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222"/>
  <workbookPr codeName="ThisWorkbook" defaultThemeVersion="166925"/>
  <mc:AlternateContent xmlns:mc="http://schemas.openxmlformats.org/markup-compatibility/2006">
    <mc:Choice Requires="x15">
      <x15ac:absPath xmlns:x15ac="http://schemas.microsoft.com/office/spreadsheetml/2010/11/ac" url="D:\TempUserProfiles\NetworkService\AppData\OICE_16_974FA576_32C1D314_3303\"/>
    </mc:Choice>
  </mc:AlternateContent>
  <bookViews>
    <workbookView xWindow="45" yWindow="-15" windowWidth="15105" windowHeight="7590" firstSheet="10" activeTab="10" xr2:uid="{00000000-000D-0000-FFFF-FFFF00000000}"/>
  </bookViews>
  <sheets>
    <sheet name="Summary" sheetId="1" r:id="rId1"/>
    <sheet name="Summ2" sheetId="2" r:id="rId2"/>
    <sheet name="Summ3" sheetId="3" r:id="rId3"/>
    <sheet name="Summ4" sheetId="4" r:id="rId4"/>
    <sheet name="EQAA" sheetId="7" r:id="rId5"/>
    <sheet name="EquA" sheetId="8" r:id="rId6"/>
    <sheet name="EquB" sheetId="9" r:id="rId7"/>
    <sheet name="FIX Int" sheetId="10" r:id="rId8"/>
    <sheet name="WWSUM" sheetId="11" r:id="rId9"/>
    <sheet name="FORSUM" sheetId="12" r:id="rId10"/>
    <sheet name="CIS History" sheetId="6" r:id="rId11"/>
    <sheet name="Lumpsum" sheetId="13" r:id="rId12"/>
    <sheet name="LevelMonthly" sheetId="15" r:id="rId13"/>
    <sheet name="Dom Eq Gen" sheetId="17" r:id="rId14"/>
    <sheet name="Dom Eq Growth" sheetId="22" r:id="rId15"/>
    <sheet name="Dom Eq Fin" sheetId="32" r:id="rId16"/>
    <sheet name="Dom Eq FinInd" sheetId="31" r:id="rId17"/>
    <sheet name="Dom Eq Ind" sheetId="30" r:id="rId18"/>
    <sheet name="Dom Eq Large" sheetId="24" r:id="rId19"/>
    <sheet name="Dom Eq Res" sheetId="27" r:id="rId20"/>
    <sheet name="Dom Eq Small" sheetId="25" r:id="rId21"/>
    <sheet name="Dom Eq Value" sheetId="23" r:id="rId22"/>
    <sheet name="Dom Eq Varied" sheetId="29" r:id="rId23"/>
    <sheet name="Dom AA Eq Low" sheetId="45" r:id="rId24"/>
    <sheet name="Dom AA Eq Med" sheetId="47" r:id="rId25"/>
    <sheet name="Dom AA Eq High" sheetId="50" r:id="rId26"/>
    <sheet name="Dom AA Flex" sheetId="52" r:id="rId27"/>
    <sheet name="Dom AA TARR" sheetId="56" r:id="rId28"/>
    <sheet name="Dom Real Gen" sheetId="59" r:id="rId29"/>
    <sheet name="Dom FI Bond" sheetId="60" r:id="rId30"/>
    <sheet name="Dom FI Income" sheetId="62" r:id="rId31"/>
    <sheet name="Dom FI Money" sheetId="64" r:id="rId32"/>
    <sheet name="Dom FI Varied" sheetId="66" r:id="rId33"/>
    <sheet name="WW Eq Varied" sheetId="68" r:id="rId34"/>
    <sheet name="WW Eq General" sheetId="78" r:id="rId35"/>
    <sheet name="WW Eq Tech" sheetId="69" r:id="rId36"/>
    <sheet name="WW A Flex" sheetId="70" r:id="rId37"/>
    <sheet name="For AA Flex" sheetId="73" r:id="rId38"/>
    <sheet name="For E Gen" sheetId="71" r:id="rId39"/>
    <sheet name="For E Varied" sheetId="72" r:id="rId40"/>
    <sheet name="For FI Bond" sheetId="76" r:id="rId41"/>
    <sheet name="For FI Varied" sheetId="75" r:id="rId42"/>
    <sheet name="FoF1" sheetId="34" r:id="rId43"/>
    <sheet name="FoF2" sheetId="37" r:id="rId44"/>
    <sheet name="FoF3" sheetId="40" r:id="rId45"/>
    <sheet name="FoF4" sheetId="43" r:id="rId46"/>
  </sheets>
  <externalReferences>
    <externalReference r:id="rId47"/>
    <externalReference r:id="rId48"/>
  </externalReferences>
  <definedNames>
    <definedName name="_xlnm.Print_Titles" localSheetId="10">'CIS History'!$3:$5</definedName>
    <definedName name="_xlnm.Print_Titles" localSheetId="25">'Dom AA Eq High'!$A:$A</definedName>
    <definedName name="_xlnm.Print_Titles" localSheetId="23">'Dom AA Eq Low'!$A:$A</definedName>
    <definedName name="_xlnm.Print_Titles" localSheetId="24">'Dom AA Eq Med'!$A:$A</definedName>
    <definedName name="_xlnm.Print_Titles" localSheetId="26">'Dom AA Flex'!$A:$A</definedName>
    <definedName name="_xlnm.Print_Titles" localSheetId="27">'Dom AA TARR'!$A:$A</definedName>
    <definedName name="_xlnm.Print_Titles" localSheetId="15">'Dom Eq Fin'!$A:$A</definedName>
    <definedName name="_xlnm.Print_Titles" localSheetId="16">'Dom Eq FinInd'!$A:$A</definedName>
    <definedName name="_xlnm.Print_Titles" localSheetId="13">'Dom Eq Gen'!$A:$A</definedName>
    <definedName name="_xlnm.Print_Titles" localSheetId="17">'Dom Eq Ind'!$A:$A</definedName>
    <definedName name="_xlnm.Print_Titles" localSheetId="18">'Dom Eq Large'!$A:$A</definedName>
    <definedName name="_xlnm.Print_Titles" localSheetId="19">'Dom Eq Res'!$A:$A</definedName>
    <definedName name="_xlnm.Print_Titles" localSheetId="20">'Dom Eq Small'!$A:$A</definedName>
    <definedName name="_xlnm.Print_Titles" localSheetId="21">'Dom Eq Value'!$A:$A</definedName>
    <definedName name="_xlnm.Print_Titles" localSheetId="22">'Dom Eq Varied'!$A:$A</definedName>
    <definedName name="_xlnm.Print_Titles" localSheetId="29">'Dom FI Bond'!$A:$A</definedName>
    <definedName name="_xlnm.Print_Titles" localSheetId="30">'Dom FI Income'!$A:$A</definedName>
    <definedName name="_xlnm.Print_Titles" localSheetId="31">'Dom FI Money'!$A:$A</definedName>
    <definedName name="_xlnm.Print_Titles" localSheetId="32">'Dom FI Varied'!$A:$A</definedName>
    <definedName name="_xlnm.Print_Titles" localSheetId="28">'Dom Real Gen'!$A:$A</definedName>
    <definedName name="_xlnm.Print_Titles" localSheetId="42">'FoF1'!$A:$A</definedName>
    <definedName name="_xlnm.Print_Titles" localSheetId="43">'FoF2'!$A:$A</definedName>
    <definedName name="_xlnm.Print_Titles" localSheetId="44">'FoF3'!$A:$A</definedName>
    <definedName name="_xlnm.Print_Titles" localSheetId="45">'FoF4'!$A:$A</definedName>
    <definedName name="_xlnm.Print_Titles" localSheetId="37">'For AA Flex'!$A:$A</definedName>
    <definedName name="_xlnm.Print_Titles" localSheetId="38">'For E Gen'!$A:$A</definedName>
    <definedName name="_xlnm.Print_Titles" localSheetId="39">'For E Varied'!$A:$A</definedName>
    <definedName name="_xlnm.Print_Titles" localSheetId="40">'For FI Bond'!$A:$A</definedName>
    <definedName name="_xlnm.Print_Titles" localSheetId="41">'For FI Varied'!$A:$A</definedName>
    <definedName name="_xlnm.Print_Titles" localSheetId="36">'WW A Flex'!$A:$A</definedName>
    <definedName name="size">'Dom Eq Res'!$B$70</definedName>
  </definedNames>
  <calcPr calcId="171026"/>
</workbook>
</file>

<file path=xl/calcChain.xml><?xml version="1.0" encoding="utf-8"?>
<calcChain xmlns="http://schemas.openxmlformats.org/spreadsheetml/2006/main">
  <c r="AP11" i="3" l="1"/>
  <c r="AP13" i="3"/>
  <c r="AP15" i="3"/>
  <c r="AP17" i="3"/>
  <c r="AP19" i="3"/>
  <c r="AP21" i="3"/>
  <c r="AP23" i="3"/>
  <c r="AP25" i="3"/>
  <c r="AP27" i="3"/>
  <c r="AP29" i="3"/>
  <c r="AP31" i="3"/>
  <c r="AP12" i="2"/>
  <c r="AP35" i="3"/>
  <c r="AP37" i="3"/>
  <c r="AP39" i="3"/>
  <c r="AP41" i="3"/>
  <c r="AP43" i="3"/>
  <c r="AP45" i="3"/>
  <c r="AP13" i="2"/>
  <c r="AP49" i="3"/>
  <c r="AP51" i="3"/>
  <c r="AP14" i="2"/>
  <c r="AP55" i="3"/>
  <c r="AP57" i="3"/>
  <c r="AP59" i="3"/>
  <c r="AP61" i="3"/>
  <c r="AP65" i="3"/>
  <c r="AP15" i="2"/>
  <c r="AP17" i="2"/>
  <c r="AP10" i="1"/>
  <c r="AP12" i="4"/>
  <c r="AP14" i="4"/>
  <c r="AP16" i="4"/>
  <c r="AP23" i="2"/>
  <c r="AP20" i="4"/>
  <c r="AP24" i="2"/>
  <c r="AP26" i="2"/>
  <c r="AP13" i="1"/>
  <c r="AP29" i="4"/>
  <c r="AP31" i="4"/>
  <c r="AP31" i="2"/>
  <c r="AP35" i="4"/>
  <c r="AP32" i="2"/>
  <c r="AP39" i="4"/>
  <c r="AP41" i="4"/>
  <c r="AP33" i="2"/>
  <c r="AP35" i="2"/>
  <c r="AP16" i="1"/>
  <c r="AP23" i="1"/>
  <c r="AP43" i="2"/>
  <c r="J11" i="3"/>
  <c r="J27" i="3"/>
  <c r="J29" i="3"/>
  <c r="J23" i="3"/>
  <c r="J25" i="3"/>
  <c r="J15" i="3"/>
  <c r="J13" i="3"/>
  <c r="J19" i="3"/>
  <c r="J17" i="3"/>
  <c r="J21" i="3"/>
  <c r="J35" i="3"/>
  <c r="J37" i="3"/>
  <c r="J39" i="3"/>
  <c r="J41" i="3"/>
  <c r="J43" i="3"/>
  <c r="J49" i="3"/>
  <c r="J55" i="3"/>
  <c r="J57" i="3"/>
  <c r="J65" i="3"/>
  <c r="J59" i="3"/>
  <c r="J12" i="4"/>
  <c r="J14" i="4"/>
  <c r="J16" i="4"/>
  <c r="J20" i="4"/>
  <c r="J29" i="4"/>
  <c r="J31" i="4"/>
  <c r="J35" i="4"/>
  <c r="J39" i="4"/>
  <c r="J41" i="4"/>
  <c r="R11" i="3"/>
  <c r="R13" i="3"/>
  <c r="R15" i="3"/>
  <c r="R17" i="3"/>
  <c r="R19" i="3"/>
  <c r="R21" i="3"/>
  <c r="R23" i="3"/>
  <c r="R25" i="3"/>
  <c r="R27" i="3"/>
  <c r="R29" i="3"/>
  <c r="R31" i="3"/>
  <c r="R12" i="2"/>
  <c r="R35" i="3"/>
  <c r="R37" i="3"/>
  <c r="R39" i="3"/>
  <c r="R41" i="3"/>
  <c r="R43" i="3"/>
  <c r="R45" i="3"/>
  <c r="R13" i="2"/>
  <c r="R49" i="3"/>
  <c r="R51" i="3"/>
  <c r="R14" i="2"/>
  <c r="R55" i="3"/>
  <c r="R57" i="3"/>
  <c r="R59" i="3"/>
  <c r="R61" i="3"/>
  <c r="R65" i="3"/>
  <c r="R15" i="2"/>
  <c r="R17" i="2"/>
  <c r="R10" i="1"/>
  <c r="R12" i="4"/>
  <c r="R14" i="4"/>
  <c r="R16" i="4"/>
  <c r="R23" i="2"/>
  <c r="R20" i="4"/>
  <c r="R24" i="2"/>
  <c r="R26" i="2"/>
  <c r="R13" i="1"/>
  <c r="R29" i="4"/>
  <c r="R31" i="4"/>
  <c r="R31" i="2"/>
  <c r="R35" i="4"/>
  <c r="R32" i="2"/>
  <c r="R39" i="4"/>
  <c r="R41" i="4"/>
  <c r="R33" i="2"/>
  <c r="R35" i="2"/>
  <c r="R16" i="1"/>
  <c r="R23" i="1"/>
  <c r="J31" i="3"/>
  <c r="J12" i="2"/>
  <c r="J45" i="3"/>
  <c r="J13" i="2"/>
  <c r="J14" i="2"/>
  <c r="J61" i="3"/>
  <c r="J15" i="2"/>
  <c r="J17" i="2"/>
  <c r="J10" i="1"/>
  <c r="J23" i="2"/>
  <c r="J24" i="2"/>
  <c r="J26" i="2"/>
  <c r="J13" i="1"/>
  <c r="J31" i="2"/>
  <c r="J32" i="2"/>
  <c r="J33" i="2"/>
  <c r="J35" i="2"/>
  <c r="J16" i="1"/>
  <c r="J23" i="1"/>
  <c r="B84" i="17"/>
  <c r="B66" i="45"/>
  <c r="B44" i="60"/>
  <c r="B85" i="68"/>
  <c r="B41" i="1"/>
  <c r="B34" i="1" a="1"/>
  <c r="B35" i="1" a="1"/>
  <c r="B34" i="1"/>
  <c r="B36" i="1"/>
  <c r="B39" i="1" a="1"/>
  <c r="B40" i="1" a="1"/>
  <c r="B39" i="1"/>
  <c r="B42" i="1"/>
  <c r="B45" i="1"/>
  <c r="R39" i="1" a="1"/>
  <c r="R40" i="1" a="1"/>
  <c r="R41" i="1"/>
  <c r="R39" i="1"/>
  <c r="R42" i="1"/>
  <c r="R34" i="1" a="1"/>
  <c r="R35" i="1" a="1"/>
  <c r="R34" i="1"/>
  <c r="R36" i="1"/>
  <c r="R45" i="1"/>
  <c r="J39" i="1" a="1"/>
  <c r="J40" i="1" a="1"/>
  <c r="J41" i="1"/>
  <c r="J39" i="1"/>
  <c r="J42" i="1"/>
  <c r="J34" i="1" a="1"/>
  <c r="J35" i="1" a="1"/>
  <c r="J34" i="1"/>
  <c r="J36" i="1"/>
  <c r="J45" i="1"/>
  <c r="AT11" i="56"/>
  <c r="B35" i="1"/>
  <c r="B40" i="1"/>
  <c r="R40" i="1"/>
  <c r="R35" i="1"/>
  <c r="J40" i="1"/>
  <c r="J35" i="1"/>
  <c r="GI17" i="34"/>
  <c r="GI18" i="34"/>
  <c r="GI19" i="34"/>
  <c r="GI20" i="34"/>
  <c r="GI21" i="34"/>
  <c r="GI22" i="34"/>
  <c r="GI23" i="34"/>
  <c r="GI24" i="34"/>
  <c r="GI25" i="34"/>
  <c r="GI26" i="34"/>
  <c r="GI27" i="34"/>
  <c r="GI28" i="34"/>
  <c r="GI29" i="34"/>
  <c r="GI30" i="34"/>
  <c r="GI31" i="34"/>
  <c r="GI32" i="34"/>
  <c r="GI33" i="34"/>
  <c r="GI34" i="34"/>
  <c r="GI16" i="34"/>
  <c r="GF17" i="34"/>
  <c r="GF18" i="34"/>
  <c r="GF19" i="34"/>
  <c r="GF20" i="34"/>
  <c r="GF21" i="34"/>
  <c r="GF22" i="34"/>
  <c r="GF23" i="34"/>
  <c r="GF24" i="34"/>
  <c r="GF25" i="34"/>
  <c r="GF26" i="34"/>
  <c r="GF27" i="34"/>
  <c r="GF28" i="34"/>
  <c r="GF29" i="34"/>
  <c r="GF30" i="34"/>
  <c r="GF31" i="34"/>
  <c r="GF32" i="34"/>
  <c r="GF33" i="34"/>
  <c r="GF34" i="34"/>
  <c r="GF16" i="34"/>
  <c r="GE35" i="34"/>
  <c r="GE36" i="34"/>
  <c r="GE37" i="34"/>
  <c r="CF7" i="56"/>
  <c r="CF8" i="56"/>
  <c r="CF11" i="56"/>
  <c r="FS13" i="40"/>
  <c r="FP13" i="40"/>
  <c r="FV13" i="40"/>
  <c r="GH13" i="40"/>
  <c r="P13" i="40"/>
  <c r="FY13" i="40"/>
  <c r="M13" i="40"/>
  <c r="S13" i="40"/>
  <c r="GN13" i="40"/>
  <c r="GB13" i="40"/>
  <c r="EI13" i="40"/>
  <c r="GK13" i="40"/>
  <c r="GE13" i="40"/>
  <c r="GQ13" i="40"/>
  <c r="GT13" i="40"/>
  <c r="DQ13" i="40"/>
  <c r="DT13" i="40"/>
  <c r="DW13" i="40"/>
  <c r="DZ13" i="40"/>
  <c r="D13" i="40"/>
  <c r="G13" i="40"/>
  <c r="J13" i="40"/>
  <c r="AN13" i="40"/>
  <c r="AK13" i="40"/>
  <c r="AQ13" i="40"/>
  <c r="AT13" i="40"/>
  <c r="AW13" i="40"/>
  <c r="AZ13" i="40"/>
  <c r="BC13" i="40"/>
  <c r="BF13" i="40"/>
  <c r="BI13" i="40"/>
  <c r="BL13" i="40"/>
  <c r="BO13" i="40"/>
  <c r="BR13" i="40"/>
  <c r="BU13" i="40"/>
  <c r="BX13" i="40"/>
  <c r="CA13" i="40"/>
  <c r="CD13" i="40"/>
  <c r="CG13" i="40"/>
  <c r="CJ13" i="40"/>
  <c r="CY13" i="40"/>
  <c r="DB13" i="40"/>
  <c r="DE13" i="40"/>
  <c r="DH13" i="40"/>
  <c r="DK13" i="40"/>
  <c r="DN13" i="40"/>
  <c r="V13" i="40"/>
  <c r="Y13" i="40"/>
  <c r="AB13" i="40"/>
  <c r="AE13" i="40"/>
  <c r="AH13" i="40"/>
  <c r="EC13" i="40"/>
  <c r="EF13" i="40"/>
  <c r="EL13" i="40"/>
  <c r="EO13" i="40"/>
  <c r="EU13" i="40"/>
  <c r="ER13" i="40"/>
  <c r="EX13" i="40"/>
  <c r="FA13" i="40"/>
  <c r="FD13" i="40"/>
  <c r="FG13" i="40"/>
  <c r="FJ13" i="40"/>
  <c r="GW13" i="40"/>
  <c r="GZ13" i="40"/>
  <c r="CP13" i="40"/>
  <c r="CS13" i="40"/>
  <c r="CV13" i="40"/>
  <c r="D13" i="37"/>
  <c r="G13" i="37"/>
  <c r="J13" i="37"/>
  <c r="M13" i="37"/>
  <c r="P13" i="37"/>
  <c r="S13" i="37"/>
  <c r="V13" i="37"/>
  <c r="Y13" i="37"/>
  <c r="AB13" i="37"/>
  <c r="AE13" i="37"/>
  <c r="AH13" i="37"/>
  <c r="AK13" i="37"/>
  <c r="BF13" i="37"/>
  <c r="BI13" i="37"/>
  <c r="BL13" i="37"/>
  <c r="BO13" i="37"/>
  <c r="BR13" i="37"/>
  <c r="BU13" i="37"/>
  <c r="BX13" i="37"/>
  <c r="CA13" i="37"/>
  <c r="CD13" i="37"/>
  <c r="CG13" i="37"/>
  <c r="CM13" i="37"/>
  <c r="CP13" i="37"/>
  <c r="CS13" i="37"/>
  <c r="CV13" i="37"/>
  <c r="CY13" i="37"/>
  <c r="DB13" i="37"/>
  <c r="DE13" i="37"/>
  <c r="DH13" i="37"/>
  <c r="DK13" i="37"/>
  <c r="DN13" i="37"/>
  <c r="DQ13" i="37"/>
  <c r="DT13" i="37"/>
  <c r="DW13" i="37"/>
  <c r="DZ13" i="37"/>
  <c r="EC13" i="37"/>
  <c r="EF13" i="37"/>
  <c r="EI13" i="37"/>
  <c r="EL13" i="37"/>
  <c r="EO13" i="37"/>
  <c r="ER13" i="37"/>
  <c r="EU13" i="37"/>
  <c r="FA13" i="37"/>
  <c r="FD13" i="37"/>
  <c r="FG13" i="37"/>
  <c r="FJ13" i="37"/>
  <c r="FM13" i="37"/>
  <c r="FP13" i="37"/>
  <c r="FS13" i="37"/>
  <c r="FV13" i="37"/>
  <c r="FY13" i="37"/>
  <c r="GB13" i="37"/>
  <c r="GE13" i="37"/>
  <c r="GH13" i="37"/>
  <c r="GK13" i="37"/>
  <c r="GN13" i="37"/>
  <c r="GQ13" i="37"/>
  <c r="GT13" i="37"/>
  <c r="GW13" i="37"/>
  <c r="GZ13" i="37"/>
  <c r="HC13" i="37"/>
  <c r="HF13" i="37"/>
  <c r="HI13" i="37"/>
  <c r="HL13" i="37"/>
  <c r="HO13" i="37"/>
  <c r="HR13" i="37"/>
  <c r="HU13" i="37"/>
  <c r="HX13" i="37"/>
  <c r="IA13" i="37"/>
  <c r="ID13" i="37"/>
  <c r="B13" i="37"/>
  <c r="B13" i="40"/>
  <c r="D13" i="34"/>
  <c r="G13" i="34"/>
  <c r="J13" i="34"/>
  <c r="M13" i="34"/>
  <c r="P13" i="34"/>
  <c r="S13" i="34"/>
  <c r="V13" i="34"/>
  <c r="Y13" i="34"/>
  <c r="AB13" i="34"/>
  <c r="AE13" i="34"/>
  <c r="AH13" i="34"/>
  <c r="AK13" i="34"/>
  <c r="AN11" i="34"/>
  <c r="AN13" i="34"/>
  <c r="AQ13" i="34"/>
  <c r="AT13" i="34"/>
  <c r="AW13" i="34"/>
  <c r="AZ13" i="34"/>
  <c r="BC13" i="34"/>
  <c r="BF13" i="34"/>
  <c r="BI13" i="34"/>
  <c r="BL13" i="34"/>
  <c r="BO13" i="34"/>
  <c r="BU13" i="34"/>
  <c r="BX13" i="34"/>
  <c r="CA13" i="34"/>
  <c r="CD13" i="34"/>
  <c r="CG13" i="34"/>
  <c r="CJ13" i="34"/>
  <c r="CM13" i="34"/>
  <c r="CP13" i="34"/>
  <c r="CS13" i="34"/>
  <c r="CV13" i="34"/>
  <c r="CY13" i="34"/>
  <c r="DB13" i="34"/>
  <c r="DE13" i="34"/>
  <c r="DH13" i="34"/>
  <c r="DK13" i="34"/>
  <c r="DN13" i="34"/>
  <c r="DQ13" i="34"/>
  <c r="DT13" i="34"/>
  <c r="DW13" i="34"/>
  <c r="DZ13" i="34"/>
  <c r="EC13" i="34"/>
  <c r="EF13" i="34"/>
  <c r="EI13" i="34"/>
  <c r="EL13" i="34"/>
  <c r="EO13" i="34"/>
  <c r="ER13" i="34"/>
  <c r="EU13" i="34"/>
  <c r="EX13" i="34"/>
  <c r="FA13" i="34"/>
  <c r="FD13" i="34"/>
  <c r="FG13" i="34"/>
  <c r="FJ13" i="34"/>
  <c r="FM13" i="34"/>
  <c r="FP13" i="34"/>
  <c r="FS13" i="34"/>
  <c r="FV13" i="34"/>
  <c r="FY13" i="34"/>
  <c r="GB13" i="34"/>
  <c r="GK13" i="34"/>
  <c r="GN13" i="34"/>
  <c r="GQ13" i="34"/>
  <c r="GT13" i="34"/>
  <c r="GZ13" i="34"/>
  <c r="HC13" i="34"/>
  <c r="HF13" i="34"/>
  <c r="HI13" i="34"/>
  <c r="HL13" i="34"/>
  <c r="HO13" i="34"/>
  <c r="HX13" i="34"/>
  <c r="IA13" i="34"/>
  <c r="ID13" i="34"/>
  <c r="IG13" i="34"/>
  <c r="IJ11" i="34"/>
  <c r="IJ13" i="34"/>
  <c r="D13" i="43"/>
  <c r="G13" i="43"/>
  <c r="J13" i="43"/>
  <c r="M13" i="43"/>
  <c r="P13" i="43"/>
  <c r="S13" i="43"/>
  <c r="V13" i="43"/>
  <c r="Y13" i="43"/>
  <c r="AB13" i="43"/>
  <c r="AE13" i="43"/>
  <c r="AH13" i="43"/>
  <c r="AK13" i="43"/>
  <c r="AN13" i="43"/>
  <c r="AQ13" i="43"/>
  <c r="AT13" i="43"/>
  <c r="AW13" i="43"/>
  <c r="AZ13" i="43"/>
  <c r="BC13" i="43"/>
  <c r="BF13" i="43"/>
  <c r="BI13" i="43"/>
  <c r="BL13" i="43"/>
  <c r="BO13" i="43"/>
  <c r="BR13" i="43"/>
  <c r="BU13" i="43"/>
  <c r="BX13" i="43"/>
  <c r="CA13" i="43"/>
  <c r="CD13" i="43"/>
  <c r="CG13" i="43"/>
  <c r="CJ13" i="43"/>
  <c r="CM13" i="43"/>
  <c r="CP13" i="43"/>
  <c r="CS13" i="43"/>
  <c r="CV13" i="43"/>
  <c r="CY13" i="43"/>
  <c r="DB13" i="43"/>
  <c r="DE13" i="43"/>
  <c r="DH13" i="43"/>
  <c r="DK13" i="43"/>
  <c r="DN13" i="43"/>
  <c r="DQ13" i="43"/>
  <c r="DT13" i="43"/>
  <c r="DW13" i="43"/>
  <c r="DZ13" i="43"/>
  <c r="EC13" i="43"/>
  <c r="EF13" i="43"/>
  <c r="EI13" i="43"/>
  <c r="EL13" i="43"/>
  <c r="EO13" i="43"/>
  <c r="ER13" i="43"/>
  <c r="EU13" i="43"/>
  <c r="EX13" i="43"/>
  <c r="FA13" i="43"/>
  <c r="FD13" i="43"/>
  <c r="B13" i="43"/>
  <c r="B13" i="34"/>
  <c r="DJ7" i="47"/>
  <c r="DJ8" i="47"/>
  <c r="DJ11" i="47"/>
  <c r="CZ7" i="66"/>
  <c r="CZ8" i="66"/>
  <c r="CZ11" i="66"/>
  <c r="CH7" i="45"/>
  <c r="CH8" i="45"/>
  <c r="CH11" i="45"/>
  <c r="DD7" i="66"/>
  <c r="DD8" i="66"/>
  <c r="DD11" i="66"/>
  <c r="CD7" i="52"/>
  <c r="CD8" i="52"/>
  <c r="CD11" i="52"/>
  <c r="DF7" i="52"/>
  <c r="DF8" i="52"/>
  <c r="DF11" i="52"/>
  <c r="CL7" i="47"/>
  <c r="CL8" i="47"/>
  <c r="CL11" i="47"/>
  <c r="BJ7" i="45"/>
  <c r="BJ8" i="45"/>
  <c r="BJ11" i="45"/>
  <c r="CJ7" i="45"/>
  <c r="CJ8" i="45"/>
  <c r="CJ11" i="45"/>
  <c r="Z7" i="29"/>
  <c r="Z8" i="29"/>
  <c r="Z12" i="29"/>
  <c r="DD7" i="52"/>
  <c r="DD8" i="52"/>
  <c r="DD11" i="52"/>
  <c r="DX7" i="56"/>
  <c r="DX8" i="56"/>
  <c r="DX11" i="56"/>
  <c r="BL7" i="73"/>
  <c r="BL8" i="73"/>
  <c r="BL10" i="73"/>
  <c r="DH7" i="52"/>
  <c r="DH8" i="52"/>
  <c r="DH11" i="52"/>
  <c r="DL7" i="47"/>
  <c r="DL8" i="47"/>
  <c r="DL11" i="47"/>
  <c r="AL8" i="73"/>
  <c r="AL7" i="73"/>
  <c r="AL10" i="73"/>
  <c r="DF7" i="56"/>
  <c r="DF8" i="56"/>
  <c r="DF11" i="56"/>
  <c r="BF7" i="73"/>
  <c r="BF8" i="73"/>
  <c r="BF10" i="73"/>
  <c r="DB7" i="52"/>
  <c r="DB8" i="52"/>
  <c r="DB11" i="52"/>
  <c r="CR7" i="66"/>
  <c r="CR8" i="66"/>
  <c r="CR11" i="66"/>
  <c r="BX7" i="52"/>
  <c r="BX8" i="52"/>
  <c r="BX11" i="52"/>
  <c r="AV7" i="73"/>
  <c r="AV8" i="73"/>
  <c r="AV10" i="73"/>
  <c r="BZ7" i="52"/>
  <c r="BZ8" i="52"/>
  <c r="BZ11" i="52"/>
  <c r="CJ7" i="52"/>
  <c r="CJ8" i="52"/>
  <c r="CJ11" i="52"/>
  <c r="CF7" i="52"/>
  <c r="CF8" i="52"/>
  <c r="CF11" i="52"/>
  <c r="CN7" i="47"/>
  <c r="CN8" i="47"/>
  <c r="CN11" i="47"/>
  <c r="BD7" i="73"/>
  <c r="BD8" i="73"/>
  <c r="BD10" i="73"/>
  <c r="BN7" i="45"/>
  <c r="BN8" i="45"/>
  <c r="BN11" i="45"/>
  <c r="BP7" i="45"/>
  <c r="BP8" i="45"/>
  <c r="BP11" i="45"/>
  <c r="BR7" i="45"/>
  <c r="BR8" i="45"/>
  <c r="BR11" i="45"/>
  <c r="AF7" i="50"/>
  <c r="AF8" i="50"/>
  <c r="AF11" i="50"/>
  <c r="CP7" i="47"/>
  <c r="CP8" i="47"/>
  <c r="CP11" i="47"/>
  <c r="N13" i="76"/>
  <c r="N16" i="76"/>
  <c r="N17" i="76"/>
  <c r="N20" i="76"/>
  <c r="N21" i="76"/>
  <c r="V13" i="75"/>
  <c r="V16" i="75"/>
  <c r="V17" i="75"/>
  <c r="V20" i="75"/>
  <c r="V21" i="75"/>
  <c r="AP9" i="71"/>
  <c r="AP10" i="71"/>
  <c r="AP11" i="71"/>
  <c r="AP12" i="71"/>
  <c r="AP7" i="71"/>
  <c r="AP8" i="71"/>
  <c r="AP13" i="71"/>
  <c r="DX7" i="17"/>
  <c r="DX8" i="17"/>
  <c r="DX12" i="17"/>
  <c r="AZ7" i="73"/>
  <c r="AZ8" i="73"/>
  <c r="AZ10" i="73"/>
  <c r="CD7" i="66"/>
  <c r="CD8" i="66"/>
  <c r="CD11" i="66"/>
  <c r="CB7" i="45"/>
  <c r="CB8" i="45"/>
  <c r="CB11" i="45"/>
  <c r="BB7" i="73"/>
  <c r="BB8" i="73"/>
  <c r="BB10" i="73"/>
  <c r="CN7" i="52"/>
  <c r="CN8" i="52"/>
  <c r="CN11" i="52"/>
  <c r="CD7" i="45"/>
  <c r="CD8" i="45"/>
  <c r="CD11" i="45"/>
  <c r="CL7" i="66"/>
  <c r="CL8" i="66"/>
  <c r="CL11" i="66"/>
  <c r="BJ7" i="73"/>
  <c r="BJ8" i="73"/>
  <c r="BJ10" i="73"/>
  <c r="BH7" i="73"/>
  <c r="BH8" i="73"/>
  <c r="BH10" i="73"/>
  <c r="AR9" i="71"/>
  <c r="AR10" i="71"/>
  <c r="AR11" i="71"/>
  <c r="AR12" i="71"/>
  <c r="AR7" i="71"/>
  <c r="AR8" i="71"/>
  <c r="AR13" i="71"/>
  <c r="DB7" i="47"/>
  <c r="DB8" i="47"/>
  <c r="DB11" i="47"/>
  <c r="CX7" i="56"/>
  <c r="CX8" i="56"/>
  <c r="CX11" i="56"/>
  <c r="BL7" i="45"/>
  <c r="BL8" i="45"/>
  <c r="BL11" i="45"/>
  <c r="AX7" i="73"/>
  <c r="AX8" i="73"/>
  <c r="AX10" i="73"/>
  <c r="AD7" i="50"/>
  <c r="AD8" i="50"/>
  <c r="AD11" i="50"/>
  <c r="D8" i="78"/>
  <c r="D9" i="78"/>
  <c r="D10" i="78"/>
  <c r="D11" i="78"/>
  <c r="D12" i="78"/>
  <c r="D13" i="78"/>
  <c r="DD7" i="47"/>
  <c r="DD8" i="47"/>
  <c r="DD11" i="47"/>
  <c r="CF7" i="45"/>
  <c r="CF8" i="45"/>
  <c r="CF11" i="45"/>
  <c r="AT9" i="71"/>
  <c r="AT10" i="71"/>
  <c r="AT11" i="71"/>
  <c r="AT12" i="71"/>
  <c r="AT7" i="71"/>
  <c r="AT8" i="71"/>
  <c r="AT13" i="71"/>
  <c r="DJ7" i="56"/>
  <c r="DJ8" i="56"/>
  <c r="DJ11" i="56"/>
  <c r="BP7" i="73"/>
  <c r="BP8" i="73"/>
  <c r="BP10" i="73"/>
  <c r="R13" i="76"/>
  <c r="R16" i="76"/>
  <c r="R17" i="76"/>
  <c r="R20" i="76"/>
  <c r="R21" i="76"/>
  <c r="BN7" i="73"/>
  <c r="BN8" i="73"/>
  <c r="BN10" i="73"/>
  <c r="AX9" i="71"/>
  <c r="AX10" i="71"/>
  <c r="AX11" i="71"/>
  <c r="AX12" i="71"/>
  <c r="AX7" i="71"/>
  <c r="AX8" i="71"/>
  <c r="AX13" i="71"/>
  <c r="DH7" i="47"/>
  <c r="DH8" i="47"/>
  <c r="DH11" i="47"/>
  <c r="EN7" i="17"/>
  <c r="EN8" i="17"/>
  <c r="EN12" i="17"/>
  <c r="DZ7" i="56"/>
  <c r="DZ8" i="56"/>
  <c r="DZ11" i="56"/>
  <c r="EB7" i="56"/>
  <c r="EB8" i="56"/>
  <c r="EB11" i="56"/>
  <c r="ED7" i="56"/>
  <c r="ED8" i="56"/>
  <c r="ED11" i="56"/>
  <c r="CV7" i="47"/>
  <c r="CV8" i="47"/>
  <c r="CV11" i="47"/>
  <c r="BX7" i="45"/>
  <c r="BX8" i="45"/>
  <c r="BX11" i="45"/>
  <c r="BV7" i="45"/>
  <c r="BV8" i="45"/>
  <c r="BV11" i="45"/>
  <c r="D11" i="56"/>
  <c r="F7" i="56"/>
  <c r="F8" i="56"/>
  <c r="F11" i="56"/>
  <c r="H11" i="56"/>
  <c r="J11" i="56"/>
  <c r="L32" i="56"/>
  <c r="L9" i="56"/>
  <c r="L48" i="56"/>
  <c r="L10" i="56"/>
  <c r="L11" i="56"/>
  <c r="N27" i="56"/>
  <c r="N29" i="56"/>
  <c r="N7" i="56"/>
  <c r="N42" i="56"/>
  <c r="N44" i="56"/>
  <c r="N8" i="56"/>
  <c r="N32" i="56"/>
  <c r="N9" i="56"/>
  <c r="N48" i="56"/>
  <c r="N10" i="56"/>
  <c r="N11" i="56"/>
  <c r="P7" i="56"/>
  <c r="P8" i="56"/>
  <c r="P11" i="56"/>
  <c r="R11" i="56"/>
  <c r="T11" i="56"/>
  <c r="V11" i="56"/>
  <c r="X11" i="56"/>
  <c r="Z11" i="56"/>
  <c r="AB11" i="56"/>
  <c r="AD7" i="56"/>
  <c r="AD8" i="56"/>
  <c r="AD11" i="56"/>
  <c r="AF11" i="56"/>
  <c r="BB7" i="56"/>
  <c r="BB8" i="56"/>
  <c r="BB11" i="56"/>
  <c r="BD11" i="56"/>
  <c r="BF11" i="56"/>
  <c r="BH11" i="56"/>
  <c r="BJ11" i="56"/>
  <c r="AJ7" i="56"/>
  <c r="AJ8" i="56"/>
  <c r="AJ11" i="56"/>
  <c r="AN7" i="56"/>
  <c r="AN8" i="56"/>
  <c r="AN11" i="56"/>
  <c r="BN11" i="56"/>
  <c r="BP11" i="56"/>
  <c r="BR7" i="56"/>
  <c r="BR8" i="56"/>
  <c r="BR11" i="56"/>
  <c r="BX7" i="56"/>
  <c r="BX8" i="56"/>
  <c r="BX11" i="56"/>
  <c r="BZ7" i="56"/>
  <c r="BZ8" i="56"/>
  <c r="BZ11" i="56"/>
  <c r="CB7" i="56"/>
  <c r="CB8" i="56"/>
  <c r="CB11" i="56"/>
  <c r="CD7" i="56"/>
  <c r="CD8" i="56"/>
  <c r="CD11" i="56"/>
  <c r="CH7" i="56"/>
  <c r="CH8" i="56"/>
  <c r="CH11" i="56"/>
  <c r="CJ7" i="56"/>
  <c r="CJ8" i="56"/>
  <c r="CJ11" i="56"/>
  <c r="CZ48" i="56"/>
  <c r="CZ10" i="56"/>
  <c r="CZ11" i="56"/>
  <c r="DD11" i="56"/>
  <c r="EH27" i="56"/>
  <c r="EH29" i="56"/>
  <c r="EH7" i="56"/>
  <c r="EH42" i="56"/>
  <c r="EH44" i="56"/>
  <c r="EH8" i="56"/>
  <c r="EH32" i="56"/>
  <c r="EH9" i="56"/>
  <c r="EH48" i="56"/>
  <c r="EH10" i="56"/>
  <c r="EH11" i="56"/>
  <c r="EJ17" i="56"/>
  <c r="EJ27" i="56"/>
  <c r="EJ29" i="56"/>
  <c r="EJ7" i="56"/>
  <c r="EJ37" i="56"/>
  <c r="EJ38" i="56"/>
  <c r="EJ39" i="56"/>
  <c r="EJ42" i="56"/>
  <c r="EJ44" i="56"/>
  <c r="EJ8" i="56"/>
  <c r="EJ32" i="56"/>
  <c r="EJ9" i="56"/>
  <c r="EJ48" i="56"/>
  <c r="EJ10" i="56"/>
  <c r="EJ11" i="56"/>
  <c r="EL17" i="56"/>
  <c r="EL27" i="56"/>
  <c r="EL29" i="56"/>
  <c r="EL7" i="56"/>
  <c r="EL38" i="56"/>
  <c r="EL42" i="56"/>
  <c r="EL44" i="56"/>
  <c r="EL8" i="56"/>
  <c r="EL32" i="56"/>
  <c r="EL9" i="56"/>
  <c r="EL48" i="56"/>
  <c r="EL10" i="56"/>
  <c r="EL11" i="56"/>
  <c r="EN7" i="56"/>
  <c r="EN8" i="56"/>
  <c r="EN11" i="56"/>
  <c r="ER11" i="56"/>
  <c r="ET7" i="56"/>
  <c r="ET8" i="56"/>
  <c r="ET11" i="56"/>
  <c r="EV7" i="56"/>
  <c r="EV8" i="56"/>
  <c r="EV11" i="56"/>
  <c r="EX7" i="56"/>
  <c r="EX8" i="56"/>
  <c r="EX11" i="56"/>
  <c r="EZ7" i="56"/>
  <c r="EZ8" i="56"/>
  <c r="EZ11" i="56"/>
  <c r="FB7" i="56"/>
  <c r="FB8" i="56"/>
  <c r="FB11" i="56"/>
  <c r="FD7" i="56"/>
  <c r="FD8" i="56"/>
  <c r="FD11" i="56"/>
  <c r="B11" i="56"/>
  <c r="D7" i="45"/>
  <c r="D8" i="45"/>
  <c r="D11" i="45"/>
  <c r="F11" i="45"/>
  <c r="H7" i="45"/>
  <c r="H8" i="45"/>
  <c r="H11" i="45"/>
  <c r="J7" i="45"/>
  <c r="J8" i="45"/>
  <c r="J11" i="45"/>
  <c r="L26" i="45"/>
  <c r="L28" i="45"/>
  <c r="L7" i="45"/>
  <c r="L33" i="45"/>
  <c r="L34" i="45"/>
  <c r="L37" i="45"/>
  <c r="L39" i="45"/>
  <c r="L41" i="45"/>
  <c r="L43" i="45"/>
  <c r="L8" i="45"/>
  <c r="L31" i="45"/>
  <c r="L9" i="45"/>
  <c r="L47" i="45"/>
  <c r="L10" i="45"/>
  <c r="L11" i="45"/>
  <c r="N7" i="45"/>
  <c r="N8" i="45"/>
  <c r="N11" i="45"/>
  <c r="P7" i="45"/>
  <c r="P8" i="45"/>
  <c r="P11" i="45"/>
  <c r="R7" i="45"/>
  <c r="R8" i="45"/>
  <c r="R11" i="45"/>
  <c r="T7" i="45"/>
  <c r="T8" i="45"/>
  <c r="T11" i="45"/>
  <c r="V7" i="45"/>
  <c r="V8" i="45"/>
  <c r="V11" i="45"/>
  <c r="X7" i="45"/>
  <c r="X8" i="45"/>
  <c r="X11" i="45"/>
  <c r="Z7" i="45"/>
  <c r="Z8" i="45"/>
  <c r="Z11" i="45"/>
  <c r="AB7" i="45"/>
  <c r="AB8" i="45"/>
  <c r="AB11" i="45"/>
  <c r="AD7" i="45"/>
  <c r="AD8" i="45"/>
  <c r="AD11" i="45"/>
  <c r="AF7" i="45"/>
  <c r="AF8" i="45"/>
  <c r="AF11" i="45"/>
  <c r="AH7" i="45"/>
  <c r="AH8" i="45"/>
  <c r="AH11" i="45"/>
  <c r="AL7" i="45"/>
  <c r="AL8" i="45"/>
  <c r="AL11" i="45"/>
  <c r="AR11" i="45"/>
  <c r="AT7" i="45"/>
  <c r="AT8" i="45"/>
  <c r="AT11" i="45"/>
  <c r="AV7" i="45"/>
  <c r="AV8" i="45"/>
  <c r="AV11" i="45"/>
  <c r="AX7" i="45"/>
  <c r="AX8" i="45"/>
  <c r="AX11" i="45"/>
  <c r="AZ7" i="45"/>
  <c r="AZ8" i="45"/>
  <c r="AZ11" i="45"/>
  <c r="BB7" i="45"/>
  <c r="BB8" i="45"/>
  <c r="BB11" i="45"/>
  <c r="BD7" i="45"/>
  <c r="BD8" i="45"/>
  <c r="BD11" i="45"/>
  <c r="BF7" i="45"/>
  <c r="BF8" i="45"/>
  <c r="BF11" i="45"/>
  <c r="BH11" i="45"/>
  <c r="CL7" i="45"/>
  <c r="CL8" i="45"/>
  <c r="CL11" i="45"/>
  <c r="CN7" i="45"/>
  <c r="CN8" i="45"/>
  <c r="CN11" i="45"/>
  <c r="CP7" i="45"/>
  <c r="CP8" i="45"/>
  <c r="CP11" i="45"/>
  <c r="CR7" i="45"/>
  <c r="CR8" i="45"/>
  <c r="CR11" i="45"/>
  <c r="CT7" i="45"/>
  <c r="CT8" i="45"/>
  <c r="CT11" i="45"/>
  <c r="B11" i="45"/>
  <c r="D7" i="47"/>
  <c r="D8" i="47"/>
  <c r="D11" i="47"/>
  <c r="F11" i="47"/>
  <c r="J7" i="47"/>
  <c r="J8" i="47"/>
  <c r="J11" i="47"/>
  <c r="L7" i="47"/>
  <c r="L8" i="47"/>
  <c r="L11" i="47"/>
  <c r="P7" i="47"/>
  <c r="P8" i="47"/>
  <c r="P11" i="47"/>
  <c r="R7" i="47"/>
  <c r="R8" i="47"/>
  <c r="R11" i="47"/>
  <c r="T7" i="47"/>
  <c r="T8" i="47"/>
  <c r="T11" i="47"/>
  <c r="V7" i="47"/>
  <c r="V8" i="47"/>
  <c r="V11" i="47"/>
  <c r="X7" i="47"/>
  <c r="X8" i="47"/>
  <c r="X11" i="47"/>
  <c r="Z7" i="47"/>
  <c r="Z8" i="47"/>
  <c r="Z11" i="47"/>
  <c r="AB7" i="47"/>
  <c r="AB8" i="47"/>
  <c r="AB11" i="47"/>
  <c r="AD7" i="47"/>
  <c r="AD8" i="47"/>
  <c r="AD11" i="47"/>
  <c r="AF11" i="47"/>
  <c r="AH11" i="47"/>
  <c r="AJ7" i="47"/>
  <c r="AJ8" i="47"/>
  <c r="AJ11" i="47"/>
  <c r="AL7" i="47"/>
  <c r="AL8" i="47"/>
  <c r="AL11" i="47"/>
  <c r="AN7" i="47"/>
  <c r="AN8" i="47"/>
  <c r="AN11" i="47"/>
  <c r="AT7" i="47"/>
  <c r="AT8" i="47"/>
  <c r="AT11" i="47"/>
  <c r="AV11" i="47"/>
  <c r="AZ7" i="47"/>
  <c r="AZ8" i="47"/>
  <c r="AZ11" i="47"/>
  <c r="BD7" i="47"/>
  <c r="BD8" i="47"/>
  <c r="BD11" i="47"/>
  <c r="BF7" i="47"/>
  <c r="BF8" i="47"/>
  <c r="BF11" i="47"/>
  <c r="BH7" i="47"/>
  <c r="BH8" i="47"/>
  <c r="BH11" i="47"/>
  <c r="BJ11" i="47"/>
  <c r="BL7" i="47"/>
  <c r="BL8" i="47"/>
  <c r="BL11" i="47"/>
  <c r="BN7" i="47"/>
  <c r="BN8" i="47"/>
  <c r="BN11" i="47"/>
  <c r="BP7" i="47"/>
  <c r="BP8" i="47"/>
  <c r="BP11" i="47"/>
  <c r="AP7" i="47"/>
  <c r="AP8" i="47"/>
  <c r="AP11" i="47"/>
  <c r="BT7" i="47"/>
  <c r="BT8" i="47"/>
  <c r="BT11" i="47"/>
  <c r="BV7" i="47"/>
  <c r="BV8" i="47"/>
  <c r="BV11" i="47"/>
  <c r="BX7" i="47"/>
  <c r="BX8" i="47"/>
  <c r="BX11" i="47"/>
  <c r="CB11" i="47"/>
  <c r="CD26" i="47"/>
  <c r="CD28" i="47"/>
  <c r="CD7" i="47"/>
  <c r="CD37" i="47"/>
  <c r="CD41" i="47"/>
  <c r="CD43" i="47"/>
  <c r="CD8" i="47"/>
  <c r="CD30" i="47"/>
  <c r="CD31" i="47"/>
  <c r="CD9" i="47"/>
  <c r="CD47" i="47"/>
  <c r="CD10" i="47"/>
  <c r="CD11" i="47"/>
  <c r="CH7" i="47"/>
  <c r="CH8" i="47"/>
  <c r="CH11" i="47"/>
  <c r="CJ11" i="47"/>
  <c r="CR8" i="47"/>
  <c r="CR11" i="47"/>
  <c r="CZ11" i="47"/>
  <c r="DN7" i="47"/>
  <c r="DN8" i="47"/>
  <c r="DN11" i="47"/>
  <c r="DP7" i="47"/>
  <c r="DP8" i="47"/>
  <c r="DP11" i="47"/>
  <c r="DR7" i="47"/>
  <c r="DR8" i="47"/>
  <c r="DR11" i="47"/>
  <c r="DT7" i="47"/>
  <c r="DT8" i="47"/>
  <c r="DT11" i="47"/>
  <c r="DV31" i="47"/>
  <c r="DV17" i="47"/>
  <c r="DV26" i="47"/>
  <c r="DV28" i="47"/>
  <c r="DV7" i="47"/>
  <c r="DV33" i="47"/>
  <c r="DV38" i="47"/>
  <c r="DV41" i="47"/>
  <c r="DV43" i="47"/>
  <c r="DV8" i="47"/>
  <c r="DV9" i="47"/>
  <c r="DV47" i="47"/>
  <c r="DV10" i="47"/>
  <c r="DV11" i="47"/>
  <c r="ED11" i="47"/>
  <c r="EF7" i="47"/>
  <c r="EF8" i="47"/>
  <c r="EF11" i="47"/>
  <c r="EH7" i="47"/>
  <c r="EH8" i="47"/>
  <c r="EH11" i="47"/>
  <c r="B11" i="47"/>
  <c r="D7" i="50"/>
  <c r="D8" i="50"/>
  <c r="D11" i="50"/>
  <c r="F7" i="50"/>
  <c r="F8" i="50"/>
  <c r="F11" i="50"/>
  <c r="H7" i="50"/>
  <c r="H8" i="50"/>
  <c r="H11" i="50"/>
  <c r="J7" i="50"/>
  <c r="J8" i="50"/>
  <c r="J11" i="50"/>
  <c r="L7" i="50"/>
  <c r="L8" i="50"/>
  <c r="L11" i="50"/>
  <c r="N7" i="50"/>
  <c r="N8" i="50"/>
  <c r="N11" i="50"/>
  <c r="P7" i="50"/>
  <c r="P8" i="50"/>
  <c r="P11" i="50"/>
  <c r="T11" i="50"/>
  <c r="V7" i="50"/>
  <c r="V8" i="50"/>
  <c r="V11" i="50"/>
  <c r="X7" i="50"/>
  <c r="X8" i="50"/>
  <c r="X11" i="50"/>
  <c r="Z7" i="50"/>
  <c r="Z8" i="50"/>
  <c r="Z11" i="50"/>
  <c r="AJ7" i="50"/>
  <c r="AJ8" i="50"/>
  <c r="AJ11" i="50"/>
  <c r="AH7" i="50"/>
  <c r="AH8" i="50"/>
  <c r="AH11" i="50"/>
  <c r="AL7" i="50"/>
  <c r="AL8" i="50"/>
  <c r="AL11" i="50"/>
  <c r="B11" i="50"/>
  <c r="D11" i="52"/>
  <c r="F7" i="52"/>
  <c r="F8" i="52"/>
  <c r="F11" i="52"/>
  <c r="H11" i="52"/>
  <c r="J11" i="52"/>
  <c r="L11" i="52"/>
  <c r="N7" i="52"/>
  <c r="N8" i="52"/>
  <c r="N11" i="52"/>
  <c r="P7" i="52"/>
  <c r="P8" i="52"/>
  <c r="P11" i="52"/>
  <c r="R11" i="52"/>
  <c r="T11" i="52"/>
  <c r="V7" i="52"/>
  <c r="V8" i="52"/>
  <c r="V11" i="52"/>
  <c r="X7" i="52"/>
  <c r="X8" i="52"/>
  <c r="X11" i="52"/>
  <c r="Z7" i="52"/>
  <c r="Z8" i="52"/>
  <c r="Z11" i="52"/>
  <c r="AH11" i="52"/>
  <c r="AJ11" i="52"/>
  <c r="AL11" i="52"/>
  <c r="AN7" i="52"/>
  <c r="AN8" i="52"/>
  <c r="AN11" i="52"/>
  <c r="AP7" i="52"/>
  <c r="AP8" i="52"/>
  <c r="AP11" i="52"/>
  <c r="AV7" i="52"/>
  <c r="AV8" i="52"/>
  <c r="AV11" i="52"/>
  <c r="BB11" i="52"/>
  <c r="BD11" i="52"/>
  <c r="BF11" i="52"/>
  <c r="BH11" i="52"/>
  <c r="BJ7" i="52"/>
  <c r="BJ8" i="52"/>
  <c r="BJ11" i="52"/>
  <c r="BN31" i="52"/>
  <c r="BN17" i="52"/>
  <c r="BN26" i="52"/>
  <c r="BN28" i="52"/>
  <c r="BN7" i="52"/>
  <c r="BN41" i="52"/>
  <c r="BN43" i="52"/>
  <c r="BN8" i="52"/>
  <c r="BN9" i="52"/>
  <c r="BN46" i="52"/>
  <c r="BN47" i="52"/>
  <c r="BN10" i="52"/>
  <c r="BN11" i="52"/>
  <c r="BP7" i="52"/>
  <c r="BP8" i="52"/>
  <c r="BP11" i="52"/>
  <c r="BR7" i="52"/>
  <c r="BR8" i="52"/>
  <c r="BR11" i="52"/>
  <c r="CT11" i="52"/>
  <c r="CV11" i="52"/>
  <c r="CX11" i="52"/>
  <c r="CZ11" i="52"/>
  <c r="DJ7" i="52"/>
  <c r="DJ8" i="52"/>
  <c r="DJ11" i="52"/>
  <c r="DL7" i="52"/>
  <c r="DL8" i="52"/>
  <c r="DL11" i="52"/>
  <c r="DN7" i="52"/>
  <c r="DN8" i="52"/>
  <c r="DN11" i="52"/>
  <c r="DP7" i="52"/>
  <c r="DP8" i="52"/>
  <c r="DP11" i="52"/>
  <c r="DR7" i="52"/>
  <c r="DR8" i="52"/>
  <c r="DR11" i="52"/>
  <c r="DV7" i="52"/>
  <c r="DV8" i="52"/>
  <c r="DV11" i="52"/>
  <c r="DX7" i="52"/>
  <c r="DX8" i="52"/>
  <c r="DX11" i="52"/>
  <c r="DZ7" i="52"/>
  <c r="DZ8" i="52"/>
  <c r="DZ11" i="52"/>
  <c r="EB26" i="52"/>
  <c r="EB28" i="52"/>
  <c r="EB7" i="52"/>
  <c r="EB37" i="52"/>
  <c r="EB38" i="52"/>
  <c r="EB41" i="52"/>
  <c r="EB43" i="52"/>
  <c r="EB8" i="52"/>
  <c r="EB31" i="52"/>
  <c r="EB9" i="52"/>
  <c r="EB47" i="52"/>
  <c r="EB10" i="52"/>
  <c r="EB11" i="52"/>
  <c r="ED7" i="52"/>
  <c r="ED8" i="52"/>
  <c r="ED11" i="52"/>
  <c r="EF7" i="52"/>
  <c r="EF8" i="52"/>
  <c r="EF11" i="52"/>
  <c r="EH7" i="52"/>
  <c r="EH8" i="52"/>
  <c r="EH11" i="52"/>
  <c r="EJ7" i="52"/>
  <c r="EJ8" i="52"/>
  <c r="EJ11" i="52"/>
  <c r="EN11" i="52"/>
  <c r="EP7" i="52"/>
  <c r="EP8" i="52"/>
  <c r="EP11" i="52"/>
  <c r="B11" i="52"/>
  <c r="P13" i="7"/>
  <c r="B13" i="2"/>
  <c r="D11" i="59"/>
  <c r="F11" i="59"/>
  <c r="J11" i="59"/>
  <c r="L11" i="59"/>
  <c r="T11" i="59"/>
  <c r="AD26" i="59"/>
  <c r="AD28" i="59"/>
  <c r="AD7" i="59"/>
  <c r="AD41" i="59"/>
  <c r="AD43" i="59"/>
  <c r="AD8" i="59"/>
  <c r="AD30" i="59"/>
  <c r="AD31" i="59"/>
  <c r="AD9" i="59"/>
  <c r="AD47" i="59"/>
  <c r="AD10" i="59"/>
  <c r="AD11" i="59"/>
  <c r="Z11" i="59"/>
  <c r="AB11" i="59"/>
  <c r="AF26" i="59"/>
  <c r="AF28" i="59"/>
  <c r="AF7" i="59"/>
  <c r="AF41" i="59"/>
  <c r="AF43" i="59"/>
  <c r="AF8" i="59"/>
  <c r="AF31" i="59"/>
  <c r="AF9" i="59"/>
  <c r="AF47" i="59"/>
  <c r="AF10" i="59"/>
  <c r="AF11" i="59"/>
  <c r="R11" i="59"/>
  <c r="AH26" i="59"/>
  <c r="AH28" i="59"/>
  <c r="AH7" i="59"/>
  <c r="AH41" i="59"/>
  <c r="AH43" i="59"/>
  <c r="AH8" i="59"/>
  <c r="AH31" i="59"/>
  <c r="AH9" i="59"/>
  <c r="AH47" i="59"/>
  <c r="AH10" i="59"/>
  <c r="AH11" i="59"/>
  <c r="AJ26" i="59"/>
  <c r="AJ28" i="59"/>
  <c r="AJ7" i="59"/>
  <c r="AJ47" i="59"/>
  <c r="AJ10" i="59"/>
  <c r="AJ11" i="59"/>
  <c r="AL11" i="59"/>
  <c r="AN26" i="59"/>
  <c r="AN28" i="59"/>
  <c r="AN7" i="59"/>
  <c r="AN41" i="59"/>
  <c r="AN43" i="59"/>
  <c r="AN8" i="59"/>
  <c r="AN31" i="59"/>
  <c r="AN9" i="59"/>
  <c r="AN47" i="59"/>
  <c r="AN10" i="59"/>
  <c r="AN11" i="59"/>
  <c r="AT26" i="59"/>
  <c r="AT28" i="59"/>
  <c r="AT7" i="59"/>
  <c r="AT41" i="59"/>
  <c r="AT43" i="59"/>
  <c r="AT8" i="59"/>
  <c r="AT31" i="59"/>
  <c r="AT9" i="59"/>
  <c r="AT47" i="59"/>
  <c r="AT10" i="59"/>
  <c r="AT11" i="59"/>
  <c r="AR26" i="59"/>
  <c r="AR28" i="59"/>
  <c r="AR7" i="59"/>
  <c r="AR41" i="59"/>
  <c r="AR43" i="59"/>
  <c r="AR8" i="59"/>
  <c r="AR31" i="59"/>
  <c r="AR9" i="59"/>
  <c r="AR47" i="59"/>
  <c r="AR10" i="59"/>
  <c r="AR11" i="59"/>
  <c r="AX26" i="59"/>
  <c r="AX28" i="59"/>
  <c r="AX7" i="59"/>
  <c r="AX41" i="59"/>
  <c r="AX43" i="59"/>
  <c r="AX8" i="59"/>
  <c r="AX31" i="59"/>
  <c r="AX9" i="59"/>
  <c r="AX47" i="59"/>
  <c r="AX10" i="59"/>
  <c r="AX11" i="59"/>
  <c r="AV26" i="59"/>
  <c r="AV28" i="59"/>
  <c r="AV7" i="59"/>
  <c r="AV41" i="59"/>
  <c r="AV43" i="59"/>
  <c r="AV8" i="59"/>
  <c r="AV31" i="59"/>
  <c r="AV9" i="59"/>
  <c r="AV47" i="59"/>
  <c r="AV10" i="59"/>
  <c r="AV11" i="59"/>
  <c r="AZ11" i="59"/>
  <c r="B11" i="59"/>
  <c r="Z13" i="7"/>
  <c r="B14" i="2"/>
  <c r="D16" i="60"/>
  <c r="D18" i="60"/>
  <c r="J8" i="60"/>
  <c r="J9" i="60"/>
  <c r="J16" i="60"/>
  <c r="J18" i="60"/>
  <c r="R16" i="60"/>
  <c r="R18" i="60"/>
  <c r="AB16" i="60"/>
  <c r="AB18" i="60"/>
  <c r="T16" i="60"/>
  <c r="T18" i="60"/>
  <c r="V13" i="60"/>
  <c r="V14" i="60"/>
  <c r="V16" i="60"/>
  <c r="V18" i="60"/>
  <c r="X13" i="60"/>
  <c r="X14" i="60"/>
  <c r="X16" i="60"/>
  <c r="X18" i="60"/>
  <c r="Z16" i="60"/>
  <c r="Z18" i="60"/>
  <c r="AJ13" i="60"/>
  <c r="AJ14" i="60"/>
  <c r="AJ16" i="60"/>
  <c r="AJ18" i="60"/>
  <c r="AN16" i="60"/>
  <c r="AN18" i="60"/>
  <c r="AP16" i="60"/>
  <c r="AP18" i="60"/>
  <c r="AR16" i="60"/>
  <c r="AR18" i="60"/>
  <c r="AT16" i="60"/>
  <c r="AT18" i="60"/>
  <c r="AV16" i="60"/>
  <c r="AV18" i="60"/>
  <c r="AX16" i="60"/>
  <c r="AX18" i="60"/>
  <c r="AZ16" i="60"/>
  <c r="AZ18" i="60"/>
  <c r="BB16" i="60"/>
  <c r="BB18" i="60"/>
  <c r="BD16" i="60"/>
  <c r="BD18" i="60"/>
  <c r="BF16" i="60"/>
  <c r="BF18" i="60"/>
  <c r="BH16" i="60"/>
  <c r="BH18" i="60"/>
  <c r="BJ16" i="60"/>
  <c r="BJ18" i="60"/>
  <c r="BL16" i="60"/>
  <c r="BL18" i="60"/>
  <c r="BN16" i="60"/>
  <c r="BN18" i="60"/>
  <c r="BP16" i="60"/>
  <c r="BP18" i="60"/>
  <c r="BR13" i="60"/>
  <c r="BR14" i="60"/>
  <c r="BR16" i="60"/>
  <c r="BR18" i="60"/>
  <c r="B18" i="60"/>
  <c r="J19" i="10"/>
  <c r="D16" i="62"/>
  <c r="D18" i="62"/>
  <c r="F16" i="62"/>
  <c r="F18" i="62"/>
  <c r="H13" i="62"/>
  <c r="H14" i="62"/>
  <c r="H16" i="62"/>
  <c r="H18" i="62"/>
  <c r="P16" i="62"/>
  <c r="P18" i="62"/>
  <c r="R16" i="62"/>
  <c r="R18" i="62"/>
  <c r="V16" i="62"/>
  <c r="V18" i="62"/>
  <c r="X16" i="62"/>
  <c r="X18" i="62"/>
  <c r="Z13" i="62"/>
  <c r="Z16" i="62"/>
  <c r="Z18" i="62"/>
  <c r="AB13" i="62"/>
  <c r="AB14" i="62"/>
  <c r="AB16" i="62"/>
  <c r="AB18" i="62"/>
  <c r="B18" i="62"/>
  <c r="B19" i="10"/>
  <c r="D41" i="66"/>
  <c r="D43" i="66"/>
  <c r="D8" i="66"/>
  <c r="D11" i="66"/>
  <c r="F41" i="66"/>
  <c r="F43" i="66"/>
  <c r="F8" i="66"/>
  <c r="F11" i="66"/>
  <c r="H41" i="66"/>
  <c r="H43" i="66"/>
  <c r="H8" i="66"/>
  <c r="H11" i="66"/>
  <c r="J47" i="66"/>
  <c r="J10" i="66"/>
  <c r="J11" i="66"/>
  <c r="L41" i="66"/>
  <c r="L43" i="66"/>
  <c r="L8" i="66"/>
  <c r="L11" i="66"/>
  <c r="N7" i="66"/>
  <c r="N8" i="66"/>
  <c r="N11" i="66"/>
  <c r="P11" i="66"/>
  <c r="T41" i="66"/>
  <c r="T43" i="66"/>
  <c r="T8" i="66"/>
  <c r="T11" i="66"/>
  <c r="V11" i="66"/>
  <c r="X11" i="66"/>
  <c r="AF11" i="66"/>
  <c r="AH41" i="66"/>
  <c r="AH43" i="66"/>
  <c r="AH8" i="66"/>
  <c r="AH11" i="66"/>
  <c r="AJ7" i="66"/>
  <c r="AJ8" i="66"/>
  <c r="AJ11" i="66"/>
  <c r="AL7" i="66"/>
  <c r="AL8" i="66"/>
  <c r="AL11" i="66"/>
  <c r="AN11" i="66"/>
  <c r="AP11" i="66"/>
  <c r="AR11" i="66"/>
  <c r="AT11" i="66"/>
  <c r="AV11" i="66"/>
  <c r="AX11" i="66"/>
  <c r="AZ7" i="66"/>
  <c r="AZ8" i="66"/>
  <c r="AZ11" i="66"/>
  <c r="BF26" i="66"/>
  <c r="BF28" i="66"/>
  <c r="BF7" i="66"/>
  <c r="BF41" i="66"/>
  <c r="BF43" i="66"/>
  <c r="BF8" i="66"/>
  <c r="BF31" i="66"/>
  <c r="BF9" i="66"/>
  <c r="BF47" i="66"/>
  <c r="BF10" i="66"/>
  <c r="BF11" i="66"/>
  <c r="BH41" i="66"/>
  <c r="BH8" i="66"/>
  <c r="BH11" i="66"/>
  <c r="BL11" i="66"/>
  <c r="BN26" i="66"/>
  <c r="BN28" i="66"/>
  <c r="BN7" i="66"/>
  <c r="BN8" i="66"/>
  <c r="BN9" i="66"/>
  <c r="BN47" i="66"/>
  <c r="BN10" i="66"/>
  <c r="BN11" i="66"/>
  <c r="BP7" i="66"/>
  <c r="BP8" i="66"/>
  <c r="BP11" i="66"/>
  <c r="BR41" i="66"/>
  <c r="BR8" i="66"/>
  <c r="BR11" i="66"/>
  <c r="BV26" i="66"/>
  <c r="BV28" i="66"/>
  <c r="BV7" i="66"/>
  <c r="BV41" i="66"/>
  <c r="BV43" i="66"/>
  <c r="BV8" i="66"/>
  <c r="BV31" i="66"/>
  <c r="BV9" i="66"/>
  <c r="BV47" i="66"/>
  <c r="BV10" i="66"/>
  <c r="BV11" i="66"/>
  <c r="CJ11" i="66"/>
  <c r="CN11" i="66"/>
  <c r="CP11" i="66"/>
  <c r="CT26" i="66"/>
  <c r="CT28" i="66"/>
  <c r="CT7" i="66"/>
  <c r="CT41" i="66"/>
  <c r="CT43" i="66"/>
  <c r="CT8" i="66"/>
  <c r="CT31" i="66"/>
  <c r="CT9" i="66"/>
  <c r="CT47" i="66"/>
  <c r="CT10" i="66"/>
  <c r="CT11" i="66"/>
  <c r="CV26" i="66"/>
  <c r="CV28" i="66"/>
  <c r="CV7" i="66"/>
  <c r="CV41" i="66"/>
  <c r="CV43" i="66"/>
  <c r="CV8" i="66"/>
  <c r="CV31" i="66"/>
  <c r="CV9" i="66"/>
  <c r="CV47" i="66"/>
  <c r="CV10" i="66"/>
  <c r="CV11" i="66"/>
  <c r="CX26" i="66"/>
  <c r="CX28" i="66"/>
  <c r="CX7" i="66"/>
  <c r="CX41" i="66"/>
  <c r="CX43" i="66"/>
  <c r="CX8" i="66"/>
  <c r="CX31" i="66"/>
  <c r="CX9" i="66"/>
  <c r="CX47" i="66"/>
  <c r="CX10" i="66"/>
  <c r="CX11" i="66"/>
  <c r="DF26" i="66"/>
  <c r="DF28" i="66"/>
  <c r="DF7" i="66"/>
  <c r="DF41" i="66"/>
  <c r="DF43" i="66"/>
  <c r="DF8" i="66"/>
  <c r="DF31" i="66"/>
  <c r="DF9" i="66"/>
  <c r="DF47" i="66"/>
  <c r="DF10" i="66"/>
  <c r="DF11" i="66"/>
  <c r="DH26" i="66"/>
  <c r="DH28" i="66"/>
  <c r="DH7" i="66"/>
  <c r="DH41" i="66"/>
  <c r="DH43" i="66"/>
  <c r="DH8" i="66"/>
  <c r="DH31" i="66"/>
  <c r="DH9" i="66"/>
  <c r="DH47" i="66"/>
  <c r="DH10" i="66"/>
  <c r="DH11" i="66"/>
  <c r="DJ26" i="66"/>
  <c r="DJ28" i="66"/>
  <c r="DJ7" i="66"/>
  <c r="DJ37" i="66"/>
  <c r="DJ41" i="66"/>
  <c r="DJ43" i="66"/>
  <c r="DJ8" i="66"/>
  <c r="DJ31" i="66"/>
  <c r="DJ9" i="66"/>
  <c r="DJ47" i="66"/>
  <c r="DJ10" i="66"/>
  <c r="DJ11" i="66"/>
  <c r="DL11" i="66"/>
  <c r="DN11" i="66"/>
  <c r="DP11" i="66"/>
  <c r="DR8" i="66"/>
  <c r="DR10" i="66"/>
  <c r="DR11" i="66"/>
  <c r="B11" i="66"/>
  <c r="AB12" i="10"/>
  <c r="B8" i="64"/>
  <c r="R9" i="10"/>
  <c r="J9" i="64"/>
  <c r="B9" i="64"/>
  <c r="R10" i="10"/>
  <c r="B10" i="64"/>
  <c r="R11" i="10"/>
  <c r="B11" i="64"/>
  <c r="R12" i="10"/>
  <c r="J12" i="64"/>
  <c r="AN12" i="64"/>
  <c r="B12" i="64"/>
  <c r="R13" i="10"/>
  <c r="B13" i="64"/>
  <c r="R14" i="10"/>
  <c r="J14" i="64"/>
  <c r="AB14" i="64"/>
  <c r="B14" i="64"/>
  <c r="R15" i="10"/>
  <c r="B15" i="64"/>
  <c r="R16" i="10"/>
  <c r="R17" i="10"/>
  <c r="B17" i="64"/>
  <c r="R18" i="10"/>
  <c r="R19" i="10"/>
  <c r="B15" i="2"/>
  <c r="F7" i="17"/>
  <c r="F8" i="17"/>
  <c r="F12" i="17"/>
  <c r="T12" i="17"/>
  <c r="V7" i="17"/>
  <c r="V8" i="17"/>
  <c r="V12" i="17"/>
  <c r="X20" i="17"/>
  <c r="X23" i="17"/>
  <c r="X25" i="17"/>
  <c r="X33" i="17"/>
  <c r="X38" i="17"/>
  <c r="X46" i="17"/>
  <c r="X49" i="17"/>
  <c r="X57" i="17"/>
  <c r="X60" i="17"/>
  <c r="X63" i="17"/>
  <c r="X66" i="17"/>
  <c r="X69" i="17"/>
  <c r="X72" i="17"/>
  <c r="X74" i="17"/>
  <c r="X7" i="17"/>
  <c r="X8" i="17"/>
  <c r="X12" i="17"/>
  <c r="AP7" i="17"/>
  <c r="AP8" i="17"/>
  <c r="AP12" i="17"/>
  <c r="BJ12" i="17"/>
  <c r="BN12" i="17"/>
  <c r="BZ7" i="17"/>
  <c r="BZ8" i="17"/>
  <c r="BZ12" i="17"/>
  <c r="AH7" i="17"/>
  <c r="AH8" i="17"/>
  <c r="AH12" i="17"/>
  <c r="AL7" i="17"/>
  <c r="AL8" i="17"/>
  <c r="AL12" i="17"/>
  <c r="CB12" i="17"/>
  <c r="CD7" i="17"/>
  <c r="CD8" i="17"/>
  <c r="CD12" i="17"/>
  <c r="CL7" i="17"/>
  <c r="CL8" i="17"/>
  <c r="CL12" i="17"/>
  <c r="CN7" i="17"/>
  <c r="CN8" i="17"/>
  <c r="CN12" i="17"/>
  <c r="CV20" i="17"/>
  <c r="CV22" i="17"/>
  <c r="CV23" i="17"/>
  <c r="CV25" i="17"/>
  <c r="CV28" i="17"/>
  <c r="CV33" i="17"/>
  <c r="CV36" i="17"/>
  <c r="CV37" i="17"/>
  <c r="CV38" i="17"/>
  <c r="CV46" i="17"/>
  <c r="CV49" i="17"/>
  <c r="CV50" i="17"/>
  <c r="CV52" i="17"/>
  <c r="CV53" i="17"/>
  <c r="CV57" i="17"/>
  <c r="CV60" i="17"/>
  <c r="CV63" i="17"/>
  <c r="CV64" i="17"/>
  <c r="CV66" i="17"/>
  <c r="CV69" i="17"/>
  <c r="CV72" i="17"/>
  <c r="CV74" i="17"/>
  <c r="CV7" i="17"/>
  <c r="CV12" i="17"/>
  <c r="CX20" i="17"/>
  <c r="CX23" i="17"/>
  <c r="CX25" i="17"/>
  <c r="CX28" i="17"/>
  <c r="CX33" i="17"/>
  <c r="CX34" i="17"/>
  <c r="CX36" i="17"/>
  <c r="CX37" i="17"/>
  <c r="CX38" i="17"/>
  <c r="CX41" i="17"/>
  <c r="CX46" i="17"/>
  <c r="CX49" i="17"/>
  <c r="CX50" i="17"/>
  <c r="CX52" i="17"/>
  <c r="CX53" i="17"/>
  <c r="CX57" i="17"/>
  <c r="CX60" i="17"/>
  <c r="CX63" i="17"/>
  <c r="CX66" i="17"/>
  <c r="CX69" i="17"/>
  <c r="CX72" i="17"/>
  <c r="CX74" i="17"/>
  <c r="CX7" i="17"/>
  <c r="CX12" i="17"/>
  <c r="CZ20" i="17"/>
  <c r="CZ23" i="17"/>
  <c r="CZ25" i="17"/>
  <c r="CZ33" i="17"/>
  <c r="CZ38" i="17"/>
  <c r="CZ46" i="17"/>
  <c r="CZ49" i="17"/>
  <c r="CZ57" i="17"/>
  <c r="CZ60" i="17"/>
  <c r="CZ63" i="17"/>
  <c r="CZ69" i="17"/>
  <c r="CZ72" i="17"/>
  <c r="CZ74" i="17"/>
  <c r="CZ7" i="17"/>
  <c r="CZ8" i="17"/>
  <c r="CZ12" i="17"/>
  <c r="DD20" i="17"/>
  <c r="DD23" i="17"/>
  <c r="DD25" i="17"/>
  <c r="DD33" i="17"/>
  <c r="DD38" i="17"/>
  <c r="DD46" i="17"/>
  <c r="DD49" i="17"/>
  <c r="DD57" i="17"/>
  <c r="DD60" i="17"/>
  <c r="DD63" i="17"/>
  <c r="DD66" i="17"/>
  <c r="DD69" i="17"/>
  <c r="DD72" i="17"/>
  <c r="DD74" i="17"/>
  <c r="DD7" i="17"/>
  <c r="DD8" i="17"/>
  <c r="DD12" i="17"/>
  <c r="DF12" i="17"/>
  <c r="DT12" i="17"/>
  <c r="DV12" i="17"/>
  <c r="FD12" i="17"/>
  <c r="FN7" i="17"/>
  <c r="FN8" i="17"/>
  <c r="FN12" i="17"/>
  <c r="FP7" i="17"/>
  <c r="FP8" i="17"/>
  <c r="FP12" i="17"/>
  <c r="FR7" i="17"/>
  <c r="FR8" i="17"/>
  <c r="FR12" i="17"/>
  <c r="GH12" i="17"/>
  <c r="B12" i="17"/>
  <c r="B14" i="8"/>
  <c r="H12" i="29"/>
  <c r="V12" i="29"/>
  <c r="B12" i="29"/>
  <c r="J14" i="8"/>
  <c r="Z20" i="25"/>
  <c r="Z25" i="25"/>
  <c r="Z33" i="25"/>
  <c r="Z38" i="25"/>
  <c r="Z46" i="25"/>
  <c r="Z49" i="25"/>
  <c r="Z57" i="25"/>
  <c r="Z60" i="25"/>
  <c r="Z63" i="25"/>
  <c r="Z66" i="25"/>
  <c r="Z69" i="25"/>
  <c r="Z72" i="25"/>
  <c r="Z74" i="25"/>
  <c r="Z7" i="25"/>
  <c r="Z12" i="25"/>
  <c r="B12" i="25"/>
  <c r="R14" i="8"/>
  <c r="H12" i="23"/>
  <c r="V12" i="23"/>
  <c r="AD20" i="23"/>
  <c r="AD25" i="23"/>
  <c r="AD33" i="23"/>
  <c r="AD38" i="23"/>
  <c r="AD46" i="23"/>
  <c r="AD49" i="23"/>
  <c r="AD57" i="23"/>
  <c r="AD60" i="23"/>
  <c r="AD63" i="23"/>
  <c r="AD66" i="23"/>
  <c r="AD69" i="23"/>
  <c r="AD72" i="23"/>
  <c r="AD74" i="23"/>
  <c r="AD7" i="23"/>
  <c r="AD12" i="23"/>
  <c r="B12" i="23"/>
  <c r="Z14" i="8"/>
  <c r="J12" i="24"/>
  <c r="AF20" i="24"/>
  <c r="AF25" i="24"/>
  <c r="AF33" i="24"/>
  <c r="AF38" i="24"/>
  <c r="AF46" i="24"/>
  <c r="AF49" i="24"/>
  <c r="AF57" i="24"/>
  <c r="AF60" i="24"/>
  <c r="AF63" i="24"/>
  <c r="AF66" i="24"/>
  <c r="AF69" i="24"/>
  <c r="AF72" i="24"/>
  <c r="AF74" i="24"/>
  <c r="AF7" i="24"/>
  <c r="AF12" i="24"/>
  <c r="AH12" i="24"/>
  <c r="B12" i="24"/>
  <c r="B14" i="9"/>
  <c r="T20" i="22"/>
  <c r="T25" i="22"/>
  <c r="T33" i="22"/>
  <c r="T38" i="22"/>
  <c r="T46" i="22"/>
  <c r="T49" i="22"/>
  <c r="T57" i="22"/>
  <c r="T60" i="22"/>
  <c r="T63" i="22"/>
  <c r="T66" i="22"/>
  <c r="T69" i="22"/>
  <c r="T72" i="22"/>
  <c r="T74" i="22"/>
  <c r="T7" i="22"/>
  <c r="T12" i="22"/>
  <c r="B12" i="22"/>
  <c r="J14" i="9"/>
  <c r="D12" i="27"/>
  <c r="J12" i="27"/>
  <c r="L12" i="27"/>
  <c r="P8" i="27"/>
  <c r="P12" i="27"/>
  <c r="R20" i="27"/>
  <c r="R23" i="27"/>
  <c r="R25" i="27"/>
  <c r="R33" i="27"/>
  <c r="R38" i="27"/>
  <c r="R46" i="27"/>
  <c r="R49" i="27"/>
  <c r="R57" i="27"/>
  <c r="R60" i="27"/>
  <c r="R63" i="27"/>
  <c r="R66" i="27"/>
  <c r="R69" i="27"/>
  <c r="R72" i="27"/>
  <c r="R74" i="27"/>
  <c r="R7" i="27"/>
  <c r="R12" i="27"/>
  <c r="V20" i="27"/>
  <c r="V25" i="27"/>
  <c r="V33" i="27"/>
  <c r="V38" i="27"/>
  <c r="V46" i="27"/>
  <c r="V49" i="27"/>
  <c r="V57" i="27"/>
  <c r="V60" i="27"/>
  <c r="V63" i="27"/>
  <c r="V66" i="27"/>
  <c r="V69" i="27"/>
  <c r="V72" i="27"/>
  <c r="V74" i="27"/>
  <c r="V7" i="27"/>
  <c r="V12" i="27"/>
  <c r="X20" i="27"/>
  <c r="X25" i="27"/>
  <c r="X33" i="27"/>
  <c r="X38" i="27"/>
  <c r="X46" i="27"/>
  <c r="X49" i="27"/>
  <c r="X57" i="27"/>
  <c r="X60" i="27"/>
  <c r="X63" i="27"/>
  <c r="X66" i="27"/>
  <c r="X69" i="27"/>
  <c r="X72" i="27"/>
  <c r="X74" i="27"/>
  <c r="X7" i="27"/>
  <c r="X12" i="27"/>
  <c r="B12" i="27"/>
  <c r="R14" i="9"/>
  <c r="F12" i="30"/>
  <c r="R20" i="30"/>
  <c r="R25" i="30"/>
  <c r="R33" i="30"/>
  <c r="R38" i="30"/>
  <c r="R46" i="30"/>
  <c r="R49" i="30"/>
  <c r="R57" i="30"/>
  <c r="R60" i="30"/>
  <c r="R63" i="30"/>
  <c r="R66" i="30"/>
  <c r="R69" i="30"/>
  <c r="R72" i="30"/>
  <c r="R74" i="30"/>
  <c r="R7" i="30"/>
  <c r="R12" i="30"/>
  <c r="B12" i="30"/>
  <c r="Z14" i="9"/>
  <c r="D20" i="31"/>
  <c r="D25" i="31"/>
  <c r="D33" i="31"/>
  <c r="D38" i="31"/>
  <c r="D46" i="31"/>
  <c r="D49" i="31"/>
  <c r="D57" i="31"/>
  <c r="D60" i="31"/>
  <c r="D63" i="31"/>
  <c r="D66" i="31"/>
  <c r="D69" i="31"/>
  <c r="D72" i="31"/>
  <c r="D74" i="31"/>
  <c r="D7" i="31"/>
  <c r="D8" i="31"/>
  <c r="D12" i="31"/>
  <c r="B12" i="31"/>
  <c r="AH14" i="9"/>
  <c r="J8" i="32"/>
  <c r="J12" i="32"/>
  <c r="F12" i="32"/>
  <c r="R20" i="32"/>
  <c r="R25" i="32"/>
  <c r="R33" i="32"/>
  <c r="R38" i="32"/>
  <c r="R46" i="32"/>
  <c r="R49" i="32"/>
  <c r="R57" i="32"/>
  <c r="R60" i="32"/>
  <c r="R63" i="32"/>
  <c r="R66" i="32"/>
  <c r="R69" i="32"/>
  <c r="R72" i="32"/>
  <c r="R74" i="32"/>
  <c r="R7" i="32"/>
  <c r="R12" i="32"/>
  <c r="B12" i="32"/>
  <c r="AP14" i="9"/>
  <c r="B15" i="7"/>
  <c r="B12" i="2"/>
  <c r="B17" i="2"/>
  <c r="B10" i="1"/>
  <c r="D7" i="70"/>
  <c r="D8" i="70"/>
  <c r="D10" i="70"/>
  <c r="F7" i="70"/>
  <c r="F8" i="70"/>
  <c r="F10" i="70"/>
  <c r="H7" i="70"/>
  <c r="H8" i="70"/>
  <c r="H10" i="70"/>
  <c r="P7" i="70"/>
  <c r="P8" i="70"/>
  <c r="P10" i="70"/>
  <c r="R7" i="70"/>
  <c r="R8" i="70"/>
  <c r="R10" i="70"/>
  <c r="T7" i="70"/>
  <c r="T8" i="70"/>
  <c r="T10" i="70"/>
  <c r="Z7" i="70"/>
  <c r="Z8" i="70"/>
  <c r="Z10" i="70"/>
  <c r="AD7" i="70"/>
  <c r="AD8" i="70"/>
  <c r="AD10" i="70"/>
  <c r="AF7" i="70"/>
  <c r="AF8" i="70"/>
  <c r="AF10" i="70"/>
  <c r="AH7" i="70"/>
  <c r="AH8" i="70"/>
  <c r="AH10" i="70"/>
  <c r="AJ7" i="70"/>
  <c r="AJ8" i="70"/>
  <c r="AJ10" i="70"/>
  <c r="B10" i="70"/>
  <c r="AB11" i="11"/>
  <c r="B24" i="2"/>
  <c r="F13" i="78"/>
  <c r="B13" i="78"/>
  <c r="B14" i="11"/>
  <c r="B13" i="68"/>
  <c r="J14" i="11"/>
  <c r="D8" i="69"/>
  <c r="D9" i="69"/>
  <c r="D10" i="69"/>
  <c r="D11" i="69"/>
  <c r="D12" i="69"/>
  <c r="D13" i="69"/>
  <c r="F21" i="69"/>
  <c r="F26" i="69"/>
  <c r="F34" i="69"/>
  <c r="F39" i="69"/>
  <c r="F47" i="69"/>
  <c r="F50" i="69"/>
  <c r="F58" i="69"/>
  <c r="F61" i="69"/>
  <c r="F64" i="69"/>
  <c r="F67" i="69"/>
  <c r="F70" i="69"/>
  <c r="F73" i="69"/>
  <c r="F75" i="69"/>
  <c r="F7" i="69"/>
  <c r="F8" i="69"/>
  <c r="F13" i="69"/>
  <c r="H21" i="69"/>
  <c r="H26" i="69"/>
  <c r="H34" i="69"/>
  <c r="H39" i="69"/>
  <c r="H47" i="69"/>
  <c r="H50" i="69"/>
  <c r="H58" i="69"/>
  <c r="H61" i="69"/>
  <c r="H64" i="69"/>
  <c r="H67" i="69"/>
  <c r="H70" i="69"/>
  <c r="H73" i="69"/>
  <c r="H75" i="69"/>
  <c r="H7" i="69"/>
  <c r="H8" i="69"/>
  <c r="H79" i="69"/>
  <c r="H12" i="69"/>
  <c r="H13" i="69"/>
  <c r="B13" i="69"/>
  <c r="R14" i="11"/>
  <c r="B23" i="2"/>
  <c r="B26" i="2"/>
  <c r="B13" i="1"/>
  <c r="D7" i="73"/>
  <c r="D8" i="73"/>
  <c r="D10" i="73"/>
  <c r="F7" i="73"/>
  <c r="F8" i="73"/>
  <c r="F10" i="73"/>
  <c r="H7" i="73"/>
  <c r="H8" i="73"/>
  <c r="H10" i="73"/>
  <c r="J7" i="73"/>
  <c r="J8" i="73"/>
  <c r="J10" i="73"/>
  <c r="L7" i="73"/>
  <c r="L8" i="73"/>
  <c r="L10" i="73"/>
  <c r="P7" i="73"/>
  <c r="P8" i="73"/>
  <c r="P10" i="73"/>
  <c r="R7" i="73"/>
  <c r="R8" i="73"/>
  <c r="R10" i="73"/>
  <c r="X7" i="73"/>
  <c r="X8" i="73"/>
  <c r="X10" i="73"/>
  <c r="AD7" i="73"/>
  <c r="AD8" i="73"/>
  <c r="AD10" i="73"/>
  <c r="AH7" i="73"/>
  <c r="AH8" i="73"/>
  <c r="AH10" i="73"/>
  <c r="T7" i="73"/>
  <c r="T8" i="73"/>
  <c r="T10" i="73"/>
  <c r="AJ7" i="73"/>
  <c r="AJ8" i="73"/>
  <c r="AJ10" i="73"/>
  <c r="AN7" i="73"/>
  <c r="AN8" i="73"/>
  <c r="AN10" i="73"/>
  <c r="AR7" i="73"/>
  <c r="AR8" i="73"/>
  <c r="AR10" i="73"/>
  <c r="AT7" i="73"/>
  <c r="AT8" i="73"/>
  <c r="AT10" i="73"/>
  <c r="BR7" i="73"/>
  <c r="BR8" i="73"/>
  <c r="BR10" i="73"/>
  <c r="BT7" i="73"/>
  <c r="BT8" i="73"/>
  <c r="BT10" i="73"/>
  <c r="BV7" i="73"/>
  <c r="BV8" i="73"/>
  <c r="BV10" i="73"/>
  <c r="B10" i="73"/>
  <c r="T11" i="12"/>
  <c r="B35" i="4"/>
  <c r="B32" i="2"/>
  <c r="D13" i="71"/>
  <c r="F9" i="71"/>
  <c r="F10" i="71"/>
  <c r="F11" i="71"/>
  <c r="F12" i="71"/>
  <c r="F7" i="71"/>
  <c r="F8" i="71"/>
  <c r="F13" i="71"/>
  <c r="H9" i="71"/>
  <c r="H10" i="71"/>
  <c r="H11" i="71"/>
  <c r="H12" i="71"/>
  <c r="H7" i="71"/>
  <c r="H8" i="71"/>
  <c r="H13" i="71"/>
  <c r="J9" i="71"/>
  <c r="J10" i="71"/>
  <c r="J11" i="71"/>
  <c r="J12" i="71"/>
  <c r="J7" i="71"/>
  <c r="J8" i="71"/>
  <c r="J13" i="71"/>
  <c r="L9" i="71"/>
  <c r="L10" i="71"/>
  <c r="L11" i="71"/>
  <c r="L12" i="71"/>
  <c r="L7" i="71"/>
  <c r="L8" i="71"/>
  <c r="L13" i="71"/>
  <c r="P9" i="71"/>
  <c r="P10" i="71"/>
  <c r="P11" i="71"/>
  <c r="P12" i="71"/>
  <c r="P7" i="71"/>
  <c r="P8" i="71"/>
  <c r="P13" i="71"/>
  <c r="R9" i="71"/>
  <c r="R10" i="71"/>
  <c r="R11" i="71"/>
  <c r="R12" i="71"/>
  <c r="R7" i="71"/>
  <c r="R8" i="71"/>
  <c r="R13" i="71"/>
  <c r="T9" i="71"/>
  <c r="T10" i="71"/>
  <c r="T11" i="71"/>
  <c r="T12" i="71"/>
  <c r="T7" i="71"/>
  <c r="T8" i="71"/>
  <c r="T13" i="71"/>
  <c r="V9" i="71"/>
  <c r="V10" i="71"/>
  <c r="V11" i="71"/>
  <c r="V12" i="71"/>
  <c r="V7" i="71"/>
  <c r="V8" i="71"/>
  <c r="V13" i="71"/>
  <c r="X13" i="71"/>
  <c r="Z13" i="71"/>
  <c r="N9" i="71"/>
  <c r="N10" i="71"/>
  <c r="N11" i="71"/>
  <c r="N12" i="71"/>
  <c r="N7" i="71"/>
  <c r="N8" i="71"/>
  <c r="N13" i="71"/>
  <c r="AB13" i="71"/>
  <c r="AD9" i="71"/>
  <c r="AD10" i="71"/>
  <c r="AD11" i="71"/>
  <c r="AD12" i="71"/>
  <c r="AD7" i="71"/>
  <c r="AD8" i="71"/>
  <c r="AD13" i="71"/>
  <c r="AF9" i="71"/>
  <c r="AF10" i="71"/>
  <c r="AF11" i="71"/>
  <c r="AF12" i="71"/>
  <c r="AF7" i="71"/>
  <c r="AF8" i="71"/>
  <c r="AF13" i="71"/>
  <c r="AH9" i="71"/>
  <c r="AH10" i="71"/>
  <c r="AH11" i="71"/>
  <c r="AH12" i="71"/>
  <c r="AH7" i="71"/>
  <c r="AH8" i="71"/>
  <c r="AH13" i="71"/>
  <c r="AJ9" i="71"/>
  <c r="AJ10" i="71"/>
  <c r="AJ11" i="71"/>
  <c r="AJ12" i="71"/>
  <c r="AJ7" i="71"/>
  <c r="AJ8" i="71"/>
  <c r="AJ13" i="71"/>
  <c r="AL9" i="71"/>
  <c r="AL10" i="71"/>
  <c r="AL11" i="71"/>
  <c r="AL12" i="71"/>
  <c r="AL7" i="71"/>
  <c r="AL8" i="71"/>
  <c r="AL13" i="71"/>
  <c r="AN13" i="71"/>
  <c r="BD9" i="71"/>
  <c r="BD10" i="71"/>
  <c r="BD11" i="71"/>
  <c r="BD12" i="71"/>
  <c r="BD7" i="71"/>
  <c r="BD8" i="71"/>
  <c r="BD13" i="71"/>
  <c r="BF9" i="71"/>
  <c r="BF10" i="71"/>
  <c r="BF11" i="71"/>
  <c r="BF12" i="71"/>
  <c r="BF7" i="71"/>
  <c r="BF8" i="71"/>
  <c r="BF13" i="71"/>
  <c r="BH9" i="71"/>
  <c r="BH10" i="71"/>
  <c r="BH11" i="71"/>
  <c r="BH12" i="71"/>
  <c r="BH7" i="71"/>
  <c r="BH8" i="71"/>
  <c r="BH13" i="71"/>
  <c r="BJ9" i="71"/>
  <c r="BJ10" i="71"/>
  <c r="BJ11" i="71"/>
  <c r="BJ12" i="71"/>
  <c r="BJ7" i="71"/>
  <c r="BJ8" i="71"/>
  <c r="BJ13" i="71"/>
  <c r="B13" i="71"/>
  <c r="B14" i="12"/>
  <c r="B29" i="4"/>
  <c r="D13" i="72"/>
  <c r="F13" i="72"/>
  <c r="B13" i="72"/>
  <c r="J14" i="12"/>
  <c r="B31" i="4"/>
  <c r="B31" i="2"/>
  <c r="D20" i="75"/>
  <c r="D16" i="75"/>
  <c r="D21" i="75"/>
  <c r="F20" i="75"/>
  <c r="F16" i="75"/>
  <c r="F21" i="75"/>
  <c r="H20" i="75"/>
  <c r="H16" i="75"/>
  <c r="H21" i="75"/>
  <c r="J16" i="75"/>
  <c r="J20" i="75"/>
  <c r="J21" i="75"/>
  <c r="L13" i="75"/>
  <c r="L16" i="75"/>
  <c r="L17" i="75"/>
  <c r="L20" i="75"/>
  <c r="L21" i="75"/>
  <c r="N13" i="75"/>
  <c r="N16" i="75"/>
  <c r="N17" i="75"/>
  <c r="N20" i="75"/>
  <c r="N21" i="75"/>
  <c r="R13" i="75"/>
  <c r="R16" i="75"/>
  <c r="R17" i="75"/>
  <c r="R20" i="75"/>
  <c r="R21" i="75"/>
  <c r="T13" i="75"/>
  <c r="T16" i="75"/>
  <c r="T17" i="75"/>
  <c r="T20" i="75"/>
  <c r="T21" i="75"/>
  <c r="X20" i="75"/>
  <c r="X16" i="75"/>
  <c r="X21" i="75"/>
  <c r="Z20" i="75"/>
  <c r="Z16" i="75"/>
  <c r="Z21" i="75"/>
  <c r="AB20" i="75"/>
  <c r="AB16" i="75"/>
  <c r="AB21" i="75"/>
  <c r="AD20" i="75"/>
  <c r="AD16" i="75"/>
  <c r="AD21" i="75"/>
  <c r="AF13" i="75"/>
  <c r="AF16" i="75"/>
  <c r="AF17" i="75"/>
  <c r="AF20" i="75"/>
  <c r="AF21" i="75"/>
  <c r="AH13" i="75"/>
  <c r="AH16" i="75"/>
  <c r="AH17" i="75"/>
  <c r="AH20" i="75"/>
  <c r="AH21" i="75"/>
  <c r="B21" i="75"/>
  <c r="B67" i="12"/>
  <c r="B39" i="4"/>
  <c r="J13" i="76"/>
  <c r="H13" i="76"/>
  <c r="L13" i="76"/>
  <c r="T13" i="76"/>
  <c r="B13" i="76"/>
  <c r="J59" i="12"/>
  <c r="B8" i="76"/>
  <c r="J54" i="12"/>
  <c r="B9" i="76"/>
  <c r="J55" i="12"/>
  <c r="B10" i="76"/>
  <c r="J56" i="12"/>
  <c r="B11" i="76"/>
  <c r="J57" i="12"/>
  <c r="B12" i="76"/>
  <c r="J58" i="12"/>
  <c r="B14" i="76"/>
  <c r="J60" i="12"/>
  <c r="B15" i="76"/>
  <c r="J61" i="12"/>
  <c r="J62" i="12"/>
  <c r="J17" i="76"/>
  <c r="H17" i="76"/>
  <c r="L17" i="76"/>
  <c r="T17" i="76"/>
  <c r="B17" i="76"/>
  <c r="J63" i="12"/>
  <c r="B18" i="76"/>
  <c r="J64" i="12"/>
  <c r="B19" i="76"/>
  <c r="J65" i="12"/>
  <c r="J66" i="12"/>
  <c r="J67" i="12"/>
  <c r="B41" i="4"/>
  <c r="B33" i="2"/>
  <c r="B35" i="2"/>
  <c r="B16" i="1"/>
  <c r="B23" i="1"/>
  <c r="D16" i="64"/>
  <c r="D18" i="64"/>
  <c r="F16" i="64"/>
  <c r="F18" i="64"/>
  <c r="H16" i="64"/>
  <c r="H18" i="64"/>
  <c r="J16" i="64"/>
  <c r="J18" i="64"/>
  <c r="L16" i="64"/>
  <c r="L18" i="64"/>
  <c r="N16" i="64"/>
  <c r="N18" i="64"/>
  <c r="P16" i="64"/>
  <c r="P18" i="64"/>
  <c r="V16" i="64"/>
  <c r="V18" i="64"/>
  <c r="Z16" i="64"/>
  <c r="Z18" i="64"/>
  <c r="AB16" i="64"/>
  <c r="AB18" i="64"/>
  <c r="AD16" i="64"/>
  <c r="AD18" i="64"/>
  <c r="AH16" i="64"/>
  <c r="AH18" i="64"/>
  <c r="AJ16" i="64"/>
  <c r="AJ18" i="64"/>
  <c r="AL16" i="64"/>
  <c r="AL18" i="64"/>
  <c r="AN16" i="64"/>
  <c r="AN18" i="64"/>
  <c r="AR16" i="64"/>
  <c r="AR18" i="64"/>
  <c r="AT16" i="64"/>
  <c r="AT18" i="64"/>
  <c r="AV16" i="64"/>
  <c r="AV18" i="64"/>
  <c r="AX16" i="64"/>
  <c r="AX18" i="64"/>
  <c r="AZ16" i="64"/>
  <c r="AZ18" i="64"/>
  <c r="BH18" i="64"/>
  <c r="B18" i="64"/>
  <c r="D20" i="76"/>
  <c r="D16" i="76"/>
  <c r="D21" i="76"/>
  <c r="F20" i="76"/>
  <c r="F16" i="76"/>
  <c r="F21" i="76"/>
  <c r="J16" i="76"/>
  <c r="J20" i="76"/>
  <c r="J21" i="76"/>
  <c r="H16" i="76"/>
  <c r="H20" i="76"/>
  <c r="H21" i="76"/>
  <c r="L16" i="76"/>
  <c r="L20" i="76"/>
  <c r="L21" i="76"/>
  <c r="T16" i="76"/>
  <c r="T20" i="76"/>
  <c r="T21" i="76"/>
  <c r="B21" i="76"/>
  <c r="B8" i="40"/>
  <c r="B8" i="37"/>
  <c r="B8" i="43"/>
  <c r="B8" i="34"/>
  <c r="B9" i="40"/>
  <c r="B9" i="37"/>
  <c r="B9" i="43"/>
  <c r="B9" i="34"/>
  <c r="B10" i="40"/>
  <c r="B10" i="37"/>
  <c r="B10" i="43"/>
  <c r="B10" i="34"/>
  <c r="B11" i="40"/>
  <c r="B11" i="37"/>
  <c r="B11" i="43"/>
  <c r="B11" i="34"/>
  <c r="B12" i="40"/>
  <c r="B12" i="37"/>
  <c r="B12" i="43"/>
  <c r="B12" i="34"/>
  <c r="CJ35" i="37"/>
  <c r="CJ36" i="37"/>
  <c r="CJ37" i="37"/>
  <c r="CK37" i="37"/>
  <c r="CK36" i="37"/>
  <c r="CK35" i="37"/>
  <c r="CK7" i="37"/>
  <c r="CK8" i="37"/>
  <c r="CK9" i="37"/>
  <c r="CK10" i="37"/>
  <c r="CK11" i="37"/>
  <c r="CK12" i="37"/>
  <c r="CK13" i="37"/>
  <c r="BC35" i="37"/>
  <c r="BC36" i="37"/>
  <c r="BC37" i="37"/>
  <c r="BD37" i="37"/>
  <c r="BD36" i="37"/>
  <c r="BD35" i="37"/>
  <c r="BD7" i="37"/>
  <c r="BD8" i="37"/>
  <c r="BD9" i="37"/>
  <c r="BD10" i="37"/>
  <c r="BD11" i="37"/>
  <c r="BD12" i="37"/>
  <c r="BD13" i="37"/>
  <c r="AZ35" i="37"/>
  <c r="AZ36" i="37"/>
  <c r="AZ37" i="37"/>
  <c r="BA37" i="37"/>
  <c r="BA36" i="37"/>
  <c r="BA35" i="37"/>
  <c r="BA7" i="37"/>
  <c r="BA8" i="37"/>
  <c r="BA9" i="37"/>
  <c r="BA10" i="37"/>
  <c r="BA11" i="37"/>
  <c r="BA12" i="37"/>
  <c r="BA13" i="37"/>
  <c r="AW35" i="37"/>
  <c r="AW36" i="37"/>
  <c r="AW37" i="37"/>
  <c r="AX37" i="37"/>
  <c r="AX36" i="37"/>
  <c r="AX35" i="37"/>
  <c r="AX7" i="37"/>
  <c r="AX8" i="37"/>
  <c r="AX9" i="37"/>
  <c r="AX10" i="37"/>
  <c r="AX11" i="37"/>
  <c r="AX12" i="37"/>
  <c r="AX13" i="37"/>
  <c r="AT35" i="37"/>
  <c r="AT36" i="37"/>
  <c r="AT37" i="37"/>
  <c r="AU37" i="37"/>
  <c r="AU36" i="37"/>
  <c r="AU35" i="37"/>
  <c r="AU7" i="37"/>
  <c r="AU8" i="37"/>
  <c r="AU9" i="37"/>
  <c r="AU10" i="37"/>
  <c r="AU11" i="37"/>
  <c r="AU12" i="37"/>
  <c r="AU13" i="37"/>
  <c r="AQ35" i="37"/>
  <c r="AQ36" i="37"/>
  <c r="AQ37" i="37"/>
  <c r="AR37" i="37"/>
  <c r="AR36" i="37"/>
  <c r="AR35" i="37"/>
  <c r="AR7" i="37"/>
  <c r="AR8" i="37"/>
  <c r="AR9" i="37"/>
  <c r="AR10" i="37"/>
  <c r="AR11" i="37"/>
  <c r="AR12" i="37"/>
  <c r="AR13" i="37"/>
  <c r="K17" i="37"/>
  <c r="K18" i="37"/>
  <c r="K19" i="37"/>
  <c r="K20" i="37"/>
  <c r="K21" i="37"/>
  <c r="K22" i="37"/>
  <c r="K23" i="37"/>
  <c r="K24" i="37"/>
  <c r="K25" i="37"/>
  <c r="K26" i="37"/>
  <c r="K27" i="37"/>
  <c r="K28" i="37"/>
  <c r="K29" i="37"/>
  <c r="EQ11" i="52"/>
  <c r="EQ10" i="52"/>
  <c r="EQ9" i="52"/>
  <c r="EQ8" i="52"/>
  <c r="EQ7" i="52"/>
  <c r="AB33" i="75"/>
  <c r="X33" i="75"/>
  <c r="AD33" i="75"/>
  <c r="Z33" i="75"/>
  <c r="DH40" i="40"/>
  <c r="DH35" i="40"/>
  <c r="DH36" i="40"/>
  <c r="DH37" i="40"/>
  <c r="DI37" i="40"/>
  <c r="DI36" i="40"/>
  <c r="DI35" i="40"/>
  <c r="DI7" i="40"/>
  <c r="DI8" i="40"/>
  <c r="DI9" i="40"/>
  <c r="DI10" i="40"/>
  <c r="DI11" i="40"/>
  <c r="DI12" i="40"/>
  <c r="DI13" i="40"/>
  <c r="CP26" i="66"/>
  <c r="CP28" i="66"/>
  <c r="CP31" i="66"/>
  <c r="CP41" i="66"/>
  <c r="CP43" i="66"/>
  <c r="IB17" i="37"/>
  <c r="IB18" i="37"/>
  <c r="IB19" i="37"/>
  <c r="IB20" i="37"/>
  <c r="IB21" i="37"/>
  <c r="HP17" i="37"/>
  <c r="HP18" i="37"/>
  <c r="HP21" i="37"/>
  <c r="HP22" i="37"/>
  <c r="HP23" i="37"/>
  <c r="HP24" i="37"/>
  <c r="HP25" i="37"/>
  <c r="HP26" i="37"/>
  <c r="HP27" i="37"/>
  <c r="HS17" i="37"/>
  <c r="HS18" i="37"/>
  <c r="HS19" i="37"/>
  <c r="HS20" i="37"/>
  <c r="HS21" i="37"/>
  <c r="AN28" i="71"/>
  <c r="AN30" i="71"/>
  <c r="AN34" i="71"/>
  <c r="F79" i="69"/>
  <c r="BN55" i="66"/>
  <c r="BN37" i="66"/>
  <c r="BN41" i="66"/>
  <c r="BN43" i="66"/>
  <c r="BN31" i="66"/>
  <c r="BH22" i="64"/>
  <c r="X34" i="64"/>
  <c r="AN35" i="64"/>
  <c r="AN37" i="64"/>
  <c r="AN36" i="64"/>
  <c r="AN31" i="64"/>
  <c r="AN34" i="64"/>
  <c r="AN22" i="64"/>
  <c r="R38" i="62"/>
  <c r="R22" i="62"/>
  <c r="AR38" i="60"/>
  <c r="AR22" i="60"/>
  <c r="P78" i="27"/>
  <c r="P20" i="27"/>
  <c r="P25" i="27"/>
  <c r="P33" i="27"/>
  <c r="P38" i="27"/>
  <c r="P46" i="27"/>
  <c r="P49" i="27"/>
  <c r="P57" i="27"/>
  <c r="P60" i="27"/>
  <c r="P63" i="27"/>
  <c r="P66" i="27"/>
  <c r="P69" i="27"/>
  <c r="P72" i="27"/>
  <c r="P74" i="27"/>
  <c r="R78" i="27"/>
  <c r="J78" i="32"/>
  <c r="J20" i="32"/>
  <c r="J25" i="32"/>
  <c r="J33" i="32"/>
  <c r="J38" i="32"/>
  <c r="J46" i="32"/>
  <c r="J49" i="32"/>
  <c r="J57" i="32"/>
  <c r="J60" i="32"/>
  <c r="J63" i="32"/>
  <c r="J66" i="32"/>
  <c r="J69" i="32"/>
  <c r="J72" i="32"/>
  <c r="J74" i="32"/>
  <c r="D78" i="31"/>
  <c r="DF78" i="17"/>
  <c r="DF20" i="17"/>
  <c r="DF33" i="17"/>
  <c r="DF46" i="17"/>
  <c r="DF49" i="17"/>
  <c r="DF57" i="17"/>
  <c r="DF60" i="17"/>
  <c r="DF63" i="17"/>
  <c r="DF66" i="17"/>
  <c r="DF69" i="17"/>
  <c r="DF72" i="17"/>
  <c r="DF74" i="17"/>
  <c r="DD78" i="17"/>
  <c r="CZ78" i="17"/>
  <c r="BT56" i="52"/>
  <c r="T17" i="34"/>
  <c r="T18" i="34"/>
  <c r="T19" i="34"/>
  <c r="T20" i="34"/>
  <c r="T21" i="34"/>
  <c r="W17" i="34"/>
  <c r="W18" i="34"/>
  <c r="W19" i="34"/>
  <c r="W20" i="34"/>
  <c r="W21" i="34"/>
  <c r="W22" i="34"/>
  <c r="W23" i="34"/>
  <c r="W24" i="34"/>
  <c r="W25" i="34"/>
  <c r="W26" i="34"/>
  <c r="W27" i="34"/>
  <c r="P40" i="34"/>
  <c r="P35" i="34"/>
  <c r="P36" i="34"/>
  <c r="P37" i="34"/>
  <c r="Q37" i="34"/>
  <c r="Q36" i="34"/>
  <c r="Q35" i="34"/>
  <c r="Q28" i="34"/>
  <c r="Q27" i="34"/>
  <c r="Q26" i="34"/>
  <c r="Q25" i="34"/>
  <c r="Q24" i="34"/>
  <c r="Q23" i="34"/>
  <c r="Q22" i="34"/>
  <c r="Q21" i="34"/>
  <c r="Q20" i="34"/>
  <c r="Q19" i="34"/>
  <c r="Q18" i="34"/>
  <c r="Q17" i="34"/>
  <c r="Q16" i="34"/>
  <c r="Q7" i="34"/>
  <c r="Q8" i="34"/>
  <c r="Q9" i="34"/>
  <c r="Q10" i="34"/>
  <c r="Q11" i="34"/>
  <c r="Q12" i="34"/>
  <c r="Q13" i="34"/>
  <c r="N17" i="34"/>
  <c r="N18" i="34"/>
  <c r="N19" i="34"/>
  <c r="N20" i="34"/>
  <c r="N21" i="34"/>
  <c r="N22" i="34"/>
  <c r="N23" i="34"/>
  <c r="N24" i="34"/>
  <c r="N25" i="34"/>
  <c r="N26" i="34"/>
  <c r="E44" i="76"/>
  <c r="E43" i="76"/>
  <c r="E42" i="76"/>
  <c r="H50" i="52"/>
  <c r="H52" i="52"/>
  <c r="H53" i="52"/>
  <c r="EN26" i="52"/>
  <c r="EL26" i="52"/>
  <c r="DT26" i="52"/>
  <c r="CR26" i="52"/>
  <c r="CT26" i="52"/>
  <c r="CV13" i="52"/>
  <c r="CV26" i="52"/>
  <c r="CP26" i="52"/>
  <c r="CL26" i="52"/>
  <c r="CH26" i="52"/>
  <c r="CB26" i="52"/>
  <c r="BV26" i="52"/>
  <c r="BW26" i="52"/>
  <c r="BL26" i="52"/>
  <c r="BH26" i="52"/>
  <c r="BF26" i="52"/>
  <c r="BD26" i="52"/>
  <c r="BB26" i="52"/>
  <c r="AZ26" i="52"/>
  <c r="AX26" i="52"/>
  <c r="AY26" i="52"/>
  <c r="AT26" i="52"/>
  <c r="AR26" i="52"/>
  <c r="AL26" i="52"/>
  <c r="AJ26" i="52"/>
  <c r="AH26" i="52"/>
  <c r="AF26" i="52"/>
  <c r="AD26" i="52"/>
  <c r="AB26" i="52"/>
  <c r="T26" i="52"/>
  <c r="R26" i="52"/>
  <c r="D26" i="52"/>
  <c r="AB26" i="50"/>
  <c r="T26" i="50"/>
  <c r="ED26" i="47"/>
  <c r="EB26" i="47"/>
  <c r="DY26" i="47"/>
  <c r="DF26" i="47"/>
  <c r="CX26" i="47"/>
  <c r="CT26" i="47"/>
  <c r="CR26" i="47"/>
  <c r="CJ26" i="47"/>
  <c r="CB26" i="47"/>
  <c r="BZ26" i="47"/>
  <c r="BJ26" i="47"/>
  <c r="BC13" i="47"/>
  <c r="BC14" i="47"/>
  <c r="BC15" i="47"/>
  <c r="BC16" i="47"/>
  <c r="BC17" i="47"/>
  <c r="BC18" i="47"/>
  <c r="BC19" i="47"/>
  <c r="BC20" i="47"/>
  <c r="BC21" i="47"/>
  <c r="BC22" i="47"/>
  <c r="BC23" i="47"/>
  <c r="BC24" i="47"/>
  <c r="BC25" i="47"/>
  <c r="BC26" i="47"/>
  <c r="AX26" i="47"/>
  <c r="AR26" i="47"/>
  <c r="AH26" i="47"/>
  <c r="AF26" i="47"/>
  <c r="BZ26" i="45"/>
  <c r="BT26" i="45"/>
  <c r="BH26" i="45"/>
  <c r="AR26" i="45"/>
  <c r="AJ26" i="45"/>
  <c r="F26" i="45"/>
  <c r="F28" i="45"/>
  <c r="F31" i="45"/>
  <c r="F41" i="45"/>
  <c r="F43" i="45"/>
  <c r="F47" i="45"/>
  <c r="AP7" i="45"/>
  <c r="AP8" i="45"/>
  <c r="BF7" i="17"/>
  <c r="BF8" i="17"/>
  <c r="AD7" i="66"/>
  <c r="AD8" i="66"/>
  <c r="Z7" i="73"/>
  <c r="Z8" i="73"/>
  <c r="P7" i="59"/>
  <c r="P8" i="59"/>
  <c r="AF7" i="73"/>
  <c r="AF8" i="73"/>
  <c r="BT16" i="60"/>
  <c r="K17" i="40"/>
  <c r="K18" i="40"/>
  <c r="K19" i="40"/>
  <c r="K20" i="40"/>
  <c r="K21" i="40"/>
  <c r="K22" i="40"/>
  <c r="K23" i="40"/>
  <c r="K24" i="40"/>
  <c r="E17" i="40"/>
  <c r="E18" i="40"/>
  <c r="E19" i="40"/>
  <c r="E20" i="40"/>
  <c r="E21" i="40"/>
  <c r="E22" i="40"/>
  <c r="E16" i="40"/>
  <c r="CB7" i="34"/>
  <c r="CE7" i="34"/>
  <c r="CH7" i="34"/>
  <c r="CB8" i="34"/>
  <c r="CE8" i="34"/>
  <c r="CH8" i="34"/>
  <c r="CB9" i="34"/>
  <c r="CE9" i="34"/>
  <c r="CH9" i="34"/>
  <c r="CB10" i="34"/>
  <c r="CE10" i="34"/>
  <c r="CH10" i="34"/>
  <c r="CB11" i="34"/>
  <c r="CE11" i="34"/>
  <c r="CH11" i="34"/>
  <c r="CB12" i="34"/>
  <c r="CE12" i="34"/>
  <c r="CH12" i="34"/>
  <c r="CK7" i="34"/>
  <c r="CN7" i="34"/>
  <c r="CK8" i="34"/>
  <c r="CN8" i="34"/>
  <c r="CK9" i="34"/>
  <c r="CN9" i="34"/>
  <c r="CK10" i="34"/>
  <c r="CN10" i="34"/>
  <c r="CK11" i="34"/>
  <c r="CN11" i="34"/>
  <c r="CK12" i="34"/>
  <c r="CN12" i="34"/>
  <c r="BY7" i="34"/>
  <c r="BY8" i="34"/>
  <c r="BY9" i="34"/>
  <c r="BY10" i="34"/>
  <c r="BY11" i="34"/>
  <c r="BY12" i="34"/>
  <c r="BS7" i="34"/>
  <c r="BV7" i="34"/>
  <c r="BS8" i="34"/>
  <c r="BV8" i="34"/>
  <c r="BS9" i="34"/>
  <c r="BV9" i="34"/>
  <c r="BS10" i="34"/>
  <c r="BV10" i="34"/>
  <c r="BS11" i="34"/>
  <c r="BV11" i="34"/>
  <c r="BS12" i="34"/>
  <c r="BV12" i="34"/>
  <c r="AR7" i="34"/>
  <c r="AU7" i="34"/>
  <c r="AX7" i="34"/>
  <c r="BA7" i="34"/>
  <c r="BD7" i="34"/>
  <c r="BG7" i="34"/>
  <c r="BJ7" i="34"/>
  <c r="BM7" i="34"/>
  <c r="AR8" i="34"/>
  <c r="AU8" i="34"/>
  <c r="AX8" i="34"/>
  <c r="BA8" i="34"/>
  <c r="BD8" i="34"/>
  <c r="BG8" i="34"/>
  <c r="BJ8" i="34"/>
  <c r="BM8" i="34"/>
  <c r="AR9" i="34"/>
  <c r="AU9" i="34"/>
  <c r="AX9" i="34"/>
  <c r="BA9" i="34"/>
  <c r="BD9" i="34"/>
  <c r="BG9" i="34"/>
  <c r="BJ9" i="34"/>
  <c r="BM9" i="34"/>
  <c r="AR10" i="34"/>
  <c r="AU10" i="34"/>
  <c r="AX10" i="34"/>
  <c r="BA10" i="34"/>
  <c r="BD10" i="34"/>
  <c r="BG10" i="34"/>
  <c r="BJ10" i="34"/>
  <c r="BM10" i="34"/>
  <c r="AR11" i="34"/>
  <c r="AU11" i="34"/>
  <c r="AX11" i="34"/>
  <c r="BA11" i="34"/>
  <c r="BD11" i="34"/>
  <c r="BG11" i="34"/>
  <c r="BJ11" i="34"/>
  <c r="BM11" i="34"/>
  <c r="AR12" i="34"/>
  <c r="AU12" i="34"/>
  <c r="AX12" i="34"/>
  <c r="BA12" i="34"/>
  <c r="BD12" i="34"/>
  <c r="BG12" i="34"/>
  <c r="BJ12" i="34"/>
  <c r="BM12" i="34"/>
  <c r="T7" i="34"/>
  <c r="W7" i="34"/>
  <c r="Z7" i="34"/>
  <c r="AC7" i="34"/>
  <c r="AF7" i="34"/>
  <c r="AI7" i="34"/>
  <c r="AL7" i="34"/>
  <c r="AO7" i="34"/>
  <c r="T8" i="34"/>
  <c r="W8" i="34"/>
  <c r="Z8" i="34"/>
  <c r="AC8" i="34"/>
  <c r="AF8" i="34"/>
  <c r="AI8" i="34"/>
  <c r="AL8" i="34"/>
  <c r="AO8" i="34"/>
  <c r="T9" i="34"/>
  <c r="W9" i="34"/>
  <c r="Z9" i="34"/>
  <c r="AC9" i="34"/>
  <c r="AF9" i="34"/>
  <c r="AI9" i="34"/>
  <c r="AL9" i="34"/>
  <c r="AO9" i="34"/>
  <c r="T10" i="34"/>
  <c r="W10" i="34"/>
  <c r="Z10" i="34"/>
  <c r="AC10" i="34"/>
  <c r="AF10" i="34"/>
  <c r="AI10" i="34"/>
  <c r="AL10" i="34"/>
  <c r="AO10" i="34"/>
  <c r="T11" i="34"/>
  <c r="W11" i="34"/>
  <c r="Z11" i="34"/>
  <c r="AC11" i="34"/>
  <c r="AF11" i="34"/>
  <c r="AI11" i="34"/>
  <c r="AL11" i="34"/>
  <c r="AO11" i="34"/>
  <c r="T12" i="34"/>
  <c r="W12" i="34"/>
  <c r="Z12" i="34"/>
  <c r="AC12" i="34"/>
  <c r="AF12" i="34"/>
  <c r="AI12" i="34"/>
  <c r="AL12" i="34"/>
  <c r="AO12" i="34"/>
  <c r="E7" i="34"/>
  <c r="H7" i="34"/>
  <c r="K7" i="34"/>
  <c r="N7" i="34"/>
  <c r="E8" i="34"/>
  <c r="H8" i="34"/>
  <c r="K8" i="34"/>
  <c r="N8" i="34"/>
  <c r="E9" i="34"/>
  <c r="H9" i="34"/>
  <c r="K9" i="34"/>
  <c r="N9" i="34"/>
  <c r="E10" i="34"/>
  <c r="H10" i="34"/>
  <c r="K10" i="34"/>
  <c r="N10" i="34"/>
  <c r="E11" i="34"/>
  <c r="H11" i="34"/>
  <c r="K11" i="34"/>
  <c r="N11" i="34"/>
  <c r="E12" i="34"/>
  <c r="H12" i="34"/>
  <c r="K12" i="34"/>
  <c r="N12" i="34"/>
  <c r="BP7" i="34"/>
  <c r="CQ7" i="34"/>
  <c r="CT7" i="34"/>
  <c r="CW7" i="34"/>
  <c r="CZ7" i="34"/>
  <c r="DC7" i="34"/>
  <c r="DF7" i="34"/>
  <c r="DI7" i="34"/>
  <c r="DL7" i="34"/>
  <c r="DO7" i="34"/>
  <c r="DR7" i="34"/>
  <c r="DU7" i="34"/>
  <c r="DX7" i="34"/>
  <c r="EA7" i="34"/>
  <c r="ED7" i="34"/>
  <c r="EG7" i="34"/>
  <c r="EJ7" i="34"/>
  <c r="EM7" i="34"/>
  <c r="EP7" i="34"/>
  <c r="ES7" i="34"/>
  <c r="EV7" i="34"/>
  <c r="EY7" i="34"/>
  <c r="FB7" i="34"/>
  <c r="FE7" i="34"/>
  <c r="FH7" i="34"/>
  <c r="FK7" i="34"/>
  <c r="FN7" i="34"/>
  <c r="FQ7" i="34"/>
  <c r="FT7" i="34"/>
  <c r="FW7" i="34"/>
  <c r="BP8" i="34"/>
  <c r="CQ8" i="34"/>
  <c r="CT8" i="34"/>
  <c r="CW8" i="34"/>
  <c r="CZ8" i="34"/>
  <c r="DC8" i="34"/>
  <c r="DF8" i="34"/>
  <c r="DI8" i="34"/>
  <c r="DL8" i="34"/>
  <c r="DO8" i="34"/>
  <c r="DR8" i="34"/>
  <c r="DU8" i="34"/>
  <c r="DX8" i="34"/>
  <c r="EA8" i="34"/>
  <c r="ED8" i="34"/>
  <c r="EG8" i="34"/>
  <c r="EJ8" i="34"/>
  <c r="EM8" i="34"/>
  <c r="EP8" i="34"/>
  <c r="ES8" i="34"/>
  <c r="EV8" i="34"/>
  <c r="EY8" i="34"/>
  <c r="FB8" i="34"/>
  <c r="FE8" i="34"/>
  <c r="FH8" i="34"/>
  <c r="FK8" i="34"/>
  <c r="FN8" i="34"/>
  <c r="FQ8" i="34"/>
  <c r="FT8" i="34"/>
  <c r="FW8" i="34"/>
  <c r="BP9" i="34"/>
  <c r="CQ9" i="34"/>
  <c r="CT9" i="34"/>
  <c r="CW9" i="34"/>
  <c r="CZ9" i="34"/>
  <c r="DC9" i="34"/>
  <c r="DF9" i="34"/>
  <c r="DI9" i="34"/>
  <c r="DL9" i="34"/>
  <c r="DO9" i="34"/>
  <c r="DR9" i="34"/>
  <c r="DU9" i="34"/>
  <c r="DX9" i="34"/>
  <c r="EA9" i="34"/>
  <c r="ED9" i="34"/>
  <c r="EG9" i="34"/>
  <c r="EJ9" i="34"/>
  <c r="EM9" i="34"/>
  <c r="EP9" i="34"/>
  <c r="ES9" i="34"/>
  <c r="EV9" i="34"/>
  <c r="EY9" i="34"/>
  <c r="FB9" i="34"/>
  <c r="FE9" i="34"/>
  <c r="FH9" i="34"/>
  <c r="FK9" i="34"/>
  <c r="FN9" i="34"/>
  <c r="FQ9" i="34"/>
  <c r="FT9" i="34"/>
  <c r="FW9" i="34"/>
  <c r="BP10" i="34"/>
  <c r="CQ10" i="34"/>
  <c r="CT10" i="34"/>
  <c r="CW10" i="34"/>
  <c r="CZ10" i="34"/>
  <c r="DC10" i="34"/>
  <c r="DF10" i="34"/>
  <c r="DI10" i="34"/>
  <c r="DL10" i="34"/>
  <c r="DO10" i="34"/>
  <c r="DR10" i="34"/>
  <c r="DU10" i="34"/>
  <c r="DX10" i="34"/>
  <c r="EA10" i="34"/>
  <c r="ED10" i="34"/>
  <c r="EG10" i="34"/>
  <c r="EJ10" i="34"/>
  <c r="EM10" i="34"/>
  <c r="EP10" i="34"/>
  <c r="ES10" i="34"/>
  <c r="EV10" i="34"/>
  <c r="EY10" i="34"/>
  <c r="FB10" i="34"/>
  <c r="FE10" i="34"/>
  <c r="FH10" i="34"/>
  <c r="FK10" i="34"/>
  <c r="FN10" i="34"/>
  <c r="FQ10" i="34"/>
  <c r="FT10" i="34"/>
  <c r="FW10" i="34"/>
  <c r="BP11" i="34"/>
  <c r="CQ11" i="34"/>
  <c r="CT11" i="34"/>
  <c r="CW11" i="34"/>
  <c r="CZ11" i="34"/>
  <c r="DC11" i="34"/>
  <c r="DF11" i="34"/>
  <c r="DI11" i="34"/>
  <c r="DL11" i="34"/>
  <c r="DO11" i="34"/>
  <c r="DR11" i="34"/>
  <c r="DU11" i="34"/>
  <c r="DX11" i="34"/>
  <c r="EA11" i="34"/>
  <c r="ED11" i="34"/>
  <c r="EG11" i="34"/>
  <c r="EJ11" i="34"/>
  <c r="EM11" i="34"/>
  <c r="EP11" i="34"/>
  <c r="ES11" i="34"/>
  <c r="EV11" i="34"/>
  <c r="EY11" i="34"/>
  <c r="FB11" i="34"/>
  <c r="FE11" i="34"/>
  <c r="FH11" i="34"/>
  <c r="FK11" i="34"/>
  <c r="FN11" i="34"/>
  <c r="FQ11" i="34"/>
  <c r="FT11" i="34"/>
  <c r="FW11" i="34"/>
  <c r="BP12" i="34"/>
  <c r="CQ12" i="34"/>
  <c r="CT12" i="34"/>
  <c r="CW12" i="34"/>
  <c r="CZ12" i="34"/>
  <c r="DC12" i="34"/>
  <c r="DF12" i="34"/>
  <c r="DI12" i="34"/>
  <c r="DL12" i="34"/>
  <c r="DO12" i="34"/>
  <c r="DR12" i="34"/>
  <c r="DU12" i="34"/>
  <c r="DX12" i="34"/>
  <c r="EA12" i="34"/>
  <c r="ED12" i="34"/>
  <c r="EG12" i="34"/>
  <c r="EJ12" i="34"/>
  <c r="EM12" i="34"/>
  <c r="EP12" i="34"/>
  <c r="ES12" i="34"/>
  <c r="EV12" i="34"/>
  <c r="EY12" i="34"/>
  <c r="FB12" i="34"/>
  <c r="FE12" i="34"/>
  <c r="FH12" i="34"/>
  <c r="FK12" i="34"/>
  <c r="FN12" i="34"/>
  <c r="FQ12" i="34"/>
  <c r="FT12" i="34"/>
  <c r="FW12" i="34"/>
  <c r="B7" i="40"/>
  <c r="B7" i="37"/>
  <c r="B7" i="43"/>
  <c r="B7" i="34"/>
  <c r="FZ7" i="34"/>
  <c r="GC7" i="34"/>
  <c r="GF7" i="34"/>
  <c r="GI7" i="34"/>
  <c r="GL7" i="34"/>
  <c r="GO7" i="34"/>
  <c r="GR7" i="34"/>
  <c r="GU7" i="34"/>
  <c r="GX7" i="34"/>
  <c r="HA7" i="34"/>
  <c r="HD7" i="34"/>
  <c r="HG7" i="34"/>
  <c r="HJ7" i="34"/>
  <c r="HM7" i="34"/>
  <c r="HP7" i="34"/>
  <c r="HS7" i="34"/>
  <c r="HV7" i="34"/>
  <c r="HY7" i="34"/>
  <c r="IB7" i="34"/>
  <c r="IE7" i="34"/>
  <c r="IH7" i="34"/>
  <c r="IK7" i="34"/>
  <c r="FZ8" i="34"/>
  <c r="GC8" i="34"/>
  <c r="GF8" i="34"/>
  <c r="GI8" i="34"/>
  <c r="GL8" i="34"/>
  <c r="GO8" i="34"/>
  <c r="GR8" i="34"/>
  <c r="GU8" i="34"/>
  <c r="GX8" i="34"/>
  <c r="HA8" i="34"/>
  <c r="HD8" i="34"/>
  <c r="HG8" i="34"/>
  <c r="HJ8" i="34"/>
  <c r="HM8" i="34"/>
  <c r="HP8" i="34"/>
  <c r="HS8" i="34"/>
  <c r="HV8" i="34"/>
  <c r="HY8" i="34"/>
  <c r="IB8" i="34"/>
  <c r="IE8" i="34"/>
  <c r="IH8" i="34"/>
  <c r="IK8" i="34"/>
  <c r="FZ9" i="34"/>
  <c r="GC9" i="34"/>
  <c r="GF9" i="34"/>
  <c r="GI9" i="34"/>
  <c r="GL9" i="34"/>
  <c r="GO9" i="34"/>
  <c r="GR9" i="34"/>
  <c r="GU9" i="34"/>
  <c r="GX9" i="34"/>
  <c r="HA9" i="34"/>
  <c r="HD9" i="34"/>
  <c r="HG9" i="34"/>
  <c r="HJ9" i="34"/>
  <c r="HM9" i="34"/>
  <c r="HP9" i="34"/>
  <c r="HS9" i="34"/>
  <c r="HV9" i="34"/>
  <c r="HY9" i="34"/>
  <c r="IB9" i="34"/>
  <c r="IE9" i="34"/>
  <c r="IH9" i="34"/>
  <c r="IK9" i="34"/>
  <c r="FZ10" i="34"/>
  <c r="GC10" i="34"/>
  <c r="GF10" i="34"/>
  <c r="GI10" i="34"/>
  <c r="GL10" i="34"/>
  <c r="GO10" i="34"/>
  <c r="GR10" i="34"/>
  <c r="GU10" i="34"/>
  <c r="GX10" i="34"/>
  <c r="HA10" i="34"/>
  <c r="HD10" i="34"/>
  <c r="HG10" i="34"/>
  <c r="HJ10" i="34"/>
  <c r="HM10" i="34"/>
  <c r="HP10" i="34"/>
  <c r="HS10" i="34"/>
  <c r="HV10" i="34"/>
  <c r="HY10" i="34"/>
  <c r="IB10" i="34"/>
  <c r="IE10" i="34"/>
  <c r="IH10" i="34"/>
  <c r="IK10" i="34"/>
  <c r="FZ11" i="34"/>
  <c r="GC11" i="34"/>
  <c r="GF11" i="34"/>
  <c r="GI11" i="34"/>
  <c r="GL11" i="34"/>
  <c r="GO11" i="34"/>
  <c r="GR11" i="34"/>
  <c r="GU11" i="34"/>
  <c r="GX11" i="34"/>
  <c r="HA11" i="34"/>
  <c r="HD11" i="34"/>
  <c r="HG11" i="34"/>
  <c r="HJ11" i="34"/>
  <c r="HM11" i="34"/>
  <c r="HP11" i="34"/>
  <c r="HS11" i="34"/>
  <c r="HV11" i="34"/>
  <c r="HY11" i="34"/>
  <c r="IB11" i="34"/>
  <c r="IE11" i="34"/>
  <c r="IH11" i="34"/>
  <c r="IK11" i="34"/>
  <c r="FZ12" i="34"/>
  <c r="GC12" i="34"/>
  <c r="GF12" i="34"/>
  <c r="GI12" i="34"/>
  <c r="GL12" i="34"/>
  <c r="GO12" i="34"/>
  <c r="GR12" i="34"/>
  <c r="GU12" i="34"/>
  <c r="GX12" i="34"/>
  <c r="HA12" i="34"/>
  <c r="HD12" i="34"/>
  <c r="HG12" i="34"/>
  <c r="HJ12" i="34"/>
  <c r="HM12" i="34"/>
  <c r="HP12" i="34"/>
  <c r="HS12" i="34"/>
  <c r="HV12" i="34"/>
  <c r="HY12" i="34"/>
  <c r="IB12" i="34"/>
  <c r="IE12" i="34"/>
  <c r="IH12" i="34"/>
  <c r="IK12" i="34"/>
  <c r="E7" i="37"/>
  <c r="H7" i="37"/>
  <c r="K7" i="37"/>
  <c r="N7" i="37"/>
  <c r="Q7" i="37"/>
  <c r="T7" i="37"/>
  <c r="W7" i="37"/>
  <c r="Z7" i="37"/>
  <c r="AC7" i="37"/>
  <c r="AF7" i="37"/>
  <c r="AI7" i="37"/>
  <c r="AL7" i="37"/>
  <c r="AO7" i="37"/>
  <c r="BG7" i="37"/>
  <c r="BJ7" i="37"/>
  <c r="BM7" i="37"/>
  <c r="BP7" i="37"/>
  <c r="BS7" i="37"/>
  <c r="BV7" i="37"/>
  <c r="BY7" i="37"/>
  <c r="CB7" i="37"/>
  <c r="CE7" i="37"/>
  <c r="CH7" i="37"/>
  <c r="CN7" i="37"/>
  <c r="CQ7" i="37"/>
  <c r="CT7" i="37"/>
  <c r="CW7" i="37"/>
  <c r="CZ7" i="37"/>
  <c r="DC7" i="37"/>
  <c r="DF7" i="37"/>
  <c r="DI7" i="37"/>
  <c r="DL7" i="37"/>
  <c r="DO7" i="37"/>
  <c r="DR7" i="37"/>
  <c r="DU7" i="37"/>
  <c r="DX7" i="37"/>
  <c r="EA7" i="37"/>
  <c r="ED7" i="37"/>
  <c r="EG7" i="37"/>
  <c r="EJ7" i="37"/>
  <c r="EM7" i="37"/>
  <c r="EP7" i="37"/>
  <c r="ES7" i="37"/>
  <c r="EV7" i="37"/>
  <c r="EY7" i="37"/>
  <c r="FB7" i="37"/>
  <c r="FE7" i="37"/>
  <c r="FH7" i="37"/>
  <c r="FK7" i="37"/>
  <c r="FN7" i="37"/>
  <c r="FQ7" i="37"/>
  <c r="FT7" i="37"/>
  <c r="FW7" i="37"/>
  <c r="FZ7" i="37"/>
  <c r="GC7" i="37"/>
  <c r="GF7" i="37"/>
  <c r="GI7" i="37"/>
  <c r="GL7" i="37"/>
  <c r="GO7" i="37"/>
  <c r="GR7" i="37"/>
  <c r="GU7" i="37"/>
  <c r="GX7" i="37"/>
  <c r="HA7" i="37"/>
  <c r="HD7" i="37"/>
  <c r="HG7" i="37"/>
  <c r="HJ7" i="37"/>
  <c r="HM7" i="37"/>
  <c r="HP7" i="37"/>
  <c r="HS7" i="37"/>
  <c r="HV7" i="37"/>
  <c r="HY7" i="37"/>
  <c r="IB7" i="37"/>
  <c r="IE7" i="37"/>
  <c r="E8" i="37"/>
  <c r="H8" i="37"/>
  <c r="K8" i="37"/>
  <c r="N8" i="37"/>
  <c r="Q8" i="37"/>
  <c r="T8" i="37"/>
  <c r="W8" i="37"/>
  <c r="Z8" i="37"/>
  <c r="AC8" i="37"/>
  <c r="AF8" i="37"/>
  <c r="AI8" i="37"/>
  <c r="AL8" i="37"/>
  <c r="AO8" i="37"/>
  <c r="BG8" i="37"/>
  <c r="BJ8" i="37"/>
  <c r="BM8" i="37"/>
  <c r="BP8" i="37"/>
  <c r="BS8" i="37"/>
  <c r="BV8" i="37"/>
  <c r="BY8" i="37"/>
  <c r="CB8" i="37"/>
  <c r="CE8" i="37"/>
  <c r="CH8" i="37"/>
  <c r="CN8" i="37"/>
  <c r="CQ8" i="37"/>
  <c r="CT8" i="37"/>
  <c r="CW8" i="37"/>
  <c r="CZ8" i="37"/>
  <c r="DC8" i="37"/>
  <c r="DF8" i="37"/>
  <c r="DI8" i="37"/>
  <c r="DL8" i="37"/>
  <c r="DO8" i="37"/>
  <c r="DR8" i="37"/>
  <c r="DU8" i="37"/>
  <c r="DX8" i="37"/>
  <c r="EA8" i="37"/>
  <c r="ED8" i="37"/>
  <c r="EG8" i="37"/>
  <c r="EJ8" i="37"/>
  <c r="EM8" i="37"/>
  <c r="EP8" i="37"/>
  <c r="ES8" i="37"/>
  <c r="EV8" i="37"/>
  <c r="EY8" i="37"/>
  <c r="FB8" i="37"/>
  <c r="FE8" i="37"/>
  <c r="FH8" i="37"/>
  <c r="FK8" i="37"/>
  <c r="FN8" i="37"/>
  <c r="FQ8" i="37"/>
  <c r="FT8" i="37"/>
  <c r="FW8" i="37"/>
  <c r="FZ8" i="37"/>
  <c r="GC8" i="37"/>
  <c r="GF8" i="37"/>
  <c r="GI8" i="37"/>
  <c r="GL8" i="37"/>
  <c r="GO8" i="37"/>
  <c r="GR8" i="37"/>
  <c r="GU8" i="37"/>
  <c r="GX8" i="37"/>
  <c r="HA8" i="37"/>
  <c r="HD8" i="37"/>
  <c r="HG8" i="37"/>
  <c r="HJ8" i="37"/>
  <c r="HM8" i="37"/>
  <c r="HP8" i="37"/>
  <c r="HS8" i="37"/>
  <c r="HV8" i="37"/>
  <c r="HY8" i="37"/>
  <c r="IB8" i="37"/>
  <c r="IE8" i="37"/>
  <c r="E9" i="37"/>
  <c r="H9" i="37"/>
  <c r="K9" i="37"/>
  <c r="N9" i="37"/>
  <c r="Q9" i="37"/>
  <c r="T9" i="37"/>
  <c r="W9" i="37"/>
  <c r="Z9" i="37"/>
  <c r="AC9" i="37"/>
  <c r="AF9" i="37"/>
  <c r="AI9" i="37"/>
  <c r="AL9" i="37"/>
  <c r="AO9" i="37"/>
  <c r="BG9" i="37"/>
  <c r="BJ9" i="37"/>
  <c r="BM9" i="37"/>
  <c r="BP9" i="37"/>
  <c r="BS9" i="37"/>
  <c r="BV9" i="37"/>
  <c r="BY9" i="37"/>
  <c r="CB9" i="37"/>
  <c r="CE9" i="37"/>
  <c r="CH9" i="37"/>
  <c r="CN9" i="37"/>
  <c r="CQ9" i="37"/>
  <c r="CT9" i="37"/>
  <c r="CW9" i="37"/>
  <c r="CZ9" i="37"/>
  <c r="DC9" i="37"/>
  <c r="DF9" i="37"/>
  <c r="DI9" i="37"/>
  <c r="DL9" i="37"/>
  <c r="DO9" i="37"/>
  <c r="DR9" i="37"/>
  <c r="DU9" i="37"/>
  <c r="DX9" i="37"/>
  <c r="EA9" i="37"/>
  <c r="ED9" i="37"/>
  <c r="EG9" i="37"/>
  <c r="EJ9" i="37"/>
  <c r="EM9" i="37"/>
  <c r="EP9" i="37"/>
  <c r="ES9" i="37"/>
  <c r="EV9" i="37"/>
  <c r="EY9" i="37"/>
  <c r="FB9" i="37"/>
  <c r="FE9" i="37"/>
  <c r="FH9" i="37"/>
  <c r="FK9" i="37"/>
  <c r="FN9" i="37"/>
  <c r="FQ9" i="37"/>
  <c r="FT9" i="37"/>
  <c r="FW9" i="37"/>
  <c r="FZ9" i="37"/>
  <c r="GC9" i="37"/>
  <c r="GF9" i="37"/>
  <c r="GI9" i="37"/>
  <c r="GL9" i="37"/>
  <c r="GO9" i="37"/>
  <c r="GR9" i="37"/>
  <c r="GU9" i="37"/>
  <c r="GX9" i="37"/>
  <c r="HA9" i="37"/>
  <c r="HD9" i="37"/>
  <c r="HG9" i="37"/>
  <c r="HJ9" i="37"/>
  <c r="HM9" i="37"/>
  <c r="HP9" i="37"/>
  <c r="HS9" i="37"/>
  <c r="HV9" i="37"/>
  <c r="HY9" i="37"/>
  <c r="IB9" i="37"/>
  <c r="IE9" i="37"/>
  <c r="E10" i="37"/>
  <c r="H10" i="37"/>
  <c r="K10" i="37"/>
  <c r="N10" i="37"/>
  <c r="Q10" i="37"/>
  <c r="T10" i="37"/>
  <c r="W10" i="37"/>
  <c r="Z10" i="37"/>
  <c r="AC10" i="37"/>
  <c r="AF10" i="37"/>
  <c r="AI10" i="37"/>
  <c r="AL10" i="37"/>
  <c r="AO10" i="37"/>
  <c r="BG10" i="37"/>
  <c r="BJ10" i="37"/>
  <c r="BM10" i="37"/>
  <c r="BP10" i="37"/>
  <c r="BS10" i="37"/>
  <c r="BV10" i="37"/>
  <c r="BY10" i="37"/>
  <c r="CB10" i="37"/>
  <c r="CE10" i="37"/>
  <c r="CH10" i="37"/>
  <c r="CN10" i="37"/>
  <c r="CQ10" i="37"/>
  <c r="CT10" i="37"/>
  <c r="CW10" i="37"/>
  <c r="CZ10" i="37"/>
  <c r="DC10" i="37"/>
  <c r="DF10" i="37"/>
  <c r="DI10" i="37"/>
  <c r="DL10" i="37"/>
  <c r="DO10" i="37"/>
  <c r="DR10" i="37"/>
  <c r="DU10" i="37"/>
  <c r="DX10" i="37"/>
  <c r="EA10" i="37"/>
  <c r="ED10" i="37"/>
  <c r="EG10" i="37"/>
  <c r="EJ10" i="37"/>
  <c r="EM10" i="37"/>
  <c r="EP10" i="37"/>
  <c r="ES10" i="37"/>
  <c r="EV10" i="37"/>
  <c r="EY10" i="37"/>
  <c r="FB10" i="37"/>
  <c r="FE10" i="37"/>
  <c r="FH10" i="37"/>
  <c r="FK10" i="37"/>
  <c r="FN10" i="37"/>
  <c r="FQ10" i="37"/>
  <c r="FT10" i="37"/>
  <c r="FW10" i="37"/>
  <c r="FZ10" i="37"/>
  <c r="GC10" i="37"/>
  <c r="GF10" i="37"/>
  <c r="GI10" i="37"/>
  <c r="GL10" i="37"/>
  <c r="GO10" i="37"/>
  <c r="GR10" i="37"/>
  <c r="GU10" i="37"/>
  <c r="GX10" i="37"/>
  <c r="HA10" i="37"/>
  <c r="HD10" i="37"/>
  <c r="HG10" i="37"/>
  <c r="HJ10" i="37"/>
  <c r="HM10" i="37"/>
  <c r="HP10" i="37"/>
  <c r="HS10" i="37"/>
  <c r="HV10" i="37"/>
  <c r="HY10" i="37"/>
  <c r="IB10" i="37"/>
  <c r="IE10" i="37"/>
  <c r="E11" i="37"/>
  <c r="H11" i="37"/>
  <c r="K11" i="37"/>
  <c r="N11" i="37"/>
  <c r="Q11" i="37"/>
  <c r="T11" i="37"/>
  <c r="W11" i="37"/>
  <c r="Z11" i="37"/>
  <c r="AC11" i="37"/>
  <c r="AF11" i="37"/>
  <c r="AI11" i="37"/>
  <c r="AL11" i="37"/>
  <c r="AO11" i="37"/>
  <c r="BG11" i="37"/>
  <c r="BJ11" i="37"/>
  <c r="BM11" i="37"/>
  <c r="BP11" i="37"/>
  <c r="BS11" i="37"/>
  <c r="BV11" i="37"/>
  <c r="BY11" i="37"/>
  <c r="CB11" i="37"/>
  <c r="CE11" i="37"/>
  <c r="CH11" i="37"/>
  <c r="CN11" i="37"/>
  <c r="CQ11" i="37"/>
  <c r="CT11" i="37"/>
  <c r="CW11" i="37"/>
  <c r="CZ11" i="37"/>
  <c r="DC11" i="37"/>
  <c r="DF11" i="37"/>
  <c r="DI11" i="37"/>
  <c r="DL11" i="37"/>
  <c r="DO11" i="37"/>
  <c r="DR11" i="37"/>
  <c r="DU11" i="37"/>
  <c r="DX11" i="37"/>
  <c r="EA11" i="37"/>
  <c r="ED11" i="37"/>
  <c r="EG11" i="37"/>
  <c r="EJ11" i="37"/>
  <c r="EM11" i="37"/>
  <c r="EP11" i="37"/>
  <c r="ES11" i="37"/>
  <c r="EV11" i="37"/>
  <c r="EY11" i="37"/>
  <c r="FB11" i="37"/>
  <c r="FE11" i="37"/>
  <c r="FH11" i="37"/>
  <c r="FK11" i="37"/>
  <c r="FN11" i="37"/>
  <c r="FQ11" i="37"/>
  <c r="FT11" i="37"/>
  <c r="FW11" i="37"/>
  <c r="FZ11" i="37"/>
  <c r="GC11" i="37"/>
  <c r="GF11" i="37"/>
  <c r="GI11" i="37"/>
  <c r="GL11" i="37"/>
  <c r="GO11" i="37"/>
  <c r="GR11" i="37"/>
  <c r="GU11" i="37"/>
  <c r="GX11" i="37"/>
  <c r="HA11" i="37"/>
  <c r="HD11" i="37"/>
  <c r="HG11" i="37"/>
  <c r="HJ11" i="37"/>
  <c r="HM11" i="37"/>
  <c r="HP11" i="37"/>
  <c r="HS11" i="37"/>
  <c r="HV11" i="37"/>
  <c r="HY11" i="37"/>
  <c r="IB11" i="37"/>
  <c r="IE11" i="37"/>
  <c r="E12" i="37"/>
  <c r="H12" i="37"/>
  <c r="K12" i="37"/>
  <c r="N12" i="37"/>
  <c r="Q12" i="37"/>
  <c r="T12" i="37"/>
  <c r="W12" i="37"/>
  <c r="Z12" i="37"/>
  <c r="AC12" i="37"/>
  <c r="AF12" i="37"/>
  <c r="AI12" i="37"/>
  <c r="AL12" i="37"/>
  <c r="AO12" i="37"/>
  <c r="BG12" i="37"/>
  <c r="BJ12" i="37"/>
  <c r="BM12" i="37"/>
  <c r="BP12" i="37"/>
  <c r="BS12" i="37"/>
  <c r="BV12" i="37"/>
  <c r="BY12" i="37"/>
  <c r="CB12" i="37"/>
  <c r="CE12" i="37"/>
  <c r="CH12" i="37"/>
  <c r="CN12" i="37"/>
  <c r="CQ12" i="37"/>
  <c r="CT12" i="37"/>
  <c r="CW12" i="37"/>
  <c r="CZ12" i="37"/>
  <c r="DC12" i="37"/>
  <c r="DF12" i="37"/>
  <c r="DI12" i="37"/>
  <c r="DL12" i="37"/>
  <c r="DO12" i="37"/>
  <c r="DR12" i="37"/>
  <c r="DU12" i="37"/>
  <c r="DX12" i="37"/>
  <c r="EA12" i="37"/>
  <c r="ED12" i="37"/>
  <c r="EG12" i="37"/>
  <c r="EJ12" i="37"/>
  <c r="EM12" i="37"/>
  <c r="EP12" i="37"/>
  <c r="ES12" i="37"/>
  <c r="EV12" i="37"/>
  <c r="EY12" i="37"/>
  <c r="FB12" i="37"/>
  <c r="FE12" i="37"/>
  <c r="FH12" i="37"/>
  <c r="FK12" i="37"/>
  <c r="FN12" i="37"/>
  <c r="FQ12" i="37"/>
  <c r="FT12" i="37"/>
  <c r="FW12" i="37"/>
  <c r="FZ12" i="37"/>
  <c r="GC12" i="37"/>
  <c r="GF12" i="37"/>
  <c r="GI12" i="37"/>
  <c r="GL12" i="37"/>
  <c r="GO12" i="37"/>
  <c r="GR12" i="37"/>
  <c r="GU12" i="37"/>
  <c r="GX12" i="37"/>
  <c r="HA12" i="37"/>
  <c r="HD12" i="37"/>
  <c r="HG12" i="37"/>
  <c r="HJ12" i="37"/>
  <c r="HM12" i="37"/>
  <c r="HP12" i="37"/>
  <c r="HS12" i="37"/>
  <c r="HV12" i="37"/>
  <c r="HY12" i="37"/>
  <c r="IB12" i="37"/>
  <c r="IE12" i="37"/>
  <c r="E7" i="40"/>
  <c r="H7" i="40"/>
  <c r="K7" i="40"/>
  <c r="N7" i="40"/>
  <c r="Q7" i="40"/>
  <c r="T7" i="40"/>
  <c r="W7" i="40"/>
  <c r="Z7" i="40"/>
  <c r="AC7" i="40"/>
  <c r="AF7" i="40"/>
  <c r="AI7" i="40"/>
  <c r="AL7" i="40"/>
  <c r="AO7" i="40"/>
  <c r="AR7" i="40"/>
  <c r="AU7" i="40"/>
  <c r="AX7" i="40"/>
  <c r="BA7" i="40"/>
  <c r="BD7" i="40"/>
  <c r="BG7" i="40"/>
  <c r="BJ7" i="40"/>
  <c r="BM7" i="40"/>
  <c r="BP7" i="40"/>
  <c r="BS7" i="40"/>
  <c r="BV7" i="40"/>
  <c r="BY7" i="40"/>
  <c r="CB7" i="40"/>
  <c r="CE7" i="40"/>
  <c r="CH7" i="40"/>
  <c r="CK7" i="40"/>
  <c r="CN7" i="40"/>
  <c r="CQ7" i="40"/>
  <c r="CT7" i="40"/>
  <c r="CW7" i="40"/>
  <c r="CZ7" i="40"/>
  <c r="DC7" i="40"/>
  <c r="DF7" i="40"/>
  <c r="DL7" i="40"/>
  <c r="DO7" i="40"/>
  <c r="DR7" i="40"/>
  <c r="DU7" i="40"/>
  <c r="DX7" i="40"/>
  <c r="EA7" i="40"/>
  <c r="ED7" i="40"/>
  <c r="EG7" i="40"/>
  <c r="EJ7" i="40"/>
  <c r="EM7" i="40"/>
  <c r="EP7" i="40"/>
  <c r="ES7" i="40"/>
  <c r="EV7" i="40"/>
  <c r="EY7" i="40"/>
  <c r="FB7" i="40"/>
  <c r="FE7" i="40"/>
  <c r="FH7" i="40"/>
  <c r="FK7" i="40"/>
  <c r="FQ7" i="40"/>
  <c r="FT7" i="40"/>
  <c r="FW7" i="40"/>
  <c r="FZ7" i="40"/>
  <c r="GC7" i="40"/>
  <c r="GF7" i="40"/>
  <c r="GI7" i="40"/>
  <c r="GL7" i="40"/>
  <c r="GO7" i="40"/>
  <c r="GR7" i="40"/>
  <c r="GU7" i="40"/>
  <c r="GX7" i="40"/>
  <c r="HA7" i="40"/>
  <c r="FN7" i="40"/>
  <c r="E8" i="40"/>
  <c r="H8" i="40"/>
  <c r="K8" i="40"/>
  <c r="N8" i="40"/>
  <c r="Q8" i="40"/>
  <c r="T8" i="40"/>
  <c r="W8" i="40"/>
  <c r="Z8" i="40"/>
  <c r="AC8" i="40"/>
  <c r="AF8" i="40"/>
  <c r="AI8" i="40"/>
  <c r="AL8" i="40"/>
  <c r="AO8" i="40"/>
  <c r="AR8" i="40"/>
  <c r="AU8" i="40"/>
  <c r="AX8" i="40"/>
  <c r="BA8" i="40"/>
  <c r="BD8" i="40"/>
  <c r="BG8" i="40"/>
  <c r="BJ8" i="40"/>
  <c r="BM8" i="40"/>
  <c r="BP8" i="40"/>
  <c r="BS8" i="40"/>
  <c r="BV8" i="40"/>
  <c r="BY8" i="40"/>
  <c r="CB8" i="40"/>
  <c r="CE8" i="40"/>
  <c r="CH8" i="40"/>
  <c r="CK8" i="40"/>
  <c r="CN8" i="40"/>
  <c r="CQ8" i="40"/>
  <c r="CT8" i="40"/>
  <c r="CW8" i="40"/>
  <c r="CZ8" i="40"/>
  <c r="DC8" i="40"/>
  <c r="DF8" i="40"/>
  <c r="DL8" i="40"/>
  <c r="DO8" i="40"/>
  <c r="DR8" i="40"/>
  <c r="DU8" i="40"/>
  <c r="DX8" i="40"/>
  <c r="EA8" i="40"/>
  <c r="ED8" i="40"/>
  <c r="EG8" i="40"/>
  <c r="EJ8" i="40"/>
  <c r="EM8" i="40"/>
  <c r="EP8" i="40"/>
  <c r="ES8" i="40"/>
  <c r="EV8" i="40"/>
  <c r="EY8" i="40"/>
  <c r="FB8" i="40"/>
  <c r="FE8" i="40"/>
  <c r="FH8" i="40"/>
  <c r="FK8" i="40"/>
  <c r="FQ8" i="40"/>
  <c r="FT8" i="40"/>
  <c r="FW8" i="40"/>
  <c r="FZ8" i="40"/>
  <c r="GC8" i="40"/>
  <c r="GF8" i="40"/>
  <c r="GI8" i="40"/>
  <c r="GL8" i="40"/>
  <c r="GO8" i="40"/>
  <c r="GR8" i="40"/>
  <c r="GU8" i="40"/>
  <c r="GX8" i="40"/>
  <c r="HA8" i="40"/>
  <c r="FN8" i="40"/>
  <c r="E9" i="40"/>
  <c r="H9" i="40"/>
  <c r="K9" i="40"/>
  <c r="N9" i="40"/>
  <c r="Q9" i="40"/>
  <c r="T9" i="40"/>
  <c r="W9" i="40"/>
  <c r="Z9" i="40"/>
  <c r="AC9" i="40"/>
  <c r="AF9" i="40"/>
  <c r="AI9" i="40"/>
  <c r="AL9" i="40"/>
  <c r="AO9" i="40"/>
  <c r="AR9" i="40"/>
  <c r="AU9" i="40"/>
  <c r="AX9" i="40"/>
  <c r="BA9" i="40"/>
  <c r="BD9" i="40"/>
  <c r="BG9" i="40"/>
  <c r="BJ9" i="40"/>
  <c r="BM9" i="40"/>
  <c r="BP9" i="40"/>
  <c r="BS9" i="40"/>
  <c r="BV9" i="40"/>
  <c r="BY9" i="40"/>
  <c r="CB9" i="40"/>
  <c r="CE9" i="40"/>
  <c r="CH9" i="40"/>
  <c r="CK9" i="40"/>
  <c r="CN9" i="40"/>
  <c r="CQ9" i="40"/>
  <c r="CT9" i="40"/>
  <c r="CW9" i="40"/>
  <c r="CZ9" i="40"/>
  <c r="DC9" i="40"/>
  <c r="DF9" i="40"/>
  <c r="DL9" i="40"/>
  <c r="DO9" i="40"/>
  <c r="DR9" i="40"/>
  <c r="DU9" i="40"/>
  <c r="DX9" i="40"/>
  <c r="EA9" i="40"/>
  <c r="ED9" i="40"/>
  <c r="EG9" i="40"/>
  <c r="EJ9" i="40"/>
  <c r="EM9" i="40"/>
  <c r="EP9" i="40"/>
  <c r="ES9" i="40"/>
  <c r="EV9" i="40"/>
  <c r="EY9" i="40"/>
  <c r="FB9" i="40"/>
  <c r="FE9" i="40"/>
  <c r="FH9" i="40"/>
  <c r="FK9" i="40"/>
  <c r="FQ9" i="40"/>
  <c r="FT9" i="40"/>
  <c r="FW9" i="40"/>
  <c r="FZ9" i="40"/>
  <c r="GC9" i="40"/>
  <c r="GF9" i="40"/>
  <c r="GI9" i="40"/>
  <c r="GL9" i="40"/>
  <c r="GO9" i="40"/>
  <c r="GR9" i="40"/>
  <c r="GU9" i="40"/>
  <c r="GX9" i="40"/>
  <c r="HA9" i="40"/>
  <c r="FN9" i="40"/>
  <c r="E10" i="40"/>
  <c r="H10" i="40"/>
  <c r="K10" i="40"/>
  <c r="N10" i="40"/>
  <c r="Q10" i="40"/>
  <c r="T10" i="40"/>
  <c r="W10" i="40"/>
  <c r="Z10" i="40"/>
  <c r="AC10" i="40"/>
  <c r="AF10" i="40"/>
  <c r="AI10" i="40"/>
  <c r="AL10" i="40"/>
  <c r="AO10" i="40"/>
  <c r="AR10" i="40"/>
  <c r="AU10" i="40"/>
  <c r="AX10" i="40"/>
  <c r="BA10" i="40"/>
  <c r="BD10" i="40"/>
  <c r="BG10" i="40"/>
  <c r="BJ10" i="40"/>
  <c r="BM10" i="40"/>
  <c r="BP10" i="40"/>
  <c r="BS10" i="40"/>
  <c r="BV10" i="40"/>
  <c r="BY10" i="40"/>
  <c r="CB10" i="40"/>
  <c r="CE10" i="40"/>
  <c r="CH10" i="40"/>
  <c r="CK10" i="40"/>
  <c r="CN10" i="40"/>
  <c r="CQ10" i="40"/>
  <c r="CT10" i="40"/>
  <c r="CW10" i="40"/>
  <c r="CZ10" i="40"/>
  <c r="DC10" i="40"/>
  <c r="DF10" i="40"/>
  <c r="DL10" i="40"/>
  <c r="DO10" i="40"/>
  <c r="DR10" i="40"/>
  <c r="DU10" i="40"/>
  <c r="DX10" i="40"/>
  <c r="EA10" i="40"/>
  <c r="ED10" i="40"/>
  <c r="EG10" i="40"/>
  <c r="EJ10" i="40"/>
  <c r="EM10" i="40"/>
  <c r="EP10" i="40"/>
  <c r="ES10" i="40"/>
  <c r="EV10" i="40"/>
  <c r="EY10" i="40"/>
  <c r="FB10" i="40"/>
  <c r="FE10" i="40"/>
  <c r="FH10" i="40"/>
  <c r="FK10" i="40"/>
  <c r="FQ10" i="40"/>
  <c r="FT10" i="40"/>
  <c r="FW10" i="40"/>
  <c r="FZ10" i="40"/>
  <c r="GC10" i="40"/>
  <c r="GF10" i="40"/>
  <c r="GI10" i="40"/>
  <c r="GL10" i="40"/>
  <c r="GO10" i="40"/>
  <c r="GR10" i="40"/>
  <c r="GU10" i="40"/>
  <c r="GX10" i="40"/>
  <c r="HA10" i="40"/>
  <c r="FN10" i="40"/>
  <c r="E11" i="40"/>
  <c r="H11" i="40"/>
  <c r="K11" i="40"/>
  <c r="N11" i="40"/>
  <c r="Q11" i="40"/>
  <c r="T11" i="40"/>
  <c r="W11" i="40"/>
  <c r="Z11" i="40"/>
  <c r="AC11" i="40"/>
  <c r="AF11" i="40"/>
  <c r="AI11" i="40"/>
  <c r="AL11" i="40"/>
  <c r="AO11" i="40"/>
  <c r="AR11" i="40"/>
  <c r="AU11" i="40"/>
  <c r="AX11" i="40"/>
  <c r="BA11" i="40"/>
  <c r="BD11" i="40"/>
  <c r="BG11" i="40"/>
  <c r="BJ11" i="40"/>
  <c r="BM11" i="40"/>
  <c r="BP11" i="40"/>
  <c r="BS11" i="40"/>
  <c r="BV11" i="40"/>
  <c r="BY11" i="40"/>
  <c r="CB11" i="40"/>
  <c r="CE11" i="40"/>
  <c r="CH11" i="40"/>
  <c r="CK11" i="40"/>
  <c r="CN11" i="40"/>
  <c r="CQ11" i="40"/>
  <c r="CT11" i="40"/>
  <c r="CW11" i="40"/>
  <c r="CZ11" i="40"/>
  <c r="DC11" i="40"/>
  <c r="DF11" i="40"/>
  <c r="DL11" i="40"/>
  <c r="DO11" i="40"/>
  <c r="DR11" i="40"/>
  <c r="DU11" i="40"/>
  <c r="DX11" i="40"/>
  <c r="EA11" i="40"/>
  <c r="ED11" i="40"/>
  <c r="EG11" i="40"/>
  <c r="EJ11" i="40"/>
  <c r="EM11" i="40"/>
  <c r="EP11" i="40"/>
  <c r="ES11" i="40"/>
  <c r="EV11" i="40"/>
  <c r="EY11" i="40"/>
  <c r="FB11" i="40"/>
  <c r="FE11" i="40"/>
  <c r="FH11" i="40"/>
  <c r="FK11" i="40"/>
  <c r="FQ11" i="40"/>
  <c r="FT11" i="40"/>
  <c r="FW11" i="40"/>
  <c r="FZ11" i="40"/>
  <c r="GC11" i="40"/>
  <c r="GF11" i="40"/>
  <c r="GI11" i="40"/>
  <c r="GL11" i="40"/>
  <c r="GO11" i="40"/>
  <c r="GR11" i="40"/>
  <c r="GU11" i="40"/>
  <c r="GX11" i="40"/>
  <c r="HA11" i="40"/>
  <c r="FN11" i="40"/>
  <c r="E12" i="40"/>
  <c r="H12" i="40"/>
  <c r="K12" i="40"/>
  <c r="N12" i="40"/>
  <c r="Q12" i="40"/>
  <c r="T12" i="40"/>
  <c r="W12" i="40"/>
  <c r="Z12" i="40"/>
  <c r="AC12" i="40"/>
  <c r="AF12" i="40"/>
  <c r="AI12" i="40"/>
  <c r="AL12" i="40"/>
  <c r="AO12" i="40"/>
  <c r="AR12" i="40"/>
  <c r="AU12" i="40"/>
  <c r="AX12" i="40"/>
  <c r="BA12" i="40"/>
  <c r="BD12" i="40"/>
  <c r="BG12" i="40"/>
  <c r="BJ12" i="40"/>
  <c r="BM12" i="40"/>
  <c r="BP12" i="40"/>
  <c r="BS12" i="40"/>
  <c r="BV12" i="40"/>
  <c r="BY12" i="40"/>
  <c r="CB12" i="40"/>
  <c r="CE12" i="40"/>
  <c r="CH12" i="40"/>
  <c r="CK12" i="40"/>
  <c r="CN12" i="40"/>
  <c r="CQ12" i="40"/>
  <c r="CT12" i="40"/>
  <c r="CW12" i="40"/>
  <c r="CZ12" i="40"/>
  <c r="DC12" i="40"/>
  <c r="DF12" i="40"/>
  <c r="DL12" i="40"/>
  <c r="DO12" i="40"/>
  <c r="DR12" i="40"/>
  <c r="DU12" i="40"/>
  <c r="DX12" i="40"/>
  <c r="EA12" i="40"/>
  <c r="ED12" i="40"/>
  <c r="EG12" i="40"/>
  <c r="EJ12" i="40"/>
  <c r="EM12" i="40"/>
  <c r="EP12" i="40"/>
  <c r="ES12" i="40"/>
  <c r="EV12" i="40"/>
  <c r="EY12" i="40"/>
  <c r="FB12" i="40"/>
  <c r="FE12" i="40"/>
  <c r="FH12" i="40"/>
  <c r="FK12" i="40"/>
  <c r="FQ12" i="40"/>
  <c r="FT12" i="40"/>
  <c r="FW12" i="40"/>
  <c r="FZ12" i="40"/>
  <c r="GC12" i="40"/>
  <c r="GF12" i="40"/>
  <c r="GI12" i="40"/>
  <c r="GL12" i="40"/>
  <c r="GO12" i="40"/>
  <c r="GR12" i="40"/>
  <c r="GU12" i="40"/>
  <c r="GX12" i="40"/>
  <c r="HA12" i="40"/>
  <c r="FN12" i="40"/>
  <c r="E7" i="43"/>
  <c r="H7" i="43"/>
  <c r="K7" i="43"/>
  <c r="N7" i="43"/>
  <c r="Q7" i="43"/>
  <c r="T7" i="43"/>
  <c r="W7" i="43"/>
  <c r="Z7" i="43"/>
  <c r="AC7" i="43"/>
  <c r="AF7" i="43"/>
  <c r="AI7" i="43"/>
  <c r="AL7" i="43"/>
  <c r="AO7" i="43"/>
  <c r="AR7" i="43"/>
  <c r="AU7" i="43"/>
  <c r="AX7" i="43"/>
  <c r="BA7" i="43"/>
  <c r="BD7" i="43"/>
  <c r="BG7" i="43"/>
  <c r="BJ7" i="43"/>
  <c r="BM7" i="43"/>
  <c r="BP7" i="43"/>
  <c r="BS7" i="43"/>
  <c r="BV7" i="43"/>
  <c r="BY7" i="43"/>
  <c r="CB7" i="43"/>
  <c r="CE7" i="43"/>
  <c r="CH7" i="43"/>
  <c r="CK7" i="43"/>
  <c r="CN7" i="43"/>
  <c r="CQ7" i="43"/>
  <c r="CT7" i="43"/>
  <c r="CW7" i="43"/>
  <c r="CZ7" i="43"/>
  <c r="DC7" i="43"/>
  <c r="DF7" i="43"/>
  <c r="DI7" i="43"/>
  <c r="DL7" i="43"/>
  <c r="DO7" i="43"/>
  <c r="DR7" i="43"/>
  <c r="DU7" i="43"/>
  <c r="DX7" i="43"/>
  <c r="EA7" i="43"/>
  <c r="ED7" i="43"/>
  <c r="EG7" i="43"/>
  <c r="EJ7" i="43"/>
  <c r="EM7" i="43"/>
  <c r="EP7" i="43"/>
  <c r="ES7" i="43"/>
  <c r="EV7" i="43"/>
  <c r="EY7" i="43"/>
  <c r="FB7" i="43"/>
  <c r="FE7" i="43"/>
  <c r="E8" i="43"/>
  <c r="H8" i="43"/>
  <c r="K8" i="43"/>
  <c r="N8" i="43"/>
  <c r="Q8" i="43"/>
  <c r="T8" i="43"/>
  <c r="W8" i="43"/>
  <c r="Z8" i="43"/>
  <c r="AC8" i="43"/>
  <c r="AF8" i="43"/>
  <c r="AI8" i="43"/>
  <c r="AL8" i="43"/>
  <c r="AO8" i="43"/>
  <c r="AR8" i="43"/>
  <c r="AU8" i="43"/>
  <c r="AX8" i="43"/>
  <c r="BA8" i="43"/>
  <c r="BD8" i="43"/>
  <c r="BG8" i="43"/>
  <c r="BJ8" i="43"/>
  <c r="BM8" i="43"/>
  <c r="BP8" i="43"/>
  <c r="BS8" i="43"/>
  <c r="BV8" i="43"/>
  <c r="BY8" i="43"/>
  <c r="CB8" i="43"/>
  <c r="CE8" i="43"/>
  <c r="CH8" i="43"/>
  <c r="CK8" i="43"/>
  <c r="CN8" i="43"/>
  <c r="CQ8" i="43"/>
  <c r="CT8" i="43"/>
  <c r="CW8" i="43"/>
  <c r="CZ8" i="43"/>
  <c r="DC8" i="43"/>
  <c r="DF8" i="43"/>
  <c r="DI8" i="43"/>
  <c r="DL8" i="43"/>
  <c r="DO8" i="43"/>
  <c r="DR8" i="43"/>
  <c r="DU8" i="43"/>
  <c r="DX8" i="43"/>
  <c r="EA8" i="43"/>
  <c r="ED8" i="43"/>
  <c r="EG8" i="43"/>
  <c r="EJ8" i="43"/>
  <c r="EM8" i="43"/>
  <c r="EP8" i="43"/>
  <c r="ES8" i="43"/>
  <c r="EV8" i="43"/>
  <c r="EY8" i="43"/>
  <c r="FB8" i="43"/>
  <c r="FE8" i="43"/>
  <c r="E9" i="43"/>
  <c r="H9" i="43"/>
  <c r="K9" i="43"/>
  <c r="N9" i="43"/>
  <c r="Q9" i="43"/>
  <c r="T9" i="43"/>
  <c r="W9" i="43"/>
  <c r="Z9" i="43"/>
  <c r="AC9" i="43"/>
  <c r="AF9" i="43"/>
  <c r="AI9" i="43"/>
  <c r="AL9" i="43"/>
  <c r="AO9" i="43"/>
  <c r="AR9" i="43"/>
  <c r="AU9" i="43"/>
  <c r="AX9" i="43"/>
  <c r="BA9" i="43"/>
  <c r="BD9" i="43"/>
  <c r="BG9" i="43"/>
  <c r="BJ9" i="43"/>
  <c r="BM9" i="43"/>
  <c r="BP9" i="43"/>
  <c r="BS9" i="43"/>
  <c r="BV9" i="43"/>
  <c r="BY9" i="43"/>
  <c r="CB9" i="43"/>
  <c r="CE9" i="43"/>
  <c r="CH9" i="43"/>
  <c r="CK9" i="43"/>
  <c r="CN9" i="43"/>
  <c r="CQ9" i="43"/>
  <c r="CT9" i="43"/>
  <c r="CW9" i="43"/>
  <c r="CZ9" i="43"/>
  <c r="DC9" i="43"/>
  <c r="DF9" i="43"/>
  <c r="DI9" i="43"/>
  <c r="DL9" i="43"/>
  <c r="DO9" i="43"/>
  <c r="DR9" i="43"/>
  <c r="DU9" i="43"/>
  <c r="DX9" i="43"/>
  <c r="EA9" i="43"/>
  <c r="ED9" i="43"/>
  <c r="EG9" i="43"/>
  <c r="EJ9" i="43"/>
  <c r="EM9" i="43"/>
  <c r="EP9" i="43"/>
  <c r="ES9" i="43"/>
  <c r="EV9" i="43"/>
  <c r="EY9" i="43"/>
  <c r="FB9" i="43"/>
  <c r="FE9" i="43"/>
  <c r="E10" i="43"/>
  <c r="H10" i="43"/>
  <c r="K10" i="43"/>
  <c r="N10" i="43"/>
  <c r="Q10" i="43"/>
  <c r="T10" i="43"/>
  <c r="W10" i="43"/>
  <c r="Z10" i="43"/>
  <c r="AC10" i="43"/>
  <c r="AF10" i="43"/>
  <c r="AI10" i="43"/>
  <c r="AL10" i="43"/>
  <c r="AO10" i="43"/>
  <c r="AR10" i="43"/>
  <c r="AU10" i="43"/>
  <c r="AX10" i="43"/>
  <c r="BA10" i="43"/>
  <c r="BD10" i="43"/>
  <c r="BG10" i="43"/>
  <c r="BJ10" i="43"/>
  <c r="BM10" i="43"/>
  <c r="BP10" i="43"/>
  <c r="BS10" i="43"/>
  <c r="BV10" i="43"/>
  <c r="BY10" i="43"/>
  <c r="CB10" i="43"/>
  <c r="CE10" i="43"/>
  <c r="CH10" i="43"/>
  <c r="CK10" i="43"/>
  <c r="CN10" i="43"/>
  <c r="CQ10" i="43"/>
  <c r="CT10" i="43"/>
  <c r="CW10" i="43"/>
  <c r="CZ10" i="43"/>
  <c r="DC10" i="43"/>
  <c r="DF10" i="43"/>
  <c r="DI10" i="43"/>
  <c r="DL10" i="43"/>
  <c r="DO10" i="43"/>
  <c r="DR10" i="43"/>
  <c r="DU10" i="43"/>
  <c r="DX10" i="43"/>
  <c r="EA10" i="43"/>
  <c r="ED10" i="43"/>
  <c r="EG10" i="43"/>
  <c r="EJ10" i="43"/>
  <c r="EM10" i="43"/>
  <c r="EP10" i="43"/>
  <c r="ES10" i="43"/>
  <c r="EV10" i="43"/>
  <c r="EY10" i="43"/>
  <c r="FB10" i="43"/>
  <c r="FE10" i="43"/>
  <c r="E11" i="43"/>
  <c r="H11" i="43"/>
  <c r="K11" i="43"/>
  <c r="N11" i="43"/>
  <c r="Q11" i="43"/>
  <c r="T11" i="43"/>
  <c r="W11" i="43"/>
  <c r="Z11" i="43"/>
  <c r="AC11" i="43"/>
  <c r="AF11" i="43"/>
  <c r="AI11" i="43"/>
  <c r="AL11" i="43"/>
  <c r="AO11" i="43"/>
  <c r="AR11" i="43"/>
  <c r="AU11" i="43"/>
  <c r="AX11" i="43"/>
  <c r="BA11" i="43"/>
  <c r="BD11" i="43"/>
  <c r="BG11" i="43"/>
  <c r="BJ11" i="43"/>
  <c r="BM11" i="43"/>
  <c r="BP11" i="43"/>
  <c r="BS11" i="43"/>
  <c r="BV11" i="43"/>
  <c r="BY11" i="43"/>
  <c r="CB11" i="43"/>
  <c r="CE11" i="43"/>
  <c r="CH11" i="43"/>
  <c r="CK11" i="43"/>
  <c r="CN11" i="43"/>
  <c r="CQ11" i="43"/>
  <c r="CT11" i="43"/>
  <c r="CW11" i="43"/>
  <c r="CZ11" i="43"/>
  <c r="DC11" i="43"/>
  <c r="DF11" i="43"/>
  <c r="DI11" i="43"/>
  <c r="DL11" i="43"/>
  <c r="DO11" i="43"/>
  <c r="DR11" i="43"/>
  <c r="DU11" i="43"/>
  <c r="DX11" i="43"/>
  <c r="EA11" i="43"/>
  <c r="ED11" i="43"/>
  <c r="EG11" i="43"/>
  <c r="EJ11" i="43"/>
  <c r="EM11" i="43"/>
  <c r="EP11" i="43"/>
  <c r="ES11" i="43"/>
  <c r="EV11" i="43"/>
  <c r="EY11" i="43"/>
  <c r="FB11" i="43"/>
  <c r="FE11" i="43"/>
  <c r="E12" i="43"/>
  <c r="H12" i="43"/>
  <c r="K12" i="43"/>
  <c r="N12" i="43"/>
  <c r="Q12" i="43"/>
  <c r="T12" i="43"/>
  <c r="W12" i="43"/>
  <c r="Z12" i="43"/>
  <c r="AC12" i="43"/>
  <c r="AF12" i="43"/>
  <c r="AI12" i="43"/>
  <c r="AL12" i="43"/>
  <c r="AO12" i="43"/>
  <c r="AR12" i="43"/>
  <c r="AU12" i="43"/>
  <c r="AX12" i="43"/>
  <c r="BA12" i="43"/>
  <c r="BD12" i="43"/>
  <c r="BG12" i="43"/>
  <c r="BJ12" i="43"/>
  <c r="BM12" i="43"/>
  <c r="BP12" i="43"/>
  <c r="BS12" i="43"/>
  <c r="BV12" i="43"/>
  <c r="BY12" i="43"/>
  <c r="CB12" i="43"/>
  <c r="CE12" i="43"/>
  <c r="CH12" i="43"/>
  <c r="CK12" i="43"/>
  <c r="CN12" i="43"/>
  <c r="CQ12" i="43"/>
  <c r="CT12" i="43"/>
  <c r="CW12" i="43"/>
  <c r="CZ12" i="43"/>
  <c r="DC12" i="43"/>
  <c r="DF12" i="43"/>
  <c r="DI12" i="43"/>
  <c r="DL12" i="43"/>
  <c r="DO12" i="43"/>
  <c r="DR12" i="43"/>
  <c r="DU12" i="43"/>
  <c r="DX12" i="43"/>
  <c r="EA12" i="43"/>
  <c r="ED12" i="43"/>
  <c r="EG12" i="43"/>
  <c r="EJ12" i="43"/>
  <c r="EM12" i="43"/>
  <c r="EP12" i="43"/>
  <c r="ES12" i="43"/>
  <c r="EV12" i="43"/>
  <c r="EY12" i="43"/>
  <c r="FB12" i="43"/>
  <c r="FE12" i="43"/>
  <c r="K17" i="43"/>
  <c r="K18" i="43"/>
  <c r="K19" i="43"/>
  <c r="K20" i="43"/>
  <c r="K21" i="43"/>
  <c r="Q17" i="43"/>
  <c r="Q18" i="43"/>
  <c r="Q19" i="43"/>
  <c r="Q20" i="43"/>
  <c r="Q21" i="43"/>
  <c r="Q22" i="43"/>
  <c r="Q23" i="43"/>
  <c r="HA17" i="40"/>
  <c r="HA18" i="40"/>
  <c r="HA19" i="40"/>
  <c r="HA20" i="40"/>
  <c r="GX17" i="40"/>
  <c r="GX18" i="40"/>
  <c r="GX19" i="40"/>
  <c r="GX20" i="40"/>
  <c r="FK17" i="40"/>
  <c r="FK18" i="40"/>
  <c r="FK19" i="40"/>
  <c r="BY17" i="34"/>
  <c r="BY18" i="34"/>
  <c r="BY19" i="34"/>
  <c r="BY20" i="34"/>
  <c r="BY21" i="34"/>
  <c r="BY22" i="34"/>
  <c r="BY23" i="34"/>
  <c r="BY24" i="34"/>
  <c r="BV17" i="34"/>
  <c r="BV18" i="34"/>
  <c r="BV19" i="34"/>
  <c r="BV20" i="34"/>
  <c r="BV21" i="34"/>
  <c r="BV22" i="34"/>
  <c r="BV23" i="34"/>
  <c r="BV24" i="34"/>
  <c r="BP17" i="34"/>
  <c r="BP18" i="34"/>
  <c r="BP19" i="34"/>
  <c r="BP20" i="34"/>
  <c r="BP21" i="34"/>
  <c r="BP22" i="34"/>
  <c r="BP23" i="34"/>
  <c r="BP24" i="34"/>
  <c r="BP25" i="34"/>
  <c r="IE17" i="34"/>
  <c r="IE18" i="34"/>
  <c r="IE19" i="34"/>
  <c r="HY17" i="34"/>
  <c r="HY18" i="34"/>
  <c r="HY19" i="34"/>
  <c r="HY20" i="34"/>
  <c r="IB17" i="34"/>
  <c r="IB18" i="34"/>
  <c r="IB19" i="34"/>
  <c r="CD40" i="37"/>
  <c r="CD35" i="37"/>
  <c r="CD36" i="37"/>
  <c r="CD37" i="37"/>
  <c r="CE37" i="37"/>
  <c r="CE36" i="37"/>
  <c r="CE35" i="37"/>
  <c r="CE13" i="37"/>
  <c r="CE17" i="37"/>
  <c r="CE18" i="37"/>
  <c r="CE19" i="37"/>
  <c r="CE20" i="37"/>
  <c r="CE21" i="37"/>
  <c r="CE22" i="37"/>
  <c r="CE23" i="37"/>
  <c r="CE24" i="37"/>
  <c r="CE25" i="37"/>
  <c r="CE16" i="37"/>
  <c r="CN17" i="37"/>
  <c r="CN18" i="37"/>
  <c r="CN19" i="37"/>
  <c r="CN20" i="37"/>
  <c r="CN21" i="37"/>
  <c r="CN22" i="37"/>
  <c r="CN23" i="37"/>
  <c r="CG40" i="37"/>
  <c r="CG35" i="37"/>
  <c r="CG36" i="37"/>
  <c r="CG37" i="37"/>
  <c r="CH37" i="37"/>
  <c r="CH36" i="37"/>
  <c r="CH35" i="37"/>
  <c r="CH21" i="37"/>
  <c r="CH20" i="37"/>
  <c r="CH19" i="37"/>
  <c r="CH18" i="37"/>
  <c r="CH17" i="37"/>
  <c r="CH16" i="37"/>
  <c r="CH13" i="37"/>
  <c r="ED17" i="40"/>
  <c r="ED18" i="40"/>
  <c r="ED19" i="40"/>
  <c r="ED20" i="40"/>
  <c r="ED21" i="40"/>
  <c r="ED22" i="40"/>
  <c r="EG17" i="40"/>
  <c r="EG18" i="40"/>
  <c r="EG19" i="40"/>
  <c r="EG20" i="40"/>
  <c r="EG21" i="40"/>
  <c r="CQ17" i="34"/>
  <c r="CQ18" i="34"/>
  <c r="CQ19" i="34"/>
  <c r="CQ20" i="34"/>
  <c r="CQ21" i="34"/>
  <c r="CQ22" i="34"/>
  <c r="CQ23" i="34"/>
  <c r="CQ24" i="34"/>
  <c r="CW18" i="34"/>
  <c r="CY40" i="34"/>
  <c r="CY35" i="34"/>
  <c r="CY36" i="34"/>
  <c r="CY37" i="34"/>
  <c r="CZ37" i="34"/>
  <c r="CZ36" i="34"/>
  <c r="CZ35" i="34"/>
  <c r="CZ21" i="34"/>
  <c r="CZ20" i="34"/>
  <c r="CZ19" i="34"/>
  <c r="CZ18" i="34"/>
  <c r="CZ17" i="34"/>
  <c r="CZ16" i="34"/>
  <c r="CZ13" i="34"/>
  <c r="DC17" i="34"/>
  <c r="DC18" i="34"/>
  <c r="DC19" i="34"/>
  <c r="DC20" i="34"/>
  <c r="DC21" i="34"/>
  <c r="DC22" i="34"/>
  <c r="CW17" i="34"/>
  <c r="CT17" i="34"/>
  <c r="CT18" i="34"/>
  <c r="CT19" i="34"/>
  <c r="CT20" i="34"/>
  <c r="CT21" i="34"/>
  <c r="H17" i="43"/>
  <c r="H18" i="43"/>
  <c r="H19" i="43"/>
  <c r="H20" i="43"/>
  <c r="H21" i="43"/>
  <c r="H22" i="43"/>
  <c r="N17" i="43"/>
  <c r="N18" i="43"/>
  <c r="N19" i="43"/>
  <c r="N20" i="43"/>
  <c r="N21" i="43"/>
  <c r="N22" i="43"/>
  <c r="N23" i="43"/>
  <c r="E17" i="43"/>
  <c r="E18" i="43"/>
  <c r="E19" i="43"/>
  <c r="E20" i="43"/>
  <c r="E21" i="43"/>
  <c r="FH17" i="40"/>
  <c r="FH18" i="40"/>
  <c r="FH19" i="40"/>
  <c r="AL17" i="43"/>
  <c r="AL18" i="43"/>
  <c r="AL19" i="43"/>
  <c r="AL20" i="43"/>
  <c r="AL21" i="43"/>
  <c r="AO17" i="43"/>
  <c r="AO18" i="43"/>
  <c r="AO19" i="43"/>
  <c r="AO20" i="43"/>
  <c r="AO21" i="43"/>
  <c r="AO22" i="43"/>
  <c r="AO23" i="43"/>
  <c r="ES17" i="40"/>
  <c r="ES18" i="40"/>
  <c r="ES19" i="40"/>
  <c r="ES20" i="40"/>
  <c r="EV17" i="40"/>
  <c r="EV18" i="40"/>
  <c r="EV19" i="40"/>
  <c r="EV20" i="40"/>
  <c r="EV21" i="40"/>
  <c r="EV22" i="40"/>
  <c r="EY21" i="40"/>
  <c r="EY22" i="40"/>
  <c r="EY23" i="40"/>
  <c r="EO40" i="40"/>
  <c r="EO35" i="40"/>
  <c r="EO36" i="40"/>
  <c r="EO37" i="40"/>
  <c r="EP37" i="40"/>
  <c r="EP36" i="40"/>
  <c r="EP35" i="40"/>
  <c r="EP20" i="40"/>
  <c r="EP19" i="40"/>
  <c r="EP18" i="40"/>
  <c r="EP17" i="40"/>
  <c r="EP16" i="40"/>
  <c r="EP13" i="40"/>
  <c r="FK17" i="34"/>
  <c r="FK18" i="34"/>
  <c r="W17" i="40"/>
  <c r="W18" i="40"/>
  <c r="W19" i="40"/>
  <c r="W20" i="40"/>
  <c r="Z17" i="40"/>
  <c r="Z18" i="40"/>
  <c r="Z19" i="40"/>
  <c r="Z20" i="40"/>
  <c r="Z21" i="40"/>
  <c r="AF17" i="40"/>
  <c r="AF18" i="40"/>
  <c r="AF19" i="40"/>
  <c r="AF20" i="40"/>
  <c r="AF21" i="40"/>
  <c r="AC17" i="40"/>
  <c r="AC18" i="40"/>
  <c r="AC19" i="40"/>
  <c r="AI17" i="40"/>
  <c r="AI18" i="40"/>
  <c r="AI19" i="40"/>
  <c r="AI20" i="40"/>
  <c r="AI21" i="40"/>
  <c r="AI22" i="40"/>
  <c r="EY17" i="40"/>
  <c r="EY18" i="40"/>
  <c r="EY19" i="40"/>
  <c r="EY20" i="40"/>
  <c r="EM17" i="40"/>
  <c r="EM18" i="40"/>
  <c r="EM19" i="40"/>
  <c r="FB17" i="40"/>
  <c r="FE17" i="40"/>
  <c r="FE18" i="40"/>
  <c r="FE19" i="40"/>
  <c r="FE20" i="40"/>
  <c r="FE21" i="40"/>
  <c r="AH63" i="59"/>
  <c r="AN63" i="59"/>
  <c r="DF63" i="66"/>
  <c r="DH63" i="66"/>
  <c r="BV63" i="66"/>
  <c r="CT63" i="66"/>
  <c r="CV63" i="66"/>
  <c r="CX63" i="66"/>
  <c r="AX34" i="64"/>
  <c r="AX22" i="64"/>
  <c r="X38" i="62"/>
  <c r="X22" i="62"/>
  <c r="AT38" i="60"/>
  <c r="AT22" i="60"/>
  <c r="BL38" i="60"/>
  <c r="BJ38" i="60"/>
  <c r="BH38" i="60"/>
  <c r="BF38" i="60"/>
  <c r="BL22" i="60"/>
  <c r="BJ22" i="60"/>
  <c r="BH22" i="60"/>
  <c r="BF22" i="60"/>
  <c r="BD38" i="60"/>
  <c r="BD22" i="60"/>
  <c r="BB38" i="60"/>
  <c r="BB22" i="60"/>
  <c r="FH17" i="34"/>
  <c r="FE17" i="34"/>
  <c r="FE18" i="34"/>
  <c r="FE19" i="34"/>
  <c r="FE20" i="34"/>
  <c r="FE21" i="34"/>
  <c r="FE22" i="34"/>
  <c r="FE23" i="34"/>
  <c r="FE24" i="34"/>
  <c r="FE25" i="34"/>
  <c r="FE26" i="34"/>
  <c r="FE27" i="34"/>
  <c r="B39" i="40"/>
  <c r="B39" i="43"/>
  <c r="B39" i="37"/>
  <c r="B39" i="34"/>
  <c r="FD35" i="34"/>
  <c r="FD36" i="34"/>
  <c r="FD37" i="34"/>
  <c r="FG35" i="34"/>
  <c r="FG36" i="34"/>
  <c r="FG37" i="34"/>
  <c r="FD35" i="40"/>
  <c r="FD36" i="40"/>
  <c r="FD37" i="40"/>
  <c r="FA35" i="40"/>
  <c r="FA36" i="40"/>
  <c r="FA37" i="40"/>
  <c r="EL35" i="40"/>
  <c r="EL36" i="40"/>
  <c r="EL37" i="40"/>
  <c r="EX35" i="40"/>
  <c r="EX36" i="40"/>
  <c r="EX37" i="40"/>
  <c r="AH35" i="40"/>
  <c r="AH36" i="40"/>
  <c r="AH37" i="40"/>
  <c r="AB35" i="40"/>
  <c r="AB36" i="40"/>
  <c r="AB37" i="40"/>
  <c r="AE35" i="40"/>
  <c r="AE36" i="40"/>
  <c r="AE37" i="40"/>
  <c r="Y35" i="40"/>
  <c r="Y36" i="40"/>
  <c r="Y37" i="40"/>
  <c r="V35" i="40"/>
  <c r="V36" i="40"/>
  <c r="V37" i="40"/>
  <c r="EU35" i="40"/>
  <c r="EU36" i="40"/>
  <c r="EU37" i="40"/>
  <c r="ER35" i="40"/>
  <c r="ER36" i="40"/>
  <c r="ER37" i="40"/>
  <c r="FG35" i="40"/>
  <c r="FG36" i="40"/>
  <c r="FG37" i="40"/>
  <c r="EF35" i="40"/>
  <c r="EF36" i="40"/>
  <c r="EF37" i="40"/>
  <c r="EC35" i="40"/>
  <c r="EC36" i="40"/>
  <c r="EC37" i="40"/>
  <c r="FJ35" i="40"/>
  <c r="FJ36" i="40"/>
  <c r="FJ37" i="40"/>
  <c r="GW35" i="40"/>
  <c r="GW36" i="40"/>
  <c r="GW37" i="40"/>
  <c r="GZ35" i="40"/>
  <c r="GZ36" i="40"/>
  <c r="GZ37" i="40"/>
  <c r="D35" i="40"/>
  <c r="D36" i="40"/>
  <c r="D37" i="40"/>
  <c r="G35" i="40"/>
  <c r="G36" i="40"/>
  <c r="G37" i="40"/>
  <c r="J35" i="40"/>
  <c r="J36" i="40"/>
  <c r="J37" i="40"/>
  <c r="M35" i="40"/>
  <c r="M36" i="40"/>
  <c r="M37" i="40"/>
  <c r="P35" i="40"/>
  <c r="P36" i="40"/>
  <c r="P37" i="40"/>
  <c r="S35" i="40"/>
  <c r="S36" i="40"/>
  <c r="S37" i="40"/>
  <c r="AK35" i="40"/>
  <c r="AK36" i="40"/>
  <c r="AK37" i="40"/>
  <c r="AN35" i="40"/>
  <c r="AN36" i="40"/>
  <c r="AN37" i="40"/>
  <c r="AQ35" i="40"/>
  <c r="AQ36" i="40"/>
  <c r="AQ37" i="40"/>
  <c r="AT35" i="40"/>
  <c r="AT36" i="40"/>
  <c r="AT37" i="40"/>
  <c r="AW35" i="40"/>
  <c r="AW36" i="40"/>
  <c r="AW37" i="40"/>
  <c r="AZ35" i="40"/>
  <c r="AZ36" i="40"/>
  <c r="AZ37" i="40"/>
  <c r="BC35" i="40"/>
  <c r="BC36" i="40"/>
  <c r="BC37" i="40"/>
  <c r="BF35" i="40"/>
  <c r="BF36" i="40"/>
  <c r="BF37" i="40"/>
  <c r="BI35" i="40"/>
  <c r="BI36" i="40"/>
  <c r="BI37" i="40"/>
  <c r="BL35" i="40"/>
  <c r="BL36" i="40"/>
  <c r="BL37" i="40"/>
  <c r="BO35" i="40"/>
  <c r="BO36" i="40"/>
  <c r="BO37" i="40"/>
  <c r="BR35" i="40"/>
  <c r="BR36" i="40"/>
  <c r="BR37" i="40"/>
  <c r="BU35" i="40"/>
  <c r="BU36" i="40"/>
  <c r="BU37" i="40"/>
  <c r="BX35" i="40"/>
  <c r="BX36" i="40"/>
  <c r="BX37" i="40"/>
  <c r="CA35" i="40"/>
  <c r="CA36" i="40"/>
  <c r="CA37" i="40"/>
  <c r="CD35" i="40"/>
  <c r="CD36" i="40"/>
  <c r="CD37" i="40"/>
  <c r="CG35" i="40"/>
  <c r="CG36" i="40"/>
  <c r="CG37" i="40"/>
  <c r="CJ35" i="40"/>
  <c r="CJ36" i="40"/>
  <c r="CJ37" i="40"/>
  <c r="CM35" i="40"/>
  <c r="CM36" i="40"/>
  <c r="CM37" i="40"/>
  <c r="CP35" i="40"/>
  <c r="CP36" i="40"/>
  <c r="CP37" i="40"/>
  <c r="CS35" i="40"/>
  <c r="CS36" i="40"/>
  <c r="CS37" i="40"/>
  <c r="CV35" i="40"/>
  <c r="CV36" i="40"/>
  <c r="CV37" i="40"/>
  <c r="CY35" i="40"/>
  <c r="CY36" i="40"/>
  <c r="CY37" i="40"/>
  <c r="DB35" i="40"/>
  <c r="DB36" i="40"/>
  <c r="DB37" i="40"/>
  <c r="DE35" i="40"/>
  <c r="DE36" i="40"/>
  <c r="DE37" i="40"/>
  <c r="DK35" i="40"/>
  <c r="DK36" i="40"/>
  <c r="DK37" i="40"/>
  <c r="DN35" i="40"/>
  <c r="DN36" i="40"/>
  <c r="DN37" i="40"/>
  <c r="DQ35" i="40"/>
  <c r="DQ36" i="40"/>
  <c r="DQ37" i="40"/>
  <c r="DT35" i="40"/>
  <c r="DT36" i="40"/>
  <c r="DT37" i="40"/>
  <c r="DW35" i="40"/>
  <c r="DW36" i="40"/>
  <c r="DW37" i="40"/>
  <c r="DZ35" i="40"/>
  <c r="DZ36" i="40"/>
  <c r="DZ37" i="40"/>
  <c r="EI35" i="40"/>
  <c r="EI36" i="40"/>
  <c r="EI37" i="40"/>
  <c r="FP35" i="40"/>
  <c r="FP36" i="40"/>
  <c r="FP37" i="40"/>
  <c r="FS35" i="40"/>
  <c r="FS36" i="40"/>
  <c r="FS37" i="40"/>
  <c r="FV35" i="40"/>
  <c r="FV36" i="40"/>
  <c r="FV37" i="40"/>
  <c r="FY35" i="40"/>
  <c r="FY36" i="40"/>
  <c r="FY37" i="40"/>
  <c r="GB35" i="40"/>
  <c r="GB36" i="40"/>
  <c r="GB37" i="40"/>
  <c r="GE35" i="40"/>
  <c r="GE36" i="40"/>
  <c r="GE37" i="40"/>
  <c r="GH35" i="40"/>
  <c r="GH36" i="40"/>
  <c r="GH37" i="40"/>
  <c r="GK35" i="40"/>
  <c r="GK36" i="40"/>
  <c r="GK37" i="40"/>
  <c r="GN35" i="40"/>
  <c r="GN36" i="40"/>
  <c r="GN37" i="40"/>
  <c r="GQ35" i="40"/>
  <c r="GQ36" i="40"/>
  <c r="GQ37" i="40"/>
  <c r="GT35" i="40"/>
  <c r="GT36" i="40"/>
  <c r="GT37" i="40"/>
  <c r="FM35" i="40"/>
  <c r="FM36" i="40"/>
  <c r="FM37" i="40"/>
  <c r="B37" i="40"/>
  <c r="FJ35" i="34"/>
  <c r="FJ36" i="34"/>
  <c r="FJ37" i="34"/>
  <c r="AN35" i="43"/>
  <c r="AN36" i="43"/>
  <c r="AN37" i="43"/>
  <c r="AK35" i="43"/>
  <c r="AK36" i="43"/>
  <c r="AK37" i="43"/>
  <c r="D35" i="43"/>
  <c r="D36" i="43"/>
  <c r="D37" i="43"/>
  <c r="G35" i="43"/>
  <c r="G36" i="43"/>
  <c r="G37" i="43"/>
  <c r="M35" i="43"/>
  <c r="M36" i="43"/>
  <c r="M37" i="43"/>
  <c r="P35" i="43"/>
  <c r="P36" i="43"/>
  <c r="P37" i="43"/>
  <c r="J35" i="43"/>
  <c r="J36" i="43"/>
  <c r="J37" i="43"/>
  <c r="S35" i="43"/>
  <c r="S36" i="43"/>
  <c r="S37" i="43"/>
  <c r="V35" i="43"/>
  <c r="V36" i="43"/>
  <c r="V37" i="43"/>
  <c r="Y35" i="43"/>
  <c r="Y36" i="43"/>
  <c r="Y37" i="43"/>
  <c r="AB35" i="43"/>
  <c r="AB36" i="43"/>
  <c r="AB37" i="43"/>
  <c r="AE35" i="43"/>
  <c r="AE36" i="43"/>
  <c r="AE37" i="43"/>
  <c r="AH35" i="43"/>
  <c r="AH36" i="43"/>
  <c r="AH37" i="43"/>
  <c r="AQ35" i="43"/>
  <c r="AQ36" i="43"/>
  <c r="AQ37" i="43"/>
  <c r="AT35" i="43"/>
  <c r="AT36" i="43"/>
  <c r="AT37" i="43"/>
  <c r="AW35" i="43"/>
  <c r="AW36" i="43"/>
  <c r="AW37" i="43"/>
  <c r="AZ35" i="43"/>
  <c r="AZ36" i="43"/>
  <c r="AZ37" i="43"/>
  <c r="BC35" i="43"/>
  <c r="BC36" i="43"/>
  <c r="BC37" i="43"/>
  <c r="BF35" i="43"/>
  <c r="BF36" i="43"/>
  <c r="BF37" i="43"/>
  <c r="BI35" i="43"/>
  <c r="BI36" i="43"/>
  <c r="BI37" i="43"/>
  <c r="BL35" i="43"/>
  <c r="BL36" i="43"/>
  <c r="BL37" i="43"/>
  <c r="BO35" i="43"/>
  <c r="BO36" i="43"/>
  <c r="BO37" i="43"/>
  <c r="BR35" i="43"/>
  <c r="BR36" i="43"/>
  <c r="BR37" i="43"/>
  <c r="BU35" i="43"/>
  <c r="BU36" i="43"/>
  <c r="BU37" i="43"/>
  <c r="BX35" i="43"/>
  <c r="BX36" i="43"/>
  <c r="BX37" i="43"/>
  <c r="CA35" i="43"/>
  <c r="CA36" i="43"/>
  <c r="CA37" i="43"/>
  <c r="CD35" i="43"/>
  <c r="CD36" i="43"/>
  <c r="CD37" i="43"/>
  <c r="CG35" i="43"/>
  <c r="CG36" i="43"/>
  <c r="CG37" i="43"/>
  <c r="CJ35" i="43"/>
  <c r="CJ36" i="43"/>
  <c r="CJ37" i="43"/>
  <c r="CM35" i="43"/>
  <c r="CM36" i="43"/>
  <c r="CM37" i="43"/>
  <c r="CP35" i="43"/>
  <c r="CP36" i="43"/>
  <c r="CP37" i="43"/>
  <c r="CS35" i="43"/>
  <c r="CS36" i="43"/>
  <c r="CS37" i="43"/>
  <c r="CV35" i="43"/>
  <c r="CV36" i="43"/>
  <c r="CV37" i="43"/>
  <c r="CY35" i="43"/>
  <c r="CY36" i="43"/>
  <c r="CY37" i="43"/>
  <c r="DB35" i="43"/>
  <c r="DB36" i="43"/>
  <c r="DB37" i="43"/>
  <c r="DE35" i="43"/>
  <c r="DE36" i="43"/>
  <c r="DE37" i="43"/>
  <c r="DH35" i="43"/>
  <c r="DH36" i="43"/>
  <c r="DH37" i="43"/>
  <c r="DK35" i="43"/>
  <c r="DK36" i="43"/>
  <c r="DK37" i="43"/>
  <c r="DN35" i="43"/>
  <c r="DN36" i="43"/>
  <c r="DN37" i="43"/>
  <c r="DQ35" i="43"/>
  <c r="DQ36" i="43"/>
  <c r="DQ37" i="43"/>
  <c r="DT35" i="43"/>
  <c r="DT36" i="43"/>
  <c r="DT37" i="43"/>
  <c r="DW35" i="43"/>
  <c r="DW36" i="43"/>
  <c r="DW37" i="43"/>
  <c r="DZ35" i="43"/>
  <c r="DZ36" i="43"/>
  <c r="DZ37" i="43"/>
  <c r="EC35" i="43"/>
  <c r="EC36" i="43"/>
  <c r="EC37" i="43"/>
  <c r="EF35" i="43"/>
  <c r="EF36" i="43"/>
  <c r="EF37" i="43"/>
  <c r="EI35" i="43"/>
  <c r="EI36" i="43"/>
  <c r="EI37" i="43"/>
  <c r="EL35" i="43"/>
  <c r="EL36" i="43"/>
  <c r="EL37" i="43"/>
  <c r="EO35" i="43"/>
  <c r="EO36" i="43"/>
  <c r="EO37" i="43"/>
  <c r="ER35" i="43"/>
  <c r="ER36" i="43"/>
  <c r="ER37" i="43"/>
  <c r="EU35" i="43"/>
  <c r="EU36" i="43"/>
  <c r="EU37" i="43"/>
  <c r="EX35" i="43"/>
  <c r="EX36" i="43"/>
  <c r="EX37" i="43"/>
  <c r="FA35" i="43"/>
  <c r="FA36" i="43"/>
  <c r="FA37" i="43"/>
  <c r="FD35" i="43"/>
  <c r="FD36" i="43"/>
  <c r="FD37" i="43"/>
  <c r="B37" i="43"/>
  <c r="CS35" i="34"/>
  <c r="CS36" i="34"/>
  <c r="CS37" i="34"/>
  <c r="CV35" i="34"/>
  <c r="CV36" i="34"/>
  <c r="CV37" i="34"/>
  <c r="DB35" i="34"/>
  <c r="DB36" i="34"/>
  <c r="DB37" i="34"/>
  <c r="CP35" i="34"/>
  <c r="CP36" i="34"/>
  <c r="CP37" i="34"/>
  <c r="CM35" i="37"/>
  <c r="CM36" i="37"/>
  <c r="CM37" i="37"/>
  <c r="D35" i="37"/>
  <c r="D36" i="37"/>
  <c r="D37" i="37"/>
  <c r="G35" i="37"/>
  <c r="G36" i="37"/>
  <c r="G37" i="37"/>
  <c r="J35" i="37"/>
  <c r="J36" i="37"/>
  <c r="J37" i="37"/>
  <c r="M35" i="37"/>
  <c r="M36" i="37"/>
  <c r="M37" i="37"/>
  <c r="P35" i="37"/>
  <c r="P36" i="37"/>
  <c r="P37" i="37"/>
  <c r="S35" i="37"/>
  <c r="S36" i="37"/>
  <c r="S37" i="37"/>
  <c r="V35" i="37"/>
  <c r="V36" i="37"/>
  <c r="V37" i="37"/>
  <c r="Y35" i="37"/>
  <c r="Y36" i="37"/>
  <c r="Y37" i="37"/>
  <c r="AB35" i="37"/>
  <c r="AB36" i="37"/>
  <c r="AB37" i="37"/>
  <c r="AE35" i="37"/>
  <c r="AE36" i="37"/>
  <c r="AE37" i="37"/>
  <c r="AH35" i="37"/>
  <c r="AH36" i="37"/>
  <c r="AH37" i="37"/>
  <c r="AK35" i="37"/>
  <c r="AK36" i="37"/>
  <c r="AK37" i="37"/>
  <c r="AN35" i="37"/>
  <c r="AN36" i="37"/>
  <c r="AN37" i="37"/>
  <c r="BF35" i="37"/>
  <c r="BF36" i="37"/>
  <c r="BF37" i="37"/>
  <c r="BI35" i="37"/>
  <c r="BI36" i="37"/>
  <c r="BI37" i="37"/>
  <c r="BL35" i="37"/>
  <c r="BL36" i="37"/>
  <c r="BL37" i="37"/>
  <c r="BO35" i="37"/>
  <c r="BO36" i="37"/>
  <c r="BO37" i="37"/>
  <c r="BR35" i="37"/>
  <c r="BR36" i="37"/>
  <c r="BR37" i="37"/>
  <c r="BU35" i="37"/>
  <c r="BU36" i="37"/>
  <c r="BU37" i="37"/>
  <c r="BX35" i="37"/>
  <c r="BX36" i="37"/>
  <c r="BX37" i="37"/>
  <c r="CA35" i="37"/>
  <c r="CA36" i="37"/>
  <c r="CA37" i="37"/>
  <c r="CP35" i="37"/>
  <c r="CP36" i="37"/>
  <c r="CP37" i="37"/>
  <c r="CS35" i="37"/>
  <c r="CS36" i="37"/>
  <c r="CS37" i="37"/>
  <c r="CV35" i="37"/>
  <c r="CV36" i="37"/>
  <c r="CV37" i="37"/>
  <c r="CY35" i="37"/>
  <c r="CY36" i="37"/>
  <c r="CY37" i="37"/>
  <c r="DB35" i="37"/>
  <c r="DB36" i="37"/>
  <c r="DB37" i="37"/>
  <c r="DE35" i="37"/>
  <c r="DE36" i="37"/>
  <c r="DE37" i="37"/>
  <c r="DH35" i="37"/>
  <c r="DH36" i="37"/>
  <c r="DH37" i="37"/>
  <c r="DK35" i="37"/>
  <c r="DK36" i="37"/>
  <c r="DK37" i="37"/>
  <c r="DN35" i="37"/>
  <c r="DN36" i="37"/>
  <c r="DN37" i="37"/>
  <c r="DQ35" i="37"/>
  <c r="DQ36" i="37"/>
  <c r="DQ37" i="37"/>
  <c r="DT35" i="37"/>
  <c r="DT36" i="37"/>
  <c r="DT37" i="37"/>
  <c r="DW35" i="37"/>
  <c r="DW36" i="37"/>
  <c r="DW37" i="37"/>
  <c r="DZ35" i="37"/>
  <c r="DZ36" i="37"/>
  <c r="DZ37" i="37"/>
  <c r="EC35" i="37"/>
  <c r="EC36" i="37"/>
  <c r="EC37" i="37"/>
  <c r="EF35" i="37"/>
  <c r="EF36" i="37"/>
  <c r="EF37" i="37"/>
  <c r="EI35" i="37"/>
  <c r="EI36" i="37"/>
  <c r="EI37" i="37"/>
  <c r="EL35" i="37"/>
  <c r="EL36" i="37"/>
  <c r="EL37" i="37"/>
  <c r="EO35" i="37"/>
  <c r="EO36" i="37"/>
  <c r="EO37" i="37"/>
  <c r="ER35" i="37"/>
  <c r="ER36" i="37"/>
  <c r="ER37" i="37"/>
  <c r="EU35" i="37"/>
  <c r="EU36" i="37"/>
  <c r="EU37" i="37"/>
  <c r="EX35" i="37"/>
  <c r="EX36" i="37"/>
  <c r="EX37" i="37"/>
  <c r="FA35" i="37"/>
  <c r="FA36" i="37"/>
  <c r="FA37" i="37"/>
  <c r="FD35" i="37"/>
  <c r="FD36" i="37"/>
  <c r="FD37" i="37"/>
  <c r="FG35" i="37"/>
  <c r="FG36" i="37"/>
  <c r="FG37" i="37"/>
  <c r="FJ35" i="37"/>
  <c r="FJ36" i="37"/>
  <c r="FJ37" i="37"/>
  <c r="FM35" i="37"/>
  <c r="FM36" i="37"/>
  <c r="FM37" i="37"/>
  <c r="FP35" i="37"/>
  <c r="FP36" i="37"/>
  <c r="FP37" i="37"/>
  <c r="FS35" i="37"/>
  <c r="FS36" i="37"/>
  <c r="FS37" i="37"/>
  <c r="FV35" i="37"/>
  <c r="FV36" i="37"/>
  <c r="FV37" i="37"/>
  <c r="FY35" i="37"/>
  <c r="FY36" i="37"/>
  <c r="FY37" i="37"/>
  <c r="GB35" i="37"/>
  <c r="GB36" i="37"/>
  <c r="GB37" i="37"/>
  <c r="GE35" i="37"/>
  <c r="GE36" i="37"/>
  <c r="GE37" i="37"/>
  <c r="GH35" i="37"/>
  <c r="GH36" i="37"/>
  <c r="GH37" i="37"/>
  <c r="GK35" i="37"/>
  <c r="GK36" i="37"/>
  <c r="GK37" i="37"/>
  <c r="GN35" i="37"/>
  <c r="GN36" i="37"/>
  <c r="GN37" i="37"/>
  <c r="GQ35" i="37"/>
  <c r="GQ36" i="37"/>
  <c r="GQ37" i="37"/>
  <c r="GT35" i="37"/>
  <c r="GT36" i="37"/>
  <c r="GT37" i="37"/>
  <c r="GW35" i="37"/>
  <c r="GW36" i="37"/>
  <c r="GW37" i="37"/>
  <c r="GZ35" i="37"/>
  <c r="GZ36" i="37"/>
  <c r="GZ37" i="37"/>
  <c r="HC35" i="37"/>
  <c r="HC36" i="37"/>
  <c r="HC37" i="37"/>
  <c r="HF35" i="37"/>
  <c r="HF36" i="37"/>
  <c r="HF37" i="37"/>
  <c r="HI35" i="37"/>
  <c r="HI36" i="37"/>
  <c r="HI37" i="37"/>
  <c r="HL35" i="37"/>
  <c r="HL36" i="37"/>
  <c r="HL37" i="37"/>
  <c r="HO35" i="37"/>
  <c r="HO36" i="37"/>
  <c r="HO37" i="37"/>
  <c r="HR35" i="37"/>
  <c r="HR36" i="37"/>
  <c r="HR37" i="37"/>
  <c r="HU35" i="37"/>
  <c r="HU36" i="37"/>
  <c r="HU37" i="37"/>
  <c r="HX35" i="37"/>
  <c r="HX36" i="37"/>
  <c r="HX37" i="37"/>
  <c r="IA35" i="37"/>
  <c r="IA36" i="37"/>
  <c r="IA37" i="37"/>
  <c r="ID35" i="37"/>
  <c r="ID36" i="37"/>
  <c r="ID37" i="37"/>
  <c r="B37" i="37"/>
  <c r="IA35" i="34"/>
  <c r="IA36" i="34"/>
  <c r="IA37" i="34"/>
  <c r="HX35" i="34"/>
  <c r="HX36" i="34"/>
  <c r="HX37" i="34"/>
  <c r="ID35" i="34"/>
  <c r="ID36" i="34"/>
  <c r="ID37" i="34"/>
  <c r="BO35" i="34"/>
  <c r="BO36" i="34"/>
  <c r="BO37" i="34"/>
  <c r="BU35" i="34"/>
  <c r="BU36" i="34"/>
  <c r="BU37" i="34"/>
  <c r="BX35" i="34"/>
  <c r="BX36" i="34"/>
  <c r="BX37" i="34"/>
  <c r="D35" i="34"/>
  <c r="D36" i="34"/>
  <c r="D37" i="34"/>
  <c r="G35" i="34"/>
  <c r="G36" i="34"/>
  <c r="G37" i="34"/>
  <c r="J35" i="34"/>
  <c r="J36" i="34"/>
  <c r="J37" i="34"/>
  <c r="M35" i="34"/>
  <c r="M36" i="34"/>
  <c r="M37" i="34"/>
  <c r="S35" i="34"/>
  <c r="S36" i="34"/>
  <c r="S37" i="34"/>
  <c r="V35" i="34"/>
  <c r="V36" i="34"/>
  <c r="V37" i="34"/>
  <c r="Y35" i="34"/>
  <c r="Y36" i="34"/>
  <c r="Y37" i="34"/>
  <c r="AB35" i="34"/>
  <c r="AB36" i="34"/>
  <c r="AB37" i="34"/>
  <c r="AE35" i="34"/>
  <c r="AE36" i="34"/>
  <c r="AE37" i="34"/>
  <c r="AH35" i="34"/>
  <c r="AH36" i="34"/>
  <c r="AH37" i="34"/>
  <c r="AK35" i="34"/>
  <c r="AK36" i="34"/>
  <c r="AK37" i="34"/>
  <c r="AN35" i="34"/>
  <c r="AN36" i="34"/>
  <c r="AN37" i="34"/>
  <c r="AQ35" i="34"/>
  <c r="AQ36" i="34"/>
  <c r="AQ37" i="34"/>
  <c r="AT35" i="34"/>
  <c r="AT36" i="34"/>
  <c r="AT37" i="34"/>
  <c r="AW35" i="34"/>
  <c r="AW36" i="34"/>
  <c r="AW37" i="34"/>
  <c r="AZ35" i="34"/>
  <c r="AZ36" i="34"/>
  <c r="AZ37" i="34"/>
  <c r="BC35" i="34"/>
  <c r="BC36" i="34"/>
  <c r="BC37" i="34"/>
  <c r="BF35" i="34"/>
  <c r="BF36" i="34"/>
  <c r="BF37" i="34"/>
  <c r="BI35" i="34"/>
  <c r="BI36" i="34"/>
  <c r="BI37" i="34"/>
  <c r="BL35" i="34"/>
  <c r="BL36" i="34"/>
  <c r="BL37" i="34"/>
  <c r="BR35" i="34"/>
  <c r="BR36" i="34"/>
  <c r="BR37" i="34"/>
  <c r="CA35" i="34"/>
  <c r="CA36" i="34"/>
  <c r="CA37" i="34"/>
  <c r="CD35" i="34"/>
  <c r="CD36" i="34"/>
  <c r="CD37" i="34"/>
  <c r="CG35" i="34"/>
  <c r="CG36" i="34"/>
  <c r="CG37" i="34"/>
  <c r="CJ35" i="34"/>
  <c r="CJ36" i="34"/>
  <c r="CJ37" i="34"/>
  <c r="CM35" i="34"/>
  <c r="CM36" i="34"/>
  <c r="CM37" i="34"/>
  <c r="DE35" i="34"/>
  <c r="DE36" i="34"/>
  <c r="DE37" i="34"/>
  <c r="DH35" i="34"/>
  <c r="DH36" i="34"/>
  <c r="DH37" i="34"/>
  <c r="DK35" i="34"/>
  <c r="DK36" i="34"/>
  <c r="DK37" i="34"/>
  <c r="DN35" i="34"/>
  <c r="DN36" i="34"/>
  <c r="DN37" i="34"/>
  <c r="DQ35" i="34"/>
  <c r="DQ36" i="34"/>
  <c r="DQ37" i="34"/>
  <c r="DT35" i="34"/>
  <c r="DT36" i="34"/>
  <c r="DT37" i="34"/>
  <c r="DW35" i="34"/>
  <c r="DW36" i="34"/>
  <c r="DW37" i="34"/>
  <c r="DZ35" i="34"/>
  <c r="DZ36" i="34"/>
  <c r="DZ37" i="34"/>
  <c r="EC35" i="34"/>
  <c r="EC36" i="34"/>
  <c r="EC37" i="34"/>
  <c r="EF35" i="34"/>
  <c r="EF36" i="34"/>
  <c r="EF37" i="34"/>
  <c r="EI35" i="34"/>
  <c r="EI36" i="34"/>
  <c r="EI37" i="34"/>
  <c r="EL35" i="34"/>
  <c r="EL36" i="34"/>
  <c r="EL37" i="34"/>
  <c r="EO35" i="34"/>
  <c r="EO36" i="34"/>
  <c r="EO37" i="34"/>
  <c r="ER35" i="34"/>
  <c r="ER36" i="34"/>
  <c r="ER37" i="34"/>
  <c r="EU35" i="34"/>
  <c r="EU36" i="34"/>
  <c r="EU37" i="34"/>
  <c r="EX35" i="34"/>
  <c r="EX36" i="34"/>
  <c r="EX37" i="34"/>
  <c r="FA35" i="34"/>
  <c r="FA36" i="34"/>
  <c r="FA37" i="34"/>
  <c r="FM35" i="34"/>
  <c r="FM36" i="34"/>
  <c r="FM37" i="34"/>
  <c r="FP35" i="34"/>
  <c r="FP36" i="34"/>
  <c r="FP37" i="34"/>
  <c r="FS35" i="34"/>
  <c r="FS36" i="34"/>
  <c r="FS37" i="34"/>
  <c r="FV35" i="34"/>
  <c r="FV36" i="34"/>
  <c r="FV37" i="34"/>
  <c r="FY35" i="34"/>
  <c r="FY36" i="34"/>
  <c r="FY37" i="34"/>
  <c r="GB35" i="34"/>
  <c r="GB36" i="34"/>
  <c r="GB37" i="34"/>
  <c r="GH35" i="34"/>
  <c r="GH36" i="34"/>
  <c r="GH37" i="34"/>
  <c r="GK35" i="34"/>
  <c r="GK36" i="34"/>
  <c r="GK37" i="34"/>
  <c r="GN35" i="34"/>
  <c r="GN36" i="34"/>
  <c r="GN37" i="34"/>
  <c r="GQ35" i="34"/>
  <c r="GQ36" i="34"/>
  <c r="GQ37" i="34"/>
  <c r="GT35" i="34"/>
  <c r="GT36" i="34"/>
  <c r="GT37" i="34"/>
  <c r="GW35" i="34"/>
  <c r="GW36" i="34"/>
  <c r="GW37" i="34"/>
  <c r="GZ35" i="34"/>
  <c r="GZ36" i="34"/>
  <c r="GZ37" i="34"/>
  <c r="HC35" i="34"/>
  <c r="HC36" i="34"/>
  <c r="HC37" i="34"/>
  <c r="HF35" i="34"/>
  <c r="HF36" i="34"/>
  <c r="HF37" i="34"/>
  <c r="HI35" i="34"/>
  <c r="HI36" i="34"/>
  <c r="HI37" i="34"/>
  <c r="HL35" i="34"/>
  <c r="HL36" i="34"/>
  <c r="HL37" i="34"/>
  <c r="HO35" i="34"/>
  <c r="HO36" i="34"/>
  <c r="HO37" i="34"/>
  <c r="HR35" i="34"/>
  <c r="HR36" i="34"/>
  <c r="HR37" i="34"/>
  <c r="HU35" i="34"/>
  <c r="HU36" i="34"/>
  <c r="HU37" i="34"/>
  <c r="IG35" i="34"/>
  <c r="IG36" i="34"/>
  <c r="IG37" i="34"/>
  <c r="IJ35" i="34"/>
  <c r="IJ36" i="34"/>
  <c r="IJ37" i="34"/>
  <c r="B37" i="34"/>
  <c r="B36" i="40"/>
  <c r="B36" i="43"/>
  <c r="B36" i="37"/>
  <c r="B36" i="34"/>
  <c r="B35" i="40"/>
  <c r="B35" i="43"/>
  <c r="B35" i="37"/>
  <c r="B35" i="34"/>
  <c r="B40" i="40"/>
  <c r="DF17" i="37"/>
  <c r="DF18" i="37"/>
  <c r="DF19" i="37"/>
  <c r="DF20" i="37"/>
  <c r="DF21" i="37"/>
  <c r="DF22" i="37"/>
  <c r="DF23" i="37"/>
  <c r="DF17" i="34"/>
  <c r="DF18" i="34"/>
  <c r="DF19" i="34"/>
  <c r="DF20" i="34"/>
  <c r="DF21" i="34"/>
  <c r="CH17" i="34"/>
  <c r="CH18" i="34"/>
  <c r="CH19" i="34"/>
  <c r="CH20" i="34"/>
  <c r="CH21" i="34"/>
  <c r="CH22" i="34"/>
  <c r="CH23" i="34"/>
  <c r="CH24" i="34"/>
  <c r="CB17" i="34"/>
  <c r="CB18" i="34"/>
  <c r="CB19" i="34"/>
  <c r="CB20" i="34"/>
  <c r="CB21" i="34"/>
  <c r="CB22" i="34"/>
  <c r="CB23" i="34"/>
  <c r="CB24" i="34"/>
  <c r="CB25" i="34"/>
  <c r="CE17" i="34"/>
  <c r="CE18" i="34"/>
  <c r="CE19" i="34"/>
  <c r="CE20" i="34"/>
  <c r="CE21" i="34"/>
  <c r="CE22" i="34"/>
  <c r="BG17" i="37"/>
  <c r="BG18" i="37"/>
  <c r="BJ17" i="37"/>
  <c r="BJ18" i="37"/>
  <c r="BJ19" i="37"/>
  <c r="BJ20" i="37"/>
  <c r="BJ21" i="34"/>
  <c r="BL40" i="34"/>
  <c r="BM37" i="34"/>
  <c r="BM36" i="34"/>
  <c r="BM35" i="34"/>
  <c r="BM20" i="34"/>
  <c r="BM19" i="34"/>
  <c r="BM18" i="34"/>
  <c r="BM17" i="34"/>
  <c r="BM16" i="34"/>
  <c r="BM13" i="34"/>
  <c r="DX17" i="43"/>
  <c r="DX18" i="43"/>
  <c r="DX19" i="43"/>
  <c r="DX20" i="43"/>
  <c r="DX21" i="43"/>
  <c r="DX22" i="43"/>
  <c r="DX23" i="43"/>
  <c r="DX24" i="43"/>
  <c r="DX25" i="43"/>
  <c r="DX26" i="43"/>
  <c r="DI17" i="34"/>
  <c r="DI18" i="34"/>
  <c r="DI19" i="34"/>
  <c r="EM17" i="34"/>
  <c r="EM18" i="34"/>
  <c r="EM19" i="34"/>
  <c r="EM20" i="34"/>
  <c r="EM21" i="34"/>
  <c r="EM22" i="34"/>
  <c r="EM23" i="34"/>
  <c r="EP17" i="34"/>
  <c r="EP18" i="34"/>
  <c r="EP19" i="34"/>
  <c r="EP20" i="34"/>
  <c r="EP21" i="34"/>
  <c r="FQ17" i="40"/>
  <c r="FQ18" i="40"/>
  <c r="FQ19" i="40"/>
  <c r="FQ20" i="40"/>
  <c r="FQ21" i="40"/>
  <c r="FQ22" i="40"/>
  <c r="FT17" i="40"/>
  <c r="FT18" i="40"/>
  <c r="FW17" i="40"/>
  <c r="FW18" i="40"/>
  <c r="FW19" i="40"/>
  <c r="FW20" i="40"/>
  <c r="FW21" i="40"/>
  <c r="FW22" i="40"/>
  <c r="GO17" i="37"/>
  <c r="GO18" i="37"/>
  <c r="GO19" i="37"/>
  <c r="GO20" i="37"/>
  <c r="GO21" i="37"/>
  <c r="GO22" i="37"/>
  <c r="GO23" i="37"/>
  <c r="GO24" i="37"/>
  <c r="GO25" i="37"/>
  <c r="GO26" i="37"/>
  <c r="GO27" i="37"/>
  <c r="GO28" i="37"/>
  <c r="GO29" i="37"/>
  <c r="GO30" i="37"/>
  <c r="DO17" i="37"/>
  <c r="DO18" i="37"/>
  <c r="DO19" i="37"/>
  <c r="DO20" i="37"/>
  <c r="DO21" i="37"/>
  <c r="DO22" i="37"/>
  <c r="DO23" i="37"/>
  <c r="DR17" i="37"/>
  <c r="DR18" i="37"/>
  <c r="DR19" i="37"/>
  <c r="DR20" i="37"/>
  <c r="DR21" i="37"/>
  <c r="DR22" i="37"/>
  <c r="DR23" i="37"/>
  <c r="H17" i="34"/>
  <c r="H18" i="34"/>
  <c r="H19" i="34"/>
  <c r="H20" i="34"/>
  <c r="H21" i="34"/>
  <c r="H22" i="34"/>
  <c r="H23" i="34"/>
  <c r="H24" i="34"/>
  <c r="H25" i="34"/>
  <c r="E17" i="34"/>
  <c r="E18" i="34"/>
  <c r="E19" i="34"/>
  <c r="E20" i="34"/>
  <c r="E21" i="34"/>
  <c r="E22" i="34"/>
  <c r="E23" i="34"/>
  <c r="E24" i="34"/>
  <c r="E25" i="34"/>
  <c r="E26" i="34"/>
  <c r="E27" i="34"/>
  <c r="K17" i="34"/>
  <c r="K18" i="34"/>
  <c r="K19" i="34"/>
  <c r="K20" i="34"/>
  <c r="K21" i="34"/>
  <c r="K22" i="34"/>
  <c r="K23" i="34"/>
  <c r="K24" i="34"/>
  <c r="K25" i="34"/>
  <c r="K26" i="34"/>
  <c r="EA17" i="43"/>
  <c r="EA18" i="43"/>
  <c r="EA19" i="43"/>
  <c r="EA20" i="43"/>
  <c r="EA21" i="43"/>
  <c r="EA22" i="43"/>
  <c r="EA23" i="43"/>
  <c r="AB7" i="70"/>
  <c r="AB8" i="70"/>
  <c r="FB7" i="17"/>
  <c r="FB8" i="17"/>
  <c r="CJ7" i="17"/>
  <c r="CJ8" i="17"/>
  <c r="N7" i="73"/>
  <c r="N8" i="73"/>
  <c r="AV7" i="56"/>
  <c r="AV8" i="56"/>
  <c r="AJ7" i="17"/>
  <c r="AJ8" i="17"/>
  <c r="V7" i="73"/>
  <c r="V8" i="73"/>
  <c r="AR7" i="56"/>
  <c r="AR8" i="56"/>
  <c r="FZ17" i="34"/>
  <c r="FZ18" i="34"/>
  <c r="FZ19" i="34"/>
  <c r="FZ20" i="34"/>
  <c r="FZ21" i="34"/>
  <c r="FZ22" i="34"/>
  <c r="FZ23" i="34"/>
  <c r="FZ24" i="34"/>
  <c r="FZ25" i="34"/>
  <c r="FZ26" i="34"/>
  <c r="L56" i="66"/>
  <c r="L58" i="66"/>
  <c r="AH58" i="66"/>
  <c r="T56" i="66"/>
  <c r="T58" i="66"/>
  <c r="AF33" i="64"/>
  <c r="AF31" i="64"/>
  <c r="N31" i="62"/>
  <c r="IH17" i="34"/>
  <c r="IH18" i="34"/>
  <c r="IH19" i="34"/>
  <c r="IH20" i="34"/>
  <c r="IH21" i="34"/>
  <c r="IH22" i="34"/>
  <c r="CW17" i="40"/>
  <c r="CW18" i="40"/>
  <c r="CW19" i="40"/>
  <c r="CW20" i="40"/>
  <c r="CW21" i="40"/>
  <c r="CW22" i="40"/>
  <c r="CW23" i="40"/>
  <c r="CW24" i="40"/>
  <c r="CT17" i="40"/>
  <c r="CT18" i="40"/>
  <c r="CT19" i="40"/>
  <c r="CT20" i="40"/>
  <c r="CT21" i="40"/>
  <c r="CT22" i="40"/>
  <c r="CT23" i="40"/>
  <c r="CQ17" i="40"/>
  <c r="CQ18" i="40"/>
  <c r="CQ19" i="40"/>
  <c r="CQ20" i="40"/>
  <c r="CQ21" i="40"/>
  <c r="CQ22" i="40"/>
  <c r="CQ23" i="40"/>
  <c r="CB17" i="37"/>
  <c r="CB18" i="37"/>
  <c r="CB19" i="37"/>
  <c r="BY17" i="37"/>
  <c r="BY18" i="37"/>
  <c r="AU17" i="34"/>
  <c r="AU18" i="34"/>
  <c r="HJ17" i="34"/>
  <c r="HP17" i="34"/>
  <c r="GR17" i="34"/>
  <c r="GR18" i="34"/>
  <c r="GR19" i="34"/>
  <c r="GR20" i="34"/>
  <c r="GR21" i="34"/>
  <c r="GR22" i="34"/>
  <c r="GR23" i="34"/>
  <c r="GR24" i="34"/>
  <c r="HA17" i="34"/>
  <c r="HA18" i="34"/>
  <c r="HA19" i="34"/>
  <c r="HA20" i="34"/>
  <c r="GU17" i="34"/>
  <c r="HG17" i="34"/>
  <c r="HG18" i="34"/>
  <c r="HG19" i="34"/>
  <c r="HG20" i="34"/>
  <c r="HG21" i="34"/>
  <c r="HG22" i="34"/>
  <c r="HD17" i="34"/>
  <c r="HD18" i="34"/>
  <c r="HD19" i="34"/>
  <c r="HD20" i="34"/>
  <c r="HD21" i="34"/>
  <c r="HD22" i="34"/>
  <c r="HD23" i="34"/>
  <c r="GO17" i="34"/>
  <c r="GO18" i="34"/>
  <c r="GO19" i="34"/>
  <c r="GO20" i="34"/>
  <c r="GO21" i="34"/>
  <c r="GO22" i="34"/>
  <c r="GL17" i="34"/>
  <c r="AF62" i="66"/>
  <c r="AF61" i="66"/>
  <c r="AF60" i="66"/>
  <c r="AF59" i="66"/>
  <c r="AF58" i="66"/>
  <c r="AF56" i="66"/>
  <c r="AF55" i="66"/>
  <c r="AF37" i="66"/>
  <c r="AF36" i="66"/>
  <c r="AF33" i="66"/>
  <c r="AZ59" i="56"/>
  <c r="AZ57" i="56"/>
  <c r="AZ56" i="56"/>
  <c r="AX60" i="56"/>
  <c r="AX59" i="56"/>
  <c r="AX56" i="56"/>
  <c r="BJ17" i="40"/>
  <c r="BJ18" i="40"/>
  <c r="BJ19" i="40"/>
  <c r="BJ20" i="40"/>
  <c r="BJ21" i="40"/>
  <c r="BJ22" i="40"/>
  <c r="BJ23" i="40"/>
  <c r="BG17" i="40"/>
  <c r="BG18" i="40"/>
  <c r="BG19" i="40"/>
  <c r="BG20" i="40"/>
  <c r="BG21" i="40"/>
  <c r="BG22" i="40"/>
  <c r="BD17" i="40"/>
  <c r="BD18" i="40"/>
  <c r="BD19" i="40"/>
  <c r="BD20" i="40"/>
  <c r="BD21" i="40"/>
  <c r="BD22" i="40"/>
  <c r="BA17" i="40"/>
  <c r="BA18" i="40"/>
  <c r="BA19" i="40"/>
  <c r="BA20" i="40"/>
  <c r="BA21" i="40"/>
  <c r="BA22" i="40"/>
  <c r="BA23" i="40"/>
  <c r="AX17" i="40"/>
  <c r="AX18" i="40"/>
  <c r="AX19" i="40"/>
  <c r="AX20" i="40"/>
  <c r="AX21" i="40"/>
  <c r="AX22" i="40"/>
  <c r="AX23" i="40"/>
  <c r="T17" i="40"/>
  <c r="T18" i="40"/>
  <c r="T19" i="40"/>
  <c r="T20" i="40"/>
  <c r="T21" i="40"/>
  <c r="T22" i="40"/>
  <c r="Q17" i="40"/>
  <c r="Q18" i="40"/>
  <c r="Q19" i="40"/>
  <c r="Q20" i="40"/>
  <c r="Q21" i="40"/>
  <c r="Q22" i="40"/>
  <c r="Q23" i="40"/>
  <c r="Q24" i="40"/>
  <c r="Q25" i="40"/>
  <c r="N17" i="40"/>
  <c r="N18" i="40"/>
  <c r="N19" i="40"/>
  <c r="N20" i="40"/>
  <c r="N21" i="40"/>
  <c r="N22" i="40"/>
  <c r="N23" i="40"/>
  <c r="N24" i="40"/>
  <c r="EJ17" i="40"/>
  <c r="EJ18" i="40"/>
  <c r="EJ19" i="40"/>
  <c r="EJ20" i="40"/>
  <c r="EJ21" i="40"/>
  <c r="EJ22" i="40"/>
  <c r="EJ23" i="40"/>
  <c r="EJ24" i="40"/>
  <c r="EJ25" i="40"/>
  <c r="EJ26" i="40"/>
  <c r="GC17" i="40"/>
  <c r="GC18" i="40"/>
  <c r="GC19" i="40"/>
  <c r="GO17" i="40"/>
  <c r="GO18" i="40"/>
  <c r="GO19" i="40"/>
  <c r="GO20" i="40"/>
  <c r="GO21" i="40"/>
  <c r="GO22" i="40"/>
  <c r="GO23" i="40"/>
  <c r="GO24" i="40"/>
  <c r="GO25" i="40"/>
  <c r="GO26" i="40"/>
  <c r="GO27" i="40"/>
  <c r="GO28" i="40"/>
  <c r="GI17" i="40"/>
  <c r="GI18" i="40"/>
  <c r="GI19" i="40"/>
  <c r="GI20" i="40"/>
  <c r="GL17" i="40"/>
  <c r="GL18" i="40"/>
  <c r="GL19" i="40"/>
  <c r="GL20" i="40"/>
  <c r="GL21" i="40"/>
  <c r="GL22" i="40"/>
  <c r="GL23" i="40"/>
  <c r="GL24" i="40"/>
  <c r="GL25" i="40"/>
  <c r="FZ17" i="40"/>
  <c r="FZ18" i="40"/>
  <c r="FZ19" i="40"/>
  <c r="FZ20" i="40"/>
  <c r="FZ21" i="40"/>
  <c r="FZ22" i="40"/>
  <c r="FZ23" i="40"/>
  <c r="FZ24" i="40"/>
  <c r="N17" i="37"/>
  <c r="N18" i="37"/>
  <c r="N19" i="37"/>
  <c r="N20" i="37"/>
  <c r="N21" i="37"/>
  <c r="N22" i="37"/>
  <c r="N23" i="37"/>
  <c r="N24" i="37"/>
  <c r="N25" i="37"/>
  <c r="N26" i="37"/>
  <c r="N27" i="37"/>
  <c r="N28" i="37"/>
  <c r="N29" i="37"/>
  <c r="FZ17" i="37"/>
  <c r="FZ18" i="37"/>
  <c r="FZ19" i="37"/>
  <c r="FZ20" i="37"/>
  <c r="FZ21" i="37"/>
  <c r="FZ22" i="37"/>
  <c r="FZ23" i="37"/>
  <c r="FZ24" i="37"/>
  <c r="FZ25" i="37"/>
  <c r="FZ26" i="37"/>
  <c r="FZ27" i="37"/>
  <c r="GU17" i="37"/>
  <c r="GU18" i="37"/>
  <c r="GU19" i="37"/>
  <c r="GU20" i="37"/>
  <c r="GU21" i="37"/>
  <c r="GU22" i="37"/>
  <c r="GU23" i="37"/>
  <c r="GU24" i="37"/>
  <c r="GU25" i="37"/>
  <c r="GU26" i="37"/>
  <c r="GU27" i="37"/>
  <c r="GR17" i="37"/>
  <c r="GR18" i="37"/>
  <c r="GR19" i="37"/>
  <c r="GR20" i="37"/>
  <c r="GR21" i="37"/>
  <c r="GR22" i="37"/>
  <c r="GR23" i="37"/>
  <c r="GR24" i="37"/>
  <c r="GR25" i="37"/>
  <c r="GR26" i="37"/>
  <c r="GR27" i="37"/>
  <c r="GR28" i="37"/>
  <c r="GR29" i="37"/>
  <c r="GR30" i="37"/>
  <c r="GR31" i="37"/>
  <c r="GX17" i="37"/>
  <c r="GX18" i="37"/>
  <c r="GX19" i="37"/>
  <c r="GX20" i="37"/>
  <c r="GX21" i="37"/>
  <c r="GX22" i="37"/>
  <c r="GX23" i="37"/>
  <c r="GX24" i="37"/>
  <c r="GX25" i="37"/>
  <c r="GX26" i="37"/>
  <c r="GX27" i="37"/>
  <c r="GX28" i="37"/>
  <c r="GX29" i="37"/>
  <c r="GX30" i="37"/>
  <c r="GX31" i="37"/>
  <c r="GX32" i="37"/>
  <c r="FN17" i="34"/>
  <c r="FN18" i="34"/>
  <c r="FN19" i="34"/>
  <c r="FN20" i="34"/>
  <c r="FN21" i="34"/>
  <c r="FN22" i="34"/>
  <c r="FN23" i="34"/>
  <c r="FQ17" i="34"/>
  <c r="FQ18" i="34"/>
  <c r="FQ19" i="34"/>
  <c r="FQ20" i="34"/>
  <c r="FQ21" i="34"/>
  <c r="FQ22" i="34"/>
  <c r="FQ23" i="34"/>
  <c r="FQ24" i="34"/>
  <c r="FQ25" i="34"/>
  <c r="FQ26" i="34"/>
  <c r="FQ27" i="34"/>
  <c r="FQ28" i="34"/>
  <c r="FT17" i="34"/>
  <c r="FT18" i="34"/>
  <c r="FT19" i="34"/>
  <c r="FT20" i="34"/>
  <c r="FT21" i="34"/>
  <c r="FT22" i="34"/>
  <c r="FT23" i="34"/>
  <c r="FT24" i="34"/>
  <c r="FT25" i="34"/>
  <c r="FT26" i="34"/>
  <c r="FT27" i="34"/>
  <c r="FT28" i="34"/>
  <c r="FT29" i="34"/>
  <c r="FT30" i="34"/>
  <c r="CN17" i="34"/>
  <c r="CN18" i="34"/>
  <c r="CN19" i="34"/>
  <c r="CN20" i="34"/>
  <c r="CN21" i="34"/>
  <c r="CN22" i="34"/>
  <c r="CN23" i="34"/>
  <c r="CN24" i="34"/>
  <c r="CN25" i="34"/>
  <c r="CN26" i="34"/>
  <c r="CN27" i="34"/>
  <c r="CN28" i="34"/>
  <c r="FW17" i="34"/>
  <c r="FW18" i="34"/>
  <c r="FW19" i="34"/>
  <c r="FW20" i="34"/>
  <c r="FW21" i="34"/>
  <c r="FW22" i="34"/>
  <c r="FW23" i="34"/>
  <c r="FW24" i="34"/>
  <c r="FW25" i="34"/>
  <c r="FW26" i="34"/>
  <c r="FW27" i="34"/>
  <c r="FW28" i="34"/>
  <c r="GC17" i="34"/>
  <c r="GC18" i="34"/>
  <c r="GC19" i="34"/>
  <c r="GC20" i="34"/>
  <c r="GC21" i="34"/>
  <c r="GC22" i="34"/>
  <c r="GC23" i="34"/>
  <c r="GC24" i="34"/>
  <c r="GC25" i="34"/>
  <c r="GC26" i="34"/>
  <c r="GC27" i="34"/>
  <c r="GC28" i="34"/>
  <c r="GC29" i="34"/>
  <c r="ES17" i="34"/>
  <c r="ES18" i="34"/>
  <c r="ES19" i="34"/>
  <c r="ES20" i="34"/>
  <c r="ES21" i="34"/>
  <c r="EP17" i="43"/>
  <c r="EP18" i="43"/>
  <c r="EM17" i="43"/>
  <c r="EM18" i="43"/>
  <c r="EM19" i="43"/>
  <c r="EM20" i="43"/>
  <c r="GU17" i="40"/>
  <c r="GU18" i="40"/>
  <c r="GU19" i="40"/>
  <c r="GU20" i="40"/>
  <c r="GU21" i="40"/>
  <c r="GU22" i="40"/>
  <c r="GU23" i="40"/>
  <c r="GU24" i="40"/>
  <c r="GU25" i="40"/>
  <c r="GR17" i="40"/>
  <c r="GR18" i="40"/>
  <c r="GR19" i="40"/>
  <c r="GR20" i="40"/>
  <c r="GR21" i="40"/>
  <c r="GR22" i="40"/>
  <c r="GR23" i="40"/>
  <c r="GR24" i="40"/>
  <c r="GR25" i="40"/>
  <c r="Z17" i="37"/>
  <c r="Z18" i="37"/>
  <c r="Z19" i="37"/>
  <c r="Z20" i="37"/>
  <c r="Z21" i="37"/>
  <c r="Z22" i="37"/>
  <c r="T17" i="37"/>
  <c r="T18" i="37"/>
  <c r="T19" i="37"/>
  <c r="T20" i="37"/>
  <c r="T21" i="37"/>
  <c r="T22" i="37"/>
  <c r="T23" i="37"/>
  <c r="W17" i="37"/>
  <c r="W18" i="37"/>
  <c r="W19" i="37"/>
  <c r="Q17" i="37"/>
  <c r="Q18" i="37"/>
  <c r="Q19" i="37"/>
  <c r="Q20" i="37"/>
  <c r="Q21" i="37"/>
  <c r="Q22" i="37"/>
  <c r="Q23" i="37"/>
  <c r="Q24" i="37"/>
  <c r="V59" i="56"/>
  <c r="E17" i="37"/>
  <c r="EV17" i="37"/>
  <c r="ES17" i="37"/>
  <c r="ES18" i="37"/>
  <c r="EA17" i="40"/>
  <c r="EA18" i="40"/>
  <c r="DX17" i="40"/>
  <c r="DX18" i="40"/>
  <c r="DX19" i="40"/>
  <c r="DX20" i="40"/>
  <c r="DX21" i="40"/>
  <c r="DX22" i="40"/>
  <c r="DX23" i="40"/>
  <c r="DX24" i="40"/>
  <c r="DX25" i="40"/>
  <c r="DU17" i="40"/>
  <c r="DU18" i="40"/>
  <c r="DR17" i="40"/>
  <c r="EG17" i="37"/>
  <c r="EM17" i="37"/>
  <c r="EM18" i="37"/>
  <c r="EM19" i="37"/>
  <c r="EM20" i="37"/>
  <c r="EM21" i="37"/>
  <c r="EM22" i="37"/>
  <c r="EA17" i="37"/>
  <c r="EA18" i="37"/>
  <c r="EA19" i="37"/>
  <c r="EA20" i="37"/>
  <c r="EA21" i="37"/>
  <c r="EA22" i="37"/>
  <c r="EA23" i="37"/>
  <c r="EA24" i="37"/>
  <c r="EA25" i="37"/>
  <c r="EA26" i="37"/>
  <c r="EA27" i="37"/>
  <c r="ED17" i="37"/>
  <c r="ED18" i="37"/>
  <c r="ED19" i="37"/>
  <c r="ED20" i="37"/>
  <c r="ED21" i="37"/>
  <c r="ED22" i="37"/>
  <c r="ED23" i="37"/>
  <c r="ED24" i="37"/>
  <c r="ED25" i="37"/>
  <c r="ED26" i="37"/>
  <c r="DX17" i="37"/>
  <c r="DX18" i="37"/>
  <c r="DX19" i="37"/>
  <c r="DX20" i="37"/>
  <c r="DX21" i="37"/>
  <c r="DX22" i="37"/>
  <c r="DX23" i="37"/>
  <c r="DX24" i="37"/>
  <c r="DX25" i="37"/>
  <c r="DX26" i="37"/>
  <c r="FE17" i="37"/>
  <c r="FE18" i="37"/>
  <c r="FE19" i="37"/>
  <c r="FE20" i="37"/>
  <c r="FE21" i="37"/>
  <c r="DU17" i="37"/>
  <c r="DU18" i="37"/>
  <c r="DU19" i="37"/>
  <c r="DU20" i="37"/>
  <c r="DU21" i="37"/>
  <c r="DU22" i="37"/>
  <c r="FB17" i="37"/>
  <c r="FB18" i="37"/>
  <c r="EJ19" i="37"/>
  <c r="EJ18" i="37"/>
  <c r="EJ17" i="37"/>
  <c r="FN17" i="37"/>
  <c r="FN18" i="37"/>
  <c r="FN19" i="37"/>
  <c r="FN20" i="37"/>
  <c r="FN21" i="37"/>
  <c r="FN22" i="37"/>
  <c r="FN23" i="37"/>
  <c r="FH17" i="37"/>
  <c r="FH18" i="37"/>
  <c r="FH19" i="37"/>
  <c r="FH20" i="37"/>
  <c r="FH21" i="37"/>
  <c r="FH22" i="37"/>
  <c r="FH23" i="37"/>
  <c r="FH24" i="37"/>
  <c r="FH25" i="37"/>
  <c r="FH26" i="37"/>
  <c r="FH27" i="37"/>
  <c r="FH28" i="37"/>
  <c r="EV17" i="34"/>
  <c r="EV18" i="34"/>
  <c r="EV19" i="34"/>
  <c r="EV20" i="34"/>
  <c r="EV21" i="34"/>
  <c r="EV22" i="34"/>
  <c r="EV23" i="34"/>
  <c r="EV24" i="34"/>
  <c r="EV25" i="34"/>
  <c r="EV26" i="34"/>
  <c r="EV27" i="34"/>
  <c r="DI17" i="37"/>
  <c r="DI18" i="37"/>
  <c r="DI19" i="37"/>
  <c r="DI20" i="37"/>
  <c r="DI21" i="37"/>
  <c r="DI22" i="37"/>
  <c r="DI23" i="37"/>
  <c r="DI24" i="37"/>
  <c r="DI25" i="37"/>
  <c r="DI26" i="37"/>
  <c r="GF17" i="40"/>
  <c r="GF18" i="40"/>
  <c r="GF19" i="40"/>
  <c r="GF20" i="40"/>
  <c r="GF21" i="40"/>
  <c r="GF22" i="40"/>
  <c r="GF23" i="40"/>
  <c r="BJ17" i="34"/>
  <c r="BJ18" i="34"/>
  <c r="BJ19" i="34"/>
  <c r="BJ20" i="34"/>
  <c r="DL17" i="37"/>
  <c r="DL18" i="37"/>
  <c r="DL19" i="37"/>
  <c r="DL20" i="37"/>
  <c r="BX47" i="66"/>
  <c r="BX41" i="66"/>
  <c r="BX43" i="66"/>
  <c r="AL17" i="40"/>
  <c r="AL18" i="40"/>
  <c r="AL19" i="40"/>
  <c r="AU17" i="40"/>
  <c r="AR17" i="40"/>
  <c r="AR18" i="40"/>
  <c r="AO17" i="40"/>
  <c r="HA17" i="37"/>
  <c r="HA18" i="37"/>
  <c r="HA19" i="37"/>
  <c r="HJ17" i="37"/>
  <c r="HJ18" i="37"/>
  <c r="HJ19" i="37"/>
  <c r="HJ20" i="37"/>
  <c r="HG17" i="37"/>
  <c r="HD17" i="37"/>
  <c r="AL34" i="64"/>
  <c r="AL22" i="64"/>
  <c r="AP38" i="60"/>
  <c r="AP22" i="60"/>
  <c r="CV76" i="17"/>
  <c r="CV77" i="17"/>
  <c r="CV78" i="17"/>
  <c r="CX78" i="17"/>
  <c r="M41" i="62"/>
  <c r="M40" i="62"/>
  <c r="M39" i="62"/>
  <c r="ED17" i="43"/>
  <c r="EG17" i="43"/>
  <c r="EJ17" i="43"/>
  <c r="AL17" i="34"/>
  <c r="AL18" i="34"/>
  <c r="AL19" i="34"/>
  <c r="AF17" i="34"/>
  <c r="AF18" i="34"/>
  <c r="AF19" i="34"/>
  <c r="AF20" i="34"/>
  <c r="AF21" i="34"/>
  <c r="AC17" i="34"/>
  <c r="AC18" i="34"/>
  <c r="AC19" i="34"/>
  <c r="AC20" i="34"/>
  <c r="AC21" i="34"/>
  <c r="Z17" i="34"/>
  <c r="Z18" i="34"/>
  <c r="AI17" i="34"/>
  <c r="AI18" i="34"/>
  <c r="AI19" i="34"/>
  <c r="AI20" i="34"/>
  <c r="AI21" i="34"/>
  <c r="BS17" i="37"/>
  <c r="BS18" i="37"/>
  <c r="AT22" i="64"/>
  <c r="BY17" i="40"/>
  <c r="BY18" i="40"/>
  <c r="BY19" i="40"/>
  <c r="BY20" i="40"/>
  <c r="BY21" i="40"/>
  <c r="BY22" i="40"/>
  <c r="BY23" i="40"/>
  <c r="CK17" i="40"/>
  <c r="CK18" i="40"/>
  <c r="CK19" i="40"/>
  <c r="CK20" i="40"/>
  <c r="CK21" i="40"/>
  <c r="CK22" i="40"/>
  <c r="CK23" i="40"/>
  <c r="CK24" i="40"/>
  <c r="CK25" i="40"/>
  <c r="CK26" i="40"/>
  <c r="CK27" i="40"/>
  <c r="CH17" i="40"/>
  <c r="CH18" i="40"/>
  <c r="CH19" i="40"/>
  <c r="CH20" i="40"/>
  <c r="CE17" i="40"/>
  <c r="CE18" i="40"/>
  <c r="CE19" i="40"/>
  <c r="CE20" i="40"/>
  <c r="CE21" i="40"/>
  <c r="CE22" i="40"/>
  <c r="CE23" i="40"/>
  <c r="CE24" i="40"/>
  <c r="CE25" i="40"/>
  <c r="CB17" i="40"/>
  <c r="CB18" i="40"/>
  <c r="CB19" i="40"/>
  <c r="CB20" i="40"/>
  <c r="CB21" i="40"/>
  <c r="BV17" i="40"/>
  <c r="BV18" i="40"/>
  <c r="BV19" i="40"/>
  <c r="BV20" i="40"/>
  <c r="BV21" i="40"/>
  <c r="BV22" i="40"/>
  <c r="DL17" i="43"/>
  <c r="DL18" i="43"/>
  <c r="DL19" i="43"/>
  <c r="DL20" i="43"/>
  <c r="DL21" i="43"/>
  <c r="DL22" i="43"/>
  <c r="DL23" i="43"/>
  <c r="DL24" i="43"/>
  <c r="DI17" i="43"/>
  <c r="DI18" i="43"/>
  <c r="DI19" i="43"/>
  <c r="DI20" i="43"/>
  <c r="DI21" i="43"/>
  <c r="DI22" i="43"/>
  <c r="DI23" i="43"/>
  <c r="DI24" i="43"/>
  <c r="AR17" i="43"/>
  <c r="AR18" i="43"/>
  <c r="AR19" i="43"/>
  <c r="AR20" i="43"/>
  <c r="AR21" i="43"/>
  <c r="AR22" i="43"/>
  <c r="AR23" i="43"/>
  <c r="AR24" i="43"/>
  <c r="AU17" i="43"/>
  <c r="AU18" i="43"/>
  <c r="AU19" i="43"/>
  <c r="AU20" i="43"/>
  <c r="AU21" i="43"/>
  <c r="AU22" i="43"/>
  <c r="AU23" i="43"/>
  <c r="CB17" i="43"/>
  <c r="CB18" i="43"/>
  <c r="CB19" i="43"/>
  <c r="CB20" i="43"/>
  <c r="CB21" i="43"/>
  <c r="CT17" i="43"/>
  <c r="CT16" i="43"/>
  <c r="BS17" i="43"/>
  <c r="BS18" i="43"/>
  <c r="BS19" i="43"/>
  <c r="BS20" i="43"/>
  <c r="BS21" i="43"/>
  <c r="AX17" i="43"/>
  <c r="AX18" i="43"/>
  <c r="AX19" i="43"/>
  <c r="AX20" i="43"/>
  <c r="AX21" i="43"/>
  <c r="AX22" i="43"/>
  <c r="AX23" i="43"/>
  <c r="AX24" i="43"/>
  <c r="DO17" i="43"/>
  <c r="DO18" i="43"/>
  <c r="DO19" i="43"/>
  <c r="DO20" i="43"/>
  <c r="DO21" i="43"/>
  <c r="DO22" i="43"/>
  <c r="DO23" i="43"/>
  <c r="DO24" i="43"/>
  <c r="CW19" i="43"/>
  <c r="CW18" i="43"/>
  <c r="CW17" i="43"/>
  <c r="CW16" i="43"/>
  <c r="CQ17" i="43"/>
  <c r="CQ18" i="43"/>
  <c r="CH17" i="43"/>
  <c r="CH18" i="43"/>
  <c r="CH19" i="43"/>
  <c r="CH20" i="43"/>
  <c r="CH21" i="43"/>
  <c r="DC17" i="43"/>
  <c r="DC18" i="43"/>
  <c r="DC19" i="43"/>
  <c r="DC20" i="43"/>
  <c r="DC21" i="43"/>
  <c r="CN17" i="43"/>
  <c r="CN18" i="43"/>
  <c r="CN19" i="43"/>
  <c r="CK17" i="43"/>
  <c r="CK18" i="43"/>
  <c r="F28" i="72"/>
  <c r="F30" i="72"/>
  <c r="BC40" i="43"/>
  <c r="AR55" i="59"/>
  <c r="AR63" i="59"/>
  <c r="AV55" i="59"/>
  <c r="AV63" i="59"/>
  <c r="AX55" i="59"/>
  <c r="AX63" i="59"/>
  <c r="AT55" i="59"/>
  <c r="AT63" i="59"/>
  <c r="DJ63" i="66"/>
  <c r="DL55" i="66"/>
  <c r="DL63" i="66"/>
  <c r="DL47" i="66"/>
  <c r="DL41" i="66"/>
  <c r="DL43" i="66"/>
  <c r="DL31" i="66"/>
  <c r="DL26" i="66"/>
  <c r="DL28" i="66"/>
  <c r="DN63" i="66"/>
  <c r="DN47" i="66"/>
  <c r="DN41" i="66"/>
  <c r="DN43" i="66"/>
  <c r="DN31" i="66"/>
  <c r="DN26" i="66"/>
  <c r="DN28" i="66"/>
  <c r="DR47" i="66"/>
  <c r="DR37" i="66"/>
  <c r="DR38" i="66"/>
  <c r="DR41" i="66"/>
  <c r="DR43" i="66"/>
  <c r="DR31" i="66"/>
  <c r="DR26" i="66"/>
  <c r="DR28" i="66"/>
  <c r="DR55" i="66"/>
  <c r="DR57" i="66"/>
  <c r="DR63" i="66"/>
  <c r="DP63" i="66"/>
  <c r="DP47" i="66"/>
  <c r="DP36" i="66"/>
  <c r="DP37" i="66"/>
  <c r="DP41" i="66"/>
  <c r="DP43" i="66"/>
  <c r="DP31" i="66"/>
  <c r="DP26" i="66"/>
  <c r="DP28" i="66"/>
  <c r="Z30" i="62"/>
  <c r="Z32" i="62"/>
  <c r="Z33" i="62"/>
  <c r="Z34" i="62"/>
  <c r="Z35" i="62"/>
  <c r="Z38" i="62"/>
  <c r="Z22" i="62"/>
  <c r="BP30" i="60"/>
  <c r="BP38" i="60"/>
  <c r="BP22" i="60"/>
  <c r="V78" i="27"/>
  <c r="AD78" i="23"/>
  <c r="Z78" i="25"/>
  <c r="X78" i="27"/>
  <c r="AF78" i="24"/>
  <c r="R78" i="32"/>
  <c r="R78" i="30"/>
  <c r="T78" i="22"/>
  <c r="B7" i="17"/>
  <c r="B8" i="17"/>
  <c r="B9" i="17"/>
  <c r="B10" i="17"/>
  <c r="B11" i="17"/>
  <c r="B14" i="17"/>
  <c r="B15" i="17"/>
  <c r="B16" i="17"/>
  <c r="B17" i="17"/>
  <c r="B18" i="17"/>
  <c r="B19" i="17"/>
  <c r="BN20" i="17"/>
  <c r="J20" i="17"/>
  <c r="T20" i="17"/>
  <c r="AF20" i="17"/>
  <c r="BJ20" i="17"/>
  <c r="CB20" i="17"/>
  <c r="DT20" i="17"/>
  <c r="DV20" i="17"/>
  <c r="FD20" i="17"/>
  <c r="FZ20" i="17"/>
  <c r="GD20" i="17"/>
  <c r="GH20" i="17"/>
  <c r="B20" i="17"/>
  <c r="B21" i="17"/>
  <c r="B22" i="17"/>
  <c r="B23" i="17"/>
  <c r="B24" i="17"/>
  <c r="CB25" i="17"/>
  <c r="BN25" i="17"/>
  <c r="FD25" i="17"/>
  <c r="GH25" i="17"/>
  <c r="T25" i="17"/>
  <c r="BJ25" i="17"/>
  <c r="J25" i="17"/>
  <c r="AF25" i="17"/>
  <c r="DT25" i="17"/>
  <c r="DV25" i="17"/>
  <c r="FZ25" i="17"/>
  <c r="GD25" i="17"/>
  <c r="B25" i="17"/>
  <c r="B26" i="17"/>
  <c r="B27" i="17"/>
  <c r="B28" i="17"/>
  <c r="B29" i="17"/>
  <c r="B30" i="17"/>
  <c r="B31" i="17"/>
  <c r="B32" i="17"/>
  <c r="CB33" i="17"/>
  <c r="BN33" i="17"/>
  <c r="FD33" i="17"/>
  <c r="GH33" i="17"/>
  <c r="T33" i="17"/>
  <c r="BJ33" i="17"/>
  <c r="J33" i="17"/>
  <c r="AF33" i="17"/>
  <c r="DT33" i="17"/>
  <c r="DV33" i="17"/>
  <c r="FZ33" i="17"/>
  <c r="GD33" i="17"/>
  <c r="B33" i="17"/>
  <c r="B34" i="17"/>
  <c r="B35" i="17"/>
  <c r="B36" i="17"/>
  <c r="B37" i="17"/>
  <c r="CB38" i="17"/>
  <c r="BN38" i="17"/>
  <c r="FD38" i="17"/>
  <c r="GH38" i="17"/>
  <c r="T38" i="17"/>
  <c r="J38" i="17"/>
  <c r="AF38" i="17"/>
  <c r="BJ38" i="17"/>
  <c r="DT38" i="17"/>
  <c r="DV38" i="17"/>
  <c r="FZ38" i="17"/>
  <c r="GD38" i="17"/>
  <c r="B38" i="17"/>
  <c r="B39" i="17"/>
  <c r="B40" i="17"/>
  <c r="B41" i="17"/>
  <c r="B42" i="17"/>
  <c r="B43" i="17"/>
  <c r="B44" i="17"/>
  <c r="B45" i="17"/>
  <c r="CB46" i="17"/>
  <c r="BN46" i="17"/>
  <c r="FD46" i="17"/>
  <c r="GH46" i="17"/>
  <c r="T46" i="17"/>
  <c r="BJ46" i="17"/>
  <c r="J46" i="17"/>
  <c r="AF46" i="17"/>
  <c r="DT46" i="17"/>
  <c r="DV46" i="17"/>
  <c r="FZ46" i="17"/>
  <c r="GD46" i="17"/>
  <c r="B46" i="17"/>
  <c r="B47" i="17"/>
  <c r="B48" i="17"/>
  <c r="CB49" i="17"/>
  <c r="BN49" i="17"/>
  <c r="FD49" i="17"/>
  <c r="GH49" i="17"/>
  <c r="BJ49" i="17"/>
  <c r="J49" i="17"/>
  <c r="T49" i="17"/>
  <c r="AF49" i="17"/>
  <c r="DT49" i="17"/>
  <c r="DV49" i="17"/>
  <c r="FZ49" i="17"/>
  <c r="GD49" i="17"/>
  <c r="B49" i="17"/>
  <c r="B50" i="17"/>
  <c r="B51" i="17"/>
  <c r="B52" i="17"/>
  <c r="B53" i="17"/>
  <c r="B54" i="17"/>
  <c r="B55" i="17"/>
  <c r="B56" i="17"/>
  <c r="CB57" i="17"/>
  <c r="BN57" i="17"/>
  <c r="FD57" i="17"/>
  <c r="GH57" i="17"/>
  <c r="T57" i="17"/>
  <c r="BJ57" i="17"/>
  <c r="J57" i="17"/>
  <c r="AF57" i="17"/>
  <c r="DT57" i="17"/>
  <c r="DV57" i="17"/>
  <c r="FZ57" i="17"/>
  <c r="GD57" i="17"/>
  <c r="B57" i="17"/>
  <c r="B58" i="17"/>
  <c r="B59" i="17"/>
  <c r="CB60" i="17"/>
  <c r="GH60" i="17"/>
  <c r="T60" i="17"/>
  <c r="BJ60" i="17"/>
  <c r="J60" i="17"/>
  <c r="AF60" i="17"/>
  <c r="BN60" i="17"/>
  <c r="DT60" i="17"/>
  <c r="DV60" i="17"/>
  <c r="FD60" i="17"/>
  <c r="FZ60" i="17"/>
  <c r="GD60" i="17"/>
  <c r="B60" i="17"/>
  <c r="B61" i="17"/>
  <c r="B62" i="17"/>
  <c r="CB63" i="17"/>
  <c r="BN63" i="17"/>
  <c r="FD63" i="17"/>
  <c r="GH63" i="17"/>
  <c r="T63" i="17"/>
  <c r="BJ63" i="17"/>
  <c r="J63" i="17"/>
  <c r="AF63" i="17"/>
  <c r="DT63" i="17"/>
  <c r="DV63" i="17"/>
  <c r="FZ63" i="17"/>
  <c r="GD63" i="17"/>
  <c r="B63" i="17"/>
  <c r="B64" i="17"/>
  <c r="B65" i="17"/>
  <c r="CB66" i="17"/>
  <c r="T66" i="17"/>
  <c r="J66" i="17"/>
  <c r="AF66" i="17"/>
  <c r="BJ66" i="17"/>
  <c r="BN66" i="17"/>
  <c r="DT66" i="17"/>
  <c r="DV66" i="17"/>
  <c r="FD66" i="17"/>
  <c r="FZ66" i="17"/>
  <c r="GD66" i="17"/>
  <c r="GH66" i="17"/>
  <c r="B66" i="17"/>
  <c r="B67" i="17"/>
  <c r="B68" i="17"/>
  <c r="J69" i="17"/>
  <c r="T69" i="17"/>
  <c r="AF69" i="17"/>
  <c r="BJ69" i="17"/>
  <c r="BN69" i="17"/>
  <c r="CB69" i="17"/>
  <c r="DT69" i="17"/>
  <c r="DV69" i="17"/>
  <c r="FD69" i="17"/>
  <c r="FZ69" i="17"/>
  <c r="GD69" i="17"/>
  <c r="GH69" i="17"/>
  <c r="B69" i="17"/>
  <c r="B70" i="17"/>
  <c r="B71" i="17"/>
  <c r="CB72" i="17"/>
  <c r="BN72" i="17"/>
  <c r="FD72" i="17"/>
  <c r="GH72" i="17"/>
  <c r="T72" i="17"/>
  <c r="BJ72" i="17"/>
  <c r="J72" i="17"/>
  <c r="AF72" i="17"/>
  <c r="DT72" i="17"/>
  <c r="DV72" i="17"/>
  <c r="FZ72" i="17"/>
  <c r="GD72" i="17"/>
  <c r="B72" i="17"/>
  <c r="B73" i="17"/>
  <c r="CB74" i="17"/>
  <c r="BN74" i="17"/>
  <c r="FD74" i="17"/>
  <c r="GH74" i="17"/>
  <c r="T74" i="17"/>
  <c r="BJ74" i="17"/>
  <c r="J74" i="17"/>
  <c r="AF74" i="17"/>
  <c r="DT74" i="17"/>
  <c r="DV74" i="17"/>
  <c r="FZ74" i="17"/>
  <c r="GD74" i="17"/>
  <c r="B74" i="17"/>
  <c r="B75" i="17"/>
  <c r="B76" i="17"/>
  <c r="B77" i="17"/>
  <c r="GH78" i="17"/>
  <c r="T78" i="17"/>
  <c r="J78" i="17"/>
  <c r="X78" i="17"/>
  <c r="AF78" i="17"/>
  <c r="BJ78" i="17"/>
  <c r="BN78" i="17"/>
  <c r="CB78" i="17"/>
  <c r="DT78" i="17"/>
  <c r="DV78" i="17"/>
  <c r="FD78" i="17"/>
  <c r="FZ78" i="17"/>
  <c r="GD78" i="17"/>
  <c r="B78" i="17"/>
  <c r="DV80" i="17"/>
  <c r="B80" i="17"/>
  <c r="B81" i="17"/>
  <c r="FT81" i="17"/>
  <c r="FU78" i="17"/>
  <c r="FU77" i="17"/>
  <c r="FU76" i="17"/>
  <c r="FU75" i="17"/>
  <c r="FU74" i="17"/>
  <c r="FU73" i="17"/>
  <c r="FU72" i="17"/>
  <c r="FU71" i="17"/>
  <c r="FU70" i="17"/>
  <c r="FU69" i="17"/>
  <c r="FU68" i="17"/>
  <c r="FU67" i="17"/>
  <c r="FU66" i="17"/>
  <c r="FU65" i="17"/>
  <c r="FU64" i="17"/>
  <c r="FU63" i="17"/>
  <c r="FU62" i="17"/>
  <c r="FU61" i="17"/>
  <c r="FU60" i="17"/>
  <c r="FU59" i="17"/>
  <c r="FU58" i="17"/>
  <c r="FU57" i="17"/>
  <c r="FU56" i="17"/>
  <c r="FU55" i="17"/>
  <c r="FU54" i="17"/>
  <c r="FU53" i="17"/>
  <c r="FU52" i="17"/>
  <c r="FU51" i="17"/>
  <c r="FU50" i="17"/>
  <c r="FU49" i="17"/>
  <c r="FU48" i="17"/>
  <c r="FU47" i="17"/>
  <c r="FU46" i="17"/>
  <c r="FU45" i="17"/>
  <c r="FU44" i="17"/>
  <c r="FU43" i="17"/>
  <c r="FU42" i="17"/>
  <c r="FU41" i="17"/>
  <c r="FU40" i="17"/>
  <c r="FU39" i="17"/>
  <c r="FU38" i="17"/>
  <c r="FU37" i="17"/>
  <c r="FU36" i="17"/>
  <c r="FU35" i="17"/>
  <c r="FU34" i="17"/>
  <c r="FU33" i="17"/>
  <c r="FU32" i="17"/>
  <c r="FU31" i="17"/>
  <c r="FU30" i="17"/>
  <c r="FU29" i="17"/>
  <c r="FU28" i="17"/>
  <c r="FU27" i="17"/>
  <c r="FU26" i="17"/>
  <c r="FU25" i="17"/>
  <c r="FU24" i="17"/>
  <c r="FU23" i="17"/>
  <c r="FU22" i="17"/>
  <c r="FU21" i="17"/>
  <c r="FU20" i="17"/>
  <c r="FU19" i="17"/>
  <c r="FU18" i="17"/>
  <c r="FU17" i="17"/>
  <c r="FU16" i="17"/>
  <c r="FU15" i="17"/>
  <c r="FU14" i="17"/>
  <c r="FU12" i="17"/>
  <c r="FU11" i="17"/>
  <c r="FU10" i="17"/>
  <c r="FU9" i="17"/>
  <c r="FU8" i="17"/>
  <c r="FU7" i="17"/>
  <c r="EH64" i="56"/>
  <c r="EL60" i="56"/>
  <c r="EL61" i="56"/>
  <c r="EL64" i="56"/>
  <c r="EJ57" i="56"/>
  <c r="EJ59" i="56"/>
  <c r="EJ60" i="56"/>
  <c r="EJ61" i="56"/>
  <c r="EJ64" i="56"/>
  <c r="EB55" i="52"/>
  <c r="EB56" i="52"/>
  <c r="EB57" i="52"/>
  <c r="EB59" i="52"/>
  <c r="EB63" i="52"/>
  <c r="EF56" i="56"/>
  <c r="EF64" i="56"/>
  <c r="BN55" i="52"/>
  <c r="BN63" i="52"/>
  <c r="EL55" i="52"/>
  <c r="EL63" i="52"/>
  <c r="DV55" i="47"/>
  <c r="DV60" i="47"/>
  <c r="DV61" i="47"/>
  <c r="DV63" i="47"/>
  <c r="L35" i="64"/>
  <c r="L37" i="64"/>
  <c r="L36" i="64"/>
  <c r="L34" i="64"/>
  <c r="L22" i="64"/>
  <c r="N31" i="60"/>
  <c r="N38" i="60"/>
  <c r="N12" i="60"/>
  <c r="N11" i="60"/>
  <c r="N9" i="60"/>
  <c r="N8" i="60"/>
  <c r="AF17" i="37"/>
  <c r="AF18" i="37"/>
  <c r="AF19" i="37"/>
  <c r="AF20" i="37"/>
  <c r="AF21" i="37"/>
  <c r="AF22" i="37"/>
  <c r="AF23" i="37"/>
  <c r="AF24" i="37"/>
  <c r="AF25" i="37"/>
  <c r="AF26" i="37"/>
  <c r="AF27" i="37"/>
  <c r="AF28" i="37"/>
  <c r="AF29" i="37"/>
  <c r="AF30" i="37"/>
  <c r="AF31" i="37"/>
  <c r="AF32" i="37"/>
  <c r="AI17" i="37"/>
  <c r="AI18" i="37"/>
  <c r="AI19" i="37"/>
  <c r="AI20" i="37"/>
  <c r="BA17" i="34"/>
  <c r="BA18" i="34"/>
  <c r="BA19" i="34"/>
  <c r="BA20" i="34"/>
  <c r="BA21" i="34"/>
  <c r="BA22" i="34"/>
  <c r="BA23" i="34"/>
  <c r="BD17" i="34"/>
  <c r="BD18" i="34"/>
  <c r="BD19" i="34"/>
  <c r="AX17" i="34"/>
  <c r="AX18" i="34"/>
  <c r="AX19" i="34"/>
  <c r="BG19" i="34"/>
  <c r="BG20" i="34"/>
  <c r="BG21" i="34"/>
  <c r="BG17" i="34"/>
  <c r="BG18" i="34"/>
  <c r="AB54" i="73"/>
  <c r="AT62" i="66"/>
  <c r="AT61" i="66"/>
  <c r="AT60" i="66"/>
  <c r="AT59" i="66"/>
  <c r="AT57" i="66"/>
  <c r="AT55" i="66"/>
  <c r="AR62" i="66"/>
  <c r="AR61" i="66"/>
  <c r="AR60" i="66"/>
  <c r="AR59" i="66"/>
  <c r="AR58" i="66"/>
  <c r="AR55" i="66"/>
  <c r="AR39" i="66"/>
  <c r="AT39" i="66"/>
  <c r="AR37" i="66"/>
  <c r="AR35" i="66"/>
  <c r="AR33" i="66"/>
  <c r="AT37" i="66"/>
  <c r="AT35" i="66"/>
  <c r="AT33" i="66"/>
  <c r="AT17" i="66"/>
  <c r="AT25" i="66"/>
  <c r="AT26" i="66"/>
  <c r="AT28" i="66"/>
  <c r="AN62" i="66"/>
  <c r="AN61" i="66"/>
  <c r="AN60" i="66"/>
  <c r="AN59" i="66"/>
  <c r="AN58" i="66"/>
  <c r="AN57" i="66"/>
  <c r="AN56" i="66"/>
  <c r="AN55" i="66"/>
  <c r="AN49" i="66"/>
  <c r="AN39" i="66"/>
  <c r="AN37" i="66"/>
  <c r="AN35" i="66"/>
  <c r="AN33" i="66"/>
  <c r="AV62" i="66"/>
  <c r="AV61" i="66"/>
  <c r="AV60" i="66"/>
  <c r="AV59" i="66"/>
  <c r="AV58" i="66"/>
  <c r="AV57" i="66"/>
  <c r="AV56" i="66"/>
  <c r="AV55" i="66"/>
  <c r="AV39" i="66"/>
  <c r="AV41" i="66"/>
  <c r="AV49" i="66"/>
  <c r="AV47" i="66"/>
  <c r="AV43" i="66"/>
  <c r="AP62" i="66"/>
  <c r="AP61" i="66"/>
  <c r="AP60" i="66"/>
  <c r="AP59" i="66"/>
  <c r="AP58" i="66"/>
  <c r="AP57" i="66"/>
  <c r="AP56" i="66"/>
  <c r="AP55" i="66"/>
  <c r="AP37" i="66"/>
  <c r="AP35" i="66"/>
  <c r="AP33" i="66"/>
  <c r="AP26" i="66"/>
  <c r="AP28" i="66"/>
  <c r="AP31" i="66"/>
  <c r="AB33" i="64"/>
  <c r="AB32" i="64"/>
  <c r="AB31" i="64"/>
  <c r="AB30" i="64"/>
  <c r="AB24" i="64"/>
  <c r="J30" i="62"/>
  <c r="J31" i="62"/>
  <c r="J32" i="62"/>
  <c r="J33" i="62"/>
  <c r="J34" i="62"/>
  <c r="J35" i="62"/>
  <c r="J36" i="62"/>
  <c r="J37" i="62"/>
  <c r="J38" i="62"/>
  <c r="J12" i="62"/>
  <c r="J10" i="62"/>
  <c r="J9" i="62"/>
  <c r="J8" i="62"/>
  <c r="AD12" i="60"/>
  <c r="AD10" i="60"/>
  <c r="AD9" i="60"/>
  <c r="AD8" i="60"/>
  <c r="BD63" i="56"/>
  <c r="BD62" i="56"/>
  <c r="BD61" i="56"/>
  <c r="BD60" i="56"/>
  <c r="BD59" i="56"/>
  <c r="BD56" i="56"/>
  <c r="BJ62" i="47"/>
  <c r="BJ61" i="47"/>
  <c r="BJ60" i="47"/>
  <c r="BJ59" i="47"/>
  <c r="BJ58" i="47"/>
  <c r="BJ55" i="47"/>
  <c r="AR59" i="45"/>
  <c r="AR58" i="45"/>
  <c r="AR57" i="45"/>
  <c r="AR56" i="45"/>
  <c r="AR55" i="45"/>
  <c r="BF61" i="52"/>
  <c r="BF60" i="52"/>
  <c r="BF59" i="52"/>
  <c r="BF55" i="52"/>
  <c r="J41" i="75"/>
  <c r="J25" i="75"/>
  <c r="Z34" i="64"/>
  <c r="Z22" i="64"/>
  <c r="FB17" i="34"/>
  <c r="FB18" i="34"/>
  <c r="FA40" i="34"/>
  <c r="EY17" i="34"/>
  <c r="EY18" i="34"/>
  <c r="J63" i="66"/>
  <c r="J53" i="66"/>
  <c r="J52" i="66"/>
  <c r="J50" i="66"/>
  <c r="J41" i="66"/>
  <c r="J43" i="66"/>
  <c r="J31" i="66"/>
  <c r="J26" i="66"/>
  <c r="J28" i="66"/>
  <c r="H34" i="64"/>
  <c r="H22" i="64"/>
  <c r="H25" i="64"/>
  <c r="H27" i="64"/>
  <c r="H28" i="64"/>
  <c r="H78" i="23"/>
  <c r="H20" i="23"/>
  <c r="H25" i="23"/>
  <c r="H33" i="23"/>
  <c r="H38" i="23"/>
  <c r="H46" i="23"/>
  <c r="H49" i="23"/>
  <c r="H57" i="23"/>
  <c r="H60" i="23"/>
  <c r="H63" i="23"/>
  <c r="H66" i="23"/>
  <c r="H69" i="23"/>
  <c r="H72" i="23"/>
  <c r="H74" i="23"/>
  <c r="L42" i="56"/>
  <c r="L44" i="56"/>
  <c r="L27" i="56"/>
  <c r="L29" i="56"/>
  <c r="H53" i="47"/>
  <c r="H52" i="47"/>
  <c r="AD81" i="24"/>
  <c r="X81" i="29"/>
  <c r="V81" i="29"/>
  <c r="T81" i="29"/>
  <c r="R81" i="29"/>
  <c r="P81" i="29"/>
  <c r="N81" i="29"/>
  <c r="L81" i="29"/>
  <c r="J81" i="29"/>
  <c r="H81" i="29"/>
  <c r="F81" i="29"/>
  <c r="D81" i="29"/>
  <c r="AD81" i="23"/>
  <c r="AB81" i="23"/>
  <c r="Z81" i="23"/>
  <c r="X81" i="23"/>
  <c r="V80" i="23"/>
  <c r="V81" i="23"/>
  <c r="T81" i="23"/>
  <c r="R81" i="23"/>
  <c r="P81" i="23"/>
  <c r="N81" i="23"/>
  <c r="L81" i="23"/>
  <c r="H81" i="23"/>
  <c r="F81" i="23"/>
  <c r="D81" i="23"/>
  <c r="Z81" i="25"/>
  <c r="X81" i="25"/>
  <c r="V81" i="25"/>
  <c r="T81" i="25"/>
  <c r="R81" i="25"/>
  <c r="P81" i="25"/>
  <c r="N81" i="25"/>
  <c r="L81" i="25"/>
  <c r="J81" i="25"/>
  <c r="H81" i="25"/>
  <c r="F81" i="25"/>
  <c r="D81" i="25"/>
  <c r="X81" i="27"/>
  <c r="V81" i="27"/>
  <c r="T81" i="27"/>
  <c r="R81" i="27"/>
  <c r="P81" i="27"/>
  <c r="N81" i="27"/>
  <c r="L81" i="27"/>
  <c r="J81" i="27"/>
  <c r="H81" i="27"/>
  <c r="F81" i="27"/>
  <c r="D81" i="27"/>
  <c r="R81" i="30"/>
  <c r="P81" i="30"/>
  <c r="N81" i="30"/>
  <c r="L81" i="30"/>
  <c r="J81" i="30"/>
  <c r="H81" i="30"/>
  <c r="F81" i="30"/>
  <c r="D81" i="30"/>
  <c r="D81" i="31"/>
  <c r="R81" i="32"/>
  <c r="P81" i="32"/>
  <c r="N81" i="32"/>
  <c r="L81" i="32"/>
  <c r="J81" i="32"/>
  <c r="H81" i="32"/>
  <c r="F81" i="32"/>
  <c r="D81" i="32"/>
  <c r="T81" i="22"/>
  <c r="R81" i="22"/>
  <c r="P81" i="22"/>
  <c r="N81" i="22"/>
  <c r="L81" i="22"/>
  <c r="J81" i="22"/>
  <c r="H81" i="22"/>
  <c r="F81" i="22"/>
  <c r="D81" i="22"/>
  <c r="GH81" i="17"/>
  <c r="GF81" i="17"/>
  <c r="GB81" i="17"/>
  <c r="FZ81" i="17"/>
  <c r="FX81" i="17"/>
  <c r="FV81" i="17"/>
  <c r="FL81" i="17"/>
  <c r="FJ81" i="17"/>
  <c r="FH81" i="17"/>
  <c r="FF81" i="17"/>
  <c r="FD81" i="17"/>
  <c r="EZ81" i="17"/>
  <c r="EX81" i="17"/>
  <c r="EV81" i="17"/>
  <c r="ET81" i="17"/>
  <c r="ER81" i="17"/>
  <c r="EP81" i="17"/>
  <c r="EL81" i="17"/>
  <c r="EJ81" i="17"/>
  <c r="EH81" i="17"/>
  <c r="EF81" i="17"/>
  <c r="ED81" i="17"/>
  <c r="EB81" i="17"/>
  <c r="DZ81" i="17"/>
  <c r="DV81" i="17"/>
  <c r="DT81" i="17"/>
  <c r="DR81" i="17"/>
  <c r="DP81" i="17"/>
  <c r="DN81" i="17"/>
  <c r="DL81" i="17"/>
  <c r="DJ81" i="17"/>
  <c r="DH81" i="17"/>
  <c r="DF81" i="17"/>
  <c r="DD81" i="17"/>
  <c r="DB81" i="17"/>
  <c r="CZ81" i="17"/>
  <c r="CX81" i="17"/>
  <c r="CV81" i="17"/>
  <c r="CT81" i="17"/>
  <c r="CR81" i="17"/>
  <c r="CP81" i="17"/>
  <c r="CH81" i="17"/>
  <c r="CF81" i="17"/>
  <c r="CB81" i="17"/>
  <c r="BX81" i="17"/>
  <c r="BV81" i="17"/>
  <c r="BT81" i="17"/>
  <c r="BR81" i="17"/>
  <c r="BP81" i="17"/>
  <c r="BN81" i="17"/>
  <c r="BL81" i="17"/>
  <c r="BJ81" i="17"/>
  <c r="BH81" i="17"/>
  <c r="BD81" i="17"/>
  <c r="BB81" i="17"/>
  <c r="AZ81" i="17"/>
  <c r="AX81" i="17"/>
  <c r="AV81" i="17"/>
  <c r="AT81" i="17"/>
  <c r="AR81" i="17"/>
  <c r="AN81" i="17"/>
  <c r="AD81" i="17"/>
  <c r="AB81" i="17"/>
  <c r="Z81" i="17"/>
  <c r="X81" i="17"/>
  <c r="T81" i="17"/>
  <c r="R81" i="17"/>
  <c r="P81" i="17"/>
  <c r="N81" i="17"/>
  <c r="L81" i="17"/>
  <c r="H81" i="17"/>
  <c r="D81" i="17"/>
  <c r="AH81" i="24"/>
  <c r="AF81" i="24"/>
  <c r="AB81" i="24"/>
  <c r="Z81" i="24"/>
  <c r="X81" i="24"/>
  <c r="V81" i="24"/>
  <c r="T81" i="24"/>
  <c r="R81" i="24"/>
  <c r="P81" i="24"/>
  <c r="N81" i="24"/>
  <c r="L81" i="24"/>
  <c r="J81" i="24"/>
  <c r="R16" i="64"/>
  <c r="BP17" i="40"/>
  <c r="BP18" i="40"/>
  <c r="BP19" i="40"/>
  <c r="BM17" i="40"/>
  <c r="BM18" i="40"/>
  <c r="BM19" i="40"/>
  <c r="BM20" i="40"/>
  <c r="BM21" i="40"/>
  <c r="BM22" i="40"/>
  <c r="BS17" i="40"/>
  <c r="BS18" i="40"/>
  <c r="BS19" i="40"/>
  <c r="BS20" i="40"/>
  <c r="BS21" i="40"/>
  <c r="AJ49" i="59"/>
  <c r="AJ41" i="59"/>
  <c r="AJ43" i="59"/>
  <c r="AJ31" i="59"/>
  <c r="AR34" i="64"/>
  <c r="AR24" i="64"/>
  <c r="AR22" i="64"/>
  <c r="AX38" i="60"/>
  <c r="AX24" i="60"/>
  <c r="AX22" i="60"/>
  <c r="V78" i="23"/>
  <c r="V20" i="23"/>
  <c r="V25" i="23"/>
  <c r="V33" i="23"/>
  <c r="V38" i="23"/>
  <c r="V46" i="23"/>
  <c r="V49" i="23"/>
  <c r="V57" i="23"/>
  <c r="V60" i="23"/>
  <c r="V63" i="23"/>
  <c r="V66" i="23"/>
  <c r="V69" i="23"/>
  <c r="V72" i="23"/>
  <c r="V74" i="23"/>
  <c r="CZ50" i="56"/>
  <c r="CZ42" i="56"/>
  <c r="CZ44" i="56"/>
  <c r="CZ32" i="56"/>
  <c r="CZ27" i="56"/>
  <c r="CZ29" i="56"/>
  <c r="CR49" i="47"/>
  <c r="CR47" i="47"/>
  <c r="CR41" i="47"/>
  <c r="CR43" i="47"/>
  <c r="CR31" i="47"/>
  <c r="CR28" i="47"/>
  <c r="AQ40" i="34"/>
  <c r="AO17" i="34"/>
  <c r="AO18" i="34"/>
  <c r="AO19" i="34"/>
  <c r="AO20" i="34"/>
  <c r="J30" i="64"/>
  <c r="J31" i="64"/>
  <c r="J32" i="64"/>
  <c r="J33" i="64"/>
  <c r="J34" i="64"/>
  <c r="J22" i="64"/>
  <c r="J31" i="60"/>
  <c r="J34" i="60"/>
  <c r="J35" i="60"/>
  <c r="J36" i="60"/>
  <c r="J38" i="60"/>
  <c r="J22" i="60"/>
  <c r="N56" i="56"/>
  <c r="L59" i="45"/>
  <c r="L58" i="45"/>
  <c r="L57" i="45"/>
  <c r="L56" i="45"/>
  <c r="L55" i="45"/>
  <c r="N61" i="47"/>
  <c r="N60" i="47"/>
  <c r="N59" i="47"/>
  <c r="N58" i="47"/>
  <c r="N56" i="47"/>
  <c r="F33" i="64"/>
  <c r="CZ17" i="37"/>
  <c r="CZ18" i="37"/>
  <c r="CZ19" i="37"/>
  <c r="CW17" i="37"/>
  <c r="B36" i="72"/>
  <c r="B34" i="72"/>
  <c r="B33" i="72"/>
  <c r="B32" i="72"/>
  <c r="B31" i="72"/>
  <c r="D28" i="72"/>
  <c r="D30" i="72"/>
  <c r="B30" i="72"/>
  <c r="B29" i="72"/>
  <c r="B28" i="72"/>
  <c r="B27" i="72"/>
  <c r="B26" i="72"/>
  <c r="B25" i="72"/>
  <c r="B24" i="72"/>
  <c r="B23" i="72"/>
  <c r="B22" i="72"/>
  <c r="B21" i="72"/>
  <c r="B20" i="72"/>
  <c r="B19" i="72"/>
  <c r="B18" i="72"/>
  <c r="B17" i="72"/>
  <c r="B16" i="72"/>
  <c r="B15" i="72"/>
  <c r="B12" i="72"/>
  <c r="B11" i="72"/>
  <c r="B10" i="72"/>
  <c r="B9" i="72"/>
  <c r="B8" i="72"/>
  <c r="B7" i="72"/>
  <c r="X63" i="59"/>
  <c r="X53" i="59"/>
  <c r="X52" i="59"/>
  <c r="X50" i="59"/>
  <c r="AD22" i="64"/>
  <c r="AD25" i="64"/>
  <c r="AD27" i="64"/>
  <c r="AD28" i="64"/>
  <c r="AD34" i="64"/>
  <c r="AF19" i="43"/>
  <c r="AF18" i="43"/>
  <c r="AF17" i="43"/>
  <c r="AF16" i="43"/>
  <c r="AC19" i="43"/>
  <c r="AC18" i="43"/>
  <c r="AC17" i="43"/>
  <c r="AC16" i="43"/>
  <c r="T17" i="43"/>
  <c r="Z17" i="43"/>
  <c r="Z18" i="43"/>
  <c r="Z19" i="43"/>
  <c r="Z20" i="43"/>
  <c r="W17" i="43"/>
  <c r="W18" i="43"/>
  <c r="W19" i="43"/>
  <c r="W20" i="43"/>
  <c r="EG17" i="34"/>
  <c r="EG18" i="34"/>
  <c r="EG19" i="34"/>
  <c r="EG20" i="34"/>
  <c r="EG21" i="34"/>
  <c r="EG22" i="34"/>
  <c r="EG23" i="34"/>
  <c r="ED17" i="34"/>
  <c r="ED18" i="34"/>
  <c r="ED19" i="34"/>
  <c r="ED20" i="34"/>
  <c r="ED21" i="34"/>
  <c r="ED22" i="34"/>
  <c r="ED23" i="34"/>
  <c r="ED24" i="34"/>
  <c r="ED25" i="34"/>
  <c r="ED26" i="34"/>
  <c r="EJ17" i="34"/>
  <c r="EJ18" i="34"/>
  <c r="EJ19" i="34"/>
  <c r="EJ20" i="34"/>
  <c r="EJ21" i="34"/>
  <c r="EJ22" i="34"/>
  <c r="EJ23" i="34"/>
  <c r="EJ24" i="34"/>
  <c r="DU17" i="34"/>
  <c r="DU18" i="34"/>
  <c r="DU19" i="34"/>
  <c r="DU20" i="34"/>
  <c r="DU21" i="34"/>
  <c r="DU22" i="34"/>
  <c r="DU23" i="34"/>
  <c r="DU24" i="34"/>
  <c r="DU25" i="34"/>
  <c r="DL17" i="34"/>
  <c r="DL18" i="34"/>
  <c r="DL19" i="34"/>
  <c r="DL20" i="34"/>
  <c r="DL21" i="34"/>
  <c r="DL22" i="34"/>
  <c r="DL23" i="34"/>
  <c r="EA17" i="34"/>
  <c r="EA18" i="34"/>
  <c r="EA19" i="34"/>
  <c r="EA20" i="34"/>
  <c r="EA21" i="34"/>
  <c r="EA22" i="34"/>
  <c r="EA23" i="34"/>
  <c r="EA24" i="34"/>
  <c r="DX17" i="34"/>
  <c r="DX18" i="34"/>
  <c r="DX19" i="34"/>
  <c r="DX20" i="34"/>
  <c r="DX21" i="34"/>
  <c r="DX22" i="34"/>
  <c r="DR17" i="34"/>
  <c r="DR18" i="34"/>
  <c r="DR19" i="34"/>
  <c r="DR20" i="34"/>
  <c r="DR21" i="34"/>
  <c r="DR22" i="34"/>
  <c r="DO17" i="34"/>
  <c r="DO18" i="34"/>
  <c r="DO19" i="34"/>
  <c r="DO20" i="34"/>
  <c r="GF17" i="37"/>
  <c r="GF18" i="37"/>
  <c r="GF19" i="37"/>
  <c r="GF20" i="37"/>
  <c r="GF21" i="37"/>
  <c r="GF22" i="37"/>
  <c r="GI17" i="37"/>
  <c r="GI18" i="37"/>
  <c r="GI19" i="37"/>
  <c r="GI20" i="37"/>
  <c r="GI21" i="37"/>
  <c r="GI22" i="37"/>
  <c r="GI23" i="37"/>
  <c r="GL17" i="37"/>
  <c r="GL18" i="37"/>
  <c r="GL19" i="37"/>
  <c r="GL20" i="37"/>
  <c r="GL21" i="37"/>
  <c r="GL22" i="37"/>
  <c r="GC17" i="37"/>
  <c r="GC18" i="37"/>
  <c r="GC19" i="37"/>
  <c r="GC20" i="37"/>
  <c r="GC21" i="37"/>
  <c r="ES17" i="43"/>
  <c r="ES18" i="43"/>
  <c r="ES19" i="43"/>
  <c r="ES20" i="43"/>
  <c r="ES21" i="43"/>
  <c r="ES22" i="43"/>
  <c r="EY17" i="43"/>
  <c r="EY18" i="43"/>
  <c r="EY19" i="43"/>
  <c r="EY20" i="43"/>
  <c r="EY21" i="43"/>
  <c r="EY22" i="43"/>
  <c r="EV17" i="43"/>
  <c r="EV18" i="43"/>
  <c r="EV19" i="43"/>
  <c r="EV20" i="43"/>
  <c r="EV21" i="43"/>
  <c r="EV22" i="43"/>
  <c r="FB17" i="43"/>
  <c r="FB18" i="43"/>
  <c r="FB19" i="43"/>
  <c r="FB20" i="43"/>
  <c r="FB21" i="43"/>
  <c r="FB22" i="43"/>
  <c r="FE17" i="43"/>
  <c r="FE18" i="43"/>
  <c r="FE19" i="43"/>
  <c r="FE20" i="43"/>
  <c r="FE21" i="43"/>
  <c r="FE22" i="43"/>
  <c r="FE23" i="43"/>
  <c r="BP25" i="60"/>
  <c r="BN25" i="60"/>
  <c r="BL25" i="60"/>
  <c r="BJ25" i="60"/>
  <c r="BH25" i="60"/>
  <c r="BF25" i="60"/>
  <c r="BD25" i="60"/>
  <c r="BB25" i="60"/>
  <c r="AZ25" i="60"/>
  <c r="AX25" i="60"/>
  <c r="AV25" i="60"/>
  <c r="AT25" i="60"/>
  <c r="AR25" i="60"/>
  <c r="AP25" i="60"/>
  <c r="AN25" i="60"/>
  <c r="AL25" i="60"/>
  <c r="AH25" i="60"/>
  <c r="AF25" i="60"/>
  <c r="AD25" i="60"/>
  <c r="AB25" i="60"/>
  <c r="Z25" i="60"/>
  <c r="T25" i="60"/>
  <c r="R25" i="60"/>
  <c r="P25" i="60"/>
  <c r="N25" i="60"/>
  <c r="L25" i="60"/>
  <c r="J25" i="60"/>
  <c r="D25" i="60"/>
  <c r="AX56" i="47"/>
  <c r="B72" i="8"/>
  <c r="B70" i="22"/>
  <c r="J72" i="9"/>
  <c r="B70" i="32"/>
  <c r="AP72" i="9"/>
  <c r="B70" i="27"/>
  <c r="R72" i="9"/>
  <c r="B70" i="25"/>
  <c r="R72" i="8"/>
  <c r="B70" i="23"/>
  <c r="Z72" i="8"/>
  <c r="B70" i="29"/>
  <c r="J72" i="8"/>
  <c r="B70" i="24"/>
  <c r="B72" i="9"/>
  <c r="B70" i="30"/>
  <c r="Z72" i="9"/>
  <c r="B70" i="31"/>
  <c r="AH72" i="9"/>
  <c r="B35" i="7"/>
  <c r="C35" i="7"/>
  <c r="B73" i="8"/>
  <c r="B71" i="22"/>
  <c r="J73" i="9"/>
  <c r="B71" i="32"/>
  <c r="AP73" i="9"/>
  <c r="B71" i="27"/>
  <c r="R73" i="9"/>
  <c r="B71" i="25"/>
  <c r="R73" i="8"/>
  <c r="B71" i="23"/>
  <c r="Z73" i="8"/>
  <c r="B71" i="29"/>
  <c r="J73" i="8"/>
  <c r="B71" i="24"/>
  <c r="B73" i="9"/>
  <c r="B71" i="30"/>
  <c r="Z73" i="9"/>
  <c r="B71" i="31"/>
  <c r="AH73" i="9"/>
  <c r="B36" i="7"/>
  <c r="C36" i="7"/>
  <c r="D29" i="7"/>
  <c r="D26" i="7"/>
  <c r="D30" i="7"/>
  <c r="D27" i="7"/>
  <c r="D25" i="7"/>
  <c r="AG21" i="8"/>
  <c r="AG20" i="8"/>
  <c r="AG19" i="8"/>
  <c r="AG18" i="8"/>
  <c r="AG17" i="8"/>
  <c r="AG16" i="8"/>
  <c r="Y21" i="8"/>
  <c r="Y20" i="8"/>
  <c r="Y19" i="8"/>
  <c r="Y18" i="8"/>
  <c r="Y17" i="8"/>
  <c r="Y16" i="8"/>
  <c r="Q21" i="8"/>
  <c r="Q20" i="8"/>
  <c r="Q19" i="8"/>
  <c r="Q18" i="8"/>
  <c r="Q17" i="8"/>
  <c r="Q16" i="8"/>
  <c r="I21" i="8"/>
  <c r="I20" i="8"/>
  <c r="I19" i="8"/>
  <c r="I18" i="8"/>
  <c r="I17" i="8"/>
  <c r="I16" i="8"/>
  <c r="D28" i="7"/>
  <c r="D33" i="7"/>
  <c r="D32" i="7"/>
  <c r="D24" i="7"/>
  <c r="AL45" i="3"/>
  <c r="AJ45" i="3"/>
  <c r="AJ31" i="3"/>
  <c r="Q68" i="3"/>
  <c r="Q65" i="3"/>
  <c r="Q63" i="3"/>
  <c r="Q61" i="3"/>
  <c r="Q59" i="3"/>
  <c r="Q57" i="3"/>
  <c r="Q55" i="3"/>
  <c r="Q51" i="3"/>
  <c r="Q49" i="3"/>
  <c r="Q45" i="3"/>
  <c r="Q43" i="3"/>
  <c r="Q41" i="3"/>
  <c r="Q39" i="3"/>
  <c r="Q37" i="3"/>
  <c r="Q35" i="3"/>
  <c r="Q31" i="3"/>
  <c r="Q29" i="3"/>
  <c r="Q27" i="3"/>
  <c r="Q25" i="3"/>
  <c r="Q23" i="3"/>
  <c r="Q21" i="3"/>
  <c r="Q19" i="3"/>
  <c r="Q17" i="3"/>
  <c r="Q15" i="3"/>
  <c r="Q13" i="3"/>
  <c r="Q11" i="3"/>
  <c r="I68" i="3"/>
  <c r="I65" i="3"/>
  <c r="I63" i="3"/>
  <c r="I61" i="3"/>
  <c r="I59" i="3"/>
  <c r="I57" i="3"/>
  <c r="I55" i="3"/>
  <c r="I51" i="3"/>
  <c r="I49" i="3"/>
  <c r="I45" i="3"/>
  <c r="I43" i="3"/>
  <c r="I41" i="3"/>
  <c r="I39" i="3"/>
  <c r="I37" i="3"/>
  <c r="I35" i="3"/>
  <c r="I31" i="3"/>
  <c r="I29" i="3"/>
  <c r="I27" i="3"/>
  <c r="I25" i="3"/>
  <c r="I23" i="3"/>
  <c r="I21" i="3"/>
  <c r="I19" i="3"/>
  <c r="I17" i="3"/>
  <c r="I15" i="3"/>
  <c r="I13" i="3"/>
  <c r="I11" i="3"/>
  <c r="B47" i="2"/>
  <c r="D31" i="3"/>
  <c r="D45" i="3"/>
  <c r="D51" i="3"/>
  <c r="D61" i="3"/>
  <c r="D63" i="3"/>
  <c r="D68" i="3"/>
  <c r="B30" i="64"/>
  <c r="R28" i="10"/>
  <c r="S28" i="10"/>
  <c r="AA43" i="12"/>
  <c r="AA42" i="12"/>
  <c r="AA41" i="12"/>
  <c r="AA40" i="12"/>
  <c r="AA39" i="12"/>
  <c r="AA38" i="12"/>
  <c r="AA37" i="12"/>
  <c r="AA36" i="12"/>
  <c r="AA34" i="12"/>
  <c r="AA33" i="12"/>
  <c r="AA32" i="12"/>
  <c r="AA31" i="12"/>
  <c r="AA30" i="12"/>
  <c r="AA28" i="12"/>
  <c r="AA27" i="12"/>
  <c r="AA26" i="12"/>
  <c r="AA25" i="12"/>
  <c r="AA24" i="12"/>
  <c r="AA23" i="12"/>
  <c r="AA22" i="12"/>
  <c r="AA21" i="12"/>
  <c r="AA20" i="12"/>
  <c r="AA19" i="12"/>
  <c r="AA18" i="12"/>
  <c r="AA17" i="12"/>
  <c r="AA16" i="12"/>
  <c r="AA15" i="12"/>
  <c r="AA14" i="12"/>
  <c r="AA13" i="12"/>
  <c r="AA10" i="12"/>
  <c r="AA9" i="12"/>
  <c r="AA8" i="12"/>
  <c r="W48" i="12"/>
  <c r="W47" i="12"/>
  <c r="W46" i="12"/>
  <c r="W45" i="12"/>
  <c r="W43" i="12"/>
  <c r="W42" i="12"/>
  <c r="W41" i="12"/>
  <c r="W40" i="12"/>
  <c r="W39" i="12"/>
  <c r="W38" i="12"/>
  <c r="W37" i="12"/>
  <c r="W36" i="12"/>
  <c r="W34" i="12"/>
  <c r="W33" i="12"/>
  <c r="W32" i="12"/>
  <c r="W31" i="12"/>
  <c r="W30" i="12"/>
  <c r="W28" i="12"/>
  <c r="W27" i="12"/>
  <c r="W26" i="12"/>
  <c r="W25" i="12"/>
  <c r="W24" i="12"/>
  <c r="W23" i="12"/>
  <c r="W22" i="12"/>
  <c r="W21" i="12"/>
  <c r="W20" i="12"/>
  <c r="W19" i="12"/>
  <c r="W18" i="12"/>
  <c r="W17" i="12"/>
  <c r="W16" i="12"/>
  <c r="W15" i="12"/>
  <c r="W14" i="12"/>
  <c r="W13" i="12"/>
  <c r="W10" i="12"/>
  <c r="W9" i="12"/>
  <c r="W8" i="12"/>
  <c r="AA11" i="12"/>
  <c r="Y48" i="12"/>
  <c r="Y47" i="12"/>
  <c r="Y46" i="12"/>
  <c r="Y45" i="12"/>
  <c r="Y43" i="12"/>
  <c r="Y42" i="12"/>
  <c r="Y41" i="12"/>
  <c r="Y40" i="12"/>
  <c r="Y39" i="12"/>
  <c r="Y38" i="12"/>
  <c r="Y37" i="12"/>
  <c r="Y36" i="12"/>
  <c r="Y34" i="12"/>
  <c r="Y33" i="12"/>
  <c r="Y32" i="12"/>
  <c r="Y31" i="12"/>
  <c r="Y30" i="12"/>
  <c r="Y28" i="12"/>
  <c r="Y27" i="12"/>
  <c r="Y26" i="12"/>
  <c r="Y25" i="12"/>
  <c r="Y24" i="12"/>
  <c r="Y23" i="12"/>
  <c r="Y22" i="12"/>
  <c r="Y21" i="12"/>
  <c r="Y20" i="12"/>
  <c r="Y19" i="12"/>
  <c r="Y18" i="12"/>
  <c r="Y17" i="12"/>
  <c r="Y16" i="12"/>
  <c r="Y15" i="12"/>
  <c r="Y14" i="12"/>
  <c r="Y13" i="12"/>
  <c r="Y10" i="12"/>
  <c r="Y9" i="12"/>
  <c r="Y8" i="12"/>
  <c r="Y11" i="12"/>
  <c r="D80" i="11"/>
  <c r="E80" i="11"/>
  <c r="D79" i="11"/>
  <c r="E79" i="11"/>
  <c r="D78" i="11"/>
  <c r="E78" i="11"/>
  <c r="D77" i="11"/>
  <c r="E77" i="11"/>
  <c r="D76" i="11"/>
  <c r="E76" i="11"/>
  <c r="D75" i="11"/>
  <c r="E75" i="11"/>
  <c r="D74" i="11"/>
  <c r="E74" i="11"/>
  <c r="D73" i="11"/>
  <c r="E73" i="11"/>
  <c r="D72" i="11"/>
  <c r="E72" i="11"/>
  <c r="D71" i="11"/>
  <c r="E71" i="11"/>
  <c r="D70" i="11"/>
  <c r="E70" i="11"/>
  <c r="D69" i="11"/>
  <c r="E69" i="11"/>
  <c r="D68" i="11"/>
  <c r="E68" i="11"/>
  <c r="D67" i="11"/>
  <c r="E67" i="11"/>
  <c r="D66" i="11"/>
  <c r="E66" i="11"/>
  <c r="D65" i="11"/>
  <c r="E65" i="11"/>
  <c r="D64" i="11"/>
  <c r="E64" i="11"/>
  <c r="D63" i="11"/>
  <c r="E63" i="11"/>
  <c r="D62" i="11"/>
  <c r="E62" i="11"/>
  <c r="D61" i="11"/>
  <c r="E61" i="11"/>
  <c r="D60" i="11"/>
  <c r="E60" i="11"/>
  <c r="D59" i="11"/>
  <c r="E59" i="11"/>
  <c r="D58" i="11"/>
  <c r="E58" i="11"/>
  <c r="D57" i="11"/>
  <c r="E57" i="11"/>
  <c r="D56" i="11"/>
  <c r="E56" i="11"/>
  <c r="D55" i="11"/>
  <c r="E55" i="11"/>
  <c r="D54" i="11"/>
  <c r="E54" i="11"/>
  <c r="D53" i="11"/>
  <c r="E53" i="11"/>
  <c r="D52" i="11"/>
  <c r="E52" i="11"/>
  <c r="D51" i="11"/>
  <c r="E51" i="11"/>
  <c r="D50" i="11"/>
  <c r="E50" i="11"/>
  <c r="D49" i="11"/>
  <c r="E49" i="11"/>
  <c r="D48" i="11"/>
  <c r="E48" i="11"/>
  <c r="D47" i="11"/>
  <c r="E47" i="11"/>
  <c r="D46" i="11"/>
  <c r="E46" i="11"/>
  <c r="D45" i="11"/>
  <c r="E45" i="11"/>
  <c r="D44" i="11"/>
  <c r="E44" i="11"/>
  <c r="D43" i="11"/>
  <c r="E43" i="11"/>
  <c r="D42" i="11"/>
  <c r="E42" i="11"/>
  <c r="D41" i="11"/>
  <c r="E41" i="11"/>
  <c r="D40" i="11"/>
  <c r="E40" i="11"/>
  <c r="D39" i="11"/>
  <c r="E39" i="11"/>
  <c r="D38" i="11"/>
  <c r="E38" i="11"/>
  <c r="D37" i="11"/>
  <c r="E37" i="11"/>
  <c r="D36" i="11"/>
  <c r="E36" i="11"/>
  <c r="D35" i="11"/>
  <c r="E35" i="11"/>
  <c r="D34" i="11"/>
  <c r="E34" i="11"/>
  <c r="D33" i="11"/>
  <c r="E33" i="11"/>
  <c r="D32" i="11"/>
  <c r="E32" i="11"/>
  <c r="D31" i="11"/>
  <c r="E31" i="11"/>
  <c r="D30" i="11"/>
  <c r="E30" i="11"/>
  <c r="D29" i="11"/>
  <c r="E29" i="11"/>
  <c r="D28" i="11"/>
  <c r="E28" i="11"/>
  <c r="D27" i="11"/>
  <c r="E27" i="11"/>
  <c r="D26" i="11"/>
  <c r="E26" i="11"/>
  <c r="D25" i="11"/>
  <c r="E25" i="11"/>
  <c r="D24" i="11"/>
  <c r="E24" i="11"/>
  <c r="D23" i="11"/>
  <c r="E23" i="11"/>
  <c r="D22" i="11"/>
  <c r="E22" i="11"/>
  <c r="D21" i="11"/>
  <c r="E21" i="11"/>
  <c r="D20" i="11"/>
  <c r="E20" i="11"/>
  <c r="D19" i="11"/>
  <c r="E19" i="11"/>
  <c r="D18" i="11"/>
  <c r="E18" i="11"/>
  <c r="D17" i="11"/>
  <c r="E17" i="11"/>
  <c r="D16" i="11"/>
  <c r="E16" i="11"/>
  <c r="E14" i="11"/>
  <c r="E13" i="11"/>
  <c r="D12" i="11"/>
  <c r="E12" i="11"/>
  <c r="D11" i="11"/>
  <c r="E11" i="11"/>
  <c r="D10" i="11"/>
  <c r="E10" i="11"/>
  <c r="D9" i="11"/>
  <c r="E9" i="11"/>
  <c r="E8" i="11"/>
  <c r="D85" i="11"/>
  <c r="D86" i="11"/>
  <c r="D87" i="11"/>
  <c r="D83" i="11"/>
  <c r="D15" i="11"/>
  <c r="AB13" i="7"/>
  <c r="AC12" i="7"/>
  <c r="AE49" i="7"/>
  <c r="AE48" i="7"/>
  <c r="AE47" i="7"/>
  <c r="AE46" i="7"/>
  <c r="AF30" i="7"/>
  <c r="AD30" i="7"/>
  <c r="W45" i="7"/>
  <c r="W44" i="7"/>
  <c r="W43" i="7"/>
  <c r="W42" i="7"/>
  <c r="W41" i="7"/>
  <c r="W39" i="7"/>
  <c r="W38" i="7"/>
  <c r="W37" i="7"/>
  <c r="W36" i="7"/>
  <c r="W35" i="7"/>
  <c r="W33" i="7"/>
  <c r="W32" i="7"/>
  <c r="W31" i="7"/>
  <c r="W30" i="7"/>
  <c r="W29" i="7"/>
  <c r="W28" i="7"/>
  <c r="W27" i="7"/>
  <c r="W26" i="7"/>
  <c r="W25" i="7"/>
  <c r="W24" i="7"/>
  <c r="W23" i="7"/>
  <c r="W22" i="7"/>
  <c r="W21" i="7"/>
  <c r="W20" i="7"/>
  <c r="W19" i="7"/>
  <c r="W18" i="7"/>
  <c r="W17" i="7"/>
  <c r="W16" i="7"/>
  <c r="W15" i="7"/>
  <c r="W9" i="7"/>
  <c r="W10" i="7"/>
  <c r="W11" i="7"/>
  <c r="W13" i="7"/>
  <c r="U49" i="7"/>
  <c r="U48" i="7"/>
  <c r="U47" i="7"/>
  <c r="U46" i="7"/>
  <c r="U45" i="7"/>
  <c r="U44" i="7"/>
  <c r="U43" i="7"/>
  <c r="U42" i="7"/>
  <c r="U41" i="7"/>
  <c r="U39" i="7"/>
  <c r="U38" i="7"/>
  <c r="U37" i="7"/>
  <c r="U36" i="7"/>
  <c r="U35" i="7"/>
  <c r="U33" i="7"/>
  <c r="U32" i="7"/>
  <c r="U31" i="7"/>
  <c r="U30" i="7"/>
  <c r="U29" i="7"/>
  <c r="U28" i="7"/>
  <c r="U27" i="7"/>
  <c r="U26" i="7"/>
  <c r="U25" i="7"/>
  <c r="U24" i="7"/>
  <c r="U23" i="7"/>
  <c r="U22" i="7"/>
  <c r="U21" i="7"/>
  <c r="U20" i="7"/>
  <c r="U19" i="7"/>
  <c r="U18" i="7"/>
  <c r="U17" i="7"/>
  <c r="U16" i="7"/>
  <c r="U15" i="7"/>
  <c r="U9" i="7"/>
  <c r="U10" i="7"/>
  <c r="U11" i="7"/>
  <c r="U13" i="7"/>
  <c r="R13" i="7"/>
  <c r="S49" i="7"/>
  <c r="S48" i="7"/>
  <c r="S47" i="7"/>
  <c r="S46" i="7"/>
  <c r="S45" i="7"/>
  <c r="S44" i="7"/>
  <c r="S43" i="7"/>
  <c r="S42" i="7"/>
  <c r="S41" i="7"/>
  <c r="S39" i="7"/>
  <c r="S38" i="7"/>
  <c r="S37" i="7"/>
  <c r="S36" i="7"/>
  <c r="S35" i="7"/>
  <c r="S33" i="7"/>
  <c r="S32" i="7"/>
  <c r="S31" i="7"/>
  <c r="S30" i="7"/>
  <c r="S29" i="7"/>
  <c r="S28" i="7"/>
  <c r="S27" i="7"/>
  <c r="S26" i="7"/>
  <c r="S25" i="7"/>
  <c r="S24" i="7"/>
  <c r="S23" i="7"/>
  <c r="S22" i="7"/>
  <c r="S21" i="7"/>
  <c r="S20" i="7"/>
  <c r="S19" i="7"/>
  <c r="S18" i="7"/>
  <c r="S17" i="7"/>
  <c r="S16" i="7"/>
  <c r="S15" i="7"/>
  <c r="S9" i="7"/>
  <c r="S10" i="7"/>
  <c r="S11" i="7"/>
  <c r="S13" i="7"/>
  <c r="S12" i="7"/>
  <c r="V68" i="7"/>
  <c r="T68" i="7"/>
  <c r="R68" i="7"/>
  <c r="B76" i="8"/>
  <c r="B73" i="22"/>
  <c r="B67" i="22"/>
  <c r="B68" i="22"/>
  <c r="B69" i="22"/>
  <c r="B64" i="22"/>
  <c r="B65" i="22"/>
  <c r="B66" i="22"/>
  <c r="B61" i="22"/>
  <c r="B62" i="22"/>
  <c r="B63" i="22"/>
  <c r="B58" i="22"/>
  <c r="B59" i="22"/>
  <c r="B60" i="22"/>
  <c r="B50" i="22"/>
  <c r="B51" i="22"/>
  <c r="B52" i="22"/>
  <c r="B53" i="22"/>
  <c r="B54" i="22"/>
  <c r="B55" i="22"/>
  <c r="B56" i="22"/>
  <c r="B57" i="22"/>
  <c r="B47" i="22"/>
  <c r="B48" i="22"/>
  <c r="B49" i="22"/>
  <c r="B39" i="22"/>
  <c r="B40" i="22"/>
  <c r="B41" i="22"/>
  <c r="B42" i="22"/>
  <c r="B43" i="22"/>
  <c r="B44" i="22"/>
  <c r="B45" i="22"/>
  <c r="B46" i="22"/>
  <c r="B34" i="22"/>
  <c r="B35" i="22"/>
  <c r="B36" i="22"/>
  <c r="B37" i="22"/>
  <c r="B38" i="22"/>
  <c r="B26" i="22"/>
  <c r="B27" i="22"/>
  <c r="B28" i="22"/>
  <c r="B29" i="22"/>
  <c r="B30" i="22"/>
  <c r="B31" i="22"/>
  <c r="B32" i="22"/>
  <c r="B33" i="22"/>
  <c r="B21" i="22"/>
  <c r="B22" i="22"/>
  <c r="B23" i="22"/>
  <c r="B24" i="22"/>
  <c r="B25" i="22"/>
  <c r="B14" i="22"/>
  <c r="B15" i="22"/>
  <c r="B16" i="22"/>
  <c r="B17" i="22"/>
  <c r="B18" i="22"/>
  <c r="B19" i="22"/>
  <c r="B20" i="22"/>
  <c r="B72" i="22"/>
  <c r="B74" i="22"/>
  <c r="J76" i="9"/>
  <c r="F46" i="32"/>
  <c r="F69" i="32"/>
  <c r="F66" i="32"/>
  <c r="F63" i="32"/>
  <c r="F60" i="32"/>
  <c r="F57" i="32"/>
  <c r="F49" i="32"/>
  <c r="F38" i="32"/>
  <c r="F33" i="32"/>
  <c r="F25" i="32"/>
  <c r="F20" i="32"/>
  <c r="F72" i="32"/>
  <c r="F74" i="32"/>
  <c r="B74" i="32"/>
  <c r="AP76" i="9"/>
  <c r="L25" i="27"/>
  <c r="L33" i="27"/>
  <c r="L57" i="27"/>
  <c r="L60" i="27"/>
  <c r="L69" i="27"/>
  <c r="L66" i="27"/>
  <c r="L63" i="27"/>
  <c r="L49" i="27"/>
  <c r="L46" i="27"/>
  <c r="L38" i="27"/>
  <c r="L20" i="27"/>
  <c r="L72" i="27"/>
  <c r="L74" i="27"/>
  <c r="J25" i="27"/>
  <c r="J60" i="27"/>
  <c r="J57" i="27"/>
  <c r="J38" i="27"/>
  <c r="J46" i="27"/>
  <c r="J69" i="27"/>
  <c r="J66" i="27"/>
  <c r="J63" i="27"/>
  <c r="J49" i="27"/>
  <c r="J33" i="27"/>
  <c r="J20" i="27"/>
  <c r="J72" i="27"/>
  <c r="J74" i="27"/>
  <c r="D25" i="27"/>
  <c r="D57" i="27"/>
  <c r="D60" i="27"/>
  <c r="D69" i="27"/>
  <c r="D66" i="27"/>
  <c r="D63" i="27"/>
  <c r="D49" i="27"/>
  <c r="D46" i="27"/>
  <c r="D38" i="27"/>
  <c r="D33" i="27"/>
  <c r="D20" i="27"/>
  <c r="D72" i="27"/>
  <c r="D74" i="27"/>
  <c r="B74" i="27"/>
  <c r="R76" i="9"/>
  <c r="B74" i="25"/>
  <c r="R76" i="8"/>
  <c r="F69" i="23"/>
  <c r="F66" i="23"/>
  <c r="F63" i="23"/>
  <c r="F60" i="23"/>
  <c r="F57" i="23"/>
  <c r="F49" i="23"/>
  <c r="F46" i="23"/>
  <c r="F38" i="23"/>
  <c r="F33" i="23"/>
  <c r="F25" i="23"/>
  <c r="F20" i="23"/>
  <c r="F72" i="23"/>
  <c r="F74" i="23"/>
  <c r="J69" i="23"/>
  <c r="J66" i="23"/>
  <c r="J63" i="23"/>
  <c r="J60" i="23"/>
  <c r="J57" i="23"/>
  <c r="J49" i="23"/>
  <c r="J46" i="23"/>
  <c r="J38" i="23"/>
  <c r="J33" i="23"/>
  <c r="J25" i="23"/>
  <c r="J20" i="23"/>
  <c r="J72" i="23"/>
  <c r="J74" i="23"/>
  <c r="B74" i="23"/>
  <c r="Z76" i="8"/>
  <c r="V60" i="29"/>
  <c r="V25" i="29"/>
  <c r="V57" i="29"/>
  <c r="V33" i="29"/>
  <c r="V38" i="29"/>
  <c r="V63" i="29"/>
  <c r="V46" i="29"/>
  <c r="V69" i="29"/>
  <c r="V66" i="29"/>
  <c r="V49" i="29"/>
  <c r="V20" i="29"/>
  <c r="V72" i="29"/>
  <c r="V74" i="29"/>
  <c r="H25" i="29"/>
  <c r="H57" i="29"/>
  <c r="H33" i="29"/>
  <c r="H38" i="29"/>
  <c r="H46" i="29"/>
  <c r="H66" i="29"/>
  <c r="H20" i="29"/>
  <c r="H69" i="29"/>
  <c r="H63" i="29"/>
  <c r="H60" i="29"/>
  <c r="H49" i="29"/>
  <c r="H72" i="29"/>
  <c r="H74" i="29"/>
  <c r="B74" i="29"/>
  <c r="J76" i="8"/>
  <c r="J60" i="24"/>
  <c r="J25" i="24"/>
  <c r="J57" i="24"/>
  <c r="J33" i="24"/>
  <c r="J38" i="24"/>
  <c r="J63" i="24"/>
  <c r="J46" i="24"/>
  <c r="J69" i="24"/>
  <c r="J66" i="24"/>
  <c r="J49" i="24"/>
  <c r="J20" i="24"/>
  <c r="J72" i="24"/>
  <c r="J74" i="24"/>
  <c r="AH60" i="24"/>
  <c r="AH25" i="24"/>
  <c r="AH57" i="24"/>
  <c r="AH33" i="24"/>
  <c r="AH49" i="24"/>
  <c r="AH38" i="24"/>
  <c r="AH63" i="24"/>
  <c r="AH46" i="24"/>
  <c r="AH69" i="24"/>
  <c r="AH66" i="24"/>
  <c r="AH20" i="24"/>
  <c r="AH72" i="24"/>
  <c r="AH74" i="24"/>
  <c r="D69" i="24"/>
  <c r="D66" i="24"/>
  <c r="D63" i="24"/>
  <c r="D60" i="24"/>
  <c r="D57" i="24"/>
  <c r="D49" i="24"/>
  <c r="D46" i="24"/>
  <c r="D38" i="24"/>
  <c r="D33" i="24"/>
  <c r="D25" i="24"/>
  <c r="D20" i="24"/>
  <c r="D72" i="24"/>
  <c r="D74" i="24"/>
  <c r="F69" i="24"/>
  <c r="F66" i="24"/>
  <c r="F63" i="24"/>
  <c r="F60" i="24"/>
  <c r="F57" i="24"/>
  <c r="F49" i="24"/>
  <c r="F46" i="24"/>
  <c r="F38" i="24"/>
  <c r="F33" i="24"/>
  <c r="F25" i="24"/>
  <c r="F20" i="24"/>
  <c r="F72" i="24"/>
  <c r="F74" i="24"/>
  <c r="H69" i="24"/>
  <c r="H66" i="24"/>
  <c r="H63" i="24"/>
  <c r="H60" i="24"/>
  <c r="H57" i="24"/>
  <c r="H49" i="24"/>
  <c r="H46" i="24"/>
  <c r="H38" i="24"/>
  <c r="H33" i="24"/>
  <c r="H25" i="24"/>
  <c r="H20" i="24"/>
  <c r="H72" i="24"/>
  <c r="H74" i="24"/>
  <c r="B74" i="24"/>
  <c r="B76" i="9"/>
  <c r="F57" i="30"/>
  <c r="F33" i="30"/>
  <c r="F49" i="30"/>
  <c r="F38" i="30"/>
  <c r="F63" i="30"/>
  <c r="F46" i="30"/>
  <c r="F66" i="30"/>
  <c r="F69" i="30"/>
  <c r="F60" i="30"/>
  <c r="F25" i="30"/>
  <c r="F20" i="30"/>
  <c r="F72" i="30"/>
  <c r="F74" i="30"/>
  <c r="B74" i="30"/>
  <c r="Z76" i="9"/>
  <c r="B74" i="31"/>
  <c r="AH76" i="9"/>
  <c r="B40" i="7"/>
  <c r="K43" i="7"/>
  <c r="H43" i="7"/>
  <c r="K47" i="7"/>
  <c r="H47" i="7"/>
  <c r="E47" i="7"/>
  <c r="E43" i="7"/>
  <c r="B7" i="29"/>
  <c r="J9" i="8"/>
  <c r="B8" i="29"/>
  <c r="J10" i="8"/>
  <c r="B9" i="29"/>
  <c r="J11" i="8"/>
  <c r="B10" i="29"/>
  <c r="J12" i="8"/>
  <c r="B11" i="29"/>
  <c r="J13" i="8"/>
  <c r="B14" i="29"/>
  <c r="J16" i="8"/>
  <c r="B15" i="29"/>
  <c r="J17" i="8"/>
  <c r="B16" i="29"/>
  <c r="J18" i="8"/>
  <c r="B17" i="29"/>
  <c r="J19" i="8"/>
  <c r="B18" i="29"/>
  <c r="J20" i="8"/>
  <c r="B19" i="29"/>
  <c r="J21" i="8"/>
  <c r="B20" i="29"/>
  <c r="J22" i="8"/>
  <c r="B21" i="29"/>
  <c r="J23" i="8"/>
  <c r="B22" i="29"/>
  <c r="J24" i="8"/>
  <c r="B23" i="29"/>
  <c r="J25" i="8"/>
  <c r="B24" i="29"/>
  <c r="J26" i="8"/>
  <c r="B25" i="29"/>
  <c r="J27" i="8"/>
  <c r="B26" i="29"/>
  <c r="J28" i="8"/>
  <c r="B27" i="29"/>
  <c r="J29" i="8"/>
  <c r="B28" i="29"/>
  <c r="J30" i="8"/>
  <c r="B29" i="29"/>
  <c r="J31" i="8"/>
  <c r="B30" i="29"/>
  <c r="J32" i="8"/>
  <c r="B31" i="29"/>
  <c r="J33" i="8"/>
  <c r="B32" i="29"/>
  <c r="J34" i="8"/>
  <c r="B33" i="29"/>
  <c r="J35" i="8"/>
  <c r="B34" i="29"/>
  <c r="J36" i="8"/>
  <c r="B35" i="29"/>
  <c r="J37" i="8"/>
  <c r="B36" i="29"/>
  <c r="J38" i="8"/>
  <c r="B37" i="29"/>
  <c r="J39" i="8"/>
  <c r="B38" i="29"/>
  <c r="J40" i="8"/>
  <c r="B39" i="29"/>
  <c r="J41" i="8"/>
  <c r="B40" i="29"/>
  <c r="J42" i="8"/>
  <c r="B41" i="29"/>
  <c r="J43" i="8"/>
  <c r="B42" i="29"/>
  <c r="J44" i="8"/>
  <c r="B43" i="29"/>
  <c r="J45" i="8"/>
  <c r="B44" i="29"/>
  <c r="J46" i="8"/>
  <c r="B45" i="29"/>
  <c r="J47" i="8"/>
  <c r="B46" i="29"/>
  <c r="J48" i="8"/>
  <c r="B47" i="29"/>
  <c r="J49" i="8"/>
  <c r="B48" i="29"/>
  <c r="J50" i="8"/>
  <c r="B49" i="29"/>
  <c r="J51" i="8"/>
  <c r="B50" i="29"/>
  <c r="J52" i="8"/>
  <c r="B51" i="29"/>
  <c r="J53" i="8"/>
  <c r="B52" i="29"/>
  <c r="J54" i="8"/>
  <c r="B53" i="29"/>
  <c r="J55" i="8"/>
  <c r="B54" i="29"/>
  <c r="J56" i="8"/>
  <c r="B55" i="29"/>
  <c r="J57" i="8"/>
  <c r="B56" i="29"/>
  <c r="J58" i="8"/>
  <c r="B57" i="29"/>
  <c r="J59" i="8"/>
  <c r="B58" i="29"/>
  <c r="J60" i="8"/>
  <c r="B59" i="29"/>
  <c r="J61" i="8"/>
  <c r="B60" i="29"/>
  <c r="J62" i="8"/>
  <c r="B61" i="29"/>
  <c r="J63" i="8"/>
  <c r="B62" i="29"/>
  <c r="J64" i="8"/>
  <c r="B63" i="29"/>
  <c r="J65" i="8"/>
  <c r="B64" i="29"/>
  <c r="J66" i="8"/>
  <c r="B65" i="29"/>
  <c r="J67" i="8"/>
  <c r="B66" i="29"/>
  <c r="J68" i="8"/>
  <c r="B67" i="29"/>
  <c r="J69" i="8"/>
  <c r="B68" i="29"/>
  <c r="J70" i="8"/>
  <c r="B69" i="29"/>
  <c r="J71" i="8"/>
  <c r="B72" i="29"/>
  <c r="J74" i="8"/>
  <c r="B73" i="29"/>
  <c r="J75" i="8"/>
  <c r="B75" i="29"/>
  <c r="J77" i="8"/>
  <c r="B76" i="29"/>
  <c r="J78" i="8"/>
  <c r="B77" i="29"/>
  <c r="J79" i="8"/>
  <c r="H78" i="29"/>
  <c r="V78" i="29"/>
  <c r="B78" i="29"/>
  <c r="J80" i="8"/>
  <c r="B80" i="29"/>
  <c r="J82" i="8"/>
  <c r="B81" i="29"/>
  <c r="J83" i="8"/>
  <c r="J85" i="8"/>
  <c r="J86" i="8"/>
  <c r="J87" i="8"/>
  <c r="AV43" i="2"/>
  <c r="AW31" i="2"/>
  <c r="AW32" i="2"/>
  <c r="AW33" i="2"/>
  <c r="AW35" i="2"/>
  <c r="AW23" i="2"/>
  <c r="AW24" i="2"/>
  <c r="AW26" i="2"/>
  <c r="AW12" i="2"/>
  <c r="AW13" i="2"/>
  <c r="AW14" i="2"/>
  <c r="AW15" i="2"/>
  <c r="AW17" i="2"/>
  <c r="AN43" i="2"/>
  <c r="AO31" i="2"/>
  <c r="AO32" i="2"/>
  <c r="AO33" i="2"/>
  <c r="AO35" i="2"/>
  <c r="AO23" i="2"/>
  <c r="AO24" i="2"/>
  <c r="AO26" i="2"/>
  <c r="AO12" i="2"/>
  <c r="AO13" i="2"/>
  <c r="AO14" i="2"/>
  <c r="AO15" i="2"/>
  <c r="AO17" i="2"/>
  <c r="AF31" i="2"/>
  <c r="AF12" i="2"/>
  <c r="AF13" i="2"/>
  <c r="AF14" i="2"/>
  <c r="AF15" i="2"/>
  <c r="AF17" i="2"/>
  <c r="AF23" i="2"/>
  <c r="AF24" i="2"/>
  <c r="AF26" i="2"/>
  <c r="AF32" i="2"/>
  <c r="AF33" i="2"/>
  <c r="AF35" i="2"/>
  <c r="AF43" i="2"/>
  <c r="AG31" i="2"/>
  <c r="AG32" i="2"/>
  <c r="AG33" i="2"/>
  <c r="AG35" i="2"/>
  <c r="AG23" i="2"/>
  <c r="AG24" i="2"/>
  <c r="AG26" i="2"/>
  <c r="AG12" i="2"/>
  <c r="AG13" i="2"/>
  <c r="AG14" i="2"/>
  <c r="AG15" i="2"/>
  <c r="AG17" i="2"/>
  <c r="V43" i="2"/>
  <c r="T43" i="2"/>
  <c r="X43" i="2"/>
  <c r="Y31" i="2"/>
  <c r="Y32" i="2"/>
  <c r="Y33" i="2"/>
  <c r="Y35" i="2"/>
  <c r="Y23" i="2"/>
  <c r="Y24" i="2"/>
  <c r="Y26" i="2"/>
  <c r="Y12" i="2"/>
  <c r="Y13" i="2"/>
  <c r="Y14" i="2"/>
  <c r="Y15" i="2"/>
  <c r="Y17" i="2"/>
  <c r="N43" i="2"/>
  <c r="L43" i="2"/>
  <c r="P43" i="2"/>
  <c r="Q31" i="2"/>
  <c r="Q32" i="2"/>
  <c r="Q33" i="2"/>
  <c r="Q35" i="2"/>
  <c r="Q23" i="2"/>
  <c r="Q24" i="2"/>
  <c r="Q26" i="2"/>
  <c r="Q12" i="2"/>
  <c r="Q13" i="2"/>
  <c r="Q14" i="2"/>
  <c r="Q15" i="2"/>
  <c r="Q17" i="2"/>
  <c r="H43" i="2"/>
  <c r="I31" i="2"/>
  <c r="I32" i="2"/>
  <c r="I33" i="2"/>
  <c r="I35" i="2"/>
  <c r="I23" i="2"/>
  <c r="I24" i="2"/>
  <c r="I26" i="2"/>
  <c r="I12" i="2"/>
  <c r="I13" i="2"/>
  <c r="I14" i="2"/>
  <c r="I15" i="2"/>
  <c r="I17" i="2"/>
  <c r="AF42" i="1"/>
  <c r="AF41" i="1"/>
  <c r="AF39" i="1"/>
  <c r="AF36" i="1"/>
  <c r="AF35" i="1"/>
  <c r="AF34" i="1"/>
  <c r="X45" i="1"/>
  <c r="P45" i="1"/>
  <c r="H45" i="1"/>
  <c r="AF19" i="1"/>
  <c r="AF16" i="1"/>
  <c r="AF13" i="1"/>
  <c r="AF10" i="1"/>
  <c r="AD19" i="1"/>
  <c r="AD16" i="1"/>
  <c r="AD13" i="1"/>
  <c r="AD10" i="1"/>
  <c r="AB19" i="1"/>
  <c r="AB16" i="1"/>
  <c r="AB13" i="1"/>
  <c r="AB10" i="1"/>
  <c r="J53" i="4"/>
  <c r="J19" i="1"/>
  <c r="R53" i="4"/>
  <c r="R19" i="1"/>
  <c r="Z19" i="1"/>
  <c r="Z16" i="1"/>
  <c r="Z13" i="1"/>
  <c r="Z10" i="1"/>
  <c r="DB40" i="37"/>
  <c r="DC37" i="37"/>
  <c r="DC36" i="37"/>
  <c r="DC35" i="37"/>
  <c r="DC16" i="37"/>
  <c r="DC13" i="37"/>
  <c r="HS13" i="34"/>
  <c r="HV13" i="34"/>
  <c r="HS35" i="34"/>
  <c r="HV35" i="34"/>
  <c r="HS36" i="34"/>
  <c r="HV36" i="34"/>
  <c r="HS37" i="34"/>
  <c r="HV37" i="34"/>
  <c r="DE40" i="37"/>
  <c r="DF37" i="37"/>
  <c r="DF36" i="37"/>
  <c r="DF35" i="37"/>
  <c r="DF16" i="37"/>
  <c r="DF13" i="37"/>
  <c r="J40" i="37"/>
  <c r="G40" i="37"/>
  <c r="D40" i="37"/>
  <c r="K37" i="37"/>
  <c r="H37" i="37"/>
  <c r="E37" i="37"/>
  <c r="K36" i="37"/>
  <c r="H36" i="37"/>
  <c r="E36" i="37"/>
  <c r="K35" i="37"/>
  <c r="H35" i="37"/>
  <c r="E35" i="37"/>
  <c r="K16" i="37"/>
  <c r="H16" i="37"/>
  <c r="E16" i="37"/>
  <c r="K13" i="37"/>
  <c r="H13" i="37"/>
  <c r="E13" i="37"/>
  <c r="HD13" i="34"/>
  <c r="HG13" i="34"/>
  <c r="HJ13" i="34"/>
  <c r="HM13" i="34"/>
  <c r="HP13" i="34"/>
  <c r="HD16" i="34"/>
  <c r="HG16" i="34"/>
  <c r="HJ16" i="34"/>
  <c r="HM16" i="34"/>
  <c r="HP16" i="34"/>
  <c r="HD35" i="34"/>
  <c r="HG35" i="34"/>
  <c r="HJ35" i="34"/>
  <c r="HM35" i="34"/>
  <c r="HP35" i="34"/>
  <c r="HD36" i="34"/>
  <c r="HG36" i="34"/>
  <c r="HJ36" i="34"/>
  <c r="HM36" i="34"/>
  <c r="HP36" i="34"/>
  <c r="HD37" i="34"/>
  <c r="HG37" i="34"/>
  <c r="HJ37" i="34"/>
  <c r="HM37" i="34"/>
  <c r="HP37" i="34"/>
  <c r="HC40" i="34"/>
  <c r="HF40" i="34"/>
  <c r="HI40" i="34"/>
  <c r="HL40" i="34"/>
  <c r="HO40" i="34"/>
  <c r="AB40" i="37"/>
  <c r="Y40" i="37"/>
  <c r="V40" i="37"/>
  <c r="S40" i="37"/>
  <c r="P40" i="37"/>
  <c r="M40" i="37"/>
  <c r="AC37" i="37"/>
  <c r="Z37" i="37"/>
  <c r="W37" i="37"/>
  <c r="T37" i="37"/>
  <c r="Q37" i="37"/>
  <c r="N37" i="37"/>
  <c r="AC36" i="37"/>
  <c r="Z36" i="37"/>
  <c r="W36" i="37"/>
  <c r="T36" i="37"/>
  <c r="Q36" i="37"/>
  <c r="N36" i="37"/>
  <c r="AC35" i="37"/>
  <c r="Z35" i="37"/>
  <c r="W35" i="37"/>
  <c r="T35" i="37"/>
  <c r="Q35" i="37"/>
  <c r="N35" i="37"/>
  <c r="AC16" i="37"/>
  <c r="Z16" i="37"/>
  <c r="W16" i="37"/>
  <c r="T16" i="37"/>
  <c r="Q16" i="37"/>
  <c r="N16" i="37"/>
  <c r="AC13" i="37"/>
  <c r="Z13" i="37"/>
  <c r="W13" i="37"/>
  <c r="T13" i="37"/>
  <c r="Q13" i="37"/>
  <c r="N13" i="37"/>
  <c r="GU13" i="34"/>
  <c r="GX13" i="34"/>
  <c r="HA13" i="34"/>
  <c r="GU16" i="34"/>
  <c r="HA16" i="34"/>
  <c r="GU35" i="34"/>
  <c r="GX35" i="34"/>
  <c r="HA35" i="34"/>
  <c r="GU36" i="34"/>
  <c r="GX36" i="34"/>
  <c r="HA36" i="34"/>
  <c r="GU37" i="34"/>
  <c r="GX37" i="34"/>
  <c r="HA37" i="34"/>
  <c r="GT40" i="34"/>
  <c r="GZ40" i="34"/>
  <c r="GL13" i="34"/>
  <c r="GO13" i="34"/>
  <c r="GR13" i="34"/>
  <c r="GL16" i="34"/>
  <c r="GO16" i="34"/>
  <c r="GR16" i="34"/>
  <c r="GL35" i="34"/>
  <c r="GO35" i="34"/>
  <c r="GR35" i="34"/>
  <c r="GL36" i="34"/>
  <c r="GO36" i="34"/>
  <c r="GR36" i="34"/>
  <c r="GL37" i="34"/>
  <c r="GO37" i="34"/>
  <c r="GR37" i="34"/>
  <c r="GK40" i="34"/>
  <c r="GN40" i="34"/>
  <c r="GQ40" i="34"/>
  <c r="AK40" i="37"/>
  <c r="AH40" i="37"/>
  <c r="AE40" i="37"/>
  <c r="AO37" i="37"/>
  <c r="AL37" i="37"/>
  <c r="AI37" i="37"/>
  <c r="AF37" i="37"/>
  <c r="AO36" i="37"/>
  <c r="AL36" i="37"/>
  <c r="AI36" i="37"/>
  <c r="AF36" i="37"/>
  <c r="AO35" i="37"/>
  <c r="AL35" i="37"/>
  <c r="AI35" i="37"/>
  <c r="AF35" i="37"/>
  <c r="AL16" i="37"/>
  <c r="AI16" i="37"/>
  <c r="AF16" i="37"/>
  <c r="AO13" i="37"/>
  <c r="AL13" i="37"/>
  <c r="AI13" i="37"/>
  <c r="AF13" i="37"/>
  <c r="S40" i="40"/>
  <c r="P40" i="40"/>
  <c r="M40" i="40"/>
  <c r="J40" i="40"/>
  <c r="G40" i="40"/>
  <c r="D40" i="40"/>
  <c r="T37" i="40"/>
  <c r="Q37" i="40"/>
  <c r="N37" i="40"/>
  <c r="K37" i="40"/>
  <c r="H37" i="40"/>
  <c r="E37" i="40"/>
  <c r="T36" i="40"/>
  <c r="Q36" i="40"/>
  <c r="N36" i="40"/>
  <c r="K36" i="40"/>
  <c r="H36" i="40"/>
  <c r="E36" i="40"/>
  <c r="T35" i="40"/>
  <c r="Q35" i="40"/>
  <c r="N35" i="40"/>
  <c r="K35" i="40"/>
  <c r="H35" i="40"/>
  <c r="E35" i="40"/>
  <c r="T16" i="40"/>
  <c r="Q16" i="40"/>
  <c r="N16" i="40"/>
  <c r="K16" i="40"/>
  <c r="T13" i="40"/>
  <c r="Q13" i="40"/>
  <c r="N13" i="40"/>
  <c r="K13" i="40"/>
  <c r="H13" i="40"/>
  <c r="E13" i="40"/>
  <c r="S7" i="23"/>
  <c r="S8" i="23"/>
  <c r="S9" i="23"/>
  <c r="S10" i="23"/>
  <c r="S11" i="23"/>
  <c r="S12" i="23"/>
  <c r="S14" i="23"/>
  <c r="S15" i="23"/>
  <c r="S16" i="23"/>
  <c r="S17" i="23"/>
  <c r="S18" i="23"/>
  <c r="S19" i="23"/>
  <c r="S20" i="23"/>
  <c r="S21" i="23"/>
  <c r="S22" i="23"/>
  <c r="S23" i="23"/>
  <c r="S24" i="23"/>
  <c r="S25" i="23"/>
  <c r="S26" i="23"/>
  <c r="S27" i="23"/>
  <c r="S28" i="23"/>
  <c r="S29" i="23"/>
  <c r="S30" i="23"/>
  <c r="S31" i="23"/>
  <c r="S32" i="23"/>
  <c r="S33" i="23"/>
  <c r="S34" i="23"/>
  <c r="S35" i="23"/>
  <c r="S36" i="23"/>
  <c r="S37" i="23"/>
  <c r="S38" i="23"/>
  <c r="S39" i="23"/>
  <c r="S40" i="23"/>
  <c r="S41" i="23"/>
  <c r="S42" i="23"/>
  <c r="S43" i="23"/>
  <c r="S44" i="23"/>
  <c r="S45" i="23"/>
  <c r="S46" i="23"/>
  <c r="S47" i="23"/>
  <c r="S48" i="23"/>
  <c r="S49" i="23"/>
  <c r="S50" i="23"/>
  <c r="S51" i="23"/>
  <c r="S52" i="23"/>
  <c r="S53" i="23"/>
  <c r="S54" i="23"/>
  <c r="S55" i="23"/>
  <c r="S56" i="23"/>
  <c r="S57" i="23"/>
  <c r="S58" i="23"/>
  <c r="S59" i="23"/>
  <c r="S60" i="23"/>
  <c r="S61" i="23"/>
  <c r="S62" i="23"/>
  <c r="S63" i="23"/>
  <c r="S64" i="23"/>
  <c r="S65" i="23"/>
  <c r="S66" i="23"/>
  <c r="S67" i="23"/>
  <c r="S68" i="23"/>
  <c r="S69" i="23"/>
  <c r="S70" i="23"/>
  <c r="S71" i="23"/>
  <c r="S72" i="23"/>
  <c r="S73" i="23"/>
  <c r="S74" i="23"/>
  <c r="S75" i="23"/>
  <c r="S76" i="23"/>
  <c r="S77" i="23"/>
  <c r="S78" i="23"/>
  <c r="P67" i="7"/>
  <c r="P66" i="7"/>
  <c r="Z67" i="7"/>
  <c r="Z66" i="7"/>
  <c r="B38" i="45"/>
  <c r="B38" i="47"/>
  <c r="B39" i="56"/>
  <c r="B38" i="50"/>
  <c r="B38" i="52"/>
  <c r="P40" i="7"/>
  <c r="Q40" i="7"/>
  <c r="B38" i="59"/>
  <c r="Z40" i="7"/>
  <c r="AA40" i="7"/>
  <c r="B38" i="66"/>
  <c r="AB39" i="10"/>
  <c r="AC39" i="10"/>
  <c r="S14" i="10"/>
  <c r="B13" i="60"/>
  <c r="J14" i="10"/>
  <c r="F16" i="60"/>
  <c r="H16" i="60"/>
  <c r="K14" i="10"/>
  <c r="B13" i="62"/>
  <c r="B14" i="10"/>
  <c r="C14" i="10"/>
  <c r="B34" i="70"/>
  <c r="AB35" i="11"/>
  <c r="AC35" i="11"/>
  <c r="B35" i="70"/>
  <c r="AB36" i="11"/>
  <c r="AC36" i="11"/>
  <c r="AE36" i="11"/>
  <c r="AG36" i="11"/>
  <c r="AI36" i="11"/>
  <c r="B13" i="75"/>
  <c r="B59" i="12"/>
  <c r="C59" i="12"/>
  <c r="K59" i="12"/>
  <c r="B34" i="73"/>
  <c r="T35" i="12"/>
  <c r="U35" i="12"/>
  <c r="J90" i="12"/>
  <c r="J89" i="12"/>
  <c r="B90" i="12"/>
  <c r="B89" i="12"/>
  <c r="Y78" i="29"/>
  <c r="Y77" i="29"/>
  <c r="Y76" i="29"/>
  <c r="Y75" i="29"/>
  <c r="Y74" i="29"/>
  <c r="Y73" i="29"/>
  <c r="Y72" i="29"/>
  <c r="Y71" i="29"/>
  <c r="Y70" i="29"/>
  <c r="Y69" i="29"/>
  <c r="Y68" i="29"/>
  <c r="Y67" i="29"/>
  <c r="Y66" i="29"/>
  <c r="Y65" i="29"/>
  <c r="Y64" i="29"/>
  <c r="Y63" i="29"/>
  <c r="Y62" i="29"/>
  <c r="Y61" i="29"/>
  <c r="Y60" i="29"/>
  <c r="Y59" i="29"/>
  <c r="Y58" i="29"/>
  <c r="Y57" i="29"/>
  <c r="Y56" i="29"/>
  <c r="Y55" i="29"/>
  <c r="Y54" i="29"/>
  <c r="Y53" i="29"/>
  <c r="Y52" i="29"/>
  <c r="Y51" i="29"/>
  <c r="Y50" i="29"/>
  <c r="Y49" i="29"/>
  <c r="Y48" i="29"/>
  <c r="Y47" i="29"/>
  <c r="Y46" i="29"/>
  <c r="Y45" i="29"/>
  <c r="Y44" i="29"/>
  <c r="Y43" i="29"/>
  <c r="Y42" i="29"/>
  <c r="Y41" i="29"/>
  <c r="Y40" i="29"/>
  <c r="Y39" i="29"/>
  <c r="Y38" i="29"/>
  <c r="Y37" i="29"/>
  <c r="Y36" i="29"/>
  <c r="Y35" i="29"/>
  <c r="Y34" i="29"/>
  <c r="Y33" i="29"/>
  <c r="Y32" i="29"/>
  <c r="Y31" i="29"/>
  <c r="Y30" i="29"/>
  <c r="Y29" i="29"/>
  <c r="Y28" i="29"/>
  <c r="Y27" i="29"/>
  <c r="Y26" i="29"/>
  <c r="Y25" i="29"/>
  <c r="Y24" i="29"/>
  <c r="Y23" i="29"/>
  <c r="Y22" i="29"/>
  <c r="Y21" i="29"/>
  <c r="Y20" i="29"/>
  <c r="Y19" i="29"/>
  <c r="Y18" i="29"/>
  <c r="Y17" i="29"/>
  <c r="Y16" i="29"/>
  <c r="Y15" i="29"/>
  <c r="Y14" i="29"/>
  <c r="Y12" i="29"/>
  <c r="Y11" i="29"/>
  <c r="Y10" i="29"/>
  <c r="Y9" i="29"/>
  <c r="Y8" i="29"/>
  <c r="Y7" i="29"/>
  <c r="W78" i="29"/>
  <c r="U78" i="29"/>
  <c r="W77" i="29"/>
  <c r="U77" i="29"/>
  <c r="W76" i="29"/>
  <c r="U76" i="29"/>
  <c r="W75" i="29"/>
  <c r="U75" i="29"/>
  <c r="W74" i="29"/>
  <c r="U74" i="29"/>
  <c r="W73" i="29"/>
  <c r="U73" i="29"/>
  <c r="W72" i="29"/>
  <c r="U72" i="29"/>
  <c r="W71" i="29"/>
  <c r="U71" i="29"/>
  <c r="W70" i="29"/>
  <c r="U70" i="29"/>
  <c r="W69" i="29"/>
  <c r="U69" i="29"/>
  <c r="W68" i="29"/>
  <c r="U68" i="29"/>
  <c r="W67" i="29"/>
  <c r="U67" i="29"/>
  <c r="W66" i="29"/>
  <c r="U66" i="29"/>
  <c r="W65" i="29"/>
  <c r="U65" i="29"/>
  <c r="W64" i="29"/>
  <c r="U64" i="29"/>
  <c r="W63" i="29"/>
  <c r="U63" i="29"/>
  <c r="W62" i="29"/>
  <c r="U62" i="29"/>
  <c r="W61" i="29"/>
  <c r="U61" i="29"/>
  <c r="W60" i="29"/>
  <c r="U60" i="29"/>
  <c r="W59" i="29"/>
  <c r="U59" i="29"/>
  <c r="W58" i="29"/>
  <c r="U58" i="29"/>
  <c r="W57" i="29"/>
  <c r="U57" i="29"/>
  <c r="W56" i="29"/>
  <c r="U56" i="29"/>
  <c r="W55" i="29"/>
  <c r="U55" i="29"/>
  <c r="W54" i="29"/>
  <c r="U54" i="29"/>
  <c r="W53" i="29"/>
  <c r="U53" i="29"/>
  <c r="W52" i="29"/>
  <c r="U52" i="29"/>
  <c r="W51" i="29"/>
  <c r="U51" i="29"/>
  <c r="W50" i="29"/>
  <c r="U50" i="29"/>
  <c r="W49" i="29"/>
  <c r="U49" i="29"/>
  <c r="W48" i="29"/>
  <c r="U48" i="29"/>
  <c r="W47" i="29"/>
  <c r="U47" i="29"/>
  <c r="W46" i="29"/>
  <c r="U46" i="29"/>
  <c r="W45" i="29"/>
  <c r="U45" i="29"/>
  <c r="W44" i="29"/>
  <c r="U44" i="29"/>
  <c r="W43" i="29"/>
  <c r="U43" i="29"/>
  <c r="W42" i="29"/>
  <c r="U42" i="29"/>
  <c r="W41" i="29"/>
  <c r="U41" i="29"/>
  <c r="W40" i="29"/>
  <c r="U40" i="29"/>
  <c r="W39" i="29"/>
  <c r="U39" i="29"/>
  <c r="W38" i="29"/>
  <c r="U38" i="29"/>
  <c r="W37" i="29"/>
  <c r="U37" i="29"/>
  <c r="W36" i="29"/>
  <c r="U36" i="29"/>
  <c r="W35" i="29"/>
  <c r="U35" i="29"/>
  <c r="W34" i="29"/>
  <c r="U34" i="29"/>
  <c r="W33" i="29"/>
  <c r="U33" i="29"/>
  <c r="W32" i="29"/>
  <c r="U32" i="29"/>
  <c r="W31" i="29"/>
  <c r="U31" i="29"/>
  <c r="W30" i="29"/>
  <c r="U30" i="29"/>
  <c r="W29" i="29"/>
  <c r="U29" i="29"/>
  <c r="W28" i="29"/>
  <c r="U28" i="29"/>
  <c r="W27" i="29"/>
  <c r="U27" i="29"/>
  <c r="W26" i="29"/>
  <c r="U26" i="29"/>
  <c r="W25" i="29"/>
  <c r="U25" i="29"/>
  <c r="W24" i="29"/>
  <c r="U24" i="29"/>
  <c r="W23" i="29"/>
  <c r="U23" i="29"/>
  <c r="W22" i="29"/>
  <c r="U22" i="29"/>
  <c r="W21" i="29"/>
  <c r="U21" i="29"/>
  <c r="W20" i="29"/>
  <c r="U20" i="29"/>
  <c r="W19" i="29"/>
  <c r="U19" i="29"/>
  <c r="W18" i="29"/>
  <c r="U18" i="29"/>
  <c r="W17" i="29"/>
  <c r="U17" i="29"/>
  <c r="W16" i="29"/>
  <c r="U16" i="29"/>
  <c r="W15" i="29"/>
  <c r="U15" i="29"/>
  <c r="W14" i="29"/>
  <c r="U14" i="29"/>
  <c r="W12" i="29"/>
  <c r="U12" i="29"/>
  <c r="W11" i="29"/>
  <c r="U11" i="29"/>
  <c r="W10" i="29"/>
  <c r="U10" i="29"/>
  <c r="W9" i="29"/>
  <c r="U9" i="29"/>
  <c r="W8" i="29"/>
  <c r="U8" i="29"/>
  <c r="W7" i="29"/>
  <c r="U7" i="29"/>
  <c r="S78" i="29"/>
  <c r="Q78" i="29"/>
  <c r="S77" i="29"/>
  <c r="Q77" i="29"/>
  <c r="S76" i="29"/>
  <c r="Q76" i="29"/>
  <c r="S75" i="29"/>
  <c r="Q75" i="29"/>
  <c r="S74" i="29"/>
  <c r="Q74" i="29"/>
  <c r="S73" i="29"/>
  <c r="Q73" i="29"/>
  <c r="S72" i="29"/>
  <c r="Q72" i="29"/>
  <c r="S71" i="29"/>
  <c r="Q71" i="29"/>
  <c r="S70" i="29"/>
  <c r="Q70" i="29"/>
  <c r="S69" i="29"/>
  <c r="Q69" i="29"/>
  <c r="S68" i="29"/>
  <c r="Q68" i="29"/>
  <c r="S67" i="29"/>
  <c r="Q67" i="29"/>
  <c r="S66" i="29"/>
  <c r="Q66" i="29"/>
  <c r="S65" i="29"/>
  <c r="Q65" i="29"/>
  <c r="S64" i="29"/>
  <c r="Q64" i="29"/>
  <c r="S63" i="29"/>
  <c r="Q63" i="29"/>
  <c r="S62" i="29"/>
  <c r="Q62" i="29"/>
  <c r="S61" i="29"/>
  <c r="Q61" i="29"/>
  <c r="S60" i="29"/>
  <c r="Q60" i="29"/>
  <c r="S59" i="29"/>
  <c r="Q59" i="29"/>
  <c r="S58" i="29"/>
  <c r="Q58" i="29"/>
  <c r="S57" i="29"/>
  <c r="Q57" i="29"/>
  <c r="S56" i="29"/>
  <c r="Q56" i="29"/>
  <c r="S55" i="29"/>
  <c r="Q55" i="29"/>
  <c r="S54" i="29"/>
  <c r="Q54" i="29"/>
  <c r="S53" i="29"/>
  <c r="Q53" i="29"/>
  <c r="S52" i="29"/>
  <c r="Q52" i="29"/>
  <c r="S51" i="29"/>
  <c r="Q51" i="29"/>
  <c r="S50" i="29"/>
  <c r="Q50" i="29"/>
  <c r="S49" i="29"/>
  <c r="Q49" i="29"/>
  <c r="S48" i="29"/>
  <c r="Q48" i="29"/>
  <c r="S47" i="29"/>
  <c r="Q47" i="29"/>
  <c r="S46" i="29"/>
  <c r="Q46" i="29"/>
  <c r="S45" i="29"/>
  <c r="Q45" i="29"/>
  <c r="S44" i="29"/>
  <c r="Q44" i="29"/>
  <c r="S43" i="29"/>
  <c r="Q43" i="29"/>
  <c r="S42" i="29"/>
  <c r="Q42" i="29"/>
  <c r="S41" i="29"/>
  <c r="Q41" i="29"/>
  <c r="S40" i="29"/>
  <c r="Q40" i="29"/>
  <c r="S39" i="29"/>
  <c r="Q39" i="29"/>
  <c r="S38" i="29"/>
  <c r="Q38" i="29"/>
  <c r="S37" i="29"/>
  <c r="Q37" i="29"/>
  <c r="S36" i="29"/>
  <c r="Q36" i="29"/>
  <c r="S35" i="29"/>
  <c r="Q35" i="29"/>
  <c r="S34" i="29"/>
  <c r="Q34" i="29"/>
  <c r="S33" i="29"/>
  <c r="Q33" i="29"/>
  <c r="S32" i="29"/>
  <c r="Q32" i="29"/>
  <c r="S31" i="29"/>
  <c r="Q31" i="29"/>
  <c r="S30" i="29"/>
  <c r="Q30" i="29"/>
  <c r="S29" i="29"/>
  <c r="Q29" i="29"/>
  <c r="S28" i="29"/>
  <c r="Q28" i="29"/>
  <c r="S27" i="29"/>
  <c r="Q27" i="29"/>
  <c r="S26" i="29"/>
  <c r="Q26" i="29"/>
  <c r="S25" i="29"/>
  <c r="Q25" i="29"/>
  <c r="S24" i="29"/>
  <c r="Q24" i="29"/>
  <c r="S23" i="29"/>
  <c r="Q23" i="29"/>
  <c r="S22" i="29"/>
  <c r="Q22" i="29"/>
  <c r="S21" i="29"/>
  <c r="Q21" i="29"/>
  <c r="S20" i="29"/>
  <c r="Q20" i="29"/>
  <c r="S19" i="29"/>
  <c r="Q19" i="29"/>
  <c r="S18" i="29"/>
  <c r="Q18" i="29"/>
  <c r="S17" i="29"/>
  <c r="Q17" i="29"/>
  <c r="S16" i="29"/>
  <c r="Q16" i="29"/>
  <c r="S15" i="29"/>
  <c r="Q15" i="29"/>
  <c r="S14" i="29"/>
  <c r="Q14" i="29"/>
  <c r="S12" i="29"/>
  <c r="Q12" i="29"/>
  <c r="S11" i="29"/>
  <c r="Q11" i="29"/>
  <c r="S10" i="29"/>
  <c r="Q10" i="29"/>
  <c r="S9" i="29"/>
  <c r="Q9" i="29"/>
  <c r="S8" i="29"/>
  <c r="Q8" i="29"/>
  <c r="S7" i="29"/>
  <c r="Q7" i="29"/>
  <c r="O78" i="29"/>
  <c r="M78" i="29"/>
  <c r="O77" i="29"/>
  <c r="M77" i="29"/>
  <c r="O76" i="29"/>
  <c r="M76" i="29"/>
  <c r="O75" i="29"/>
  <c r="M75" i="29"/>
  <c r="O74" i="29"/>
  <c r="M74" i="29"/>
  <c r="O73" i="29"/>
  <c r="M73" i="29"/>
  <c r="O72" i="29"/>
  <c r="M72" i="29"/>
  <c r="O71" i="29"/>
  <c r="M71" i="29"/>
  <c r="O70" i="29"/>
  <c r="M70" i="29"/>
  <c r="O69" i="29"/>
  <c r="M69" i="29"/>
  <c r="O68" i="29"/>
  <c r="M68" i="29"/>
  <c r="O67" i="29"/>
  <c r="M67" i="29"/>
  <c r="O66" i="29"/>
  <c r="M66" i="29"/>
  <c r="O65" i="29"/>
  <c r="M65" i="29"/>
  <c r="O64" i="29"/>
  <c r="M64" i="29"/>
  <c r="O63" i="29"/>
  <c r="M63" i="29"/>
  <c r="O62" i="29"/>
  <c r="M62" i="29"/>
  <c r="O61" i="29"/>
  <c r="M61" i="29"/>
  <c r="O60" i="29"/>
  <c r="M60" i="29"/>
  <c r="O59" i="29"/>
  <c r="M59" i="29"/>
  <c r="O58" i="29"/>
  <c r="M58" i="29"/>
  <c r="O57" i="29"/>
  <c r="M57" i="29"/>
  <c r="O56" i="29"/>
  <c r="M56" i="29"/>
  <c r="O55" i="29"/>
  <c r="M55" i="29"/>
  <c r="O54" i="29"/>
  <c r="M54" i="29"/>
  <c r="O53" i="29"/>
  <c r="M53" i="29"/>
  <c r="O52" i="29"/>
  <c r="M52" i="29"/>
  <c r="O51" i="29"/>
  <c r="M51" i="29"/>
  <c r="O50" i="29"/>
  <c r="M50" i="29"/>
  <c r="O49" i="29"/>
  <c r="M49" i="29"/>
  <c r="O48" i="29"/>
  <c r="M48" i="29"/>
  <c r="O47" i="29"/>
  <c r="M47" i="29"/>
  <c r="O46" i="29"/>
  <c r="M46" i="29"/>
  <c r="O45" i="29"/>
  <c r="M45" i="29"/>
  <c r="O44" i="29"/>
  <c r="M44" i="29"/>
  <c r="O43" i="29"/>
  <c r="M43" i="29"/>
  <c r="O42" i="29"/>
  <c r="M42" i="29"/>
  <c r="O41" i="29"/>
  <c r="M41" i="29"/>
  <c r="O40" i="29"/>
  <c r="M40" i="29"/>
  <c r="O39" i="29"/>
  <c r="M39" i="29"/>
  <c r="O38" i="29"/>
  <c r="M38" i="29"/>
  <c r="O37" i="29"/>
  <c r="M37" i="29"/>
  <c r="O36" i="29"/>
  <c r="M36" i="29"/>
  <c r="O35" i="29"/>
  <c r="M35" i="29"/>
  <c r="O34" i="29"/>
  <c r="M34" i="29"/>
  <c r="O33" i="29"/>
  <c r="M33" i="29"/>
  <c r="O32" i="29"/>
  <c r="M32" i="29"/>
  <c r="O31" i="29"/>
  <c r="M31" i="29"/>
  <c r="O30" i="29"/>
  <c r="M30" i="29"/>
  <c r="O29" i="29"/>
  <c r="M29" i="29"/>
  <c r="O28" i="29"/>
  <c r="M28" i="29"/>
  <c r="O27" i="29"/>
  <c r="M27" i="29"/>
  <c r="O26" i="29"/>
  <c r="M26" i="29"/>
  <c r="O25" i="29"/>
  <c r="M25" i="29"/>
  <c r="O24" i="29"/>
  <c r="M24" i="29"/>
  <c r="O23" i="29"/>
  <c r="M23" i="29"/>
  <c r="O22" i="29"/>
  <c r="M22" i="29"/>
  <c r="O21" i="29"/>
  <c r="M21" i="29"/>
  <c r="O20" i="29"/>
  <c r="M20" i="29"/>
  <c r="O19" i="29"/>
  <c r="M19" i="29"/>
  <c r="O18" i="29"/>
  <c r="M18" i="29"/>
  <c r="O17" i="29"/>
  <c r="M17" i="29"/>
  <c r="O16" i="29"/>
  <c r="M16" i="29"/>
  <c r="O15" i="29"/>
  <c r="M15" i="29"/>
  <c r="O14" i="29"/>
  <c r="M14" i="29"/>
  <c r="O12" i="29"/>
  <c r="M12" i="29"/>
  <c r="O11" i="29"/>
  <c r="M11" i="29"/>
  <c r="O10" i="29"/>
  <c r="M10" i="29"/>
  <c r="O9" i="29"/>
  <c r="M9" i="29"/>
  <c r="O8" i="29"/>
  <c r="M8" i="29"/>
  <c r="O7" i="29"/>
  <c r="M7" i="29"/>
  <c r="K78" i="29"/>
  <c r="I78" i="29"/>
  <c r="K77" i="29"/>
  <c r="I77" i="29"/>
  <c r="K76" i="29"/>
  <c r="I76" i="29"/>
  <c r="K75" i="29"/>
  <c r="I75" i="29"/>
  <c r="K74" i="29"/>
  <c r="I74" i="29"/>
  <c r="K73" i="29"/>
  <c r="I73" i="29"/>
  <c r="K72" i="29"/>
  <c r="I72" i="29"/>
  <c r="K71" i="29"/>
  <c r="I71" i="29"/>
  <c r="K70" i="29"/>
  <c r="I70" i="29"/>
  <c r="K69" i="29"/>
  <c r="I69" i="29"/>
  <c r="K68" i="29"/>
  <c r="I68" i="29"/>
  <c r="K67" i="29"/>
  <c r="I67" i="29"/>
  <c r="K66" i="29"/>
  <c r="I66" i="29"/>
  <c r="K65" i="29"/>
  <c r="I65" i="29"/>
  <c r="K64" i="29"/>
  <c r="I64" i="29"/>
  <c r="K63" i="29"/>
  <c r="I63" i="29"/>
  <c r="K62" i="29"/>
  <c r="I62" i="29"/>
  <c r="K61" i="29"/>
  <c r="I61" i="29"/>
  <c r="K60" i="29"/>
  <c r="I60" i="29"/>
  <c r="K59" i="29"/>
  <c r="I59" i="29"/>
  <c r="K58" i="29"/>
  <c r="I58" i="29"/>
  <c r="K57" i="29"/>
  <c r="I57" i="29"/>
  <c r="K56" i="29"/>
  <c r="I56" i="29"/>
  <c r="K55" i="29"/>
  <c r="I55" i="29"/>
  <c r="K54" i="29"/>
  <c r="I54" i="29"/>
  <c r="K53" i="29"/>
  <c r="I53" i="29"/>
  <c r="K52" i="29"/>
  <c r="I52" i="29"/>
  <c r="K51" i="29"/>
  <c r="I51" i="29"/>
  <c r="K50" i="29"/>
  <c r="I50" i="29"/>
  <c r="K49" i="29"/>
  <c r="I49" i="29"/>
  <c r="K48" i="29"/>
  <c r="I48" i="29"/>
  <c r="K47" i="29"/>
  <c r="I47" i="29"/>
  <c r="K46" i="29"/>
  <c r="I46" i="29"/>
  <c r="K45" i="29"/>
  <c r="I45" i="29"/>
  <c r="K44" i="29"/>
  <c r="I44" i="29"/>
  <c r="K43" i="29"/>
  <c r="I43" i="29"/>
  <c r="K42" i="29"/>
  <c r="I42" i="29"/>
  <c r="K41" i="29"/>
  <c r="I41" i="29"/>
  <c r="K40" i="29"/>
  <c r="I40" i="29"/>
  <c r="K39" i="29"/>
  <c r="I39" i="29"/>
  <c r="K38" i="29"/>
  <c r="I38" i="29"/>
  <c r="K37" i="29"/>
  <c r="I37" i="29"/>
  <c r="K36" i="29"/>
  <c r="I36" i="29"/>
  <c r="K35" i="29"/>
  <c r="I35" i="29"/>
  <c r="K34" i="29"/>
  <c r="I34" i="29"/>
  <c r="K33" i="29"/>
  <c r="I33" i="29"/>
  <c r="K32" i="29"/>
  <c r="I32" i="29"/>
  <c r="K31" i="29"/>
  <c r="I31" i="29"/>
  <c r="K30" i="29"/>
  <c r="I30" i="29"/>
  <c r="K29" i="29"/>
  <c r="I29" i="29"/>
  <c r="K28" i="29"/>
  <c r="I28" i="29"/>
  <c r="K27" i="29"/>
  <c r="I27" i="29"/>
  <c r="K26" i="29"/>
  <c r="I26" i="29"/>
  <c r="K25" i="29"/>
  <c r="I25" i="29"/>
  <c r="K24" i="29"/>
  <c r="I24" i="29"/>
  <c r="K23" i="29"/>
  <c r="I23" i="29"/>
  <c r="K22" i="29"/>
  <c r="I22" i="29"/>
  <c r="K21" i="29"/>
  <c r="I21" i="29"/>
  <c r="K20" i="29"/>
  <c r="I20" i="29"/>
  <c r="K19" i="29"/>
  <c r="I19" i="29"/>
  <c r="K18" i="29"/>
  <c r="I18" i="29"/>
  <c r="K17" i="29"/>
  <c r="I17" i="29"/>
  <c r="K16" i="29"/>
  <c r="I16" i="29"/>
  <c r="K15" i="29"/>
  <c r="I15" i="29"/>
  <c r="K14" i="29"/>
  <c r="I14" i="29"/>
  <c r="K12" i="29"/>
  <c r="I12" i="29"/>
  <c r="K11" i="29"/>
  <c r="I11" i="29"/>
  <c r="K10" i="29"/>
  <c r="I10" i="29"/>
  <c r="K9" i="29"/>
  <c r="I9" i="29"/>
  <c r="K8" i="29"/>
  <c r="I8" i="29"/>
  <c r="K7" i="29"/>
  <c r="I7" i="29"/>
  <c r="G78" i="29"/>
  <c r="E78" i="29"/>
  <c r="G77" i="29"/>
  <c r="E77" i="29"/>
  <c r="G76" i="29"/>
  <c r="E76" i="29"/>
  <c r="G75" i="29"/>
  <c r="E75" i="29"/>
  <c r="G74" i="29"/>
  <c r="E74" i="29"/>
  <c r="G73" i="29"/>
  <c r="E73" i="29"/>
  <c r="G72" i="29"/>
  <c r="E72" i="29"/>
  <c r="G71" i="29"/>
  <c r="E71" i="29"/>
  <c r="G70" i="29"/>
  <c r="E70" i="29"/>
  <c r="G69" i="29"/>
  <c r="E69" i="29"/>
  <c r="G68" i="29"/>
  <c r="E68" i="29"/>
  <c r="G67" i="29"/>
  <c r="E67" i="29"/>
  <c r="G66" i="29"/>
  <c r="E66" i="29"/>
  <c r="G65" i="29"/>
  <c r="E65" i="29"/>
  <c r="G64" i="29"/>
  <c r="E64" i="29"/>
  <c r="G63" i="29"/>
  <c r="E63" i="29"/>
  <c r="G62" i="29"/>
  <c r="E62" i="29"/>
  <c r="G61" i="29"/>
  <c r="E61" i="29"/>
  <c r="G60" i="29"/>
  <c r="E60" i="29"/>
  <c r="G59" i="29"/>
  <c r="E59" i="29"/>
  <c r="G58" i="29"/>
  <c r="E58" i="29"/>
  <c r="G57" i="29"/>
  <c r="E57" i="29"/>
  <c r="G56" i="29"/>
  <c r="E56" i="29"/>
  <c r="G55" i="29"/>
  <c r="E55" i="29"/>
  <c r="G54" i="29"/>
  <c r="E54" i="29"/>
  <c r="G53" i="29"/>
  <c r="E53" i="29"/>
  <c r="G52" i="29"/>
  <c r="E52" i="29"/>
  <c r="G51" i="29"/>
  <c r="E51" i="29"/>
  <c r="G50" i="29"/>
  <c r="E50" i="29"/>
  <c r="G49" i="29"/>
  <c r="E49" i="29"/>
  <c r="G48" i="29"/>
  <c r="E48" i="29"/>
  <c r="G47" i="29"/>
  <c r="E47" i="29"/>
  <c r="G46" i="29"/>
  <c r="E46" i="29"/>
  <c r="G45" i="29"/>
  <c r="E45" i="29"/>
  <c r="G44" i="29"/>
  <c r="E44" i="29"/>
  <c r="G43" i="29"/>
  <c r="E43" i="29"/>
  <c r="G42" i="29"/>
  <c r="E42" i="29"/>
  <c r="G41" i="29"/>
  <c r="E41" i="29"/>
  <c r="G40" i="29"/>
  <c r="E40" i="29"/>
  <c r="G39" i="29"/>
  <c r="E39" i="29"/>
  <c r="G38" i="29"/>
  <c r="E38" i="29"/>
  <c r="G37" i="29"/>
  <c r="E37" i="29"/>
  <c r="G36" i="29"/>
  <c r="E36" i="29"/>
  <c r="G35" i="29"/>
  <c r="E35" i="29"/>
  <c r="G34" i="29"/>
  <c r="E34" i="29"/>
  <c r="G33" i="29"/>
  <c r="E33" i="29"/>
  <c r="G32" i="29"/>
  <c r="E32" i="29"/>
  <c r="G31" i="29"/>
  <c r="E31" i="29"/>
  <c r="G30" i="29"/>
  <c r="E30" i="29"/>
  <c r="G29" i="29"/>
  <c r="E29" i="29"/>
  <c r="G28" i="29"/>
  <c r="E28" i="29"/>
  <c r="G27" i="29"/>
  <c r="E27" i="29"/>
  <c r="G26" i="29"/>
  <c r="E26" i="29"/>
  <c r="G25" i="29"/>
  <c r="E25" i="29"/>
  <c r="G24" i="29"/>
  <c r="E24" i="29"/>
  <c r="G23" i="29"/>
  <c r="E23" i="29"/>
  <c r="G22" i="29"/>
  <c r="E22" i="29"/>
  <c r="G21" i="29"/>
  <c r="E21" i="29"/>
  <c r="G20" i="29"/>
  <c r="E20" i="29"/>
  <c r="G19" i="29"/>
  <c r="E19" i="29"/>
  <c r="G18" i="29"/>
  <c r="E18" i="29"/>
  <c r="G17" i="29"/>
  <c r="E17" i="29"/>
  <c r="G16" i="29"/>
  <c r="E16" i="29"/>
  <c r="G15" i="29"/>
  <c r="E15" i="29"/>
  <c r="G14" i="29"/>
  <c r="E14" i="29"/>
  <c r="G12" i="29"/>
  <c r="E12" i="29"/>
  <c r="G11" i="29"/>
  <c r="E11" i="29"/>
  <c r="G10" i="29"/>
  <c r="E10" i="29"/>
  <c r="G9" i="29"/>
  <c r="E9" i="29"/>
  <c r="G8" i="29"/>
  <c r="E8" i="29"/>
  <c r="G7" i="29"/>
  <c r="E7" i="29"/>
  <c r="AE12" i="23"/>
  <c r="AC12" i="23"/>
  <c r="AA12" i="23"/>
  <c r="Y12" i="23"/>
  <c r="W12" i="23"/>
  <c r="U12" i="23"/>
  <c r="O12" i="23"/>
  <c r="M12" i="23"/>
  <c r="Q12" i="23"/>
  <c r="I12" i="23"/>
  <c r="E12" i="23"/>
  <c r="AA12" i="25"/>
  <c r="Y12" i="25"/>
  <c r="W12" i="25"/>
  <c r="U12" i="25"/>
  <c r="S12" i="25"/>
  <c r="O12" i="25"/>
  <c r="M12" i="25"/>
  <c r="K12" i="25"/>
  <c r="I12" i="25"/>
  <c r="Q12" i="25"/>
  <c r="G12" i="25"/>
  <c r="E12" i="25"/>
  <c r="Y12" i="27"/>
  <c r="W12" i="27"/>
  <c r="U12" i="27"/>
  <c r="S12" i="27"/>
  <c r="Q12" i="27"/>
  <c r="O12" i="27"/>
  <c r="M12" i="27"/>
  <c r="K12" i="27"/>
  <c r="I12" i="27"/>
  <c r="G12" i="27"/>
  <c r="E12" i="27"/>
  <c r="AI12" i="24"/>
  <c r="AG12" i="24"/>
  <c r="AE12" i="24"/>
  <c r="AC12" i="24"/>
  <c r="AA12" i="24"/>
  <c r="Y12" i="24"/>
  <c r="W12" i="24"/>
  <c r="S12" i="24"/>
  <c r="Q12" i="24"/>
  <c r="O12" i="24"/>
  <c r="U12" i="24"/>
  <c r="M12" i="24"/>
  <c r="K12" i="24"/>
  <c r="S12" i="30"/>
  <c r="Q12" i="30"/>
  <c r="O12" i="30"/>
  <c r="M12" i="30"/>
  <c r="K12" i="30"/>
  <c r="I12" i="30"/>
  <c r="G12" i="30"/>
  <c r="E12" i="30"/>
  <c r="E12" i="31"/>
  <c r="S12" i="32"/>
  <c r="Q12" i="32"/>
  <c r="O12" i="32"/>
  <c r="M12" i="32"/>
  <c r="K12" i="32"/>
  <c r="I12" i="32"/>
  <c r="G12" i="32"/>
  <c r="E12" i="32"/>
  <c r="U12" i="22"/>
  <c r="S12" i="22"/>
  <c r="Q12" i="22"/>
  <c r="O12" i="22"/>
  <c r="M12" i="22"/>
  <c r="G12" i="22"/>
  <c r="E12" i="22"/>
  <c r="K12" i="22"/>
  <c r="I12" i="22"/>
  <c r="GI12" i="17"/>
  <c r="GG12" i="17"/>
  <c r="GC12" i="17"/>
  <c r="FY12" i="17"/>
  <c r="FW12" i="17"/>
  <c r="FS12" i="17"/>
  <c r="FQ12" i="17"/>
  <c r="FO12" i="17"/>
  <c r="FM12" i="17"/>
  <c r="FK12" i="17"/>
  <c r="FI12" i="17"/>
  <c r="FG12" i="17"/>
  <c r="FE12" i="17"/>
  <c r="FA12" i="17"/>
  <c r="EY12" i="17"/>
  <c r="EW12" i="17"/>
  <c r="EU12" i="17"/>
  <c r="ES12" i="17"/>
  <c r="EQ12" i="17"/>
  <c r="EO12" i="17"/>
  <c r="EM12" i="17"/>
  <c r="EK12" i="17"/>
  <c r="EI12" i="17"/>
  <c r="EG12" i="17"/>
  <c r="EE12" i="17"/>
  <c r="EC12" i="17"/>
  <c r="EA12" i="17"/>
  <c r="DY12" i="17"/>
  <c r="DW12" i="17"/>
  <c r="DU12" i="17"/>
  <c r="DS12" i="17"/>
  <c r="DQ12" i="17"/>
  <c r="DO12" i="17"/>
  <c r="DM12" i="17"/>
  <c r="DK12" i="17"/>
  <c r="DI12" i="17"/>
  <c r="DG12" i="17"/>
  <c r="DE12" i="17"/>
  <c r="DC12" i="17"/>
  <c r="DA12" i="17"/>
  <c r="CY12" i="17"/>
  <c r="CW12" i="17"/>
  <c r="CU12" i="17"/>
  <c r="CS12" i="17"/>
  <c r="CQ12" i="17"/>
  <c r="CO12" i="17"/>
  <c r="CM12" i="17"/>
  <c r="CI12" i="17"/>
  <c r="CG12" i="17"/>
  <c r="CE12" i="17"/>
  <c r="CC12" i="17"/>
  <c r="AO12" i="17"/>
  <c r="AM12" i="17"/>
  <c r="AI12" i="17"/>
  <c r="CA12" i="17"/>
  <c r="BY12" i="17"/>
  <c r="BW12" i="17"/>
  <c r="BU12" i="17"/>
  <c r="BS12" i="17"/>
  <c r="BO12" i="17"/>
  <c r="BM12" i="17"/>
  <c r="BK12" i="17"/>
  <c r="BI12" i="17"/>
  <c r="BE12" i="17"/>
  <c r="BC12" i="17"/>
  <c r="BA12" i="17"/>
  <c r="AY12" i="17"/>
  <c r="AW12" i="17"/>
  <c r="AU12" i="17"/>
  <c r="AS12" i="17"/>
  <c r="AQ12" i="17"/>
  <c r="AE12" i="17"/>
  <c r="AC12" i="17"/>
  <c r="AA12" i="17"/>
  <c r="Y12" i="17"/>
  <c r="W12" i="17"/>
  <c r="U12" i="17"/>
  <c r="S12" i="17"/>
  <c r="Q12" i="17"/>
  <c r="O12" i="17"/>
  <c r="M12" i="17"/>
  <c r="I12" i="17"/>
  <c r="G12" i="17"/>
  <c r="E12" i="17"/>
  <c r="AE78" i="23"/>
  <c r="AE77" i="23"/>
  <c r="AE76" i="23"/>
  <c r="AE75" i="23"/>
  <c r="AE74" i="23"/>
  <c r="AE73" i="23"/>
  <c r="AE72" i="23"/>
  <c r="AE71" i="23"/>
  <c r="AE70" i="23"/>
  <c r="AE69" i="23"/>
  <c r="AE68" i="23"/>
  <c r="AE67" i="23"/>
  <c r="AE66" i="23"/>
  <c r="AE65" i="23"/>
  <c r="AE64" i="23"/>
  <c r="AE63" i="23"/>
  <c r="AE62" i="23"/>
  <c r="AE61" i="23"/>
  <c r="AE60" i="23"/>
  <c r="AE59" i="23"/>
  <c r="AE58" i="23"/>
  <c r="AE57" i="23"/>
  <c r="AE56" i="23"/>
  <c r="AE55" i="23"/>
  <c r="AE54" i="23"/>
  <c r="AE53" i="23"/>
  <c r="AE52" i="23"/>
  <c r="AE51" i="23"/>
  <c r="AE50" i="23"/>
  <c r="AE49" i="23"/>
  <c r="AE48" i="23"/>
  <c r="AE47" i="23"/>
  <c r="AE46" i="23"/>
  <c r="AE45" i="23"/>
  <c r="AE44" i="23"/>
  <c r="AE43" i="23"/>
  <c r="AE42" i="23"/>
  <c r="AE41" i="23"/>
  <c r="AE40" i="23"/>
  <c r="AE39" i="23"/>
  <c r="AE38" i="23"/>
  <c r="AE37" i="23"/>
  <c r="AE36" i="23"/>
  <c r="AE35" i="23"/>
  <c r="AE34" i="23"/>
  <c r="AE33" i="23"/>
  <c r="AE32" i="23"/>
  <c r="AE31" i="23"/>
  <c r="AE30" i="23"/>
  <c r="AE29" i="23"/>
  <c r="AE28" i="23"/>
  <c r="AE27" i="23"/>
  <c r="AE26" i="23"/>
  <c r="AE25" i="23"/>
  <c r="AE24" i="23"/>
  <c r="AE23" i="23"/>
  <c r="AE22" i="23"/>
  <c r="AE21" i="23"/>
  <c r="AE20" i="23"/>
  <c r="AE19" i="23"/>
  <c r="AE18" i="23"/>
  <c r="AE17" i="23"/>
  <c r="AE16" i="23"/>
  <c r="AE15" i="23"/>
  <c r="AE14" i="23"/>
  <c r="AE11" i="23"/>
  <c r="AE10" i="23"/>
  <c r="AE9" i="23"/>
  <c r="AE8" i="23"/>
  <c r="AE7" i="23"/>
  <c r="AC78" i="23"/>
  <c r="AC77" i="23"/>
  <c r="AC76" i="23"/>
  <c r="AC75" i="23"/>
  <c r="AC74" i="23"/>
  <c r="AC73" i="23"/>
  <c r="AC72" i="23"/>
  <c r="AC71" i="23"/>
  <c r="AC70" i="23"/>
  <c r="AC69" i="23"/>
  <c r="AC68" i="23"/>
  <c r="AC67" i="23"/>
  <c r="AC66" i="23"/>
  <c r="AC65" i="23"/>
  <c r="AC64" i="23"/>
  <c r="AC63" i="23"/>
  <c r="AC62" i="23"/>
  <c r="AC61" i="23"/>
  <c r="AC60" i="23"/>
  <c r="AC59" i="23"/>
  <c r="AC58" i="23"/>
  <c r="AC57" i="23"/>
  <c r="AC56" i="23"/>
  <c r="AC55" i="23"/>
  <c r="AC54" i="23"/>
  <c r="AC53" i="23"/>
  <c r="AC52" i="23"/>
  <c r="AC51" i="23"/>
  <c r="AC50" i="23"/>
  <c r="AC49" i="23"/>
  <c r="AC48" i="23"/>
  <c r="AC47" i="23"/>
  <c r="AC46" i="23"/>
  <c r="AC45" i="23"/>
  <c r="AC44" i="23"/>
  <c r="AC43" i="23"/>
  <c r="AC42" i="23"/>
  <c r="AC41" i="23"/>
  <c r="AC40" i="23"/>
  <c r="AC39" i="23"/>
  <c r="AC38" i="23"/>
  <c r="AC37" i="23"/>
  <c r="AC36" i="23"/>
  <c r="AC35" i="23"/>
  <c r="AC34" i="23"/>
  <c r="AC33" i="23"/>
  <c r="AC32" i="23"/>
  <c r="AC31" i="23"/>
  <c r="AC30" i="23"/>
  <c r="AC29" i="23"/>
  <c r="AC28" i="23"/>
  <c r="AC27" i="23"/>
  <c r="AC26" i="23"/>
  <c r="AC25" i="23"/>
  <c r="AC24" i="23"/>
  <c r="AC23" i="23"/>
  <c r="AC22" i="23"/>
  <c r="AC21" i="23"/>
  <c r="AC20" i="23"/>
  <c r="AC19" i="23"/>
  <c r="AC18" i="23"/>
  <c r="AC17" i="23"/>
  <c r="AC16" i="23"/>
  <c r="AC15" i="23"/>
  <c r="AC14" i="23"/>
  <c r="AC11" i="23"/>
  <c r="AC10" i="23"/>
  <c r="AC9" i="23"/>
  <c r="AC8" i="23"/>
  <c r="AC7" i="23"/>
  <c r="AA78" i="23"/>
  <c r="AA77" i="23"/>
  <c r="AA76" i="23"/>
  <c r="AA75" i="23"/>
  <c r="AA74" i="23"/>
  <c r="AA73" i="23"/>
  <c r="AA72" i="23"/>
  <c r="AA71" i="23"/>
  <c r="AA70" i="23"/>
  <c r="AA69" i="23"/>
  <c r="AA68" i="23"/>
  <c r="AA67" i="23"/>
  <c r="AA66" i="23"/>
  <c r="AA65" i="23"/>
  <c r="AA64" i="23"/>
  <c r="AA63" i="23"/>
  <c r="AA62" i="23"/>
  <c r="AA61" i="23"/>
  <c r="AA60" i="23"/>
  <c r="AA59" i="23"/>
  <c r="AA58" i="23"/>
  <c r="AA57" i="23"/>
  <c r="AA56" i="23"/>
  <c r="AA55" i="23"/>
  <c r="AA54" i="23"/>
  <c r="AA53" i="23"/>
  <c r="AA52" i="23"/>
  <c r="AA51" i="23"/>
  <c r="AA50" i="23"/>
  <c r="AA49" i="23"/>
  <c r="AA48" i="23"/>
  <c r="AA47" i="23"/>
  <c r="AA46" i="23"/>
  <c r="AA45" i="23"/>
  <c r="AA44" i="23"/>
  <c r="AA43" i="23"/>
  <c r="AA42" i="23"/>
  <c r="AA41" i="23"/>
  <c r="AA40" i="23"/>
  <c r="AA39" i="23"/>
  <c r="AA38" i="23"/>
  <c r="AA37" i="23"/>
  <c r="AA36" i="23"/>
  <c r="AA35" i="23"/>
  <c r="AA34" i="23"/>
  <c r="AA33" i="23"/>
  <c r="AA32" i="23"/>
  <c r="AA31" i="23"/>
  <c r="AA30" i="23"/>
  <c r="AA29" i="23"/>
  <c r="AA28" i="23"/>
  <c r="AA27" i="23"/>
  <c r="AA26" i="23"/>
  <c r="AA25" i="23"/>
  <c r="AA24" i="23"/>
  <c r="AA23" i="23"/>
  <c r="AA22" i="23"/>
  <c r="AA21" i="23"/>
  <c r="AA20" i="23"/>
  <c r="AA19" i="23"/>
  <c r="AA18" i="23"/>
  <c r="AA17" i="23"/>
  <c r="AA16" i="23"/>
  <c r="AA15" i="23"/>
  <c r="AA14" i="23"/>
  <c r="AA11" i="23"/>
  <c r="AA10" i="23"/>
  <c r="AA9" i="23"/>
  <c r="AA8" i="23"/>
  <c r="AA7" i="23"/>
  <c r="Y78" i="23"/>
  <c r="Y77" i="23"/>
  <c r="Y76" i="23"/>
  <c r="Y75" i="23"/>
  <c r="Y74" i="23"/>
  <c r="Y73" i="23"/>
  <c r="Y72" i="23"/>
  <c r="Y71" i="23"/>
  <c r="Y70" i="23"/>
  <c r="Y69" i="23"/>
  <c r="Y68" i="23"/>
  <c r="Y67" i="23"/>
  <c r="Y66" i="23"/>
  <c r="Y65" i="23"/>
  <c r="Y64" i="23"/>
  <c r="Y63" i="23"/>
  <c r="Y62" i="23"/>
  <c r="Y61" i="23"/>
  <c r="Y60" i="23"/>
  <c r="Y59" i="23"/>
  <c r="Y58" i="23"/>
  <c r="Y57" i="23"/>
  <c r="Y56" i="23"/>
  <c r="Y55" i="23"/>
  <c r="Y54" i="23"/>
  <c r="Y53" i="23"/>
  <c r="Y52" i="23"/>
  <c r="Y51" i="23"/>
  <c r="Y50" i="23"/>
  <c r="Y49" i="23"/>
  <c r="Y48" i="23"/>
  <c r="Y47" i="23"/>
  <c r="Y46" i="23"/>
  <c r="Y45" i="23"/>
  <c r="Y44" i="23"/>
  <c r="Y43" i="23"/>
  <c r="Y42" i="23"/>
  <c r="Y41" i="23"/>
  <c r="Y40" i="23"/>
  <c r="Y39" i="23"/>
  <c r="Y38" i="23"/>
  <c r="Y37" i="23"/>
  <c r="Y36" i="23"/>
  <c r="Y35" i="23"/>
  <c r="Y34" i="23"/>
  <c r="Y33" i="23"/>
  <c r="Y32" i="23"/>
  <c r="Y31" i="23"/>
  <c r="Y30" i="23"/>
  <c r="Y29" i="23"/>
  <c r="Y28" i="23"/>
  <c r="Y27" i="23"/>
  <c r="Y26" i="23"/>
  <c r="Y25" i="23"/>
  <c r="Y24" i="23"/>
  <c r="Y23" i="23"/>
  <c r="Y22" i="23"/>
  <c r="Y21" i="23"/>
  <c r="Y20" i="23"/>
  <c r="Y19" i="23"/>
  <c r="Y18" i="23"/>
  <c r="Y17" i="23"/>
  <c r="Y16" i="23"/>
  <c r="Y15" i="23"/>
  <c r="Y14" i="23"/>
  <c r="Y11" i="23"/>
  <c r="Y10" i="23"/>
  <c r="Y9" i="23"/>
  <c r="Y8" i="23"/>
  <c r="Y7" i="23"/>
  <c r="W78" i="23"/>
  <c r="W77" i="23"/>
  <c r="W76" i="23"/>
  <c r="W75" i="23"/>
  <c r="W74" i="23"/>
  <c r="W73" i="23"/>
  <c r="W72" i="23"/>
  <c r="W71" i="23"/>
  <c r="W70" i="23"/>
  <c r="W69" i="23"/>
  <c r="W68" i="23"/>
  <c r="W67" i="23"/>
  <c r="W66" i="23"/>
  <c r="W65" i="23"/>
  <c r="W64" i="23"/>
  <c r="W63" i="23"/>
  <c r="W62" i="23"/>
  <c r="W61" i="23"/>
  <c r="W60" i="23"/>
  <c r="W59" i="23"/>
  <c r="W58" i="23"/>
  <c r="W57" i="23"/>
  <c r="W56" i="23"/>
  <c r="W55" i="23"/>
  <c r="W54" i="23"/>
  <c r="W53" i="23"/>
  <c r="W52" i="23"/>
  <c r="W51" i="23"/>
  <c r="W50" i="23"/>
  <c r="W49" i="23"/>
  <c r="W48" i="23"/>
  <c r="W47" i="23"/>
  <c r="W46" i="23"/>
  <c r="W45" i="23"/>
  <c r="W44" i="23"/>
  <c r="W43" i="23"/>
  <c r="W42" i="23"/>
  <c r="W41" i="23"/>
  <c r="W40" i="23"/>
  <c r="W39" i="23"/>
  <c r="W38" i="23"/>
  <c r="W37" i="23"/>
  <c r="W36" i="23"/>
  <c r="W35" i="23"/>
  <c r="W34" i="23"/>
  <c r="W33" i="23"/>
  <c r="W32" i="23"/>
  <c r="W31" i="23"/>
  <c r="W30" i="23"/>
  <c r="W29" i="23"/>
  <c r="W28" i="23"/>
  <c r="W27" i="23"/>
  <c r="W26" i="23"/>
  <c r="W25" i="23"/>
  <c r="W24" i="23"/>
  <c r="W23" i="23"/>
  <c r="W22" i="23"/>
  <c r="W21" i="23"/>
  <c r="W20" i="23"/>
  <c r="W19" i="23"/>
  <c r="W18" i="23"/>
  <c r="W17" i="23"/>
  <c r="W16" i="23"/>
  <c r="W15" i="23"/>
  <c r="W14" i="23"/>
  <c r="W11" i="23"/>
  <c r="W10" i="23"/>
  <c r="W9" i="23"/>
  <c r="W8" i="23"/>
  <c r="W7" i="23"/>
  <c r="U78" i="23"/>
  <c r="U77" i="23"/>
  <c r="U76" i="23"/>
  <c r="U75" i="23"/>
  <c r="U74" i="23"/>
  <c r="U73" i="23"/>
  <c r="U72" i="23"/>
  <c r="U71" i="23"/>
  <c r="U70" i="23"/>
  <c r="U69" i="23"/>
  <c r="U68" i="23"/>
  <c r="U67" i="23"/>
  <c r="U66" i="23"/>
  <c r="U65" i="23"/>
  <c r="U64" i="23"/>
  <c r="U63" i="23"/>
  <c r="U62" i="23"/>
  <c r="U61" i="23"/>
  <c r="U60" i="23"/>
  <c r="U59" i="23"/>
  <c r="U58" i="23"/>
  <c r="U57" i="23"/>
  <c r="U56" i="23"/>
  <c r="U55" i="23"/>
  <c r="U54" i="23"/>
  <c r="U53" i="23"/>
  <c r="U52" i="23"/>
  <c r="U51" i="23"/>
  <c r="U50" i="23"/>
  <c r="U49" i="23"/>
  <c r="U48" i="23"/>
  <c r="U47" i="23"/>
  <c r="U46" i="23"/>
  <c r="U45" i="23"/>
  <c r="U44" i="23"/>
  <c r="U43" i="23"/>
  <c r="U42" i="23"/>
  <c r="U41" i="23"/>
  <c r="U40" i="23"/>
  <c r="U39" i="23"/>
  <c r="U38" i="23"/>
  <c r="U37" i="23"/>
  <c r="U36" i="23"/>
  <c r="U35" i="23"/>
  <c r="U34" i="23"/>
  <c r="U33" i="23"/>
  <c r="U32" i="23"/>
  <c r="U31" i="23"/>
  <c r="U30" i="23"/>
  <c r="U29" i="23"/>
  <c r="U28" i="23"/>
  <c r="U27" i="23"/>
  <c r="U26" i="23"/>
  <c r="U25" i="23"/>
  <c r="U24" i="23"/>
  <c r="U23" i="23"/>
  <c r="U22" i="23"/>
  <c r="U21" i="23"/>
  <c r="U20" i="23"/>
  <c r="U19" i="23"/>
  <c r="U18" i="23"/>
  <c r="U17" i="23"/>
  <c r="U16" i="23"/>
  <c r="U15" i="23"/>
  <c r="U14" i="23"/>
  <c r="U11" i="23"/>
  <c r="U10" i="23"/>
  <c r="U9" i="23"/>
  <c r="U8" i="23"/>
  <c r="U7" i="23"/>
  <c r="O78" i="23"/>
  <c r="O77" i="23"/>
  <c r="O76" i="23"/>
  <c r="O75" i="23"/>
  <c r="O74" i="23"/>
  <c r="O73" i="23"/>
  <c r="O72" i="23"/>
  <c r="O71" i="23"/>
  <c r="O70" i="23"/>
  <c r="O69" i="23"/>
  <c r="O68" i="23"/>
  <c r="O67" i="23"/>
  <c r="O66" i="23"/>
  <c r="O65" i="23"/>
  <c r="O64" i="23"/>
  <c r="O63" i="23"/>
  <c r="O62" i="23"/>
  <c r="O61" i="23"/>
  <c r="O60" i="23"/>
  <c r="O59" i="23"/>
  <c r="O58" i="23"/>
  <c r="O57" i="23"/>
  <c r="O56" i="23"/>
  <c r="O55" i="23"/>
  <c r="O54" i="23"/>
  <c r="O53" i="23"/>
  <c r="O52" i="23"/>
  <c r="O51" i="23"/>
  <c r="O50" i="23"/>
  <c r="O49" i="23"/>
  <c r="O48" i="23"/>
  <c r="O47" i="23"/>
  <c r="O46" i="23"/>
  <c r="O45" i="23"/>
  <c r="O44" i="23"/>
  <c r="O43" i="23"/>
  <c r="O42" i="23"/>
  <c r="O41" i="23"/>
  <c r="O40" i="23"/>
  <c r="O39" i="23"/>
  <c r="O38" i="23"/>
  <c r="O37" i="23"/>
  <c r="O36" i="23"/>
  <c r="O35" i="23"/>
  <c r="O34" i="23"/>
  <c r="O33" i="23"/>
  <c r="O32" i="23"/>
  <c r="O31" i="23"/>
  <c r="O30" i="23"/>
  <c r="O29" i="23"/>
  <c r="O28" i="23"/>
  <c r="O27" i="23"/>
  <c r="O26" i="23"/>
  <c r="O25" i="23"/>
  <c r="O24" i="23"/>
  <c r="O23" i="23"/>
  <c r="O22" i="23"/>
  <c r="O21" i="23"/>
  <c r="O20" i="23"/>
  <c r="O19" i="23"/>
  <c r="O18" i="23"/>
  <c r="O17" i="23"/>
  <c r="O16" i="23"/>
  <c r="O15" i="23"/>
  <c r="O14" i="23"/>
  <c r="O11" i="23"/>
  <c r="O10" i="23"/>
  <c r="O9" i="23"/>
  <c r="O8" i="23"/>
  <c r="O7" i="23"/>
  <c r="M78" i="23"/>
  <c r="M77" i="23"/>
  <c r="M76" i="23"/>
  <c r="M75" i="23"/>
  <c r="M74" i="23"/>
  <c r="M73" i="23"/>
  <c r="M72" i="23"/>
  <c r="M71" i="23"/>
  <c r="M70" i="23"/>
  <c r="M69" i="23"/>
  <c r="M68" i="23"/>
  <c r="M67" i="23"/>
  <c r="M66" i="23"/>
  <c r="M65" i="23"/>
  <c r="M64" i="23"/>
  <c r="M63" i="23"/>
  <c r="M62" i="23"/>
  <c r="M61" i="23"/>
  <c r="M60" i="23"/>
  <c r="M59" i="23"/>
  <c r="M58" i="23"/>
  <c r="M57" i="23"/>
  <c r="M56" i="23"/>
  <c r="M55" i="23"/>
  <c r="M54" i="23"/>
  <c r="M53" i="23"/>
  <c r="M52" i="23"/>
  <c r="M51" i="23"/>
  <c r="M50" i="23"/>
  <c r="M49" i="23"/>
  <c r="M48" i="23"/>
  <c r="M47" i="23"/>
  <c r="M46" i="23"/>
  <c r="M45" i="23"/>
  <c r="M44" i="23"/>
  <c r="M43" i="23"/>
  <c r="M42" i="23"/>
  <c r="M41" i="23"/>
  <c r="M40" i="23"/>
  <c r="M39" i="23"/>
  <c r="M38" i="23"/>
  <c r="M37" i="23"/>
  <c r="M36" i="23"/>
  <c r="M35" i="23"/>
  <c r="M34" i="23"/>
  <c r="M33" i="23"/>
  <c r="M32" i="23"/>
  <c r="M31" i="23"/>
  <c r="M30" i="23"/>
  <c r="M29" i="23"/>
  <c r="M28" i="23"/>
  <c r="M27" i="23"/>
  <c r="M26" i="23"/>
  <c r="M25" i="23"/>
  <c r="M24" i="23"/>
  <c r="M23" i="23"/>
  <c r="M22" i="23"/>
  <c r="M21" i="23"/>
  <c r="M20" i="23"/>
  <c r="M19" i="23"/>
  <c r="M18" i="23"/>
  <c r="M17" i="23"/>
  <c r="M16" i="23"/>
  <c r="M15" i="23"/>
  <c r="M14" i="23"/>
  <c r="M11" i="23"/>
  <c r="M10" i="23"/>
  <c r="M9" i="23"/>
  <c r="M8" i="23"/>
  <c r="M7" i="23"/>
  <c r="Q78" i="23"/>
  <c r="Q77" i="23"/>
  <c r="Q76" i="23"/>
  <c r="Q75" i="23"/>
  <c r="Q74" i="23"/>
  <c r="Q73" i="23"/>
  <c r="Q72" i="23"/>
  <c r="Q71" i="23"/>
  <c r="Q70" i="23"/>
  <c r="Q69" i="23"/>
  <c r="Q68" i="23"/>
  <c r="Q67" i="23"/>
  <c r="Q66" i="23"/>
  <c r="Q65" i="23"/>
  <c r="Q64" i="23"/>
  <c r="Q63" i="23"/>
  <c r="Q62" i="23"/>
  <c r="Q61" i="23"/>
  <c r="Q60" i="23"/>
  <c r="Q59" i="23"/>
  <c r="Q58" i="23"/>
  <c r="Q57" i="23"/>
  <c r="Q56" i="23"/>
  <c r="Q55" i="23"/>
  <c r="Q54" i="23"/>
  <c r="Q53" i="23"/>
  <c r="Q52" i="23"/>
  <c r="Q51" i="23"/>
  <c r="Q50" i="23"/>
  <c r="Q49" i="23"/>
  <c r="Q48" i="23"/>
  <c r="Q47" i="23"/>
  <c r="Q46" i="23"/>
  <c r="Q45" i="23"/>
  <c r="Q44" i="23"/>
  <c r="Q43" i="23"/>
  <c r="Q42" i="23"/>
  <c r="Q41" i="23"/>
  <c r="Q40" i="23"/>
  <c r="Q39" i="23"/>
  <c r="Q38" i="23"/>
  <c r="Q37" i="23"/>
  <c r="Q36" i="23"/>
  <c r="Q35" i="23"/>
  <c r="Q34" i="23"/>
  <c r="Q33" i="23"/>
  <c r="Q32" i="23"/>
  <c r="Q31" i="23"/>
  <c r="Q30" i="23"/>
  <c r="Q29" i="23"/>
  <c r="Q28" i="23"/>
  <c r="Q27" i="23"/>
  <c r="Q26" i="23"/>
  <c r="Q25" i="23"/>
  <c r="Q24" i="23"/>
  <c r="Q23" i="23"/>
  <c r="Q22" i="23"/>
  <c r="Q21" i="23"/>
  <c r="Q20" i="23"/>
  <c r="Q19" i="23"/>
  <c r="Q18" i="23"/>
  <c r="Q17" i="23"/>
  <c r="Q16" i="23"/>
  <c r="Q15" i="23"/>
  <c r="Q14" i="23"/>
  <c r="Q11" i="23"/>
  <c r="Q10" i="23"/>
  <c r="Q9" i="23"/>
  <c r="Q8" i="23"/>
  <c r="Q7" i="23"/>
  <c r="J78" i="23"/>
  <c r="K78" i="23"/>
  <c r="K77" i="23"/>
  <c r="K76" i="23"/>
  <c r="K75" i="23"/>
  <c r="K74" i="23"/>
  <c r="K73" i="23"/>
  <c r="K72" i="23"/>
  <c r="K71" i="23"/>
  <c r="K70" i="23"/>
  <c r="K69" i="23"/>
  <c r="K68" i="23"/>
  <c r="K67" i="23"/>
  <c r="K66" i="23"/>
  <c r="K65" i="23"/>
  <c r="K64" i="23"/>
  <c r="K63" i="23"/>
  <c r="K62" i="23"/>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K23" i="23"/>
  <c r="K22" i="23"/>
  <c r="K21" i="23"/>
  <c r="K20" i="23"/>
  <c r="K19" i="23"/>
  <c r="K18" i="23"/>
  <c r="K17" i="23"/>
  <c r="K16" i="23"/>
  <c r="K15" i="23"/>
  <c r="K14" i="23"/>
  <c r="K11" i="23"/>
  <c r="K10" i="23"/>
  <c r="K9" i="23"/>
  <c r="K8" i="23"/>
  <c r="K7" i="23"/>
  <c r="I78" i="23"/>
  <c r="I77" i="23"/>
  <c r="I76" i="23"/>
  <c r="I75" i="23"/>
  <c r="I74" i="23"/>
  <c r="I73" i="23"/>
  <c r="I72" i="23"/>
  <c r="I71" i="23"/>
  <c r="I70" i="23"/>
  <c r="I69" i="23"/>
  <c r="I68" i="23"/>
  <c r="I67" i="23"/>
  <c r="I66" i="23"/>
  <c r="I65" i="23"/>
  <c r="I64" i="23"/>
  <c r="I63" i="23"/>
  <c r="I62" i="23"/>
  <c r="I61" i="23"/>
  <c r="I60" i="23"/>
  <c r="I59" i="23"/>
  <c r="I58" i="23"/>
  <c r="I57" i="23"/>
  <c r="I56" i="23"/>
  <c r="I55" i="23"/>
  <c r="I54" i="23"/>
  <c r="I53" i="23"/>
  <c r="I52" i="23"/>
  <c r="I51" i="23"/>
  <c r="I50" i="23"/>
  <c r="I49" i="23"/>
  <c r="I48" i="23"/>
  <c r="I47" i="23"/>
  <c r="I46" i="23"/>
  <c r="I45" i="23"/>
  <c r="I44" i="23"/>
  <c r="I43" i="23"/>
  <c r="I42" i="23"/>
  <c r="I41" i="23"/>
  <c r="I40" i="23"/>
  <c r="I39" i="23"/>
  <c r="I38" i="23"/>
  <c r="I37" i="23"/>
  <c r="I36" i="23"/>
  <c r="I35" i="23"/>
  <c r="I34" i="23"/>
  <c r="I33" i="23"/>
  <c r="I32" i="23"/>
  <c r="I31" i="23"/>
  <c r="I30" i="23"/>
  <c r="I29" i="23"/>
  <c r="I28" i="23"/>
  <c r="I27" i="23"/>
  <c r="I26" i="23"/>
  <c r="I25" i="23"/>
  <c r="I24" i="23"/>
  <c r="I23" i="23"/>
  <c r="I22" i="23"/>
  <c r="I21" i="23"/>
  <c r="I20" i="23"/>
  <c r="I19" i="23"/>
  <c r="I18" i="23"/>
  <c r="I17" i="23"/>
  <c r="I16" i="23"/>
  <c r="I15" i="23"/>
  <c r="I14" i="23"/>
  <c r="I11" i="23"/>
  <c r="I10" i="23"/>
  <c r="I9" i="23"/>
  <c r="I8" i="23"/>
  <c r="I7" i="23"/>
  <c r="F78" i="23"/>
  <c r="G78" i="23"/>
  <c r="G77" i="23"/>
  <c r="G76" i="23"/>
  <c r="G75" i="23"/>
  <c r="G74" i="23"/>
  <c r="G73" i="23"/>
  <c r="G72" i="23"/>
  <c r="G71" i="23"/>
  <c r="G70" i="23"/>
  <c r="G69" i="23"/>
  <c r="G68" i="23"/>
  <c r="G67" i="23"/>
  <c r="G66" i="23"/>
  <c r="G65" i="23"/>
  <c r="G64" i="23"/>
  <c r="G63" i="23"/>
  <c r="G62" i="23"/>
  <c r="G61" i="23"/>
  <c r="G60" i="23"/>
  <c r="G59" i="23"/>
  <c r="G58" i="23"/>
  <c r="G57" i="23"/>
  <c r="G56" i="23"/>
  <c r="G55" i="23"/>
  <c r="G54" i="23"/>
  <c r="G53" i="23"/>
  <c r="G52" i="23"/>
  <c r="G51" i="23"/>
  <c r="G50" i="23"/>
  <c r="G49" i="23"/>
  <c r="G48" i="23"/>
  <c r="G47" i="23"/>
  <c r="G46" i="23"/>
  <c r="G45" i="23"/>
  <c r="G44" i="23"/>
  <c r="G43" i="23"/>
  <c r="G42" i="23"/>
  <c r="G41" i="23"/>
  <c r="G40" i="23"/>
  <c r="G39" i="23"/>
  <c r="G38" i="23"/>
  <c r="G37" i="23"/>
  <c r="G36" i="23"/>
  <c r="G35" i="23"/>
  <c r="G34" i="23"/>
  <c r="G33" i="23"/>
  <c r="G32" i="23"/>
  <c r="G31" i="23"/>
  <c r="G30" i="23"/>
  <c r="G29" i="23"/>
  <c r="G28" i="23"/>
  <c r="G27" i="23"/>
  <c r="G26" i="23"/>
  <c r="G25" i="23"/>
  <c r="G24" i="23"/>
  <c r="G23" i="23"/>
  <c r="G22" i="23"/>
  <c r="G21" i="23"/>
  <c r="G20" i="23"/>
  <c r="G19" i="23"/>
  <c r="G18" i="23"/>
  <c r="G17" i="23"/>
  <c r="G16" i="23"/>
  <c r="G15" i="23"/>
  <c r="G14" i="23"/>
  <c r="G11" i="23"/>
  <c r="G10" i="23"/>
  <c r="G9" i="23"/>
  <c r="G8" i="23"/>
  <c r="G7" i="23"/>
  <c r="E78" i="23"/>
  <c r="E77" i="23"/>
  <c r="E76" i="23"/>
  <c r="E75" i="23"/>
  <c r="E74" i="23"/>
  <c r="E73" i="23"/>
  <c r="E72" i="23"/>
  <c r="E71" i="23"/>
  <c r="E70" i="23"/>
  <c r="E69" i="23"/>
  <c r="E68" i="23"/>
  <c r="E67" i="23"/>
  <c r="E66" i="23"/>
  <c r="E65" i="23"/>
  <c r="E64" i="23"/>
  <c r="E63" i="23"/>
  <c r="E62" i="23"/>
  <c r="E61" i="23"/>
  <c r="E60" i="23"/>
  <c r="E59" i="23"/>
  <c r="E58" i="23"/>
  <c r="E57" i="23"/>
  <c r="E56" i="23"/>
  <c r="E55" i="23"/>
  <c r="E54" i="23"/>
  <c r="E53" i="23"/>
  <c r="E52" i="23"/>
  <c r="E51" i="23"/>
  <c r="E50" i="23"/>
  <c r="E49" i="23"/>
  <c r="E48" i="23"/>
  <c r="E47" i="23"/>
  <c r="E46" i="23"/>
  <c r="E45" i="23"/>
  <c r="E44" i="23"/>
  <c r="E43" i="23"/>
  <c r="E42" i="23"/>
  <c r="E41" i="23"/>
  <c r="E40" i="23"/>
  <c r="E39" i="23"/>
  <c r="E38" i="23"/>
  <c r="E37" i="23"/>
  <c r="E36" i="23"/>
  <c r="E35" i="23"/>
  <c r="E34" i="23"/>
  <c r="E33" i="23"/>
  <c r="E32" i="23"/>
  <c r="E31" i="23"/>
  <c r="E30" i="23"/>
  <c r="E29" i="23"/>
  <c r="E28" i="23"/>
  <c r="E27" i="23"/>
  <c r="E26" i="23"/>
  <c r="E25" i="23"/>
  <c r="E24" i="23"/>
  <c r="E23" i="23"/>
  <c r="E22" i="23"/>
  <c r="E21" i="23"/>
  <c r="E20" i="23"/>
  <c r="E19" i="23"/>
  <c r="E18" i="23"/>
  <c r="E17" i="23"/>
  <c r="E16" i="23"/>
  <c r="E15" i="23"/>
  <c r="E14" i="23"/>
  <c r="E11" i="23"/>
  <c r="E10" i="23"/>
  <c r="E9" i="23"/>
  <c r="E8" i="23"/>
  <c r="E7" i="23"/>
  <c r="AA78" i="25"/>
  <c r="AA77" i="25"/>
  <c r="AA76" i="25"/>
  <c r="AA75" i="25"/>
  <c r="AA74" i="25"/>
  <c r="AA73" i="25"/>
  <c r="AA72" i="25"/>
  <c r="AA71" i="25"/>
  <c r="AA70" i="25"/>
  <c r="AA69" i="25"/>
  <c r="AA68" i="25"/>
  <c r="AA67" i="25"/>
  <c r="AA66" i="25"/>
  <c r="AA65" i="25"/>
  <c r="AA64" i="25"/>
  <c r="AA63" i="25"/>
  <c r="AA62" i="25"/>
  <c r="AA61" i="25"/>
  <c r="AA60" i="25"/>
  <c r="AA59" i="25"/>
  <c r="AA58" i="25"/>
  <c r="AA57" i="25"/>
  <c r="AA56" i="25"/>
  <c r="AA55" i="25"/>
  <c r="AA54" i="25"/>
  <c r="AA53" i="25"/>
  <c r="AA52" i="25"/>
  <c r="AA51" i="25"/>
  <c r="AA50" i="25"/>
  <c r="AA49" i="25"/>
  <c r="AA48" i="25"/>
  <c r="AA47" i="25"/>
  <c r="AA46" i="25"/>
  <c r="AA45" i="25"/>
  <c r="AA44" i="25"/>
  <c r="AA43" i="25"/>
  <c r="AA42" i="25"/>
  <c r="AA41" i="25"/>
  <c r="AA40" i="25"/>
  <c r="AA39" i="25"/>
  <c r="AA38" i="25"/>
  <c r="AA37" i="25"/>
  <c r="AA36" i="25"/>
  <c r="AA35" i="25"/>
  <c r="AA34" i="25"/>
  <c r="AA33" i="25"/>
  <c r="AA32" i="25"/>
  <c r="AA31" i="25"/>
  <c r="AA30" i="25"/>
  <c r="AA29" i="25"/>
  <c r="AA28" i="25"/>
  <c r="AA27" i="25"/>
  <c r="AA26" i="25"/>
  <c r="AA25" i="25"/>
  <c r="AA24" i="25"/>
  <c r="AA23" i="25"/>
  <c r="AA22" i="25"/>
  <c r="AA21" i="25"/>
  <c r="AA20" i="25"/>
  <c r="AA19" i="25"/>
  <c r="AA18" i="25"/>
  <c r="AA17" i="25"/>
  <c r="AA16" i="25"/>
  <c r="AA15" i="25"/>
  <c r="AA14" i="25"/>
  <c r="AA11" i="25"/>
  <c r="AA10" i="25"/>
  <c r="AA9" i="25"/>
  <c r="AA8" i="25"/>
  <c r="AA7" i="25"/>
  <c r="Y78" i="25"/>
  <c r="Y77" i="25"/>
  <c r="Y76" i="25"/>
  <c r="Y75" i="25"/>
  <c r="Y74" i="25"/>
  <c r="Y73" i="25"/>
  <c r="Y72" i="25"/>
  <c r="Y71" i="25"/>
  <c r="Y70" i="25"/>
  <c r="Y69" i="25"/>
  <c r="Y68" i="25"/>
  <c r="Y67" i="25"/>
  <c r="Y66" i="25"/>
  <c r="Y65" i="25"/>
  <c r="Y64" i="25"/>
  <c r="Y63" i="25"/>
  <c r="Y62" i="25"/>
  <c r="Y61" i="25"/>
  <c r="Y60" i="25"/>
  <c r="Y59" i="25"/>
  <c r="Y58" i="25"/>
  <c r="Y57" i="25"/>
  <c r="Y56" i="25"/>
  <c r="Y55" i="25"/>
  <c r="Y54" i="25"/>
  <c r="Y53" i="25"/>
  <c r="Y52" i="25"/>
  <c r="Y51" i="25"/>
  <c r="Y50" i="25"/>
  <c r="Y49" i="25"/>
  <c r="Y48" i="25"/>
  <c r="Y47" i="25"/>
  <c r="Y46" i="25"/>
  <c r="Y45" i="25"/>
  <c r="Y44" i="25"/>
  <c r="Y43" i="25"/>
  <c r="Y42" i="25"/>
  <c r="Y41" i="25"/>
  <c r="Y40" i="25"/>
  <c r="Y39" i="25"/>
  <c r="Y38" i="25"/>
  <c r="Y37" i="25"/>
  <c r="Y36" i="25"/>
  <c r="Y35" i="25"/>
  <c r="Y34" i="25"/>
  <c r="Y33" i="25"/>
  <c r="Y32" i="25"/>
  <c r="Y31" i="25"/>
  <c r="Y30" i="25"/>
  <c r="Y29" i="25"/>
  <c r="Y28" i="25"/>
  <c r="Y27" i="25"/>
  <c r="Y26" i="25"/>
  <c r="Y25" i="25"/>
  <c r="Y24" i="25"/>
  <c r="Y23" i="25"/>
  <c r="Y22" i="25"/>
  <c r="Y21" i="25"/>
  <c r="Y20" i="25"/>
  <c r="Y19" i="25"/>
  <c r="Y18" i="25"/>
  <c r="Y17" i="25"/>
  <c r="Y16" i="25"/>
  <c r="Y15" i="25"/>
  <c r="Y14" i="25"/>
  <c r="Y11" i="25"/>
  <c r="Y10" i="25"/>
  <c r="Y9" i="25"/>
  <c r="Y8" i="25"/>
  <c r="Y7" i="25"/>
  <c r="W78" i="25"/>
  <c r="W77" i="25"/>
  <c r="W76" i="25"/>
  <c r="W75" i="25"/>
  <c r="W74" i="25"/>
  <c r="W73" i="25"/>
  <c r="W72" i="25"/>
  <c r="W71" i="25"/>
  <c r="W70" i="25"/>
  <c r="W69" i="25"/>
  <c r="W68" i="25"/>
  <c r="W67" i="25"/>
  <c r="W66" i="25"/>
  <c r="W65" i="25"/>
  <c r="W64" i="25"/>
  <c r="W63" i="25"/>
  <c r="W62" i="25"/>
  <c r="W61" i="25"/>
  <c r="W60" i="25"/>
  <c r="W59" i="25"/>
  <c r="W58" i="25"/>
  <c r="W57" i="25"/>
  <c r="W56" i="25"/>
  <c r="W55" i="25"/>
  <c r="W54" i="25"/>
  <c r="W53" i="25"/>
  <c r="W52" i="25"/>
  <c r="W51" i="25"/>
  <c r="W50" i="25"/>
  <c r="W49" i="25"/>
  <c r="W48" i="25"/>
  <c r="W47" i="25"/>
  <c r="W46" i="25"/>
  <c r="W45" i="25"/>
  <c r="W44" i="25"/>
  <c r="W43" i="25"/>
  <c r="W42" i="25"/>
  <c r="W41" i="25"/>
  <c r="W40" i="25"/>
  <c r="W39" i="25"/>
  <c r="W38" i="25"/>
  <c r="W37" i="25"/>
  <c r="W36" i="25"/>
  <c r="W35" i="25"/>
  <c r="W34" i="25"/>
  <c r="W33" i="25"/>
  <c r="W32" i="25"/>
  <c r="W31" i="25"/>
  <c r="W30" i="25"/>
  <c r="W29" i="25"/>
  <c r="W28" i="25"/>
  <c r="W27" i="25"/>
  <c r="W26" i="25"/>
  <c r="W25" i="25"/>
  <c r="W24" i="25"/>
  <c r="W23" i="25"/>
  <c r="W22" i="25"/>
  <c r="W21" i="25"/>
  <c r="W20" i="25"/>
  <c r="W19" i="25"/>
  <c r="W18" i="25"/>
  <c r="W17" i="25"/>
  <c r="W16" i="25"/>
  <c r="W15" i="25"/>
  <c r="W14" i="25"/>
  <c r="W11" i="25"/>
  <c r="W10" i="25"/>
  <c r="W9" i="25"/>
  <c r="W8" i="25"/>
  <c r="W7" i="25"/>
  <c r="U78" i="25"/>
  <c r="U77" i="25"/>
  <c r="U76" i="25"/>
  <c r="U75" i="25"/>
  <c r="U74" i="25"/>
  <c r="U73" i="25"/>
  <c r="U72" i="25"/>
  <c r="U71" i="25"/>
  <c r="U70" i="25"/>
  <c r="U69" i="25"/>
  <c r="U68" i="25"/>
  <c r="U67" i="25"/>
  <c r="U66" i="25"/>
  <c r="U65" i="25"/>
  <c r="U64" i="25"/>
  <c r="U63" i="25"/>
  <c r="U62" i="25"/>
  <c r="U61" i="25"/>
  <c r="U60" i="25"/>
  <c r="U59" i="25"/>
  <c r="U58" i="25"/>
  <c r="U57" i="25"/>
  <c r="U56" i="25"/>
  <c r="U55" i="25"/>
  <c r="U54" i="25"/>
  <c r="U53" i="25"/>
  <c r="U52" i="25"/>
  <c r="U51" i="25"/>
  <c r="U50" i="25"/>
  <c r="U49" i="25"/>
  <c r="U48" i="25"/>
  <c r="U47" i="25"/>
  <c r="U46" i="25"/>
  <c r="U45" i="25"/>
  <c r="U44" i="25"/>
  <c r="U43" i="25"/>
  <c r="U42" i="25"/>
  <c r="U41" i="25"/>
  <c r="U40" i="25"/>
  <c r="U39" i="25"/>
  <c r="U38" i="25"/>
  <c r="U37" i="25"/>
  <c r="U36" i="25"/>
  <c r="U35" i="25"/>
  <c r="U34" i="25"/>
  <c r="U33" i="25"/>
  <c r="U32" i="25"/>
  <c r="U31" i="25"/>
  <c r="U30" i="25"/>
  <c r="U29" i="25"/>
  <c r="U28" i="25"/>
  <c r="U27" i="25"/>
  <c r="U26" i="25"/>
  <c r="U25" i="25"/>
  <c r="U24" i="25"/>
  <c r="U23" i="25"/>
  <c r="U22" i="25"/>
  <c r="U21" i="25"/>
  <c r="U20" i="25"/>
  <c r="U19" i="25"/>
  <c r="U18" i="25"/>
  <c r="U17" i="25"/>
  <c r="U16" i="25"/>
  <c r="U15" i="25"/>
  <c r="U14" i="25"/>
  <c r="U11" i="25"/>
  <c r="U10" i="25"/>
  <c r="U9" i="25"/>
  <c r="U8" i="25"/>
  <c r="U7" i="25"/>
  <c r="S78" i="25"/>
  <c r="S77" i="25"/>
  <c r="S76" i="25"/>
  <c r="S75" i="25"/>
  <c r="S74" i="25"/>
  <c r="S73" i="25"/>
  <c r="S72" i="25"/>
  <c r="S71" i="25"/>
  <c r="S70" i="25"/>
  <c r="S69" i="25"/>
  <c r="S68" i="25"/>
  <c r="S67" i="25"/>
  <c r="S66" i="25"/>
  <c r="S65" i="25"/>
  <c r="S64" i="25"/>
  <c r="S63" i="25"/>
  <c r="S62" i="25"/>
  <c r="S61" i="25"/>
  <c r="S60" i="25"/>
  <c r="S59" i="25"/>
  <c r="S58" i="25"/>
  <c r="S57" i="25"/>
  <c r="S56" i="25"/>
  <c r="S55" i="25"/>
  <c r="S54" i="25"/>
  <c r="S53" i="25"/>
  <c r="S52" i="25"/>
  <c r="S51" i="25"/>
  <c r="S50" i="25"/>
  <c r="S49" i="25"/>
  <c r="S48" i="25"/>
  <c r="S47" i="25"/>
  <c r="S46" i="25"/>
  <c r="S45" i="25"/>
  <c r="S44" i="25"/>
  <c r="S43" i="25"/>
  <c r="S42" i="25"/>
  <c r="S41" i="25"/>
  <c r="S40" i="25"/>
  <c r="S39" i="25"/>
  <c r="S38" i="25"/>
  <c r="S37" i="25"/>
  <c r="S36" i="25"/>
  <c r="S35" i="25"/>
  <c r="S34" i="25"/>
  <c r="S33" i="25"/>
  <c r="S32" i="25"/>
  <c r="S31" i="25"/>
  <c r="S30" i="25"/>
  <c r="S29" i="25"/>
  <c r="S28" i="25"/>
  <c r="S27" i="25"/>
  <c r="S26" i="25"/>
  <c r="S25" i="25"/>
  <c r="S24" i="25"/>
  <c r="S23" i="25"/>
  <c r="S22" i="25"/>
  <c r="S21" i="25"/>
  <c r="S20" i="25"/>
  <c r="S19" i="25"/>
  <c r="S18" i="25"/>
  <c r="S17" i="25"/>
  <c r="S16" i="25"/>
  <c r="S15" i="25"/>
  <c r="S14" i="25"/>
  <c r="S11" i="25"/>
  <c r="S10" i="25"/>
  <c r="S9" i="25"/>
  <c r="S8" i="25"/>
  <c r="S7" i="25"/>
  <c r="O78" i="25"/>
  <c r="O77" i="25"/>
  <c r="O76" i="25"/>
  <c r="O75" i="25"/>
  <c r="O74" i="25"/>
  <c r="O73" i="25"/>
  <c r="O72" i="25"/>
  <c r="O71" i="25"/>
  <c r="O70" i="25"/>
  <c r="O69" i="25"/>
  <c r="O68" i="25"/>
  <c r="O67" i="25"/>
  <c r="O66" i="25"/>
  <c r="O65" i="25"/>
  <c r="O64" i="25"/>
  <c r="O63" i="25"/>
  <c r="O62" i="25"/>
  <c r="O61" i="25"/>
  <c r="O60" i="25"/>
  <c r="O59" i="25"/>
  <c r="O58" i="25"/>
  <c r="O57" i="25"/>
  <c r="O56" i="25"/>
  <c r="O55" i="25"/>
  <c r="O54" i="25"/>
  <c r="O53" i="25"/>
  <c r="O52" i="25"/>
  <c r="O51" i="25"/>
  <c r="O50" i="25"/>
  <c r="O49" i="25"/>
  <c r="O48" i="25"/>
  <c r="O47" i="25"/>
  <c r="O46" i="25"/>
  <c r="O45" i="25"/>
  <c r="O44" i="25"/>
  <c r="O43" i="25"/>
  <c r="O42" i="25"/>
  <c r="O41" i="25"/>
  <c r="O40" i="25"/>
  <c r="O39" i="25"/>
  <c r="O38" i="25"/>
  <c r="O37" i="25"/>
  <c r="O36" i="25"/>
  <c r="O35" i="25"/>
  <c r="O34" i="25"/>
  <c r="O33" i="25"/>
  <c r="O32" i="25"/>
  <c r="O31" i="25"/>
  <c r="O30" i="25"/>
  <c r="O29" i="25"/>
  <c r="O28" i="25"/>
  <c r="O27" i="25"/>
  <c r="O26" i="25"/>
  <c r="O25" i="25"/>
  <c r="O24" i="25"/>
  <c r="O23" i="25"/>
  <c r="O22" i="25"/>
  <c r="O21" i="25"/>
  <c r="O20" i="25"/>
  <c r="O19" i="25"/>
  <c r="O18" i="25"/>
  <c r="O17" i="25"/>
  <c r="O16" i="25"/>
  <c r="O15" i="25"/>
  <c r="O14" i="25"/>
  <c r="O11" i="25"/>
  <c r="O10" i="25"/>
  <c r="O9" i="25"/>
  <c r="O8" i="25"/>
  <c r="O7" i="25"/>
  <c r="M78" i="25"/>
  <c r="M77" i="25"/>
  <c r="M76" i="25"/>
  <c r="M75" i="25"/>
  <c r="M74" i="25"/>
  <c r="M73" i="25"/>
  <c r="M72" i="25"/>
  <c r="M71" i="25"/>
  <c r="M70" i="25"/>
  <c r="M69" i="25"/>
  <c r="M68" i="25"/>
  <c r="M67" i="25"/>
  <c r="M66" i="25"/>
  <c r="M65" i="25"/>
  <c r="M64" i="25"/>
  <c r="M63" i="25"/>
  <c r="M62" i="25"/>
  <c r="M61" i="25"/>
  <c r="M60" i="25"/>
  <c r="M59" i="25"/>
  <c r="M58" i="25"/>
  <c r="M57" i="25"/>
  <c r="M56" i="25"/>
  <c r="M55" i="25"/>
  <c r="M54" i="25"/>
  <c r="M53" i="25"/>
  <c r="M52" i="25"/>
  <c r="M51" i="25"/>
  <c r="M50" i="25"/>
  <c r="M49" i="25"/>
  <c r="M48" i="25"/>
  <c r="M47" i="25"/>
  <c r="M46" i="25"/>
  <c r="M45" i="25"/>
  <c r="M44" i="25"/>
  <c r="M43" i="25"/>
  <c r="M42" i="25"/>
  <c r="M41" i="25"/>
  <c r="M40" i="25"/>
  <c r="M39" i="25"/>
  <c r="M38" i="25"/>
  <c r="M37" i="25"/>
  <c r="M36" i="25"/>
  <c r="M35" i="25"/>
  <c r="M34" i="25"/>
  <c r="M33" i="25"/>
  <c r="M32" i="25"/>
  <c r="M31" i="25"/>
  <c r="M30" i="25"/>
  <c r="M29" i="25"/>
  <c r="M28" i="25"/>
  <c r="M27" i="25"/>
  <c r="M26" i="25"/>
  <c r="M25" i="25"/>
  <c r="M24" i="25"/>
  <c r="M23" i="25"/>
  <c r="M22" i="25"/>
  <c r="M21" i="25"/>
  <c r="M20" i="25"/>
  <c r="M19" i="25"/>
  <c r="M18" i="25"/>
  <c r="M17" i="25"/>
  <c r="M16" i="25"/>
  <c r="M15" i="25"/>
  <c r="M14" i="25"/>
  <c r="M11" i="25"/>
  <c r="M10" i="25"/>
  <c r="M9" i="25"/>
  <c r="M8" i="25"/>
  <c r="M7" i="25"/>
  <c r="K78" i="25"/>
  <c r="K77" i="25"/>
  <c r="K76" i="25"/>
  <c r="K75" i="25"/>
  <c r="K74" i="25"/>
  <c r="K73" i="25"/>
  <c r="K72" i="25"/>
  <c r="K71" i="25"/>
  <c r="K70" i="25"/>
  <c r="K69" i="25"/>
  <c r="K68" i="25"/>
  <c r="K67" i="25"/>
  <c r="K66" i="25"/>
  <c r="K65" i="25"/>
  <c r="K64" i="25"/>
  <c r="K63" i="25"/>
  <c r="K62" i="25"/>
  <c r="K61" i="25"/>
  <c r="K60" i="25"/>
  <c r="K59" i="25"/>
  <c r="K58" i="25"/>
  <c r="K57" i="25"/>
  <c r="K56" i="25"/>
  <c r="K55" i="25"/>
  <c r="K54" i="25"/>
  <c r="K53" i="25"/>
  <c r="K52" i="25"/>
  <c r="K51" i="25"/>
  <c r="K50" i="25"/>
  <c r="K49" i="25"/>
  <c r="K48" i="25"/>
  <c r="K47" i="25"/>
  <c r="K46" i="25"/>
  <c r="K45" i="25"/>
  <c r="K44" i="25"/>
  <c r="K43" i="25"/>
  <c r="K42" i="25"/>
  <c r="K41" i="25"/>
  <c r="K40" i="25"/>
  <c r="K39" i="25"/>
  <c r="K38" i="25"/>
  <c r="K37" i="25"/>
  <c r="K36" i="25"/>
  <c r="K35" i="25"/>
  <c r="K34" i="25"/>
  <c r="K33" i="25"/>
  <c r="K32" i="25"/>
  <c r="K31" i="25"/>
  <c r="K30" i="25"/>
  <c r="K29" i="25"/>
  <c r="K28" i="25"/>
  <c r="K27" i="25"/>
  <c r="K26" i="25"/>
  <c r="K25" i="25"/>
  <c r="K24" i="25"/>
  <c r="K23" i="25"/>
  <c r="K22" i="25"/>
  <c r="K21" i="25"/>
  <c r="K20" i="25"/>
  <c r="K19" i="25"/>
  <c r="K18" i="25"/>
  <c r="K17" i="25"/>
  <c r="K16" i="25"/>
  <c r="K15" i="25"/>
  <c r="K14" i="25"/>
  <c r="K11" i="25"/>
  <c r="K10" i="25"/>
  <c r="K9" i="25"/>
  <c r="K8" i="25"/>
  <c r="K7" i="25"/>
  <c r="I78" i="25"/>
  <c r="I77" i="25"/>
  <c r="I76" i="25"/>
  <c r="I75" i="25"/>
  <c r="I74" i="25"/>
  <c r="I73" i="25"/>
  <c r="I72" i="25"/>
  <c r="I71" i="25"/>
  <c r="I70" i="25"/>
  <c r="I69" i="25"/>
  <c r="I68" i="25"/>
  <c r="I67" i="25"/>
  <c r="I66" i="25"/>
  <c r="I65" i="25"/>
  <c r="I64" i="25"/>
  <c r="I63" i="25"/>
  <c r="I62" i="25"/>
  <c r="I61" i="25"/>
  <c r="I60" i="25"/>
  <c r="I59" i="25"/>
  <c r="I58" i="25"/>
  <c r="I57" i="25"/>
  <c r="I56" i="25"/>
  <c r="I55" i="25"/>
  <c r="I54" i="25"/>
  <c r="I53" i="25"/>
  <c r="I52" i="25"/>
  <c r="I51" i="25"/>
  <c r="I50" i="25"/>
  <c r="I49" i="25"/>
  <c r="I48" i="25"/>
  <c r="I47" i="25"/>
  <c r="I46" i="25"/>
  <c r="I45" i="25"/>
  <c r="I44" i="25"/>
  <c r="I43" i="25"/>
  <c r="I42" i="25"/>
  <c r="I41" i="25"/>
  <c r="I40" i="25"/>
  <c r="I39" i="25"/>
  <c r="I38" i="25"/>
  <c r="I37" i="25"/>
  <c r="I36" i="25"/>
  <c r="I35" i="25"/>
  <c r="I34" i="25"/>
  <c r="I33" i="25"/>
  <c r="I32" i="25"/>
  <c r="I31" i="25"/>
  <c r="I30" i="25"/>
  <c r="I29" i="25"/>
  <c r="I28" i="25"/>
  <c r="I27" i="25"/>
  <c r="I26" i="25"/>
  <c r="I25" i="25"/>
  <c r="I24" i="25"/>
  <c r="I23" i="25"/>
  <c r="I22" i="25"/>
  <c r="I21" i="25"/>
  <c r="I20" i="25"/>
  <c r="I19" i="25"/>
  <c r="I18" i="25"/>
  <c r="I17" i="25"/>
  <c r="I16" i="25"/>
  <c r="I15" i="25"/>
  <c r="I14" i="25"/>
  <c r="I11" i="25"/>
  <c r="I10" i="25"/>
  <c r="I9" i="25"/>
  <c r="I8" i="25"/>
  <c r="I7"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1" i="25"/>
  <c r="Q10" i="25"/>
  <c r="Q9" i="25"/>
  <c r="Q8" i="25"/>
  <c r="Q7" i="25"/>
  <c r="G78" i="25"/>
  <c r="G77" i="25"/>
  <c r="G76" i="25"/>
  <c r="G75" i="25"/>
  <c r="G74" i="25"/>
  <c r="G73" i="25"/>
  <c r="G72" i="25"/>
  <c r="G71" i="25"/>
  <c r="G70" i="25"/>
  <c r="G69" i="25"/>
  <c r="G68" i="25"/>
  <c r="G67" i="25"/>
  <c r="G66" i="25"/>
  <c r="G65" i="25"/>
  <c r="G64" i="25"/>
  <c r="G63" i="25"/>
  <c r="G62" i="25"/>
  <c r="G61" i="25"/>
  <c r="G60" i="25"/>
  <c r="G59" i="25"/>
  <c r="G58" i="25"/>
  <c r="G57" i="25"/>
  <c r="G56" i="25"/>
  <c r="G55" i="25"/>
  <c r="G54" i="25"/>
  <c r="G53" i="25"/>
  <c r="G52" i="25"/>
  <c r="G51" i="25"/>
  <c r="G50" i="25"/>
  <c r="G49" i="25"/>
  <c r="G48" i="25"/>
  <c r="G47" i="25"/>
  <c r="G46" i="25"/>
  <c r="G45" i="25"/>
  <c r="G44" i="25"/>
  <c r="G43" i="25"/>
  <c r="G42" i="25"/>
  <c r="G41" i="25"/>
  <c r="G40" i="25"/>
  <c r="G39" i="25"/>
  <c r="G38" i="25"/>
  <c r="G37" i="25"/>
  <c r="G36" i="25"/>
  <c r="G35" i="25"/>
  <c r="G34" i="25"/>
  <c r="G33" i="25"/>
  <c r="G32" i="25"/>
  <c r="G31" i="25"/>
  <c r="G30" i="25"/>
  <c r="G29" i="25"/>
  <c r="G28" i="25"/>
  <c r="G27" i="25"/>
  <c r="G26" i="25"/>
  <c r="G25" i="25"/>
  <c r="G24" i="25"/>
  <c r="G23" i="25"/>
  <c r="G22" i="25"/>
  <c r="G21" i="25"/>
  <c r="G20" i="25"/>
  <c r="G19" i="25"/>
  <c r="G18" i="25"/>
  <c r="G17" i="25"/>
  <c r="G16" i="25"/>
  <c r="G15" i="25"/>
  <c r="G14" i="25"/>
  <c r="G11" i="25"/>
  <c r="G10" i="25"/>
  <c r="G9" i="25"/>
  <c r="G8" i="25"/>
  <c r="G7" i="25"/>
  <c r="E78" i="25"/>
  <c r="E77" i="25"/>
  <c r="E76" i="25"/>
  <c r="E75" i="25"/>
  <c r="E74" i="25"/>
  <c r="E73" i="25"/>
  <c r="E72" i="25"/>
  <c r="E71" i="25"/>
  <c r="E70" i="25"/>
  <c r="E69" i="25"/>
  <c r="E68" i="25"/>
  <c r="E67" i="25"/>
  <c r="E66" i="25"/>
  <c r="E65" i="25"/>
  <c r="E64" i="25"/>
  <c r="E63" i="25"/>
  <c r="E62" i="25"/>
  <c r="E61" i="25"/>
  <c r="E60" i="25"/>
  <c r="E59" i="25"/>
  <c r="E58" i="25"/>
  <c r="E57" i="25"/>
  <c r="E56" i="25"/>
  <c r="E55" i="25"/>
  <c r="E54" i="25"/>
  <c r="E53" i="25"/>
  <c r="E52" i="25"/>
  <c r="E51" i="25"/>
  <c r="E50" i="25"/>
  <c r="E49" i="25"/>
  <c r="E48" i="25"/>
  <c r="E47" i="25"/>
  <c r="E46" i="25"/>
  <c r="E45" i="25"/>
  <c r="E44" i="25"/>
  <c r="E43" i="25"/>
  <c r="E42" i="25"/>
  <c r="E41" i="25"/>
  <c r="E40" i="25"/>
  <c r="E39" i="25"/>
  <c r="E38" i="25"/>
  <c r="E37" i="25"/>
  <c r="E36" i="25"/>
  <c r="E35" i="25"/>
  <c r="E34" i="25"/>
  <c r="E33" i="25"/>
  <c r="E32" i="25"/>
  <c r="E31" i="25"/>
  <c r="E30" i="25"/>
  <c r="E29" i="25"/>
  <c r="E28" i="25"/>
  <c r="E27" i="25"/>
  <c r="E26" i="25"/>
  <c r="E25" i="25"/>
  <c r="E24" i="25"/>
  <c r="E23" i="25"/>
  <c r="E22" i="25"/>
  <c r="E21" i="25"/>
  <c r="E20" i="25"/>
  <c r="E19" i="25"/>
  <c r="E18" i="25"/>
  <c r="E17" i="25"/>
  <c r="E16" i="25"/>
  <c r="E15" i="25"/>
  <c r="E14" i="25"/>
  <c r="E11" i="25"/>
  <c r="E10" i="25"/>
  <c r="E9" i="25"/>
  <c r="E8" i="25"/>
  <c r="E7" i="25"/>
  <c r="Y78" i="27"/>
  <c r="Y77" i="27"/>
  <c r="Y76" i="27"/>
  <c r="Y75" i="27"/>
  <c r="Y74" i="27"/>
  <c r="Y73" i="27"/>
  <c r="Y72" i="27"/>
  <c r="Y71" i="27"/>
  <c r="Y70" i="27"/>
  <c r="Y69" i="27"/>
  <c r="Y68" i="27"/>
  <c r="Y67" i="27"/>
  <c r="Y66" i="27"/>
  <c r="Y65" i="27"/>
  <c r="Y64" i="27"/>
  <c r="Y63" i="27"/>
  <c r="Y62" i="27"/>
  <c r="Y61" i="27"/>
  <c r="Y60" i="27"/>
  <c r="Y59" i="27"/>
  <c r="Y58" i="27"/>
  <c r="Y57" i="27"/>
  <c r="Y56" i="27"/>
  <c r="Y55" i="27"/>
  <c r="Y54" i="27"/>
  <c r="Y53" i="27"/>
  <c r="Y52" i="27"/>
  <c r="Y51" i="27"/>
  <c r="Y50" i="27"/>
  <c r="Y49" i="27"/>
  <c r="Y48" i="27"/>
  <c r="Y47" i="27"/>
  <c r="Y46" i="27"/>
  <c r="Y45" i="27"/>
  <c r="Y44" i="27"/>
  <c r="Y43" i="27"/>
  <c r="Y42" i="27"/>
  <c r="Y41" i="27"/>
  <c r="Y40" i="27"/>
  <c r="Y39" i="27"/>
  <c r="Y38" i="27"/>
  <c r="Y37" i="27"/>
  <c r="Y36" i="27"/>
  <c r="Y35" i="27"/>
  <c r="Y34" i="27"/>
  <c r="Y33" i="27"/>
  <c r="Y32" i="27"/>
  <c r="Y31" i="27"/>
  <c r="Y30" i="27"/>
  <c r="Y29" i="27"/>
  <c r="Y28" i="27"/>
  <c r="Y27" i="27"/>
  <c r="Y26" i="27"/>
  <c r="Y25" i="27"/>
  <c r="Y24" i="27"/>
  <c r="Y23" i="27"/>
  <c r="Y22" i="27"/>
  <c r="Y21" i="27"/>
  <c r="Y20" i="27"/>
  <c r="Y19" i="27"/>
  <c r="Y18" i="27"/>
  <c r="Y17" i="27"/>
  <c r="Y16" i="27"/>
  <c r="Y15" i="27"/>
  <c r="Y14" i="27"/>
  <c r="Y11" i="27"/>
  <c r="Y10" i="27"/>
  <c r="Y9" i="27"/>
  <c r="Y8" i="27"/>
  <c r="Y7" i="27"/>
  <c r="W78" i="27"/>
  <c r="W77" i="27"/>
  <c r="W76" i="27"/>
  <c r="W75" i="27"/>
  <c r="W74" i="27"/>
  <c r="W73" i="27"/>
  <c r="W72" i="27"/>
  <c r="W71" i="27"/>
  <c r="W70" i="27"/>
  <c r="W69" i="27"/>
  <c r="W68" i="27"/>
  <c r="W67" i="27"/>
  <c r="W66" i="27"/>
  <c r="W65" i="27"/>
  <c r="W64" i="27"/>
  <c r="W63" i="27"/>
  <c r="W62" i="27"/>
  <c r="W61" i="27"/>
  <c r="W60" i="27"/>
  <c r="W59" i="27"/>
  <c r="W58" i="27"/>
  <c r="W57" i="27"/>
  <c r="W56" i="27"/>
  <c r="W55" i="27"/>
  <c r="W54" i="27"/>
  <c r="W53" i="27"/>
  <c r="W52" i="27"/>
  <c r="W51" i="27"/>
  <c r="W50" i="27"/>
  <c r="W49" i="27"/>
  <c r="W48" i="27"/>
  <c r="W47" i="27"/>
  <c r="W46" i="27"/>
  <c r="W45" i="27"/>
  <c r="W44" i="27"/>
  <c r="W43" i="27"/>
  <c r="W42" i="27"/>
  <c r="W41" i="27"/>
  <c r="W40" i="27"/>
  <c r="W39" i="27"/>
  <c r="W38" i="27"/>
  <c r="W37" i="27"/>
  <c r="W36" i="27"/>
  <c r="W35" i="27"/>
  <c r="W34" i="27"/>
  <c r="W33" i="27"/>
  <c r="W32" i="27"/>
  <c r="W31" i="27"/>
  <c r="W30" i="27"/>
  <c r="W29" i="27"/>
  <c r="W28" i="27"/>
  <c r="W27" i="27"/>
  <c r="W26" i="27"/>
  <c r="W25" i="27"/>
  <c r="W24" i="27"/>
  <c r="W23" i="27"/>
  <c r="W22" i="27"/>
  <c r="W21" i="27"/>
  <c r="W20" i="27"/>
  <c r="W19" i="27"/>
  <c r="W18" i="27"/>
  <c r="W17" i="27"/>
  <c r="W16" i="27"/>
  <c r="W15" i="27"/>
  <c r="W14" i="27"/>
  <c r="W11" i="27"/>
  <c r="W10" i="27"/>
  <c r="W9" i="27"/>
  <c r="W8" i="27"/>
  <c r="W7" i="27"/>
  <c r="U78" i="27"/>
  <c r="U77" i="27"/>
  <c r="U76" i="27"/>
  <c r="U75" i="27"/>
  <c r="U74" i="27"/>
  <c r="U73" i="27"/>
  <c r="U72" i="27"/>
  <c r="U71" i="27"/>
  <c r="U70" i="27"/>
  <c r="U69" i="27"/>
  <c r="U68" i="27"/>
  <c r="U67" i="27"/>
  <c r="U66" i="27"/>
  <c r="U65" i="27"/>
  <c r="U64" i="27"/>
  <c r="U63" i="27"/>
  <c r="U62" i="27"/>
  <c r="U61" i="27"/>
  <c r="U60" i="27"/>
  <c r="U59" i="27"/>
  <c r="U58" i="27"/>
  <c r="U57" i="27"/>
  <c r="U56" i="27"/>
  <c r="U55" i="27"/>
  <c r="U54" i="27"/>
  <c r="U53" i="27"/>
  <c r="U52" i="27"/>
  <c r="U51" i="27"/>
  <c r="U50" i="27"/>
  <c r="U49" i="27"/>
  <c r="U48" i="27"/>
  <c r="U47" i="27"/>
  <c r="U46" i="27"/>
  <c r="U45" i="27"/>
  <c r="U44" i="27"/>
  <c r="U43" i="27"/>
  <c r="U42" i="27"/>
  <c r="U41" i="27"/>
  <c r="U40" i="27"/>
  <c r="U39" i="27"/>
  <c r="U38" i="27"/>
  <c r="U37" i="27"/>
  <c r="U36" i="27"/>
  <c r="U35" i="27"/>
  <c r="U34" i="27"/>
  <c r="U33" i="27"/>
  <c r="U32" i="27"/>
  <c r="U31" i="27"/>
  <c r="U30" i="27"/>
  <c r="U29" i="27"/>
  <c r="U28" i="27"/>
  <c r="U27" i="27"/>
  <c r="U26" i="27"/>
  <c r="U25" i="27"/>
  <c r="U24" i="27"/>
  <c r="U23" i="27"/>
  <c r="U22" i="27"/>
  <c r="U21" i="27"/>
  <c r="U20" i="27"/>
  <c r="U19" i="27"/>
  <c r="U18" i="27"/>
  <c r="U17" i="27"/>
  <c r="U16" i="27"/>
  <c r="U15" i="27"/>
  <c r="U14" i="27"/>
  <c r="U11" i="27"/>
  <c r="U10" i="27"/>
  <c r="U9" i="27"/>
  <c r="U8" i="27"/>
  <c r="U7" i="27"/>
  <c r="S78" i="27"/>
  <c r="S77" i="27"/>
  <c r="S76" i="27"/>
  <c r="S75" i="27"/>
  <c r="S74" i="27"/>
  <c r="S73" i="27"/>
  <c r="S72" i="27"/>
  <c r="S71" i="27"/>
  <c r="S70" i="27"/>
  <c r="S69" i="27"/>
  <c r="S68" i="27"/>
  <c r="S67" i="27"/>
  <c r="S66" i="27"/>
  <c r="S65" i="27"/>
  <c r="S64" i="27"/>
  <c r="S63" i="27"/>
  <c r="S62" i="27"/>
  <c r="S61" i="27"/>
  <c r="S60" i="27"/>
  <c r="S59" i="27"/>
  <c r="S58" i="27"/>
  <c r="S57" i="27"/>
  <c r="S56" i="27"/>
  <c r="S55" i="27"/>
  <c r="S54" i="27"/>
  <c r="S53" i="27"/>
  <c r="S52" i="27"/>
  <c r="S51" i="27"/>
  <c r="S50" i="27"/>
  <c r="S49" i="27"/>
  <c r="S48" i="27"/>
  <c r="S47" i="27"/>
  <c r="S46" i="27"/>
  <c r="S45" i="27"/>
  <c r="S44" i="27"/>
  <c r="S43" i="27"/>
  <c r="S42" i="27"/>
  <c r="S41" i="27"/>
  <c r="S40" i="27"/>
  <c r="S39" i="27"/>
  <c r="S38" i="27"/>
  <c r="S37" i="27"/>
  <c r="S36" i="27"/>
  <c r="S35" i="27"/>
  <c r="S34" i="27"/>
  <c r="S33" i="27"/>
  <c r="S32" i="27"/>
  <c r="S31" i="27"/>
  <c r="S30" i="27"/>
  <c r="S29" i="27"/>
  <c r="S28" i="27"/>
  <c r="S27" i="27"/>
  <c r="S26" i="27"/>
  <c r="S25" i="27"/>
  <c r="S24" i="27"/>
  <c r="S23" i="27"/>
  <c r="S22" i="27"/>
  <c r="S21" i="27"/>
  <c r="S20" i="27"/>
  <c r="S19" i="27"/>
  <c r="S18" i="27"/>
  <c r="S17" i="27"/>
  <c r="S16" i="27"/>
  <c r="S15" i="27"/>
  <c r="S14" i="27"/>
  <c r="S11" i="27"/>
  <c r="S10" i="27"/>
  <c r="S9" i="27"/>
  <c r="S8" i="27"/>
  <c r="S7" i="27"/>
  <c r="Q78" i="27"/>
  <c r="Q77" i="27"/>
  <c r="Q76" i="27"/>
  <c r="Q75" i="27"/>
  <c r="Q74" i="27"/>
  <c r="Q73" i="27"/>
  <c r="Q72" i="27"/>
  <c r="Q71" i="27"/>
  <c r="Q70" i="27"/>
  <c r="Q69" i="27"/>
  <c r="Q68" i="27"/>
  <c r="Q67" i="27"/>
  <c r="Q66" i="27"/>
  <c r="Q65" i="27"/>
  <c r="Q64" i="27"/>
  <c r="Q63" i="27"/>
  <c r="Q62" i="27"/>
  <c r="Q61" i="27"/>
  <c r="Q60" i="27"/>
  <c r="Q59" i="27"/>
  <c r="Q58" i="27"/>
  <c r="Q57" i="27"/>
  <c r="Q56" i="27"/>
  <c r="Q55" i="27"/>
  <c r="Q54" i="27"/>
  <c r="Q53" i="27"/>
  <c r="Q52" i="27"/>
  <c r="Q51" i="27"/>
  <c r="Q50" i="27"/>
  <c r="Q49" i="27"/>
  <c r="Q48" i="27"/>
  <c r="Q47" i="27"/>
  <c r="Q46" i="27"/>
  <c r="Q45" i="27"/>
  <c r="Q44" i="27"/>
  <c r="Q43" i="27"/>
  <c r="Q42" i="27"/>
  <c r="Q41" i="27"/>
  <c r="Q40" i="27"/>
  <c r="Q39" i="27"/>
  <c r="Q38" i="27"/>
  <c r="Q37" i="27"/>
  <c r="Q36" i="27"/>
  <c r="Q35" i="27"/>
  <c r="Q34" i="27"/>
  <c r="Q33" i="27"/>
  <c r="Q32" i="27"/>
  <c r="Q31" i="27"/>
  <c r="Q30" i="27"/>
  <c r="Q29" i="27"/>
  <c r="Q28" i="27"/>
  <c r="Q27" i="27"/>
  <c r="Q26" i="27"/>
  <c r="Q25" i="27"/>
  <c r="Q24" i="27"/>
  <c r="Q23" i="27"/>
  <c r="Q22" i="27"/>
  <c r="Q21" i="27"/>
  <c r="Q20" i="27"/>
  <c r="Q19" i="27"/>
  <c r="Q18" i="27"/>
  <c r="Q17" i="27"/>
  <c r="Q16" i="27"/>
  <c r="Q15" i="27"/>
  <c r="Q14" i="27"/>
  <c r="Q11" i="27"/>
  <c r="Q10" i="27"/>
  <c r="Q9" i="27"/>
  <c r="Q8" i="27"/>
  <c r="Q7" i="27"/>
  <c r="O78" i="27"/>
  <c r="O77" i="27"/>
  <c r="O76" i="27"/>
  <c r="O75" i="27"/>
  <c r="O74" i="27"/>
  <c r="O73" i="27"/>
  <c r="O72" i="27"/>
  <c r="O71" i="27"/>
  <c r="O70" i="27"/>
  <c r="O69" i="27"/>
  <c r="O68" i="27"/>
  <c r="O67" i="27"/>
  <c r="O66" i="27"/>
  <c r="O65" i="27"/>
  <c r="O64" i="27"/>
  <c r="O63" i="27"/>
  <c r="O62" i="27"/>
  <c r="O61" i="27"/>
  <c r="O60" i="27"/>
  <c r="O59" i="27"/>
  <c r="O58" i="27"/>
  <c r="O57" i="27"/>
  <c r="O56" i="27"/>
  <c r="O55" i="27"/>
  <c r="O54" i="27"/>
  <c r="O53" i="27"/>
  <c r="O52" i="27"/>
  <c r="O51" i="27"/>
  <c r="O50" i="27"/>
  <c r="O49" i="27"/>
  <c r="O48" i="27"/>
  <c r="O47" i="27"/>
  <c r="O46" i="27"/>
  <c r="O45" i="27"/>
  <c r="O44" i="27"/>
  <c r="O43" i="27"/>
  <c r="O42" i="27"/>
  <c r="O41" i="27"/>
  <c r="O40" i="27"/>
  <c r="O39" i="27"/>
  <c r="O38" i="27"/>
  <c r="O37" i="27"/>
  <c r="O36" i="27"/>
  <c r="O35" i="27"/>
  <c r="O34" i="27"/>
  <c r="O33" i="27"/>
  <c r="O32" i="27"/>
  <c r="O31" i="27"/>
  <c r="O30" i="27"/>
  <c r="O29" i="27"/>
  <c r="O28" i="27"/>
  <c r="O27" i="27"/>
  <c r="O26" i="27"/>
  <c r="O25" i="27"/>
  <c r="O24" i="27"/>
  <c r="O23" i="27"/>
  <c r="O22" i="27"/>
  <c r="O21" i="27"/>
  <c r="O20" i="27"/>
  <c r="O19" i="27"/>
  <c r="O18" i="27"/>
  <c r="O17" i="27"/>
  <c r="O16" i="27"/>
  <c r="O15" i="27"/>
  <c r="O14" i="27"/>
  <c r="O11" i="27"/>
  <c r="O10" i="27"/>
  <c r="O9" i="27"/>
  <c r="O8" i="27"/>
  <c r="O7" i="27"/>
  <c r="L78" i="27"/>
  <c r="M78" i="27"/>
  <c r="M77" i="27"/>
  <c r="M76" i="27"/>
  <c r="M75" i="27"/>
  <c r="M74" i="27"/>
  <c r="M73" i="27"/>
  <c r="M72" i="27"/>
  <c r="M71" i="27"/>
  <c r="M70" i="27"/>
  <c r="M69" i="27"/>
  <c r="M68" i="27"/>
  <c r="M67" i="27"/>
  <c r="M66" i="27"/>
  <c r="M65" i="27"/>
  <c r="M64" i="27"/>
  <c r="M63" i="27"/>
  <c r="M62" i="27"/>
  <c r="M61" i="27"/>
  <c r="M60" i="27"/>
  <c r="M59" i="27"/>
  <c r="M58" i="27"/>
  <c r="M57" i="27"/>
  <c r="M56" i="27"/>
  <c r="M55" i="27"/>
  <c r="M54" i="27"/>
  <c r="M53" i="27"/>
  <c r="M52" i="27"/>
  <c r="M51" i="27"/>
  <c r="M50" i="27"/>
  <c r="M49" i="27"/>
  <c r="M48" i="27"/>
  <c r="M47" i="27"/>
  <c r="M46" i="27"/>
  <c r="M45" i="27"/>
  <c r="M44" i="27"/>
  <c r="M43" i="27"/>
  <c r="M42" i="27"/>
  <c r="M41" i="27"/>
  <c r="M40" i="27"/>
  <c r="M39" i="27"/>
  <c r="M38" i="27"/>
  <c r="M37" i="27"/>
  <c r="M36" i="27"/>
  <c r="M35" i="27"/>
  <c r="M34" i="27"/>
  <c r="M33" i="27"/>
  <c r="M32" i="27"/>
  <c r="M31" i="27"/>
  <c r="M30" i="27"/>
  <c r="M29" i="27"/>
  <c r="M28" i="27"/>
  <c r="M27" i="27"/>
  <c r="M26" i="27"/>
  <c r="M25" i="27"/>
  <c r="M24" i="27"/>
  <c r="M23" i="27"/>
  <c r="M22" i="27"/>
  <c r="M21" i="27"/>
  <c r="M20" i="27"/>
  <c r="M19" i="27"/>
  <c r="M18" i="27"/>
  <c r="M17" i="27"/>
  <c r="M16" i="27"/>
  <c r="M15" i="27"/>
  <c r="M14" i="27"/>
  <c r="M11" i="27"/>
  <c r="M10" i="27"/>
  <c r="M9" i="27"/>
  <c r="M8" i="27"/>
  <c r="M7" i="27"/>
  <c r="J78" i="27"/>
  <c r="K78" i="27"/>
  <c r="K77" i="27"/>
  <c r="K76" i="27"/>
  <c r="K75" i="27"/>
  <c r="K74" i="27"/>
  <c r="K73" i="27"/>
  <c r="K72" i="27"/>
  <c r="K71" i="27"/>
  <c r="K70" i="27"/>
  <c r="K69" i="27"/>
  <c r="K68" i="27"/>
  <c r="K67" i="27"/>
  <c r="K66" i="27"/>
  <c r="K65" i="27"/>
  <c r="K64" i="27"/>
  <c r="K63" i="27"/>
  <c r="K62" i="27"/>
  <c r="K61" i="27"/>
  <c r="K60" i="27"/>
  <c r="K59" i="27"/>
  <c r="K58" i="27"/>
  <c r="K57" i="27"/>
  <c r="K56" i="27"/>
  <c r="K55" i="27"/>
  <c r="K54" i="27"/>
  <c r="K53" i="27"/>
  <c r="K52" i="27"/>
  <c r="K51" i="27"/>
  <c r="K50" i="27"/>
  <c r="K49" i="27"/>
  <c r="K48" i="27"/>
  <c r="K47" i="27"/>
  <c r="K46" i="27"/>
  <c r="K45" i="27"/>
  <c r="K44" i="27"/>
  <c r="K43" i="27"/>
  <c r="K42" i="27"/>
  <c r="K41" i="27"/>
  <c r="K40" i="27"/>
  <c r="K39" i="27"/>
  <c r="K38" i="27"/>
  <c r="K37" i="27"/>
  <c r="K36" i="27"/>
  <c r="K35" i="27"/>
  <c r="K34" i="27"/>
  <c r="K33" i="27"/>
  <c r="K32" i="27"/>
  <c r="K31" i="27"/>
  <c r="K30" i="27"/>
  <c r="K29" i="27"/>
  <c r="K28" i="27"/>
  <c r="K27" i="27"/>
  <c r="K26" i="27"/>
  <c r="K25" i="27"/>
  <c r="K24" i="27"/>
  <c r="K23" i="27"/>
  <c r="K22" i="27"/>
  <c r="K21" i="27"/>
  <c r="K20" i="27"/>
  <c r="K19" i="27"/>
  <c r="K18" i="27"/>
  <c r="K17" i="27"/>
  <c r="K16" i="27"/>
  <c r="K15" i="27"/>
  <c r="K14" i="27"/>
  <c r="K11" i="27"/>
  <c r="K10" i="27"/>
  <c r="K9" i="27"/>
  <c r="K8" i="27"/>
  <c r="K7" i="27"/>
  <c r="I78" i="27"/>
  <c r="I77" i="27"/>
  <c r="I76" i="27"/>
  <c r="I75" i="27"/>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1" i="27"/>
  <c r="I10" i="27"/>
  <c r="I9" i="27"/>
  <c r="I8" i="27"/>
  <c r="I7" i="27"/>
  <c r="G78" i="27"/>
  <c r="G77" i="27"/>
  <c r="G76" i="27"/>
  <c r="G75" i="27"/>
  <c r="G74" i="27"/>
  <c r="G73" i="27"/>
  <c r="G72" i="27"/>
  <c r="G71" i="27"/>
  <c r="G70" i="27"/>
  <c r="G69" i="27"/>
  <c r="G68" i="27"/>
  <c r="G67" i="27"/>
  <c r="G66" i="27"/>
  <c r="G65" i="27"/>
  <c r="G64" i="27"/>
  <c r="G63" i="27"/>
  <c r="G62" i="27"/>
  <c r="G61" i="27"/>
  <c r="G60" i="27"/>
  <c r="G59" i="27"/>
  <c r="G58" i="27"/>
  <c r="G57" i="27"/>
  <c r="G56" i="27"/>
  <c r="G55" i="27"/>
  <c r="G54" i="27"/>
  <c r="G53" i="27"/>
  <c r="G52" i="27"/>
  <c r="G51" i="27"/>
  <c r="G50" i="27"/>
  <c r="G49" i="27"/>
  <c r="G48" i="27"/>
  <c r="G47" i="27"/>
  <c r="G46" i="27"/>
  <c r="G45" i="27"/>
  <c r="G44" i="27"/>
  <c r="G43" i="27"/>
  <c r="G42" i="27"/>
  <c r="G41"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1" i="27"/>
  <c r="G10" i="27"/>
  <c r="G9" i="27"/>
  <c r="G8" i="27"/>
  <c r="G7" i="27"/>
  <c r="D78" i="27"/>
  <c r="E78" i="27"/>
  <c r="E77" i="27"/>
  <c r="E76" i="27"/>
  <c r="E75" i="27"/>
  <c r="E74" i="27"/>
  <c r="E73" i="27"/>
  <c r="E72" i="27"/>
  <c r="E71" i="27"/>
  <c r="E70" i="27"/>
  <c r="E69" i="27"/>
  <c r="E68" i="27"/>
  <c r="E67" i="27"/>
  <c r="E66" i="27"/>
  <c r="E65" i="27"/>
  <c r="E64" i="27"/>
  <c r="E63" i="27"/>
  <c r="E62" i="27"/>
  <c r="E61" i="27"/>
  <c r="E60" i="27"/>
  <c r="E59" i="27"/>
  <c r="E58" i="27"/>
  <c r="E57" i="27"/>
  <c r="E56" i="27"/>
  <c r="E55" i="27"/>
  <c r="E54" i="27"/>
  <c r="E53" i="27"/>
  <c r="E52" i="27"/>
  <c r="E51" i="27"/>
  <c r="E50" i="27"/>
  <c r="E49" i="27"/>
  <c r="E48" i="27"/>
  <c r="E47" i="27"/>
  <c r="E46" i="27"/>
  <c r="E45" i="27"/>
  <c r="E44" i="27"/>
  <c r="E43" i="27"/>
  <c r="E42" i="27"/>
  <c r="E41" i="27"/>
  <c r="E40" i="27"/>
  <c r="E39" i="27"/>
  <c r="E38" i="27"/>
  <c r="E37" i="27"/>
  <c r="E36" i="27"/>
  <c r="E35" i="27"/>
  <c r="E34" i="27"/>
  <c r="E33" i="27"/>
  <c r="E32" i="27"/>
  <c r="E31" i="27"/>
  <c r="E30" i="27"/>
  <c r="E29" i="27"/>
  <c r="E28" i="27"/>
  <c r="E27" i="27"/>
  <c r="E26" i="27"/>
  <c r="E25" i="27"/>
  <c r="E24" i="27"/>
  <c r="E23" i="27"/>
  <c r="E22" i="27"/>
  <c r="E21" i="27"/>
  <c r="E20" i="27"/>
  <c r="E19" i="27"/>
  <c r="E18" i="27"/>
  <c r="E17" i="27"/>
  <c r="E16" i="27"/>
  <c r="E15" i="27"/>
  <c r="E14" i="27"/>
  <c r="E11" i="27"/>
  <c r="E10" i="27"/>
  <c r="E9" i="27"/>
  <c r="E8" i="27"/>
  <c r="E7" i="27"/>
  <c r="AH78" i="24"/>
  <c r="AI78" i="24"/>
  <c r="AI77" i="24"/>
  <c r="AI76" i="24"/>
  <c r="AI75" i="24"/>
  <c r="AI74" i="24"/>
  <c r="AI73" i="24"/>
  <c r="AI72" i="24"/>
  <c r="AI71" i="24"/>
  <c r="AI70" i="24"/>
  <c r="AI69" i="24"/>
  <c r="AI68" i="24"/>
  <c r="AI67" i="24"/>
  <c r="AI66" i="24"/>
  <c r="AI65" i="24"/>
  <c r="AI64" i="24"/>
  <c r="AI63" i="24"/>
  <c r="AI62" i="24"/>
  <c r="AI61" i="24"/>
  <c r="AI60" i="24"/>
  <c r="AI59" i="24"/>
  <c r="AI58" i="24"/>
  <c r="AI57" i="24"/>
  <c r="AI56" i="24"/>
  <c r="AI55" i="24"/>
  <c r="AI54" i="24"/>
  <c r="AI53" i="24"/>
  <c r="AI52" i="24"/>
  <c r="AI51" i="24"/>
  <c r="AI50" i="24"/>
  <c r="AI49" i="24"/>
  <c r="AI48" i="24"/>
  <c r="AI47" i="24"/>
  <c r="AI46" i="24"/>
  <c r="AI45" i="24"/>
  <c r="AI44" i="24"/>
  <c r="AI43" i="24"/>
  <c r="AI42" i="24"/>
  <c r="AI41" i="24"/>
  <c r="AI40" i="24"/>
  <c r="AI39" i="24"/>
  <c r="AI38" i="24"/>
  <c r="AI37" i="24"/>
  <c r="AI36" i="24"/>
  <c r="AI35" i="24"/>
  <c r="AI34" i="24"/>
  <c r="AI33" i="24"/>
  <c r="AI32" i="24"/>
  <c r="AI31" i="24"/>
  <c r="AI30" i="24"/>
  <c r="AI29" i="24"/>
  <c r="AI28" i="24"/>
  <c r="AI27" i="24"/>
  <c r="AI26" i="24"/>
  <c r="AI25" i="24"/>
  <c r="AI24" i="24"/>
  <c r="AI23" i="24"/>
  <c r="AI22" i="24"/>
  <c r="AI21" i="24"/>
  <c r="AI20" i="24"/>
  <c r="AI19" i="24"/>
  <c r="AI18" i="24"/>
  <c r="AI17" i="24"/>
  <c r="AI16" i="24"/>
  <c r="AI15" i="24"/>
  <c r="AI14" i="24"/>
  <c r="AI11" i="24"/>
  <c r="AI10" i="24"/>
  <c r="AI9" i="24"/>
  <c r="AI8" i="24"/>
  <c r="AI7" i="24"/>
  <c r="AG78" i="24"/>
  <c r="AG77" i="24"/>
  <c r="AG76" i="24"/>
  <c r="AG75" i="24"/>
  <c r="AG74" i="24"/>
  <c r="AG73" i="24"/>
  <c r="AG72" i="24"/>
  <c r="AG71" i="24"/>
  <c r="AG70" i="24"/>
  <c r="AG69" i="24"/>
  <c r="AG68" i="24"/>
  <c r="AG67" i="24"/>
  <c r="AG66" i="24"/>
  <c r="AG65" i="24"/>
  <c r="AG64" i="24"/>
  <c r="AG63" i="24"/>
  <c r="AG62" i="24"/>
  <c r="AG61" i="24"/>
  <c r="AG60" i="24"/>
  <c r="AG59" i="24"/>
  <c r="AG58" i="24"/>
  <c r="AG57" i="24"/>
  <c r="AG56" i="24"/>
  <c r="AG55" i="24"/>
  <c r="AG54" i="24"/>
  <c r="AG53" i="24"/>
  <c r="AG52" i="24"/>
  <c r="AG51" i="24"/>
  <c r="AG50" i="24"/>
  <c r="AG49" i="24"/>
  <c r="AG48" i="24"/>
  <c r="AG47" i="24"/>
  <c r="AG46" i="24"/>
  <c r="AG45" i="24"/>
  <c r="AG44" i="24"/>
  <c r="AG43" i="24"/>
  <c r="AG42" i="24"/>
  <c r="AG41" i="24"/>
  <c r="AG40" i="24"/>
  <c r="AG39" i="24"/>
  <c r="AG38" i="24"/>
  <c r="AG37" i="24"/>
  <c r="AG36" i="24"/>
  <c r="AG35" i="24"/>
  <c r="AG34" i="24"/>
  <c r="AG33" i="24"/>
  <c r="AG32" i="24"/>
  <c r="AG31" i="24"/>
  <c r="AG30" i="24"/>
  <c r="AG29" i="24"/>
  <c r="AG28" i="24"/>
  <c r="AG27" i="24"/>
  <c r="AG26" i="24"/>
  <c r="AG25" i="24"/>
  <c r="AG24" i="24"/>
  <c r="AG23" i="24"/>
  <c r="AG22" i="24"/>
  <c r="AG21" i="24"/>
  <c r="AG20" i="24"/>
  <c r="AG19" i="24"/>
  <c r="AG18" i="24"/>
  <c r="AG17" i="24"/>
  <c r="AG16" i="24"/>
  <c r="AG15" i="24"/>
  <c r="AG14" i="24"/>
  <c r="AG11" i="24"/>
  <c r="AG10" i="24"/>
  <c r="AG9" i="24"/>
  <c r="AG8" i="24"/>
  <c r="AG7" i="24"/>
  <c r="AE78" i="24"/>
  <c r="AE77" i="24"/>
  <c r="AE76" i="24"/>
  <c r="AE75" i="24"/>
  <c r="AE74" i="24"/>
  <c r="AE73" i="24"/>
  <c r="AE72" i="24"/>
  <c r="AE71" i="24"/>
  <c r="AE70" i="24"/>
  <c r="AE69" i="24"/>
  <c r="AE68" i="24"/>
  <c r="AE67" i="24"/>
  <c r="AE66" i="24"/>
  <c r="AE65" i="24"/>
  <c r="AE64" i="24"/>
  <c r="AE63" i="24"/>
  <c r="AE62" i="24"/>
  <c r="AE61" i="24"/>
  <c r="AE60" i="24"/>
  <c r="AE59" i="24"/>
  <c r="AE58" i="24"/>
  <c r="AE57" i="24"/>
  <c r="AE56" i="24"/>
  <c r="AE55" i="24"/>
  <c r="AE54" i="24"/>
  <c r="AE53" i="24"/>
  <c r="AE52" i="24"/>
  <c r="AE51" i="24"/>
  <c r="AE50" i="24"/>
  <c r="AE49" i="24"/>
  <c r="AE48" i="24"/>
  <c r="AE47" i="24"/>
  <c r="AE46" i="24"/>
  <c r="AE45" i="24"/>
  <c r="AE44" i="24"/>
  <c r="AE43" i="24"/>
  <c r="AE42" i="24"/>
  <c r="AE41" i="24"/>
  <c r="AE40" i="24"/>
  <c r="AE39" i="24"/>
  <c r="AE38" i="24"/>
  <c r="AE37" i="24"/>
  <c r="AE36" i="24"/>
  <c r="AE35" i="24"/>
  <c r="AE34" i="24"/>
  <c r="AE33" i="24"/>
  <c r="AE32" i="24"/>
  <c r="AE31" i="24"/>
  <c r="AE30" i="24"/>
  <c r="AE29" i="24"/>
  <c r="AE28" i="24"/>
  <c r="AE27" i="24"/>
  <c r="AE26" i="24"/>
  <c r="AE25" i="24"/>
  <c r="AE24" i="24"/>
  <c r="AE23" i="24"/>
  <c r="AE22" i="24"/>
  <c r="AE21" i="24"/>
  <c r="AE20" i="24"/>
  <c r="AE19" i="24"/>
  <c r="AE18" i="24"/>
  <c r="AE17" i="24"/>
  <c r="AE16" i="24"/>
  <c r="AE15" i="24"/>
  <c r="AE14" i="24"/>
  <c r="AE11" i="24"/>
  <c r="AE10" i="24"/>
  <c r="AE9" i="24"/>
  <c r="AE8" i="24"/>
  <c r="AE7" i="24"/>
  <c r="AC78" i="24"/>
  <c r="AC77" i="24"/>
  <c r="AC76" i="24"/>
  <c r="AC75" i="24"/>
  <c r="AC74" i="24"/>
  <c r="AC73" i="24"/>
  <c r="AC72" i="24"/>
  <c r="AC71" i="24"/>
  <c r="AC70" i="24"/>
  <c r="AC69" i="24"/>
  <c r="AC68" i="24"/>
  <c r="AC67" i="24"/>
  <c r="AC66" i="24"/>
  <c r="AC65" i="24"/>
  <c r="AC64" i="24"/>
  <c r="AC63" i="24"/>
  <c r="AC62" i="24"/>
  <c r="AC61" i="24"/>
  <c r="AC60" i="24"/>
  <c r="AC59" i="24"/>
  <c r="AC58" i="24"/>
  <c r="AC57" i="24"/>
  <c r="AC56" i="24"/>
  <c r="AC55" i="24"/>
  <c r="AC54" i="24"/>
  <c r="AC53" i="24"/>
  <c r="AC52" i="24"/>
  <c r="AC51" i="24"/>
  <c r="AC50" i="24"/>
  <c r="AC49" i="24"/>
  <c r="AC48" i="24"/>
  <c r="AC47" i="24"/>
  <c r="AC46" i="24"/>
  <c r="AC45" i="24"/>
  <c r="AC44" i="24"/>
  <c r="AC43" i="24"/>
  <c r="AC42" i="24"/>
  <c r="AC41" i="24"/>
  <c r="AC40" i="24"/>
  <c r="AC39" i="24"/>
  <c r="AC38" i="24"/>
  <c r="AC37" i="24"/>
  <c r="AC36" i="24"/>
  <c r="AC35" i="24"/>
  <c r="AC34" i="24"/>
  <c r="AC33" i="24"/>
  <c r="AC32" i="24"/>
  <c r="AC31" i="24"/>
  <c r="AC30" i="24"/>
  <c r="AC29" i="24"/>
  <c r="AC28" i="24"/>
  <c r="AC27" i="24"/>
  <c r="AC26" i="24"/>
  <c r="AC25" i="24"/>
  <c r="AC24" i="24"/>
  <c r="AC23" i="24"/>
  <c r="AC22" i="24"/>
  <c r="AC21" i="24"/>
  <c r="AC20" i="24"/>
  <c r="AC19" i="24"/>
  <c r="AC18" i="24"/>
  <c r="AC17" i="24"/>
  <c r="AC16" i="24"/>
  <c r="AC15" i="24"/>
  <c r="AC14" i="24"/>
  <c r="AC11" i="24"/>
  <c r="AC10" i="24"/>
  <c r="AC9" i="24"/>
  <c r="AC8" i="24"/>
  <c r="AC7" i="24"/>
  <c r="AA78" i="24"/>
  <c r="AA77" i="24"/>
  <c r="AA76" i="24"/>
  <c r="AA75" i="24"/>
  <c r="AA74" i="24"/>
  <c r="AA73" i="24"/>
  <c r="AA72" i="24"/>
  <c r="AA71" i="24"/>
  <c r="AA70" i="24"/>
  <c r="AA69" i="24"/>
  <c r="AA68" i="24"/>
  <c r="AA67" i="24"/>
  <c r="AA66" i="24"/>
  <c r="AA65" i="24"/>
  <c r="AA64" i="24"/>
  <c r="AA63" i="24"/>
  <c r="AA62" i="24"/>
  <c r="AA61" i="24"/>
  <c r="AA60" i="24"/>
  <c r="AA59" i="24"/>
  <c r="AA58" i="24"/>
  <c r="AA57" i="24"/>
  <c r="AA56" i="24"/>
  <c r="AA55" i="24"/>
  <c r="AA54" i="24"/>
  <c r="AA53" i="24"/>
  <c r="AA52" i="24"/>
  <c r="AA51" i="24"/>
  <c r="AA50" i="24"/>
  <c r="AA49" i="24"/>
  <c r="AA48" i="24"/>
  <c r="AA47" i="24"/>
  <c r="AA46" i="24"/>
  <c r="AA45" i="24"/>
  <c r="AA44" i="24"/>
  <c r="AA43" i="24"/>
  <c r="AA42" i="24"/>
  <c r="AA41" i="24"/>
  <c r="AA40" i="24"/>
  <c r="AA39" i="24"/>
  <c r="AA38" i="24"/>
  <c r="AA37" i="24"/>
  <c r="AA36" i="24"/>
  <c r="AA35" i="24"/>
  <c r="AA34" i="24"/>
  <c r="AA33" i="24"/>
  <c r="AA32" i="24"/>
  <c r="AA31" i="24"/>
  <c r="AA30" i="24"/>
  <c r="AA29" i="24"/>
  <c r="AA28" i="24"/>
  <c r="AA27" i="24"/>
  <c r="AA26" i="24"/>
  <c r="AA25" i="24"/>
  <c r="AA24" i="24"/>
  <c r="AA23" i="24"/>
  <c r="AA22" i="24"/>
  <c r="AA21" i="24"/>
  <c r="AA20" i="24"/>
  <c r="AA19" i="24"/>
  <c r="AA18" i="24"/>
  <c r="AA17" i="24"/>
  <c r="AA16" i="24"/>
  <c r="AA15" i="24"/>
  <c r="AA14" i="24"/>
  <c r="AA11" i="24"/>
  <c r="AA10" i="24"/>
  <c r="AA9" i="24"/>
  <c r="AA8" i="24"/>
  <c r="AA7" i="24"/>
  <c r="Y78" i="24"/>
  <c r="Y77" i="24"/>
  <c r="Y76" i="24"/>
  <c r="Y75" i="24"/>
  <c r="Y74" i="24"/>
  <c r="Y73" i="24"/>
  <c r="Y72" i="24"/>
  <c r="Y71" i="24"/>
  <c r="Y70" i="24"/>
  <c r="Y69" i="24"/>
  <c r="Y68" i="24"/>
  <c r="Y67" i="24"/>
  <c r="Y66" i="24"/>
  <c r="Y65" i="24"/>
  <c r="Y64" i="24"/>
  <c r="Y63" i="24"/>
  <c r="Y62" i="24"/>
  <c r="Y61" i="24"/>
  <c r="Y60" i="24"/>
  <c r="Y59" i="24"/>
  <c r="Y58" i="24"/>
  <c r="Y57" i="24"/>
  <c r="Y56" i="24"/>
  <c r="Y55" i="24"/>
  <c r="Y54" i="24"/>
  <c r="Y53" i="24"/>
  <c r="Y52" i="24"/>
  <c r="Y51" i="24"/>
  <c r="Y50" i="24"/>
  <c r="Y49" i="24"/>
  <c r="Y48" i="24"/>
  <c r="Y47" i="24"/>
  <c r="Y46" i="24"/>
  <c r="Y45" i="24"/>
  <c r="Y44" i="24"/>
  <c r="Y43" i="24"/>
  <c r="Y42" i="24"/>
  <c r="Y41" i="24"/>
  <c r="Y40" i="24"/>
  <c r="Y39" i="24"/>
  <c r="Y38" i="24"/>
  <c r="Y37" i="24"/>
  <c r="Y36" i="24"/>
  <c r="Y35" i="24"/>
  <c r="Y34" i="24"/>
  <c r="Y33" i="24"/>
  <c r="Y32" i="24"/>
  <c r="Y31" i="24"/>
  <c r="Y30" i="24"/>
  <c r="Y29" i="24"/>
  <c r="Y28" i="24"/>
  <c r="Y27" i="24"/>
  <c r="Y26" i="24"/>
  <c r="Y25" i="24"/>
  <c r="Y24" i="24"/>
  <c r="Y23" i="24"/>
  <c r="Y22" i="24"/>
  <c r="Y21" i="24"/>
  <c r="Y20" i="24"/>
  <c r="Y19" i="24"/>
  <c r="Y18" i="24"/>
  <c r="Y17" i="24"/>
  <c r="Y16" i="24"/>
  <c r="Y15" i="24"/>
  <c r="Y14" i="24"/>
  <c r="Y11" i="24"/>
  <c r="Y10" i="24"/>
  <c r="Y9" i="24"/>
  <c r="Y8" i="24"/>
  <c r="Y7" i="24"/>
  <c r="W78" i="24"/>
  <c r="W77" i="24"/>
  <c r="W76" i="24"/>
  <c r="W75" i="24"/>
  <c r="W74" i="24"/>
  <c r="W73" i="24"/>
  <c r="W72" i="24"/>
  <c r="W71" i="24"/>
  <c r="W70" i="24"/>
  <c r="W69" i="24"/>
  <c r="W68" i="24"/>
  <c r="W67" i="24"/>
  <c r="W66" i="24"/>
  <c r="W65" i="24"/>
  <c r="W64" i="24"/>
  <c r="W63" i="24"/>
  <c r="W62" i="24"/>
  <c r="W61" i="24"/>
  <c r="W60" i="24"/>
  <c r="W59" i="24"/>
  <c r="W58" i="24"/>
  <c r="W57" i="24"/>
  <c r="W56" i="24"/>
  <c r="W55" i="24"/>
  <c r="W54" i="24"/>
  <c r="W53" i="24"/>
  <c r="W52" i="24"/>
  <c r="W51" i="24"/>
  <c r="W50" i="24"/>
  <c r="W49" i="24"/>
  <c r="W48" i="24"/>
  <c r="W47" i="24"/>
  <c r="W46" i="24"/>
  <c r="W45" i="24"/>
  <c r="W44" i="24"/>
  <c r="W43" i="24"/>
  <c r="W42" i="24"/>
  <c r="W41" i="24"/>
  <c r="W40" i="24"/>
  <c r="W39" i="24"/>
  <c r="W38" i="24"/>
  <c r="W37" i="24"/>
  <c r="W36" i="24"/>
  <c r="W35" i="24"/>
  <c r="W34" i="24"/>
  <c r="W33" i="24"/>
  <c r="W32" i="24"/>
  <c r="W31" i="24"/>
  <c r="W30" i="24"/>
  <c r="W29" i="24"/>
  <c r="W28" i="24"/>
  <c r="W27" i="24"/>
  <c r="W26" i="24"/>
  <c r="W25" i="24"/>
  <c r="W24" i="24"/>
  <c r="W23" i="24"/>
  <c r="W22" i="24"/>
  <c r="W21" i="24"/>
  <c r="W20" i="24"/>
  <c r="W19" i="24"/>
  <c r="W18" i="24"/>
  <c r="W17" i="24"/>
  <c r="W16" i="24"/>
  <c r="W15" i="24"/>
  <c r="W14" i="24"/>
  <c r="W11" i="24"/>
  <c r="W10" i="24"/>
  <c r="W9" i="24"/>
  <c r="W8" i="24"/>
  <c r="W7" i="24"/>
  <c r="S78" i="24"/>
  <c r="S77" i="24"/>
  <c r="S76" i="24"/>
  <c r="S75" i="24"/>
  <c r="S74" i="24"/>
  <c r="S73" i="24"/>
  <c r="S72" i="24"/>
  <c r="S71" i="24"/>
  <c r="S70" i="24"/>
  <c r="S69" i="24"/>
  <c r="S68" i="24"/>
  <c r="S67" i="24"/>
  <c r="S66" i="24"/>
  <c r="S65" i="24"/>
  <c r="S64" i="24"/>
  <c r="S63" i="24"/>
  <c r="S62" i="24"/>
  <c r="S61" i="24"/>
  <c r="S60" i="24"/>
  <c r="S59" i="24"/>
  <c r="S58" i="24"/>
  <c r="S57" i="24"/>
  <c r="S56" i="24"/>
  <c r="S55" i="24"/>
  <c r="S54" i="24"/>
  <c r="S53" i="24"/>
  <c r="S52" i="24"/>
  <c r="S51" i="24"/>
  <c r="S50" i="24"/>
  <c r="S49" i="24"/>
  <c r="S48" i="24"/>
  <c r="S47" i="24"/>
  <c r="S46" i="24"/>
  <c r="S45" i="24"/>
  <c r="S44" i="24"/>
  <c r="S43" i="24"/>
  <c r="S42" i="24"/>
  <c r="S41" i="24"/>
  <c r="S40" i="24"/>
  <c r="S39" i="24"/>
  <c r="S38" i="24"/>
  <c r="S37" i="24"/>
  <c r="S36" i="24"/>
  <c r="S35" i="24"/>
  <c r="S34" i="24"/>
  <c r="S33" i="24"/>
  <c r="S32" i="24"/>
  <c r="S31" i="24"/>
  <c r="S30" i="24"/>
  <c r="S29" i="24"/>
  <c r="S28" i="24"/>
  <c r="S27" i="24"/>
  <c r="S26" i="24"/>
  <c r="S25" i="24"/>
  <c r="S24" i="24"/>
  <c r="S23" i="24"/>
  <c r="S22" i="24"/>
  <c r="S21" i="24"/>
  <c r="S20" i="24"/>
  <c r="S19" i="24"/>
  <c r="S18" i="24"/>
  <c r="S17" i="24"/>
  <c r="S16" i="24"/>
  <c r="S15" i="24"/>
  <c r="S14" i="24"/>
  <c r="S11" i="24"/>
  <c r="S10" i="24"/>
  <c r="S9" i="24"/>
  <c r="S8" i="24"/>
  <c r="S7" i="24"/>
  <c r="Q78" i="24"/>
  <c r="Q77" i="24"/>
  <c r="Q76" i="24"/>
  <c r="Q75" i="24"/>
  <c r="Q74" i="24"/>
  <c r="Q73" i="24"/>
  <c r="Q72" i="24"/>
  <c r="Q71" i="24"/>
  <c r="Q70" i="24"/>
  <c r="Q69" i="24"/>
  <c r="Q68" i="24"/>
  <c r="Q67" i="24"/>
  <c r="Q66" i="24"/>
  <c r="Q65" i="24"/>
  <c r="Q64" i="24"/>
  <c r="Q63" i="24"/>
  <c r="Q62" i="24"/>
  <c r="Q61" i="24"/>
  <c r="Q60" i="24"/>
  <c r="Q59" i="24"/>
  <c r="Q58" i="24"/>
  <c r="Q57" i="24"/>
  <c r="Q56" i="24"/>
  <c r="Q55" i="24"/>
  <c r="Q54" i="24"/>
  <c r="Q53" i="24"/>
  <c r="Q52" i="24"/>
  <c r="Q51" i="24"/>
  <c r="Q50" i="24"/>
  <c r="Q49" i="24"/>
  <c r="Q48" i="24"/>
  <c r="Q47" i="24"/>
  <c r="Q46" i="24"/>
  <c r="Q45" i="24"/>
  <c r="Q44" i="24"/>
  <c r="Q43" i="24"/>
  <c r="Q42" i="24"/>
  <c r="Q41" i="24"/>
  <c r="Q40" i="24"/>
  <c r="Q39" i="24"/>
  <c r="Q38" i="24"/>
  <c r="Q37" i="24"/>
  <c r="Q36" i="24"/>
  <c r="Q35" i="24"/>
  <c r="Q34" i="24"/>
  <c r="Q33" i="24"/>
  <c r="Q32" i="24"/>
  <c r="Q31" i="24"/>
  <c r="Q30" i="24"/>
  <c r="Q29" i="24"/>
  <c r="Q28" i="24"/>
  <c r="Q27" i="24"/>
  <c r="Q26" i="24"/>
  <c r="Q25" i="24"/>
  <c r="Q24" i="24"/>
  <c r="Q23" i="24"/>
  <c r="Q22" i="24"/>
  <c r="Q21" i="24"/>
  <c r="Q20" i="24"/>
  <c r="Q19" i="24"/>
  <c r="Q18" i="24"/>
  <c r="Q17" i="24"/>
  <c r="Q16" i="24"/>
  <c r="Q15" i="24"/>
  <c r="Q14" i="24"/>
  <c r="Q11" i="24"/>
  <c r="Q10" i="24"/>
  <c r="Q9" i="24"/>
  <c r="Q8" i="24"/>
  <c r="Q7" i="24"/>
  <c r="O78" i="24"/>
  <c r="O77" i="24"/>
  <c r="O76" i="24"/>
  <c r="O75" i="24"/>
  <c r="O74" i="24"/>
  <c r="O73" i="24"/>
  <c r="O72" i="24"/>
  <c r="O71" i="24"/>
  <c r="O70" i="24"/>
  <c r="O69" i="24"/>
  <c r="O68" i="24"/>
  <c r="O67" i="24"/>
  <c r="O66" i="24"/>
  <c r="O65" i="24"/>
  <c r="O64" i="24"/>
  <c r="O63" i="24"/>
  <c r="O62" i="24"/>
  <c r="O61" i="24"/>
  <c r="O60" i="24"/>
  <c r="O59" i="24"/>
  <c r="O58" i="24"/>
  <c r="O57" i="24"/>
  <c r="O56" i="24"/>
  <c r="O55" i="24"/>
  <c r="O54" i="24"/>
  <c r="O53" i="24"/>
  <c r="O52" i="24"/>
  <c r="O51" i="24"/>
  <c r="O50" i="24"/>
  <c r="O49" i="24"/>
  <c r="O48" i="24"/>
  <c r="O47" i="24"/>
  <c r="O46" i="24"/>
  <c r="O45" i="24"/>
  <c r="O44" i="24"/>
  <c r="O43" i="24"/>
  <c r="O42" i="24"/>
  <c r="O41" i="24"/>
  <c r="O40" i="24"/>
  <c r="O39" i="24"/>
  <c r="O38" i="24"/>
  <c r="O37" i="24"/>
  <c r="O36" i="24"/>
  <c r="O35" i="24"/>
  <c r="O34" i="24"/>
  <c r="O33" i="24"/>
  <c r="O32" i="24"/>
  <c r="O31" i="24"/>
  <c r="O30" i="24"/>
  <c r="O29" i="24"/>
  <c r="O28" i="24"/>
  <c r="O27" i="24"/>
  <c r="O26" i="24"/>
  <c r="O25" i="24"/>
  <c r="O24" i="24"/>
  <c r="O23" i="24"/>
  <c r="O22" i="24"/>
  <c r="O21" i="24"/>
  <c r="O20" i="24"/>
  <c r="O19" i="24"/>
  <c r="O18" i="24"/>
  <c r="O17" i="24"/>
  <c r="O16" i="24"/>
  <c r="O15" i="24"/>
  <c r="O14" i="24"/>
  <c r="O11" i="24"/>
  <c r="O10" i="24"/>
  <c r="O9" i="24"/>
  <c r="O8" i="24"/>
  <c r="O7" i="24"/>
  <c r="U78" i="24"/>
  <c r="U77" i="24"/>
  <c r="U76" i="24"/>
  <c r="U75" i="24"/>
  <c r="U74" i="24"/>
  <c r="U73" i="24"/>
  <c r="U72" i="24"/>
  <c r="U71" i="24"/>
  <c r="U70" i="24"/>
  <c r="U69" i="24"/>
  <c r="U68" i="24"/>
  <c r="U67" i="24"/>
  <c r="U66" i="24"/>
  <c r="U65" i="24"/>
  <c r="U64" i="24"/>
  <c r="U63" i="24"/>
  <c r="U62" i="24"/>
  <c r="U61" i="24"/>
  <c r="U60" i="24"/>
  <c r="U59" i="24"/>
  <c r="U58" i="24"/>
  <c r="U57" i="24"/>
  <c r="U56" i="24"/>
  <c r="U55" i="24"/>
  <c r="U54" i="24"/>
  <c r="U53" i="24"/>
  <c r="U52" i="24"/>
  <c r="U51" i="24"/>
  <c r="U50" i="24"/>
  <c r="U49" i="24"/>
  <c r="U48" i="24"/>
  <c r="U47" i="24"/>
  <c r="U46" i="24"/>
  <c r="U45" i="24"/>
  <c r="U44" i="24"/>
  <c r="U43" i="24"/>
  <c r="U42" i="24"/>
  <c r="U41" i="24"/>
  <c r="U40" i="24"/>
  <c r="U39" i="24"/>
  <c r="U38" i="24"/>
  <c r="U37" i="24"/>
  <c r="U36" i="24"/>
  <c r="U35" i="24"/>
  <c r="U34" i="24"/>
  <c r="U33" i="24"/>
  <c r="U32" i="24"/>
  <c r="U31" i="24"/>
  <c r="U30" i="24"/>
  <c r="U29" i="24"/>
  <c r="U28" i="24"/>
  <c r="U27" i="24"/>
  <c r="U26" i="24"/>
  <c r="U25" i="24"/>
  <c r="U24" i="24"/>
  <c r="U23" i="24"/>
  <c r="U22" i="24"/>
  <c r="U21" i="24"/>
  <c r="U20" i="24"/>
  <c r="U19" i="24"/>
  <c r="U18" i="24"/>
  <c r="U17" i="24"/>
  <c r="U16" i="24"/>
  <c r="U15" i="24"/>
  <c r="U14" i="24"/>
  <c r="U11" i="24"/>
  <c r="U10" i="24"/>
  <c r="U9" i="24"/>
  <c r="U8" i="24"/>
  <c r="U7" i="24"/>
  <c r="M78" i="24"/>
  <c r="M77" i="24"/>
  <c r="M76" i="24"/>
  <c r="M75" i="24"/>
  <c r="M74" i="24"/>
  <c r="M73" i="24"/>
  <c r="M72" i="24"/>
  <c r="M71" i="24"/>
  <c r="M70" i="24"/>
  <c r="M69" i="24"/>
  <c r="M68" i="24"/>
  <c r="M67" i="24"/>
  <c r="M66" i="24"/>
  <c r="M65" i="24"/>
  <c r="M64" i="24"/>
  <c r="M63" i="24"/>
  <c r="M62" i="24"/>
  <c r="M61" i="24"/>
  <c r="M60" i="24"/>
  <c r="M59" i="24"/>
  <c r="M58" i="24"/>
  <c r="M57" i="24"/>
  <c r="M56" i="24"/>
  <c r="M55" i="24"/>
  <c r="M54" i="24"/>
  <c r="M53" i="24"/>
  <c r="M52" i="24"/>
  <c r="M51" i="24"/>
  <c r="M50" i="24"/>
  <c r="M49" i="24"/>
  <c r="M48" i="24"/>
  <c r="M47" i="24"/>
  <c r="M46" i="24"/>
  <c r="M45" i="24"/>
  <c r="M44" i="24"/>
  <c r="M43" i="24"/>
  <c r="M42" i="24"/>
  <c r="M41" i="24"/>
  <c r="M40" i="24"/>
  <c r="M39" i="24"/>
  <c r="M38" i="24"/>
  <c r="M37" i="24"/>
  <c r="M36" i="24"/>
  <c r="M35" i="24"/>
  <c r="M34" i="24"/>
  <c r="M33" i="24"/>
  <c r="M32" i="24"/>
  <c r="M31" i="24"/>
  <c r="M30" i="24"/>
  <c r="M29" i="24"/>
  <c r="M28" i="24"/>
  <c r="M27" i="24"/>
  <c r="M26" i="24"/>
  <c r="M25" i="24"/>
  <c r="M24" i="24"/>
  <c r="M23" i="24"/>
  <c r="M22" i="24"/>
  <c r="M21" i="24"/>
  <c r="M20" i="24"/>
  <c r="M19" i="24"/>
  <c r="M18" i="24"/>
  <c r="M17" i="24"/>
  <c r="M16" i="24"/>
  <c r="M15" i="24"/>
  <c r="M14" i="24"/>
  <c r="M11" i="24"/>
  <c r="M10" i="24"/>
  <c r="M9" i="24"/>
  <c r="M8" i="24"/>
  <c r="M7" i="24"/>
  <c r="J78" i="24"/>
  <c r="K78" i="24"/>
  <c r="K77" i="24"/>
  <c r="K76" i="24"/>
  <c r="K75" i="24"/>
  <c r="K74" i="24"/>
  <c r="K73" i="24"/>
  <c r="K72" i="24"/>
  <c r="K71" i="24"/>
  <c r="K70" i="24"/>
  <c r="K69" i="24"/>
  <c r="K68" i="24"/>
  <c r="K67" i="24"/>
  <c r="K66" i="24"/>
  <c r="K65" i="24"/>
  <c r="K64" i="24"/>
  <c r="K63" i="24"/>
  <c r="K62" i="24"/>
  <c r="K61" i="24"/>
  <c r="K60" i="24"/>
  <c r="K59" i="24"/>
  <c r="K58" i="24"/>
  <c r="K57" i="24"/>
  <c r="K56" i="24"/>
  <c r="K55" i="24"/>
  <c r="K54" i="24"/>
  <c r="K53" i="24"/>
  <c r="K52" i="24"/>
  <c r="K51" i="24"/>
  <c r="K50" i="24"/>
  <c r="K49" i="24"/>
  <c r="K48" i="24"/>
  <c r="K47" i="24"/>
  <c r="K46" i="24"/>
  <c r="K45" i="24"/>
  <c r="K44" i="24"/>
  <c r="K43" i="24"/>
  <c r="K42" i="24"/>
  <c r="K41" i="24"/>
  <c r="K40" i="24"/>
  <c r="K39" i="24"/>
  <c r="K38" i="24"/>
  <c r="K37" i="24"/>
  <c r="K36" i="24"/>
  <c r="K35" i="24"/>
  <c r="K34" i="24"/>
  <c r="K33" i="24"/>
  <c r="K32" i="24"/>
  <c r="K31" i="24"/>
  <c r="K30" i="24"/>
  <c r="K29" i="24"/>
  <c r="K28" i="24"/>
  <c r="K27" i="24"/>
  <c r="K26" i="24"/>
  <c r="K25" i="24"/>
  <c r="K24" i="24"/>
  <c r="K23" i="24"/>
  <c r="K22" i="24"/>
  <c r="K21" i="24"/>
  <c r="K20" i="24"/>
  <c r="K19" i="24"/>
  <c r="K18" i="24"/>
  <c r="K17" i="24"/>
  <c r="K16" i="24"/>
  <c r="K15" i="24"/>
  <c r="K14" i="24"/>
  <c r="K11" i="24"/>
  <c r="K10" i="24"/>
  <c r="K9" i="24"/>
  <c r="K8" i="24"/>
  <c r="K7" i="24"/>
  <c r="H78" i="24"/>
  <c r="I78" i="24"/>
  <c r="I77" i="24"/>
  <c r="I76" i="24"/>
  <c r="I75" i="24"/>
  <c r="I74" i="24"/>
  <c r="I73" i="24"/>
  <c r="I72" i="24"/>
  <c r="I71" i="24"/>
  <c r="I70" i="24"/>
  <c r="I69" i="24"/>
  <c r="I68" i="24"/>
  <c r="I67" i="24"/>
  <c r="I66" i="24"/>
  <c r="I65" i="24"/>
  <c r="I64" i="24"/>
  <c r="I63" i="24"/>
  <c r="I62" i="24"/>
  <c r="I61" i="24"/>
  <c r="I60" i="24"/>
  <c r="I59" i="24"/>
  <c r="I58" i="24"/>
  <c r="I57" i="24"/>
  <c r="I56" i="24"/>
  <c r="I55" i="24"/>
  <c r="I54" i="24"/>
  <c r="I53" i="24"/>
  <c r="I52" i="24"/>
  <c r="I51" i="24"/>
  <c r="I50" i="24"/>
  <c r="I49" i="24"/>
  <c r="I48" i="24"/>
  <c r="I47" i="24"/>
  <c r="I46" i="24"/>
  <c r="I45" i="24"/>
  <c r="I44" i="24"/>
  <c r="I43" i="24"/>
  <c r="I42" i="24"/>
  <c r="I41" i="24"/>
  <c r="I40" i="24"/>
  <c r="I39" i="24"/>
  <c r="I38" i="24"/>
  <c r="I37" i="24"/>
  <c r="I36" i="24"/>
  <c r="I35" i="24"/>
  <c r="I34" i="24"/>
  <c r="I33" i="24"/>
  <c r="I32" i="24"/>
  <c r="I31" i="24"/>
  <c r="I30" i="24"/>
  <c r="I29" i="24"/>
  <c r="I28" i="24"/>
  <c r="I27" i="24"/>
  <c r="I26" i="24"/>
  <c r="I25" i="24"/>
  <c r="I24" i="24"/>
  <c r="I23" i="24"/>
  <c r="I22" i="24"/>
  <c r="I21" i="24"/>
  <c r="I20" i="24"/>
  <c r="I19" i="24"/>
  <c r="I18" i="24"/>
  <c r="I17" i="24"/>
  <c r="I16" i="24"/>
  <c r="I15" i="24"/>
  <c r="I14" i="24"/>
  <c r="I11" i="24"/>
  <c r="I10" i="24"/>
  <c r="I9" i="24"/>
  <c r="I8" i="24"/>
  <c r="I7" i="24"/>
  <c r="F78" i="24"/>
  <c r="G78" i="24"/>
  <c r="G77" i="24"/>
  <c r="G76" i="24"/>
  <c r="G75" i="24"/>
  <c r="G74" i="24"/>
  <c r="G73" i="24"/>
  <c r="G72" i="24"/>
  <c r="G71" i="24"/>
  <c r="G70" i="24"/>
  <c r="G69" i="24"/>
  <c r="G68" i="24"/>
  <c r="G67" i="24"/>
  <c r="G66" i="24"/>
  <c r="G65" i="24"/>
  <c r="G64" i="24"/>
  <c r="G63" i="24"/>
  <c r="G62" i="24"/>
  <c r="G61" i="24"/>
  <c r="G60" i="24"/>
  <c r="G59" i="24"/>
  <c r="G58" i="24"/>
  <c r="G57" i="24"/>
  <c r="G56" i="24"/>
  <c r="G55" i="24"/>
  <c r="G54" i="24"/>
  <c r="G53" i="24"/>
  <c r="G52" i="24"/>
  <c r="G51" i="24"/>
  <c r="G50" i="24"/>
  <c r="G49" i="24"/>
  <c r="G48" i="24"/>
  <c r="G47" i="24"/>
  <c r="G46" i="24"/>
  <c r="G45" i="24"/>
  <c r="G44"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1" i="24"/>
  <c r="G10" i="24"/>
  <c r="G9" i="24"/>
  <c r="G8" i="24"/>
  <c r="G7" i="24"/>
  <c r="D78" i="24"/>
  <c r="E78" i="24"/>
  <c r="E77" i="24"/>
  <c r="E76" i="24"/>
  <c r="E75" i="24"/>
  <c r="E74" i="24"/>
  <c r="E73" i="24"/>
  <c r="E72" i="24"/>
  <c r="E71" i="24"/>
  <c r="E70" i="24"/>
  <c r="E69" i="24"/>
  <c r="E68" i="24"/>
  <c r="E67" i="24"/>
  <c r="E66" i="24"/>
  <c r="E65" i="24"/>
  <c r="E64" i="24"/>
  <c r="E63" i="24"/>
  <c r="E62" i="24"/>
  <c r="E61" i="24"/>
  <c r="E60" i="24"/>
  <c r="E59" i="24"/>
  <c r="E58" i="24"/>
  <c r="E57" i="24"/>
  <c r="E56" i="24"/>
  <c r="E55" i="24"/>
  <c r="E54" i="24"/>
  <c r="E53" i="24"/>
  <c r="E52" i="24"/>
  <c r="E51" i="24"/>
  <c r="E50" i="24"/>
  <c r="E49" i="24"/>
  <c r="E48" i="24"/>
  <c r="E47" i="24"/>
  <c r="E46" i="24"/>
  <c r="E45" i="24"/>
  <c r="E44" i="24"/>
  <c r="E43" i="24"/>
  <c r="E42" i="24"/>
  <c r="E41" i="24"/>
  <c r="E40" i="24"/>
  <c r="E39" i="24"/>
  <c r="E38" i="24"/>
  <c r="E37" i="24"/>
  <c r="E36" i="24"/>
  <c r="E35" i="24"/>
  <c r="E34" i="24"/>
  <c r="E33" i="24"/>
  <c r="E32" i="24"/>
  <c r="E31" i="24"/>
  <c r="E30" i="24"/>
  <c r="E29" i="24"/>
  <c r="E28" i="24"/>
  <c r="E27" i="24"/>
  <c r="E26" i="24"/>
  <c r="E25" i="24"/>
  <c r="E24" i="24"/>
  <c r="E23" i="24"/>
  <c r="E22" i="24"/>
  <c r="E21" i="24"/>
  <c r="E20" i="24"/>
  <c r="E19" i="24"/>
  <c r="E18" i="24"/>
  <c r="E17" i="24"/>
  <c r="E16" i="24"/>
  <c r="E15" i="24"/>
  <c r="E14" i="24"/>
  <c r="E11" i="24"/>
  <c r="E10" i="24"/>
  <c r="E9" i="24"/>
  <c r="E8" i="24"/>
  <c r="E7" i="24"/>
  <c r="S78" i="30"/>
  <c r="S77" i="30"/>
  <c r="S76" i="30"/>
  <c r="S75" i="30"/>
  <c r="S74" i="30"/>
  <c r="S73" i="30"/>
  <c r="S72" i="30"/>
  <c r="S71" i="30"/>
  <c r="S70" i="30"/>
  <c r="S69" i="30"/>
  <c r="S68" i="30"/>
  <c r="S67" i="30"/>
  <c r="S66" i="30"/>
  <c r="S65" i="30"/>
  <c r="S64" i="30"/>
  <c r="S63" i="30"/>
  <c r="S62" i="30"/>
  <c r="S61" i="30"/>
  <c r="S60" i="30"/>
  <c r="S59" i="30"/>
  <c r="S58" i="30"/>
  <c r="S57" i="30"/>
  <c r="S56" i="30"/>
  <c r="S55" i="30"/>
  <c r="S54" i="30"/>
  <c r="S53" i="30"/>
  <c r="S52" i="30"/>
  <c r="S51" i="30"/>
  <c r="S50" i="30"/>
  <c r="S49" i="30"/>
  <c r="S48" i="30"/>
  <c r="S47" i="30"/>
  <c r="S46" i="30"/>
  <c r="S45" i="30"/>
  <c r="S44" i="30"/>
  <c r="S43" i="30"/>
  <c r="S42" i="30"/>
  <c r="S41" i="30"/>
  <c r="S40" i="30"/>
  <c r="S39" i="30"/>
  <c r="S38" i="30"/>
  <c r="S37" i="30"/>
  <c r="S36" i="30"/>
  <c r="S35" i="30"/>
  <c r="S34" i="30"/>
  <c r="S33" i="30"/>
  <c r="S32" i="30"/>
  <c r="S31" i="30"/>
  <c r="S30" i="30"/>
  <c r="S29" i="30"/>
  <c r="S28" i="30"/>
  <c r="S27" i="30"/>
  <c r="S26" i="30"/>
  <c r="S25" i="30"/>
  <c r="S24" i="30"/>
  <c r="S23" i="30"/>
  <c r="S22" i="30"/>
  <c r="S21" i="30"/>
  <c r="S20" i="30"/>
  <c r="S19" i="30"/>
  <c r="S18" i="30"/>
  <c r="S17" i="30"/>
  <c r="S16" i="30"/>
  <c r="S15" i="30"/>
  <c r="S14" i="30"/>
  <c r="S11" i="30"/>
  <c r="S10" i="30"/>
  <c r="S9" i="30"/>
  <c r="S8" i="30"/>
  <c r="S7" i="30"/>
  <c r="Q78" i="30"/>
  <c r="Q77" i="30"/>
  <c r="Q76" i="30"/>
  <c r="Q75" i="30"/>
  <c r="Q74" i="30"/>
  <c r="Q73" i="30"/>
  <c r="Q72" i="30"/>
  <c r="Q71" i="30"/>
  <c r="Q70" i="30"/>
  <c r="Q69" i="30"/>
  <c r="Q68" i="30"/>
  <c r="Q67" i="30"/>
  <c r="Q66" i="30"/>
  <c r="Q65" i="30"/>
  <c r="Q64" i="30"/>
  <c r="Q63" i="30"/>
  <c r="Q62" i="30"/>
  <c r="Q61" i="30"/>
  <c r="Q60" i="30"/>
  <c r="Q59" i="30"/>
  <c r="Q58" i="30"/>
  <c r="Q57" i="30"/>
  <c r="Q56" i="30"/>
  <c r="Q55" i="30"/>
  <c r="Q54" i="30"/>
  <c r="Q53" i="30"/>
  <c r="Q52" i="30"/>
  <c r="Q51" i="30"/>
  <c r="Q50" i="30"/>
  <c r="Q49" i="30"/>
  <c r="Q48" i="30"/>
  <c r="Q47" i="30"/>
  <c r="Q46" i="30"/>
  <c r="Q45" i="30"/>
  <c r="Q44" i="30"/>
  <c r="Q43" i="30"/>
  <c r="Q42" i="30"/>
  <c r="Q41" i="30"/>
  <c r="Q40" i="30"/>
  <c r="Q39" i="30"/>
  <c r="Q38" i="30"/>
  <c r="Q37" i="30"/>
  <c r="Q36" i="30"/>
  <c r="Q35" i="30"/>
  <c r="Q34" i="30"/>
  <c r="Q33" i="30"/>
  <c r="Q32" i="30"/>
  <c r="Q31" i="30"/>
  <c r="Q30" i="30"/>
  <c r="Q29" i="30"/>
  <c r="Q28" i="30"/>
  <c r="Q27" i="30"/>
  <c r="Q26" i="30"/>
  <c r="Q25" i="30"/>
  <c r="Q24" i="30"/>
  <c r="Q23" i="30"/>
  <c r="Q22" i="30"/>
  <c r="Q21" i="30"/>
  <c r="Q20" i="30"/>
  <c r="Q19" i="30"/>
  <c r="Q18" i="30"/>
  <c r="Q17" i="30"/>
  <c r="Q16" i="30"/>
  <c r="Q15" i="30"/>
  <c r="Q14" i="30"/>
  <c r="Q11" i="30"/>
  <c r="Q10" i="30"/>
  <c r="Q9" i="30"/>
  <c r="Q8" i="30"/>
  <c r="Q7" i="30"/>
  <c r="O78" i="30"/>
  <c r="O77" i="30"/>
  <c r="O76" i="30"/>
  <c r="O75" i="30"/>
  <c r="O74" i="30"/>
  <c r="O73" i="30"/>
  <c r="O72" i="30"/>
  <c r="O71" i="30"/>
  <c r="O70" i="30"/>
  <c r="O69" i="30"/>
  <c r="O68" i="30"/>
  <c r="O67" i="30"/>
  <c r="O66" i="30"/>
  <c r="O65" i="30"/>
  <c r="O64" i="30"/>
  <c r="O63" i="30"/>
  <c r="O62" i="30"/>
  <c r="O61" i="30"/>
  <c r="O60" i="30"/>
  <c r="O59" i="30"/>
  <c r="O58" i="30"/>
  <c r="O57" i="30"/>
  <c r="O56" i="30"/>
  <c r="O55" i="30"/>
  <c r="O54" i="30"/>
  <c r="O53" i="30"/>
  <c r="O52" i="30"/>
  <c r="O51" i="30"/>
  <c r="O50" i="30"/>
  <c r="O49" i="30"/>
  <c r="O48" i="30"/>
  <c r="O47" i="30"/>
  <c r="O46" i="30"/>
  <c r="O45" i="30"/>
  <c r="O44" i="30"/>
  <c r="O43" i="30"/>
  <c r="O42" i="30"/>
  <c r="O41" i="30"/>
  <c r="O40" i="30"/>
  <c r="O39" i="30"/>
  <c r="O38" i="30"/>
  <c r="O37" i="30"/>
  <c r="O36" i="30"/>
  <c r="O35" i="30"/>
  <c r="O34" i="30"/>
  <c r="O33" i="30"/>
  <c r="O32" i="30"/>
  <c r="O31" i="30"/>
  <c r="O30" i="30"/>
  <c r="O29" i="30"/>
  <c r="O28" i="30"/>
  <c r="O27" i="30"/>
  <c r="O26" i="30"/>
  <c r="O25" i="30"/>
  <c r="O24" i="30"/>
  <c r="O23" i="30"/>
  <c r="O22" i="30"/>
  <c r="O21" i="30"/>
  <c r="O20" i="30"/>
  <c r="O19" i="30"/>
  <c r="O18" i="30"/>
  <c r="O17" i="30"/>
  <c r="O16" i="30"/>
  <c r="O15" i="30"/>
  <c r="O14" i="30"/>
  <c r="O11" i="30"/>
  <c r="O10" i="30"/>
  <c r="O9" i="30"/>
  <c r="O8" i="30"/>
  <c r="O7" i="30"/>
  <c r="M78" i="30"/>
  <c r="M77" i="30"/>
  <c r="M76" i="30"/>
  <c r="M75" i="30"/>
  <c r="M74" i="30"/>
  <c r="M73" i="30"/>
  <c r="M72" i="30"/>
  <c r="M71" i="30"/>
  <c r="M70" i="30"/>
  <c r="M69" i="30"/>
  <c r="M68" i="30"/>
  <c r="M67" i="30"/>
  <c r="M66" i="30"/>
  <c r="M65" i="30"/>
  <c r="M64" i="30"/>
  <c r="M63" i="30"/>
  <c r="M62" i="30"/>
  <c r="M61" i="30"/>
  <c r="M60" i="30"/>
  <c r="M59" i="30"/>
  <c r="M58" i="30"/>
  <c r="M57" i="30"/>
  <c r="M56" i="30"/>
  <c r="M55" i="30"/>
  <c r="M54" i="30"/>
  <c r="M53" i="30"/>
  <c r="M52" i="30"/>
  <c r="M51" i="30"/>
  <c r="M50" i="30"/>
  <c r="M49" i="30"/>
  <c r="M48" i="30"/>
  <c r="M47" i="30"/>
  <c r="M46" i="30"/>
  <c r="M45" i="30"/>
  <c r="M44" i="30"/>
  <c r="M43" i="30"/>
  <c r="M42" i="30"/>
  <c r="M41" i="30"/>
  <c r="M40" i="30"/>
  <c r="M39" i="30"/>
  <c r="M38" i="30"/>
  <c r="M37" i="30"/>
  <c r="M36" i="30"/>
  <c r="M35" i="30"/>
  <c r="M34" i="30"/>
  <c r="M33" i="30"/>
  <c r="M32" i="30"/>
  <c r="M31" i="30"/>
  <c r="M30" i="30"/>
  <c r="M29" i="30"/>
  <c r="M28" i="30"/>
  <c r="M27" i="30"/>
  <c r="M26" i="30"/>
  <c r="M25" i="30"/>
  <c r="M24" i="30"/>
  <c r="M23" i="30"/>
  <c r="M22" i="30"/>
  <c r="M21" i="30"/>
  <c r="M20" i="30"/>
  <c r="M19" i="30"/>
  <c r="M18" i="30"/>
  <c r="M17" i="30"/>
  <c r="M16" i="30"/>
  <c r="M15" i="30"/>
  <c r="M14" i="30"/>
  <c r="M11" i="30"/>
  <c r="M10" i="30"/>
  <c r="M9" i="30"/>
  <c r="M8" i="30"/>
  <c r="M7" i="30"/>
  <c r="K78" i="30"/>
  <c r="K77" i="30"/>
  <c r="K76" i="30"/>
  <c r="K75" i="30"/>
  <c r="K74" i="30"/>
  <c r="K73" i="30"/>
  <c r="K72" i="30"/>
  <c r="K71" i="30"/>
  <c r="K70" i="30"/>
  <c r="K69" i="30"/>
  <c r="K68" i="30"/>
  <c r="K67" i="30"/>
  <c r="K66" i="30"/>
  <c r="K65" i="30"/>
  <c r="K64" i="30"/>
  <c r="K63" i="30"/>
  <c r="K62" i="30"/>
  <c r="K61" i="30"/>
  <c r="K60" i="30"/>
  <c r="K59" i="30"/>
  <c r="K58" i="30"/>
  <c r="K57" i="30"/>
  <c r="K56" i="30"/>
  <c r="K55" i="30"/>
  <c r="K54" i="30"/>
  <c r="K53" i="30"/>
  <c r="K52" i="30"/>
  <c r="K51" i="30"/>
  <c r="K50" i="30"/>
  <c r="K49" i="30"/>
  <c r="K48" i="30"/>
  <c r="K47" i="30"/>
  <c r="K46" i="30"/>
  <c r="K45" i="30"/>
  <c r="K44" i="30"/>
  <c r="K43" i="30"/>
  <c r="K42" i="30"/>
  <c r="K41" i="30"/>
  <c r="K40" i="30"/>
  <c r="K39" i="30"/>
  <c r="K38" i="30"/>
  <c r="K37" i="30"/>
  <c r="K36" i="30"/>
  <c r="K35" i="30"/>
  <c r="K34" i="30"/>
  <c r="K33" i="30"/>
  <c r="K32" i="30"/>
  <c r="K31" i="30"/>
  <c r="K30" i="30"/>
  <c r="K29" i="30"/>
  <c r="K28" i="30"/>
  <c r="K27" i="30"/>
  <c r="K26" i="30"/>
  <c r="K25" i="30"/>
  <c r="K24" i="30"/>
  <c r="K23" i="30"/>
  <c r="K22" i="30"/>
  <c r="K21" i="30"/>
  <c r="K20" i="30"/>
  <c r="K19" i="30"/>
  <c r="K18" i="30"/>
  <c r="K17" i="30"/>
  <c r="K16" i="30"/>
  <c r="K15" i="30"/>
  <c r="K14" i="30"/>
  <c r="K11" i="30"/>
  <c r="K10" i="30"/>
  <c r="K9" i="30"/>
  <c r="K8" i="30"/>
  <c r="K7" i="30"/>
  <c r="I78" i="30"/>
  <c r="I77" i="30"/>
  <c r="I76" i="30"/>
  <c r="I75" i="30"/>
  <c r="I74" i="30"/>
  <c r="I73" i="30"/>
  <c r="I72" i="30"/>
  <c r="I71" i="30"/>
  <c r="I70" i="30"/>
  <c r="I69" i="30"/>
  <c r="I68" i="30"/>
  <c r="I67" i="30"/>
  <c r="I66" i="30"/>
  <c r="I65" i="30"/>
  <c r="I64" i="30"/>
  <c r="I63" i="30"/>
  <c r="I62" i="30"/>
  <c r="I61" i="30"/>
  <c r="I60" i="30"/>
  <c r="I59" i="30"/>
  <c r="I58" i="30"/>
  <c r="I57" i="30"/>
  <c r="I56" i="30"/>
  <c r="I55" i="30"/>
  <c r="I54" i="30"/>
  <c r="I53" i="30"/>
  <c r="I52" i="30"/>
  <c r="I51" i="30"/>
  <c r="I50" i="30"/>
  <c r="I49" i="30"/>
  <c r="I48" i="30"/>
  <c r="I47" i="30"/>
  <c r="I46" i="30"/>
  <c r="I45" i="30"/>
  <c r="I44" i="30"/>
  <c r="I43" i="30"/>
  <c r="I42" i="30"/>
  <c r="I41" i="30"/>
  <c r="I40" i="30"/>
  <c r="I39" i="30"/>
  <c r="I38" i="30"/>
  <c r="I37" i="30"/>
  <c r="I36" i="30"/>
  <c r="I35" i="30"/>
  <c r="I34" i="30"/>
  <c r="I33" i="30"/>
  <c r="I32" i="30"/>
  <c r="I31" i="30"/>
  <c r="I30" i="30"/>
  <c r="I29" i="30"/>
  <c r="I28" i="30"/>
  <c r="I27" i="30"/>
  <c r="I26" i="30"/>
  <c r="I25" i="30"/>
  <c r="I24" i="30"/>
  <c r="I23" i="30"/>
  <c r="I22" i="30"/>
  <c r="I21" i="30"/>
  <c r="I20" i="30"/>
  <c r="I19" i="30"/>
  <c r="I18" i="30"/>
  <c r="I17" i="30"/>
  <c r="I16" i="30"/>
  <c r="I15" i="30"/>
  <c r="I14" i="30"/>
  <c r="I11" i="30"/>
  <c r="I10" i="30"/>
  <c r="I9" i="30"/>
  <c r="I8" i="30"/>
  <c r="I7" i="30"/>
  <c r="F78" i="30"/>
  <c r="G78" i="30"/>
  <c r="G77" i="30"/>
  <c r="G76" i="30"/>
  <c r="G75" i="30"/>
  <c r="G74" i="30"/>
  <c r="G73" i="30"/>
  <c r="G72" i="30"/>
  <c r="G71" i="30"/>
  <c r="G70" i="30"/>
  <c r="G69" i="30"/>
  <c r="G68" i="30"/>
  <c r="G67" i="30"/>
  <c r="G66" i="30"/>
  <c r="G65" i="30"/>
  <c r="G64" i="30"/>
  <c r="G63" i="30"/>
  <c r="G62" i="30"/>
  <c r="G61" i="30"/>
  <c r="G60" i="30"/>
  <c r="G59" i="30"/>
  <c r="G58" i="30"/>
  <c r="G57" i="30"/>
  <c r="G56" i="30"/>
  <c r="G55" i="30"/>
  <c r="G54" i="30"/>
  <c r="G53" i="30"/>
  <c r="G52" i="30"/>
  <c r="G51" i="30"/>
  <c r="G50" i="30"/>
  <c r="G49" i="30"/>
  <c r="G48" i="30"/>
  <c r="G47" i="30"/>
  <c r="G46" i="30"/>
  <c r="G45" i="30"/>
  <c r="G44" i="30"/>
  <c r="G43" i="30"/>
  <c r="G42" i="30"/>
  <c r="G41" i="30"/>
  <c r="G40" i="30"/>
  <c r="G39" i="30"/>
  <c r="G38" i="30"/>
  <c r="G37" i="30"/>
  <c r="G36" i="30"/>
  <c r="G35" i="30"/>
  <c r="G34" i="30"/>
  <c r="G33" i="30"/>
  <c r="G32" i="30"/>
  <c r="G31" i="30"/>
  <c r="G30" i="30"/>
  <c r="G29" i="30"/>
  <c r="G28" i="30"/>
  <c r="G27" i="30"/>
  <c r="G26" i="30"/>
  <c r="G25" i="30"/>
  <c r="G24" i="30"/>
  <c r="G23" i="30"/>
  <c r="G22" i="30"/>
  <c r="G21" i="30"/>
  <c r="G20" i="30"/>
  <c r="G19" i="30"/>
  <c r="G18" i="30"/>
  <c r="G17" i="30"/>
  <c r="G16" i="30"/>
  <c r="G15" i="30"/>
  <c r="G14" i="30"/>
  <c r="G11" i="30"/>
  <c r="G10" i="30"/>
  <c r="G9" i="30"/>
  <c r="G8" i="30"/>
  <c r="G7" i="30"/>
  <c r="E7" i="30"/>
  <c r="E8" i="30"/>
  <c r="E9" i="30"/>
  <c r="E10" i="30"/>
  <c r="E11" i="30"/>
  <c r="E14" i="30"/>
  <c r="E15" i="30"/>
  <c r="E16" i="30"/>
  <c r="E17" i="30"/>
  <c r="E18" i="30"/>
  <c r="E19" i="30"/>
  <c r="E20" i="30"/>
  <c r="E21" i="30"/>
  <c r="E22" i="30"/>
  <c r="E23" i="30"/>
  <c r="E24" i="30"/>
  <c r="E25" i="30"/>
  <c r="E26" i="30"/>
  <c r="E27" i="30"/>
  <c r="E28" i="30"/>
  <c r="E29" i="30"/>
  <c r="E30" i="30"/>
  <c r="E31" i="30"/>
  <c r="E32" i="30"/>
  <c r="E33" i="30"/>
  <c r="E34" i="30"/>
  <c r="E35" i="30"/>
  <c r="E36" i="30"/>
  <c r="E37" i="30"/>
  <c r="E38" i="30"/>
  <c r="E39" i="30"/>
  <c r="E40" i="30"/>
  <c r="E41" i="30"/>
  <c r="E42" i="30"/>
  <c r="E43" i="30"/>
  <c r="E44" i="30"/>
  <c r="E45" i="30"/>
  <c r="E46" i="30"/>
  <c r="E47" i="30"/>
  <c r="E48" i="30"/>
  <c r="E49" i="30"/>
  <c r="E50" i="30"/>
  <c r="E51" i="30"/>
  <c r="E52" i="30"/>
  <c r="E53" i="30"/>
  <c r="E54" i="30"/>
  <c r="E55" i="30"/>
  <c r="E56" i="30"/>
  <c r="E57" i="30"/>
  <c r="E58" i="30"/>
  <c r="E59" i="30"/>
  <c r="E60" i="30"/>
  <c r="E61" i="30"/>
  <c r="E62" i="30"/>
  <c r="E63" i="30"/>
  <c r="E64" i="30"/>
  <c r="E65" i="30"/>
  <c r="E66" i="30"/>
  <c r="E67" i="30"/>
  <c r="E68" i="30"/>
  <c r="E69" i="30"/>
  <c r="E70" i="30"/>
  <c r="E71" i="30"/>
  <c r="E72" i="30"/>
  <c r="E73" i="30"/>
  <c r="E74" i="30"/>
  <c r="E75" i="30"/>
  <c r="E76" i="30"/>
  <c r="E77" i="30"/>
  <c r="E78" i="30"/>
  <c r="E78" i="31"/>
  <c r="E77" i="31"/>
  <c r="E76" i="31"/>
  <c r="E75" i="31"/>
  <c r="E74" i="31"/>
  <c r="E73" i="31"/>
  <c r="E72" i="31"/>
  <c r="E71" i="31"/>
  <c r="E70" i="31"/>
  <c r="E69" i="31"/>
  <c r="E68" i="31"/>
  <c r="E67" i="31"/>
  <c r="E66" i="31"/>
  <c r="E65" i="31"/>
  <c r="E64" i="31"/>
  <c r="E63" i="31"/>
  <c r="E62" i="31"/>
  <c r="E61" i="31"/>
  <c r="E60" i="31"/>
  <c r="E59" i="31"/>
  <c r="E58" i="31"/>
  <c r="E57" i="31"/>
  <c r="E56" i="31"/>
  <c r="E55" i="31"/>
  <c r="E54" i="31"/>
  <c r="E53" i="31"/>
  <c r="E52" i="31"/>
  <c r="E51" i="31"/>
  <c r="E50" i="31"/>
  <c r="E49" i="31"/>
  <c r="E48" i="31"/>
  <c r="E47" i="31"/>
  <c r="E46" i="31"/>
  <c r="E45" i="31"/>
  <c r="E44" i="31"/>
  <c r="E43" i="31"/>
  <c r="E42" i="31"/>
  <c r="E41" i="31"/>
  <c r="E40" i="31"/>
  <c r="E39" i="31"/>
  <c r="E38" i="31"/>
  <c r="E37" i="31"/>
  <c r="E36" i="31"/>
  <c r="E35" i="31"/>
  <c r="E34" i="31"/>
  <c r="E33" i="31"/>
  <c r="E32" i="31"/>
  <c r="E31" i="31"/>
  <c r="E30" i="31"/>
  <c r="E29" i="31"/>
  <c r="E28" i="31"/>
  <c r="E27" i="31"/>
  <c r="E26" i="31"/>
  <c r="E25" i="31"/>
  <c r="E24" i="31"/>
  <c r="E23" i="31"/>
  <c r="E22" i="31"/>
  <c r="E21" i="31"/>
  <c r="E20" i="31"/>
  <c r="E19" i="31"/>
  <c r="E18" i="31"/>
  <c r="E17" i="31"/>
  <c r="E16" i="31"/>
  <c r="E15" i="31"/>
  <c r="E14" i="31"/>
  <c r="E11" i="31"/>
  <c r="E10" i="31"/>
  <c r="E9" i="31"/>
  <c r="E8" i="31"/>
  <c r="E7" i="31"/>
  <c r="S78" i="32"/>
  <c r="S77" i="32"/>
  <c r="S76" i="32"/>
  <c r="S75" i="32"/>
  <c r="S74" i="32"/>
  <c r="S73" i="32"/>
  <c r="S72" i="32"/>
  <c r="S71" i="32"/>
  <c r="S70" i="32"/>
  <c r="S69" i="32"/>
  <c r="S68" i="32"/>
  <c r="S67" i="32"/>
  <c r="S66" i="32"/>
  <c r="S65" i="32"/>
  <c r="S64" i="32"/>
  <c r="S63" i="32"/>
  <c r="S62" i="32"/>
  <c r="S61" i="32"/>
  <c r="S60" i="32"/>
  <c r="S59" i="32"/>
  <c r="S58" i="32"/>
  <c r="S57" i="32"/>
  <c r="S56" i="32"/>
  <c r="S55" i="32"/>
  <c r="S54" i="32"/>
  <c r="S53" i="32"/>
  <c r="S52" i="32"/>
  <c r="S51" i="32"/>
  <c r="S50" i="32"/>
  <c r="S49" i="32"/>
  <c r="S48" i="32"/>
  <c r="S47" i="32"/>
  <c r="S46" i="32"/>
  <c r="S45" i="32"/>
  <c r="S44" i="32"/>
  <c r="S43" i="32"/>
  <c r="S42" i="32"/>
  <c r="S41" i="32"/>
  <c r="S40" i="32"/>
  <c r="S39" i="32"/>
  <c r="S38" i="32"/>
  <c r="S37" i="32"/>
  <c r="S36" i="32"/>
  <c r="S35" i="32"/>
  <c r="S34" i="32"/>
  <c r="S33" i="32"/>
  <c r="S32" i="32"/>
  <c r="S31" i="32"/>
  <c r="S30" i="32"/>
  <c r="S29" i="32"/>
  <c r="S28" i="32"/>
  <c r="S27" i="32"/>
  <c r="S26" i="32"/>
  <c r="S25" i="32"/>
  <c r="S24" i="32"/>
  <c r="S23" i="32"/>
  <c r="S22" i="32"/>
  <c r="S21" i="32"/>
  <c r="S20" i="32"/>
  <c r="S19" i="32"/>
  <c r="S18" i="32"/>
  <c r="S17" i="32"/>
  <c r="S16" i="32"/>
  <c r="S15" i="32"/>
  <c r="S14" i="32"/>
  <c r="S11" i="32"/>
  <c r="S10" i="32"/>
  <c r="S9" i="32"/>
  <c r="S8" i="32"/>
  <c r="S7" i="32"/>
  <c r="Q78" i="32"/>
  <c r="Q77" i="32"/>
  <c r="Q76" i="32"/>
  <c r="Q75" i="32"/>
  <c r="Q74" i="32"/>
  <c r="Q73" i="32"/>
  <c r="Q72" i="32"/>
  <c r="Q71" i="32"/>
  <c r="Q70" i="32"/>
  <c r="Q69" i="32"/>
  <c r="Q68" i="32"/>
  <c r="Q67" i="32"/>
  <c r="Q66" i="32"/>
  <c r="Q65" i="32"/>
  <c r="Q64" i="32"/>
  <c r="Q63" i="32"/>
  <c r="Q62" i="32"/>
  <c r="Q61" i="32"/>
  <c r="Q60" i="32"/>
  <c r="Q59" i="32"/>
  <c r="Q58" i="32"/>
  <c r="Q57" i="32"/>
  <c r="Q56" i="32"/>
  <c r="Q55" i="32"/>
  <c r="Q54" i="32"/>
  <c r="Q53" i="32"/>
  <c r="Q52" i="32"/>
  <c r="Q51" i="32"/>
  <c r="Q50" i="32"/>
  <c r="Q49" i="32"/>
  <c r="Q48" i="32"/>
  <c r="Q47" i="32"/>
  <c r="Q46" i="32"/>
  <c r="Q45" i="32"/>
  <c r="Q44" i="32"/>
  <c r="Q43" i="32"/>
  <c r="Q42" i="32"/>
  <c r="Q41" i="32"/>
  <c r="Q40" i="32"/>
  <c r="Q39" i="32"/>
  <c r="Q38" i="32"/>
  <c r="Q37" i="32"/>
  <c r="Q36" i="32"/>
  <c r="Q35" i="32"/>
  <c r="Q34" i="32"/>
  <c r="Q33" i="32"/>
  <c r="Q32" i="32"/>
  <c r="Q31" i="32"/>
  <c r="Q30" i="32"/>
  <c r="Q29" i="32"/>
  <c r="Q28" i="32"/>
  <c r="Q27" i="32"/>
  <c r="Q26" i="32"/>
  <c r="Q25" i="32"/>
  <c r="Q24" i="32"/>
  <c r="Q23" i="32"/>
  <c r="Q22" i="32"/>
  <c r="Q21" i="32"/>
  <c r="Q20" i="32"/>
  <c r="Q19" i="32"/>
  <c r="Q18" i="32"/>
  <c r="Q17" i="32"/>
  <c r="Q16" i="32"/>
  <c r="Q15" i="32"/>
  <c r="Q14" i="32"/>
  <c r="Q11" i="32"/>
  <c r="Q10" i="32"/>
  <c r="Q9" i="32"/>
  <c r="Q8" i="32"/>
  <c r="Q7" i="32"/>
  <c r="O78" i="32"/>
  <c r="O77" i="32"/>
  <c r="O76" i="32"/>
  <c r="O75" i="32"/>
  <c r="O74" i="32"/>
  <c r="O73" i="32"/>
  <c r="O72" i="32"/>
  <c r="O71" i="32"/>
  <c r="O70" i="32"/>
  <c r="O69" i="32"/>
  <c r="O68" i="32"/>
  <c r="O67" i="32"/>
  <c r="O66" i="32"/>
  <c r="O65" i="32"/>
  <c r="O64" i="32"/>
  <c r="O63" i="32"/>
  <c r="O62" i="32"/>
  <c r="O61" i="32"/>
  <c r="O60" i="32"/>
  <c r="O59" i="32"/>
  <c r="O58" i="32"/>
  <c r="O57" i="32"/>
  <c r="O56" i="32"/>
  <c r="O55" i="32"/>
  <c r="O54" i="32"/>
  <c r="O53" i="32"/>
  <c r="O52" i="32"/>
  <c r="O51" i="32"/>
  <c r="O50" i="32"/>
  <c r="O49" i="32"/>
  <c r="O48" i="32"/>
  <c r="O47" i="32"/>
  <c r="O46" i="32"/>
  <c r="O45" i="32"/>
  <c r="O44" i="32"/>
  <c r="O43" i="32"/>
  <c r="O42" i="32"/>
  <c r="O41" i="32"/>
  <c r="O40" i="32"/>
  <c r="O39" i="32"/>
  <c r="O38" i="32"/>
  <c r="O37" i="32"/>
  <c r="O36" i="32"/>
  <c r="O35" i="32"/>
  <c r="O34" i="32"/>
  <c r="O33" i="32"/>
  <c r="O32" i="32"/>
  <c r="O31" i="32"/>
  <c r="O30" i="32"/>
  <c r="O29" i="32"/>
  <c r="O28" i="32"/>
  <c r="O27" i="32"/>
  <c r="O26" i="32"/>
  <c r="O25" i="32"/>
  <c r="O24" i="32"/>
  <c r="O23" i="32"/>
  <c r="O22" i="32"/>
  <c r="O21" i="32"/>
  <c r="O20" i="32"/>
  <c r="O19" i="32"/>
  <c r="O18" i="32"/>
  <c r="O17" i="32"/>
  <c r="O16" i="32"/>
  <c r="O15" i="32"/>
  <c r="O14" i="32"/>
  <c r="O11" i="32"/>
  <c r="O10" i="32"/>
  <c r="O9" i="32"/>
  <c r="O8" i="32"/>
  <c r="O7" i="32"/>
  <c r="M78" i="32"/>
  <c r="M77" i="32"/>
  <c r="M76" i="32"/>
  <c r="M75" i="32"/>
  <c r="M74" i="32"/>
  <c r="M73" i="32"/>
  <c r="M72" i="32"/>
  <c r="M71" i="32"/>
  <c r="M70" i="32"/>
  <c r="M69" i="32"/>
  <c r="M68" i="32"/>
  <c r="M67" i="32"/>
  <c r="M66" i="32"/>
  <c r="M65" i="32"/>
  <c r="M64" i="32"/>
  <c r="M63" i="32"/>
  <c r="M62" i="32"/>
  <c r="M61" i="32"/>
  <c r="M60" i="32"/>
  <c r="M59" i="32"/>
  <c r="M58" i="32"/>
  <c r="M57" i="32"/>
  <c r="M56" i="32"/>
  <c r="M55" i="32"/>
  <c r="M54" i="32"/>
  <c r="M53" i="32"/>
  <c r="M52" i="32"/>
  <c r="M51" i="32"/>
  <c r="M50" i="32"/>
  <c r="M49" i="32"/>
  <c r="M48" i="32"/>
  <c r="M47" i="32"/>
  <c r="M46" i="32"/>
  <c r="M45" i="32"/>
  <c r="M44" i="32"/>
  <c r="M43" i="32"/>
  <c r="M42" i="32"/>
  <c r="M41" i="32"/>
  <c r="M40" i="32"/>
  <c r="M39" i="32"/>
  <c r="M38" i="32"/>
  <c r="M37" i="32"/>
  <c r="M36" i="32"/>
  <c r="M35" i="32"/>
  <c r="M34" i="32"/>
  <c r="M33" i="32"/>
  <c r="M32" i="32"/>
  <c r="M31" i="32"/>
  <c r="M30" i="32"/>
  <c r="M29" i="32"/>
  <c r="M28" i="32"/>
  <c r="M27" i="32"/>
  <c r="M26" i="32"/>
  <c r="M25" i="32"/>
  <c r="M24" i="32"/>
  <c r="M23" i="32"/>
  <c r="M22" i="32"/>
  <c r="M21" i="32"/>
  <c r="M20" i="32"/>
  <c r="M19" i="32"/>
  <c r="M18" i="32"/>
  <c r="M17" i="32"/>
  <c r="M16" i="32"/>
  <c r="M15" i="32"/>
  <c r="M14" i="32"/>
  <c r="M11" i="32"/>
  <c r="M10" i="32"/>
  <c r="M9" i="32"/>
  <c r="M8" i="32"/>
  <c r="M7" i="32"/>
  <c r="K78" i="32"/>
  <c r="K77" i="32"/>
  <c r="K76" i="32"/>
  <c r="K75" i="32"/>
  <c r="K74" i="32"/>
  <c r="K73" i="32"/>
  <c r="K72" i="32"/>
  <c r="K71" i="32"/>
  <c r="K70" i="32"/>
  <c r="K69" i="32"/>
  <c r="K68" i="32"/>
  <c r="K67" i="32"/>
  <c r="K66" i="32"/>
  <c r="K65" i="32"/>
  <c r="K64" i="32"/>
  <c r="K63" i="32"/>
  <c r="K62" i="32"/>
  <c r="K61" i="32"/>
  <c r="K60" i="32"/>
  <c r="K59" i="32"/>
  <c r="K58" i="32"/>
  <c r="K57" i="32"/>
  <c r="K56" i="32"/>
  <c r="K55" i="32"/>
  <c r="K54" i="32"/>
  <c r="K53" i="32"/>
  <c r="K52" i="32"/>
  <c r="K51" i="32"/>
  <c r="K50" i="32"/>
  <c r="K49" i="32"/>
  <c r="K48" i="32"/>
  <c r="K47" i="32"/>
  <c r="K46" i="32"/>
  <c r="K45" i="32"/>
  <c r="K44" i="32"/>
  <c r="K43" i="32"/>
  <c r="K42" i="32"/>
  <c r="K41" i="32"/>
  <c r="K40" i="32"/>
  <c r="K39" i="32"/>
  <c r="K38" i="32"/>
  <c r="K37" i="32"/>
  <c r="K36" i="32"/>
  <c r="K35" i="32"/>
  <c r="K34" i="32"/>
  <c r="K33" i="32"/>
  <c r="K32" i="32"/>
  <c r="K31" i="32"/>
  <c r="K30" i="32"/>
  <c r="K29" i="32"/>
  <c r="K28" i="32"/>
  <c r="K27" i="32"/>
  <c r="K26" i="32"/>
  <c r="K25" i="32"/>
  <c r="K24" i="32"/>
  <c r="K23" i="32"/>
  <c r="K22" i="32"/>
  <c r="K21" i="32"/>
  <c r="K20" i="32"/>
  <c r="K19" i="32"/>
  <c r="K18" i="32"/>
  <c r="K17" i="32"/>
  <c r="K16" i="32"/>
  <c r="K15" i="32"/>
  <c r="K14" i="32"/>
  <c r="K11" i="32"/>
  <c r="K10" i="32"/>
  <c r="K9" i="32"/>
  <c r="K8" i="32"/>
  <c r="K7" i="32"/>
  <c r="I78" i="32"/>
  <c r="I77" i="32"/>
  <c r="I76" i="32"/>
  <c r="I75" i="32"/>
  <c r="I74" i="32"/>
  <c r="I73" i="32"/>
  <c r="I72" i="32"/>
  <c r="I71" i="32"/>
  <c r="I70" i="32"/>
  <c r="I69" i="32"/>
  <c r="I68" i="32"/>
  <c r="I67" i="32"/>
  <c r="I66" i="32"/>
  <c r="I65" i="32"/>
  <c r="I64" i="32"/>
  <c r="I63" i="32"/>
  <c r="I62" i="32"/>
  <c r="I61" i="32"/>
  <c r="I60" i="32"/>
  <c r="I59" i="32"/>
  <c r="I58" i="32"/>
  <c r="I57" i="32"/>
  <c r="I56" i="32"/>
  <c r="I55" i="32"/>
  <c r="I54" i="32"/>
  <c r="I53" i="32"/>
  <c r="I52" i="32"/>
  <c r="I51" i="32"/>
  <c r="I50" i="32"/>
  <c r="I49" i="32"/>
  <c r="I48" i="32"/>
  <c r="I47" i="32"/>
  <c r="I46" i="32"/>
  <c r="I45" i="32"/>
  <c r="I44" i="32"/>
  <c r="I43" i="32"/>
  <c r="I42" i="32"/>
  <c r="I41" i="32"/>
  <c r="I40" i="32"/>
  <c r="I39" i="32"/>
  <c r="I38" i="32"/>
  <c r="I37" i="32"/>
  <c r="I36" i="32"/>
  <c r="I35" i="32"/>
  <c r="I34" i="32"/>
  <c r="I33" i="32"/>
  <c r="I32" i="32"/>
  <c r="I31" i="32"/>
  <c r="I30" i="32"/>
  <c r="I29" i="32"/>
  <c r="I28" i="32"/>
  <c r="I27" i="32"/>
  <c r="I26" i="32"/>
  <c r="I25" i="32"/>
  <c r="I24" i="32"/>
  <c r="I23" i="32"/>
  <c r="I22" i="32"/>
  <c r="I21" i="32"/>
  <c r="I20" i="32"/>
  <c r="I19" i="32"/>
  <c r="I18" i="32"/>
  <c r="I17" i="32"/>
  <c r="I16" i="32"/>
  <c r="I15" i="32"/>
  <c r="I14" i="32"/>
  <c r="I11" i="32"/>
  <c r="I10" i="32"/>
  <c r="I9" i="32"/>
  <c r="I8" i="32"/>
  <c r="I7" i="32"/>
  <c r="F78" i="32"/>
  <c r="G78" i="32"/>
  <c r="G77" i="32"/>
  <c r="G76" i="32"/>
  <c r="G75" i="32"/>
  <c r="G74" i="32"/>
  <c r="G73" i="32"/>
  <c r="G72" i="32"/>
  <c r="G71" i="32"/>
  <c r="G70" i="32"/>
  <c r="G69" i="32"/>
  <c r="G68" i="32"/>
  <c r="G67" i="32"/>
  <c r="G66" i="32"/>
  <c r="G65" i="32"/>
  <c r="G64" i="32"/>
  <c r="G63" i="32"/>
  <c r="G62" i="32"/>
  <c r="G61" i="32"/>
  <c r="G60" i="32"/>
  <c r="G59" i="32"/>
  <c r="G58" i="32"/>
  <c r="G57" i="32"/>
  <c r="G56" i="32"/>
  <c r="G55" i="32"/>
  <c r="G54" i="32"/>
  <c r="G53" i="32"/>
  <c r="G52" i="32"/>
  <c r="G51" i="32"/>
  <c r="G50" i="32"/>
  <c r="G49" i="32"/>
  <c r="G48" i="32"/>
  <c r="G47" i="32"/>
  <c r="G46" i="32"/>
  <c r="G45" i="32"/>
  <c r="G44" i="32"/>
  <c r="G43" i="32"/>
  <c r="G42" i="32"/>
  <c r="G41" i="32"/>
  <c r="G40" i="32"/>
  <c r="G39" i="32"/>
  <c r="G38" i="32"/>
  <c r="G37" i="32"/>
  <c r="G36" i="32"/>
  <c r="G35" i="32"/>
  <c r="G34" i="32"/>
  <c r="G33" i="32"/>
  <c r="G32" i="32"/>
  <c r="G31" i="32"/>
  <c r="G30" i="32"/>
  <c r="G29" i="32"/>
  <c r="G28" i="32"/>
  <c r="G27" i="32"/>
  <c r="G26" i="32"/>
  <c r="G25" i="32"/>
  <c r="G24" i="32"/>
  <c r="G23" i="32"/>
  <c r="G22" i="32"/>
  <c r="G21" i="32"/>
  <c r="G20" i="32"/>
  <c r="G19" i="32"/>
  <c r="G18" i="32"/>
  <c r="G17" i="32"/>
  <c r="G16" i="32"/>
  <c r="G15" i="32"/>
  <c r="G14" i="32"/>
  <c r="G11" i="32"/>
  <c r="G10" i="32"/>
  <c r="G9" i="32"/>
  <c r="G8" i="32"/>
  <c r="G7"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1" i="32"/>
  <c r="E10" i="32"/>
  <c r="E9" i="32"/>
  <c r="E8" i="32"/>
  <c r="E7" i="32"/>
  <c r="U78" i="22"/>
  <c r="U77" i="22"/>
  <c r="U76" i="22"/>
  <c r="U75" i="22"/>
  <c r="U74" i="22"/>
  <c r="U73" i="22"/>
  <c r="U72" i="22"/>
  <c r="U71" i="22"/>
  <c r="U70" i="22"/>
  <c r="U69" i="22"/>
  <c r="U68" i="22"/>
  <c r="U67" i="22"/>
  <c r="U66" i="22"/>
  <c r="U65" i="22"/>
  <c r="U64" i="22"/>
  <c r="U63" i="22"/>
  <c r="U62" i="22"/>
  <c r="U61" i="22"/>
  <c r="U60" i="22"/>
  <c r="U59" i="22"/>
  <c r="U58" i="22"/>
  <c r="U57" i="22"/>
  <c r="U56" i="22"/>
  <c r="U55" i="22"/>
  <c r="U54" i="22"/>
  <c r="U53" i="22"/>
  <c r="U52" i="22"/>
  <c r="U51" i="22"/>
  <c r="U50" i="22"/>
  <c r="U49" i="22"/>
  <c r="U48" i="22"/>
  <c r="U47" i="22"/>
  <c r="U46" i="22"/>
  <c r="U45" i="22"/>
  <c r="U44" i="22"/>
  <c r="U43" i="22"/>
  <c r="U42" i="22"/>
  <c r="U41" i="22"/>
  <c r="U40" i="22"/>
  <c r="U39" i="22"/>
  <c r="U38" i="22"/>
  <c r="U37" i="22"/>
  <c r="U36" i="22"/>
  <c r="U35" i="22"/>
  <c r="U34" i="22"/>
  <c r="U33" i="22"/>
  <c r="U32" i="22"/>
  <c r="U31" i="22"/>
  <c r="U30" i="22"/>
  <c r="U29" i="22"/>
  <c r="U28" i="22"/>
  <c r="U27" i="22"/>
  <c r="U26" i="22"/>
  <c r="U25" i="22"/>
  <c r="U24" i="22"/>
  <c r="U23" i="22"/>
  <c r="U22" i="22"/>
  <c r="U21" i="22"/>
  <c r="U20" i="22"/>
  <c r="U19" i="22"/>
  <c r="U18" i="22"/>
  <c r="U17" i="22"/>
  <c r="U16" i="22"/>
  <c r="U15" i="22"/>
  <c r="U14" i="22"/>
  <c r="U11" i="22"/>
  <c r="U10" i="22"/>
  <c r="U9" i="22"/>
  <c r="U8" i="22"/>
  <c r="U7" i="22"/>
  <c r="S78" i="22"/>
  <c r="S77" i="22"/>
  <c r="S76" i="22"/>
  <c r="S75" i="22"/>
  <c r="S74" i="22"/>
  <c r="S73" i="22"/>
  <c r="S72" i="22"/>
  <c r="S71" i="22"/>
  <c r="S70" i="22"/>
  <c r="S69" i="22"/>
  <c r="S68" i="22"/>
  <c r="S67" i="22"/>
  <c r="S66" i="22"/>
  <c r="S65" i="22"/>
  <c r="S64" i="22"/>
  <c r="S63" i="22"/>
  <c r="S62" i="22"/>
  <c r="S61" i="22"/>
  <c r="S60" i="22"/>
  <c r="S59" i="22"/>
  <c r="S58" i="22"/>
  <c r="S57" i="22"/>
  <c r="S56" i="22"/>
  <c r="S55" i="22"/>
  <c r="S54" i="22"/>
  <c r="S53" i="22"/>
  <c r="S52" i="22"/>
  <c r="S51" i="22"/>
  <c r="S50" i="22"/>
  <c r="S49" i="22"/>
  <c r="S48" i="22"/>
  <c r="S47" i="22"/>
  <c r="S46" i="22"/>
  <c r="S45" i="22"/>
  <c r="S44" i="22"/>
  <c r="S43" i="22"/>
  <c r="S42" i="22"/>
  <c r="S41" i="22"/>
  <c r="S40" i="22"/>
  <c r="S39" i="22"/>
  <c r="S38" i="22"/>
  <c r="S37" i="22"/>
  <c r="S36" i="22"/>
  <c r="S35" i="22"/>
  <c r="S34" i="22"/>
  <c r="S33" i="22"/>
  <c r="S32" i="22"/>
  <c r="S31" i="22"/>
  <c r="S30" i="22"/>
  <c r="S29" i="22"/>
  <c r="S28" i="22"/>
  <c r="S27" i="22"/>
  <c r="S26" i="22"/>
  <c r="S25" i="22"/>
  <c r="S24" i="22"/>
  <c r="S23" i="22"/>
  <c r="S22" i="22"/>
  <c r="S21" i="22"/>
  <c r="S20" i="22"/>
  <c r="S19" i="22"/>
  <c r="S18" i="22"/>
  <c r="S17" i="22"/>
  <c r="S16" i="22"/>
  <c r="S15" i="22"/>
  <c r="S14" i="22"/>
  <c r="S11" i="22"/>
  <c r="S10" i="22"/>
  <c r="S9" i="22"/>
  <c r="S8" i="22"/>
  <c r="S7" i="22"/>
  <c r="Q78" i="22"/>
  <c r="Q77" i="22"/>
  <c r="Q76" i="22"/>
  <c r="Q75" i="22"/>
  <c r="Q74" i="22"/>
  <c r="Q73" i="22"/>
  <c r="Q72" i="22"/>
  <c r="Q71" i="22"/>
  <c r="Q70" i="22"/>
  <c r="Q69" i="22"/>
  <c r="Q68" i="22"/>
  <c r="Q67" i="22"/>
  <c r="Q66" i="22"/>
  <c r="Q65" i="22"/>
  <c r="Q64" i="22"/>
  <c r="Q63" i="22"/>
  <c r="Q62" i="22"/>
  <c r="Q61" i="22"/>
  <c r="Q60" i="22"/>
  <c r="Q59" i="22"/>
  <c r="Q58" i="22"/>
  <c r="Q57" i="22"/>
  <c r="Q56" i="22"/>
  <c r="Q55" i="22"/>
  <c r="Q54" i="22"/>
  <c r="Q53" i="22"/>
  <c r="Q52" i="22"/>
  <c r="Q51" i="22"/>
  <c r="Q50" i="22"/>
  <c r="Q49" i="22"/>
  <c r="Q48" i="22"/>
  <c r="Q47" i="22"/>
  <c r="Q46" i="22"/>
  <c r="Q45" i="22"/>
  <c r="Q44" i="22"/>
  <c r="Q43" i="22"/>
  <c r="Q42" i="22"/>
  <c r="Q41" i="22"/>
  <c r="Q40" i="22"/>
  <c r="Q39" i="22"/>
  <c r="Q38" i="22"/>
  <c r="Q37" i="22"/>
  <c r="Q36" i="22"/>
  <c r="Q35" i="22"/>
  <c r="Q34" i="22"/>
  <c r="Q33" i="22"/>
  <c r="Q32" i="22"/>
  <c r="Q31" i="22"/>
  <c r="Q30" i="22"/>
  <c r="Q29" i="22"/>
  <c r="Q28" i="22"/>
  <c r="Q27" i="22"/>
  <c r="Q26" i="22"/>
  <c r="Q25" i="22"/>
  <c r="Q24" i="22"/>
  <c r="Q23" i="22"/>
  <c r="Q22" i="22"/>
  <c r="Q21" i="22"/>
  <c r="Q20" i="22"/>
  <c r="Q19" i="22"/>
  <c r="Q18" i="22"/>
  <c r="Q17" i="22"/>
  <c r="Q16" i="22"/>
  <c r="Q15" i="22"/>
  <c r="Q14" i="22"/>
  <c r="Q11" i="22"/>
  <c r="Q10" i="22"/>
  <c r="Q9" i="22"/>
  <c r="Q8" i="22"/>
  <c r="Q7" i="22"/>
  <c r="O78" i="22"/>
  <c r="O77" i="22"/>
  <c r="O76" i="22"/>
  <c r="O75" i="22"/>
  <c r="O74" i="22"/>
  <c r="O73" i="22"/>
  <c r="O72" i="22"/>
  <c r="O71" i="22"/>
  <c r="O70" i="22"/>
  <c r="O69" i="22"/>
  <c r="O68" i="22"/>
  <c r="O67" i="22"/>
  <c r="O66" i="22"/>
  <c r="O65" i="22"/>
  <c r="O64" i="22"/>
  <c r="O63" i="22"/>
  <c r="O62" i="22"/>
  <c r="O61" i="22"/>
  <c r="O60" i="22"/>
  <c r="O59" i="22"/>
  <c r="O58" i="22"/>
  <c r="O57" i="22"/>
  <c r="O56" i="22"/>
  <c r="O55" i="22"/>
  <c r="O54" i="22"/>
  <c r="O53" i="22"/>
  <c r="O52" i="22"/>
  <c r="O51" i="22"/>
  <c r="O50" i="22"/>
  <c r="O49" i="22"/>
  <c r="O48" i="22"/>
  <c r="O47" i="22"/>
  <c r="O46" i="22"/>
  <c r="O45" i="22"/>
  <c r="O44" i="22"/>
  <c r="O43" i="22"/>
  <c r="O42" i="22"/>
  <c r="O41" i="22"/>
  <c r="O40" i="22"/>
  <c r="O39" i="22"/>
  <c r="O38" i="22"/>
  <c r="O37" i="22"/>
  <c r="O36" i="22"/>
  <c r="O35" i="22"/>
  <c r="O34" i="22"/>
  <c r="O33" i="22"/>
  <c r="O32" i="22"/>
  <c r="O31" i="22"/>
  <c r="O30" i="22"/>
  <c r="O29" i="22"/>
  <c r="O28" i="22"/>
  <c r="O27" i="22"/>
  <c r="O26" i="22"/>
  <c r="O25" i="22"/>
  <c r="O24" i="22"/>
  <c r="O23" i="22"/>
  <c r="O22" i="22"/>
  <c r="O21" i="22"/>
  <c r="O20" i="22"/>
  <c r="O19" i="22"/>
  <c r="O18" i="22"/>
  <c r="O17" i="22"/>
  <c r="O16" i="22"/>
  <c r="O15" i="22"/>
  <c r="O14" i="22"/>
  <c r="O11" i="22"/>
  <c r="O10" i="22"/>
  <c r="O9" i="22"/>
  <c r="O8" i="22"/>
  <c r="O7" i="22"/>
  <c r="M78" i="22"/>
  <c r="M77" i="22"/>
  <c r="M76" i="22"/>
  <c r="M75" i="22"/>
  <c r="M74" i="22"/>
  <c r="M73" i="22"/>
  <c r="M72" i="22"/>
  <c r="M71" i="22"/>
  <c r="M70" i="22"/>
  <c r="M69" i="22"/>
  <c r="M68" i="22"/>
  <c r="M67" i="22"/>
  <c r="M66" i="22"/>
  <c r="M65" i="22"/>
  <c r="M64" i="22"/>
  <c r="M63" i="22"/>
  <c r="M62" i="22"/>
  <c r="M61" i="22"/>
  <c r="M60" i="22"/>
  <c r="M59" i="22"/>
  <c r="M58" i="22"/>
  <c r="M57" i="22"/>
  <c r="M56" i="22"/>
  <c r="M55" i="22"/>
  <c r="M54" i="22"/>
  <c r="M53" i="22"/>
  <c r="M52" i="22"/>
  <c r="M51" i="22"/>
  <c r="M50" i="22"/>
  <c r="M49" i="22"/>
  <c r="M48" i="22"/>
  <c r="M47" i="22"/>
  <c r="M46" i="22"/>
  <c r="M45" i="22"/>
  <c r="M44" i="22"/>
  <c r="M43" i="22"/>
  <c r="M42" i="22"/>
  <c r="M41" i="22"/>
  <c r="M40" i="22"/>
  <c r="M39" i="22"/>
  <c r="M38" i="22"/>
  <c r="M37" i="22"/>
  <c r="M36" i="22"/>
  <c r="M35" i="22"/>
  <c r="M34" i="22"/>
  <c r="M33" i="22"/>
  <c r="M32" i="22"/>
  <c r="M31" i="22"/>
  <c r="M30" i="22"/>
  <c r="M29" i="22"/>
  <c r="M28" i="22"/>
  <c r="M27" i="22"/>
  <c r="M26" i="22"/>
  <c r="M25" i="22"/>
  <c r="M24" i="22"/>
  <c r="M23" i="22"/>
  <c r="M22" i="22"/>
  <c r="M21" i="22"/>
  <c r="M20" i="22"/>
  <c r="M19" i="22"/>
  <c r="M18" i="22"/>
  <c r="M17" i="22"/>
  <c r="M16" i="22"/>
  <c r="M15" i="22"/>
  <c r="M14" i="22"/>
  <c r="M11" i="22"/>
  <c r="M10" i="22"/>
  <c r="M9" i="22"/>
  <c r="M8" i="22"/>
  <c r="M7" i="22"/>
  <c r="G78" i="22"/>
  <c r="G77" i="22"/>
  <c r="G76" i="22"/>
  <c r="G75" i="22"/>
  <c r="G74" i="22"/>
  <c r="G73" i="22"/>
  <c r="G72" i="22"/>
  <c r="G71" i="22"/>
  <c r="G70" i="22"/>
  <c r="G69" i="22"/>
  <c r="G68" i="22"/>
  <c r="G67" i="22"/>
  <c r="G66" i="22"/>
  <c r="G65" i="22"/>
  <c r="G64" i="22"/>
  <c r="G63" i="22"/>
  <c r="G62" i="22"/>
  <c r="G61" i="22"/>
  <c r="G60" i="22"/>
  <c r="G59" i="22"/>
  <c r="G58" i="22"/>
  <c r="G57" i="22"/>
  <c r="G56" i="22"/>
  <c r="G55" i="22"/>
  <c r="G54" i="22"/>
  <c r="G53" i="22"/>
  <c r="G52" i="22"/>
  <c r="G51" i="22"/>
  <c r="G50" i="22"/>
  <c r="G49" i="22"/>
  <c r="G48" i="22"/>
  <c r="G47" i="22"/>
  <c r="G46" i="22"/>
  <c r="G45" i="22"/>
  <c r="G44" i="22"/>
  <c r="G43" i="22"/>
  <c r="G42" i="22"/>
  <c r="G41" i="22"/>
  <c r="G40" i="22"/>
  <c r="G39" i="22"/>
  <c r="G38" i="22"/>
  <c r="G37" i="22"/>
  <c r="G36" i="22"/>
  <c r="G35" i="22"/>
  <c r="G34" i="22"/>
  <c r="G33" i="22"/>
  <c r="G32" i="22"/>
  <c r="G31" i="22"/>
  <c r="G30" i="22"/>
  <c r="G29" i="22"/>
  <c r="G28" i="22"/>
  <c r="G27" i="22"/>
  <c r="G26" i="22"/>
  <c r="G25" i="22"/>
  <c r="G24" i="22"/>
  <c r="G23" i="22"/>
  <c r="G22" i="22"/>
  <c r="G21" i="22"/>
  <c r="G20" i="22"/>
  <c r="G19" i="22"/>
  <c r="G18" i="22"/>
  <c r="G17" i="22"/>
  <c r="G16" i="22"/>
  <c r="G15" i="22"/>
  <c r="G14" i="22"/>
  <c r="G11" i="22"/>
  <c r="G10" i="22"/>
  <c r="G9" i="22"/>
  <c r="G8" i="22"/>
  <c r="G7" i="22"/>
  <c r="E78" i="22"/>
  <c r="E77" i="22"/>
  <c r="E76" i="22"/>
  <c r="E75" i="22"/>
  <c r="E74" i="22"/>
  <c r="E73" i="22"/>
  <c r="E72" i="22"/>
  <c r="E71" i="22"/>
  <c r="E70" i="22"/>
  <c r="E69" i="22"/>
  <c r="E68" i="22"/>
  <c r="E67" i="22"/>
  <c r="E66" i="22"/>
  <c r="E65" i="22"/>
  <c r="E64" i="22"/>
  <c r="E63" i="22"/>
  <c r="E62" i="22"/>
  <c r="E61" i="22"/>
  <c r="E60" i="22"/>
  <c r="E59" i="22"/>
  <c r="E58" i="22"/>
  <c r="E57" i="22"/>
  <c r="E56" i="22"/>
  <c r="E55" i="22"/>
  <c r="E54" i="22"/>
  <c r="E53" i="22"/>
  <c r="E52" i="22"/>
  <c r="E51" i="22"/>
  <c r="E50" i="22"/>
  <c r="E49" i="22"/>
  <c r="E48" i="22"/>
  <c r="E47" i="22"/>
  <c r="E46" i="22"/>
  <c r="E45" i="22"/>
  <c r="E44" i="22"/>
  <c r="E43" i="22"/>
  <c r="E42" i="22"/>
  <c r="E41" i="22"/>
  <c r="E40" i="22"/>
  <c r="E39" i="22"/>
  <c r="E38" i="22"/>
  <c r="E37" i="22"/>
  <c r="E36" i="22"/>
  <c r="E35" i="22"/>
  <c r="E34" i="22"/>
  <c r="E33" i="22"/>
  <c r="E32" i="22"/>
  <c r="E31" i="22"/>
  <c r="E30" i="22"/>
  <c r="E29" i="22"/>
  <c r="E28" i="22"/>
  <c r="E27" i="22"/>
  <c r="E26" i="22"/>
  <c r="E25" i="22"/>
  <c r="E24" i="22"/>
  <c r="E23" i="22"/>
  <c r="E22" i="22"/>
  <c r="E21" i="22"/>
  <c r="E20" i="22"/>
  <c r="E19" i="22"/>
  <c r="E18" i="22"/>
  <c r="E17" i="22"/>
  <c r="E16" i="22"/>
  <c r="E15" i="22"/>
  <c r="E14" i="22"/>
  <c r="E11" i="22"/>
  <c r="E10" i="22"/>
  <c r="E9" i="22"/>
  <c r="E8" i="22"/>
  <c r="E7" i="22"/>
  <c r="K78" i="22"/>
  <c r="K77" i="22"/>
  <c r="K76" i="22"/>
  <c r="K75" i="22"/>
  <c r="K74" i="22"/>
  <c r="K73" i="22"/>
  <c r="K72" i="22"/>
  <c r="K71" i="22"/>
  <c r="K70" i="22"/>
  <c r="K69" i="22"/>
  <c r="K68" i="22"/>
  <c r="K67" i="22"/>
  <c r="K66" i="22"/>
  <c r="K65" i="22"/>
  <c r="K64" i="22"/>
  <c r="K63" i="22"/>
  <c r="K62" i="22"/>
  <c r="K61" i="22"/>
  <c r="K60" i="22"/>
  <c r="K59" i="22"/>
  <c r="K58" i="22"/>
  <c r="K57" i="22"/>
  <c r="K56" i="22"/>
  <c r="K55" i="22"/>
  <c r="K54" i="22"/>
  <c r="K53" i="22"/>
  <c r="K52" i="22"/>
  <c r="K51" i="22"/>
  <c r="K50" i="22"/>
  <c r="K49" i="22"/>
  <c r="K48" i="22"/>
  <c r="K47" i="22"/>
  <c r="K46" i="22"/>
  <c r="K45" i="22"/>
  <c r="K44" i="22"/>
  <c r="K43" i="22"/>
  <c r="K42" i="22"/>
  <c r="K41" i="22"/>
  <c r="K40" i="22"/>
  <c r="K39" i="22"/>
  <c r="K38" i="22"/>
  <c r="K37" i="22"/>
  <c r="K36" i="22"/>
  <c r="K35" i="22"/>
  <c r="K34" i="22"/>
  <c r="K33" i="22"/>
  <c r="K32" i="22"/>
  <c r="K31" i="22"/>
  <c r="K30" i="22"/>
  <c r="K29" i="22"/>
  <c r="K28" i="22"/>
  <c r="K27" i="22"/>
  <c r="K26" i="22"/>
  <c r="K25" i="22"/>
  <c r="K24" i="22"/>
  <c r="K23" i="22"/>
  <c r="K22" i="22"/>
  <c r="K21" i="22"/>
  <c r="K20" i="22"/>
  <c r="K19" i="22"/>
  <c r="K18" i="22"/>
  <c r="K17" i="22"/>
  <c r="K16" i="22"/>
  <c r="K15" i="22"/>
  <c r="K14" i="22"/>
  <c r="K11" i="22"/>
  <c r="K10" i="22"/>
  <c r="K9" i="22"/>
  <c r="K8" i="22"/>
  <c r="K7"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I14" i="22"/>
  <c r="I11" i="22"/>
  <c r="I10" i="22"/>
  <c r="I9" i="22"/>
  <c r="I8" i="22"/>
  <c r="I7" i="22"/>
  <c r="GI78" i="17"/>
  <c r="GI77" i="17"/>
  <c r="GI76" i="17"/>
  <c r="GI75" i="17"/>
  <c r="GI74" i="17"/>
  <c r="GI73" i="17"/>
  <c r="GI72" i="17"/>
  <c r="GI71" i="17"/>
  <c r="GI70" i="17"/>
  <c r="GI69" i="17"/>
  <c r="GI68" i="17"/>
  <c r="GI67" i="17"/>
  <c r="GI66" i="17"/>
  <c r="GI65" i="17"/>
  <c r="GI64" i="17"/>
  <c r="GI63" i="17"/>
  <c r="GI62" i="17"/>
  <c r="GI61" i="17"/>
  <c r="GI60" i="17"/>
  <c r="GI59" i="17"/>
  <c r="GI58" i="17"/>
  <c r="GI57" i="17"/>
  <c r="GI56" i="17"/>
  <c r="GI55" i="17"/>
  <c r="GI54" i="17"/>
  <c r="GI53" i="17"/>
  <c r="GI52" i="17"/>
  <c r="GI51" i="17"/>
  <c r="GI50" i="17"/>
  <c r="GI49" i="17"/>
  <c r="GI48" i="17"/>
  <c r="GI47" i="17"/>
  <c r="GI46" i="17"/>
  <c r="GI45" i="17"/>
  <c r="GI44" i="17"/>
  <c r="GI43" i="17"/>
  <c r="GI42" i="17"/>
  <c r="GI41" i="17"/>
  <c r="GI40" i="17"/>
  <c r="GI39" i="17"/>
  <c r="GI38" i="17"/>
  <c r="GI37" i="17"/>
  <c r="GI36" i="17"/>
  <c r="GI35" i="17"/>
  <c r="GI34" i="17"/>
  <c r="GI33" i="17"/>
  <c r="GI32" i="17"/>
  <c r="GI31" i="17"/>
  <c r="GI30" i="17"/>
  <c r="GI29" i="17"/>
  <c r="GI28" i="17"/>
  <c r="GI27" i="17"/>
  <c r="GI26" i="17"/>
  <c r="GI25" i="17"/>
  <c r="GI24" i="17"/>
  <c r="GI23" i="17"/>
  <c r="GI22" i="17"/>
  <c r="GI21" i="17"/>
  <c r="GI20" i="17"/>
  <c r="GI19" i="17"/>
  <c r="GI18" i="17"/>
  <c r="GI17" i="17"/>
  <c r="GI16" i="17"/>
  <c r="GI15" i="17"/>
  <c r="GI14" i="17"/>
  <c r="GI11" i="17"/>
  <c r="GI10" i="17"/>
  <c r="GI9" i="17"/>
  <c r="GI8" i="17"/>
  <c r="GI7" i="17"/>
  <c r="GG78" i="17"/>
  <c r="GG77" i="17"/>
  <c r="GG76" i="17"/>
  <c r="GG75" i="17"/>
  <c r="GG74" i="17"/>
  <c r="GG73" i="17"/>
  <c r="GG72" i="17"/>
  <c r="GG71" i="17"/>
  <c r="GG70" i="17"/>
  <c r="GG69" i="17"/>
  <c r="GG68" i="17"/>
  <c r="GG67" i="17"/>
  <c r="GG66" i="17"/>
  <c r="GG65" i="17"/>
  <c r="GG64" i="17"/>
  <c r="GG63" i="17"/>
  <c r="GG62" i="17"/>
  <c r="GG61" i="17"/>
  <c r="GG60" i="17"/>
  <c r="GG59" i="17"/>
  <c r="GG58" i="17"/>
  <c r="GG57" i="17"/>
  <c r="GG56" i="17"/>
  <c r="GG55" i="17"/>
  <c r="GG54" i="17"/>
  <c r="GG53" i="17"/>
  <c r="GG52" i="17"/>
  <c r="GG51" i="17"/>
  <c r="GG50" i="17"/>
  <c r="GG49" i="17"/>
  <c r="GG48" i="17"/>
  <c r="GG47" i="17"/>
  <c r="GG46" i="17"/>
  <c r="GG45" i="17"/>
  <c r="GG44" i="17"/>
  <c r="GG43" i="17"/>
  <c r="GG42" i="17"/>
  <c r="GG41" i="17"/>
  <c r="GG40" i="17"/>
  <c r="GG39" i="17"/>
  <c r="GG38" i="17"/>
  <c r="GG37" i="17"/>
  <c r="GG36" i="17"/>
  <c r="GG35" i="17"/>
  <c r="GG34" i="17"/>
  <c r="GG33" i="17"/>
  <c r="GG32" i="17"/>
  <c r="GG31" i="17"/>
  <c r="GG30" i="17"/>
  <c r="GG29" i="17"/>
  <c r="GG28" i="17"/>
  <c r="GG27" i="17"/>
  <c r="GG26" i="17"/>
  <c r="GG25" i="17"/>
  <c r="GG24" i="17"/>
  <c r="GG23" i="17"/>
  <c r="GG22" i="17"/>
  <c r="GG21" i="17"/>
  <c r="GG20" i="17"/>
  <c r="GG19" i="17"/>
  <c r="GG18" i="17"/>
  <c r="GG17" i="17"/>
  <c r="GG16" i="17"/>
  <c r="GG15" i="17"/>
  <c r="GG14" i="17"/>
  <c r="GG11" i="17"/>
  <c r="GG10" i="17"/>
  <c r="GG9" i="17"/>
  <c r="GG8" i="17"/>
  <c r="GG7" i="17"/>
  <c r="GE78" i="17"/>
  <c r="GE77" i="17"/>
  <c r="GE76" i="17"/>
  <c r="GE75" i="17"/>
  <c r="GE74" i="17"/>
  <c r="GE73" i="17"/>
  <c r="GE72" i="17"/>
  <c r="GE71" i="17"/>
  <c r="GE70" i="17"/>
  <c r="GE69" i="17"/>
  <c r="GE68" i="17"/>
  <c r="GE67" i="17"/>
  <c r="GE66" i="17"/>
  <c r="GE65" i="17"/>
  <c r="GE64" i="17"/>
  <c r="GE63" i="17"/>
  <c r="GE62" i="17"/>
  <c r="GE61" i="17"/>
  <c r="GE60" i="17"/>
  <c r="GE59" i="17"/>
  <c r="GE58" i="17"/>
  <c r="GE57" i="17"/>
  <c r="GE56" i="17"/>
  <c r="GE55" i="17"/>
  <c r="GE54" i="17"/>
  <c r="GE53" i="17"/>
  <c r="GE52" i="17"/>
  <c r="GE51" i="17"/>
  <c r="GE50" i="17"/>
  <c r="GE49" i="17"/>
  <c r="GE48" i="17"/>
  <c r="GE47" i="17"/>
  <c r="GE46" i="17"/>
  <c r="GE45" i="17"/>
  <c r="GE44" i="17"/>
  <c r="GE43" i="17"/>
  <c r="GE42" i="17"/>
  <c r="GE41" i="17"/>
  <c r="GE40" i="17"/>
  <c r="GE39" i="17"/>
  <c r="GE38" i="17"/>
  <c r="GE37" i="17"/>
  <c r="GE36" i="17"/>
  <c r="GE35" i="17"/>
  <c r="GE34" i="17"/>
  <c r="GE33" i="17"/>
  <c r="GE32" i="17"/>
  <c r="GE31" i="17"/>
  <c r="GE30" i="17"/>
  <c r="GE29" i="17"/>
  <c r="GE28" i="17"/>
  <c r="GE27" i="17"/>
  <c r="GE26" i="17"/>
  <c r="GE25" i="17"/>
  <c r="GE24" i="17"/>
  <c r="GE23" i="17"/>
  <c r="GE22" i="17"/>
  <c r="GE21" i="17"/>
  <c r="GE20" i="17"/>
  <c r="GE19" i="17"/>
  <c r="GE18" i="17"/>
  <c r="GE17" i="17"/>
  <c r="GE16" i="17"/>
  <c r="GE15" i="17"/>
  <c r="GE14" i="17"/>
  <c r="GE11" i="17"/>
  <c r="GE10" i="17"/>
  <c r="GE9" i="17"/>
  <c r="GE8" i="17"/>
  <c r="GE7" i="17"/>
  <c r="GC78" i="17"/>
  <c r="GC77" i="17"/>
  <c r="GC76" i="17"/>
  <c r="GC75" i="17"/>
  <c r="GC74" i="17"/>
  <c r="GC73" i="17"/>
  <c r="GC72" i="17"/>
  <c r="GC71" i="17"/>
  <c r="GC70" i="17"/>
  <c r="GC69" i="17"/>
  <c r="GC68" i="17"/>
  <c r="GC67" i="17"/>
  <c r="GC66" i="17"/>
  <c r="GC65" i="17"/>
  <c r="GC64" i="17"/>
  <c r="GC63" i="17"/>
  <c r="GC62" i="17"/>
  <c r="GC61" i="17"/>
  <c r="GC60" i="17"/>
  <c r="GC59" i="17"/>
  <c r="GC58" i="17"/>
  <c r="GC57" i="17"/>
  <c r="GC56" i="17"/>
  <c r="GC55" i="17"/>
  <c r="GC54" i="17"/>
  <c r="GC53" i="17"/>
  <c r="GC52" i="17"/>
  <c r="GC51" i="17"/>
  <c r="GC50" i="17"/>
  <c r="GC49" i="17"/>
  <c r="GC48" i="17"/>
  <c r="GC47" i="17"/>
  <c r="GC46" i="17"/>
  <c r="GC45" i="17"/>
  <c r="GC44" i="17"/>
  <c r="GC43" i="17"/>
  <c r="GC42" i="17"/>
  <c r="GC41" i="17"/>
  <c r="GC40" i="17"/>
  <c r="GC39" i="17"/>
  <c r="GC38" i="17"/>
  <c r="GC37" i="17"/>
  <c r="GC36" i="17"/>
  <c r="GC35" i="17"/>
  <c r="GC34" i="17"/>
  <c r="GC33" i="17"/>
  <c r="GC32" i="17"/>
  <c r="GC31" i="17"/>
  <c r="GC30" i="17"/>
  <c r="GC29" i="17"/>
  <c r="GC28" i="17"/>
  <c r="GC27" i="17"/>
  <c r="GC26" i="17"/>
  <c r="GC25" i="17"/>
  <c r="GC24" i="17"/>
  <c r="GC23" i="17"/>
  <c r="GC22" i="17"/>
  <c r="GC21" i="17"/>
  <c r="GC20" i="17"/>
  <c r="GC19" i="17"/>
  <c r="GC18" i="17"/>
  <c r="GC17" i="17"/>
  <c r="GC16" i="17"/>
  <c r="GC15" i="17"/>
  <c r="GC14" i="17"/>
  <c r="GC11" i="17"/>
  <c r="GC10" i="17"/>
  <c r="GC9" i="17"/>
  <c r="GC8" i="17"/>
  <c r="GC7" i="17"/>
  <c r="GA78" i="17"/>
  <c r="GA77" i="17"/>
  <c r="GA76" i="17"/>
  <c r="GA75" i="17"/>
  <c r="GA74" i="17"/>
  <c r="GA73" i="17"/>
  <c r="GA72" i="17"/>
  <c r="GA71" i="17"/>
  <c r="GA70" i="17"/>
  <c r="GA69" i="17"/>
  <c r="GA68" i="17"/>
  <c r="GA67" i="17"/>
  <c r="GA66" i="17"/>
  <c r="GA65" i="17"/>
  <c r="GA64" i="17"/>
  <c r="GA63" i="17"/>
  <c r="GA62" i="17"/>
  <c r="GA61" i="17"/>
  <c r="GA60" i="17"/>
  <c r="GA59" i="17"/>
  <c r="GA58" i="17"/>
  <c r="GA57" i="17"/>
  <c r="GA56" i="17"/>
  <c r="GA55" i="17"/>
  <c r="GA54" i="17"/>
  <c r="GA53" i="17"/>
  <c r="GA52" i="17"/>
  <c r="GA51" i="17"/>
  <c r="GA50" i="17"/>
  <c r="GA49" i="17"/>
  <c r="GA48" i="17"/>
  <c r="GA47" i="17"/>
  <c r="GA46" i="17"/>
  <c r="GA45" i="17"/>
  <c r="GA44" i="17"/>
  <c r="GA43" i="17"/>
  <c r="GA42" i="17"/>
  <c r="GA41" i="17"/>
  <c r="GA40" i="17"/>
  <c r="GA39" i="17"/>
  <c r="GA38" i="17"/>
  <c r="GA37" i="17"/>
  <c r="GA36" i="17"/>
  <c r="GA35" i="17"/>
  <c r="GA34" i="17"/>
  <c r="GA33" i="17"/>
  <c r="GA32" i="17"/>
  <c r="GA31" i="17"/>
  <c r="GA30" i="17"/>
  <c r="GA29" i="17"/>
  <c r="GA28" i="17"/>
  <c r="GA27" i="17"/>
  <c r="GA26" i="17"/>
  <c r="GA25" i="17"/>
  <c r="GA24" i="17"/>
  <c r="GA23" i="17"/>
  <c r="GA22" i="17"/>
  <c r="GA21" i="17"/>
  <c r="GA20" i="17"/>
  <c r="GA19" i="17"/>
  <c r="GA18" i="17"/>
  <c r="GA17" i="17"/>
  <c r="GA16" i="17"/>
  <c r="GA15" i="17"/>
  <c r="GA14" i="17"/>
  <c r="GA11" i="17"/>
  <c r="GA10" i="17"/>
  <c r="GA9" i="17"/>
  <c r="GA8" i="17"/>
  <c r="GA7" i="17"/>
  <c r="FY78" i="17"/>
  <c r="FY77" i="17"/>
  <c r="FY76" i="17"/>
  <c r="FY75" i="17"/>
  <c r="FY74" i="17"/>
  <c r="FY73" i="17"/>
  <c r="FY72" i="17"/>
  <c r="FY71" i="17"/>
  <c r="FY70" i="17"/>
  <c r="FY69" i="17"/>
  <c r="FY68" i="17"/>
  <c r="FY67" i="17"/>
  <c r="FY66" i="17"/>
  <c r="FY65" i="17"/>
  <c r="FY64" i="17"/>
  <c r="FY63" i="17"/>
  <c r="FY62" i="17"/>
  <c r="FY61" i="17"/>
  <c r="FY60" i="17"/>
  <c r="FY59" i="17"/>
  <c r="FY58" i="17"/>
  <c r="FY57" i="17"/>
  <c r="FY56" i="17"/>
  <c r="FY55" i="17"/>
  <c r="FY54" i="17"/>
  <c r="FY53" i="17"/>
  <c r="FY52" i="17"/>
  <c r="FY51" i="17"/>
  <c r="FY50" i="17"/>
  <c r="FY49" i="17"/>
  <c r="FY48" i="17"/>
  <c r="FY47" i="17"/>
  <c r="FY46" i="17"/>
  <c r="FY45" i="17"/>
  <c r="FY44" i="17"/>
  <c r="FY43" i="17"/>
  <c r="FY42" i="17"/>
  <c r="FY41" i="17"/>
  <c r="FY40" i="17"/>
  <c r="FY39" i="17"/>
  <c r="FY38" i="17"/>
  <c r="FY37" i="17"/>
  <c r="FY36" i="17"/>
  <c r="FY35" i="17"/>
  <c r="FY34" i="17"/>
  <c r="FY33" i="17"/>
  <c r="FY32" i="17"/>
  <c r="FY31" i="17"/>
  <c r="FY30" i="17"/>
  <c r="FY29" i="17"/>
  <c r="FY28" i="17"/>
  <c r="FY27" i="17"/>
  <c r="FY26" i="17"/>
  <c r="FY25" i="17"/>
  <c r="FY24" i="17"/>
  <c r="FY23" i="17"/>
  <c r="FY22" i="17"/>
  <c r="FY21" i="17"/>
  <c r="FY20" i="17"/>
  <c r="FY19" i="17"/>
  <c r="FY18" i="17"/>
  <c r="FY17" i="17"/>
  <c r="FY16" i="17"/>
  <c r="FY15" i="17"/>
  <c r="FY14" i="17"/>
  <c r="FY11" i="17"/>
  <c r="FY10" i="17"/>
  <c r="FY9" i="17"/>
  <c r="FY8" i="17"/>
  <c r="FY7" i="17"/>
  <c r="FW78" i="17"/>
  <c r="FW77" i="17"/>
  <c r="FW76" i="17"/>
  <c r="FW75" i="17"/>
  <c r="FW74" i="17"/>
  <c r="FW73" i="17"/>
  <c r="FW72" i="17"/>
  <c r="FW71" i="17"/>
  <c r="FW70" i="17"/>
  <c r="FW69" i="17"/>
  <c r="FW68" i="17"/>
  <c r="FW67" i="17"/>
  <c r="FW66" i="17"/>
  <c r="FW65" i="17"/>
  <c r="FW64" i="17"/>
  <c r="FW63" i="17"/>
  <c r="FW62" i="17"/>
  <c r="FW61" i="17"/>
  <c r="FW60" i="17"/>
  <c r="FW59" i="17"/>
  <c r="FW58" i="17"/>
  <c r="FW57" i="17"/>
  <c r="FW56" i="17"/>
  <c r="FW55" i="17"/>
  <c r="FW54" i="17"/>
  <c r="FW53" i="17"/>
  <c r="FW52" i="17"/>
  <c r="FW51" i="17"/>
  <c r="FW50" i="17"/>
  <c r="FW49" i="17"/>
  <c r="FW48" i="17"/>
  <c r="FW47" i="17"/>
  <c r="FW46" i="17"/>
  <c r="FW45" i="17"/>
  <c r="FW44" i="17"/>
  <c r="FW43" i="17"/>
  <c r="FW42" i="17"/>
  <c r="FW41" i="17"/>
  <c r="FW40" i="17"/>
  <c r="FW39" i="17"/>
  <c r="FW38" i="17"/>
  <c r="FW37" i="17"/>
  <c r="FW36" i="17"/>
  <c r="FW35" i="17"/>
  <c r="FW34" i="17"/>
  <c r="FW33" i="17"/>
  <c r="FW32" i="17"/>
  <c r="FW31" i="17"/>
  <c r="FW30" i="17"/>
  <c r="FW29" i="17"/>
  <c r="FW28" i="17"/>
  <c r="FW27" i="17"/>
  <c r="FW26" i="17"/>
  <c r="FW25" i="17"/>
  <c r="FW24" i="17"/>
  <c r="FW23" i="17"/>
  <c r="FW22" i="17"/>
  <c r="FW21" i="17"/>
  <c r="FW20" i="17"/>
  <c r="FW19" i="17"/>
  <c r="FW18" i="17"/>
  <c r="FW17" i="17"/>
  <c r="FW16" i="17"/>
  <c r="FW15" i="17"/>
  <c r="FW14" i="17"/>
  <c r="FW11" i="17"/>
  <c r="FW10" i="17"/>
  <c r="FW9" i="17"/>
  <c r="FW8" i="17"/>
  <c r="FW7" i="17"/>
  <c r="FM78" i="17"/>
  <c r="FM77" i="17"/>
  <c r="FM76" i="17"/>
  <c r="FM75" i="17"/>
  <c r="FM74" i="17"/>
  <c r="FM73" i="17"/>
  <c r="FM72" i="17"/>
  <c r="FM71" i="17"/>
  <c r="FM70" i="17"/>
  <c r="FM69" i="17"/>
  <c r="FM68" i="17"/>
  <c r="FM67" i="17"/>
  <c r="FM66" i="17"/>
  <c r="FM65" i="17"/>
  <c r="FM64" i="17"/>
  <c r="FM63" i="17"/>
  <c r="FM62" i="17"/>
  <c r="FM61" i="17"/>
  <c r="FM60" i="17"/>
  <c r="FM59" i="17"/>
  <c r="FM58" i="17"/>
  <c r="FM57" i="17"/>
  <c r="FM56" i="17"/>
  <c r="FM55" i="17"/>
  <c r="FM54" i="17"/>
  <c r="FM53" i="17"/>
  <c r="FM52" i="17"/>
  <c r="FM51" i="17"/>
  <c r="FM50" i="17"/>
  <c r="FM49" i="17"/>
  <c r="FM48" i="17"/>
  <c r="FM47" i="17"/>
  <c r="FM46" i="17"/>
  <c r="FM45" i="17"/>
  <c r="FM44" i="17"/>
  <c r="FM43" i="17"/>
  <c r="FM42" i="17"/>
  <c r="FM41" i="17"/>
  <c r="FM40" i="17"/>
  <c r="FM39" i="17"/>
  <c r="FM38" i="17"/>
  <c r="FM37" i="17"/>
  <c r="FM36" i="17"/>
  <c r="FM35" i="17"/>
  <c r="FM34" i="17"/>
  <c r="FM33" i="17"/>
  <c r="FM32" i="17"/>
  <c r="FM31" i="17"/>
  <c r="FM30" i="17"/>
  <c r="FM29" i="17"/>
  <c r="FM28" i="17"/>
  <c r="FM27" i="17"/>
  <c r="FM26" i="17"/>
  <c r="FM25" i="17"/>
  <c r="FM24" i="17"/>
  <c r="FM23" i="17"/>
  <c r="FM22" i="17"/>
  <c r="FM21" i="17"/>
  <c r="FM20" i="17"/>
  <c r="FM19" i="17"/>
  <c r="FM18" i="17"/>
  <c r="FM17" i="17"/>
  <c r="FM16" i="17"/>
  <c r="FM15" i="17"/>
  <c r="FM14" i="17"/>
  <c r="FM11" i="17"/>
  <c r="FM10" i="17"/>
  <c r="FM9" i="17"/>
  <c r="FM8" i="17"/>
  <c r="FM7" i="17"/>
  <c r="FK78" i="17"/>
  <c r="FK77" i="17"/>
  <c r="FK76" i="17"/>
  <c r="FK75" i="17"/>
  <c r="FK74" i="17"/>
  <c r="FK73" i="17"/>
  <c r="FK72" i="17"/>
  <c r="FK71" i="17"/>
  <c r="FK70" i="17"/>
  <c r="FK69" i="17"/>
  <c r="FK68" i="17"/>
  <c r="FK67" i="17"/>
  <c r="FK66" i="17"/>
  <c r="FK65" i="17"/>
  <c r="FK64" i="17"/>
  <c r="FK63" i="17"/>
  <c r="FK62" i="17"/>
  <c r="FK61" i="17"/>
  <c r="FK60" i="17"/>
  <c r="FK59" i="17"/>
  <c r="FK58" i="17"/>
  <c r="FK57" i="17"/>
  <c r="FK56" i="17"/>
  <c r="FK55" i="17"/>
  <c r="FK54" i="17"/>
  <c r="FK53" i="17"/>
  <c r="FK52" i="17"/>
  <c r="FK51" i="17"/>
  <c r="FK50" i="17"/>
  <c r="FK49" i="17"/>
  <c r="FK48" i="17"/>
  <c r="FK47" i="17"/>
  <c r="FK46" i="17"/>
  <c r="FK45" i="17"/>
  <c r="FK44" i="17"/>
  <c r="FK43" i="17"/>
  <c r="FK42" i="17"/>
  <c r="FK41" i="17"/>
  <c r="FK40" i="17"/>
  <c r="FK39" i="17"/>
  <c r="FK38" i="17"/>
  <c r="FK37" i="17"/>
  <c r="FK36" i="17"/>
  <c r="FK35" i="17"/>
  <c r="FK34" i="17"/>
  <c r="FK33" i="17"/>
  <c r="FK32" i="17"/>
  <c r="FK31" i="17"/>
  <c r="FK30" i="17"/>
  <c r="FK29" i="17"/>
  <c r="FK28" i="17"/>
  <c r="FK27" i="17"/>
  <c r="FK26" i="17"/>
  <c r="FK25" i="17"/>
  <c r="FK24" i="17"/>
  <c r="FK23" i="17"/>
  <c r="FK22" i="17"/>
  <c r="FK21" i="17"/>
  <c r="FK20" i="17"/>
  <c r="FK19" i="17"/>
  <c r="FK18" i="17"/>
  <c r="FK17" i="17"/>
  <c r="FK16" i="17"/>
  <c r="FK15" i="17"/>
  <c r="FK14" i="17"/>
  <c r="FK11" i="17"/>
  <c r="FK10" i="17"/>
  <c r="FK9" i="17"/>
  <c r="FK8" i="17"/>
  <c r="FK7" i="17"/>
  <c r="FI78" i="17"/>
  <c r="FI77" i="17"/>
  <c r="FI76" i="17"/>
  <c r="FI75" i="17"/>
  <c r="FI74" i="17"/>
  <c r="FI73" i="17"/>
  <c r="FI72" i="17"/>
  <c r="FI71" i="17"/>
  <c r="FI70" i="17"/>
  <c r="FI69" i="17"/>
  <c r="FI68" i="17"/>
  <c r="FI67" i="17"/>
  <c r="FI66" i="17"/>
  <c r="FI65" i="17"/>
  <c r="FI64" i="17"/>
  <c r="FI63" i="17"/>
  <c r="FI62" i="17"/>
  <c r="FI61" i="17"/>
  <c r="FI60" i="17"/>
  <c r="FI59" i="17"/>
  <c r="FI58" i="17"/>
  <c r="FI57" i="17"/>
  <c r="FI56" i="17"/>
  <c r="FI55" i="17"/>
  <c r="FI54" i="17"/>
  <c r="FI53" i="17"/>
  <c r="FI52" i="17"/>
  <c r="FI51" i="17"/>
  <c r="FI50" i="17"/>
  <c r="FI49" i="17"/>
  <c r="FI48" i="17"/>
  <c r="FI47" i="17"/>
  <c r="FI46" i="17"/>
  <c r="FI45" i="17"/>
  <c r="FI44" i="17"/>
  <c r="FI43" i="17"/>
  <c r="FI42" i="17"/>
  <c r="FI41" i="17"/>
  <c r="FI40" i="17"/>
  <c r="FI39" i="17"/>
  <c r="FI38" i="17"/>
  <c r="FI37" i="17"/>
  <c r="FI36" i="17"/>
  <c r="FI35" i="17"/>
  <c r="FI34" i="17"/>
  <c r="FI33" i="17"/>
  <c r="FI32" i="17"/>
  <c r="FI31" i="17"/>
  <c r="FI30" i="17"/>
  <c r="FI29" i="17"/>
  <c r="FI28" i="17"/>
  <c r="FI27" i="17"/>
  <c r="FI26" i="17"/>
  <c r="FI25" i="17"/>
  <c r="FI24" i="17"/>
  <c r="FI23" i="17"/>
  <c r="FI22" i="17"/>
  <c r="FI21" i="17"/>
  <c r="FI20" i="17"/>
  <c r="FI19" i="17"/>
  <c r="FI18" i="17"/>
  <c r="FI17" i="17"/>
  <c r="FI16" i="17"/>
  <c r="FI15" i="17"/>
  <c r="FI14" i="17"/>
  <c r="FI11" i="17"/>
  <c r="FI10" i="17"/>
  <c r="FI9" i="17"/>
  <c r="FI8" i="17"/>
  <c r="FI7" i="17"/>
  <c r="FG78" i="17"/>
  <c r="FG77" i="17"/>
  <c r="FG76" i="17"/>
  <c r="FG75" i="17"/>
  <c r="FG74" i="17"/>
  <c r="FG73" i="17"/>
  <c r="FG72" i="17"/>
  <c r="FG71" i="17"/>
  <c r="FG70" i="17"/>
  <c r="FG69" i="17"/>
  <c r="FG68" i="17"/>
  <c r="FG67" i="17"/>
  <c r="FG66" i="17"/>
  <c r="FG65" i="17"/>
  <c r="FG64" i="17"/>
  <c r="FG63" i="17"/>
  <c r="FG62" i="17"/>
  <c r="FG61" i="17"/>
  <c r="FG60" i="17"/>
  <c r="FG59" i="17"/>
  <c r="FG58" i="17"/>
  <c r="FG57" i="17"/>
  <c r="FG56" i="17"/>
  <c r="FG55" i="17"/>
  <c r="FG54" i="17"/>
  <c r="FG53" i="17"/>
  <c r="FG52" i="17"/>
  <c r="FG51" i="17"/>
  <c r="FG50" i="17"/>
  <c r="FG49" i="17"/>
  <c r="FG48" i="17"/>
  <c r="FG47" i="17"/>
  <c r="FG46" i="17"/>
  <c r="FG45" i="17"/>
  <c r="FG44" i="17"/>
  <c r="FG43" i="17"/>
  <c r="FG42" i="17"/>
  <c r="FG41" i="17"/>
  <c r="FG40" i="17"/>
  <c r="FG39" i="17"/>
  <c r="FG38" i="17"/>
  <c r="FG37" i="17"/>
  <c r="FG36" i="17"/>
  <c r="FG35" i="17"/>
  <c r="FG34" i="17"/>
  <c r="FG33" i="17"/>
  <c r="FG32" i="17"/>
  <c r="FG31" i="17"/>
  <c r="FG30" i="17"/>
  <c r="FG29" i="17"/>
  <c r="FG28" i="17"/>
  <c r="FG27" i="17"/>
  <c r="FG26" i="17"/>
  <c r="FG25" i="17"/>
  <c r="FG24" i="17"/>
  <c r="FG23" i="17"/>
  <c r="FG22" i="17"/>
  <c r="FG21" i="17"/>
  <c r="FG20" i="17"/>
  <c r="FG19" i="17"/>
  <c r="FG18" i="17"/>
  <c r="FG17" i="17"/>
  <c r="FG16" i="17"/>
  <c r="FG15" i="17"/>
  <c r="FG14" i="17"/>
  <c r="FG11" i="17"/>
  <c r="FG10" i="17"/>
  <c r="FG9" i="17"/>
  <c r="FG8" i="17"/>
  <c r="FG7" i="17"/>
  <c r="FE78" i="17"/>
  <c r="FE77" i="17"/>
  <c r="FE76" i="17"/>
  <c r="FE75" i="17"/>
  <c r="FE74" i="17"/>
  <c r="FE73" i="17"/>
  <c r="FE72" i="17"/>
  <c r="FE71" i="17"/>
  <c r="FE70" i="17"/>
  <c r="FE69" i="17"/>
  <c r="FE68" i="17"/>
  <c r="FE67" i="17"/>
  <c r="FE66" i="17"/>
  <c r="FE65" i="17"/>
  <c r="FE64" i="17"/>
  <c r="FE63" i="17"/>
  <c r="FE62" i="17"/>
  <c r="FE61" i="17"/>
  <c r="FE60" i="17"/>
  <c r="FE59" i="17"/>
  <c r="FE58" i="17"/>
  <c r="FE57" i="17"/>
  <c r="FE56" i="17"/>
  <c r="FE55" i="17"/>
  <c r="FE54" i="17"/>
  <c r="FE53" i="17"/>
  <c r="FE52" i="17"/>
  <c r="FE51" i="17"/>
  <c r="FE50" i="17"/>
  <c r="FE49" i="17"/>
  <c r="FE48" i="17"/>
  <c r="FE47" i="17"/>
  <c r="FE46" i="17"/>
  <c r="FE45" i="17"/>
  <c r="FE44" i="17"/>
  <c r="FE43" i="17"/>
  <c r="FE42" i="17"/>
  <c r="FE41" i="17"/>
  <c r="FE40" i="17"/>
  <c r="FE39" i="17"/>
  <c r="FE38" i="17"/>
  <c r="FE37" i="17"/>
  <c r="FE36" i="17"/>
  <c r="FE35" i="17"/>
  <c r="FE34" i="17"/>
  <c r="FE33" i="17"/>
  <c r="FE32" i="17"/>
  <c r="FE31" i="17"/>
  <c r="FE30" i="17"/>
  <c r="FE29" i="17"/>
  <c r="FE28" i="17"/>
  <c r="FE27" i="17"/>
  <c r="FE26" i="17"/>
  <c r="FE25" i="17"/>
  <c r="FE24" i="17"/>
  <c r="FE23" i="17"/>
  <c r="FE22" i="17"/>
  <c r="FE21" i="17"/>
  <c r="FE20" i="17"/>
  <c r="FE19" i="17"/>
  <c r="FE18" i="17"/>
  <c r="FE17" i="17"/>
  <c r="FE16" i="17"/>
  <c r="FE15" i="17"/>
  <c r="FE14" i="17"/>
  <c r="FE11" i="17"/>
  <c r="FE10" i="17"/>
  <c r="FE9" i="17"/>
  <c r="FE8" i="17"/>
  <c r="FE7" i="17"/>
  <c r="FA78" i="17"/>
  <c r="FA77" i="17"/>
  <c r="FA76" i="17"/>
  <c r="FA75" i="17"/>
  <c r="FA74" i="17"/>
  <c r="FA73" i="17"/>
  <c r="FA72" i="17"/>
  <c r="FA71" i="17"/>
  <c r="FA70" i="17"/>
  <c r="FA69" i="17"/>
  <c r="FA68" i="17"/>
  <c r="FA67" i="17"/>
  <c r="FA66" i="17"/>
  <c r="FA65" i="17"/>
  <c r="FA64" i="17"/>
  <c r="FA63" i="17"/>
  <c r="FA62" i="17"/>
  <c r="FA61" i="17"/>
  <c r="FA60" i="17"/>
  <c r="FA59" i="17"/>
  <c r="FA58" i="17"/>
  <c r="FA57" i="17"/>
  <c r="FA56" i="17"/>
  <c r="FA55" i="17"/>
  <c r="FA54" i="17"/>
  <c r="FA53" i="17"/>
  <c r="FA52" i="17"/>
  <c r="FA51" i="17"/>
  <c r="FA50" i="17"/>
  <c r="FA49" i="17"/>
  <c r="FA48" i="17"/>
  <c r="FA47" i="17"/>
  <c r="FA46" i="17"/>
  <c r="FA45" i="17"/>
  <c r="FA44" i="17"/>
  <c r="FA43" i="17"/>
  <c r="FA42" i="17"/>
  <c r="FA41" i="17"/>
  <c r="FA40" i="17"/>
  <c r="FA39" i="17"/>
  <c r="FA38" i="17"/>
  <c r="FA37" i="17"/>
  <c r="FA36" i="17"/>
  <c r="FA35" i="17"/>
  <c r="FA34" i="17"/>
  <c r="FA33" i="17"/>
  <c r="FA32" i="17"/>
  <c r="FA31" i="17"/>
  <c r="FA30" i="17"/>
  <c r="FA29" i="17"/>
  <c r="FA28" i="17"/>
  <c r="FA27" i="17"/>
  <c r="FA26" i="17"/>
  <c r="FA25" i="17"/>
  <c r="FA24" i="17"/>
  <c r="FA23" i="17"/>
  <c r="FA22" i="17"/>
  <c r="FA21" i="17"/>
  <c r="FA20" i="17"/>
  <c r="FA19" i="17"/>
  <c r="FA18" i="17"/>
  <c r="FA17" i="17"/>
  <c r="FA16" i="17"/>
  <c r="FA15" i="17"/>
  <c r="FA14" i="17"/>
  <c r="FA11" i="17"/>
  <c r="FA10" i="17"/>
  <c r="FA9" i="17"/>
  <c r="FA8" i="17"/>
  <c r="FA7" i="17"/>
  <c r="EY78" i="17"/>
  <c r="EY77" i="17"/>
  <c r="EY76" i="17"/>
  <c r="EY75" i="17"/>
  <c r="EY74" i="17"/>
  <c r="EY73" i="17"/>
  <c r="EY72" i="17"/>
  <c r="EY71" i="17"/>
  <c r="EY70" i="17"/>
  <c r="EY69" i="17"/>
  <c r="EY68" i="17"/>
  <c r="EY67" i="17"/>
  <c r="EY66" i="17"/>
  <c r="EY65" i="17"/>
  <c r="EY64" i="17"/>
  <c r="EY63" i="17"/>
  <c r="EY62" i="17"/>
  <c r="EY61" i="17"/>
  <c r="EY60" i="17"/>
  <c r="EY59" i="17"/>
  <c r="EY58" i="17"/>
  <c r="EY57" i="17"/>
  <c r="EY56" i="17"/>
  <c r="EY55" i="17"/>
  <c r="EY54" i="17"/>
  <c r="EY53" i="17"/>
  <c r="EY52" i="17"/>
  <c r="EY51" i="17"/>
  <c r="EY50" i="17"/>
  <c r="EY49" i="17"/>
  <c r="EY48" i="17"/>
  <c r="EY47" i="17"/>
  <c r="EY46" i="17"/>
  <c r="EY45" i="17"/>
  <c r="EY44" i="17"/>
  <c r="EY43" i="17"/>
  <c r="EY42" i="17"/>
  <c r="EY41" i="17"/>
  <c r="EY40" i="17"/>
  <c r="EY39" i="17"/>
  <c r="EY38" i="17"/>
  <c r="EY37" i="17"/>
  <c r="EY36" i="17"/>
  <c r="EY35" i="17"/>
  <c r="EY34" i="17"/>
  <c r="EY33" i="17"/>
  <c r="EY32" i="17"/>
  <c r="EY31" i="17"/>
  <c r="EY30" i="17"/>
  <c r="EY29" i="17"/>
  <c r="EY28" i="17"/>
  <c r="EY27" i="17"/>
  <c r="EY26" i="17"/>
  <c r="EY25" i="17"/>
  <c r="EY24" i="17"/>
  <c r="EY23" i="17"/>
  <c r="EY22" i="17"/>
  <c r="EY21" i="17"/>
  <c r="EY20" i="17"/>
  <c r="EY19" i="17"/>
  <c r="EY18" i="17"/>
  <c r="EY17" i="17"/>
  <c r="EY16" i="17"/>
  <c r="EY15" i="17"/>
  <c r="EY14" i="17"/>
  <c r="EY11" i="17"/>
  <c r="EY10" i="17"/>
  <c r="EY9" i="17"/>
  <c r="EY8" i="17"/>
  <c r="EY7" i="17"/>
  <c r="EW78" i="17"/>
  <c r="EW77" i="17"/>
  <c r="EW76" i="17"/>
  <c r="EW75" i="17"/>
  <c r="EW74" i="17"/>
  <c r="EW73" i="17"/>
  <c r="EW72" i="17"/>
  <c r="EW71" i="17"/>
  <c r="EW70" i="17"/>
  <c r="EW69" i="17"/>
  <c r="EW68" i="17"/>
  <c r="EW67" i="17"/>
  <c r="EW66" i="17"/>
  <c r="EW65" i="17"/>
  <c r="EW64" i="17"/>
  <c r="EW63" i="17"/>
  <c r="EW62" i="17"/>
  <c r="EW61" i="17"/>
  <c r="EW60" i="17"/>
  <c r="EW59" i="17"/>
  <c r="EW58" i="17"/>
  <c r="EW57" i="17"/>
  <c r="EW56" i="17"/>
  <c r="EW55" i="17"/>
  <c r="EW54" i="17"/>
  <c r="EW53" i="17"/>
  <c r="EW52" i="17"/>
  <c r="EW51" i="17"/>
  <c r="EW50" i="17"/>
  <c r="EW49" i="17"/>
  <c r="EW48" i="17"/>
  <c r="EW47" i="17"/>
  <c r="EW46" i="17"/>
  <c r="EW45" i="17"/>
  <c r="EW44" i="17"/>
  <c r="EW43" i="17"/>
  <c r="EW42" i="17"/>
  <c r="EW41" i="17"/>
  <c r="EW40" i="17"/>
  <c r="EW39" i="17"/>
  <c r="EW38" i="17"/>
  <c r="EW37" i="17"/>
  <c r="EW36" i="17"/>
  <c r="EW35" i="17"/>
  <c r="EW34" i="17"/>
  <c r="EW33" i="17"/>
  <c r="EW32" i="17"/>
  <c r="EW31" i="17"/>
  <c r="EW30" i="17"/>
  <c r="EW29" i="17"/>
  <c r="EW28" i="17"/>
  <c r="EW27" i="17"/>
  <c r="EW26" i="17"/>
  <c r="EW25" i="17"/>
  <c r="EW24" i="17"/>
  <c r="EW23" i="17"/>
  <c r="EW22" i="17"/>
  <c r="EW21" i="17"/>
  <c r="EW20" i="17"/>
  <c r="EW19" i="17"/>
  <c r="EW18" i="17"/>
  <c r="EW17" i="17"/>
  <c r="EW16" i="17"/>
  <c r="EW15" i="17"/>
  <c r="EW14" i="17"/>
  <c r="EW11" i="17"/>
  <c r="EW10" i="17"/>
  <c r="EW9" i="17"/>
  <c r="EW8" i="17"/>
  <c r="EW7" i="17"/>
  <c r="EU78" i="17"/>
  <c r="EU77" i="17"/>
  <c r="EU76" i="17"/>
  <c r="EU75" i="17"/>
  <c r="EU74" i="17"/>
  <c r="EU73" i="17"/>
  <c r="EU72" i="17"/>
  <c r="EU71" i="17"/>
  <c r="EU70" i="17"/>
  <c r="EU69" i="17"/>
  <c r="EU68" i="17"/>
  <c r="EU67" i="17"/>
  <c r="EU66" i="17"/>
  <c r="EU65" i="17"/>
  <c r="EU64" i="17"/>
  <c r="EU63" i="17"/>
  <c r="EU62" i="17"/>
  <c r="EU61" i="17"/>
  <c r="EU60" i="17"/>
  <c r="EU59" i="17"/>
  <c r="EU58" i="17"/>
  <c r="EU57" i="17"/>
  <c r="EU56" i="17"/>
  <c r="EU55" i="17"/>
  <c r="EU54" i="17"/>
  <c r="EU53" i="17"/>
  <c r="EU52" i="17"/>
  <c r="EU51" i="17"/>
  <c r="EU50" i="17"/>
  <c r="EU49" i="17"/>
  <c r="EU48" i="17"/>
  <c r="EU47" i="17"/>
  <c r="EU46" i="17"/>
  <c r="EU45" i="17"/>
  <c r="EU44" i="17"/>
  <c r="EU43" i="17"/>
  <c r="EU42" i="17"/>
  <c r="EU41" i="17"/>
  <c r="EU40" i="17"/>
  <c r="EU39" i="17"/>
  <c r="EU38" i="17"/>
  <c r="EU37" i="17"/>
  <c r="EU36" i="17"/>
  <c r="EU35" i="17"/>
  <c r="EU34" i="17"/>
  <c r="EU33" i="17"/>
  <c r="EU32" i="17"/>
  <c r="EU31" i="17"/>
  <c r="EU30" i="17"/>
  <c r="EU29" i="17"/>
  <c r="EU28" i="17"/>
  <c r="EU27" i="17"/>
  <c r="EU26" i="17"/>
  <c r="EU25" i="17"/>
  <c r="EU24" i="17"/>
  <c r="EU23" i="17"/>
  <c r="EU22" i="17"/>
  <c r="EU21" i="17"/>
  <c r="EU20" i="17"/>
  <c r="EU19" i="17"/>
  <c r="EU18" i="17"/>
  <c r="EU17" i="17"/>
  <c r="EU16" i="17"/>
  <c r="EU15" i="17"/>
  <c r="EU14" i="17"/>
  <c r="EU11" i="17"/>
  <c r="EU10" i="17"/>
  <c r="EU9" i="17"/>
  <c r="EU8" i="17"/>
  <c r="EU7" i="17"/>
  <c r="ES78" i="17"/>
  <c r="ES77" i="17"/>
  <c r="ES76" i="17"/>
  <c r="ES75" i="17"/>
  <c r="ES74" i="17"/>
  <c r="ES73" i="17"/>
  <c r="ES72" i="17"/>
  <c r="ES71" i="17"/>
  <c r="ES70" i="17"/>
  <c r="ES69" i="17"/>
  <c r="ES68" i="17"/>
  <c r="ES67" i="17"/>
  <c r="ES66" i="17"/>
  <c r="ES65" i="17"/>
  <c r="ES64" i="17"/>
  <c r="ES63" i="17"/>
  <c r="ES62" i="17"/>
  <c r="ES61" i="17"/>
  <c r="ES60" i="17"/>
  <c r="ES59" i="17"/>
  <c r="ES58" i="17"/>
  <c r="ES57" i="17"/>
  <c r="ES56" i="17"/>
  <c r="ES55" i="17"/>
  <c r="ES54" i="17"/>
  <c r="ES53" i="17"/>
  <c r="ES52" i="17"/>
  <c r="ES51" i="17"/>
  <c r="ES50" i="17"/>
  <c r="ES49" i="17"/>
  <c r="ES48" i="17"/>
  <c r="ES47" i="17"/>
  <c r="ES46" i="17"/>
  <c r="ES45" i="17"/>
  <c r="ES44" i="17"/>
  <c r="ES43" i="17"/>
  <c r="ES42" i="17"/>
  <c r="ES41" i="17"/>
  <c r="ES40" i="17"/>
  <c r="ES39" i="17"/>
  <c r="ES38" i="17"/>
  <c r="ES37" i="17"/>
  <c r="ES36" i="17"/>
  <c r="ES35" i="17"/>
  <c r="ES34" i="17"/>
  <c r="ES33" i="17"/>
  <c r="ES32" i="17"/>
  <c r="ES31" i="17"/>
  <c r="ES30" i="17"/>
  <c r="ES29" i="17"/>
  <c r="ES28" i="17"/>
  <c r="ES27" i="17"/>
  <c r="ES26" i="17"/>
  <c r="ES25" i="17"/>
  <c r="ES24" i="17"/>
  <c r="ES23" i="17"/>
  <c r="ES22" i="17"/>
  <c r="ES21" i="17"/>
  <c r="ES20" i="17"/>
  <c r="ES19" i="17"/>
  <c r="ES18" i="17"/>
  <c r="ES17" i="17"/>
  <c r="ES16" i="17"/>
  <c r="ES15" i="17"/>
  <c r="ES14" i="17"/>
  <c r="ES11" i="17"/>
  <c r="ES10" i="17"/>
  <c r="ES9" i="17"/>
  <c r="ES8" i="17"/>
  <c r="ES7" i="17"/>
  <c r="EQ78" i="17"/>
  <c r="EQ77" i="17"/>
  <c r="EQ76" i="17"/>
  <c r="EQ75" i="17"/>
  <c r="EQ74" i="17"/>
  <c r="EQ73" i="17"/>
  <c r="EQ72" i="17"/>
  <c r="EQ71" i="17"/>
  <c r="EQ70" i="17"/>
  <c r="EQ69" i="17"/>
  <c r="EQ68" i="17"/>
  <c r="EQ67" i="17"/>
  <c r="EQ66" i="17"/>
  <c r="EQ65" i="17"/>
  <c r="EQ64" i="17"/>
  <c r="EQ63" i="17"/>
  <c r="EQ62" i="17"/>
  <c r="EQ61" i="17"/>
  <c r="EQ60" i="17"/>
  <c r="EQ59" i="17"/>
  <c r="EQ58" i="17"/>
  <c r="EQ57" i="17"/>
  <c r="EQ56" i="17"/>
  <c r="EQ55" i="17"/>
  <c r="EQ54" i="17"/>
  <c r="EQ53" i="17"/>
  <c r="EQ52" i="17"/>
  <c r="EQ51" i="17"/>
  <c r="EQ50" i="17"/>
  <c r="EQ49" i="17"/>
  <c r="EQ48" i="17"/>
  <c r="EQ47" i="17"/>
  <c r="EQ46" i="17"/>
  <c r="EQ45" i="17"/>
  <c r="EQ44" i="17"/>
  <c r="EQ43" i="17"/>
  <c r="EQ42" i="17"/>
  <c r="EQ41" i="17"/>
  <c r="EQ40" i="17"/>
  <c r="EQ39" i="17"/>
  <c r="EQ38" i="17"/>
  <c r="EQ37" i="17"/>
  <c r="EQ36" i="17"/>
  <c r="EQ35" i="17"/>
  <c r="EQ34" i="17"/>
  <c r="EQ33" i="17"/>
  <c r="EQ32" i="17"/>
  <c r="EQ31" i="17"/>
  <c r="EQ30" i="17"/>
  <c r="EQ29" i="17"/>
  <c r="EQ28" i="17"/>
  <c r="EQ27" i="17"/>
  <c r="EQ26" i="17"/>
  <c r="EQ25" i="17"/>
  <c r="EQ24" i="17"/>
  <c r="EQ23" i="17"/>
  <c r="EQ22" i="17"/>
  <c r="EQ21" i="17"/>
  <c r="EQ20" i="17"/>
  <c r="EQ19" i="17"/>
  <c r="EQ18" i="17"/>
  <c r="EQ17" i="17"/>
  <c r="EQ16" i="17"/>
  <c r="EQ15" i="17"/>
  <c r="EQ14" i="17"/>
  <c r="EQ11" i="17"/>
  <c r="EQ10" i="17"/>
  <c r="EQ9" i="17"/>
  <c r="EQ8" i="17"/>
  <c r="EQ7" i="17"/>
  <c r="EO7" i="17"/>
  <c r="EO8" i="17"/>
  <c r="EO9" i="17"/>
  <c r="EO10" i="17"/>
  <c r="EO11" i="17"/>
  <c r="EM78" i="17"/>
  <c r="EM77" i="17"/>
  <c r="EM76" i="17"/>
  <c r="EM75" i="17"/>
  <c r="EM74" i="17"/>
  <c r="EM73" i="17"/>
  <c r="EM72" i="17"/>
  <c r="EM71" i="17"/>
  <c r="EM70" i="17"/>
  <c r="EM69" i="17"/>
  <c r="EM68" i="17"/>
  <c r="EM67" i="17"/>
  <c r="EM66" i="17"/>
  <c r="EM65" i="17"/>
  <c r="EM64" i="17"/>
  <c r="EM63" i="17"/>
  <c r="EM62" i="17"/>
  <c r="EM61" i="17"/>
  <c r="EM60" i="17"/>
  <c r="EM59" i="17"/>
  <c r="EM58" i="17"/>
  <c r="EM57" i="17"/>
  <c r="EM56" i="17"/>
  <c r="EM55" i="17"/>
  <c r="EM54" i="17"/>
  <c r="EM53" i="17"/>
  <c r="EM52" i="17"/>
  <c r="EM51" i="17"/>
  <c r="EM50" i="17"/>
  <c r="EM49" i="17"/>
  <c r="EM48" i="17"/>
  <c r="EM47" i="17"/>
  <c r="EM46" i="17"/>
  <c r="EM45" i="17"/>
  <c r="EM44" i="17"/>
  <c r="EM43" i="17"/>
  <c r="EM42" i="17"/>
  <c r="EM41" i="17"/>
  <c r="EM40" i="17"/>
  <c r="EM39" i="17"/>
  <c r="EM38" i="17"/>
  <c r="EM37" i="17"/>
  <c r="EM36" i="17"/>
  <c r="EM35" i="17"/>
  <c r="EM34" i="17"/>
  <c r="EM33" i="17"/>
  <c r="EM32" i="17"/>
  <c r="EM31" i="17"/>
  <c r="EM30" i="17"/>
  <c r="EM29" i="17"/>
  <c r="EM28" i="17"/>
  <c r="EM27" i="17"/>
  <c r="EM26" i="17"/>
  <c r="EM25" i="17"/>
  <c r="EM24" i="17"/>
  <c r="EM23" i="17"/>
  <c r="EM22" i="17"/>
  <c r="EM21" i="17"/>
  <c r="EM20" i="17"/>
  <c r="EM19" i="17"/>
  <c r="EM18" i="17"/>
  <c r="EM17" i="17"/>
  <c r="EM16" i="17"/>
  <c r="EM15" i="17"/>
  <c r="EM14" i="17"/>
  <c r="EM11" i="17"/>
  <c r="EM10" i="17"/>
  <c r="EM9" i="17"/>
  <c r="EM8" i="17"/>
  <c r="EM7" i="17"/>
  <c r="EK78" i="17"/>
  <c r="EK77" i="17"/>
  <c r="EK76" i="17"/>
  <c r="EK75" i="17"/>
  <c r="EK74" i="17"/>
  <c r="EK73" i="17"/>
  <c r="EK72" i="17"/>
  <c r="EK71" i="17"/>
  <c r="EK70" i="17"/>
  <c r="EK69" i="17"/>
  <c r="EK68" i="17"/>
  <c r="EK67" i="17"/>
  <c r="EK66" i="17"/>
  <c r="EK65" i="17"/>
  <c r="EK64" i="17"/>
  <c r="EK63" i="17"/>
  <c r="EK62" i="17"/>
  <c r="EK61" i="17"/>
  <c r="EK60" i="17"/>
  <c r="EK59" i="17"/>
  <c r="EK58" i="17"/>
  <c r="EK57" i="17"/>
  <c r="EK56" i="17"/>
  <c r="EK55" i="17"/>
  <c r="EK54" i="17"/>
  <c r="EK53" i="17"/>
  <c r="EK52" i="17"/>
  <c r="EK51" i="17"/>
  <c r="EK50" i="17"/>
  <c r="EK49" i="17"/>
  <c r="EK48" i="17"/>
  <c r="EK47" i="17"/>
  <c r="EK46" i="17"/>
  <c r="EK45" i="17"/>
  <c r="EK44" i="17"/>
  <c r="EK43" i="17"/>
  <c r="EK42" i="17"/>
  <c r="EK41" i="17"/>
  <c r="EK40" i="17"/>
  <c r="EK39" i="17"/>
  <c r="EK38" i="17"/>
  <c r="EK37" i="17"/>
  <c r="EK36" i="17"/>
  <c r="EK35" i="17"/>
  <c r="EK34" i="17"/>
  <c r="EK33" i="17"/>
  <c r="EK32" i="17"/>
  <c r="EK31" i="17"/>
  <c r="EK30" i="17"/>
  <c r="EK29" i="17"/>
  <c r="EK28" i="17"/>
  <c r="EK27" i="17"/>
  <c r="EK26" i="17"/>
  <c r="EK25" i="17"/>
  <c r="EK24" i="17"/>
  <c r="EK23" i="17"/>
  <c r="EK22" i="17"/>
  <c r="EK21" i="17"/>
  <c r="EK20" i="17"/>
  <c r="EK19" i="17"/>
  <c r="EK18" i="17"/>
  <c r="EK17" i="17"/>
  <c r="EK16" i="17"/>
  <c r="EK15" i="17"/>
  <c r="EK14" i="17"/>
  <c r="EK11" i="17"/>
  <c r="EK10" i="17"/>
  <c r="EK9" i="17"/>
  <c r="EK8" i="17"/>
  <c r="EK7" i="17"/>
  <c r="EI78" i="17"/>
  <c r="EI77" i="17"/>
  <c r="EI76" i="17"/>
  <c r="EI75" i="17"/>
  <c r="EI74" i="17"/>
  <c r="EI73" i="17"/>
  <c r="EI72" i="17"/>
  <c r="EI71" i="17"/>
  <c r="EI70" i="17"/>
  <c r="EI69" i="17"/>
  <c r="EI68" i="17"/>
  <c r="EI67" i="17"/>
  <c r="EI66" i="17"/>
  <c r="EI65" i="17"/>
  <c r="EI64" i="17"/>
  <c r="EI63" i="17"/>
  <c r="EI62" i="17"/>
  <c r="EI61" i="17"/>
  <c r="EI60" i="17"/>
  <c r="EI59" i="17"/>
  <c r="EI58" i="17"/>
  <c r="EI57" i="17"/>
  <c r="EI56" i="17"/>
  <c r="EI55" i="17"/>
  <c r="EI54" i="17"/>
  <c r="EI53" i="17"/>
  <c r="EI52" i="17"/>
  <c r="EI51" i="17"/>
  <c r="EI50" i="17"/>
  <c r="EI49" i="17"/>
  <c r="EI48" i="17"/>
  <c r="EI47" i="17"/>
  <c r="EI46" i="17"/>
  <c r="EI45" i="17"/>
  <c r="EI44" i="17"/>
  <c r="EI43" i="17"/>
  <c r="EI42" i="17"/>
  <c r="EI41" i="17"/>
  <c r="EI40" i="17"/>
  <c r="EI39" i="17"/>
  <c r="EI38" i="17"/>
  <c r="EI37" i="17"/>
  <c r="EI36" i="17"/>
  <c r="EI35" i="17"/>
  <c r="EI34" i="17"/>
  <c r="EI33" i="17"/>
  <c r="EI32" i="17"/>
  <c r="EI31" i="17"/>
  <c r="EI30" i="17"/>
  <c r="EI29" i="17"/>
  <c r="EI28" i="17"/>
  <c r="EI27" i="17"/>
  <c r="EI26" i="17"/>
  <c r="EI25" i="17"/>
  <c r="EI24" i="17"/>
  <c r="EI23" i="17"/>
  <c r="EI22" i="17"/>
  <c r="EI21" i="17"/>
  <c r="EI20" i="17"/>
  <c r="EI19" i="17"/>
  <c r="EI18" i="17"/>
  <c r="EI17" i="17"/>
  <c r="EI16" i="17"/>
  <c r="EI15" i="17"/>
  <c r="EI14" i="17"/>
  <c r="EI11" i="17"/>
  <c r="EI10" i="17"/>
  <c r="EI9" i="17"/>
  <c r="EI8" i="17"/>
  <c r="EI7" i="17"/>
  <c r="EG78" i="17"/>
  <c r="EG77" i="17"/>
  <c r="EG76" i="17"/>
  <c r="EG75" i="17"/>
  <c r="EG74" i="17"/>
  <c r="EG73" i="17"/>
  <c r="EG72" i="17"/>
  <c r="EG71" i="17"/>
  <c r="EG70" i="17"/>
  <c r="EG69" i="17"/>
  <c r="EG68" i="17"/>
  <c r="EG67" i="17"/>
  <c r="EG66" i="17"/>
  <c r="EG65" i="17"/>
  <c r="EG64" i="17"/>
  <c r="EG63" i="17"/>
  <c r="EG62" i="17"/>
  <c r="EG61" i="17"/>
  <c r="EG60" i="17"/>
  <c r="EG59" i="17"/>
  <c r="EG58" i="17"/>
  <c r="EG57" i="17"/>
  <c r="EG56" i="17"/>
  <c r="EG55" i="17"/>
  <c r="EG54" i="17"/>
  <c r="EG53" i="17"/>
  <c r="EG52" i="17"/>
  <c r="EG51" i="17"/>
  <c r="EG50" i="17"/>
  <c r="EG49" i="17"/>
  <c r="EG48" i="17"/>
  <c r="EG47" i="17"/>
  <c r="EG46" i="17"/>
  <c r="EG45" i="17"/>
  <c r="EG44" i="17"/>
  <c r="EG43" i="17"/>
  <c r="EG42" i="17"/>
  <c r="EG41" i="17"/>
  <c r="EG40" i="17"/>
  <c r="EG39" i="17"/>
  <c r="EG38" i="17"/>
  <c r="EG37" i="17"/>
  <c r="EG36" i="17"/>
  <c r="EG35" i="17"/>
  <c r="EG34" i="17"/>
  <c r="EG33" i="17"/>
  <c r="EG32" i="17"/>
  <c r="EG31" i="17"/>
  <c r="EG30" i="17"/>
  <c r="EG29" i="17"/>
  <c r="EG28" i="17"/>
  <c r="EG27" i="17"/>
  <c r="EG26" i="17"/>
  <c r="EG25" i="17"/>
  <c r="EG24" i="17"/>
  <c r="EG23" i="17"/>
  <c r="EG22" i="17"/>
  <c r="EG21" i="17"/>
  <c r="EG20" i="17"/>
  <c r="EG19" i="17"/>
  <c r="EG18" i="17"/>
  <c r="EG17" i="17"/>
  <c r="EG16" i="17"/>
  <c r="EG15" i="17"/>
  <c r="EG14" i="17"/>
  <c r="EG11" i="17"/>
  <c r="EG10" i="17"/>
  <c r="EG9" i="17"/>
  <c r="EG8" i="17"/>
  <c r="EG7" i="17"/>
  <c r="EE78" i="17"/>
  <c r="EE77" i="17"/>
  <c r="EE76" i="17"/>
  <c r="EE75" i="17"/>
  <c r="EE74" i="17"/>
  <c r="EE73" i="17"/>
  <c r="EE72" i="17"/>
  <c r="EE71" i="17"/>
  <c r="EE70" i="17"/>
  <c r="EE69" i="17"/>
  <c r="EE68" i="17"/>
  <c r="EE67" i="17"/>
  <c r="EE66" i="17"/>
  <c r="EE65" i="17"/>
  <c r="EE64" i="17"/>
  <c r="EE63" i="17"/>
  <c r="EE62" i="17"/>
  <c r="EE61" i="17"/>
  <c r="EE60" i="17"/>
  <c r="EE59" i="17"/>
  <c r="EE58" i="17"/>
  <c r="EE57" i="17"/>
  <c r="EE56" i="17"/>
  <c r="EE55" i="17"/>
  <c r="EE54" i="17"/>
  <c r="EE53" i="17"/>
  <c r="EE52" i="17"/>
  <c r="EE51" i="17"/>
  <c r="EE50" i="17"/>
  <c r="EE49" i="17"/>
  <c r="EE48" i="17"/>
  <c r="EE47" i="17"/>
  <c r="EE46" i="17"/>
  <c r="EE45" i="17"/>
  <c r="EE44" i="17"/>
  <c r="EE43" i="17"/>
  <c r="EE42" i="17"/>
  <c r="EE41" i="17"/>
  <c r="EE40" i="17"/>
  <c r="EE39" i="17"/>
  <c r="EE38" i="17"/>
  <c r="EE37" i="17"/>
  <c r="EE36" i="17"/>
  <c r="EE35" i="17"/>
  <c r="EE34" i="17"/>
  <c r="EE33" i="17"/>
  <c r="EE32" i="17"/>
  <c r="EE31" i="17"/>
  <c r="EE30" i="17"/>
  <c r="EE29" i="17"/>
  <c r="EE28" i="17"/>
  <c r="EE27" i="17"/>
  <c r="EE26" i="17"/>
  <c r="EE25" i="17"/>
  <c r="EE24" i="17"/>
  <c r="EE23" i="17"/>
  <c r="EE22" i="17"/>
  <c r="EE21" i="17"/>
  <c r="EE20" i="17"/>
  <c r="EE19" i="17"/>
  <c r="EE18" i="17"/>
  <c r="EE17" i="17"/>
  <c r="EE16" i="17"/>
  <c r="EE15" i="17"/>
  <c r="EE14" i="17"/>
  <c r="EE11" i="17"/>
  <c r="EE10" i="17"/>
  <c r="EE9" i="17"/>
  <c r="EE8" i="17"/>
  <c r="EE7" i="17"/>
  <c r="EC78" i="17"/>
  <c r="EC77" i="17"/>
  <c r="EC76" i="17"/>
  <c r="EC75" i="17"/>
  <c r="EC74" i="17"/>
  <c r="EC73" i="17"/>
  <c r="EC72" i="17"/>
  <c r="EC71" i="17"/>
  <c r="EC70" i="17"/>
  <c r="EC69" i="17"/>
  <c r="EC68" i="17"/>
  <c r="EC67" i="17"/>
  <c r="EC66" i="17"/>
  <c r="EC65" i="17"/>
  <c r="EC64" i="17"/>
  <c r="EC63" i="17"/>
  <c r="EC62" i="17"/>
  <c r="EC61" i="17"/>
  <c r="EC60" i="17"/>
  <c r="EC59" i="17"/>
  <c r="EC58" i="17"/>
  <c r="EC57" i="17"/>
  <c r="EC56" i="17"/>
  <c r="EC55" i="17"/>
  <c r="EC54" i="17"/>
  <c r="EC53" i="17"/>
  <c r="EC52" i="17"/>
  <c r="EC51" i="17"/>
  <c r="EC50" i="17"/>
  <c r="EC49" i="17"/>
  <c r="EC48" i="17"/>
  <c r="EC47" i="17"/>
  <c r="EC46" i="17"/>
  <c r="EC45" i="17"/>
  <c r="EC44" i="17"/>
  <c r="EC43" i="17"/>
  <c r="EC42" i="17"/>
  <c r="EC41" i="17"/>
  <c r="EC40" i="17"/>
  <c r="EC39" i="17"/>
  <c r="EC38" i="17"/>
  <c r="EC37" i="17"/>
  <c r="EC36" i="17"/>
  <c r="EC35" i="17"/>
  <c r="EC34" i="17"/>
  <c r="EC33" i="17"/>
  <c r="EC32" i="17"/>
  <c r="EC31" i="17"/>
  <c r="EC30" i="17"/>
  <c r="EC29" i="17"/>
  <c r="EC28" i="17"/>
  <c r="EC27" i="17"/>
  <c r="EC26" i="17"/>
  <c r="EC25" i="17"/>
  <c r="EC24" i="17"/>
  <c r="EC23" i="17"/>
  <c r="EC22" i="17"/>
  <c r="EC21" i="17"/>
  <c r="EC20" i="17"/>
  <c r="EC19" i="17"/>
  <c r="EC18" i="17"/>
  <c r="EC17" i="17"/>
  <c r="EC16" i="17"/>
  <c r="EC15" i="17"/>
  <c r="EC14" i="17"/>
  <c r="EC11" i="17"/>
  <c r="EC10" i="17"/>
  <c r="EC9" i="17"/>
  <c r="EC8" i="17"/>
  <c r="EC7" i="17"/>
  <c r="EA78" i="17"/>
  <c r="EA77" i="17"/>
  <c r="EA76" i="17"/>
  <c r="EA75" i="17"/>
  <c r="EA74" i="17"/>
  <c r="EA73" i="17"/>
  <c r="EA72" i="17"/>
  <c r="EA71" i="17"/>
  <c r="EA70" i="17"/>
  <c r="EA69" i="17"/>
  <c r="EA68" i="17"/>
  <c r="EA67" i="17"/>
  <c r="EA66" i="17"/>
  <c r="EA65" i="17"/>
  <c r="EA64" i="17"/>
  <c r="EA63" i="17"/>
  <c r="EA62" i="17"/>
  <c r="EA61" i="17"/>
  <c r="EA60" i="17"/>
  <c r="EA59" i="17"/>
  <c r="EA58" i="17"/>
  <c r="EA57" i="17"/>
  <c r="EA56" i="17"/>
  <c r="EA55" i="17"/>
  <c r="EA54" i="17"/>
  <c r="EA53" i="17"/>
  <c r="EA52" i="17"/>
  <c r="EA51" i="17"/>
  <c r="EA50" i="17"/>
  <c r="EA49" i="17"/>
  <c r="EA48" i="17"/>
  <c r="EA47" i="17"/>
  <c r="EA46" i="17"/>
  <c r="EA45" i="17"/>
  <c r="EA44" i="17"/>
  <c r="EA43" i="17"/>
  <c r="EA42" i="17"/>
  <c r="EA41" i="17"/>
  <c r="EA40" i="17"/>
  <c r="EA39" i="17"/>
  <c r="EA38" i="17"/>
  <c r="EA37" i="17"/>
  <c r="EA36" i="17"/>
  <c r="EA35" i="17"/>
  <c r="EA34" i="17"/>
  <c r="EA33" i="17"/>
  <c r="EA32" i="17"/>
  <c r="EA31" i="17"/>
  <c r="EA30" i="17"/>
  <c r="EA29" i="17"/>
  <c r="EA28" i="17"/>
  <c r="EA27" i="17"/>
  <c r="EA26" i="17"/>
  <c r="EA25" i="17"/>
  <c r="EA24" i="17"/>
  <c r="EA23" i="17"/>
  <c r="EA22" i="17"/>
  <c r="EA21" i="17"/>
  <c r="EA20" i="17"/>
  <c r="EA19" i="17"/>
  <c r="EA18" i="17"/>
  <c r="EA17" i="17"/>
  <c r="EA16" i="17"/>
  <c r="EA15" i="17"/>
  <c r="EA14" i="17"/>
  <c r="EA11" i="17"/>
  <c r="EA10" i="17"/>
  <c r="EA9" i="17"/>
  <c r="EA8" i="17"/>
  <c r="EA7" i="17"/>
  <c r="DW78" i="17"/>
  <c r="DW77" i="17"/>
  <c r="DW76" i="17"/>
  <c r="DW75" i="17"/>
  <c r="DW74" i="17"/>
  <c r="DW73" i="17"/>
  <c r="DW72" i="17"/>
  <c r="DW71" i="17"/>
  <c r="DW70" i="17"/>
  <c r="DW69" i="17"/>
  <c r="DW68" i="17"/>
  <c r="DW67" i="17"/>
  <c r="DW66" i="17"/>
  <c r="DW65" i="17"/>
  <c r="DW64" i="17"/>
  <c r="DW63" i="17"/>
  <c r="DW62" i="17"/>
  <c r="DW61" i="17"/>
  <c r="DW60" i="17"/>
  <c r="DW59" i="17"/>
  <c r="DW58" i="17"/>
  <c r="DW57" i="17"/>
  <c r="DW56" i="17"/>
  <c r="DW55" i="17"/>
  <c r="DW54" i="17"/>
  <c r="DW53" i="17"/>
  <c r="DW52" i="17"/>
  <c r="DW51" i="17"/>
  <c r="DW50" i="17"/>
  <c r="DW49" i="17"/>
  <c r="DW48" i="17"/>
  <c r="DW47" i="17"/>
  <c r="DW46" i="17"/>
  <c r="DW45" i="17"/>
  <c r="DW44" i="17"/>
  <c r="DW43" i="17"/>
  <c r="DW42" i="17"/>
  <c r="DW41" i="17"/>
  <c r="DW40" i="17"/>
  <c r="DW39" i="17"/>
  <c r="DW38" i="17"/>
  <c r="DW37" i="17"/>
  <c r="DW36" i="17"/>
  <c r="DW35" i="17"/>
  <c r="DW34" i="17"/>
  <c r="DW33" i="17"/>
  <c r="DW32" i="17"/>
  <c r="DW31" i="17"/>
  <c r="DW30" i="17"/>
  <c r="DW29" i="17"/>
  <c r="DW28" i="17"/>
  <c r="DW27" i="17"/>
  <c r="DW26" i="17"/>
  <c r="DW25" i="17"/>
  <c r="DW24" i="17"/>
  <c r="DW23" i="17"/>
  <c r="DW22" i="17"/>
  <c r="DW21" i="17"/>
  <c r="DW20" i="17"/>
  <c r="DW19" i="17"/>
  <c r="DW18" i="17"/>
  <c r="DW17" i="17"/>
  <c r="DW16" i="17"/>
  <c r="DW15" i="17"/>
  <c r="DW14" i="17"/>
  <c r="DW11" i="17"/>
  <c r="DW10" i="17"/>
  <c r="DW9" i="17"/>
  <c r="DW8" i="17"/>
  <c r="DW7" i="17"/>
  <c r="DU78" i="17"/>
  <c r="DU77" i="17"/>
  <c r="DU76" i="17"/>
  <c r="DU75" i="17"/>
  <c r="DU74" i="17"/>
  <c r="DU73" i="17"/>
  <c r="DU72" i="17"/>
  <c r="DU71" i="17"/>
  <c r="DU70" i="17"/>
  <c r="DU69" i="17"/>
  <c r="DU68" i="17"/>
  <c r="DU67" i="17"/>
  <c r="DU66" i="17"/>
  <c r="DU65" i="17"/>
  <c r="DU64" i="17"/>
  <c r="DU63" i="17"/>
  <c r="DU62" i="17"/>
  <c r="DU61" i="17"/>
  <c r="DU60" i="17"/>
  <c r="DU59" i="17"/>
  <c r="DU58" i="17"/>
  <c r="DU57" i="17"/>
  <c r="DU56" i="17"/>
  <c r="DU55" i="17"/>
  <c r="DU54" i="17"/>
  <c r="DU53" i="17"/>
  <c r="DU52" i="17"/>
  <c r="DU51" i="17"/>
  <c r="DU50" i="17"/>
  <c r="DU49" i="17"/>
  <c r="DU48" i="17"/>
  <c r="DU47" i="17"/>
  <c r="DU46" i="17"/>
  <c r="DU45" i="17"/>
  <c r="DU44" i="17"/>
  <c r="DU43" i="17"/>
  <c r="DU42" i="17"/>
  <c r="DU41" i="17"/>
  <c r="DU40" i="17"/>
  <c r="DU39" i="17"/>
  <c r="DU38" i="17"/>
  <c r="DU37" i="17"/>
  <c r="DU36" i="17"/>
  <c r="DU35" i="17"/>
  <c r="DU34" i="17"/>
  <c r="DU33" i="17"/>
  <c r="DU32" i="17"/>
  <c r="DU31" i="17"/>
  <c r="DU30" i="17"/>
  <c r="DU29" i="17"/>
  <c r="DU28" i="17"/>
  <c r="DU27" i="17"/>
  <c r="DU26" i="17"/>
  <c r="DU25" i="17"/>
  <c r="DU24" i="17"/>
  <c r="DU23" i="17"/>
  <c r="DU22" i="17"/>
  <c r="DU21" i="17"/>
  <c r="DU20" i="17"/>
  <c r="DU19" i="17"/>
  <c r="DU18" i="17"/>
  <c r="DU17" i="17"/>
  <c r="DU16" i="17"/>
  <c r="DU15" i="17"/>
  <c r="DU14" i="17"/>
  <c r="DU11" i="17"/>
  <c r="DU10" i="17"/>
  <c r="DU9" i="17"/>
  <c r="DU8" i="17"/>
  <c r="DU7" i="17"/>
  <c r="DS78" i="17"/>
  <c r="DS77" i="17"/>
  <c r="DS76" i="17"/>
  <c r="DS75" i="17"/>
  <c r="DS74" i="17"/>
  <c r="DS73" i="17"/>
  <c r="DS72" i="17"/>
  <c r="DS71" i="17"/>
  <c r="DS70" i="17"/>
  <c r="DS69" i="17"/>
  <c r="DS68" i="17"/>
  <c r="DS67" i="17"/>
  <c r="DS66" i="17"/>
  <c r="DS65" i="17"/>
  <c r="DS64" i="17"/>
  <c r="DS63" i="17"/>
  <c r="DS62" i="17"/>
  <c r="DS61" i="17"/>
  <c r="DS60" i="17"/>
  <c r="DS59" i="17"/>
  <c r="DS58" i="17"/>
  <c r="DS57" i="17"/>
  <c r="DS56" i="17"/>
  <c r="DS55" i="17"/>
  <c r="DS54" i="17"/>
  <c r="DS53" i="17"/>
  <c r="DS52" i="17"/>
  <c r="DS51" i="17"/>
  <c r="DS50" i="17"/>
  <c r="DS49" i="17"/>
  <c r="DS48" i="17"/>
  <c r="DS47" i="17"/>
  <c r="DS46" i="17"/>
  <c r="DS45" i="17"/>
  <c r="DS44" i="17"/>
  <c r="DS43" i="17"/>
  <c r="DS42" i="17"/>
  <c r="DS41" i="17"/>
  <c r="DS40" i="17"/>
  <c r="DS39" i="17"/>
  <c r="DS38" i="17"/>
  <c r="DS37" i="17"/>
  <c r="DS36" i="17"/>
  <c r="DS35" i="17"/>
  <c r="DS34" i="17"/>
  <c r="DS33" i="17"/>
  <c r="DS32" i="17"/>
  <c r="DS31" i="17"/>
  <c r="DS30" i="17"/>
  <c r="DS29" i="17"/>
  <c r="DS28" i="17"/>
  <c r="DS27" i="17"/>
  <c r="DS26" i="17"/>
  <c r="DS25" i="17"/>
  <c r="DS24" i="17"/>
  <c r="DS23" i="17"/>
  <c r="DS22" i="17"/>
  <c r="DS21" i="17"/>
  <c r="DS20" i="17"/>
  <c r="DS19" i="17"/>
  <c r="DS18" i="17"/>
  <c r="DS17" i="17"/>
  <c r="DS16" i="17"/>
  <c r="DS15" i="17"/>
  <c r="DS14" i="17"/>
  <c r="DS11" i="17"/>
  <c r="DS10" i="17"/>
  <c r="DS9" i="17"/>
  <c r="DS8" i="17"/>
  <c r="DS7" i="17"/>
  <c r="DQ78" i="17"/>
  <c r="DQ77" i="17"/>
  <c r="DQ76" i="17"/>
  <c r="DQ75" i="17"/>
  <c r="DQ74" i="17"/>
  <c r="DQ73" i="17"/>
  <c r="DQ72" i="17"/>
  <c r="DQ71" i="17"/>
  <c r="DQ70" i="17"/>
  <c r="DQ69" i="17"/>
  <c r="DQ68" i="17"/>
  <c r="DQ67" i="17"/>
  <c r="DQ66" i="17"/>
  <c r="DQ65" i="17"/>
  <c r="DQ64" i="17"/>
  <c r="DQ63" i="17"/>
  <c r="DQ62" i="17"/>
  <c r="DQ61" i="17"/>
  <c r="DQ60" i="17"/>
  <c r="DQ59" i="17"/>
  <c r="DQ58" i="17"/>
  <c r="DQ57" i="17"/>
  <c r="DQ56" i="17"/>
  <c r="DQ55" i="17"/>
  <c r="DQ54" i="17"/>
  <c r="DQ53" i="17"/>
  <c r="DQ52" i="17"/>
  <c r="DQ51" i="17"/>
  <c r="DQ50" i="17"/>
  <c r="DQ49" i="17"/>
  <c r="DQ48" i="17"/>
  <c r="DQ47" i="17"/>
  <c r="DQ46" i="17"/>
  <c r="DQ45" i="17"/>
  <c r="DQ44" i="17"/>
  <c r="DQ43" i="17"/>
  <c r="DQ42" i="17"/>
  <c r="DQ41" i="17"/>
  <c r="DQ40" i="17"/>
  <c r="DQ39" i="17"/>
  <c r="DQ38" i="17"/>
  <c r="DQ37" i="17"/>
  <c r="DQ36" i="17"/>
  <c r="DQ35" i="17"/>
  <c r="DQ34" i="17"/>
  <c r="DQ33" i="17"/>
  <c r="DQ32" i="17"/>
  <c r="DQ31" i="17"/>
  <c r="DQ30" i="17"/>
  <c r="DQ29" i="17"/>
  <c r="DQ28" i="17"/>
  <c r="DQ27" i="17"/>
  <c r="DQ26" i="17"/>
  <c r="DQ25" i="17"/>
  <c r="DQ24" i="17"/>
  <c r="DQ23" i="17"/>
  <c r="DQ22" i="17"/>
  <c r="DQ21" i="17"/>
  <c r="DQ20" i="17"/>
  <c r="DQ19" i="17"/>
  <c r="DQ18" i="17"/>
  <c r="DQ17" i="17"/>
  <c r="DQ16" i="17"/>
  <c r="DQ15" i="17"/>
  <c r="DQ14" i="17"/>
  <c r="DQ11" i="17"/>
  <c r="DQ10" i="17"/>
  <c r="DQ9" i="17"/>
  <c r="DQ8" i="17"/>
  <c r="DQ7" i="17"/>
  <c r="DO78" i="17"/>
  <c r="DO77" i="17"/>
  <c r="DO76" i="17"/>
  <c r="DO75" i="17"/>
  <c r="DO74" i="17"/>
  <c r="DO73" i="17"/>
  <c r="DO72" i="17"/>
  <c r="DO71" i="17"/>
  <c r="DO70" i="17"/>
  <c r="DO69" i="17"/>
  <c r="DO68" i="17"/>
  <c r="DO67" i="17"/>
  <c r="DO66" i="17"/>
  <c r="DO65" i="17"/>
  <c r="DO64" i="17"/>
  <c r="DO63" i="17"/>
  <c r="DO62" i="17"/>
  <c r="DO61" i="17"/>
  <c r="DO60" i="17"/>
  <c r="DO59" i="17"/>
  <c r="DO58" i="17"/>
  <c r="DO57" i="17"/>
  <c r="DO56" i="17"/>
  <c r="DO55" i="17"/>
  <c r="DO54" i="17"/>
  <c r="DO53" i="17"/>
  <c r="DO52" i="17"/>
  <c r="DO51" i="17"/>
  <c r="DO50" i="17"/>
  <c r="DO49" i="17"/>
  <c r="DO48" i="17"/>
  <c r="DO47" i="17"/>
  <c r="DO46" i="17"/>
  <c r="DO45" i="17"/>
  <c r="DO44" i="17"/>
  <c r="DO43" i="17"/>
  <c r="DO42" i="17"/>
  <c r="DO41" i="17"/>
  <c r="DO40" i="17"/>
  <c r="DO39" i="17"/>
  <c r="DO38" i="17"/>
  <c r="DO37" i="17"/>
  <c r="DO36" i="17"/>
  <c r="DO35" i="17"/>
  <c r="DO34" i="17"/>
  <c r="DO33" i="17"/>
  <c r="DO32" i="17"/>
  <c r="DO31" i="17"/>
  <c r="DO30" i="17"/>
  <c r="DO29" i="17"/>
  <c r="DO28" i="17"/>
  <c r="DO27" i="17"/>
  <c r="DO26" i="17"/>
  <c r="DO25" i="17"/>
  <c r="DO24" i="17"/>
  <c r="DO23" i="17"/>
  <c r="DO22" i="17"/>
  <c r="DO21" i="17"/>
  <c r="DO20" i="17"/>
  <c r="DO19" i="17"/>
  <c r="DO18" i="17"/>
  <c r="DO17" i="17"/>
  <c r="DO16" i="17"/>
  <c r="DO15" i="17"/>
  <c r="DO14" i="17"/>
  <c r="DO11" i="17"/>
  <c r="DO10" i="17"/>
  <c r="DO9" i="17"/>
  <c r="DO8" i="17"/>
  <c r="DO7" i="17"/>
  <c r="DM78" i="17"/>
  <c r="DM77" i="17"/>
  <c r="DM76" i="17"/>
  <c r="DM75" i="17"/>
  <c r="DM74" i="17"/>
  <c r="DM73" i="17"/>
  <c r="DM72" i="17"/>
  <c r="DM71" i="17"/>
  <c r="DM70" i="17"/>
  <c r="DM69" i="17"/>
  <c r="DM68" i="17"/>
  <c r="DM67" i="17"/>
  <c r="DM66" i="17"/>
  <c r="DM65" i="17"/>
  <c r="DM64" i="17"/>
  <c r="DM63" i="17"/>
  <c r="DM62" i="17"/>
  <c r="DM61" i="17"/>
  <c r="DM60" i="17"/>
  <c r="DM59" i="17"/>
  <c r="DM58" i="17"/>
  <c r="DM57" i="17"/>
  <c r="DM56" i="17"/>
  <c r="DM55" i="17"/>
  <c r="DM54" i="17"/>
  <c r="DM53" i="17"/>
  <c r="DM52" i="17"/>
  <c r="DM51" i="17"/>
  <c r="DM50" i="17"/>
  <c r="DM49" i="17"/>
  <c r="DM48" i="17"/>
  <c r="DM47" i="17"/>
  <c r="DM46" i="17"/>
  <c r="DM45" i="17"/>
  <c r="DM44" i="17"/>
  <c r="DM43" i="17"/>
  <c r="DM42" i="17"/>
  <c r="DM41" i="17"/>
  <c r="DM40" i="17"/>
  <c r="DM39" i="17"/>
  <c r="DM38" i="17"/>
  <c r="DM37" i="17"/>
  <c r="DM36" i="17"/>
  <c r="DM35" i="17"/>
  <c r="DM34" i="17"/>
  <c r="DM33" i="17"/>
  <c r="DM32" i="17"/>
  <c r="DM31" i="17"/>
  <c r="DM30" i="17"/>
  <c r="DM29" i="17"/>
  <c r="DM28" i="17"/>
  <c r="DM27" i="17"/>
  <c r="DM26" i="17"/>
  <c r="DM25" i="17"/>
  <c r="DM24" i="17"/>
  <c r="DM23" i="17"/>
  <c r="DM22" i="17"/>
  <c r="DM21" i="17"/>
  <c r="DM20" i="17"/>
  <c r="DM19" i="17"/>
  <c r="DM18" i="17"/>
  <c r="DM17" i="17"/>
  <c r="DM16" i="17"/>
  <c r="DM15" i="17"/>
  <c r="DM14" i="17"/>
  <c r="DM11" i="17"/>
  <c r="DM10" i="17"/>
  <c r="DM9" i="17"/>
  <c r="DM8" i="17"/>
  <c r="DM7" i="17"/>
  <c r="DK78" i="17"/>
  <c r="DK77" i="17"/>
  <c r="DK76" i="17"/>
  <c r="DK75" i="17"/>
  <c r="DK74" i="17"/>
  <c r="DK73" i="17"/>
  <c r="DK72" i="17"/>
  <c r="DK71" i="17"/>
  <c r="DK70" i="17"/>
  <c r="DK69" i="17"/>
  <c r="DK68" i="17"/>
  <c r="DK67" i="17"/>
  <c r="DK66" i="17"/>
  <c r="DK65" i="17"/>
  <c r="DK64" i="17"/>
  <c r="DK63" i="17"/>
  <c r="DK62" i="17"/>
  <c r="DK61" i="17"/>
  <c r="DK60" i="17"/>
  <c r="DK59" i="17"/>
  <c r="DK58" i="17"/>
  <c r="DK57" i="17"/>
  <c r="DK56" i="17"/>
  <c r="DK55" i="17"/>
  <c r="DK54" i="17"/>
  <c r="DK53" i="17"/>
  <c r="DK52" i="17"/>
  <c r="DK51" i="17"/>
  <c r="DK50" i="17"/>
  <c r="DK49" i="17"/>
  <c r="DK48" i="17"/>
  <c r="DK47" i="17"/>
  <c r="DK46" i="17"/>
  <c r="DK45" i="17"/>
  <c r="DK44" i="17"/>
  <c r="DK43" i="17"/>
  <c r="DK42" i="17"/>
  <c r="DK41" i="17"/>
  <c r="DK40" i="17"/>
  <c r="DK39" i="17"/>
  <c r="DK38" i="17"/>
  <c r="DK37" i="17"/>
  <c r="DK36" i="17"/>
  <c r="DK35" i="17"/>
  <c r="DK34" i="17"/>
  <c r="DK33" i="17"/>
  <c r="DK32" i="17"/>
  <c r="DK31" i="17"/>
  <c r="DK30" i="17"/>
  <c r="DK29" i="17"/>
  <c r="DK28" i="17"/>
  <c r="DK27" i="17"/>
  <c r="DK26" i="17"/>
  <c r="DK25" i="17"/>
  <c r="DK24" i="17"/>
  <c r="DK23" i="17"/>
  <c r="DK22" i="17"/>
  <c r="DK21" i="17"/>
  <c r="DK20" i="17"/>
  <c r="DK19" i="17"/>
  <c r="DK18" i="17"/>
  <c r="DK17" i="17"/>
  <c r="DK16" i="17"/>
  <c r="DK15" i="17"/>
  <c r="DK14" i="17"/>
  <c r="DK11" i="17"/>
  <c r="DK10" i="17"/>
  <c r="DK9" i="17"/>
  <c r="DK8" i="17"/>
  <c r="DK7" i="17"/>
  <c r="DI78" i="17"/>
  <c r="DI77" i="17"/>
  <c r="DI76" i="17"/>
  <c r="DI75" i="17"/>
  <c r="DI74" i="17"/>
  <c r="DI73" i="17"/>
  <c r="DI72" i="17"/>
  <c r="DI71" i="17"/>
  <c r="DI70" i="17"/>
  <c r="DI69" i="17"/>
  <c r="DI68" i="17"/>
  <c r="DI67" i="17"/>
  <c r="DI66" i="17"/>
  <c r="DI65" i="17"/>
  <c r="DI64" i="17"/>
  <c r="DI63" i="17"/>
  <c r="DI62" i="17"/>
  <c r="DI61" i="17"/>
  <c r="DI60" i="17"/>
  <c r="DI59" i="17"/>
  <c r="DI58" i="17"/>
  <c r="DI57" i="17"/>
  <c r="DI56" i="17"/>
  <c r="DI55" i="17"/>
  <c r="DI54" i="17"/>
  <c r="DI53" i="17"/>
  <c r="DI52" i="17"/>
  <c r="DI51" i="17"/>
  <c r="DI50" i="17"/>
  <c r="DI49" i="17"/>
  <c r="DI48" i="17"/>
  <c r="DI47" i="17"/>
  <c r="DI46" i="17"/>
  <c r="DI45" i="17"/>
  <c r="DI44" i="17"/>
  <c r="DI43" i="17"/>
  <c r="DI42" i="17"/>
  <c r="DI41" i="17"/>
  <c r="DI40" i="17"/>
  <c r="DI39" i="17"/>
  <c r="DI38" i="17"/>
  <c r="DI37" i="17"/>
  <c r="DI36" i="17"/>
  <c r="DI35" i="17"/>
  <c r="DI34" i="17"/>
  <c r="DI33" i="17"/>
  <c r="DI32" i="17"/>
  <c r="DI31" i="17"/>
  <c r="DI30" i="17"/>
  <c r="DI29" i="17"/>
  <c r="DI28" i="17"/>
  <c r="DI27" i="17"/>
  <c r="DI26" i="17"/>
  <c r="DI25" i="17"/>
  <c r="DI24" i="17"/>
  <c r="DI23" i="17"/>
  <c r="DI22" i="17"/>
  <c r="DI21" i="17"/>
  <c r="DI20" i="17"/>
  <c r="DI19" i="17"/>
  <c r="DI18" i="17"/>
  <c r="DI17" i="17"/>
  <c r="DI16" i="17"/>
  <c r="DI15" i="17"/>
  <c r="DI14" i="17"/>
  <c r="DI11" i="17"/>
  <c r="DI10" i="17"/>
  <c r="DI9" i="17"/>
  <c r="DI8" i="17"/>
  <c r="DI7" i="17"/>
  <c r="DG78" i="17"/>
  <c r="DG77" i="17"/>
  <c r="DG76" i="17"/>
  <c r="DG75" i="17"/>
  <c r="DG74" i="17"/>
  <c r="DG73" i="17"/>
  <c r="DG72" i="17"/>
  <c r="DG71" i="17"/>
  <c r="DG70" i="17"/>
  <c r="DG69" i="17"/>
  <c r="DG68" i="17"/>
  <c r="DG67" i="17"/>
  <c r="DG66" i="17"/>
  <c r="DG65" i="17"/>
  <c r="DG64" i="17"/>
  <c r="DG63" i="17"/>
  <c r="DG62" i="17"/>
  <c r="DG61" i="17"/>
  <c r="DG60" i="17"/>
  <c r="DG59" i="17"/>
  <c r="DG58" i="17"/>
  <c r="DG57" i="17"/>
  <c r="DG56" i="17"/>
  <c r="DG55" i="17"/>
  <c r="DG54" i="17"/>
  <c r="DG53" i="17"/>
  <c r="DG52" i="17"/>
  <c r="DG51" i="17"/>
  <c r="DG50" i="17"/>
  <c r="DG49" i="17"/>
  <c r="DG48" i="17"/>
  <c r="DG47" i="17"/>
  <c r="DG46" i="17"/>
  <c r="DG45" i="17"/>
  <c r="DG44" i="17"/>
  <c r="DG43" i="17"/>
  <c r="DG42" i="17"/>
  <c r="DG41" i="17"/>
  <c r="DG40" i="17"/>
  <c r="DG39" i="17"/>
  <c r="DG38" i="17"/>
  <c r="DG37" i="17"/>
  <c r="DG36" i="17"/>
  <c r="DG35" i="17"/>
  <c r="DG34" i="17"/>
  <c r="DG33" i="17"/>
  <c r="DG32" i="17"/>
  <c r="DG31" i="17"/>
  <c r="DG30" i="17"/>
  <c r="DG29" i="17"/>
  <c r="DG28" i="17"/>
  <c r="DG27" i="17"/>
  <c r="DG26" i="17"/>
  <c r="DG25" i="17"/>
  <c r="DG24" i="17"/>
  <c r="DG23" i="17"/>
  <c r="DG22" i="17"/>
  <c r="DG21" i="17"/>
  <c r="DG20" i="17"/>
  <c r="DG19" i="17"/>
  <c r="DG18" i="17"/>
  <c r="DG17" i="17"/>
  <c r="DG16" i="17"/>
  <c r="DG15" i="17"/>
  <c r="DG14" i="17"/>
  <c r="DG11" i="17"/>
  <c r="DG10" i="17"/>
  <c r="DG9" i="17"/>
  <c r="DG8" i="17"/>
  <c r="DG7" i="17"/>
  <c r="DE78" i="17"/>
  <c r="DE77" i="17"/>
  <c r="DE76" i="17"/>
  <c r="DE75" i="17"/>
  <c r="DE74" i="17"/>
  <c r="DE73" i="17"/>
  <c r="DE72" i="17"/>
  <c r="DE71" i="17"/>
  <c r="DE70" i="17"/>
  <c r="DE69" i="17"/>
  <c r="DE68" i="17"/>
  <c r="DE67" i="17"/>
  <c r="DE66" i="17"/>
  <c r="DE65" i="17"/>
  <c r="DE64" i="17"/>
  <c r="DE63" i="17"/>
  <c r="DE62" i="17"/>
  <c r="DE61" i="17"/>
  <c r="DE60" i="17"/>
  <c r="DE59" i="17"/>
  <c r="DE58" i="17"/>
  <c r="DE57" i="17"/>
  <c r="DE56" i="17"/>
  <c r="DE55" i="17"/>
  <c r="DE54" i="17"/>
  <c r="DE53" i="17"/>
  <c r="DE52" i="17"/>
  <c r="DE51" i="17"/>
  <c r="DE50" i="17"/>
  <c r="DE49" i="17"/>
  <c r="DE48" i="17"/>
  <c r="DE47" i="17"/>
  <c r="DE46" i="17"/>
  <c r="DE45" i="17"/>
  <c r="DE44" i="17"/>
  <c r="DE43" i="17"/>
  <c r="DE42" i="17"/>
  <c r="DE41" i="17"/>
  <c r="DE40" i="17"/>
  <c r="DE39" i="17"/>
  <c r="DE38" i="17"/>
  <c r="DE37" i="17"/>
  <c r="DE36" i="17"/>
  <c r="DE35" i="17"/>
  <c r="DE34" i="17"/>
  <c r="DE33" i="17"/>
  <c r="DE32" i="17"/>
  <c r="DE31" i="17"/>
  <c r="DE30" i="17"/>
  <c r="DE29" i="17"/>
  <c r="DE28" i="17"/>
  <c r="DE27" i="17"/>
  <c r="DE26" i="17"/>
  <c r="DE25" i="17"/>
  <c r="DE24" i="17"/>
  <c r="DE23" i="17"/>
  <c r="DE22" i="17"/>
  <c r="DE21" i="17"/>
  <c r="DE20" i="17"/>
  <c r="DE19" i="17"/>
  <c r="DE18" i="17"/>
  <c r="DE17" i="17"/>
  <c r="DE16" i="17"/>
  <c r="DE15" i="17"/>
  <c r="DE14" i="17"/>
  <c r="DE11" i="17"/>
  <c r="DE10" i="17"/>
  <c r="DE9" i="17"/>
  <c r="DE8" i="17"/>
  <c r="DE7" i="17"/>
  <c r="DC78" i="17"/>
  <c r="DC77" i="17"/>
  <c r="DC76" i="17"/>
  <c r="DC75" i="17"/>
  <c r="DC74" i="17"/>
  <c r="DC73" i="17"/>
  <c r="DC72" i="17"/>
  <c r="DC71" i="17"/>
  <c r="DC70" i="17"/>
  <c r="DC69" i="17"/>
  <c r="DC68" i="17"/>
  <c r="DC67" i="17"/>
  <c r="DC66" i="17"/>
  <c r="DC65" i="17"/>
  <c r="DC64" i="17"/>
  <c r="DC63" i="17"/>
  <c r="DC62" i="17"/>
  <c r="DC61" i="17"/>
  <c r="DC60" i="17"/>
  <c r="DC59" i="17"/>
  <c r="DC58" i="17"/>
  <c r="DC57" i="17"/>
  <c r="DC56" i="17"/>
  <c r="DC55" i="17"/>
  <c r="DC54" i="17"/>
  <c r="DC53" i="17"/>
  <c r="DC52" i="17"/>
  <c r="DC51" i="17"/>
  <c r="DC50" i="17"/>
  <c r="DC49" i="17"/>
  <c r="DC48" i="17"/>
  <c r="DC47" i="17"/>
  <c r="DC46" i="17"/>
  <c r="DC45" i="17"/>
  <c r="DC44" i="17"/>
  <c r="DC43" i="17"/>
  <c r="DC42" i="17"/>
  <c r="DC41" i="17"/>
  <c r="DC40" i="17"/>
  <c r="DC39" i="17"/>
  <c r="DC38" i="17"/>
  <c r="DC37" i="17"/>
  <c r="DC36" i="17"/>
  <c r="DC35" i="17"/>
  <c r="DC34" i="17"/>
  <c r="DC33" i="17"/>
  <c r="DC32" i="17"/>
  <c r="DC31" i="17"/>
  <c r="DC30" i="17"/>
  <c r="DC29" i="17"/>
  <c r="DC28" i="17"/>
  <c r="DC27" i="17"/>
  <c r="DC26" i="17"/>
  <c r="DC25" i="17"/>
  <c r="DC24" i="17"/>
  <c r="DC23" i="17"/>
  <c r="DC22" i="17"/>
  <c r="DC21" i="17"/>
  <c r="DC20" i="17"/>
  <c r="DC19" i="17"/>
  <c r="DC18" i="17"/>
  <c r="DC17" i="17"/>
  <c r="DC16" i="17"/>
  <c r="DC15" i="17"/>
  <c r="DC14" i="17"/>
  <c r="DC11" i="17"/>
  <c r="DC10" i="17"/>
  <c r="DC9" i="17"/>
  <c r="DC8" i="17"/>
  <c r="DC7" i="17"/>
  <c r="DA78" i="17"/>
  <c r="DA77" i="17"/>
  <c r="DA76" i="17"/>
  <c r="DA75" i="17"/>
  <c r="DA74" i="17"/>
  <c r="DA73" i="17"/>
  <c r="DA72" i="17"/>
  <c r="DA71" i="17"/>
  <c r="DA70" i="17"/>
  <c r="DA69" i="17"/>
  <c r="DA68" i="17"/>
  <c r="DA67" i="17"/>
  <c r="DA66" i="17"/>
  <c r="DA65" i="17"/>
  <c r="DA64" i="17"/>
  <c r="DA63" i="17"/>
  <c r="DA62" i="17"/>
  <c r="DA61" i="17"/>
  <c r="DA60" i="17"/>
  <c r="DA59" i="17"/>
  <c r="DA58" i="17"/>
  <c r="DA57" i="17"/>
  <c r="DA56" i="17"/>
  <c r="DA55" i="17"/>
  <c r="DA54" i="17"/>
  <c r="DA53" i="17"/>
  <c r="DA52" i="17"/>
  <c r="DA51" i="17"/>
  <c r="DA50" i="17"/>
  <c r="DA49" i="17"/>
  <c r="DA48" i="17"/>
  <c r="DA47" i="17"/>
  <c r="DA46" i="17"/>
  <c r="DA45" i="17"/>
  <c r="DA44" i="17"/>
  <c r="DA43" i="17"/>
  <c r="DA42" i="17"/>
  <c r="DA41" i="17"/>
  <c r="DA40" i="17"/>
  <c r="DA39" i="17"/>
  <c r="DA38" i="17"/>
  <c r="DA37" i="17"/>
  <c r="DA36" i="17"/>
  <c r="DA35" i="17"/>
  <c r="DA34" i="17"/>
  <c r="DA33" i="17"/>
  <c r="DA32" i="17"/>
  <c r="DA31" i="17"/>
  <c r="DA30" i="17"/>
  <c r="DA29" i="17"/>
  <c r="DA28" i="17"/>
  <c r="DA27" i="17"/>
  <c r="DA26" i="17"/>
  <c r="DA25" i="17"/>
  <c r="DA24" i="17"/>
  <c r="DA23" i="17"/>
  <c r="DA22" i="17"/>
  <c r="DA21" i="17"/>
  <c r="DA20" i="17"/>
  <c r="DA19" i="17"/>
  <c r="DA18" i="17"/>
  <c r="DA17" i="17"/>
  <c r="DA16" i="17"/>
  <c r="DA15" i="17"/>
  <c r="DA14" i="17"/>
  <c r="DA11" i="17"/>
  <c r="DA10" i="17"/>
  <c r="DA9" i="17"/>
  <c r="DA8" i="17"/>
  <c r="DA7" i="17"/>
  <c r="CY78" i="17"/>
  <c r="CY77" i="17"/>
  <c r="CY76" i="17"/>
  <c r="CY75" i="17"/>
  <c r="CY74" i="17"/>
  <c r="CY73" i="17"/>
  <c r="CY72" i="17"/>
  <c r="CY71" i="17"/>
  <c r="CY70" i="17"/>
  <c r="CY69" i="17"/>
  <c r="CY68" i="17"/>
  <c r="CY67" i="17"/>
  <c r="CY66" i="17"/>
  <c r="CY65" i="17"/>
  <c r="CY64" i="17"/>
  <c r="CY63" i="17"/>
  <c r="CY62" i="17"/>
  <c r="CY61" i="17"/>
  <c r="CY60" i="17"/>
  <c r="CY59" i="17"/>
  <c r="CY58" i="17"/>
  <c r="CY57" i="17"/>
  <c r="CY56" i="17"/>
  <c r="CY55" i="17"/>
  <c r="CY54" i="17"/>
  <c r="CY53" i="17"/>
  <c r="CY52" i="17"/>
  <c r="CY51" i="17"/>
  <c r="CY50" i="17"/>
  <c r="CY49" i="17"/>
  <c r="CY48" i="17"/>
  <c r="CY47" i="17"/>
  <c r="CY46" i="17"/>
  <c r="CY45" i="17"/>
  <c r="CY44" i="17"/>
  <c r="CY43" i="17"/>
  <c r="CY42" i="17"/>
  <c r="CY41" i="17"/>
  <c r="CY40" i="17"/>
  <c r="CY39" i="17"/>
  <c r="CY38" i="17"/>
  <c r="CY37" i="17"/>
  <c r="CY36" i="17"/>
  <c r="CY35" i="17"/>
  <c r="CY34" i="17"/>
  <c r="CY33" i="17"/>
  <c r="CY32" i="17"/>
  <c r="CY31" i="17"/>
  <c r="CY30" i="17"/>
  <c r="CY29" i="17"/>
  <c r="CY28" i="17"/>
  <c r="CY27" i="17"/>
  <c r="CY26" i="17"/>
  <c r="CY25" i="17"/>
  <c r="CY24" i="17"/>
  <c r="CY23" i="17"/>
  <c r="CY22" i="17"/>
  <c r="CY21" i="17"/>
  <c r="CY20" i="17"/>
  <c r="CY19" i="17"/>
  <c r="CY18" i="17"/>
  <c r="CY17" i="17"/>
  <c r="CY16" i="17"/>
  <c r="CY15" i="17"/>
  <c r="CY14" i="17"/>
  <c r="CY11" i="17"/>
  <c r="CY10" i="17"/>
  <c r="CY9" i="17"/>
  <c r="CY8" i="17"/>
  <c r="CY7" i="17"/>
  <c r="CW78" i="17"/>
  <c r="CW77" i="17"/>
  <c r="CW76" i="17"/>
  <c r="CW75" i="17"/>
  <c r="CW74" i="17"/>
  <c r="CW73" i="17"/>
  <c r="CW72" i="17"/>
  <c r="CW71" i="17"/>
  <c r="CW70" i="17"/>
  <c r="CW69" i="17"/>
  <c r="CW68" i="17"/>
  <c r="CW67" i="17"/>
  <c r="CW66" i="17"/>
  <c r="CW65" i="17"/>
  <c r="CW64" i="17"/>
  <c r="CW63" i="17"/>
  <c r="CW62" i="17"/>
  <c r="CW61" i="17"/>
  <c r="CW60" i="17"/>
  <c r="CW59" i="17"/>
  <c r="CW58" i="17"/>
  <c r="CW57" i="17"/>
  <c r="CW56" i="17"/>
  <c r="CW55" i="17"/>
  <c r="CW54" i="17"/>
  <c r="CW53" i="17"/>
  <c r="CW52" i="17"/>
  <c r="CW51" i="17"/>
  <c r="CW50" i="17"/>
  <c r="CW49" i="17"/>
  <c r="CW48" i="17"/>
  <c r="CW47" i="17"/>
  <c r="CW46" i="17"/>
  <c r="CW45" i="17"/>
  <c r="CW44" i="17"/>
  <c r="CW43" i="17"/>
  <c r="CW42" i="17"/>
  <c r="CW41" i="17"/>
  <c r="CW40" i="17"/>
  <c r="CW39" i="17"/>
  <c r="CW38" i="17"/>
  <c r="CW37" i="17"/>
  <c r="CW36" i="17"/>
  <c r="CW35" i="17"/>
  <c r="CW34" i="17"/>
  <c r="CW33" i="17"/>
  <c r="CW32" i="17"/>
  <c r="CW31" i="17"/>
  <c r="CW30" i="17"/>
  <c r="CW29" i="17"/>
  <c r="CW28" i="17"/>
  <c r="CW27" i="17"/>
  <c r="CW26" i="17"/>
  <c r="CW25" i="17"/>
  <c r="CW24" i="17"/>
  <c r="CW23" i="17"/>
  <c r="CW22" i="17"/>
  <c r="CW21" i="17"/>
  <c r="CW20" i="17"/>
  <c r="CW19" i="17"/>
  <c r="CW18" i="17"/>
  <c r="CW17" i="17"/>
  <c r="CW16" i="17"/>
  <c r="CW15" i="17"/>
  <c r="CW14" i="17"/>
  <c r="CW11" i="17"/>
  <c r="CW10" i="17"/>
  <c r="CW9" i="17"/>
  <c r="CW8" i="17"/>
  <c r="CW7" i="17"/>
  <c r="CU78" i="17"/>
  <c r="CU77" i="17"/>
  <c r="CU76" i="17"/>
  <c r="CU75" i="17"/>
  <c r="CU74" i="17"/>
  <c r="CU73" i="17"/>
  <c r="CU72" i="17"/>
  <c r="CU71" i="17"/>
  <c r="CU70" i="17"/>
  <c r="CU69" i="17"/>
  <c r="CU68" i="17"/>
  <c r="CU67" i="17"/>
  <c r="CU66" i="17"/>
  <c r="CU65" i="17"/>
  <c r="CU64" i="17"/>
  <c r="CU63" i="17"/>
  <c r="CU62" i="17"/>
  <c r="CU61" i="17"/>
  <c r="CU60" i="17"/>
  <c r="CU59" i="17"/>
  <c r="CU58" i="17"/>
  <c r="CU57" i="17"/>
  <c r="CU56" i="17"/>
  <c r="CU55" i="17"/>
  <c r="CU54" i="17"/>
  <c r="CU53" i="17"/>
  <c r="CU52" i="17"/>
  <c r="CU51" i="17"/>
  <c r="CU50" i="17"/>
  <c r="CU49" i="17"/>
  <c r="CU48" i="17"/>
  <c r="CU47" i="17"/>
  <c r="CU46" i="17"/>
  <c r="CU45" i="17"/>
  <c r="CU44" i="17"/>
  <c r="CU43" i="17"/>
  <c r="CU42" i="17"/>
  <c r="CU41" i="17"/>
  <c r="CU40" i="17"/>
  <c r="CU39" i="17"/>
  <c r="CU38" i="17"/>
  <c r="CU37" i="17"/>
  <c r="CU36" i="17"/>
  <c r="CU35" i="17"/>
  <c r="CU34" i="17"/>
  <c r="CU33" i="17"/>
  <c r="CU32" i="17"/>
  <c r="CU31" i="17"/>
  <c r="CU30" i="17"/>
  <c r="CU29" i="17"/>
  <c r="CU28" i="17"/>
  <c r="CU27" i="17"/>
  <c r="CU26" i="17"/>
  <c r="CU25" i="17"/>
  <c r="CU24" i="17"/>
  <c r="CU23" i="17"/>
  <c r="CU22" i="17"/>
  <c r="CU21" i="17"/>
  <c r="CU20" i="17"/>
  <c r="CU19" i="17"/>
  <c r="CU18" i="17"/>
  <c r="CU17" i="17"/>
  <c r="CU16" i="17"/>
  <c r="CU15" i="17"/>
  <c r="CU14" i="17"/>
  <c r="CU11" i="17"/>
  <c r="CU10" i="17"/>
  <c r="CU9" i="17"/>
  <c r="CU8" i="17"/>
  <c r="CU7" i="17"/>
  <c r="CS78" i="17"/>
  <c r="CS77" i="17"/>
  <c r="CS76" i="17"/>
  <c r="CS75" i="17"/>
  <c r="CS74" i="17"/>
  <c r="CS73" i="17"/>
  <c r="CS72" i="17"/>
  <c r="CS71" i="17"/>
  <c r="CS70" i="17"/>
  <c r="CS69" i="17"/>
  <c r="CS68" i="17"/>
  <c r="CS67" i="17"/>
  <c r="CS66" i="17"/>
  <c r="CS65" i="17"/>
  <c r="CS64" i="17"/>
  <c r="CS63" i="17"/>
  <c r="CS62" i="17"/>
  <c r="CS61" i="17"/>
  <c r="CS60" i="17"/>
  <c r="CS59" i="17"/>
  <c r="CS58" i="17"/>
  <c r="CS57" i="17"/>
  <c r="CS56" i="17"/>
  <c r="CS55" i="17"/>
  <c r="CS54" i="17"/>
  <c r="CS53" i="17"/>
  <c r="CS52" i="17"/>
  <c r="CS51" i="17"/>
  <c r="CS50" i="17"/>
  <c r="CS49" i="17"/>
  <c r="CS48" i="17"/>
  <c r="CS47" i="17"/>
  <c r="CS46" i="17"/>
  <c r="CS45" i="17"/>
  <c r="CS44" i="17"/>
  <c r="CS43" i="17"/>
  <c r="CS42" i="17"/>
  <c r="CS41" i="17"/>
  <c r="CS40" i="17"/>
  <c r="CS39" i="17"/>
  <c r="CS38" i="17"/>
  <c r="CS37" i="17"/>
  <c r="CS36" i="17"/>
  <c r="CS35" i="17"/>
  <c r="CS34" i="17"/>
  <c r="CS33" i="17"/>
  <c r="CS32" i="17"/>
  <c r="CS31" i="17"/>
  <c r="CS30" i="17"/>
  <c r="CS29" i="17"/>
  <c r="CS28" i="17"/>
  <c r="CS27" i="17"/>
  <c r="CS26" i="17"/>
  <c r="CS25" i="17"/>
  <c r="CS24" i="17"/>
  <c r="CS23" i="17"/>
  <c r="CS22" i="17"/>
  <c r="CS21" i="17"/>
  <c r="CS20" i="17"/>
  <c r="CS19" i="17"/>
  <c r="CS18" i="17"/>
  <c r="CS17" i="17"/>
  <c r="CS16" i="17"/>
  <c r="CS15" i="17"/>
  <c r="CS14" i="17"/>
  <c r="CS11" i="17"/>
  <c r="CS10" i="17"/>
  <c r="CS9" i="17"/>
  <c r="CS8" i="17"/>
  <c r="CS7" i="17"/>
  <c r="CQ78" i="17"/>
  <c r="CQ77" i="17"/>
  <c r="CQ76" i="17"/>
  <c r="CQ75" i="17"/>
  <c r="CQ74" i="17"/>
  <c r="CQ73" i="17"/>
  <c r="CQ72" i="17"/>
  <c r="CQ71" i="17"/>
  <c r="CQ70" i="17"/>
  <c r="CQ69" i="17"/>
  <c r="CQ68" i="17"/>
  <c r="CQ67" i="17"/>
  <c r="CQ66" i="17"/>
  <c r="CQ65" i="17"/>
  <c r="CQ64" i="17"/>
  <c r="CQ63" i="17"/>
  <c r="CQ62" i="17"/>
  <c r="CQ61" i="17"/>
  <c r="CQ60" i="17"/>
  <c r="CQ59" i="17"/>
  <c r="CQ58" i="17"/>
  <c r="CQ57" i="17"/>
  <c r="CQ56" i="17"/>
  <c r="CQ55" i="17"/>
  <c r="CQ54" i="17"/>
  <c r="CQ53" i="17"/>
  <c r="CQ52" i="17"/>
  <c r="CQ51" i="17"/>
  <c r="CQ50" i="17"/>
  <c r="CQ49" i="17"/>
  <c r="CQ48" i="17"/>
  <c r="CQ47" i="17"/>
  <c r="CQ46" i="17"/>
  <c r="CQ45" i="17"/>
  <c r="CQ44" i="17"/>
  <c r="CQ43" i="17"/>
  <c r="CQ42" i="17"/>
  <c r="CQ41" i="17"/>
  <c r="CQ40" i="17"/>
  <c r="CQ39" i="17"/>
  <c r="CQ38" i="17"/>
  <c r="CQ37" i="17"/>
  <c r="CQ36" i="17"/>
  <c r="CQ35" i="17"/>
  <c r="CQ34" i="17"/>
  <c r="CQ33" i="17"/>
  <c r="CQ32" i="17"/>
  <c r="CQ31" i="17"/>
  <c r="CQ30" i="17"/>
  <c r="CQ29" i="17"/>
  <c r="CQ28" i="17"/>
  <c r="CQ27" i="17"/>
  <c r="CQ26" i="17"/>
  <c r="CQ25" i="17"/>
  <c r="CQ24" i="17"/>
  <c r="CQ23" i="17"/>
  <c r="CQ22" i="17"/>
  <c r="CQ21" i="17"/>
  <c r="CQ20" i="17"/>
  <c r="CQ19" i="17"/>
  <c r="CQ18" i="17"/>
  <c r="CQ17" i="17"/>
  <c r="CQ16" i="17"/>
  <c r="CQ15" i="17"/>
  <c r="CQ14" i="17"/>
  <c r="CQ11" i="17"/>
  <c r="CQ10" i="17"/>
  <c r="CQ9" i="17"/>
  <c r="CQ8" i="17"/>
  <c r="CQ7" i="17"/>
  <c r="CI78" i="17"/>
  <c r="CI77" i="17"/>
  <c r="CI76" i="17"/>
  <c r="CI75" i="17"/>
  <c r="CI74" i="17"/>
  <c r="CI73" i="17"/>
  <c r="CI72" i="17"/>
  <c r="CI71" i="17"/>
  <c r="CI70" i="17"/>
  <c r="CI69" i="17"/>
  <c r="CI68" i="17"/>
  <c r="CI67" i="17"/>
  <c r="CI66" i="17"/>
  <c r="CI65" i="17"/>
  <c r="CI64" i="17"/>
  <c r="CI63" i="17"/>
  <c r="CI62" i="17"/>
  <c r="CI61" i="17"/>
  <c r="CI60" i="17"/>
  <c r="CI59" i="17"/>
  <c r="CI58" i="17"/>
  <c r="CI57" i="17"/>
  <c r="CI56" i="17"/>
  <c r="CI55" i="17"/>
  <c r="CI54" i="17"/>
  <c r="CI53" i="17"/>
  <c r="CI52" i="17"/>
  <c r="CI51" i="17"/>
  <c r="CI50" i="17"/>
  <c r="CI49" i="17"/>
  <c r="CI48" i="17"/>
  <c r="CI47" i="17"/>
  <c r="CI46" i="17"/>
  <c r="CI45" i="17"/>
  <c r="CI44" i="17"/>
  <c r="CI43" i="17"/>
  <c r="CI42" i="17"/>
  <c r="CI41" i="17"/>
  <c r="CI40" i="17"/>
  <c r="CI39" i="17"/>
  <c r="CI38" i="17"/>
  <c r="CI37" i="17"/>
  <c r="CI36" i="17"/>
  <c r="CI35" i="17"/>
  <c r="CI34" i="17"/>
  <c r="CI33" i="17"/>
  <c r="CI32" i="17"/>
  <c r="CI31" i="17"/>
  <c r="CI30" i="17"/>
  <c r="CI29" i="17"/>
  <c r="CI28" i="17"/>
  <c r="CI27" i="17"/>
  <c r="CI26" i="17"/>
  <c r="CI25" i="17"/>
  <c r="CI24" i="17"/>
  <c r="CI23" i="17"/>
  <c r="CI22" i="17"/>
  <c r="CI21" i="17"/>
  <c r="CI20" i="17"/>
  <c r="CI19" i="17"/>
  <c r="CI18" i="17"/>
  <c r="CI17" i="17"/>
  <c r="CI16" i="17"/>
  <c r="CI15" i="17"/>
  <c r="CI14" i="17"/>
  <c r="CI11" i="17"/>
  <c r="CI10" i="17"/>
  <c r="CI9" i="17"/>
  <c r="CI8" i="17"/>
  <c r="CI7" i="17"/>
  <c r="CG78" i="17"/>
  <c r="CG77" i="17"/>
  <c r="CG76" i="17"/>
  <c r="CG75" i="17"/>
  <c r="CG74" i="17"/>
  <c r="CG73" i="17"/>
  <c r="CG72" i="17"/>
  <c r="CG71" i="17"/>
  <c r="CG70" i="17"/>
  <c r="CG69" i="17"/>
  <c r="CG68" i="17"/>
  <c r="CG67" i="17"/>
  <c r="CG66" i="17"/>
  <c r="CG65" i="17"/>
  <c r="CG64" i="17"/>
  <c r="CG63" i="17"/>
  <c r="CG62" i="17"/>
  <c r="CG61" i="17"/>
  <c r="CG60" i="17"/>
  <c r="CG59" i="17"/>
  <c r="CG58" i="17"/>
  <c r="CG57" i="17"/>
  <c r="CG56" i="17"/>
  <c r="CG55" i="17"/>
  <c r="CG54" i="17"/>
  <c r="CG53" i="17"/>
  <c r="CG52" i="17"/>
  <c r="CG51" i="17"/>
  <c r="CG50" i="17"/>
  <c r="CG49" i="17"/>
  <c r="CG48" i="17"/>
  <c r="CG47" i="17"/>
  <c r="CG46" i="17"/>
  <c r="CG45" i="17"/>
  <c r="CG44" i="17"/>
  <c r="CG43" i="17"/>
  <c r="CG42" i="17"/>
  <c r="CG41" i="17"/>
  <c r="CG40" i="17"/>
  <c r="CG39" i="17"/>
  <c r="CG38" i="17"/>
  <c r="CG37" i="17"/>
  <c r="CG36" i="17"/>
  <c r="CG35" i="17"/>
  <c r="CG34" i="17"/>
  <c r="CG33" i="17"/>
  <c r="CG32" i="17"/>
  <c r="CG31" i="17"/>
  <c r="CG30" i="17"/>
  <c r="CG29" i="17"/>
  <c r="CG28" i="17"/>
  <c r="CG27" i="17"/>
  <c r="CG26" i="17"/>
  <c r="CG25" i="17"/>
  <c r="CG24" i="17"/>
  <c r="CG23" i="17"/>
  <c r="CG22" i="17"/>
  <c r="CG21" i="17"/>
  <c r="CG20" i="17"/>
  <c r="CG19" i="17"/>
  <c r="CG18" i="17"/>
  <c r="CG17" i="17"/>
  <c r="CG16" i="17"/>
  <c r="CG15" i="17"/>
  <c r="CG14" i="17"/>
  <c r="CG11" i="17"/>
  <c r="CG10" i="17"/>
  <c r="CG9" i="17"/>
  <c r="CG8" i="17"/>
  <c r="CG7" i="17"/>
  <c r="CC78" i="17"/>
  <c r="CC77" i="17"/>
  <c r="CC76" i="17"/>
  <c r="CC75" i="17"/>
  <c r="CC74" i="17"/>
  <c r="CC73" i="17"/>
  <c r="CC72" i="17"/>
  <c r="CC71" i="17"/>
  <c r="CC70" i="17"/>
  <c r="CC69" i="17"/>
  <c r="CC68" i="17"/>
  <c r="CC67" i="17"/>
  <c r="CC66" i="17"/>
  <c r="CC65" i="17"/>
  <c r="CC64" i="17"/>
  <c r="CC63" i="17"/>
  <c r="CC62" i="17"/>
  <c r="CC61" i="17"/>
  <c r="CC60" i="17"/>
  <c r="CC59" i="17"/>
  <c r="CC58" i="17"/>
  <c r="CC57" i="17"/>
  <c r="CC56" i="17"/>
  <c r="CC55" i="17"/>
  <c r="CC54" i="17"/>
  <c r="CC53" i="17"/>
  <c r="CC52" i="17"/>
  <c r="CC51" i="17"/>
  <c r="CC50" i="17"/>
  <c r="CC49" i="17"/>
  <c r="CC48" i="17"/>
  <c r="CC47" i="17"/>
  <c r="CC46" i="17"/>
  <c r="CC45" i="17"/>
  <c r="CC44" i="17"/>
  <c r="CC43" i="17"/>
  <c r="CC42" i="17"/>
  <c r="CC41" i="17"/>
  <c r="CC40" i="17"/>
  <c r="CC39" i="17"/>
  <c r="CC38" i="17"/>
  <c r="CC37" i="17"/>
  <c r="CC36" i="17"/>
  <c r="CC35" i="17"/>
  <c r="CC34" i="17"/>
  <c r="CC33" i="17"/>
  <c r="CC32" i="17"/>
  <c r="CC31" i="17"/>
  <c r="CC30" i="17"/>
  <c r="CC29" i="17"/>
  <c r="CC28" i="17"/>
  <c r="CC27" i="17"/>
  <c r="CC26" i="17"/>
  <c r="CC25" i="17"/>
  <c r="CC24" i="17"/>
  <c r="CC23" i="17"/>
  <c r="CC22" i="17"/>
  <c r="CC21" i="17"/>
  <c r="CC20" i="17"/>
  <c r="CC19" i="17"/>
  <c r="CC18" i="17"/>
  <c r="CC17" i="17"/>
  <c r="CC16" i="17"/>
  <c r="CC15" i="17"/>
  <c r="CC14" i="17"/>
  <c r="CC11" i="17"/>
  <c r="CC10" i="17"/>
  <c r="CC9" i="17"/>
  <c r="CC8" i="17"/>
  <c r="CC7" i="17"/>
  <c r="AO78" i="17"/>
  <c r="AO77" i="17"/>
  <c r="AO76" i="17"/>
  <c r="AO75" i="17"/>
  <c r="AO74" i="17"/>
  <c r="AO73" i="17"/>
  <c r="AO72" i="17"/>
  <c r="AO71" i="17"/>
  <c r="AO70" i="17"/>
  <c r="AO69" i="17"/>
  <c r="AO68" i="17"/>
  <c r="AO67" i="17"/>
  <c r="AO66" i="17"/>
  <c r="AO65" i="17"/>
  <c r="AO64" i="17"/>
  <c r="AO63" i="17"/>
  <c r="AO62" i="17"/>
  <c r="AO61" i="17"/>
  <c r="AO60" i="17"/>
  <c r="AO59" i="17"/>
  <c r="AO58" i="17"/>
  <c r="AO57" i="17"/>
  <c r="AO56" i="17"/>
  <c r="AO55" i="17"/>
  <c r="AO54" i="17"/>
  <c r="AO53" i="17"/>
  <c r="AO52" i="17"/>
  <c r="AO51" i="17"/>
  <c r="AO50" i="17"/>
  <c r="AO49" i="17"/>
  <c r="AO48" i="17"/>
  <c r="AO47" i="17"/>
  <c r="AO46" i="17"/>
  <c r="AO45" i="17"/>
  <c r="AO44" i="17"/>
  <c r="AO43" i="17"/>
  <c r="AO42" i="17"/>
  <c r="AO41" i="17"/>
  <c r="AO40" i="17"/>
  <c r="AO39" i="17"/>
  <c r="AO38" i="17"/>
  <c r="AO37" i="17"/>
  <c r="AO36" i="17"/>
  <c r="AO35" i="17"/>
  <c r="AO34" i="17"/>
  <c r="AO33" i="17"/>
  <c r="AO32" i="17"/>
  <c r="AO31" i="17"/>
  <c r="AO30" i="17"/>
  <c r="AO29" i="17"/>
  <c r="AO28" i="17"/>
  <c r="AO27" i="17"/>
  <c r="AO26" i="17"/>
  <c r="AO25" i="17"/>
  <c r="AO24" i="17"/>
  <c r="AO23" i="17"/>
  <c r="AO22" i="17"/>
  <c r="AO21" i="17"/>
  <c r="AO20" i="17"/>
  <c r="AO19" i="17"/>
  <c r="AO18" i="17"/>
  <c r="AO17" i="17"/>
  <c r="AO16" i="17"/>
  <c r="AO15" i="17"/>
  <c r="AO14" i="17"/>
  <c r="AO11" i="17"/>
  <c r="AO10" i="17"/>
  <c r="AO9" i="17"/>
  <c r="AO8" i="17"/>
  <c r="AO7" i="17"/>
  <c r="AI7" i="17"/>
  <c r="AI8" i="17"/>
  <c r="AI9" i="17"/>
  <c r="AI10" i="17"/>
  <c r="AI11" i="17"/>
  <c r="BY78" i="17"/>
  <c r="BY77" i="17"/>
  <c r="BY76" i="17"/>
  <c r="BY75" i="17"/>
  <c r="BY74" i="17"/>
  <c r="BY73" i="17"/>
  <c r="BY72" i="17"/>
  <c r="BY71" i="17"/>
  <c r="BY70" i="17"/>
  <c r="BY69" i="17"/>
  <c r="BY68" i="17"/>
  <c r="BY67" i="17"/>
  <c r="BY66" i="17"/>
  <c r="BY65" i="17"/>
  <c r="BY64" i="17"/>
  <c r="BY63" i="17"/>
  <c r="BY62" i="17"/>
  <c r="BY61" i="17"/>
  <c r="BY60" i="17"/>
  <c r="BY59" i="17"/>
  <c r="BY58" i="17"/>
  <c r="BY57" i="17"/>
  <c r="BY56" i="17"/>
  <c r="BY55" i="17"/>
  <c r="BY54" i="17"/>
  <c r="BY53" i="17"/>
  <c r="BY52" i="17"/>
  <c r="BY51" i="17"/>
  <c r="BY50" i="17"/>
  <c r="BY49" i="17"/>
  <c r="BY48" i="17"/>
  <c r="BY47" i="17"/>
  <c r="BY46" i="17"/>
  <c r="BY45" i="17"/>
  <c r="BY44" i="17"/>
  <c r="BY43" i="17"/>
  <c r="BY42" i="17"/>
  <c r="BY41" i="17"/>
  <c r="BY40" i="17"/>
  <c r="BY39" i="17"/>
  <c r="BY38" i="17"/>
  <c r="BY37" i="17"/>
  <c r="BY36" i="17"/>
  <c r="BY35" i="17"/>
  <c r="BY34" i="17"/>
  <c r="BY33" i="17"/>
  <c r="BY32" i="17"/>
  <c r="BY31" i="17"/>
  <c r="BY30" i="17"/>
  <c r="BY29" i="17"/>
  <c r="BY28" i="17"/>
  <c r="BY27" i="17"/>
  <c r="BY26" i="17"/>
  <c r="BY25" i="17"/>
  <c r="BY24" i="17"/>
  <c r="BY23" i="17"/>
  <c r="BY22" i="17"/>
  <c r="BY21" i="17"/>
  <c r="BY20" i="17"/>
  <c r="BY19" i="17"/>
  <c r="BY18" i="17"/>
  <c r="BY17" i="17"/>
  <c r="BY16" i="17"/>
  <c r="BY15" i="17"/>
  <c r="BY14" i="17"/>
  <c r="BY11" i="17"/>
  <c r="BY10" i="17"/>
  <c r="BY9" i="17"/>
  <c r="BY8" i="17"/>
  <c r="BY7" i="17"/>
  <c r="BW78" i="17"/>
  <c r="BW77" i="17"/>
  <c r="BW76" i="17"/>
  <c r="BW75" i="17"/>
  <c r="BW74" i="17"/>
  <c r="BW73" i="17"/>
  <c r="BW72" i="17"/>
  <c r="BW71" i="17"/>
  <c r="BW70" i="17"/>
  <c r="BW69" i="17"/>
  <c r="BW68" i="17"/>
  <c r="BW67" i="17"/>
  <c r="BW66" i="17"/>
  <c r="BW65" i="17"/>
  <c r="BW64" i="17"/>
  <c r="BW63" i="17"/>
  <c r="BW62" i="17"/>
  <c r="BW61" i="17"/>
  <c r="BW60" i="17"/>
  <c r="BW59" i="17"/>
  <c r="BW58" i="17"/>
  <c r="BW57" i="17"/>
  <c r="BW56" i="17"/>
  <c r="BW55" i="17"/>
  <c r="BW54" i="17"/>
  <c r="BW53" i="17"/>
  <c r="BW52" i="17"/>
  <c r="BW51" i="17"/>
  <c r="BW50" i="17"/>
  <c r="BW49" i="17"/>
  <c r="BW48" i="17"/>
  <c r="BW47" i="17"/>
  <c r="BW46" i="17"/>
  <c r="BW45" i="17"/>
  <c r="BW44" i="17"/>
  <c r="BW43" i="17"/>
  <c r="BW42" i="17"/>
  <c r="BW41" i="17"/>
  <c r="BW40" i="17"/>
  <c r="BW39" i="17"/>
  <c r="BW38" i="17"/>
  <c r="BW37" i="17"/>
  <c r="BW36" i="17"/>
  <c r="BW35" i="17"/>
  <c r="BW34" i="17"/>
  <c r="BW33" i="17"/>
  <c r="BW32" i="17"/>
  <c r="BW31" i="17"/>
  <c r="BW30" i="17"/>
  <c r="BW29" i="17"/>
  <c r="BW28" i="17"/>
  <c r="BW27" i="17"/>
  <c r="BW26" i="17"/>
  <c r="BW25" i="17"/>
  <c r="BW24" i="17"/>
  <c r="BW23" i="17"/>
  <c r="BW22" i="17"/>
  <c r="BW21" i="17"/>
  <c r="BW20" i="17"/>
  <c r="BW19" i="17"/>
  <c r="BW18" i="17"/>
  <c r="BW17" i="17"/>
  <c r="BW16" i="17"/>
  <c r="BW15" i="17"/>
  <c r="BW14" i="17"/>
  <c r="BW11" i="17"/>
  <c r="BW10" i="17"/>
  <c r="BW9" i="17"/>
  <c r="BW8" i="17"/>
  <c r="BW7" i="17"/>
  <c r="BU78" i="17"/>
  <c r="BU77" i="17"/>
  <c r="BU76" i="17"/>
  <c r="BU75" i="17"/>
  <c r="BU74" i="17"/>
  <c r="BU73" i="17"/>
  <c r="BU72" i="17"/>
  <c r="BU71" i="17"/>
  <c r="BU70" i="17"/>
  <c r="BU69" i="17"/>
  <c r="BU68" i="17"/>
  <c r="BU67" i="17"/>
  <c r="BU66" i="17"/>
  <c r="BU65" i="17"/>
  <c r="BU64" i="17"/>
  <c r="BU63" i="17"/>
  <c r="BU62" i="17"/>
  <c r="BU61" i="17"/>
  <c r="BU60" i="17"/>
  <c r="BU59" i="17"/>
  <c r="BU58" i="17"/>
  <c r="BU57" i="17"/>
  <c r="BU56" i="17"/>
  <c r="BU55" i="17"/>
  <c r="BU54" i="17"/>
  <c r="BU53" i="17"/>
  <c r="BU52" i="17"/>
  <c r="BU51" i="17"/>
  <c r="BU50" i="17"/>
  <c r="BU49" i="17"/>
  <c r="BU48" i="17"/>
  <c r="BU47" i="17"/>
  <c r="BU46" i="17"/>
  <c r="BU45" i="17"/>
  <c r="BU44" i="17"/>
  <c r="BU43" i="17"/>
  <c r="BU42" i="17"/>
  <c r="BU41" i="17"/>
  <c r="BU40" i="17"/>
  <c r="BU39" i="17"/>
  <c r="BU38" i="17"/>
  <c r="BU37" i="17"/>
  <c r="BU36" i="17"/>
  <c r="BU35" i="17"/>
  <c r="BU34" i="17"/>
  <c r="BU33" i="17"/>
  <c r="BU32" i="17"/>
  <c r="BU31" i="17"/>
  <c r="BU30" i="17"/>
  <c r="BU29" i="17"/>
  <c r="BU28" i="17"/>
  <c r="BU27" i="17"/>
  <c r="BU26" i="17"/>
  <c r="BU25" i="17"/>
  <c r="BU24" i="17"/>
  <c r="BU23" i="17"/>
  <c r="BU22" i="17"/>
  <c r="BU21" i="17"/>
  <c r="BU20" i="17"/>
  <c r="BU19" i="17"/>
  <c r="BU18" i="17"/>
  <c r="BU17" i="17"/>
  <c r="BU16" i="17"/>
  <c r="BU15" i="17"/>
  <c r="BU14" i="17"/>
  <c r="BU11" i="17"/>
  <c r="BU10" i="17"/>
  <c r="BU9" i="17"/>
  <c r="BU8" i="17"/>
  <c r="BU7" i="17"/>
  <c r="BS78" i="17"/>
  <c r="BS77" i="17"/>
  <c r="BS76" i="17"/>
  <c r="BS75" i="17"/>
  <c r="BS74" i="17"/>
  <c r="BS73" i="17"/>
  <c r="BS72" i="17"/>
  <c r="BS71" i="17"/>
  <c r="BS70" i="17"/>
  <c r="BS69" i="17"/>
  <c r="BS68" i="17"/>
  <c r="BS67" i="17"/>
  <c r="BS66" i="17"/>
  <c r="BS65" i="17"/>
  <c r="BS64" i="17"/>
  <c r="BS63" i="17"/>
  <c r="BS62" i="17"/>
  <c r="BS61" i="17"/>
  <c r="BS60" i="17"/>
  <c r="BS59" i="17"/>
  <c r="BS58" i="17"/>
  <c r="BS57" i="17"/>
  <c r="BS56" i="17"/>
  <c r="BS55" i="17"/>
  <c r="BS54" i="17"/>
  <c r="BS53" i="17"/>
  <c r="BS52" i="17"/>
  <c r="BS51" i="17"/>
  <c r="BS50" i="17"/>
  <c r="BS49" i="17"/>
  <c r="BS48" i="17"/>
  <c r="BS47" i="17"/>
  <c r="BS46" i="17"/>
  <c r="BS45" i="17"/>
  <c r="BS44" i="17"/>
  <c r="BS43" i="17"/>
  <c r="BS42" i="17"/>
  <c r="BS41" i="17"/>
  <c r="BS40" i="17"/>
  <c r="BS39" i="17"/>
  <c r="BS38" i="17"/>
  <c r="BS37" i="17"/>
  <c r="BS36" i="17"/>
  <c r="BS35" i="17"/>
  <c r="BS34" i="17"/>
  <c r="BS33" i="17"/>
  <c r="BS32" i="17"/>
  <c r="BS31" i="17"/>
  <c r="BS30" i="17"/>
  <c r="BS29" i="17"/>
  <c r="BS28" i="17"/>
  <c r="BS27" i="17"/>
  <c r="BS26" i="17"/>
  <c r="BS25" i="17"/>
  <c r="BS24" i="17"/>
  <c r="BS23" i="17"/>
  <c r="BS22" i="17"/>
  <c r="BS21" i="17"/>
  <c r="BS20" i="17"/>
  <c r="BS19" i="17"/>
  <c r="BS18" i="17"/>
  <c r="BS17" i="17"/>
  <c r="BS16" i="17"/>
  <c r="BS15" i="17"/>
  <c r="BS14" i="17"/>
  <c r="BS11" i="17"/>
  <c r="BS10" i="17"/>
  <c r="BS9" i="17"/>
  <c r="BS8" i="17"/>
  <c r="BS7" i="17"/>
  <c r="BO78" i="17"/>
  <c r="BO77" i="17"/>
  <c r="BO76" i="17"/>
  <c r="BO75" i="17"/>
  <c r="BO74" i="17"/>
  <c r="BO73" i="17"/>
  <c r="BO72" i="17"/>
  <c r="BO71" i="17"/>
  <c r="BO70" i="17"/>
  <c r="BO69" i="17"/>
  <c r="BO68" i="17"/>
  <c r="BO67" i="17"/>
  <c r="BO66" i="17"/>
  <c r="BO65" i="17"/>
  <c r="BO64" i="17"/>
  <c r="BO63" i="17"/>
  <c r="BO62" i="17"/>
  <c r="BO61" i="17"/>
  <c r="BO60" i="17"/>
  <c r="BO59" i="17"/>
  <c r="BO58" i="17"/>
  <c r="BO57" i="17"/>
  <c r="BO56" i="17"/>
  <c r="BO55" i="17"/>
  <c r="BO54" i="17"/>
  <c r="BO53" i="17"/>
  <c r="BO52" i="17"/>
  <c r="BO51" i="17"/>
  <c r="BO50" i="17"/>
  <c r="BO49" i="17"/>
  <c r="BO48" i="17"/>
  <c r="BO47" i="17"/>
  <c r="BO46" i="17"/>
  <c r="BO45" i="17"/>
  <c r="BO44" i="17"/>
  <c r="BO43" i="17"/>
  <c r="BO42" i="17"/>
  <c r="BO41" i="17"/>
  <c r="BO40" i="17"/>
  <c r="BO39" i="17"/>
  <c r="BO38" i="17"/>
  <c r="BO37" i="17"/>
  <c r="BO36" i="17"/>
  <c r="BO35" i="17"/>
  <c r="BO34" i="17"/>
  <c r="BO33" i="17"/>
  <c r="BO32" i="17"/>
  <c r="BO31" i="17"/>
  <c r="BO30" i="17"/>
  <c r="BO29" i="17"/>
  <c r="BO28" i="17"/>
  <c r="BO27" i="17"/>
  <c r="BO26" i="17"/>
  <c r="BO25" i="17"/>
  <c r="BO24" i="17"/>
  <c r="BO23" i="17"/>
  <c r="BO22" i="17"/>
  <c r="BO21" i="17"/>
  <c r="BO20" i="17"/>
  <c r="BO19" i="17"/>
  <c r="BO18" i="17"/>
  <c r="BO17" i="17"/>
  <c r="BO16" i="17"/>
  <c r="BO15" i="17"/>
  <c r="BO14" i="17"/>
  <c r="BO11" i="17"/>
  <c r="BO10" i="17"/>
  <c r="BO9" i="17"/>
  <c r="BO8" i="17"/>
  <c r="BO7" i="17"/>
  <c r="BM78" i="17"/>
  <c r="BM77" i="17"/>
  <c r="BM76" i="17"/>
  <c r="BM75" i="17"/>
  <c r="BM74" i="17"/>
  <c r="BM73" i="17"/>
  <c r="BM72" i="17"/>
  <c r="BM71" i="17"/>
  <c r="BM70" i="17"/>
  <c r="BM69" i="17"/>
  <c r="BM68" i="17"/>
  <c r="BM67" i="17"/>
  <c r="BM66" i="17"/>
  <c r="BM65" i="17"/>
  <c r="BM64" i="17"/>
  <c r="BM63" i="17"/>
  <c r="BM62" i="17"/>
  <c r="BM61" i="17"/>
  <c r="BM60" i="17"/>
  <c r="BM59" i="17"/>
  <c r="BM58" i="17"/>
  <c r="BM57" i="17"/>
  <c r="BM56" i="17"/>
  <c r="BM55" i="17"/>
  <c r="BM54" i="17"/>
  <c r="BM53" i="17"/>
  <c r="BM52" i="17"/>
  <c r="BM51" i="17"/>
  <c r="BM50" i="17"/>
  <c r="BM49" i="17"/>
  <c r="BM48" i="17"/>
  <c r="BM47" i="17"/>
  <c r="BM46" i="17"/>
  <c r="BM45" i="17"/>
  <c r="BM44" i="17"/>
  <c r="BM43" i="17"/>
  <c r="BM42" i="17"/>
  <c r="BM41" i="17"/>
  <c r="BM40" i="17"/>
  <c r="BM39" i="17"/>
  <c r="BM38" i="17"/>
  <c r="BM37" i="17"/>
  <c r="BM36" i="17"/>
  <c r="BM35" i="17"/>
  <c r="BM34" i="17"/>
  <c r="BM33" i="17"/>
  <c r="BM32" i="17"/>
  <c r="BM31" i="17"/>
  <c r="BM30" i="17"/>
  <c r="BM29" i="17"/>
  <c r="BM28" i="17"/>
  <c r="BM27" i="17"/>
  <c r="BM26" i="17"/>
  <c r="BM25" i="17"/>
  <c r="BM24" i="17"/>
  <c r="BM23" i="17"/>
  <c r="BM22" i="17"/>
  <c r="BM21" i="17"/>
  <c r="BM20" i="17"/>
  <c r="BM19" i="17"/>
  <c r="BM18" i="17"/>
  <c r="BM17" i="17"/>
  <c r="BM16" i="17"/>
  <c r="BM15" i="17"/>
  <c r="BM14" i="17"/>
  <c r="BM11" i="17"/>
  <c r="BM10" i="17"/>
  <c r="BM9" i="17"/>
  <c r="BM8" i="17"/>
  <c r="BM7" i="17"/>
  <c r="BK78" i="17"/>
  <c r="BK77" i="17"/>
  <c r="BK76" i="17"/>
  <c r="BK75" i="17"/>
  <c r="BK74" i="17"/>
  <c r="BK73" i="17"/>
  <c r="BK72" i="17"/>
  <c r="BK71" i="17"/>
  <c r="BK70" i="17"/>
  <c r="BK69" i="17"/>
  <c r="BK68" i="17"/>
  <c r="BK67" i="17"/>
  <c r="BK66" i="17"/>
  <c r="BK65" i="17"/>
  <c r="BK64" i="17"/>
  <c r="BK63" i="17"/>
  <c r="BK62" i="17"/>
  <c r="BK61" i="17"/>
  <c r="BK60" i="17"/>
  <c r="BK59" i="17"/>
  <c r="BK58" i="17"/>
  <c r="BK57" i="17"/>
  <c r="BK56" i="17"/>
  <c r="BK55" i="17"/>
  <c r="BK54" i="17"/>
  <c r="BK53" i="17"/>
  <c r="BK52" i="17"/>
  <c r="BK51" i="17"/>
  <c r="BK50" i="17"/>
  <c r="BK49" i="17"/>
  <c r="BK48" i="17"/>
  <c r="BK47" i="17"/>
  <c r="BK46" i="17"/>
  <c r="BK45" i="17"/>
  <c r="BK44" i="17"/>
  <c r="BK43" i="17"/>
  <c r="BK42" i="17"/>
  <c r="BK41" i="17"/>
  <c r="BK40" i="17"/>
  <c r="BK39" i="17"/>
  <c r="BK38" i="17"/>
  <c r="BK37" i="17"/>
  <c r="BK36" i="17"/>
  <c r="BK35" i="17"/>
  <c r="BK34" i="17"/>
  <c r="BK33" i="17"/>
  <c r="BK32" i="17"/>
  <c r="BK31" i="17"/>
  <c r="BK30" i="17"/>
  <c r="BK29" i="17"/>
  <c r="BK28" i="17"/>
  <c r="BK27" i="17"/>
  <c r="BK26" i="17"/>
  <c r="BK25" i="17"/>
  <c r="BK24" i="17"/>
  <c r="BK23" i="17"/>
  <c r="BK22" i="17"/>
  <c r="BK21" i="17"/>
  <c r="BK20" i="17"/>
  <c r="BK19" i="17"/>
  <c r="BK18" i="17"/>
  <c r="BK17" i="17"/>
  <c r="BK16" i="17"/>
  <c r="BK15" i="17"/>
  <c r="BK14" i="17"/>
  <c r="BK11" i="17"/>
  <c r="BK10" i="17"/>
  <c r="BK9" i="17"/>
  <c r="BK8" i="17"/>
  <c r="BK7" i="17"/>
  <c r="BI78" i="17"/>
  <c r="BI77" i="17"/>
  <c r="BI76" i="17"/>
  <c r="BI75" i="17"/>
  <c r="BI74" i="17"/>
  <c r="BI73" i="17"/>
  <c r="BI72" i="17"/>
  <c r="BI71" i="17"/>
  <c r="BI70" i="17"/>
  <c r="BI69" i="17"/>
  <c r="BI68" i="17"/>
  <c r="BI67" i="17"/>
  <c r="BI66" i="17"/>
  <c r="BI65" i="17"/>
  <c r="BI64" i="17"/>
  <c r="BI63" i="17"/>
  <c r="BI62" i="17"/>
  <c r="BI61" i="17"/>
  <c r="BI60" i="17"/>
  <c r="BI59" i="17"/>
  <c r="BI58" i="17"/>
  <c r="BI57" i="17"/>
  <c r="BI56" i="17"/>
  <c r="BI55" i="17"/>
  <c r="BI54" i="17"/>
  <c r="BI53" i="17"/>
  <c r="BI52" i="17"/>
  <c r="BI51" i="17"/>
  <c r="BI50" i="17"/>
  <c r="BI49" i="17"/>
  <c r="BI48" i="17"/>
  <c r="BI47" i="17"/>
  <c r="BI46" i="17"/>
  <c r="BI45" i="17"/>
  <c r="BI44" i="17"/>
  <c r="BI43" i="17"/>
  <c r="BI42" i="17"/>
  <c r="BI41" i="17"/>
  <c r="BI40" i="17"/>
  <c r="BI39" i="17"/>
  <c r="BI38" i="17"/>
  <c r="BI37" i="17"/>
  <c r="BI36" i="17"/>
  <c r="BI35" i="17"/>
  <c r="BI34" i="17"/>
  <c r="BI33" i="17"/>
  <c r="BI32" i="17"/>
  <c r="BI31" i="17"/>
  <c r="BI30" i="17"/>
  <c r="BI29" i="17"/>
  <c r="BI28" i="17"/>
  <c r="BI27" i="17"/>
  <c r="BI26" i="17"/>
  <c r="BI25" i="17"/>
  <c r="BI24" i="17"/>
  <c r="BI23" i="17"/>
  <c r="BI22" i="17"/>
  <c r="BI21" i="17"/>
  <c r="BI20" i="17"/>
  <c r="BI19" i="17"/>
  <c r="BI18" i="17"/>
  <c r="BI17" i="17"/>
  <c r="BI16" i="17"/>
  <c r="BI15" i="17"/>
  <c r="BI14" i="17"/>
  <c r="BI11" i="17"/>
  <c r="BI10" i="17"/>
  <c r="BI9" i="17"/>
  <c r="BI8" i="17"/>
  <c r="BI7" i="17"/>
  <c r="BE78" i="17"/>
  <c r="BE77" i="17"/>
  <c r="BE76" i="17"/>
  <c r="BE75" i="17"/>
  <c r="BE74" i="17"/>
  <c r="BE73" i="17"/>
  <c r="BE72" i="17"/>
  <c r="BE71" i="17"/>
  <c r="BE70" i="17"/>
  <c r="BE69" i="17"/>
  <c r="BE68" i="17"/>
  <c r="BE67" i="17"/>
  <c r="BE66" i="17"/>
  <c r="BE65" i="17"/>
  <c r="BE64" i="17"/>
  <c r="BE63" i="17"/>
  <c r="BE62" i="17"/>
  <c r="BE61" i="17"/>
  <c r="BE60" i="17"/>
  <c r="BE59" i="17"/>
  <c r="BE58" i="17"/>
  <c r="BE57" i="17"/>
  <c r="BE56" i="17"/>
  <c r="BE55" i="17"/>
  <c r="BE54" i="17"/>
  <c r="BE53" i="17"/>
  <c r="BE52" i="17"/>
  <c r="BE51" i="17"/>
  <c r="BE50" i="17"/>
  <c r="BE49" i="17"/>
  <c r="BE48" i="17"/>
  <c r="BE47" i="17"/>
  <c r="BE46" i="17"/>
  <c r="BE45" i="17"/>
  <c r="BE44" i="17"/>
  <c r="BE43" i="17"/>
  <c r="BE42" i="17"/>
  <c r="BE41" i="17"/>
  <c r="BE40" i="17"/>
  <c r="BE39" i="17"/>
  <c r="BE38" i="17"/>
  <c r="BE37" i="17"/>
  <c r="BE36" i="17"/>
  <c r="BE35" i="17"/>
  <c r="BE34" i="17"/>
  <c r="BE33" i="17"/>
  <c r="BE32" i="17"/>
  <c r="BE31" i="17"/>
  <c r="BE30" i="17"/>
  <c r="BE29" i="17"/>
  <c r="BE28" i="17"/>
  <c r="BE27" i="17"/>
  <c r="BE26" i="17"/>
  <c r="BE25" i="17"/>
  <c r="BE24" i="17"/>
  <c r="BE23" i="17"/>
  <c r="BE22" i="17"/>
  <c r="BE21" i="17"/>
  <c r="BE20" i="17"/>
  <c r="BE19" i="17"/>
  <c r="BE18" i="17"/>
  <c r="BE17" i="17"/>
  <c r="BE16" i="17"/>
  <c r="BE15" i="17"/>
  <c r="BE14" i="17"/>
  <c r="BE11" i="17"/>
  <c r="BE10" i="17"/>
  <c r="BE9" i="17"/>
  <c r="BE8" i="17"/>
  <c r="BE7" i="17"/>
  <c r="BC78" i="17"/>
  <c r="BC77" i="17"/>
  <c r="BC76" i="17"/>
  <c r="BC75" i="17"/>
  <c r="BC74" i="17"/>
  <c r="BC73" i="17"/>
  <c r="BC72" i="17"/>
  <c r="BC71" i="17"/>
  <c r="BC70" i="17"/>
  <c r="BC69" i="17"/>
  <c r="BC68" i="17"/>
  <c r="BC67" i="17"/>
  <c r="BC66" i="17"/>
  <c r="BC65" i="17"/>
  <c r="BC64" i="17"/>
  <c r="BC63" i="17"/>
  <c r="BC62" i="17"/>
  <c r="BC61" i="17"/>
  <c r="BC60" i="17"/>
  <c r="BC59" i="17"/>
  <c r="BC58" i="17"/>
  <c r="BC57" i="17"/>
  <c r="BC56" i="17"/>
  <c r="BC55" i="17"/>
  <c r="BC54" i="17"/>
  <c r="BC53" i="17"/>
  <c r="BC52" i="17"/>
  <c r="BC51" i="17"/>
  <c r="BC50" i="17"/>
  <c r="BC49" i="17"/>
  <c r="BC48" i="17"/>
  <c r="BC47" i="17"/>
  <c r="BC46" i="17"/>
  <c r="BC45" i="17"/>
  <c r="BC44" i="17"/>
  <c r="BC43" i="17"/>
  <c r="BC42" i="17"/>
  <c r="BC41" i="17"/>
  <c r="BC40" i="17"/>
  <c r="BC39" i="17"/>
  <c r="BC38" i="17"/>
  <c r="BC37" i="17"/>
  <c r="BC36" i="17"/>
  <c r="BC35" i="17"/>
  <c r="BC34" i="17"/>
  <c r="BC33" i="17"/>
  <c r="BC32" i="17"/>
  <c r="BC31" i="17"/>
  <c r="BC30" i="17"/>
  <c r="BC29" i="17"/>
  <c r="BC28" i="17"/>
  <c r="BC27" i="17"/>
  <c r="BC26" i="17"/>
  <c r="BC25" i="17"/>
  <c r="BC24" i="17"/>
  <c r="BC23" i="17"/>
  <c r="BC22" i="17"/>
  <c r="BC21" i="17"/>
  <c r="BC20" i="17"/>
  <c r="BC19" i="17"/>
  <c r="BC18" i="17"/>
  <c r="BC17" i="17"/>
  <c r="BC16" i="17"/>
  <c r="BC15" i="17"/>
  <c r="BC14" i="17"/>
  <c r="BC11" i="17"/>
  <c r="BC10" i="17"/>
  <c r="BC9" i="17"/>
  <c r="BC8" i="17"/>
  <c r="BC7" i="17"/>
  <c r="BA78" i="17"/>
  <c r="BA77" i="17"/>
  <c r="BA76" i="17"/>
  <c r="BA75" i="17"/>
  <c r="BA74" i="17"/>
  <c r="BA73" i="17"/>
  <c r="BA72" i="17"/>
  <c r="BA71" i="17"/>
  <c r="BA70" i="17"/>
  <c r="BA69" i="17"/>
  <c r="BA68" i="17"/>
  <c r="BA67" i="17"/>
  <c r="BA66" i="17"/>
  <c r="BA65" i="17"/>
  <c r="BA64" i="17"/>
  <c r="BA63" i="17"/>
  <c r="BA62" i="17"/>
  <c r="BA61" i="17"/>
  <c r="BA60" i="17"/>
  <c r="BA59" i="17"/>
  <c r="BA58" i="17"/>
  <c r="BA57" i="17"/>
  <c r="BA56" i="17"/>
  <c r="BA55" i="17"/>
  <c r="BA54" i="17"/>
  <c r="BA53" i="17"/>
  <c r="BA52" i="17"/>
  <c r="BA51" i="17"/>
  <c r="BA50" i="17"/>
  <c r="BA49" i="17"/>
  <c r="BA48" i="17"/>
  <c r="BA47" i="17"/>
  <c r="BA46" i="17"/>
  <c r="BA45" i="17"/>
  <c r="BA44" i="17"/>
  <c r="BA43" i="17"/>
  <c r="BA42" i="17"/>
  <c r="BA41" i="17"/>
  <c r="BA40" i="17"/>
  <c r="BA39" i="17"/>
  <c r="BA38" i="17"/>
  <c r="BA37" i="17"/>
  <c r="BA36" i="17"/>
  <c r="BA35" i="17"/>
  <c r="BA34" i="17"/>
  <c r="BA33" i="17"/>
  <c r="BA32" i="17"/>
  <c r="BA31" i="17"/>
  <c r="BA30" i="17"/>
  <c r="BA29" i="17"/>
  <c r="BA28" i="17"/>
  <c r="BA27" i="17"/>
  <c r="BA26" i="17"/>
  <c r="BA25" i="17"/>
  <c r="BA24" i="17"/>
  <c r="BA23" i="17"/>
  <c r="BA22" i="17"/>
  <c r="BA21" i="17"/>
  <c r="BA20" i="17"/>
  <c r="BA19" i="17"/>
  <c r="BA18" i="17"/>
  <c r="BA17" i="17"/>
  <c r="BA16" i="17"/>
  <c r="BA15" i="17"/>
  <c r="BA14" i="17"/>
  <c r="BA11" i="17"/>
  <c r="BA10" i="17"/>
  <c r="BA9" i="17"/>
  <c r="BA8" i="17"/>
  <c r="BA7" i="17"/>
  <c r="AY78" i="17"/>
  <c r="AY77" i="17"/>
  <c r="AY76" i="17"/>
  <c r="AY75" i="17"/>
  <c r="AY74" i="17"/>
  <c r="AY73" i="17"/>
  <c r="AY72" i="17"/>
  <c r="AY71" i="17"/>
  <c r="AY70" i="17"/>
  <c r="AY69" i="17"/>
  <c r="AY68" i="17"/>
  <c r="AY67" i="17"/>
  <c r="AY66" i="17"/>
  <c r="AY65" i="17"/>
  <c r="AY64" i="17"/>
  <c r="AY63" i="17"/>
  <c r="AY62" i="17"/>
  <c r="AY61" i="17"/>
  <c r="AY60" i="17"/>
  <c r="AY59" i="17"/>
  <c r="AY58" i="17"/>
  <c r="AY57" i="17"/>
  <c r="AY56" i="17"/>
  <c r="AY55" i="17"/>
  <c r="AY54" i="17"/>
  <c r="AY53" i="17"/>
  <c r="AY52" i="17"/>
  <c r="AY51" i="17"/>
  <c r="AY50" i="17"/>
  <c r="AY49" i="17"/>
  <c r="AY48" i="17"/>
  <c r="AY47" i="17"/>
  <c r="AY46" i="17"/>
  <c r="AY45" i="17"/>
  <c r="AY44" i="17"/>
  <c r="AY43" i="17"/>
  <c r="AY42" i="17"/>
  <c r="AY41" i="17"/>
  <c r="AY40" i="17"/>
  <c r="AY39" i="17"/>
  <c r="AY38" i="17"/>
  <c r="AY37" i="17"/>
  <c r="AY36" i="17"/>
  <c r="AY35" i="17"/>
  <c r="AY34" i="17"/>
  <c r="AY33" i="17"/>
  <c r="AY32" i="17"/>
  <c r="AY31" i="17"/>
  <c r="AY30" i="17"/>
  <c r="AY29" i="17"/>
  <c r="AY28" i="17"/>
  <c r="AY27" i="17"/>
  <c r="AY26" i="17"/>
  <c r="AY25" i="17"/>
  <c r="AY24" i="17"/>
  <c r="AY23" i="17"/>
  <c r="AY22" i="17"/>
  <c r="AY21" i="17"/>
  <c r="AY20" i="17"/>
  <c r="AY19" i="17"/>
  <c r="AY18" i="17"/>
  <c r="AY17" i="17"/>
  <c r="AY16" i="17"/>
  <c r="AY15" i="17"/>
  <c r="AY14" i="17"/>
  <c r="AY11" i="17"/>
  <c r="AY10" i="17"/>
  <c r="AY9" i="17"/>
  <c r="AY8" i="17"/>
  <c r="AY7" i="17"/>
  <c r="AW78" i="17"/>
  <c r="AW77" i="17"/>
  <c r="AW76" i="17"/>
  <c r="AW75" i="17"/>
  <c r="AW74" i="17"/>
  <c r="AW73" i="17"/>
  <c r="AW72" i="17"/>
  <c r="AW71" i="17"/>
  <c r="AW70" i="17"/>
  <c r="AW69" i="17"/>
  <c r="AW68" i="17"/>
  <c r="AW67" i="17"/>
  <c r="AW66" i="17"/>
  <c r="AW65" i="17"/>
  <c r="AW64" i="17"/>
  <c r="AW63" i="17"/>
  <c r="AW62" i="17"/>
  <c r="AW61" i="17"/>
  <c r="AW60" i="17"/>
  <c r="AW59" i="17"/>
  <c r="AW58" i="17"/>
  <c r="AW57" i="17"/>
  <c r="AW56" i="17"/>
  <c r="AW55" i="17"/>
  <c r="AW54" i="17"/>
  <c r="AW53" i="17"/>
  <c r="AW52" i="17"/>
  <c r="AW51" i="17"/>
  <c r="AW50" i="17"/>
  <c r="AW49" i="17"/>
  <c r="AW48" i="17"/>
  <c r="AW47" i="17"/>
  <c r="AW46" i="17"/>
  <c r="AW45" i="17"/>
  <c r="AW44" i="17"/>
  <c r="AW43" i="17"/>
  <c r="AW42" i="17"/>
  <c r="AW41" i="17"/>
  <c r="AW40" i="17"/>
  <c r="AW39" i="17"/>
  <c r="AW38" i="17"/>
  <c r="AW37" i="17"/>
  <c r="AW36" i="17"/>
  <c r="AW35" i="17"/>
  <c r="AW34" i="17"/>
  <c r="AW33" i="17"/>
  <c r="AW32" i="17"/>
  <c r="AW31" i="17"/>
  <c r="AW30" i="17"/>
  <c r="AW29" i="17"/>
  <c r="AW28" i="17"/>
  <c r="AW27" i="17"/>
  <c r="AW26" i="17"/>
  <c r="AW25" i="17"/>
  <c r="AW24" i="17"/>
  <c r="AW23" i="17"/>
  <c r="AW22" i="17"/>
  <c r="AW21" i="17"/>
  <c r="AW20" i="17"/>
  <c r="AW19" i="17"/>
  <c r="AW18" i="17"/>
  <c r="AW17" i="17"/>
  <c r="AW16" i="17"/>
  <c r="AW15" i="17"/>
  <c r="AW14" i="17"/>
  <c r="AW11" i="17"/>
  <c r="AW10" i="17"/>
  <c r="AW9" i="17"/>
  <c r="AW8" i="17"/>
  <c r="AW7" i="17"/>
  <c r="AU78" i="17"/>
  <c r="AU77" i="17"/>
  <c r="AU76" i="17"/>
  <c r="AU75" i="17"/>
  <c r="AU74" i="17"/>
  <c r="AU73" i="17"/>
  <c r="AU72" i="17"/>
  <c r="AU71" i="17"/>
  <c r="AU70" i="17"/>
  <c r="AU69" i="17"/>
  <c r="AU68" i="17"/>
  <c r="AU67" i="17"/>
  <c r="AU66" i="17"/>
  <c r="AU65" i="17"/>
  <c r="AU64" i="17"/>
  <c r="AU63" i="17"/>
  <c r="AU62" i="17"/>
  <c r="AU61" i="17"/>
  <c r="AU60" i="17"/>
  <c r="AU59" i="17"/>
  <c r="AU58" i="17"/>
  <c r="AU57" i="17"/>
  <c r="AU56" i="17"/>
  <c r="AU55" i="17"/>
  <c r="AU54" i="17"/>
  <c r="AU53" i="17"/>
  <c r="AU52" i="17"/>
  <c r="AU51" i="17"/>
  <c r="AU50" i="17"/>
  <c r="AU49" i="17"/>
  <c r="AU48" i="17"/>
  <c r="AU47" i="17"/>
  <c r="AU46" i="17"/>
  <c r="AU45" i="17"/>
  <c r="AU44" i="17"/>
  <c r="AU43" i="17"/>
  <c r="AU42" i="17"/>
  <c r="AU41" i="17"/>
  <c r="AU40" i="17"/>
  <c r="AU39" i="17"/>
  <c r="AU38" i="17"/>
  <c r="AU37" i="17"/>
  <c r="AU36" i="17"/>
  <c r="AU35" i="17"/>
  <c r="AU34" i="17"/>
  <c r="AU33" i="17"/>
  <c r="AU32" i="17"/>
  <c r="AU31" i="17"/>
  <c r="AU30" i="17"/>
  <c r="AU29" i="17"/>
  <c r="AU28" i="17"/>
  <c r="AU27" i="17"/>
  <c r="AU26" i="17"/>
  <c r="AU25" i="17"/>
  <c r="AU24" i="17"/>
  <c r="AU23" i="17"/>
  <c r="AU22" i="17"/>
  <c r="AU21" i="17"/>
  <c r="AU20" i="17"/>
  <c r="AU19" i="17"/>
  <c r="AU18" i="17"/>
  <c r="AU17" i="17"/>
  <c r="AU16" i="17"/>
  <c r="AU15" i="17"/>
  <c r="AU14" i="17"/>
  <c r="AU11" i="17"/>
  <c r="AU10" i="17"/>
  <c r="AU9" i="17"/>
  <c r="AU8" i="17"/>
  <c r="AU7" i="17"/>
  <c r="AS78" i="17"/>
  <c r="AS77" i="17"/>
  <c r="AS76" i="17"/>
  <c r="AS75" i="17"/>
  <c r="AS74" i="17"/>
  <c r="AS73" i="17"/>
  <c r="AS72" i="17"/>
  <c r="AS71" i="17"/>
  <c r="AS70" i="17"/>
  <c r="AS69" i="17"/>
  <c r="AS68" i="17"/>
  <c r="AS67" i="17"/>
  <c r="AS66" i="17"/>
  <c r="AS65" i="17"/>
  <c r="AS64" i="17"/>
  <c r="AS63" i="17"/>
  <c r="AS62" i="17"/>
  <c r="AS61" i="17"/>
  <c r="AS60" i="17"/>
  <c r="AS59" i="17"/>
  <c r="AS58" i="17"/>
  <c r="AS57" i="17"/>
  <c r="AS56" i="17"/>
  <c r="AS55" i="17"/>
  <c r="AS54" i="17"/>
  <c r="AS53" i="17"/>
  <c r="AS52" i="17"/>
  <c r="AS51" i="17"/>
  <c r="AS50" i="17"/>
  <c r="AS49" i="17"/>
  <c r="AS48" i="17"/>
  <c r="AS47" i="17"/>
  <c r="AS46" i="17"/>
  <c r="AS45" i="17"/>
  <c r="AS44" i="17"/>
  <c r="AS43" i="17"/>
  <c r="AS42" i="17"/>
  <c r="AS41" i="17"/>
  <c r="AS40" i="17"/>
  <c r="AS39" i="17"/>
  <c r="AS38" i="17"/>
  <c r="AS37" i="17"/>
  <c r="AS36" i="17"/>
  <c r="AS35" i="17"/>
  <c r="AS34" i="17"/>
  <c r="AS33" i="17"/>
  <c r="AS32" i="17"/>
  <c r="AS31" i="17"/>
  <c r="AS30" i="17"/>
  <c r="AS29" i="17"/>
  <c r="AS28" i="17"/>
  <c r="AS27" i="17"/>
  <c r="AS26" i="17"/>
  <c r="AS25" i="17"/>
  <c r="AS24" i="17"/>
  <c r="AS23" i="17"/>
  <c r="AS22" i="17"/>
  <c r="AS21" i="17"/>
  <c r="AS20" i="17"/>
  <c r="AS19" i="17"/>
  <c r="AS18" i="17"/>
  <c r="AS17" i="17"/>
  <c r="AS16" i="17"/>
  <c r="AS15" i="17"/>
  <c r="AS14" i="17"/>
  <c r="AS11" i="17"/>
  <c r="AS10" i="17"/>
  <c r="AS9" i="17"/>
  <c r="AS8" i="17"/>
  <c r="AS7" i="17"/>
  <c r="AG78" i="17"/>
  <c r="AG77" i="17"/>
  <c r="AG76" i="17"/>
  <c r="AG75" i="17"/>
  <c r="AG74" i="17"/>
  <c r="AG73" i="17"/>
  <c r="AG72" i="17"/>
  <c r="AG71" i="17"/>
  <c r="AG70" i="17"/>
  <c r="AG69" i="17"/>
  <c r="AG68" i="17"/>
  <c r="AG67" i="17"/>
  <c r="AG66" i="17"/>
  <c r="AG65" i="17"/>
  <c r="AG64" i="17"/>
  <c r="AG63" i="17"/>
  <c r="AG62" i="17"/>
  <c r="AG61" i="17"/>
  <c r="AG60" i="17"/>
  <c r="AG59" i="17"/>
  <c r="AG58" i="17"/>
  <c r="AG57" i="17"/>
  <c r="AG56" i="17"/>
  <c r="AG55" i="17"/>
  <c r="AG54" i="17"/>
  <c r="AG53" i="17"/>
  <c r="AG52" i="17"/>
  <c r="AG51" i="17"/>
  <c r="AG50" i="17"/>
  <c r="AG49" i="17"/>
  <c r="AG48" i="17"/>
  <c r="AG47" i="17"/>
  <c r="AG46" i="17"/>
  <c r="AG45" i="17"/>
  <c r="AG44" i="17"/>
  <c r="AG43" i="17"/>
  <c r="AG42" i="17"/>
  <c r="AG41" i="17"/>
  <c r="AG40" i="17"/>
  <c r="AG39" i="17"/>
  <c r="AG38" i="17"/>
  <c r="AG37" i="17"/>
  <c r="AG36" i="17"/>
  <c r="AG35" i="17"/>
  <c r="AG34" i="17"/>
  <c r="AG33" i="17"/>
  <c r="AG32" i="17"/>
  <c r="AG31" i="17"/>
  <c r="AG30" i="17"/>
  <c r="AG29" i="17"/>
  <c r="AG28" i="17"/>
  <c r="AG27" i="17"/>
  <c r="AG26" i="17"/>
  <c r="AG25" i="17"/>
  <c r="AG24" i="17"/>
  <c r="AG23" i="17"/>
  <c r="AG22" i="17"/>
  <c r="AG21" i="17"/>
  <c r="AG20" i="17"/>
  <c r="AG19" i="17"/>
  <c r="AG18" i="17"/>
  <c r="AG17" i="17"/>
  <c r="AG16" i="17"/>
  <c r="AG15" i="17"/>
  <c r="AG14" i="17"/>
  <c r="AG11" i="17"/>
  <c r="AG10" i="17"/>
  <c r="AG9" i="17"/>
  <c r="AG8" i="17"/>
  <c r="AG7" i="17"/>
  <c r="AE78" i="17"/>
  <c r="AE77" i="17"/>
  <c r="AE76" i="17"/>
  <c r="AE75" i="17"/>
  <c r="AE74" i="17"/>
  <c r="AE73" i="17"/>
  <c r="AE72" i="17"/>
  <c r="AE71" i="17"/>
  <c r="AE70" i="17"/>
  <c r="AE69" i="17"/>
  <c r="AE68" i="17"/>
  <c r="AE67" i="17"/>
  <c r="AE66" i="17"/>
  <c r="AE65" i="17"/>
  <c r="AE64" i="17"/>
  <c r="AE63" i="17"/>
  <c r="AE62" i="17"/>
  <c r="AE61" i="17"/>
  <c r="AE60" i="17"/>
  <c r="AE59" i="17"/>
  <c r="AE58" i="17"/>
  <c r="AE57" i="17"/>
  <c r="AE56" i="17"/>
  <c r="AE55" i="17"/>
  <c r="AE54" i="17"/>
  <c r="AE53" i="17"/>
  <c r="AE52" i="17"/>
  <c r="AE51" i="17"/>
  <c r="AE50" i="17"/>
  <c r="AE49" i="17"/>
  <c r="AE48" i="17"/>
  <c r="AE47" i="17"/>
  <c r="AE46" i="17"/>
  <c r="AE45" i="17"/>
  <c r="AE44" i="17"/>
  <c r="AE43" i="17"/>
  <c r="AE42" i="17"/>
  <c r="AE41" i="17"/>
  <c r="AE40" i="17"/>
  <c r="AE39" i="17"/>
  <c r="AE38" i="17"/>
  <c r="AE37" i="17"/>
  <c r="AE36" i="17"/>
  <c r="AE35" i="17"/>
  <c r="AE34" i="17"/>
  <c r="AE33" i="17"/>
  <c r="AE32" i="17"/>
  <c r="AE31" i="17"/>
  <c r="AE30" i="17"/>
  <c r="AE29" i="17"/>
  <c r="AE28" i="17"/>
  <c r="AE27" i="17"/>
  <c r="AE26" i="17"/>
  <c r="AE25" i="17"/>
  <c r="AE24" i="17"/>
  <c r="AE23" i="17"/>
  <c r="AE22" i="17"/>
  <c r="AE21" i="17"/>
  <c r="AE20" i="17"/>
  <c r="AE19" i="17"/>
  <c r="AE18" i="17"/>
  <c r="AE17" i="17"/>
  <c r="AE16" i="17"/>
  <c r="AE15" i="17"/>
  <c r="AE14" i="17"/>
  <c r="AE11" i="17"/>
  <c r="AE10" i="17"/>
  <c r="AE9" i="17"/>
  <c r="AE8" i="17"/>
  <c r="AE7" i="17"/>
  <c r="AC78" i="17"/>
  <c r="AC77" i="17"/>
  <c r="AC76" i="17"/>
  <c r="AC75" i="17"/>
  <c r="AC74" i="17"/>
  <c r="AC73" i="17"/>
  <c r="AC72" i="17"/>
  <c r="AC71" i="17"/>
  <c r="AC70" i="17"/>
  <c r="AC69" i="17"/>
  <c r="AC68" i="17"/>
  <c r="AC67" i="17"/>
  <c r="AC66" i="17"/>
  <c r="AC65" i="17"/>
  <c r="AC64" i="17"/>
  <c r="AC63" i="17"/>
  <c r="AC62" i="17"/>
  <c r="AC61" i="17"/>
  <c r="AC60" i="17"/>
  <c r="AC59" i="17"/>
  <c r="AC58" i="17"/>
  <c r="AC57" i="17"/>
  <c r="AC56" i="17"/>
  <c r="AC55" i="17"/>
  <c r="AC54" i="17"/>
  <c r="AC53" i="17"/>
  <c r="AC52" i="17"/>
  <c r="AC51" i="17"/>
  <c r="AC50" i="17"/>
  <c r="AC49" i="17"/>
  <c r="AC48" i="17"/>
  <c r="AC47" i="17"/>
  <c r="AC46" i="17"/>
  <c r="AC45" i="17"/>
  <c r="AC44" i="17"/>
  <c r="AC43" i="17"/>
  <c r="AC42" i="17"/>
  <c r="AC41" i="17"/>
  <c r="AC40" i="17"/>
  <c r="AC39" i="17"/>
  <c r="AC38" i="17"/>
  <c r="AC37" i="17"/>
  <c r="AC36" i="17"/>
  <c r="AC35" i="17"/>
  <c r="AC34" i="17"/>
  <c r="AC33" i="17"/>
  <c r="AC32" i="17"/>
  <c r="AC31" i="17"/>
  <c r="AC30" i="17"/>
  <c r="AC29" i="17"/>
  <c r="AC28" i="17"/>
  <c r="AC27" i="17"/>
  <c r="AC26" i="17"/>
  <c r="AC25" i="17"/>
  <c r="AC24" i="17"/>
  <c r="AC23" i="17"/>
  <c r="AC22" i="17"/>
  <c r="AC21" i="17"/>
  <c r="AC20" i="17"/>
  <c r="AC19" i="17"/>
  <c r="AC18" i="17"/>
  <c r="AC17" i="17"/>
  <c r="AC16" i="17"/>
  <c r="AC15" i="17"/>
  <c r="AC14" i="17"/>
  <c r="AC11" i="17"/>
  <c r="AC10" i="17"/>
  <c r="AC9" i="17"/>
  <c r="AC8" i="17"/>
  <c r="AC7" i="17"/>
  <c r="AA78" i="17"/>
  <c r="AA77" i="17"/>
  <c r="AA76" i="17"/>
  <c r="AA75" i="17"/>
  <c r="AA74" i="17"/>
  <c r="AA73" i="17"/>
  <c r="AA72" i="17"/>
  <c r="AA71" i="17"/>
  <c r="AA70" i="17"/>
  <c r="AA69" i="17"/>
  <c r="AA68" i="17"/>
  <c r="AA67" i="17"/>
  <c r="AA66" i="17"/>
  <c r="AA65" i="17"/>
  <c r="AA64" i="17"/>
  <c r="AA63" i="17"/>
  <c r="AA62" i="17"/>
  <c r="AA61" i="17"/>
  <c r="AA60" i="17"/>
  <c r="AA59" i="17"/>
  <c r="AA58" i="17"/>
  <c r="AA57" i="17"/>
  <c r="AA56" i="17"/>
  <c r="AA55" i="17"/>
  <c r="AA54" i="17"/>
  <c r="AA53" i="17"/>
  <c r="AA52" i="17"/>
  <c r="AA51" i="17"/>
  <c r="AA50" i="17"/>
  <c r="AA49" i="17"/>
  <c r="AA48" i="17"/>
  <c r="AA47" i="17"/>
  <c r="AA46" i="17"/>
  <c r="AA45" i="17"/>
  <c r="AA44" i="17"/>
  <c r="AA43" i="17"/>
  <c r="AA42" i="17"/>
  <c r="AA41" i="17"/>
  <c r="AA40" i="17"/>
  <c r="AA39" i="17"/>
  <c r="AA38" i="17"/>
  <c r="AA37" i="17"/>
  <c r="AA36" i="17"/>
  <c r="AA35" i="17"/>
  <c r="AA34" i="17"/>
  <c r="AA33" i="17"/>
  <c r="AA32" i="17"/>
  <c r="AA31" i="17"/>
  <c r="AA30" i="17"/>
  <c r="AA29" i="17"/>
  <c r="AA28" i="17"/>
  <c r="AA27" i="17"/>
  <c r="AA26" i="17"/>
  <c r="AA25" i="17"/>
  <c r="AA24" i="17"/>
  <c r="AA23" i="17"/>
  <c r="AA22" i="17"/>
  <c r="AA21" i="17"/>
  <c r="AA20" i="17"/>
  <c r="AA19" i="17"/>
  <c r="AA18" i="17"/>
  <c r="AA17" i="17"/>
  <c r="AA16" i="17"/>
  <c r="AA15" i="17"/>
  <c r="AA14" i="17"/>
  <c r="AA11" i="17"/>
  <c r="AA10" i="17"/>
  <c r="AA9" i="17"/>
  <c r="AA8" i="17"/>
  <c r="AA7" i="17"/>
  <c r="Y78" i="17"/>
  <c r="Y77" i="17"/>
  <c r="Y76" i="17"/>
  <c r="Y75" i="17"/>
  <c r="Y74" i="17"/>
  <c r="Y73" i="17"/>
  <c r="Y72" i="17"/>
  <c r="Y71" i="17"/>
  <c r="Y70" i="17"/>
  <c r="Y69" i="17"/>
  <c r="Y68" i="17"/>
  <c r="Y67" i="17"/>
  <c r="Y66" i="17"/>
  <c r="Y65" i="17"/>
  <c r="Y64" i="17"/>
  <c r="Y63" i="17"/>
  <c r="Y62" i="17"/>
  <c r="Y61" i="17"/>
  <c r="Y60" i="17"/>
  <c r="Y59" i="17"/>
  <c r="Y58" i="17"/>
  <c r="Y57" i="17"/>
  <c r="Y56" i="17"/>
  <c r="Y55" i="17"/>
  <c r="Y54" i="17"/>
  <c r="Y53" i="17"/>
  <c r="Y52" i="17"/>
  <c r="Y51" i="17"/>
  <c r="Y50" i="17"/>
  <c r="Y49" i="17"/>
  <c r="Y48" i="17"/>
  <c r="Y47" i="17"/>
  <c r="Y46" i="17"/>
  <c r="Y45" i="17"/>
  <c r="Y44" i="17"/>
  <c r="Y43" i="17"/>
  <c r="Y42" i="17"/>
  <c r="Y41" i="17"/>
  <c r="Y40" i="17"/>
  <c r="Y39" i="17"/>
  <c r="Y38" i="17"/>
  <c r="Y37" i="17"/>
  <c r="Y36" i="17"/>
  <c r="Y35" i="17"/>
  <c r="Y34" i="17"/>
  <c r="Y33" i="17"/>
  <c r="Y32" i="17"/>
  <c r="Y31" i="17"/>
  <c r="Y30" i="17"/>
  <c r="Y29" i="17"/>
  <c r="Y28" i="17"/>
  <c r="Y27" i="17"/>
  <c r="Y26" i="17"/>
  <c r="Y25" i="17"/>
  <c r="Y24" i="17"/>
  <c r="Y23" i="17"/>
  <c r="Y22" i="17"/>
  <c r="Y21" i="17"/>
  <c r="Y20" i="17"/>
  <c r="Y19" i="17"/>
  <c r="Y18" i="17"/>
  <c r="Y17" i="17"/>
  <c r="Y16" i="17"/>
  <c r="Y15" i="17"/>
  <c r="Y14" i="17"/>
  <c r="Y11" i="17"/>
  <c r="Y10" i="17"/>
  <c r="Y9" i="17"/>
  <c r="Y8" i="17"/>
  <c r="Y7" i="17"/>
  <c r="U78" i="17"/>
  <c r="U77" i="17"/>
  <c r="U76" i="17"/>
  <c r="U75" i="17"/>
  <c r="U74" i="17"/>
  <c r="U73" i="17"/>
  <c r="U72" i="17"/>
  <c r="U71" i="17"/>
  <c r="U70" i="17"/>
  <c r="U69" i="17"/>
  <c r="U68" i="17"/>
  <c r="U67" i="17"/>
  <c r="U66" i="17"/>
  <c r="U65" i="17"/>
  <c r="U64" i="17"/>
  <c r="U63" i="17"/>
  <c r="U62" i="17"/>
  <c r="U61" i="17"/>
  <c r="U60" i="17"/>
  <c r="U59" i="17"/>
  <c r="U58" i="17"/>
  <c r="U57" i="17"/>
  <c r="U56" i="17"/>
  <c r="U55" i="17"/>
  <c r="U54" i="17"/>
  <c r="U53" i="17"/>
  <c r="U52" i="17"/>
  <c r="U51" i="17"/>
  <c r="U50" i="17"/>
  <c r="U49" i="17"/>
  <c r="U48" i="17"/>
  <c r="U47" i="17"/>
  <c r="U46" i="17"/>
  <c r="U45" i="17"/>
  <c r="U44" i="17"/>
  <c r="U43" i="17"/>
  <c r="U42" i="17"/>
  <c r="U41" i="17"/>
  <c r="U40" i="17"/>
  <c r="U39" i="17"/>
  <c r="U38" i="17"/>
  <c r="U37" i="17"/>
  <c r="U36" i="17"/>
  <c r="U35" i="17"/>
  <c r="U34" i="17"/>
  <c r="U33" i="17"/>
  <c r="U32" i="17"/>
  <c r="U31" i="17"/>
  <c r="U30" i="17"/>
  <c r="U29" i="17"/>
  <c r="U28" i="17"/>
  <c r="U27" i="17"/>
  <c r="U26" i="17"/>
  <c r="U25" i="17"/>
  <c r="U24" i="17"/>
  <c r="U23" i="17"/>
  <c r="U22" i="17"/>
  <c r="U21" i="17"/>
  <c r="U20" i="17"/>
  <c r="U19" i="17"/>
  <c r="U18" i="17"/>
  <c r="U17" i="17"/>
  <c r="U16" i="17"/>
  <c r="U15" i="17"/>
  <c r="U14" i="17"/>
  <c r="U11" i="17"/>
  <c r="U10" i="17"/>
  <c r="U9" i="17"/>
  <c r="U8" i="17"/>
  <c r="U7" i="17"/>
  <c r="S78" i="17"/>
  <c r="S77" i="17"/>
  <c r="S76" i="17"/>
  <c r="S75" i="17"/>
  <c r="S74" i="17"/>
  <c r="S73" i="17"/>
  <c r="S72" i="17"/>
  <c r="S71" i="17"/>
  <c r="S70" i="17"/>
  <c r="S69" i="17"/>
  <c r="S68" i="17"/>
  <c r="S67" i="17"/>
  <c r="S66" i="17"/>
  <c r="S65" i="17"/>
  <c r="S64" i="17"/>
  <c r="S63" i="17"/>
  <c r="S62" i="17"/>
  <c r="S61" i="17"/>
  <c r="S60" i="17"/>
  <c r="S59" i="17"/>
  <c r="S58" i="17"/>
  <c r="S57" i="17"/>
  <c r="S56" i="17"/>
  <c r="S55" i="17"/>
  <c r="S54" i="17"/>
  <c r="S53" i="17"/>
  <c r="S52" i="17"/>
  <c r="S51" i="17"/>
  <c r="S50" i="17"/>
  <c r="S49" i="17"/>
  <c r="S48" i="17"/>
  <c r="S47" i="17"/>
  <c r="S46" i="17"/>
  <c r="S45" i="17"/>
  <c r="S44" i="17"/>
  <c r="S43" i="17"/>
  <c r="S42" i="17"/>
  <c r="S41" i="17"/>
  <c r="S40" i="17"/>
  <c r="S39" i="17"/>
  <c r="S38" i="17"/>
  <c r="S37" i="17"/>
  <c r="S36" i="17"/>
  <c r="S35" i="17"/>
  <c r="S34" i="17"/>
  <c r="S33" i="17"/>
  <c r="S32" i="17"/>
  <c r="S31" i="17"/>
  <c r="S30" i="17"/>
  <c r="S29" i="17"/>
  <c r="S28" i="17"/>
  <c r="S27" i="17"/>
  <c r="S26" i="17"/>
  <c r="S25" i="17"/>
  <c r="S24" i="17"/>
  <c r="S23" i="17"/>
  <c r="S22" i="17"/>
  <c r="S21" i="17"/>
  <c r="S20" i="17"/>
  <c r="S19" i="17"/>
  <c r="S18" i="17"/>
  <c r="S17" i="17"/>
  <c r="S16" i="17"/>
  <c r="S15" i="17"/>
  <c r="S14" i="17"/>
  <c r="S11" i="17"/>
  <c r="S10" i="17"/>
  <c r="S9" i="17"/>
  <c r="S8" i="17"/>
  <c r="S7" i="17"/>
  <c r="Q78" i="17"/>
  <c r="Q77" i="17"/>
  <c r="Q76" i="17"/>
  <c r="Q75" i="17"/>
  <c r="Q74" i="17"/>
  <c r="Q73" i="17"/>
  <c r="Q72" i="17"/>
  <c r="Q71" i="17"/>
  <c r="Q70" i="17"/>
  <c r="Q69" i="17"/>
  <c r="Q68" i="17"/>
  <c r="Q67" i="17"/>
  <c r="Q66" i="17"/>
  <c r="Q65" i="17"/>
  <c r="Q64" i="17"/>
  <c r="Q63" i="17"/>
  <c r="Q62" i="17"/>
  <c r="Q61" i="17"/>
  <c r="Q60" i="17"/>
  <c r="Q59" i="17"/>
  <c r="Q58" i="17"/>
  <c r="Q57" i="17"/>
  <c r="Q56" i="17"/>
  <c r="Q55" i="17"/>
  <c r="Q54" i="17"/>
  <c r="Q53" i="17"/>
  <c r="Q52" i="17"/>
  <c r="Q51" i="17"/>
  <c r="Q50" i="17"/>
  <c r="Q49" i="17"/>
  <c r="Q48" i="17"/>
  <c r="Q47" i="17"/>
  <c r="Q46" i="17"/>
  <c r="Q45" i="17"/>
  <c r="Q44" i="17"/>
  <c r="Q43" i="17"/>
  <c r="Q42" i="17"/>
  <c r="Q41" i="17"/>
  <c r="Q40" i="17"/>
  <c r="Q39" i="17"/>
  <c r="Q38" i="17"/>
  <c r="Q37" i="17"/>
  <c r="Q36" i="17"/>
  <c r="Q35" i="17"/>
  <c r="Q34" i="17"/>
  <c r="Q33" i="17"/>
  <c r="Q32" i="17"/>
  <c r="Q31" i="17"/>
  <c r="Q30" i="17"/>
  <c r="Q29" i="17"/>
  <c r="Q28" i="17"/>
  <c r="Q27" i="17"/>
  <c r="Q26" i="17"/>
  <c r="Q25" i="17"/>
  <c r="Q24" i="17"/>
  <c r="Q23" i="17"/>
  <c r="Q22" i="17"/>
  <c r="Q21" i="17"/>
  <c r="Q20" i="17"/>
  <c r="Q19" i="17"/>
  <c r="Q18" i="17"/>
  <c r="Q17" i="17"/>
  <c r="Q16" i="17"/>
  <c r="Q15" i="17"/>
  <c r="Q14" i="17"/>
  <c r="Q11" i="17"/>
  <c r="Q10" i="17"/>
  <c r="Q9" i="17"/>
  <c r="Q8" i="17"/>
  <c r="Q7" i="17"/>
  <c r="O78" i="17"/>
  <c r="O77" i="17"/>
  <c r="O76" i="17"/>
  <c r="O75" i="17"/>
  <c r="O74" i="17"/>
  <c r="O73" i="17"/>
  <c r="O72" i="17"/>
  <c r="O71" i="17"/>
  <c r="O70" i="17"/>
  <c r="O69" i="17"/>
  <c r="O68" i="17"/>
  <c r="O67" i="17"/>
  <c r="O66" i="17"/>
  <c r="O65" i="17"/>
  <c r="O64" i="17"/>
  <c r="O63" i="17"/>
  <c r="O62" i="17"/>
  <c r="O61" i="17"/>
  <c r="O60" i="17"/>
  <c r="O59" i="17"/>
  <c r="O58" i="17"/>
  <c r="O57" i="17"/>
  <c r="O56" i="17"/>
  <c r="O55" i="17"/>
  <c r="O54" i="17"/>
  <c r="O53" i="17"/>
  <c r="O52" i="17"/>
  <c r="O51" i="17"/>
  <c r="O50" i="17"/>
  <c r="O49" i="17"/>
  <c r="O48" i="17"/>
  <c r="O47" i="17"/>
  <c r="O46" i="17"/>
  <c r="O45" i="17"/>
  <c r="O44" i="17"/>
  <c r="O43" i="17"/>
  <c r="O42" i="17"/>
  <c r="O41" i="17"/>
  <c r="O40" i="17"/>
  <c r="O39" i="17"/>
  <c r="O38" i="17"/>
  <c r="O37" i="17"/>
  <c r="O36" i="17"/>
  <c r="O35" i="17"/>
  <c r="O34" i="17"/>
  <c r="O33" i="17"/>
  <c r="O32" i="17"/>
  <c r="O31" i="17"/>
  <c r="O30" i="17"/>
  <c r="O29" i="17"/>
  <c r="O28" i="17"/>
  <c r="O27" i="17"/>
  <c r="O26" i="17"/>
  <c r="O25" i="17"/>
  <c r="O24" i="17"/>
  <c r="O23" i="17"/>
  <c r="O22" i="17"/>
  <c r="O21" i="17"/>
  <c r="O20" i="17"/>
  <c r="O19" i="17"/>
  <c r="O18" i="17"/>
  <c r="O17" i="17"/>
  <c r="O16" i="17"/>
  <c r="O15" i="17"/>
  <c r="O14" i="17"/>
  <c r="O11" i="17"/>
  <c r="O10" i="17"/>
  <c r="O9" i="17"/>
  <c r="O8" i="17"/>
  <c r="O7" i="17"/>
  <c r="M78" i="17"/>
  <c r="M77" i="17"/>
  <c r="M76" i="17"/>
  <c r="M75" i="17"/>
  <c r="M74" i="17"/>
  <c r="M73" i="17"/>
  <c r="M72" i="17"/>
  <c r="M71" i="17"/>
  <c r="M70" i="17"/>
  <c r="M69" i="17"/>
  <c r="M68" i="17"/>
  <c r="M67" i="17"/>
  <c r="M66" i="17"/>
  <c r="M65" i="17"/>
  <c r="M64" i="17"/>
  <c r="M63" i="17"/>
  <c r="M62" i="17"/>
  <c r="M61" i="17"/>
  <c r="M60" i="17"/>
  <c r="M59" i="17"/>
  <c r="M58" i="17"/>
  <c r="M57" i="17"/>
  <c r="M56" i="17"/>
  <c r="M55" i="17"/>
  <c r="M54" i="17"/>
  <c r="M53" i="17"/>
  <c r="M52" i="17"/>
  <c r="M51" i="17"/>
  <c r="M50" i="17"/>
  <c r="M49" i="17"/>
  <c r="M48" i="17"/>
  <c r="M47" i="17"/>
  <c r="M46" i="17"/>
  <c r="M45" i="17"/>
  <c r="M44" i="17"/>
  <c r="M43" i="17"/>
  <c r="M42" i="17"/>
  <c r="M41" i="17"/>
  <c r="M40" i="17"/>
  <c r="M39" i="17"/>
  <c r="M38" i="17"/>
  <c r="M37" i="17"/>
  <c r="M36" i="17"/>
  <c r="M35" i="17"/>
  <c r="M34" i="17"/>
  <c r="M33" i="17"/>
  <c r="M32" i="17"/>
  <c r="M31" i="17"/>
  <c r="M30" i="17"/>
  <c r="M29" i="17"/>
  <c r="M28" i="17"/>
  <c r="M27" i="17"/>
  <c r="M26" i="17"/>
  <c r="M25" i="17"/>
  <c r="M24" i="17"/>
  <c r="M23" i="17"/>
  <c r="M22" i="17"/>
  <c r="M21" i="17"/>
  <c r="M20" i="17"/>
  <c r="M19" i="17"/>
  <c r="M18" i="17"/>
  <c r="M17" i="17"/>
  <c r="M16" i="17"/>
  <c r="M15" i="17"/>
  <c r="M14" i="17"/>
  <c r="M11" i="17"/>
  <c r="M10" i="17"/>
  <c r="M9" i="17"/>
  <c r="M8" i="17"/>
  <c r="M7" i="17"/>
  <c r="I78" i="17"/>
  <c r="I77" i="17"/>
  <c r="I76" i="17"/>
  <c r="I75" i="17"/>
  <c r="I74" i="17"/>
  <c r="I73" i="17"/>
  <c r="I72" i="17"/>
  <c r="I71" i="17"/>
  <c r="I70" i="17"/>
  <c r="I69" i="17"/>
  <c r="I68" i="17"/>
  <c r="I67" i="17"/>
  <c r="I66" i="17"/>
  <c r="I65" i="17"/>
  <c r="I64" i="17"/>
  <c r="I63" i="17"/>
  <c r="I62" i="17"/>
  <c r="I61" i="17"/>
  <c r="I60" i="17"/>
  <c r="I59" i="17"/>
  <c r="I58" i="17"/>
  <c r="I57" i="17"/>
  <c r="I56" i="17"/>
  <c r="I55" i="17"/>
  <c r="I54" i="17"/>
  <c r="I53" i="17"/>
  <c r="I52" i="17"/>
  <c r="I51" i="17"/>
  <c r="I50" i="17"/>
  <c r="I49" i="17"/>
  <c r="I48" i="17"/>
  <c r="I47" i="17"/>
  <c r="I46" i="17"/>
  <c r="I45" i="17"/>
  <c r="I44" i="17"/>
  <c r="I43" i="17"/>
  <c r="I42" i="17"/>
  <c r="I41" i="17"/>
  <c r="I40" i="17"/>
  <c r="I39" i="17"/>
  <c r="I38" i="17"/>
  <c r="I37" i="17"/>
  <c r="I36" i="17"/>
  <c r="I35" i="17"/>
  <c r="I34" i="17"/>
  <c r="I33" i="17"/>
  <c r="I32" i="17"/>
  <c r="I31" i="17"/>
  <c r="I30" i="17"/>
  <c r="I29" i="17"/>
  <c r="I28" i="17"/>
  <c r="I27" i="17"/>
  <c r="I26" i="17"/>
  <c r="I25" i="17"/>
  <c r="I24" i="17"/>
  <c r="I23" i="17"/>
  <c r="I22" i="17"/>
  <c r="I21" i="17"/>
  <c r="I20" i="17"/>
  <c r="I19" i="17"/>
  <c r="I18" i="17"/>
  <c r="I17" i="17"/>
  <c r="I16" i="17"/>
  <c r="I15" i="17"/>
  <c r="I14" i="17"/>
  <c r="I11" i="17"/>
  <c r="I10" i="17"/>
  <c r="I9" i="17"/>
  <c r="I8" i="17"/>
  <c r="I7" i="17"/>
  <c r="E78" i="17"/>
  <c r="E77" i="17"/>
  <c r="E76" i="17"/>
  <c r="E75" i="17"/>
  <c r="E74" i="17"/>
  <c r="E73" i="17"/>
  <c r="E72" i="17"/>
  <c r="E71" i="17"/>
  <c r="E70" i="17"/>
  <c r="E69" i="17"/>
  <c r="E68" i="17"/>
  <c r="E67" i="17"/>
  <c r="E66" i="17"/>
  <c r="E65" i="17"/>
  <c r="E64" i="17"/>
  <c r="E63" i="17"/>
  <c r="E62" i="17"/>
  <c r="E61" i="17"/>
  <c r="E60" i="17"/>
  <c r="E59" i="17"/>
  <c r="E58" i="17"/>
  <c r="E57" i="17"/>
  <c r="E56" i="17"/>
  <c r="E55" i="17"/>
  <c r="E54" i="17"/>
  <c r="E53" i="17"/>
  <c r="E52" i="17"/>
  <c r="E51" i="17"/>
  <c r="E50" i="17"/>
  <c r="E49" i="17"/>
  <c r="E48" i="17"/>
  <c r="E47" i="17"/>
  <c r="E46" i="17"/>
  <c r="E45" i="17"/>
  <c r="E44" i="17"/>
  <c r="E43" i="17"/>
  <c r="E42" i="17"/>
  <c r="E41" i="17"/>
  <c r="E40" i="17"/>
  <c r="E39" i="17"/>
  <c r="E38" i="17"/>
  <c r="E37" i="17"/>
  <c r="E36" i="17"/>
  <c r="E35" i="17"/>
  <c r="E34" i="17"/>
  <c r="E33" i="17"/>
  <c r="E32" i="17"/>
  <c r="E31" i="17"/>
  <c r="E30" i="17"/>
  <c r="E29" i="17"/>
  <c r="E28" i="17"/>
  <c r="E27" i="17"/>
  <c r="E26" i="17"/>
  <c r="E25" i="17"/>
  <c r="E24" i="17"/>
  <c r="E23" i="17"/>
  <c r="E22" i="17"/>
  <c r="E21" i="17"/>
  <c r="E20" i="17"/>
  <c r="E19" i="17"/>
  <c r="E18" i="17"/>
  <c r="E17" i="17"/>
  <c r="E16" i="17"/>
  <c r="E15" i="17"/>
  <c r="E14" i="17"/>
  <c r="E11" i="17"/>
  <c r="E10" i="17"/>
  <c r="E9" i="17"/>
  <c r="E8" i="17"/>
  <c r="E7" i="17"/>
  <c r="AB63" i="50"/>
  <c r="T63" i="50"/>
  <c r="R63" i="50"/>
  <c r="B63" i="50"/>
  <c r="B62" i="50"/>
  <c r="B61" i="50"/>
  <c r="B60" i="50"/>
  <c r="B59" i="50"/>
  <c r="B58" i="50"/>
  <c r="B57" i="50"/>
  <c r="B56" i="50"/>
  <c r="B55" i="50"/>
  <c r="B49" i="50"/>
  <c r="T47" i="50"/>
  <c r="B47" i="50"/>
  <c r="B46" i="50"/>
  <c r="B45" i="50"/>
  <c r="B44" i="50"/>
  <c r="T41" i="50"/>
  <c r="T43" i="50"/>
  <c r="B43" i="50"/>
  <c r="B42" i="50"/>
  <c r="B41" i="50"/>
  <c r="B40" i="50"/>
  <c r="B39" i="50"/>
  <c r="B37" i="50"/>
  <c r="B36" i="50"/>
  <c r="B35" i="50"/>
  <c r="B34" i="50"/>
  <c r="B33" i="50"/>
  <c r="T31" i="50"/>
  <c r="B31" i="50"/>
  <c r="B30" i="50"/>
  <c r="B29" i="50"/>
  <c r="T28" i="50"/>
  <c r="B28" i="50"/>
  <c r="B27" i="50"/>
  <c r="B26" i="50"/>
  <c r="B25" i="50"/>
  <c r="B24" i="50"/>
  <c r="B23" i="50"/>
  <c r="B22" i="50"/>
  <c r="B21" i="50"/>
  <c r="B20" i="50"/>
  <c r="B19" i="50"/>
  <c r="B18" i="50"/>
  <c r="B17" i="50"/>
  <c r="B16" i="50"/>
  <c r="B15" i="50"/>
  <c r="B14" i="50"/>
  <c r="B13" i="50"/>
  <c r="B10" i="50"/>
  <c r="B9" i="50"/>
  <c r="B8" i="50"/>
  <c r="B7" i="50"/>
  <c r="FD40" i="43"/>
  <c r="FA40" i="43"/>
  <c r="EX40" i="43"/>
  <c r="FE37" i="43"/>
  <c r="FB37" i="43"/>
  <c r="EY37" i="43"/>
  <c r="FE36" i="43"/>
  <c r="FB36" i="43"/>
  <c r="EY36" i="43"/>
  <c r="FE35" i="43"/>
  <c r="FB35" i="43"/>
  <c r="EY35" i="43"/>
  <c r="FE16" i="43"/>
  <c r="FB16" i="43"/>
  <c r="EY16" i="43"/>
  <c r="FE13" i="43"/>
  <c r="FB13" i="43"/>
  <c r="EY13" i="43"/>
  <c r="EU40" i="43"/>
  <c r="ER40" i="43"/>
  <c r="EO40" i="43"/>
  <c r="EL40" i="43"/>
  <c r="EI40" i="43"/>
  <c r="EV37" i="43"/>
  <c r="ES37" i="43"/>
  <c r="EP37" i="43"/>
  <c r="EM37" i="43"/>
  <c r="EJ37" i="43"/>
  <c r="EV36" i="43"/>
  <c r="ES36" i="43"/>
  <c r="EP36" i="43"/>
  <c r="EM36" i="43"/>
  <c r="EJ36" i="43"/>
  <c r="EV35" i="43"/>
  <c r="ES35" i="43"/>
  <c r="EP35" i="43"/>
  <c r="EM35" i="43"/>
  <c r="EJ35" i="43"/>
  <c r="EV16" i="43"/>
  <c r="ES16" i="43"/>
  <c r="EP16" i="43"/>
  <c r="EM16" i="43"/>
  <c r="EJ16" i="43"/>
  <c r="EV13" i="43"/>
  <c r="ES13" i="43"/>
  <c r="EP13" i="43"/>
  <c r="EM13" i="43"/>
  <c r="EJ13" i="43"/>
  <c r="EF40" i="43"/>
  <c r="EC40" i="43"/>
  <c r="DZ40" i="43"/>
  <c r="DW40" i="43"/>
  <c r="DT40" i="43"/>
  <c r="EG37" i="43"/>
  <c r="ED37" i="43"/>
  <c r="EA37" i="43"/>
  <c r="DX37" i="43"/>
  <c r="DU37" i="43"/>
  <c r="EG36" i="43"/>
  <c r="ED36" i="43"/>
  <c r="EA36" i="43"/>
  <c r="DX36" i="43"/>
  <c r="DU36" i="43"/>
  <c r="EG35" i="43"/>
  <c r="ED35" i="43"/>
  <c r="EA35" i="43"/>
  <c r="DX35" i="43"/>
  <c r="DU35" i="43"/>
  <c r="EG16" i="43"/>
  <c r="ED16" i="43"/>
  <c r="EA16" i="43"/>
  <c r="DX16" i="43"/>
  <c r="EG13" i="43"/>
  <c r="ED13" i="43"/>
  <c r="EA13" i="43"/>
  <c r="DX13" i="43"/>
  <c r="DU13" i="43"/>
  <c r="DQ40" i="43"/>
  <c r="DN40" i="43"/>
  <c r="DK40" i="43"/>
  <c r="DH40" i="43"/>
  <c r="DE40" i="43"/>
  <c r="DR37" i="43"/>
  <c r="DO37" i="43"/>
  <c r="DL37" i="43"/>
  <c r="DI37" i="43"/>
  <c r="DF37" i="43"/>
  <c r="DR36" i="43"/>
  <c r="DO36" i="43"/>
  <c r="DL36" i="43"/>
  <c r="DI36" i="43"/>
  <c r="DF36" i="43"/>
  <c r="DR35" i="43"/>
  <c r="DO35" i="43"/>
  <c r="DL35" i="43"/>
  <c r="DI35" i="43"/>
  <c r="DF35" i="43"/>
  <c r="DO16" i="43"/>
  <c r="DL16" i="43"/>
  <c r="DI16" i="43"/>
  <c r="DF16" i="43"/>
  <c r="DR13" i="43"/>
  <c r="DO13" i="43"/>
  <c r="DL13" i="43"/>
  <c r="DI13" i="43"/>
  <c r="DF13" i="43"/>
  <c r="DB40" i="43"/>
  <c r="CY40" i="43"/>
  <c r="CV40" i="43"/>
  <c r="CS40" i="43"/>
  <c r="CP40" i="43"/>
  <c r="DC37" i="43"/>
  <c r="CZ37" i="43"/>
  <c r="CW37" i="43"/>
  <c r="CT37" i="43"/>
  <c r="CQ37" i="43"/>
  <c r="DC36" i="43"/>
  <c r="CZ36" i="43"/>
  <c r="CW36" i="43"/>
  <c r="CT36" i="43"/>
  <c r="CQ36" i="43"/>
  <c r="DC35" i="43"/>
  <c r="CZ35" i="43"/>
  <c r="CW35" i="43"/>
  <c r="CT35" i="43"/>
  <c r="CQ35" i="43"/>
  <c r="DC16" i="43"/>
  <c r="CQ16" i="43"/>
  <c r="DC13" i="43"/>
  <c r="CZ13" i="43"/>
  <c r="CW13" i="43"/>
  <c r="CT13" i="43"/>
  <c r="CQ13" i="43"/>
  <c r="CM40" i="43"/>
  <c r="CJ40" i="43"/>
  <c r="CG40" i="43"/>
  <c r="CD40" i="43"/>
  <c r="CA40" i="43"/>
  <c r="CN37" i="43"/>
  <c r="CK37" i="43"/>
  <c r="CH37" i="43"/>
  <c r="CE37" i="43"/>
  <c r="CB37" i="43"/>
  <c r="CN36" i="43"/>
  <c r="CK36" i="43"/>
  <c r="CH36" i="43"/>
  <c r="CE36" i="43"/>
  <c r="CB36" i="43"/>
  <c r="CN35" i="43"/>
  <c r="CK35" i="43"/>
  <c r="CH35" i="43"/>
  <c r="CE35" i="43"/>
  <c r="CB35" i="43"/>
  <c r="CN16" i="43"/>
  <c r="CK16" i="43"/>
  <c r="CH16" i="43"/>
  <c r="CE16" i="43"/>
  <c r="CB16" i="43"/>
  <c r="CN13" i="43"/>
  <c r="CK13" i="43"/>
  <c r="CH13" i="43"/>
  <c r="CE13" i="43"/>
  <c r="CB13" i="43"/>
  <c r="BX40" i="43"/>
  <c r="BU40" i="43"/>
  <c r="BR40" i="43"/>
  <c r="BO40" i="43"/>
  <c r="BL40" i="43"/>
  <c r="BY37" i="43"/>
  <c r="BV37" i="43"/>
  <c r="BS37" i="43"/>
  <c r="BP37" i="43"/>
  <c r="BM37" i="43"/>
  <c r="BY36" i="43"/>
  <c r="BV36" i="43"/>
  <c r="BS36" i="43"/>
  <c r="BP36" i="43"/>
  <c r="BM36" i="43"/>
  <c r="BY35" i="43"/>
  <c r="BV35" i="43"/>
  <c r="BS35" i="43"/>
  <c r="BP35" i="43"/>
  <c r="BM35" i="43"/>
  <c r="BY16" i="43"/>
  <c r="BV16" i="43"/>
  <c r="BS16" i="43"/>
  <c r="BM16" i="43"/>
  <c r="BY13" i="43"/>
  <c r="BV13" i="43"/>
  <c r="BS13" i="43"/>
  <c r="BP13" i="43"/>
  <c r="BM13" i="43"/>
  <c r="BI40" i="43"/>
  <c r="BF40" i="43"/>
  <c r="AZ40" i="43"/>
  <c r="AW40" i="43"/>
  <c r="BJ37" i="43"/>
  <c r="BG37" i="43"/>
  <c r="BD37" i="43"/>
  <c r="BA37" i="43"/>
  <c r="AX37" i="43"/>
  <c r="BJ36" i="43"/>
  <c r="BG36" i="43"/>
  <c r="BD36" i="43"/>
  <c r="BA36" i="43"/>
  <c r="AX36" i="43"/>
  <c r="BJ35" i="43"/>
  <c r="BG35" i="43"/>
  <c r="BD35" i="43"/>
  <c r="BA35" i="43"/>
  <c r="AX35" i="43"/>
  <c r="AX16" i="43"/>
  <c r="BJ13" i="43"/>
  <c r="BG13" i="43"/>
  <c r="BD13" i="43"/>
  <c r="BA13" i="43"/>
  <c r="AX13" i="43"/>
  <c r="AT40" i="43"/>
  <c r="AQ40" i="43"/>
  <c r="AN40" i="43"/>
  <c r="AK40" i="43"/>
  <c r="AH40" i="43"/>
  <c r="AU37" i="43"/>
  <c r="AR37" i="43"/>
  <c r="AO37" i="43"/>
  <c r="AL37" i="43"/>
  <c r="AI37" i="43"/>
  <c r="AU36" i="43"/>
  <c r="AR36" i="43"/>
  <c r="AO36" i="43"/>
  <c r="AL36" i="43"/>
  <c r="AI36" i="43"/>
  <c r="AU35" i="43"/>
  <c r="AR35" i="43"/>
  <c r="AO35" i="43"/>
  <c r="AL35" i="43"/>
  <c r="AI35" i="43"/>
  <c r="AU16" i="43"/>
  <c r="AR16" i="43"/>
  <c r="AO16" i="43"/>
  <c r="AL16" i="43"/>
  <c r="AU13" i="43"/>
  <c r="AR13" i="43"/>
  <c r="AO13" i="43"/>
  <c r="AL13" i="43"/>
  <c r="AI13" i="43"/>
  <c r="AE40" i="43"/>
  <c r="AB40" i="43"/>
  <c r="Y40" i="43"/>
  <c r="V40" i="43"/>
  <c r="S40" i="43"/>
  <c r="AF37" i="43"/>
  <c r="AC37" i="43"/>
  <c r="Z37" i="43"/>
  <c r="W37" i="43"/>
  <c r="T37" i="43"/>
  <c r="AF36" i="43"/>
  <c r="AC36" i="43"/>
  <c r="Z36" i="43"/>
  <c r="W36" i="43"/>
  <c r="T36" i="43"/>
  <c r="AF35" i="43"/>
  <c r="AC35" i="43"/>
  <c r="Z35" i="43"/>
  <c r="W35" i="43"/>
  <c r="T35" i="43"/>
  <c r="Z16" i="43"/>
  <c r="W16" i="43"/>
  <c r="T16" i="43"/>
  <c r="AF13" i="43"/>
  <c r="AC13" i="43"/>
  <c r="Z13" i="43"/>
  <c r="W13" i="43"/>
  <c r="T13" i="43"/>
  <c r="P40" i="43"/>
  <c r="Q37" i="43"/>
  <c r="Q36" i="43"/>
  <c r="Q35" i="43"/>
  <c r="Q16" i="43"/>
  <c r="Q13" i="43"/>
  <c r="M40" i="43"/>
  <c r="N37" i="43"/>
  <c r="N36" i="43"/>
  <c r="N35" i="43"/>
  <c r="N16" i="43"/>
  <c r="N13" i="43"/>
  <c r="J40" i="43"/>
  <c r="K37" i="43"/>
  <c r="K36" i="43"/>
  <c r="K35" i="43"/>
  <c r="K16" i="43"/>
  <c r="K13" i="43"/>
  <c r="G40" i="43"/>
  <c r="H37" i="43"/>
  <c r="H36" i="43"/>
  <c r="H35" i="43"/>
  <c r="H16" i="43"/>
  <c r="H13" i="43"/>
  <c r="D40" i="43"/>
  <c r="E37" i="43"/>
  <c r="E36" i="43"/>
  <c r="E35" i="43"/>
  <c r="E16" i="43"/>
  <c r="E13" i="43"/>
  <c r="GZ40" i="40"/>
  <c r="GW40" i="40"/>
  <c r="GT40" i="40"/>
  <c r="GQ40" i="40"/>
  <c r="GN40" i="40"/>
  <c r="GK40" i="40"/>
  <c r="GH40" i="40"/>
  <c r="GE40" i="40"/>
  <c r="GB40" i="40"/>
  <c r="FY40" i="40"/>
  <c r="FV40" i="40"/>
  <c r="FS40" i="40"/>
  <c r="FP40" i="40"/>
  <c r="FJ40" i="40"/>
  <c r="FG40" i="40"/>
  <c r="FD40" i="40"/>
  <c r="FA40" i="40"/>
  <c r="EX40" i="40"/>
  <c r="EU40" i="40"/>
  <c r="ER40" i="40"/>
  <c r="EL40" i="40"/>
  <c r="EI40" i="40"/>
  <c r="EF40" i="40"/>
  <c r="EC40" i="40"/>
  <c r="DZ40" i="40"/>
  <c r="DW40" i="40"/>
  <c r="DT40" i="40"/>
  <c r="DQ40" i="40"/>
  <c r="DN40" i="40"/>
  <c r="DK40" i="40"/>
  <c r="DE40" i="40"/>
  <c r="DB40" i="40"/>
  <c r="CY40" i="40"/>
  <c r="CV40" i="40"/>
  <c r="CS40" i="40"/>
  <c r="CP40" i="40"/>
  <c r="CJ40" i="40"/>
  <c r="CG40" i="40"/>
  <c r="CD40" i="40"/>
  <c r="CA40" i="40"/>
  <c r="BX40" i="40"/>
  <c r="BU40" i="40"/>
  <c r="BR40" i="40"/>
  <c r="BO40" i="40"/>
  <c r="BL40" i="40"/>
  <c r="BI40" i="40"/>
  <c r="BF40" i="40"/>
  <c r="BC40" i="40"/>
  <c r="AZ40" i="40"/>
  <c r="AW40" i="40"/>
  <c r="AT40" i="40"/>
  <c r="AQ40" i="40"/>
  <c r="AN40" i="40"/>
  <c r="AK40" i="40"/>
  <c r="AH40" i="40"/>
  <c r="AE40" i="40"/>
  <c r="AB40" i="40"/>
  <c r="Y40" i="40"/>
  <c r="V40" i="40"/>
  <c r="FN37" i="40"/>
  <c r="HA37" i="40"/>
  <c r="GX37" i="40"/>
  <c r="GU37" i="40"/>
  <c r="GR37" i="40"/>
  <c r="GO37" i="40"/>
  <c r="GL37" i="40"/>
  <c r="GI37" i="40"/>
  <c r="GF37" i="40"/>
  <c r="GC37" i="40"/>
  <c r="FZ37" i="40"/>
  <c r="FW37" i="40"/>
  <c r="FT37" i="40"/>
  <c r="FQ37" i="40"/>
  <c r="FK37" i="40"/>
  <c r="FH37" i="40"/>
  <c r="FE37" i="40"/>
  <c r="FB37" i="40"/>
  <c r="EY37" i="40"/>
  <c r="EV37" i="40"/>
  <c r="ES37" i="40"/>
  <c r="EM37" i="40"/>
  <c r="EJ37" i="40"/>
  <c r="EG37" i="40"/>
  <c r="ED37" i="40"/>
  <c r="EA37" i="40"/>
  <c r="DX37" i="40"/>
  <c r="DU37" i="40"/>
  <c r="DR37" i="40"/>
  <c r="DO37" i="40"/>
  <c r="DL37" i="40"/>
  <c r="DF37" i="40"/>
  <c r="DC37" i="40"/>
  <c r="CZ37" i="40"/>
  <c r="CW37" i="40"/>
  <c r="CT37" i="40"/>
  <c r="CQ37" i="40"/>
  <c r="CN37" i="40"/>
  <c r="CK37" i="40"/>
  <c r="CH37" i="40"/>
  <c r="CE37" i="40"/>
  <c r="CB37" i="40"/>
  <c r="BY37" i="40"/>
  <c r="BV37" i="40"/>
  <c r="BS37" i="40"/>
  <c r="BP37" i="40"/>
  <c r="BM37" i="40"/>
  <c r="BJ37" i="40"/>
  <c r="BG37" i="40"/>
  <c r="BD37" i="40"/>
  <c r="BA37" i="40"/>
  <c r="AX37" i="40"/>
  <c r="AU37" i="40"/>
  <c r="AR37" i="40"/>
  <c r="AO37" i="40"/>
  <c r="AL37" i="40"/>
  <c r="AI37" i="40"/>
  <c r="AF37" i="40"/>
  <c r="AC37" i="40"/>
  <c r="Z37" i="40"/>
  <c r="W37" i="40"/>
  <c r="FN36" i="40"/>
  <c r="HA36" i="40"/>
  <c r="GX36" i="40"/>
  <c r="GU36" i="40"/>
  <c r="GR36" i="40"/>
  <c r="GO36" i="40"/>
  <c r="GL36" i="40"/>
  <c r="GI36" i="40"/>
  <c r="GF36" i="40"/>
  <c r="GC36" i="40"/>
  <c r="FZ36" i="40"/>
  <c r="FW36" i="40"/>
  <c r="FT36" i="40"/>
  <c r="FQ36" i="40"/>
  <c r="FK36" i="40"/>
  <c r="FH36" i="40"/>
  <c r="FE36" i="40"/>
  <c r="FB36" i="40"/>
  <c r="EY36" i="40"/>
  <c r="EV36" i="40"/>
  <c r="ES36" i="40"/>
  <c r="EM36" i="40"/>
  <c r="EJ36" i="40"/>
  <c r="EG36" i="40"/>
  <c r="ED36" i="40"/>
  <c r="EA36" i="40"/>
  <c r="DX36" i="40"/>
  <c r="DU36" i="40"/>
  <c r="DR36" i="40"/>
  <c r="DO36" i="40"/>
  <c r="DL36" i="40"/>
  <c r="DF36" i="40"/>
  <c r="DC36" i="40"/>
  <c r="CZ36" i="40"/>
  <c r="CW36" i="40"/>
  <c r="CT36" i="40"/>
  <c r="CQ36" i="40"/>
  <c r="CN36" i="40"/>
  <c r="CK36" i="40"/>
  <c r="CH36" i="40"/>
  <c r="CE36" i="40"/>
  <c r="CB36" i="40"/>
  <c r="BY36" i="40"/>
  <c r="BV36" i="40"/>
  <c r="BS36" i="40"/>
  <c r="BP36" i="40"/>
  <c r="BM36" i="40"/>
  <c r="BJ36" i="40"/>
  <c r="BG36" i="40"/>
  <c r="BD36" i="40"/>
  <c r="BA36" i="40"/>
  <c r="AX36" i="40"/>
  <c r="AU36" i="40"/>
  <c r="AR36" i="40"/>
  <c r="AO36" i="40"/>
  <c r="AL36" i="40"/>
  <c r="AI36" i="40"/>
  <c r="AF36" i="40"/>
  <c r="AC36" i="40"/>
  <c r="Z36" i="40"/>
  <c r="W36" i="40"/>
  <c r="FN35" i="40"/>
  <c r="HA35" i="40"/>
  <c r="GX35" i="40"/>
  <c r="GU35" i="40"/>
  <c r="GR35" i="40"/>
  <c r="GO35" i="40"/>
  <c r="GL35" i="40"/>
  <c r="GI35" i="40"/>
  <c r="GF35" i="40"/>
  <c r="GC35" i="40"/>
  <c r="FZ35" i="40"/>
  <c r="FW35" i="40"/>
  <c r="FT35" i="40"/>
  <c r="FQ35" i="40"/>
  <c r="FK35" i="40"/>
  <c r="FH35" i="40"/>
  <c r="FE35" i="40"/>
  <c r="FB35" i="40"/>
  <c r="EY35" i="40"/>
  <c r="EV35" i="40"/>
  <c r="ES35" i="40"/>
  <c r="EM35" i="40"/>
  <c r="EJ35" i="40"/>
  <c r="EG35" i="40"/>
  <c r="ED35" i="40"/>
  <c r="EA35" i="40"/>
  <c r="DX35" i="40"/>
  <c r="DU35" i="40"/>
  <c r="DR35" i="40"/>
  <c r="DO35" i="40"/>
  <c r="DL35" i="40"/>
  <c r="DF35" i="40"/>
  <c r="DC35" i="40"/>
  <c r="CZ35" i="40"/>
  <c r="CW35" i="40"/>
  <c r="CT35" i="40"/>
  <c r="CQ35" i="40"/>
  <c r="CN35" i="40"/>
  <c r="CK35" i="40"/>
  <c r="CH35" i="40"/>
  <c r="CE35" i="40"/>
  <c r="CB35" i="40"/>
  <c r="BY35" i="40"/>
  <c r="BV35" i="40"/>
  <c r="BS35" i="40"/>
  <c r="BP35" i="40"/>
  <c r="BM35" i="40"/>
  <c r="BJ35" i="40"/>
  <c r="BG35" i="40"/>
  <c r="BD35" i="40"/>
  <c r="BA35" i="40"/>
  <c r="AX35" i="40"/>
  <c r="AU35" i="40"/>
  <c r="AR35" i="40"/>
  <c r="AO35" i="40"/>
  <c r="AL35" i="40"/>
  <c r="AI35" i="40"/>
  <c r="AF35" i="40"/>
  <c r="AC35" i="40"/>
  <c r="Z35" i="40"/>
  <c r="W35" i="40"/>
  <c r="HA16" i="40"/>
  <c r="GX16" i="40"/>
  <c r="GU16" i="40"/>
  <c r="GR16" i="40"/>
  <c r="GO16" i="40"/>
  <c r="GL16" i="40"/>
  <c r="GI16" i="40"/>
  <c r="GF16" i="40"/>
  <c r="GC16" i="40"/>
  <c r="FZ16" i="40"/>
  <c r="FW16" i="40"/>
  <c r="FT16" i="40"/>
  <c r="FQ16" i="40"/>
  <c r="FK16" i="40"/>
  <c r="FH16" i="40"/>
  <c r="FE16" i="40"/>
  <c r="FB16" i="40"/>
  <c r="EY16" i="40"/>
  <c r="EV16" i="40"/>
  <c r="ES16" i="40"/>
  <c r="EM16" i="40"/>
  <c r="EJ16" i="40"/>
  <c r="EG16" i="40"/>
  <c r="ED16" i="40"/>
  <c r="EA16" i="40"/>
  <c r="DX16" i="40"/>
  <c r="DU16" i="40"/>
  <c r="DR16" i="40"/>
  <c r="CW16" i="40"/>
  <c r="CT16" i="40"/>
  <c r="CQ16" i="40"/>
  <c r="CN16" i="40"/>
  <c r="CK16" i="40"/>
  <c r="CH16" i="40"/>
  <c r="CE16" i="40"/>
  <c r="CB16" i="40"/>
  <c r="BY16" i="40"/>
  <c r="BV16" i="40"/>
  <c r="BS16" i="40"/>
  <c r="BP16" i="40"/>
  <c r="BM16" i="40"/>
  <c r="BJ16" i="40"/>
  <c r="BG16" i="40"/>
  <c r="BD16" i="40"/>
  <c r="BA16" i="40"/>
  <c r="AX16" i="40"/>
  <c r="AU16" i="40"/>
  <c r="AR16" i="40"/>
  <c r="AO16" i="40"/>
  <c r="AL16" i="40"/>
  <c r="AI16" i="40"/>
  <c r="AF16" i="40"/>
  <c r="AC16" i="40"/>
  <c r="Z16" i="40"/>
  <c r="W16" i="40"/>
  <c r="FN13" i="40"/>
  <c r="HA13" i="40"/>
  <c r="GX13" i="40"/>
  <c r="GU13" i="40"/>
  <c r="GR13" i="40"/>
  <c r="GO13" i="40"/>
  <c r="GL13" i="40"/>
  <c r="GI13" i="40"/>
  <c r="GF13" i="40"/>
  <c r="GC13" i="40"/>
  <c r="FZ13" i="40"/>
  <c r="FW13" i="40"/>
  <c r="FT13" i="40"/>
  <c r="FQ13" i="40"/>
  <c r="FK13" i="40"/>
  <c r="FH13" i="40"/>
  <c r="FE13" i="40"/>
  <c r="FB13" i="40"/>
  <c r="EY13" i="40"/>
  <c r="EV13" i="40"/>
  <c r="ES13" i="40"/>
  <c r="EM13" i="40"/>
  <c r="EJ13" i="40"/>
  <c r="EG13" i="40"/>
  <c r="ED13" i="40"/>
  <c r="EA13" i="40"/>
  <c r="DX13" i="40"/>
  <c r="DU13" i="40"/>
  <c r="DR13" i="40"/>
  <c r="DO13" i="40"/>
  <c r="DL13" i="40"/>
  <c r="DF13" i="40"/>
  <c r="DC13" i="40"/>
  <c r="CZ13" i="40"/>
  <c r="CW13" i="40"/>
  <c r="CT13" i="40"/>
  <c r="CQ13" i="40"/>
  <c r="CN13" i="40"/>
  <c r="CK13" i="40"/>
  <c r="CH13" i="40"/>
  <c r="CE13" i="40"/>
  <c r="CB13" i="40"/>
  <c r="BY13" i="40"/>
  <c r="BV13" i="40"/>
  <c r="BS13" i="40"/>
  <c r="BP13" i="40"/>
  <c r="BM13" i="40"/>
  <c r="BJ13" i="40"/>
  <c r="BG13" i="40"/>
  <c r="BD13" i="40"/>
  <c r="BA13" i="40"/>
  <c r="AX13" i="40"/>
  <c r="AU13" i="40"/>
  <c r="AR13" i="40"/>
  <c r="AO13" i="40"/>
  <c r="AL13" i="40"/>
  <c r="AI13" i="40"/>
  <c r="AF13" i="40"/>
  <c r="AC13" i="40"/>
  <c r="Z13" i="40"/>
  <c r="W13" i="40"/>
  <c r="ID40" i="37"/>
  <c r="IA40" i="37"/>
  <c r="HX40" i="37"/>
  <c r="HU40" i="37"/>
  <c r="HR40" i="37"/>
  <c r="IE37" i="37"/>
  <c r="IB37" i="37"/>
  <c r="HY37" i="37"/>
  <c r="HV37" i="37"/>
  <c r="HS37" i="37"/>
  <c r="IE36" i="37"/>
  <c r="IB36" i="37"/>
  <c r="HY36" i="37"/>
  <c r="HV36" i="37"/>
  <c r="HS36" i="37"/>
  <c r="IE35" i="37"/>
  <c r="IB35" i="37"/>
  <c r="HY35" i="37"/>
  <c r="HV35" i="37"/>
  <c r="HS35" i="37"/>
  <c r="IE16" i="37"/>
  <c r="IB16" i="37"/>
  <c r="HY16" i="37"/>
  <c r="HS16" i="37"/>
  <c r="IE13" i="37"/>
  <c r="IB13" i="37"/>
  <c r="HY13" i="37"/>
  <c r="HV13" i="37"/>
  <c r="HS13" i="37"/>
  <c r="HO40" i="37"/>
  <c r="HL40" i="37"/>
  <c r="HI40" i="37"/>
  <c r="HF40" i="37"/>
  <c r="HC40" i="37"/>
  <c r="GZ40" i="37"/>
  <c r="GW40" i="37"/>
  <c r="GT40" i="37"/>
  <c r="HP37" i="37"/>
  <c r="HM37" i="37"/>
  <c r="HJ37" i="37"/>
  <c r="HG37" i="37"/>
  <c r="HD37" i="37"/>
  <c r="HA37" i="37"/>
  <c r="GX37" i="37"/>
  <c r="GU37" i="37"/>
  <c r="HP36" i="37"/>
  <c r="HM36" i="37"/>
  <c r="HJ36" i="37"/>
  <c r="HG36" i="37"/>
  <c r="HD36" i="37"/>
  <c r="HA36" i="37"/>
  <c r="GX36" i="37"/>
  <c r="GU36" i="37"/>
  <c r="HP35" i="37"/>
  <c r="HM35" i="37"/>
  <c r="HJ35" i="37"/>
  <c r="HG35" i="37"/>
  <c r="HD35" i="37"/>
  <c r="HA35" i="37"/>
  <c r="GX35" i="37"/>
  <c r="GU35" i="37"/>
  <c r="HP16" i="37"/>
  <c r="HM16" i="37"/>
  <c r="HJ16" i="37"/>
  <c r="HG16" i="37"/>
  <c r="HD16" i="37"/>
  <c r="HA16" i="37"/>
  <c r="GX16" i="37"/>
  <c r="GU16" i="37"/>
  <c r="HP13" i="37"/>
  <c r="HM13" i="37"/>
  <c r="HJ13" i="37"/>
  <c r="HG13" i="37"/>
  <c r="HD13" i="37"/>
  <c r="HA13" i="37"/>
  <c r="GX13" i="37"/>
  <c r="GU13" i="37"/>
  <c r="GQ40" i="37"/>
  <c r="GN40" i="37"/>
  <c r="GK40" i="37"/>
  <c r="GH40" i="37"/>
  <c r="GE40" i="37"/>
  <c r="GB40" i="37"/>
  <c r="FY40" i="37"/>
  <c r="FV40" i="37"/>
  <c r="GR37" i="37"/>
  <c r="GO37" i="37"/>
  <c r="GL37" i="37"/>
  <c r="GI37" i="37"/>
  <c r="GF37" i="37"/>
  <c r="GC37" i="37"/>
  <c r="FZ37" i="37"/>
  <c r="FW37" i="37"/>
  <c r="GR36" i="37"/>
  <c r="GO36" i="37"/>
  <c r="GL36" i="37"/>
  <c r="GI36" i="37"/>
  <c r="GF36" i="37"/>
  <c r="GC36" i="37"/>
  <c r="FZ36" i="37"/>
  <c r="FW36" i="37"/>
  <c r="GR35" i="37"/>
  <c r="GO35" i="37"/>
  <c r="GL35" i="37"/>
  <c r="GI35" i="37"/>
  <c r="GF35" i="37"/>
  <c r="GC35" i="37"/>
  <c r="FZ35" i="37"/>
  <c r="FW35" i="37"/>
  <c r="GR16" i="37"/>
  <c r="GO16" i="37"/>
  <c r="GL16" i="37"/>
  <c r="GI16" i="37"/>
  <c r="GF16" i="37"/>
  <c r="GC16" i="37"/>
  <c r="FZ16" i="37"/>
  <c r="FW16" i="37"/>
  <c r="GR13" i="37"/>
  <c r="GO13" i="37"/>
  <c r="GL13" i="37"/>
  <c r="GI13" i="37"/>
  <c r="GF13" i="37"/>
  <c r="GC13" i="37"/>
  <c r="FZ13" i="37"/>
  <c r="FW13" i="37"/>
  <c r="FS40" i="37"/>
  <c r="FP40" i="37"/>
  <c r="FM40" i="37"/>
  <c r="FJ40" i="37"/>
  <c r="FG40" i="37"/>
  <c r="FD40" i="37"/>
  <c r="FA40" i="37"/>
  <c r="FT37" i="37"/>
  <c r="FQ37" i="37"/>
  <c r="FN37" i="37"/>
  <c r="FK37" i="37"/>
  <c r="FH37" i="37"/>
  <c r="FE37" i="37"/>
  <c r="FB37" i="37"/>
  <c r="EY37" i="37"/>
  <c r="FT36" i="37"/>
  <c r="FQ36" i="37"/>
  <c r="FN36" i="37"/>
  <c r="FK36" i="37"/>
  <c r="FH36" i="37"/>
  <c r="FE36" i="37"/>
  <c r="FB36" i="37"/>
  <c r="EY36" i="37"/>
  <c r="FT35" i="37"/>
  <c r="FQ35" i="37"/>
  <c r="FN35" i="37"/>
  <c r="FK35" i="37"/>
  <c r="FH35" i="37"/>
  <c r="FE35" i="37"/>
  <c r="FB35" i="37"/>
  <c r="EY35" i="37"/>
  <c r="FT16" i="37"/>
  <c r="FQ16" i="37"/>
  <c r="FN16" i="37"/>
  <c r="FK16" i="37"/>
  <c r="FH16" i="37"/>
  <c r="FE16" i="37"/>
  <c r="FB16" i="37"/>
  <c r="FT13" i="37"/>
  <c r="FQ13" i="37"/>
  <c r="FN13" i="37"/>
  <c r="FK13" i="37"/>
  <c r="FH13" i="37"/>
  <c r="FE13" i="37"/>
  <c r="FB13" i="37"/>
  <c r="EU40" i="37"/>
  <c r="ER40" i="37"/>
  <c r="EO40" i="37"/>
  <c r="EL40" i="37"/>
  <c r="EI40" i="37"/>
  <c r="EF40" i="37"/>
  <c r="EC40" i="37"/>
  <c r="DZ40" i="37"/>
  <c r="EV37" i="37"/>
  <c r="ES37" i="37"/>
  <c r="EP37" i="37"/>
  <c r="EM37" i="37"/>
  <c r="EJ37" i="37"/>
  <c r="EG37" i="37"/>
  <c r="ED37" i="37"/>
  <c r="EA37" i="37"/>
  <c r="EV36" i="37"/>
  <c r="ES36" i="37"/>
  <c r="EP36" i="37"/>
  <c r="EM36" i="37"/>
  <c r="EJ36" i="37"/>
  <c r="EG36" i="37"/>
  <c r="ED36" i="37"/>
  <c r="EA36" i="37"/>
  <c r="EV35" i="37"/>
  <c r="ES35" i="37"/>
  <c r="EP35" i="37"/>
  <c r="EM35" i="37"/>
  <c r="EJ35" i="37"/>
  <c r="EG35" i="37"/>
  <c r="ED35" i="37"/>
  <c r="EA35" i="37"/>
  <c r="EV16" i="37"/>
  <c r="ES16" i="37"/>
  <c r="EP16" i="37"/>
  <c r="EM16" i="37"/>
  <c r="EJ16" i="37"/>
  <c r="EG16" i="37"/>
  <c r="ED16" i="37"/>
  <c r="EA16" i="37"/>
  <c r="EV13" i="37"/>
  <c r="ES13" i="37"/>
  <c r="EP13" i="37"/>
  <c r="EM13" i="37"/>
  <c r="EJ13" i="37"/>
  <c r="EG13" i="37"/>
  <c r="ED13" i="37"/>
  <c r="EA13" i="37"/>
  <c r="DW40" i="37"/>
  <c r="DT40" i="37"/>
  <c r="DQ40" i="37"/>
  <c r="DN40" i="37"/>
  <c r="DK40" i="37"/>
  <c r="DH40" i="37"/>
  <c r="DX37" i="37"/>
  <c r="DU37" i="37"/>
  <c r="DR37" i="37"/>
  <c r="DO37" i="37"/>
  <c r="DL37" i="37"/>
  <c r="DI37" i="37"/>
  <c r="DX36" i="37"/>
  <c r="DU36" i="37"/>
  <c r="DR36" i="37"/>
  <c r="DO36" i="37"/>
  <c r="DL36" i="37"/>
  <c r="DI36" i="37"/>
  <c r="DX35" i="37"/>
  <c r="DU35" i="37"/>
  <c r="DR35" i="37"/>
  <c r="DO35" i="37"/>
  <c r="DL35" i="37"/>
  <c r="DI35" i="37"/>
  <c r="DX16" i="37"/>
  <c r="DU16" i="37"/>
  <c r="DR16" i="37"/>
  <c r="DO16" i="37"/>
  <c r="DL16" i="37"/>
  <c r="DI16" i="37"/>
  <c r="DX13" i="37"/>
  <c r="DU13" i="37"/>
  <c r="DR13" i="37"/>
  <c r="DO13" i="37"/>
  <c r="DL13" i="37"/>
  <c r="DI13" i="37"/>
  <c r="CY40" i="37"/>
  <c r="CV40" i="37"/>
  <c r="CS40" i="37"/>
  <c r="CZ37" i="37"/>
  <c r="CW37" i="37"/>
  <c r="CT37" i="37"/>
  <c r="CZ36" i="37"/>
  <c r="CW36" i="37"/>
  <c r="CT36" i="37"/>
  <c r="CZ35" i="37"/>
  <c r="CW35" i="37"/>
  <c r="CT35" i="37"/>
  <c r="CZ16" i="37"/>
  <c r="CW16" i="37"/>
  <c r="CZ13" i="37"/>
  <c r="CW13" i="37"/>
  <c r="CT13" i="37"/>
  <c r="CP40" i="37"/>
  <c r="CM40" i="37"/>
  <c r="CA40" i="37"/>
  <c r="BX40" i="37"/>
  <c r="BU40" i="37"/>
  <c r="CQ37" i="37"/>
  <c r="CN37" i="37"/>
  <c r="CB37" i="37"/>
  <c r="BY37" i="37"/>
  <c r="BV37" i="37"/>
  <c r="CQ36" i="37"/>
  <c r="CN36" i="37"/>
  <c r="CB36" i="37"/>
  <c r="BY36" i="37"/>
  <c r="BV36" i="37"/>
  <c r="CQ35" i="37"/>
  <c r="CN35" i="37"/>
  <c r="CB35" i="37"/>
  <c r="BY35" i="37"/>
  <c r="BV35" i="37"/>
  <c r="CQ16" i="37"/>
  <c r="CN16" i="37"/>
  <c r="CB16" i="37"/>
  <c r="BY16" i="37"/>
  <c r="BV16" i="37"/>
  <c r="CQ13" i="37"/>
  <c r="CN13" i="37"/>
  <c r="CB13" i="37"/>
  <c r="BY13" i="37"/>
  <c r="BV13" i="37"/>
  <c r="BR40" i="37"/>
  <c r="BO40" i="37"/>
  <c r="BL40" i="37"/>
  <c r="BI40" i="37"/>
  <c r="BF40" i="37"/>
  <c r="BS37" i="37"/>
  <c r="BP37" i="37"/>
  <c r="BM37" i="37"/>
  <c r="BJ37" i="37"/>
  <c r="BG37" i="37"/>
  <c r="BS36" i="37"/>
  <c r="BP36" i="37"/>
  <c r="BM36" i="37"/>
  <c r="BJ36" i="37"/>
  <c r="BG36" i="37"/>
  <c r="BS35" i="37"/>
  <c r="BP35" i="37"/>
  <c r="BM35" i="37"/>
  <c r="BJ35" i="37"/>
  <c r="BG35" i="37"/>
  <c r="BS16" i="37"/>
  <c r="BP16" i="37"/>
  <c r="BM16" i="37"/>
  <c r="BJ16" i="37"/>
  <c r="BG16" i="37"/>
  <c r="BS13" i="37"/>
  <c r="BP13" i="37"/>
  <c r="BM13" i="37"/>
  <c r="BJ13" i="37"/>
  <c r="BG13" i="37"/>
  <c r="IJ40" i="34"/>
  <c r="IG40" i="34"/>
  <c r="IK37" i="34"/>
  <c r="IH37" i="34"/>
  <c r="IK36" i="34"/>
  <c r="IH36" i="34"/>
  <c r="IK35" i="34"/>
  <c r="IH35" i="34"/>
  <c r="IK16" i="34"/>
  <c r="IH16" i="34"/>
  <c r="IK13" i="34"/>
  <c r="IH13" i="34"/>
  <c r="ID40" i="34"/>
  <c r="IA40" i="34"/>
  <c r="HX40" i="34"/>
  <c r="IE37" i="34"/>
  <c r="IB37" i="34"/>
  <c r="HY37" i="34"/>
  <c r="IE36" i="34"/>
  <c r="IB36" i="34"/>
  <c r="HY36" i="34"/>
  <c r="IE35" i="34"/>
  <c r="IB35" i="34"/>
  <c r="HY35" i="34"/>
  <c r="IE16" i="34"/>
  <c r="IB16" i="34"/>
  <c r="HY16" i="34"/>
  <c r="IE13" i="34"/>
  <c r="IB13" i="34"/>
  <c r="HY13" i="34"/>
  <c r="GH40" i="34"/>
  <c r="GE40" i="34"/>
  <c r="GB40" i="34"/>
  <c r="GI37" i="34"/>
  <c r="GF37" i="34"/>
  <c r="GC37" i="34"/>
  <c r="GI36" i="34"/>
  <c r="GF36" i="34"/>
  <c r="GC36" i="34"/>
  <c r="GI35" i="34"/>
  <c r="GF35" i="34"/>
  <c r="GC35" i="34"/>
  <c r="GC16" i="34"/>
  <c r="GI13" i="34"/>
  <c r="GF13" i="34"/>
  <c r="GC13" i="34"/>
  <c r="FY40" i="34"/>
  <c r="FV40" i="34"/>
  <c r="FS40" i="34"/>
  <c r="FZ37" i="34"/>
  <c r="FW37" i="34"/>
  <c r="FT37" i="34"/>
  <c r="FZ36" i="34"/>
  <c r="FW36" i="34"/>
  <c r="FT36" i="34"/>
  <c r="FZ35" i="34"/>
  <c r="FW35" i="34"/>
  <c r="FT35" i="34"/>
  <c r="FZ16" i="34"/>
  <c r="FW16" i="34"/>
  <c r="FT16" i="34"/>
  <c r="FZ13" i="34"/>
  <c r="FW13" i="34"/>
  <c r="FT13" i="34"/>
  <c r="FP40" i="34"/>
  <c r="FM40" i="34"/>
  <c r="FJ40" i="34"/>
  <c r="FQ37" i="34"/>
  <c r="FN37" i="34"/>
  <c r="FK37" i="34"/>
  <c r="FQ36" i="34"/>
  <c r="FN36" i="34"/>
  <c r="FK36" i="34"/>
  <c r="FQ35" i="34"/>
  <c r="FN35" i="34"/>
  <c r="FK35" i="34"/>
  <c r="FQ16" i="34"/>
  <c r="FN16" i="34"/>
  <c r="FK16" i="34"/>
  <c r="FQ13" i="34"/>
  <c r="FN13" i="34"/>
  <c r="FK13" i="34"/>
  <c r="FG40" i="34"/>
  <c r="FD40" i="34"/>
  <c r="FH37" i="34"/>
  <c r="FE37" i="34"/>
  <c r="FB37" i="34"/>
  <c r="FH36" i="34"/>
  <c r="FE36" i="34"/>
  <c r="FB36" i="34"/>
  <c r="FH35" i="34"/>
  <c r="FE35" i="34"/>
  <c r="FB35" i="34"/>
  <c r="FH16" i="34"/>
  <c r="FE16" i="34"/>
  <c r="FB16" i="34"/>
  <c r="FH13" i="34"/>
  <c r="FE13" i="34"/>
  <c r="FB13" i="34"/>
  <c r="EX40" i="34"/>
  <c r="EU40" i="34"/>
  <c r="ER40" i="34"/>
  <c r="EY37" i="34"/>
  <c r="EV37" i="34"/>
  <c r="ES37" i="34"/>
  <c r="EY36" i="34"/>
  <c r="EV36" i="34"/>
  <c r="ES36" i="34"/>
  <c r="EY35" i="34"/>
  <c r="EV35" i="34"/>
  <c r="ES35" i="34"/>
  <c r="EY16" i="34"/>
  <c r="EV16" i="34"/>
  <c r="ES16" i="34"/>
  <c r="EY13" i="34"/>
  <c r="EV13" i="34"/>
  <c r="ES13" i="34"/>
  <c r="EO40" i="34"/>
  <c r="EL40" i="34"/>
  <c r="EI40" i="34"/>
  <c r="EP37" i="34"/>
  <c r="EM37" i="34"/>
  <c r="EJ37" i="34"/>
  <c r="EP36" i="34"/>
  <c r="EM36" i="34"/>
  <c r="EJ36" i="34"/>
  <c r="EP35" i="34"/>
  <c r="EM35" i="34"/>
  <c r="EJ35" i="34"/>
  <c r="EP16" i="34"/>
  <c r="EM16" i="34"/>
  <c r="EJ16" i="34"/>
  <c r="EP13" i="34"/>
  <c r="EM13" i="34"/>
  <c r="EJ13" i="34"/>
  <c r="EF40" i="34"/>
  <c r="EC40" i="34"/>
  <c r="DZ40" i="34"/>
  <c r="EG37" i="34"/>
  <c r="ED37" i="34"/>
  <c r="EA37" i="34"/>
  <c r="EG36" i="34"/>
  <c r="ED36" i="34"/>
  <c r="EA36" i="34"/>
  <c r="EG35" i="34"/>
  <c r="ED35" i="34"/>
  <c r="EA35" i="34"/>
  <c r="EG16" i="34"/>
  <c r="ED16" i="34"/>
  <c r="EA16" i="34"/>
  <c r="EG13" i="34"/>
  <c r="ED13" i="34"/>
  <c r="EA13" i="34"/>
  <c r="DW40" i="34"/>
  <c r="DT40" i="34"/>
  <c r="DQ40" i="34"/>
  <c r="DX37" i="34"/>
  <c r="DU37" i="34"/>
  <c r="DR37" i="34"/>
  <c r="DX36" i="34"/>
  <c r="DU36" i="34"/>
  <c r="DR36" i="34"/>
  <c r="DX35" i="34"/>
  <c r="DU35" i="34"/>
  <c r="DR35" i="34"/>
  <c r="DX16" i="34"/>
  <c r="DU16" i="34"/>
  <c r="DR16" i="34"/>
  <c r="DX13" i="34"/>
  <c r="DU13" i="34"/>
  <c r="DR13" i="34"/>
  <c r="DN40" i="34"/>
  <c r="DK40" i="34"/>
  <c r="DH40" i="34"/>
  <c r="DO37" i="34"/>
  <c r="DL37" i="34"/>
  <c r="DI37" i="34"/>
  <c r="DO36" i="34"/>
  <c r="DL36" i="34"/>
  <c r="DI36" i="34"/>
  <c r="DO35" i="34"/>
  <c r="DL35" i="34"/>
  <c r="DI35" i="34"/>
  <c r="DO16" i="34"/>
  <c r="DL16" i="34"/>
  <c r="DI16" i="34"/>
  <c r="DO13" i="34"/>
  <c r="DL13" i="34"/>
  <c r="DI13" i="34"/>
  <c r="DE40" i="34"/>
  <c r="DB40" i="34"/>
  <c r="DF37" i="34"/>
  <c r="DC37" i="34"/>
  <c r="DF36" i="34"/>
  <c r="DC36" i="34"/>
  <c r="DF35" i="34"/>
  <c r="DC35" i="34"/>
  <c r="DF16" i="34"/>
  <c r="DC16" i="34"/>
  <c r="DF13" i="34"/>
  <c r="DC13" i="34"/>
  <c r="CV40" i="34"/>
  <c r="CS40" i="34"/>
  <c r="CP40" i="34"/>
  <c r="CW37" i="34"/>
  <c r="CT37" i="34"/>
  <c r="CQ37" i="34"/>
  <c r="CW36" i="34"/>
  <c r="CT36" i="34"/>
  <c r="CQ36" i="34"/>
  <c r="CW35" i="34"/>
  <c r="CT35" i="34"/>
  <c r="CQ35" i="34"/>
  <c r="CW16" i="34"/>
  <c r="CT16" i="34"/>
  <c r="CQ16" i="34"/>
  <c r="CW13" i="34"/>
  <c r="CT13" i="34"/>
  <c r="CQ13" i="34"/>
  <c r="CM40" i="34"/>
  <c r="CJ40" i="34"/>
  <c r="CG40" i="34"/>
  <c r="CN37" i="34"/>
  <c r="CK37" i="34"/>
  <c r="CH37" i="34"/>
  <c r="CN36" i="34"/>
  <c r="CK36" i="34"/>
  <c r="CH36" i="34"/>
  <c r="CN35" i="34"/>
  <c r="CK35" i="34"/>
  <c r="CH35" i="34"/>
  <c r="CN16" i="34"/>
  <c r="CK16" i="34"/>
  <c r="CH16" i="34"/>
  <c r="CN13" i="34"/>
  <c r="CK13" i="34"/>
  <c r="CH13" i="34"/>
  <c r="CD40" i="34"/>
  <c r="CA40" i="34"/>
  <c r="BX40" i="34"/>
  <c r="CE37" i="34"/>
  <c r="CB37" i="34"/>
  <c r="BY37" i="34"/>
  <c r="CE36" i="34"/>
  <c r="CB36" i="34"/>
  <c r="BY36" i="34"/>
  <c r="CE35" i="34"/>
  <c r="CB35" i="34"/>
  <c r="BY35" i="34"/>
  <c r="CE16" i="34"/>
  <c r="CB16" i="34"/>
  <c r="BY16" i="34"/>
  <c r="CE13" i="34"/>
  <c r="CB13" i="34"/>
  <c r="BY13" i="34"/>
  <c r="BU40" i="34"/>
  <c r="BO40" i="34"/>
  <c r="BV37" i="34"/>
  <c r="BS37" i="34"/>
  <c r="BP37" i="34"/>
  <c r="BV36" i="34"/>
  <c r="BS36" i="34"/>
  <c r="BP36" i="34"/>
  <c r="BV35" i="34"/>
  <c r="BS35" i="34"/>
  <c r="BP35" i="34"/>
  <c r="BV16" i="34"/>
  <c r="BP16" i="34"/>
  <c r="BV13" i="34"/>
  <c r="BS13" i="34"/>
  <c r="BP13" i="34"/>
  <c r="BI40" i="34"/>
  <c r="BF40" i="34"/>
  <c r="BJ37" i="34"/>
  <c r="BG37" i="34"/>
  <c r="BJ36" i="34"/>
  <c r="BG36" i="34"/>
  <c r="BJ35" i="34"/>
  <c r="BG35" i="34"/>
  <c r="BJ16" i="34"/>
  <c r="BG16" i="34"/>
  <c r="BJ13" i="34"/>
  <c r="BG13" i="34"/>
  <c r="BC40" i="34"/>
  <c r="AZ40" i="34"/>
  <c r="AW40" i="34"/>
  <c r="BD37" i="34"/>
  <c r="BA37" i="34"/>
  <c r="AX37" i="34"/>
  <c r="BD36" i="34"/>
  <c r="BA36" i="34"/>
  <c r="AX36" i="34"/>
  <c r="BD35" i="34"/>
  <c r="BA35" i="34"/>
  <c r="AX35" i="34"/>
  <c r="BD16" i="34"/>
  <c r="BA16" i="34"/>
  <c r="AX16" i="34"/>
  <c r="BD13" i="34"/>
  <c r="BA13" i="34"/>
  <c r="AX13" i="34"/>
  <c r="AT40" i="34"/>
  <c r="AN40" i="34"/>
  <c r="AU37" i="34"/>
  <c r="AR37" i="34"/>
  <c r="AO37" i="34"/>
  <c r="AU36" i="34"/>
  <c r="AR36" i="34"/>
  <c r="AO36" i="34"/>
  <c r="AU35" i="34"/>
  <c r="AR35" i="34"/>
  <c r="AO35" i="34"/>
  <c r="AU16" i="34"/>
  <c r="AR16" i="34"/>
  <c r="AO16" i="34"/>
  <c r="AU13" i="34"/>
  <c r="AR13" i="34"/>
  <c r="AO13" i="34"/>
  <c r="AK40" i="34"/>
  <c r="AH40" i="34"/>
  <c r="AE40" i="34"/>
  <c r="AL37" i="34"/>
  <c r="AI37" i="34"/>
  <c r="AF37" i="34"/>
  <c r="AL36" i="34"/>
  <c r="AI36" i="34"/>
  <c r="AF36" i="34"/>
  <c r="AL35" i="34"/>
  <c r="AI35" i="34"/>
  <c r="AF35" i="34"/>
  <c r="AL16" i="34"/>
  <c r="AI16" i="34"/>
  <c r="AF16" i="34"/>
  <c r="AL13" i="34"/>
  <c r="AI13" i="34"/>
  <c r="AF13" i="34"/>
  <c r="AB40" i="34"/>
  <c r="Y40" i="34"/>
  <c r="V40" i="34"/>
  <c r="AC37" i="34"/>
  <c r="Z37" i="34"/>
  <c r="W37" i="34"/>
  <c r="AC36" i="34"/>
  <c r="Z36" i="34"/>
  <c r="W36" i="34"/>
  <c r="AC35" i="34"/>
  <c r="Z35" i="34"/>
  <c r="W35" i="34"/>
  <c r="AC16" i="34"/>
  <c r="Z16" i="34"/>
  <c r="W16" i="34"/>
  <c r="AC13" i="34"/>
  <c r="Z13" i="34"/>
  <c r="W13" i="34"/>
  <c r="S40" i="34"/>
  <c r="M40" i="34"/>
  <c r="T37" i="34"/>
  <c r="N37" i="34"/>
  <c r="T36" i="34"/>
  <c r="N36" i="34"/>
  <c r="T35" i="34"/>
  <c r="N35" i="34"/>
  <c r="T16" i="34"/>
  <c r="N16" i="34"/>
  <c r="T13" i="34"/>
  <c r="N13" i="34"/>
  <c r="J40" i="34"/>
  <c r="K37" i="34"/>
  <c r="K36" i="34"/>
  <c r="K35" i="34"/>
  <c r="K16" i="34"/>
  <c r="K13" i="34"/>
  <c r="H13" i="34"/>
  <c r="H16" i="34"/>
  <c r="H35" i="34"/>
  <c r="H36" i="34"/>
  <c r="H37" i="34"/>
  <c r="G40" i="34"/>
  <c r="C13" i="75"/>
  <c r="B14" i="75"/>
  <c r="C14" i="75"/>
  <c r="AI13" i="75"/>
  <c r="AI14" i="75"/>
  <c r="AG13" i="75"/>
  <c r="AG14" i="75"/>
  <c r="W13" i="75"/>
  <c r="W14" i="75"/>
  <c r="U12" i="75"/>
  <c r="U13" i="75"/>
  <c r="U14" i="75"/>
  <c r="S12" i="75"/>
  <c r="S13" i="75"/>
  <c r="S14" i="75"/>
  <c r="O13" i="75"/>
  <c r="O14" i="75"/>
  <c r="M13" i="75"/>
  <c r="M14" i="75"/>
  <c r="AD41" i="75"/>
  <c r="AE41" i="75"/>
  <c r="AE40" i="75"/>
  <c r="AE39" i="75"/>
  <c r="AE38" i="75"/>
  <c r="AE37" i="75"/>
  <c r="AE36" i="75"/>
  <c r="AE35" i="75"/>
  <c r="AE34" i="75"/>
  <c r="AE33" i="75"/>
  <c r="AD31" i="75"/>
  <c r="AD30" i="75"/>
  <c r="AD28" i="75"/>
  <c r="AD25" i="75"/>
  <c r="AE25" i="75"/>
  <c r="AE24" i="75"/>
  <c r="AE23" i="75"/>
  <c r="AE22" i="75"/>
  <c r="AE21" i="75"/>
  <c r="AE20" i="75"/>
  <c r="AE19" i="75"/>
  <c r="AE18" i="75"/>
  <c r="AE17" i="75"/>
  <c r="AE16" i="75"/>
  <c r="AE15" i="75"/>
  <c r="AE14" i="75"/>
  <c r="AE13" i="75"/>
  <c r="AE12" i="75"/>
  <c r="AE11" i="75"/>
  <c r="AE10" i="75"/>
  <c r="AE9" i="75"/>
  <c r="AE8" i="75"/>
  <c r="AB41" i="75"/>
  <c r="AC41" i="75"/>
  <c r="AC40" i="75"/>
  <c r="AC39" i="75"/>
  <c r="AC38" i="75"/>
  <c r="AC37" i="75"/>
  <c r="AC36" i="75"/>
  <c r="AC35" i="75"/>
  <c r="AC34" i="75"/>
  <c r="AC33" i="75"/>
  <c r="AB31" i="75"/>
  <c r="AB30" i="75"/>
  <c r="AB28" i="75"/>
  <c r="AB25" i="75"/>
  <c r="AC25" i="75"/>
  <c r="AC24" i="75"/>
  <c r="AC23" i="75"/>
  <c r="AC22" i="75"/>
  <c r="AC21" i="75"/>
  <c r="AC20" i="75"/>
  <c r="AC19" i="75"/>
  <c r="AC18" i="75"/>
  <c r="AC17" i="75"/>
  <c r="AC16" i="75"/>
  <c r="AC15" i="75"/>
  <c r="AC14" i="75"/>
  <c r="AC13" i="75"/>
  <c r="AC12" i="75"/>
  <c r="AC11" i="75"/>
  <c r="AC10" i="75"/>
  <c r="AC9" i="75"/>
  <c r="AC8" i="75"/>
  <c r="Z41" i="75"/>
  <c r="AA41" i="75"/>
  <c r="AA40" i="75"/>
  <c r="AA39" i="75"/>
  <c r="AA38" i="75"/>
  <c r="AA37" i="75"/>
  <c r="AA36" i="75"/>
  <c r="AA35" i="75"/>
  <c r="AA34" i="75"/>
  <c r="AA33" i="75"/>
  <c r="Z31" i="75"/>
  <c r="Z30" i="75"/>
  <c r="Z28" i="75"/>
  <c r="Z25" i="75"/>
  <c r="AA25" i="75"/>
  <c r="AA24" i="75"/>
  <c r="AA23" i="75"/>
  <c r="AA22" i="75"/>
  <c r="AA21" i="75"/>
  <c r="AA20" i="75"/>
  <c r="AA19" i="75"/>
  <c r="AA18" i="75"/>
  <c r="AA17" i="75"/>
  <c r="AA16" i="75"/>
  <c r="AA15" i="75"/>
  <c r="AA14" i="75"/>
  <c r="AA13" i="75"/>
  <c r="AA12" i="75"/>
  <c r="AA11" i="75"/>
  <c r="AA10" i="75"/>
  <c r="AA9" i="75"/>
  <c r="AA8" i="75"/>
  <c r="X41" i="75"/>
  <c r="Y41" i="75"/>
  <c r="Y40" i="75"/>
  <c r="Y39" i="75"/>
  <c r="Y38" i="75"/>
  <c r="Y37" i="75"/>
  <c r="Y36" i="75"/>
  <c r="Y35" i="75"/>
  <c r="Y34" i="75"/>
  <c r="Y33" i="75"/>
  <c r="X31" i="75"/>
  <c r="X30" i="75"/>
  <c r="X28" i="75"/>
  <c r="X25" i="75"/>
  <c r="Y25" i="75"/>
  <c r="Y24" i="75"/>
  <c r="Y23" i="75"/>
  <c r="Y22" i="75"/>
  <c r="Y21" i="75"/>
  <c r="Y20" i="75"/>
  <c r="Y19" i="75"/>
  <c r="Y18" i="75"/>
  <c r="Y17" i="75"/>
  <c r="Y16" i="75"/>
  <c r="Y15" i="75"/>
  <c r="Y14" i="75"/>
  <c r="Y13" i="75"/>
  <c r="Y12" i="75"/>
  <c r="Y11" i="75"/>
  <c r="Y10" i="75"/>
  <c r="Y9" i="75"/>
  <c r="Y8" i="75"/>
  <c r="Q41" i="75"/>
  <c r="Q40" i="75"/>
  <c r="Q39" i="75"/>
  <c r="Q38" i="75"/>
  <c r="Q37" i="75"/>
  <c r="Q36" i="75"/>
  <c r="Q35" i="75"/>
  <c r="Q34" i="75"/>
  <c r="Q33" i="75"/>
  <c r="P31" i="75"/>
  <c r="P30" i="75"/>
  <c r="P28" i="75"/>
  <c r="Q25" i="75"/>
  <c r="Q24" i="75"/>
  <c r="Q23" i="75"/>
  <c r="Q22" i="75"/>
  <c r="Q21" i="75"/>
  <c r="Q20" i="75"/>
  <c r="Q19" i="75"/>
  <c r="Q18" i="75"/>
  <c r="Q17" i="75"/>
  <c r="Q16" i="75"/>
  <c r="Q15" i="75"/>
  <c r="Q14" i="75"/>
  <c r="Q13" i="75"/>
  <c r="Q12" i="75"/>
  <c r="Q11" i="75"/>
  <c r="Q10" i="75"/>
  <c r="Q9" i="75"/>
  <c r="Q8" i="75"/>
  <c r="H41" i="75"/>
  <c r="I41" i="75"/>
  <c r="I40" i="75"/>
  <c r="I39" i="75"/>
  <c r="I38" i="75"/>
  <c r="I37" i="75"/>
  <c r="I36" i="75"/>
  <c r="I35" i="75"/>
  <c r="I34" i="75"/>
  <c r="I33" i="75"/>
  <c r="H31" i="75"/>
  <c r="H30" i="75"/>
  <c r="H28" i="75"/>
  <c r="H25" i="75"/>
  <c r="I25" i="75"/>
  <c r="I24" i="75"/>
  <c r="I23" i="75"/>
  <c r="I22" i="75"/>
  <c r="I21" i="75"/>
  <c r="I20" i="75"/>
  <c r="I19" i="75"/>
  <c r="I18" i="75"/>
  <c r="I17" i="75"/>
  <c r="I16" i="75"/>
  <c r="I15" i="75"/>
  <c r="I14" i="75"/>
  <c r="I13" i="75"/>
  <c r="I12" i="75"/>
  <c r="I11" i="75"/>
  <c r="I10" i="75"/>
  <c r="I9" i="75"/>
  <c r="I8" i="75"/>
  <c r="F41" i="75"/>
  <c r="G41" i="75"/>
  <c r="G40" i="75"/>
  <c r="G39" i="75"/>
  <c r="G38" i="75"/>
  <c r="G37" i="75"/>
  <c r="G36" i="75"/>
  <c r="G35" i="75"/>
  <c r="G34" i="75"/>
  <c r="G33" i="75"/>
  <c r="F31" i="75"/>
  <c r="F30" i="75"/>
  <c r="F28" i="75"/>
  <c r="F25" i="75"/>
  <c r="G25" i="75"/>
  <c r="G24" i="75"/>
  <c r="G23" i="75"/>
  <c r="G22" i="75"/>
  <c r="G21" i="75"/>
  <c r="G20" i="75"/>
  <c r="G19" i="75"/>
  <c r="G18" i="75"/>
  <c r="G17" i="75"/>
  <c r="G16" i="75"/>
  <c r="G15" i="75"/>
  <c r="G14" i="75"/>
  <c r="G13" i="75"/>
  <c r="G12" i="75"/>
  <c r="G11" i="75"/>
  <c r="G10" i="75"/>
  <c r="G9" i="75"/>
  <c r="G8" i="75"/>
  <c r="D41" i="75"/>
  <c r="E41" i="75"/>
  <c r="E40" i="75"/>
  <c r="E39" i="75"/>
  <c r="E38" i="75"/>
  <c r="E37" i="75"/>
  <c r="E36" i="75"/>
  <c r="E35" i="75"/>
  <c r="E34" i="75"/>
  <c r="E33" i="75"/>
  <c r="D31" i="75"/>
  <c r="D30" i="75"/>
  <c r="D28" i="75"/>
  <c r="D25" i="75"/>
  <c r="E25" i="75"/>
  <c r="E24" i="75"/>
  <c r="E23" i="75"/>
  <c r="E22" i="75"/>
  <c r="E21" i="75"/>
  <c r="E20" i="75"/>
  <c r="E19" i="75"/>
  <c r="E18" i="75"/>
  <c r="E17" i="75"/>
  <c r="E16" i="75"/>
  <c r="E15" i="75"/>
  <c r="E14" i="75"/>
  <c r="E13" i="75"/>
  <c r="E12" i="75"/>
  <c r="E11" i="75"/>
  <c r="E10" i="75"/>
  <c r="E9" i="75"/>
  <c r="E8" i="75"/>
  <c r="K13" i="75"/>
  <c r="K14" i="75"/>
  <c r="C14" i="76"/>
  <c r="C13" i="76"/>
  <c r="U13" i="76"/>
  <c r="U14" i="76"/>
  <c r="S13" i="76"/>
  <c r="O13" i="76"/>
  <c r="O14" i="76"/>
  <c r="M13" i="76"/>
  <c r="M14" i="76"/>
  <c r="M15" i="76"/>
  <c r="I13" i="76"/>
  <c r="I14" i="76"/>
  <c r="I15" i="76"/>
  <c r="K13" i="76"/>
  <c r="P41" i="76"/>
  <c r="Q41" i="76"/>
  <c r="Q40" i="76"/>
  <c r="Q39" i="76"/>
  <c r="Q38" i="76"/>
  <c r="Q37" i="76"/>
  <c r="Q36" i="76"/>
  <c r="Q35" i="76"/>
  <c r="Q34" i="76"/>
  <c r="Q33" i="76"/>
  <c r="P31" i="76"/>
  <c r="P30" i="76"/>
  <c r="P28" i="76"/>
  <c r="P25" i="76"/>
  <c r="Q25" i="76"/>
  <c r="Q24" i="76"/>
  <c r="Q23" i="76"/>
  <c r="Q22" i="76"/>
  <c r="Q21" i="76"/>
  <c r="Q20" i="76"/>
  <c r="Q19" i="76"/>
  <c r="Q18" i="76"/>
  <c r="Q17" i="76"/>
  <c r="Q16" i="76"/>
  <c r="Q15" i="76"/>
  <c r="Q14" i="76"/>
  <c r="Q13" i="76"/>
  <c r="Q12" i="76"/>
  <c r="Q11" i="76"/>
  <c r="Q10" i="76"/>
  <c r="Q9" i="76"/>
  <c r="Q8" i="76"/>
  <c r="F41" i="76"/>
  <c r="G41" i="76"/>
  <c r="G40" i="76"/>
  <c r="G39" i="76"/>
  <c r="G38" i="76"/>
  <c r="G37" i="76"/>
  <c r="G36" i="76"/>
  <c r="G35" i="76"/>
  <c r="G34" i="76"/>
  <c r="G33" i="76"/>
  <c r="F31" i="76"/>
  <c r="F30" i="76"/>
  <c r="F28" i="76"/>
  <c r="F25" i="76"/>
  <c r="G25" i="76"/>
  <c r="G24" i="76"/>
  <c r="G23" i="76"/>
  <c r="G22" i="76"/>
  <c r="G21" i="76"/>
  <c r="G20" i="76"/>
  <c r="G19" i="76"/>
  <c r="G18" i="76"/>
  <c r="G17" i="76"/>
  <c r="G16" i="76"/>
  <c r="G15" i="76"/>
  <c r="G14" i="76"/>
  <c r="G13" i="76"/>
  <c r="G12" i="76"/>
  <c r="G11" i="76"/>
  <c r="G10" i="76"/>
  <c r="G9" i="76"/>
  <c r="G8" i="76"/>
  <c r="E13" i="76"/>
  <c r="BB37" i="71"/>
  <c r="BC34" i="71"/>
  <c r="BC33" i="71"/>
  <c r="BC32" i="71"/>
  <c r="BC31" i="71"/>
  <c r="BC30" i="71"/>
  <c r="BC29" i="71"/>
  <c r="BC28" i="71"/>
  <c r="BC27" i="71"/>
  <c r="BC26" i="71"/>
  <c r="BC25" i="71"/>
  <c r="BC24" i="71"/>
  <c r="BC23" i="71"/>
  <c r="BC22" i="71"/>
  <c r="BC21" i="71"/>
  <c r="BC20" i="71"/>
  <c r="BC19" i="71"/>
  <c r="BC18" i="71"/>
  <c r="BC17" i="71"/>
  <c r="BC16" i="71"/>
  <c r="BC15" i="71"/>
  <c r="BC7" i="71"/>
  <c r="BC8" i="71"/>
  <c r="BC9" i="71"/>
  <c r="BC10" i="71"/>
  <c r="BC11" i="71"/>
  <c r="BC12" i="71"/>
  <c r="BC13" i="71"/>
  <c r="AZ37" i="71"/>
  <c r="BA34" i="71"/>
  <c r="BA33" i="71"/>
  <c r="BA32" i="71"/>
  <c r="BA31" i="71"/>
  <c r="BA30" i="71"/>
  <c r="BA29" i="71"/>
  <c r="BA28" i="71"/>
  <c r="BA27" i="71"/>
  <c r="BA26" i="71"/>
  <c r="BA25" i="71"/>
  <c r="BA24" i="71"/>
  <c r="BA23" i="71"/>
  <c r="BA22" i="71"/>
  <c r="BA21" i="71"/>
  <c r="BA20" i="71"/>
  <c r="BA19" i="71"/>
  <c r="BA18" i="71"/>
  <c r="BA17" i="71"/>
  <c r="BA16" i="71"/>
  <c r="BA15" i="71"/>
  <c r="BA7" i="71"/>
  <c r="BA8" i="71"/>
  <c r="BA9" i="71"/>
  <c r="BA10" i="71"/>
  <c r="BA11" i="71"/>
  <c r="BA12" i="71"/>
  <c r="BA13" i="71"/>
  <c r="AV37" i="71"/>
  <c r="AW34" i="71"/>
  <c r="AW33" i="71"/>
  <c r="AW32" i="71"/>
  <c r="AW31" i="71"/>
  <c r="AW30" i="71"/>
  <c r="AW29" i="71"/>
  <c r="AW28" i="71"/>
  <c r="AW27" i="71"/>
  <c r="AW26" i="71"/>
  <c r="AW25" i="71"/>
  <c r="AW24" i="71"/>
  <c r="AW23" i="71"/>
  <c r="AW22" i="71"/>
  <c r="AW21" i="71"/>
  <c r="AW20" i="71"/>
  <c r="AW19" i="71"/>
  <c r="AW18" i="71"/>
  <c r="AW17" i="71"/>
  <c r="AW16" i="71"/>
  <c r="AW15" i="71"/>
  <c r="AW7" i="71"/>
  <c r="AW8" i="71"/>
  <c r="AW9" i="71"/>
  <c r="AW10" i="71"/>
  <c r="AW11" i="71"/>
  <c r="AW12" i="71"/>
  <c r="AW13" i="71"/>
  <c r="AN37" i="71"/>
  <c r="AO34" i="71"/>
  <c r="AO33" i="71"/>
  <c r="AO32" i="71"/>
  <c r="AO31" i="71"/>
  <c r="AO30" i="71"/>
  <c r="AO29" i="71"/>
  <c r="AO28" i="71"/>
  <c r="AO27" i="71"/>
  <c r="AO26" i="71"/>
  <c r="AO25" i="71"/>
  <c r="AO24" i="71"/>
  <c r="AO23" i="71"/>
  <c r="AO22" i="71"/>
  <c r="AO21" i="71"/>
  <c r="AO20" i="71"/>
  <c r="AO19" i="71"/>
  <c r="AO18" i="71"/>
  <c r="AO17" i="71"/>
  <c r="AO16" i="71"/>
  <c r="AO15" i="71"/>
  <c r="AO7" i="71"/>
  <c r="AO8" i="71"/>
  <c r="AO9" i="71"/>
  <c r="AO10" i="71"/>
  <c r="AO11" i="71"/>
  <c r="AO12" i="71"/>
  <c r="AO13" i="71"/>
  <c r="AB37" i="71"/>
  <c r="AB34" i="71"/>
  <c r="AC34" i="71"/>
  <c r="AC33" i="71"/>
  <c r="AC32" i="71"/>
  <c r="AC31" i="71"/>
  <c r="AB28" i="71"/>
  <c r="AB30" i="71"/>
  <c r="AC30" i="71"/>
  <c r="AC29" i="71"/>
  <c r="AC28" i="71"/>
  <c r="AC27" i="71"/>
  <c r="AC26" i="71"/>
  <c r="AC25" i="71"/>
  <c r="AC24" i="71"/>
  <c r="AC23" i="71"/>
  <c r="AC22" i="71"/>
  <c r="AC21" i="71"/>
  <c r="AC20" i="71"/>
  <c r="AC19" i="71"/>
  <c r="AC18" i="71"/>
  <c r="AC17" i="71"/>
  <c r="AC16" i="71"/>
  <c r="AC15" i="71"/>
  <c r="AC7" i="71"/>
  <c r="AC8" i="71"/>
  <c r="AC9" i="71"/>
  <c r="AC10" i="71"/>
  <c r="AC11" i="71"/>
  <c r="AC12" i="71"/>
  <c r="AC13" i="71"/>
  <c r="Z37" i="71"/>
  <c r="Z34" i="71"/>
  <c r="AA34" i="71"/>
  <c r="AA33" i="71"/>
  <c r="AA32" i="71"/>
  <c r="AA31" i="71"/>
  <c r="Z28" i="71"/>
  <c r="Z30" i="71"/>
  <c r="AA30" i="71"/>
  <c r="AA29" i="71"/>
  <c r="AA28" i="71"/>
  <c r="AA27" i="71"/>
  <c r="AA26" i="71"/>
  <c r="AA25" i="71"/>
  <c r="AA24" i="71"/>
  <c r="AA23" i="71"/>
  <c r="AA22" i="71"/>
  <c r="AA21" i="71"/>
  <c r="AA20" i="71"/>
  <c r="AA19" i="71"/>
  <c r="AA18" i="71"/>
  <c r="AA17" i="71"/>
  <c r="AA16" i="71"/>
  <c r="AA15" i="71"/>
  <c r="AA7" i="71"/>
  <c r="AA8" i="71"/>
  <c r="AA9" i="71"/>
  <c r="AA10" i="71"/>
  <c r="AA11" i="71"/>
  <c r="AA12" i="71"/>
  <c r="AA13" i="71"/>
  <c r="X37" i="71"/>
  <c r="X34" i="71"/>
  <c r="Y34" i="71"/>
  <c r="Y33" i="71"/>
  <c r="Y32" i="71"/>
  <c r="Y31" i="71"/>
  <c r="X28" i="71"/>
  <c r="X30" i="71"/>
  <c r="Y30" i="71"/>
  <c r="Y29" i="71"/>
  <c r="Y28" i="71"/>
  <c r="Y27" i="71"/>
  <c r="Y26" i="71"/>
  <c r="Y25" i="71"/>
  <c r="Y24" i="71"/>
  <c r="Y23" i="71"/>
  <c r="Y22" i="71"/>
  <c r="Y21" i="71"/>
  <c r="Y20" i="71"/>
  <c r="Y19" i="71"/>
  <c r="Y18" i="71"/>
  <c r="Y17" i="71"/>
  <c r="Y16" i="71"/>
  <c r="Y15" i="71"/>
  <c r="Y7" i="71"/>
  <c r="Y8" i="71"/>
  <c r="Y9" i="71"/>
  <c r="Y10" i="71"/>
  <c r="Y11" i="71"/>
  <c r="Y12" i="71"/>
  <c r="Y13" i="71"/>
  <c r="D37" i="71"/>
  <c r="D34" i="71"/>
  <c r="D28" i="71"/>
  <c r="D30" i="71"/>
  <c r="AP62" i="73"/>
  <c r="AQ62" i="73"/>
  <c r="AQ61" i="73"/>
  <c r="AQ60" i="73"/>
  <c r="AQ59" i="73"/>
  <c r="AQ58" i="73"/>
  <c r="AQ57" i="73"/>
  <c r="AQ56" i="73"/>
  <c r="AQ55" i="73"/>
  <c r="AQ54" i="73"/>
  <c r="AP52" i="73"/>
  <c r="AP51" i="73"/>
  <c r="AP49" i="73"/>
  <c r="AQ46" i="73"/>
  <c r="AQ45" i="73"/>
  <c r="AQ44" i="73"/>
  <c r="AQ43" i="73"/>
  <c r="AQ42" i="73"/>
  <c r="AQ41" i="73"/>
  <c r="AQ40" i="73"/>
  <c r="AQ39" i="73"/>
  <c r="AQ38" i="73"/>
  <c r="AQ37" i="73"/>
  <c r="AQ36" i="73"/>
  <c r="AQ35" i="73"/>
  <c r="AQ34" i="73"/>
  <c r="AQ33" i="73"/>
  <c r="AQ32" i="73"/>
  <c r="AQ31" i="73"/>
  <c r="AQ30" i="73"/>
  <c r="AQ29" i="73"/>
  <c r="AQ27" i="73"/>
  <c r="AQ26" i="73"/>
  <c r="AQ25" i="73"/>
  <c r="AQ24" i="73"/>
  <c r="AQ23" i="73"/>
  <c r="AQ22" i="73"/>
  <c r="AQ21" i="73"/>
  <c r="AQ20" i="73"/>
  <c r="AQ19" i="73"/>
  <c r="AQ18" i="73"/>
  <c r="AQ17" i="73"/>
  <c r="AQ16" i="73"/>
  <c r="AQ15" i="73"/>
  <c r="AQ14" i="73"/>
  <c r="AQ13" i="73"/>
  <c r="AQ12" i="73"/>
  <c r="AQ10" i="73"/>
  <c r="AQ9" i="73"/>
  <c r="AQ8" i="73"/>
  <c r="AQ7" i="73"/>
  <c r="AC34" i="73"/>
  <c r="C34" i="73"/>
  <c r="F37" i="72"/>
  <c r="G34" i="72"/>
  <c r="G33" i="72"/>
  <c r="G32" i="72"/>
  <c r="G31" i="72"/>
  <c r="G30" i="72"/>
  <c r="G29" i="72"/>
  <c r="G28" i="72"/>
  <c r="G27" i="72"/>
  <c r="G26" i="72"/>
  <c r="G25" i="72"/>
  <c r="G24" i="72"/>
  <c r="G23" i="72"/>
  <c r="G22" i="72"/>
  <c r="G21" i="72"/>
  <c r="G20" i="72"/>
  <c r="G19" i="72"/>
  <c r="G18" i="72"/>
  <c r="G17" i="72"/>
  <c r="G16" i="72"/>
  <c r="G15" i="72"/>
  <c r="G7" i="72"/>
  <c r="G8" i="72"/>
  <c r="G9" i="72"/>
  <c r="G10" i="72"/>
  <c r="G11" i="72"/>
  <c r="G12" i="72"/>
  <c r="G13" i="72"/>
  <c r="M26" i="70"/>
  <c r="W26" i="70"/>
  <c r="X62" i="70"/>
  <c r="Y62" i="70"/>
  <c r="Y61" i="70"/>
  <c r="Y60" i="70"/>
  <c r="Y59" i="70"/>
  <c r="Y58" i="70"/>
  <c r="Y57" i="70"/>
  <c r="Y56" i="70"/>
  <c r="Y55" i="70"/>
  <c r="Y54" i="70"/>
  <c r="X52" i="70"/>
  <c r="X51" i="70"/>
  <c r="X49" i="70"/>
  <c r="Y46" i="70"/>
  <c r="Y45" i="70"/>
  <c r="Y44" i="70"/>
  <c r="Y43" i="70"/>
  <c r="Y42" i="70"/>
  <c r="Y41" i="70"/>
  <c r="Y40" i="70"/>
  <c r="Y39" i="70"/>
  <c r="Y38" i="70"/>
  <c r="Y37" i="70"/>
  <c r="Y36" i="70"/>
  <c r="Y35" i="70"/>
  <c r="Y34" i="70"/>
  <c r="Y33" i="70"/>
  <c r="Y32" i="70"/>
  <c r="Y31" i="70"/>
  <c r="Y30" i="70"/>
  <c r="Y29" i="70"/>
  <c r="Y27" i="70"/>
  <c r="Y26" i="70"/>
  <c r="Y25" i="70"/>
  <c r="Y24" i="70"/>
  <c r="Y23" i="70"/>
  <c r="Y22" i="70"/>
  <c r="Y21" i="70"/>
  <c r="Y20" i="70"/>
  <c r="Y19" i="70"/>
  <c r="Y18" i="70"/>
  <c r="Y17" i="70"/>
  <c r="Y16" i="70"/>
  <c r="Y15" i="70"/>
  <c r="Y14" i="70"/>
  <c r="Y13" i="70"/>
  <c r="Y12" i="70"/>
  <c r="Y10" i="70"/>
  <c r="Y9" i="70"/>
  <c r="Y8" i="70"/>
  <c r="Y7" i="70"/>
  <c r="V62" i="70"/>
  <c r="W62" i="70"/>
  <c r="W61" i="70"/>
  <c r="W60" i="70"/>
  <c r="W59" i="70"/>
  <c r="W58" i="70"/>
  <c r="W57" i="70"/>
  <c r="W56" i="70"/>
  <c r="W55" i="70"/>
  <c r="W54" i="70"/>
  <c r="V52" i="70"/>
  <c r="V51" i="70"/>
  <c r="V49" i="70"/>
  <c r="V46" i="70"/>
  <c r="W46" i="70"/>
  <c r="W45" i="70"/>
  <c r="W44" i="70"/>
  <c r="W43" i="70"/>
  <c r="V41" i="70"/>
  <c r="V37" i="70"/>
  <c r="V42" i="70"/>
  <c r="W42" i="70"/>
  <c r="W41" i="70"/>
  <c r="W40" i="70"/>
  <c r="W39" i="70"/>
  <c r="W38" i="70"/>
  <c r="W37" i="70"/>
  <c r="W36" i="70"/>
  <c r="W35" i="70"/>
  <c r="W34" i="70"/>
  <c r="W33" i="70"/>
  <c r="W32" i="70"/>
  <c r="W31" i="70"/>
  <c r="W30" i="70"/>
  <c r="W29" i="70"/>
  <c r="V27" i="70"/>
  <c r="W27" i="70"/>
  <c r="W25" i="70"/>
  <c r="W24" i="70"/>
  <c r="W23" i="70"/>
  <c r="W22" i="70"/>
  <c r="W21" i="70"/>
  <c r="W20" i="70"/>
  <c r="W19" i="70"/>
  <c r="W18" i="70"/>
  <c r="W17" i="70"/>
  <c r="W16" i="70"/>
  <c r="W15" i="70"/>
  <c r="W14" i="70"/>
  <c r="W13" i="70"/>
  <c r="W12" i="70"/>
  <c r="W10" i="70"/>
  <c r="W9" i="70"/>
  <c r="W8" i="70"/>
  <c r="W7" i="70"/>
  <c r="L62" i="70"/>
  <c r="M62" i="70"/>
  <c r="M61" i="70"/>
  <c r="M60" i="70"/>
  <c r="M59" i="70"/>
  <c r="M58" i="70"/>
  <c r="M57" i="70"/>
  <c r="M56" i="70"/>
  <c r="M55" i="70"/>
  <c r="M54" i="70"/>
  <c r="L52" i="70"/>
  <c r="L51" i="70"/>
  <c r="L49" i="70"/>
  <c r="M46" i="70"/>
  <c r="M45" i="70"/>
  <c r="M44" i="70"/>
  <c r="M43" i="70"/>
  <c r="M42" i="70"/>
  <c r="M41" i="70"/>
  <c r="M40" i="70"/>
  <c r="M39" i="70"/>
  <c r="M38" i="70"/>
  <c r="M37" i="70"/>
  <c r="M36" i="70"/>
  <c r="M35" i="70"/>
  <c r="M34" i="70"/>
  <c r="M33" i="70"/>
  <c r="M32" i="70"/>
  <c r="M31" i="70"/>
  <c r="M30" i="70"/>
  <c r="M29" i="70"/>
  <c r="M27" i="70"/>
  <c r="M25" i="70"/>
  <c r="M24" i="70"/>
  <c r="M23" i="70"/>
  <c r="M22" i="70"/>
  <c r="M21" i="70"/>
  <c r="M20" i="70"/>
  <c r="M19" i="70"/>
  <c r="M18" i="70"/>
  <c r="M17" i="70"/>
  <c r="M16" i="70"/>
  <c r="M15" i="70"/>
  <c r="M14" i="70"/>
  <c r="M13" i="70"/>
  <c r="M12" i="70"/>
  <c r="M10" i="70"/>
  <c r="M9" i="70"/>
  <c r="M8" i="70"/>
  <c r="M7" i="70"/>
  <c r="J62" i="70"/>
  <c r="K62" i="70"/>
  <c r="K61" i="70"/>
  <c r="K60" i="70"/>
  <c r="K59" i="70"/>
  <c r="K58" i="70"/>
  <c r="K57" i="70"/>
  <c r="K56" i="70"/>
  <c r="K55" i="70"/>
  <c r="K54" i="70"/>
  <c r="J52" i="70"/>
  <c r="J51" i="70"/>
  <c r="J49" i="70"/>
  <c r="J46" i="70"/>
  <c r="K46" i="70"/>
  <c r="K45" i="70"/>
  <c r="K44" i="70"/>
  <c r="K43" i="70"/>
  <c r="J41" i="70"/>
  <c r="J37" i="70"/>
  <c r="J42" i="70"/>
  <c r="K42" i="70"/>
  <c r="K41" i="70"/>
  <c r="K40" i="70"/>
  <c r="K39" i="70"/>
  <c r="K38" i="70"/>
  <c r="K37" i="70"/>
  <c r="K36" i="70"/>
  <c r="K35" i="70"/>
  <c r="K34" i="70"/>
  <c r="K33" i="70"/>
  <c r="K32" i="70"/>
  <c r="K31" i="70"/>
  <c r="K30" i="70"/>
  <c r="K29" i="70"/>
  <c r="K27" i="70"/>
  <c r="K26" i="70"/>
  <c r="K25" i="70"/>
  <c r="K24" i="70"/>
  <c r="K23" i="70"/>
  <c r="K22" i="70"/>
  <c r="K21" i="70"/>
  <c r="K20" i="70"/>
  <c r="K19" i="70"/>
  <c r="K18" i="70"/>
  <c r="K17" i="70"/>
  <c r="K16" i="70"/>
  <c r="K15" i="70"/>
  <c r="K14" i="70"/>
  <c r="K13" i="70"/>
  <c r="K12" i="70"/>
  <c r="K10" i="70"/>
  <c r="K9" i="70"/>
  <c r="K8" i="70"/>
  <c r="K7" i="70"/>
  <c r="O34" i="70"/>
  <c r="C34" i="70"/>
  <c r="H82" i="69"/>
  <c r="F82" i="69"/>
  <c r="F21" i="78"/>
  <c r="F39" i="78"/>
  <c r="F50" i="78"/>
  <c r="F70" i="78"/>
  <c r="F73" i="78"/>
  <c r="F75" i="78"/>
  <c r="F82" i="78"/>
  <c r="F79" i="78"/>
  <c r="F82" i="68"/>
  <c r="DT63" i="66"/>
  <c r="DU63" i="66"/>
  <c r="DU62" i="66"/>
  <c r="DU61" i="66"/>
  <c r="DU60" i="66"/>
  <c r="DU59" i="66"/>
  <c r="DU58" i="66"/>
  <c r="DU57" i="66"/>
  <c r="DU56" i="66"/>
  <c r="DU55" i="66"/>
  <c r="DT53" i="66"/>
  <c r="DT52" i="66"/>
  <c r="DT50" i="66"/>
  <c r="DU47" i="66"/>
  <c r="DU46" i="66"/>
  <c r="DU45" i="66"/>
  <c r="DU44" i="66"/>
  <c r="DU43" i="66"/>
  <c r="DU42" i="66"/>
  <c r="DU41" i="66"/>
  <c r="DU40" i="66"/>
  <c r="DU39" i="66"/>
  <c r="DU38" i="66"/>
  <c r="DU37" i="66"/>
  <c r="DU36" i="66"/>
  <c r="DU35" i="66"/>
  <c r="DU34" i="66"/>
  <c r="DU33" i="66"/>
  <c r="DU31" i="66"/>
  <c r="DU30" i="66"/>
  <c r="DU29" i="66"/>
  <c r="DU28" i="66"/>
  <c r="DU27" i="66"/>
  <c r="DU26" i="66"/>
  <c r="DU25" i="66"/>
  <c r="DU24" i="66"/>
  <c r="DU23" i="66"/>
  <c r="DU22" i="66"/>
  <c r="DU21" i="66"/>
  <c r="DU20" i="66"/>
  <c r="DU19" i="66"/>
  <c r="DU18" i="66"/>
  <c r="DU17" i="66"/>
  <c r="DU16" i="66"/>
  <c r="DU15" i="66"/>
  <c r="DU14" i="66"/>
  <c r="DU13" i="66"/>
  <c r="DU7" i="66"/>
  <c r="DU8" i="66"/>
  <c r="DU9" i="66"/>
  <c r="DU11" i="66"/>
  <c r="DU10" i="66"/>
  <c r="DS63" i="66"/>
  <c r="DS62" i="66"/>
  <c r="DS61" i="66"/>
  <c r="DS60" i="66"/>
  <c r="DS59" i="66"/>
  <c r="DS58" i="66"/>
  <c r="DS57" i="66"/>
  <c r="DS56" i="66"/>
  <c r="DS55" i="66"/>
  <c r="DR53" i="66"/>
  <c r="DR52" i="66"/>
  <c r="DR50" i="66"/>
  <c r="DS47" i="66"/>
  <c r="DS46" i="66"/>
  <c r="DS45" i="66"/>
  <c r="DS44" i="66"/>
  <c r="DS43" i="66"/>
  <c r="DS42" i="66"/>
  <c r="DS41" i="66"/>
  <c r="DS40" i="66"/>
  <c r="DS39" i="66"/>
  <c r="DS38" i="66"/>
  <c r="DS37" i="66"/>
  <c r="DS36" i="66"/>
  <c r="DS35" i="66"/>
  <c r="DS34" i="66"/>
  <c r="DS33" i="66"/>
  <c r="DS31" i="66"/>
  <c r="DS30" i="66"/>
  <c r="DS29" i="66"/>
  <c r="DS28" i="66"/>
  <c r="DS27" i="66"/>
  <c r="DS26" i="66"/>
  <c r="DS25" i="66"/>
  <c r="DS24" i="66"/>
  <c r="DS23" i="66"/>
  <c r="DS22" i="66"/>
  <c r="DS21" i="66"/>
  <c r="DS20" i="66"/>
  <c r="DS19" i="66"/>
  <c r="DS18" i="66"/>
  <c r="DS17" i="66"/>
  <c r="DS16" i="66"/>
  <c r="DS15" i="66"/>
  <c r="DS14" i="66"/>
  <c r="DS13" i="66"/>
  <c r="DS7" i="66"/>
  <c r="DS8" i="66"/>
  <c r="DS9" i="66"/>
  <c r="DS11" i="66"/>
  <c r="DS10" i="66"/>
  <c r="DQ63" i="66"/>
  <c r="DQ62" i="66"/>
  <c r="DQ61" i="66"/>
  <c r="DQ60" i="66"/>
  <c r="DQ59" i="66"/>
  <c r="DQ58" i="66"/>
  <c r="DQ57" i="66"/>
  <c r="DQ56" i="66"/>
  <c r="DQ55" i="66"/>
  <c r="DP53" i="66"/>
  <c r="DP52" i="66"/>
  <c r="DP50" i="66"/>
  <c r="DQ47" i="66"/>
  <c r="DQ46" i="66"/>
  <c r="DQ45" i="66"/>
  <c r="DQ44" i="66"/>
  <c r="DQ43" i="66"/>
  <c r="DQ42" i="66"/>
  <c r="DQ41" i="66"/>
  <c r="DQ40" i="66"/>
  <c r="DQ39" i="66"/>
  <c r="DQ38" i="66"/>
  <c r="DQ37" i="66"/>
  <c r="DQ36" i="66"/>
  <c r="DQ35" i="66"/>
  <c r="DQ34" i="66"/>
  <c r="DQ33" i="66"/>
  <c r="DQ31" i="66"/>
  <c r="DQ30" i="66"/>
  <c r="DQ29" i="66"/>
  <c r="DQ28" i="66"/>
  <c r="DQ27" i="66"/>
  <c r="DQ26" i="66"/>
  <c r="DQ25" i="66"/>
  <c r="DQ24" i="66"/>
  <c r="DQ23" i="66"/>
  <c r="DQ22" i="66"/>
  <c r="DQ21" i="66"/>
  <c r="DQ20" i="66"/>
  <c r="DQ19" i="66"/>
  <c r="DQ18" i="66"/>
  <c r="DQ17" i="66"/>
  <c r="DQ16" i="66"/>
  <c r="DQ15" i="66"/>
  <c r="DQ14" i="66"/>
  <c r="DQ13" i="66"/>
  <c r="DQ7" i="66"/>
  <c r="DQ8" i="66"/>
  <c r="DQ9" i="66"/>
  <c r="DQ11" i="66"/>
  <c r="DQ10" i="66"/>
  <c r="DO63" i="66"/>
  <c r="DO62" i="66"/>
  <c r="DO61" i="66"/>
  <c r="DO60" i="66"/>
  <c r="DO59" i="66"/>
  <c r="DO58" i="66"/>
  <c r="DO57" i="66"/>
  <c r="DO56" i="66"/>
  <c r="DO55" i="66"/>
  <c r="DN53" i="66"/>
  <c r="DN52" i="66"/>
  <c r="DN50" i="66"/>
  <c r="DO47" i="66"/>
  <c r="DO46" i="66"/>
  <c r="DO45" i="66"/>
  <c r="DO44" i="66"/>
  <c r="DO43" i="66"/>
  <c r="DO42" i="66"/>
  <c r="DO41" i="66"/>
  <c r="DO40" i="66"/>
  <c r="DO39" i="66"/>
  <c r="DO38" i="66"/>
  <c r="DO37" i="66"/>
  <c r="DO36" i="66"/>
  <c r="DO35" i="66"/>
  <c r="DO34" i="66"/>
  <c r="DO33" i="66"/>
  <c r="DO31" i="66"/>
  <c r="DO30" i="66"/>
  <c r="DO29" i="66"/>
  <c r="DO28" i="66"/>
  <c r="DO27" i="66"/>
  <c r="DO26" i="66"/>
  <c r="DO25" i="66"/>
  <c r="DO24" i="66"/>
  <c r="DO23" i="66"/>
  <c r="DO22" i="66"/>
  <c r="DO21" i="66"/>
  <c r="DO20" i="66"/>
  <c r="DO19" i="66"/>
  <c r="DO18" i="66"/>
  <c r="DO17" i="66"/>
  <c r="DO16" i="66"/>
  <c r="DO15" i="66"/>
  <c r="DO14" i="66"/>
  <c r="DO13" i="66"/>
  <c r="DO7" i="66"/>
  <c r="DO8" i="66"/>
  <c r="DO9" i="66"/>
  <c r="DO11" i="66"/>
  <c r="DO10" i="66"/>
  <c r="DM63" i="66"/>
  <c r="DM62" i="66"/>
  <c r="DM61" i="66"/>
  <c r="DM60" i="66"/>
  <c r="DM59" i="66"/>
  <c r="DM58" i="66"/>
  <c r="DM57" i="66"/>
  <c r="DM56" i="66"/>
  <c r="DM55" i="66"/>
  <c r="DL53" i="66"/>
  <c r="DL52" i="66"/>
  <c r="DL50" i="66"/>
  <c r="DM47" i="66"/>
  <c r="DM46" i="66"/>
  <c r="DM45" i="66"/>
  <c r="DM44" i="66"/>
  <c r="DM43" i="66"/>
  <c r="DM42" i="66"/>
  <c r="DM41" i="66"/>
  <c r="DM40" i="66"/>
  <c r="DM39" i="66"/>
  <c r="DM38" i="66"/>
  <c r="DM37" i="66"/>
  <c r="DM36" i="66"/>
  <c r="DM35" i="66"/>
  <c r="DM34" i="66"/>
  <c r="DM33" i="66"/>
  <c r="DM31" i="66"/>
  <c r="DM30" i="66"/>
  <c r="DM29" i="66"/>
  <c r="DM28" i="66"/>
  <c r="DM27" i="66"/>
  <c r="DM26" i="66"/>
  <c r="DM25" i="66"/>
  <c r="DM24" i="66"/>
  <c r="DM23" i="66"/>
  <c r="DM22" i="66"/>
  <c r="DM21" i="66"/>
  <c r="DM20" i="66"/>
  <c r="DM19" i="66"/>
  <c r="DM18" i="66"/>
  <c r="DM17" i="66"/>
  <c r="DM16" i="66"/>
  <c r="DM15" i="66"/>
  <c r="DM14" i="66"/>
  <c r="DM13" i="66"/>
  <c r="DM7" i="66"/>
  <c r="DM8" i="66"/>
  <c r="DM9" i="66"/>
  <c r="DM11" i="66"/>
  <c r="DM10" i="66"/>
  <c r="DK63" i="66"/>
  <c r="DK62" i="66"/>
  <c r="DK61" i="66"/>
  <c r="DK60" i="66"/>
  <c r="DK59" i="66"/>
  <c r="DK58" i="66"/>
  <c r="DK57" i="66"/>
  <c r="DK56" i="66"/>
  <c r="DK55" i="66"/>
  <c r="DJ53" i="66"/>
  <c r="DJ52" i="66"/>
  <c r="DJ50" i="66"/>
  <c r="DK47" i="66"/>
  <c r="DK46" i="66"/>
  <c r="DK45" i="66"/>
  <c r="DK44" i="66"/>
  <c r="DK43" i="66"/>
  <c r="DK42" i="66"/>
  <c r="DK41" i="66"/>
  <c r="DK40" i="66"/>
  <c r="DK39" i="66"/>
  <c r="DK38" i="66"/>
  <c r="DK37" i="66"/>
  <c r="DK36" i="66"/>
  <c r="DK35" i="66"/>
  <c r="DK34" i="66"/>
  <c r="DK33" i="66"/>
  <c r="DK31" i="66"/>
  <c r="DK30" i="66"/>
  <c r="DK29" i="66"/>
  <c r="DK28" i="66"/>
  <c r="DK27" i="66"/>
  <c r="DK26" i="66"/>
  <c r="DK25" i="66"/>
  <c r="DK24" i="66"/>
  <c r="DK23" i="66"/>
  <c r="DK22" i="66"/>
  <c r="DK21" i="66"/>
  <c r="DK20" i="66"/>
  <c r="DK19" i="66"/>
  <c r="DK18" i="66"/>
  <c r="DK17" i="66"/>
  <c r="DK16" i="66"/>
  <c r="DK15" i="66"/>
  <c r="DK14" i="66"/>
  <c r="DK13" i="66"/>
  <c r="DK7" i="66"/>
  <c r="DK8" i="66"/>
  <c r="DK9" i="66"/>
  <c r="DK11" i="66"/>
  <c r="DK10" i="66"/>
  <c r="DI63" i="66"/>
  <c r="DI62" i="66"/>
  <c r="DI61" i="66"/>
  <c r="DI60" i="66"/>
  <c r="DI59" i="66"/>
  <c r="DI58" i="66"/>
  <c r="DI57" i="66"/>
  <c r="DI56" i="66"/>
  <c r="DI55" i="66"/>
  <c r="DH53" i="66"/>
  <c r="DH52" i="66"/>
  <c r="DH50" i="66"/>
  <c r="DI47" i="66"/>
  <c r="DI46" i="66"/>
  <c r="DI45" i="66"/>
  <c r="DI44" i="66"/>
  <c r="DI43" i="66"/>
  <c r="DI42" i="66"/>
  <c r="DI41" i="66"/>
  <c r="DI40" i="66"/>
  <c r="DI39" i="66"/>
  <c r="DI38" i="66"/>
  <c r="DI37" i="66"/>
  <c r="DI36" i="66"/>
  <c r="DI35" i="66"/>
  <c r="DI34" i="66"/>
  <c r="DI33" i="66"/>
  <c r="DI31" i="66"/>
  <c r="DI30" i="66"/>
  <c r="DI29" i="66"/>
  <c r="DI28" i="66"/>
  <c r="DI27" i="66"/>
  <c r="DI26" i="66"/>
  <c r="DI25" i="66"/>
  <c r="DI24" i="66"/>
  <c r="DI23" i="66"/>
  <c r="DI22" i="66"/>
  <c r="DI21" i="66"/>
  <c r="DI20" i="66"/>
  <c r="DI19" i="66"/>
  <c r="DI18" i="66"/>
  <c r="DI17" i="66"/>
  <c r="DI16" i="66"/>
  <c r="DI15" i="66"/>
  <c r="DI14" i="66"/>
  <c r="DI13" i="66"/>
  <c r="DI7" i="66"/>
  <c r="DI8" i="66"/>
  <c r="DI9" i="66"/>
  <c r="DI11" i="66"/>
  <c r="DI10" i="66"/>
  <c r="DG63" i="66"/>
  <c r="DG62" i="66"/>
  <c r="DG61" i="66"/>
  <c r="DG60" i="66"/>
  <c r="DG59" i="66"/>
  <c r="DG58" i="66"/>
  <c r="DG57" i="66"/>
  <c r="DG56" i="66"/>
  <c r="DG55" i="66"/>
  <c r="DF53" i="66"/>
  <c r="DF52" i="66"/>
  <c r="DF50" i="66"/>
  <c r="DG47" i="66"/>
  <c r="DG46" i="66"/>
  <c r="DG45" i="66"/>
  <c r="DG44" i="66"/>
  <c r="DG43" i="66"/>
  <c r="DG42" i="66"/>
  <c r="DG41" i="66"/>
  <c r="DG40" i="66"/>
  <c r="DG39" i="66"/>
  <c r="DG38" i="66"/>
  <c r="DG37" i="66"/>
  <c r="DG36" i="66"/>
  <c r="DG35" i="66"/>
  <c r="DG34" i="66"/>
  <c r="DG33" i="66"/>
  <c r="DG31" i="66"/>
  <c r="DG30" i="66"/>
  <c r="DG29" i="66"/>
  <c r="DG28" i="66"/>
  <c r="DG27" i="66"/>
  <c r="DG26" i="66"/>
  <c r="DG25" i="66"/>
  <c r="DG24" i="66"/>
  <c r="DG23" i="66"/>
  <c r="DG22" i="66"/>
  <c r="DG21" i="66"/>
  <c r="DG20" i="66"/>
  <c r="DG19" i="66"/>
  <c r="DG18" i="66"/>
  <c r="DG17" i="66"/>
  <c r="DG16" i="66"/>
  <c r="DG15" i="66"/>
  <c r="DG14" i="66"/>
  <c r="DG13" i="66"/>
  <c r="DG7" i="66"/>
  <c r="DG8" i="66"/>
  <c r="DG9" i="66"/>
  <c r="DG11" i="66"/>
  <c r="DG10" i="66"/>
  <c r="DB63" i="66"/>
  <c r="DC63" i="66"/>
  <c r="DC62" i="66"/>
  <c r="DC61" i="66"/>
  <c r="DC60" i="66"/>
  <c r="DC59" i="66"/>
  <c r="DC58" i="66"/>
  <c r="DC57" i="66"/>
  <c r="DC56" i="66"/>
  <c r="DC55" i="66"/>
  <c r="DB53" i="66"/>
  <c r="DB52" i="66"/>
  <c r="DB47" i="66"/>
  <c r="DC47" i="66"/>
  <c r="DC46" i="66"/>
  <c r="DC45" i="66"/>
  <c r="DC44" i="66"/>
  <c r="DB41" i="66"/>
  <c r="DB43" i="66"/>
  <c r="DC43" i="66"/>
  <c r="DC42" i="66"/>
  <c r="DC41" i="66"/>
  <c r="DC40" i="66"/>
  <c r="DC39" i="66"/>
  <c r="DC38" i="66"/>
  <c r="DC37" i="66"/>
  <c r="DC36" i="66"/>
  <c r="DC35" i="66"/>
  <c r="DC34" i="66"/>
  <c r="DC33" i="66"/>
  <c r="DB31" i="66"/>
  <c r="DC31" i="66"/>
  <c r="DC30" i="66"/>
  <c r="DC29" i="66"/>
  <c r="DB26" i="66"/>
  <c r="DB28" i="66"/>
  <c r="DC28" i="66"/>
  <c r="DC27" i="66"/>
  <c r="DC26" i="66"/>
  <c r="DC25" i="66"/>
  <c r="DC24" i="66"/>
  <c r="DC23" i="66"/>
  <c r="DC22" i="66"/>
  <c r="DC21" i="66"/>
  <c r="DC20" i="66"/>
  <c r="DC19" i="66"/>
  <c r="DC18" i="66"/>
  <c r="DC17" i="66"/>
  <c r="DC16" i="66"/>
  <c r="DC15" i="66"/>
  <c r="DC14" i="66"/>
  <c r="DC13" i="66"/>
  <c r="DC7" i="66"/>
  <c r="DC8" i="66"/>
  <c r="DC9" i="66"/>
  <c r="DC10" i="66"/>
  <c r="CY63" i="66"/>
  <c r="CY62" i="66"/>
  <c r="CY61" i="66"/>
  <c r="CY60" i="66"/>
  <c r="CY59" i="66"/>
  <c r="CY58" i="66"/>
  <c r="CY57" i="66"/>
  <c r="CY56" i="66"/>
  <c r="CY55" i="66"/>
  <c r="CX53" i="66"/>
  <c r="CX52" i="66"/>
  <c r="CX50" i="66"/>
  <c r="CY47" i="66"/>
  <c r="CY46" i="66"/>
  <c r="CY45" i="66"/>
  <c r="CY44" i="66"/>
  <c r="CY43" i="66"/>
  <c r="CY42" i="66"/>
  <c r="CY41" i="66"/>
  <c r="CY40" i="66"/>
  <c r="CY39" i="66"/>
  <c r="CY38" i="66"/>
  <c r="CY37" i="66"/>
  <c r="CY36" i="66"/>
  <c r="CY35" i="66"/>
  <c r="CY34" i="66"/>
  <c r="CY33" i="66"/>
  <c r="CY31" i="66"/>
  <c r="CY30" i="66"/>
  <c r="CY29" i="66"/>
  <c r="CY28" i="66"/>
  <c r="CY27" i="66"/>
  <c r="CY26" i="66"/>
  <c r="CY25" i="66"/>
  <c r="CY24" i="66"/>
  <c r="CY23" i="66"/>
  <c r="CY22" i="66"/>
  <c r="CY21" i="66"/>
  <c r="CY20" i="66"/>
  <c r="CY19" i="66"/>
  <c r="CY18" i="66"/>
  <c r="CY17" i="66"/>
  <c r="CY16" i="66"/>
  <c r="CY15" i="66"/>
  <c r="CY14" i="66"/>
  <c r="CY13" i="66"/>
  <c r="CY7" i="66"/>
  <c r="CY8" i="66"/>
  <c r="CY9" i="66"/>
  <c r="CY11" i="66"/>
  <c r="CY10" i="66"/>
  <c r="CW63" i="66"/>
  <c r="CW62" i="66"/>
  <c r="CW61" i="66"/>
  <c r="CW60" i="66"/>
  <c r="CW59" i="66"/>
  <c r="CW58" i="66"/>
  <c r="CW57" i="66"/>
  <c r="CW56" i="66"/>
  <c r="CW55" i="66"/>
  <c r="CV53" i="66"/>
  <c r="CV52" i="66"/>
  <c r="CV50" i="66"/>
  <c r="CW47" i="66"/>
  <c r="CW46" i="66"/>
  <c r="CW45" i="66"/>
  <c r="CW44" i="66"/>
  <c r="CW43" i="66"/>
  <c r="CW42" i="66"/>
  <c r="CW41" i="66"/>
  <c r="CW40" i="66"/>
  <c r="CW39" i="66"/>
  <c r="CW38" i="66"/>
  <c r="CW37" i="66"/>
  <c r="CW36" i="66"/>
  <c r="CW35" i="66"/>
  <c r="CW34" i="66"/>
  <c r="CW33" i="66"/>
  <c r="CW31" i="66"/>
  <c r="CW30" i="66"/>
  <c r="CW29" i="66"/>
  <c r="CW28" i="66"/>
  <c r="CW27" i="66"/>
  <c r="CW26" i="66"/>
  <c r="CW25" i="66"/>
  <c r="CW24" i="66"/>
  <c r="CW23" i="66"/>
  <c r="CW22" i="66"/>
  <c r="CW21" i="66"/>
  <c r="CW20" i="66"/>
  <c r="CW19" i="66"/>
  <c r="CW18" i="66"/>
  <c r="CW17" i="66"/>
  <c r="CW16" i="66"/>
  <c r="CW15" i="66"/>
  <c r="CW14" i="66"/>
  <c r="CW13" i="66"/>
  <c r="CW7" i="66"/>
  <c r="CW8" i="66"/>
  <c r="CW9" i="66"/>
  <c r="CW11" i="66"/>
  <c r="CW10" i="66"/>
  <c r="CU63" i="66"/>
  <c r="CU62" i="66"/>
  <c r="CU61" i="66"/>
  <c r="CU60" i="66"/>
  <c r="CU59" i="66"/>
  <c r="CU58" i="66"/>
  <c r="CU57" i="66"/>
  <c r="CU56" i="66"/>
  <c r="CU55" i="66"/>
  <c r="CT53" i="66"/>
  <c r="CT52" i="66"/>
  <c r="CT50" i="66"/>
  <c r="CU47" i="66"/>
  <c r="CU46" i="66"/>
  <c r="CU45" i="66"/>
  <c r="CU44" i="66"/>
  <c r="CU43" i="66"/>
  <c r="CU42" i="66"/>
  <c r="CU41" i="66"/>
  <c r="CU40" i="66"/>
  <c r="CU39" i="66"/>
  <c r="CU38" i="66"/>
  <c r="CU37" i="66"/>
  <c r="CU36" i="66"/>
  <c r="CU35" i="66"/>
  <c r="CU34" i="66"/>
  <c r="CU33" i="66"/>
  <c r="CU31" i="66"/>
  <c r="CU30" i="66"/>
  <c r="CU29" i="66"/>
  <c r="CU28" i="66"/>
  <c r="CU27" i="66"/>
  <c r="CU26" i="66"/>
  <c r="CU25" i="66"/>
  <c r="CU24" i="66"/>
  <c r="CU23" i="66"/>
  <c r="CU22" i="66"/>
  <c r="CU21" i="66"/>
  <c r="CU20" i="66"/>
  <c r="CU19" i="66"/>
  <c r="CU18" i="66"/>
  <c r="CU17" i="66"/>
  <c r="CU16" i="66"/>
  <c r="CU15" i="66"/>
  <c r="CU14" i="66"/>
  <c r="CU13" i="66"/>
  <c r="CU7" i="66"/>
  <c r="CU8" i="66"/>
  <c r="CU9" i="66"/>
  <c r="CU11" i="66"/>
  <c r="CU10" i="66"/>
  <c r="CP63" i="66"/>
  <c r="CQ63" i="66"/>
  <c r="CQ62" i="66"/>
  <c r="CQ61" i="66"/>
  <c r="CQ60" i="66"/>
  <c r="CQ59" i="66"/>
  <c r="CQ58" i="66"/>
  <c r="CQ57" i="66"/>
  <c r="CQ56" i="66"/>
  <c r="CQ55" i="66"/>
  <c r="CP53" i="66"/>
  <c r="CP52" i="66"/>
  <c r="CP50" i="66"/>
  <c r="CP47" i="66"/>
  <c r="CQ47" i="66"/>
  <c r="CQ46" i="66"/>
  <c r="CQ45" i="66"/>
  <c r="CQ44" i="66"/>
  <c r="CQ43" i="66"/>
  <c r="CQ42" i="66"/>
  <c r="CQ41" i="66"/>
  <c r="CQ40" i="66"/>
  <c r="CQ39" i="66"/>
  <c r="CQ38" i="66"/>
  <c r="CQ37" i="66"/>
  <c r="CQ36" i="66"/>
  <c r="CQ35" i="66"/>
  <c r="CQ34" i="66"/>
  <c r="CQ33" i="66"/>
  <c r="CQ31" i="66"/>
  <c r="CQ30" i="66"/>
  <c r="CQ29" i="66"/>
  <c r="CQ28" i="66"/>
  <c r="CQ27" i="66"/>
  <c r="CQ26" i="66"/>
  <c r="CQ25" i="66"/>
  <c r="CQ24" i="66"/>
  <c r="CQ23" i="66"/>
  <c r="CQ22" i="66"/>
  <c r="CQ21" i="66"/>
  <c r="CQ20" i="66"/>
  <c r="CQ19" i="66"/>
  <c r="CQ18" i="66"/>
  <c r="CQ17" i="66"/>
  <c r="CQ16" i="66"/>
  <c r="CQ15" i="66"/>
  <c r="CQ14" i="66"/>
  <c r="CQ13" i="66"/>
  <c r="CQ7" i="66"/>
  <c r="CQ8" i="66"/>
  <c r="CQ9" i="66"/>
  <c r="CQ11" i="66"/>
  <c r="CQ10" i="66"/>
  <c r="CN63" i="66"/>
  <c r="CO63" i="66"/>
  <c r="CO62" i="66"/>
  <c r="CO61" i="66"/>
  <c r="CO60" i="66"/>
  <c r="CO59" i="66"/>
  <c r="CO58" i="66"/>
  <c r="CO57" i="66"/>
  <c r="CO56" i="66"/>
  <c r="CO55" i="66"/>
  <c r="CN53" i="66"/>
  <c r="CN52" i="66"/>
  <c r="CN50" i="66"/>
  <c r="CN47" i="66"/>
  <c r="CO47" i="66"/>
  <c r="CO46" i="66"/>
  <c r="CO45" i="66"/>
  <c r="CO44" i="66"/>
  <c r="CN41" i="66"/>
  <c r="CN43" i="66"/>
  <c r="CO43" i="66"/>
  <c r="CO42" i="66"/>
  <c r="CO41" i="66"/>
  <c r="CO40" i="66"/>
  <c r="CO39" i="66"/>
  <c r="CO38" i="66"/>
  <c r="CO37" i="66"/>
  <c r="CO36" i="66"/>
  <c r="CO35" i="66"/>
  <c r="CO34" i="66"/>
  <c r="CO33" i="66"/>
  <c r="CN31" i="66"/>
  <c r="CO31" i="66"/>
  <c r="CO30" i="66"/>
  <c r="CO29" i="66"/>
  <c r="CN26" i="66"/>
  <c r="CN28" i="66"/>
  <c r="CO28" i="66"/>
  <c r="CO27" i="66"/>
  <c r="CO26" i="66"/>
  <c r="CO25" i="66"/>
  <c r="CO24" i="66"/>
  <c r="CO23" i="66"/>
  <c r="CO22" i="66"/>
  <c r="CO21" i="66"/>
  <c r="CO20" i="66"/>
  <c r="CO19" i="66"/>
  <c r="CO18" i="66"/>
  <c r="CO17" i="66"/>
  <c r="CO16" i="66"/>
  <c r="CO15" i="66"/>
  <c r="CO14" i="66"/>
  <c r="CO13" i="66"/>
  <c r="CO7" i="66"/>
  <c r="CO8" i="66"/>
  <c r="CO9" i="66"/>
  <c r="CO11" i="66"/>
  <c r="CO10" i="66"/>
  <c r="CM7" i="66"/>
  <c r="CM8" i="66"/>
  <c r="CM9" i="66"/>
  <c r="CM10" i="66"/>
  <c r="CM11" i="66"/>
  <c r="CJ63" i="66"/>
  <c r="CK63" i="66"/>
  <c r="CK62" i="66"/>
  <c r="CK61" i="66"/>
  <c r="CK60" i="66"/>
  <c r="CK59" i="66"/>
  <c r="CK58" i="66"/>
  <c r="CK57" i="66"/>
  <c r="CK56" i="66"/>
  <c r="CK55" i="66"/>
  <c r="CJ53" i="66"/>
  <c r="CJ52" i="66"/>
  <c r="CJ50" i="66"/>
  <c r="CJ47" i="66"/>
  <c r="CK47" i="66"/>
  <c r="CK46" i="66"/>
  <c r="CK45" i="66"/>
  <c r="CK44" i="66"/>
  <c r="CJ41" i="66"/>
  <c r="CJ43" i="66"/>
  <c r="CK43" i="66"/>
  <c r="CK42" i="66"/>
  <c r="CK41" i="66"/>
  <c r="CK40" i="66"/>
  <c r="CK39" i="66"/>
  <c r="CK38" i="66"/>
  <c r="CK37" i="66"/>
  <c r="CK36" i="66"/>
  <c r="CK35" i="66"/>
  <c r="CK34" i="66"/>
  <c r="CK33" i="66"/>
  <c r="CJ31" i="66"/>
  <c r="CK31" i="66"/>
  <c r="CK30" i="66"/>
  <c r="CK29" i="66"/>
  <c r="CJ26" i="66"/>
  <c r="CJ28" i="66"/>
  <c r="CK28" i="66"/>
  <c r="CK27" i="66"/>
  <c r="CK26" i="66"/>
  <c r="CK25" i="66"/>
  <c r="CK24" i="66"/>
  <c r="CK23" i="66"/>
  <c r="CK22" i="66"/>
  <c r="CK21" i="66"/>
  <c r="CK20" i="66"/>
  <c r="CK19" i="66"/>
  <c r="CK18" i="66"/>
  <c r="CK17" i="66"/>
  <c r="CK16" i="66"/>
  <c r="CK15" i="66"/>
  <c r="CK14" i="66"/>
  <c r="CK13" i="66"/>
  <c r="CK7" i="66"/>
  <c r="CK8" i="66"/>
  <c r="CK9" i="66"/>
  <c r="CK11" i="66"/>
  <c r="CK10" i="66"/>
  <c r="CH63" i="66"/>
  <c r="CI63" i="66"/>
  <c r="CI62" i="66"/>
  <c r="CI61" i="66"/>
  <c r="CI60" i="66"/>
  <c r="CI59" i="66"/>
  <c r="CI58" i="66"/>
  <c r="CI57" i="66"/>
  <c r="CI56" i="66"/>
  <c r="CI55" i="66"/>
  <c r="CH53" i="66"/>
  <c r="CH52" i="66"/>
  <c r="CH50" i="66"/>
  <c r="CI47" i="66"/>
  <c r="CI46" i="66"/>
  <c r="CI45" i="66"/>
  <c r="CI44" i="66"/>
  <c r="CI43" i="66"/>
  <c r="CI42" i="66"/>
  <c r="CI41" i="66"/>
  <c r="CI40" i="66"/>
  <c r="CI39" i="66"/>
  <c r="CI38" i="66"/>
  <c r="CI37" i="66"/>
  <c r="CI36" i="66"/>
  <c r="CI35" i="66"/>
  <c r="CI34" i="66"/>
  <c r="CI33" i="66"/>
  <c r="CI31" i="66"/>
  <c r="CI30" i="66"/>
  <c r="CI29" i="66"/>
  <c r="CI28" i="66"/>
  <c r="CI27" i="66"/>
  <c r="CI26" i="66"/>
  <c r="CI25" i="66"/>
  <c r="CI24" i="66"/>
  <c r="CI23" i="66"/>
  <c r="CI22" i="66"/>
  <c r="CI21" i="66"/>
  <c r="CI20" i="66"/>
  <c r="CI19" i="66"/>
  <c r="CI18" i="66"/>
  <c r="CI17" i="66"/>
  <c r="CI16" i="66"/>
  <c r="CI15" i="66"/>
  <c r="CI14" i="66"/>
  <c r="CI13" i="66"/>
  <c r="CI7" i="66"/>
  <c r="CI8" i="66"/>
  <c r="CI9" i="66"/>
  <c r="CI11" i="66"/>
  <c r="CI10" i="66"/>
  <c r="CF63" i="66"/>
  <c r="CG63" i="66"/>
  <c r="CG62" i="66"/>
  <c r="CG61" i="66"/>
  <c r="CG60" i="66"/>
  <c r="CG59" i="66"/>
  <c r="CG58" i="66"/>
  <c r="CG57" i="66"/>
  <c r="CG56" i="66"/>
  <c r="CG55" i="66"/>
  <c r="CF53" i="66"/>
  <c r="CF52" i="66"/>
  <c r="CF50" i="66"/>
  <c r="CG47" i="66"/>
  <c r="CG46" i="66"/>
  <c r="CG45" i="66"/>
  <c r="CG44" i="66"/>
  <c r="CG43" i="66"/>
  <c r="CG42" i="66"/>
  <c r="CG41" i="66"/>
  <c r="CG40" i="66"/>
  <c r="CG39" i="66"/>
  <c r="CG38" i="66"/>
  <c r="CG37" i="66"/>
  <c r="CG36" i="66"/>
  <c r="CG35" i="66"/>
  <c r="CG34" i="66"/>
  <c r="CG33" i="66"/>
  <c r="CG31" i="66"/>
  <c r="CG30" i="66"/>
  <c r="CG29" i="66"/>
  <c r="CG28" i="66"/>
  <c r="CG27" i="66"/>
  <c r="CG26" i="66"/>
  <c r="CG25" i="66"/>
  <c r="CG24" i="66"/>
  <c r="CG23" i="66"/>
  <c r="CG22" i="66"/>
  <c r="CG21" i="66"/>
  <c r="CG20" i="66"/>
  <c r="CG19" i="66"/>
  <c r="CG18" i="66"/>
  <c r="CG17" i="66"/>
  <c r="CG16" i="66"/>
  <c r="CG15" i="66"/>
  <c r="CG14" i="66"/>
  <c r="CG13" i="66"/>
  <c r="CG7" i="66"/>
  <c r="CG8" i="66"/>
  <c r="CG9" i="66"/>
  <c r="CG11" i="66"/>
  <c r="CG10" i="66"/>
  <c r="CB63" i="66"/>
  <c r="CC63" i="66"/>
  <c r="CC62" i="66"/>
  <c r="CC61" i="66"/>
  <c r="CC60" i="66"/>
  <c r="CC59" i="66"/>
  <c r="CC58" i="66"/>
  <c r="CC57" i="66"/>
  <c r="CC56" i="66"/>
  <c r="CC55" i="66"/>
  <c r="CB53" i="66"/>
  <c r="CB52" i="66"/>
  <c r="CB50" i="66"/>
  <c r="CC47" i="66"/>
  <c r="CC46" i="66"/>
  <c r="CC45" i="66"/>
  <c r="CC44" i="66"/>
  <c r="CC43" i="66"/>
  <c r="CC42" i="66"/>
  <c r="CC41" i="66"/>
  <c r="CC40" i="66"/>
  <c r="CC39" i="66"/>
  <c r="CC38" i="66"/>
  <c r="CC37" i="66"/>
  <c r="CC36" i="66"/>
  <c r="CC35" i="66"/>
  <c r="CC34" i="66"/>
  <c r="CC33" i="66"/>
  <c r="CC31" i="66"/>
  <c r="CC30" i="66"/>
  <c r="CC29" i="66"/>
  <c r="CC28" i="66"/>
  <c r="CC27" i="66"/>
  <c r="CC26" i="66"/>
  <c r="CC25" i="66"/>
  <c r="CC24" i="66"/>
  <c r="CC23" i="66"/>
  <c r="CC22" i="66"/>
  <c r="CC21" i="66"/>
  <c r="CC20" i="66"/>
  <c r="CC19" i="66"/>
  <c r="CC18" i="66"/>
  <c r="CC17" i="66"/>
  <c r="CC16" i="66"/>
  <c r="CC15" i="66"/>
  <c r="CC14" i="66"/>
  <c r="CC13" i="66"/>
  <c r="CC7" i="66"/>
  <c r="CC8" i="66"/>
  <c r="CC9" i="66"/>
  <c r="CC11" i="66"/>
  <c r="CC10" i="66"/>
  <c r="BZ63" i="66"/>
  <c r="CA63" i="66"/>
  <c r="CA62" i="66"/>
  <c r="CA61" i="66"/>
  <c r="CA60" i="66"/>
  <c r="CA59" i="66"/>
  <c r="CA58" i="66"/>
  <c r="CA57" i="66"/>
  <c r="CA56" i="66"/>
  <c r="CA55" i="66"/>
  <c r="BZ53" i="66"/>
  <c r="BZ52" i="66"/>
  <c r="BZ50" i="66"/>
  <c r="BZ47" i="66"/>
  <c r="CA47" i="66"/>
  <c r="CA46" i="66"/>
  <c r="CA45" i="66"/>
  <c r="CA44" i="66"/>
  <c r="BZ41" i="66"/>
  <c r="BZ43" i="66"/>
  <c r="CA43" i="66"/>
  <c r="CA42" i="66"/>
  <c r="CA41" i="66"/>
  <c r="CA40" i="66"/>
  <c r="CA39" i="66"/>
  <c r="CA38" i="66"/>
  <c r="CA37" i="66"/>
  <c r="CA36" i="66"/>
  <c r="CA35" i="66"/>
  <c r="CA34" i="66"/>
  <c r="CA33" i="66"/>
  <c r="CA31" i="66"/>
  <c r="CA30" i="66"/>
  <c r="CA29" i="66"/>
  <c r="CA28" i="66"/>
  <c r="CA27" i="66"/>
  <c r="CA26" i="66"/>
  <c r="CA25" i="66"/>
  <c r="CA24" i="66"/>
  <c r="CA23" i="66"/>
  <c r="CA22" i="66"/>
  <c r="CA21" i="66"/>
  <c r="CA20" i="66"/>
  <c r="CA19" i="66"/>
  <c r="CA18" i="66"/>
  <c r="CA17" i="66"/>
  <c r="CA16" i="66"/>
  <c r="CA15" i="66"/>
  <c r="CA14" i="66"/>
  <c r="CA13" i="66"/>
  <c r="CA7" i="66"/>
  <c r="CA8" i="66"/>
  <c r="CA9" i="66"/>
  <c r="CA11" i="66"/>
  <c r="CA10" i="66"/>
  <c r="BX63" i="66"/>
  <c r="BY63" i="66"/>
  <c r="BY62" i="66"/>
  <c r="BY61" i="66"/>
  <c r="BY60" i="66"/>
  <c r="BY59" i="66"/>
  <c r="BY58" i="66"/>
  <c r="BY57" i="66"/>
  <c r="BY56" i="66"/>
  <c r="BY55" i="66"/>
  <c r="BX53" i="66"/>
  <c r="BX52" i="66"/>
  <c r="BX50" i="66"/>
  <c r="BY47" i="66"/>
  <c r="BY46" i="66"/>
  <c r="BY45" i="66"/>
  <c r="BY44" i="66"/>
  <c r="BY43" i="66"/>
  <c r="BY42" i="66"/>
  <c r="BY41" i="66"/>
  <c r="BY40" i="66"/>
  <c r="BY39" i="66"/>
  <c r="BY38" i="66"/>
  <c r="BY37" i="66"/>
  <c r="BY36" i="66"/>
  <c r="BY35" i="66"/>
  <c r="BY34" i="66"/>
  <c r="BY33" i="66"/>
  <c r="BY31" i="66"/>
  <c r="BY30" i="66"/>
  <c r="BY29" i="66"/>
  <c r="BY28" i="66"/>
  <c r="BY27" i="66"/>
  <c r="BY26" i="66"/>
  <c r="BY25" i="66"/>
  <c r="BY24" i="66"/>
  <c r="BY23" i="66"/>
  <c r="BY22" i="66"/>
  <c r="BY21" i="66"/>
  <c r="BY20" i="66"/>
  <c r="BY19" i="66"/>
  <c r="BY18" i="66"/>
  <c r="BY17" i="66"/>
  <c r="BY16" i="66"/>
  <c r="BY15" i="66"/>
  <c r="BY14" i="66"/>
  <c r="BY13" i="66"/>
  <c r="BY7" i="66"/>
  <c r="BY8" i="66"/>
  <c r="BY9" i="66"/>
  <c r="BY11" i="66"/>
  <c r="BY10" i="66"/>
  <c r="BW63" i="66"/>
  <c r="BW62" i="66"/>
  <c r="BW61" i="66"/>
  <c r="BW60" i="66"/>
  <c r="BW59" i="66"/>
  <c r="BW58" i="66"/>
  <c r="BW57" i="66"/>
  <c r="BW56" i="66"/>
  <c r="BW55" i="66"/>
  <c r="BV53" i="66"/>
  <c r="BV52" i="66"/>
  <c r="BV50" i="66"/>
  <c r="BW47" i="66"/>
  <c r="BW46" i="66"/>
  <c r="BW45" i="66"/>
  <c r="BW44" i="66"/>
  <c r="BW43" i="66"/>
  <c r="BW42" i="66"/>
  <c r="BW41" i="66"/>
  <c r="BW40" i="66"/>
  <c r="BW39" i="66"/>
  <c r="BW38" i="66"/>
  <c r="BW37" i="66"/>
  <c r="BW36" i="66"/>
  <c r="BW35" i="66"/>
  <c r="BW34" i="66"/>
  <c r="BW33" i="66"/>
  <c r="BW31" i="66"/>
  <c r="BW30" i="66"/>
  <c r="BW29" i="66"/>
  <c r="BW28" i="66"/>
  <c r="BW27" i="66"/>
  <c r="BW26" i="66"/>
  <c r="BW25" i="66"/>
  <c r="BW24" i="66"/>
  <c r="BW23" i="66"/>
  <c r="BW22" i="66"/>
  <c r="BW21" i="66"/>
  <c r="BW20" i="66"/>
  <c r="BW19" i="66"/>
  <c r="BW18" i="66"/>
  <c r="BW17" i="66"/>
  <c r="BW16" i="66"/>
  <c r="BW15" i="66"/>
  <c r="BW14" i="66"/>
  <c r="BW13" i="66"/>
  <c r="BW7" i="66"/>
  <c r="BW8" i="66"/>
  <c r="BW9" i="66"/>
  <c r="BW11" i="66"/>
  <c r="BW10" i="66"/>
  <c r="BT63" i="66"/>
  <c r="BU63" i="66"/>
  <c r="BU62" i="66"/>
  <c r="BU61" i="66"/>
  <c r="BU60" i="66"/>
  <c r="BU59" i="66"/>
  <c r="BU58" i="66"/>
  <c r="BU57" i="66"/>
  <c r="BU56" i="66"/>
  <c r="BU55" i="66"/>
  <c r="BT53" i="66"/>
  <c r="BT52" i="66"/>
  <c r="BT50" i="66"/>
  <c r="BU47" i="66"/>
  <c r="BU46" i="66"/>
  <c r="BU45" i="66"/>
  <c r="BU44" i="66"/>
  <c r="BU43" i="66"/>
  <c r="BU42" i="66"/>
  <c r="BU41" i="66"/>
  <c r="BU40" i="66"/>
  <c r="BU39" i="66"/>
  <c r="BU38" i="66"/>
  <c r="BU37" i="66"/>
  <c r="BU36" i="66"/>
  <c r="BU35" i="66"/>
  <c r="BU34" i="66"/>
  <c r="BU33" i="66"/>
  <c r="BU31" i="66"/>
  <c r="BU30" i="66"/>
  <c r="BU29" i="66"/>
  <c r="BU28" i="66"/>
  <c r="BU27" i="66"/>
  <c r="BU26" i="66"/>
  <c r="BU25" i="66"/>
  <c r="BU24" i="66"/>
  <c r="BU23" i="66"/>
  <c r="BU22" i="66"/>
  <c r="BU21" i="66"/>
  <c r="BU20" i="66"/>
  <c r="BU19" i="66"/>
  <c r="BU18" i="66"/>
  <c r="BU17" i="66"/>
  <c r="BU16" i="66"/>
  <c r="BU15" i="66"/>
  <c r="BU14" i="66"/>
  <c r="BU13" i="66"/>
  <c r="BU7" i="66"/>
  <c r="BU8" i="66"/>
  <c r="BU9" i="66"/>
  <c r="BU11" i="66"/>
  <c r="BU10" i="66"/>
  <c r="BR63" i="66"/>
  <c r="BS63" i="66"/>
  <c r="BS62" i="66"/>
  <c r="BS61" i="66"/>
  <c r="BS60" i="66"/>
  <c r="BS59" i="66"/>
  <c r="BS58" i="66"/>
  <c r="BS57" i="66"/>
  <c r="BS56" i="66"/>
  <c r="BS55" i="66"/>
  <c r="BR53" i="66"/>
  <c r="BR52" i="66"/>
  <c r="BR50" i="66"/>
  <c r="BR47" i="66"/>
  <c r="BS47" i="66"/>
  <c r="BS46" i="66"/>
  <c r="BS45" i="66"/>
  <c r="BS44" i="66"/>
  <c r="BR43" i="66"/>
  <c r="BS43" i="66"/>
  <c r="BS42" i="66"/>
  <c r="BS41" i="66"/>
  <c r="BS40" i="66"/>
  <c r="BS39" i="66"/>
  <c r="BS38" i="66"/>
  <c r="BS37" i="66"/>
  <c r="BS36" i="66"/>
  <c r="BS35" i="66"/>
  <c r="BS34" i="66"/>
  <c r="BS33" i="66"/>
  <c r="BR31" i="66"/>
  <c r="BS31" i="66"/>
  <c r="BS30" i="66"/>
  <c r="BS29" i="66"/>
  <c r="BR26" i="66"/>
  <c r="BR28" i="66"/>
  <c r="BS28" i="66"/>
  <c r="BS27" i="66"/>
  <c r="BS26" i="66"/>
  <c r="BS25" i="66"/>
  <c r="BS24" i="66"/>
  <c r="BS23" i="66"/>
  <c r="BS22" i="66"/>
  <c r="BS21" i="66"/>
  <c r="BS20" i="66"/>
  <c r="BS19" i="66"/>
  <c r="BS18" i="66"/>
  <c r="BS17" i="66"/>
  <c r="BS16" i="66"/>
  <c r="BS15" i="66"/>
  <c r="BS14" i="66"/>
  <c r="BS13" i="66"/>
  <c r="BS7" i="66"/>
  <c r="BS8" i="66"/>
  <c r="BS9" i="66"/>
  <c r="BS11" i="66"/>
  <c r="BS10" i="66"/>
  <c r="BQ7" i="66"/>
  <c r="BQ8" i="66"/>
  <c r="BQ9" i="66"/>
  <c r="BQ10" i="66"/>
  <c r="BQ11" i="66"/>
  <c r="BN63" i="66"/>
  <c r="BO63" i="66"/>
  <c r="BO62" i="66"/>
  <c r="BO61" i="66"/>
  <c r="BO60" i="66"/>
  <c r="BO59" i="66"/>
  <c r="BO58" i="66"/>
  <c r="BO57" i="66"/>
  <c r="BO56" i="66"/>
  <c r="BO55" i="66"/>
  <c r="BN53" i="66"/>
  <c r="BN52" i="66"/>
  <c r="BN50" i="66"/>
  <c r="BO47" i="66"/>
  <c r="BO46" i="66"/>
  <c r="BO45" i="66"/>
  <c r="BO44" i="66"/>
  <c r="BO43" i="66"/>
  <c r="BO42" i="66"/>
  <c r="BO41" i="66"/>
  <c r="BO40" i="66"/>
  <c r="BO39" i="66"/>
  <c r="BO38" i="66"/>
  <c r="BO37" i="66"/>
  <c r="BO36" i="66"/>
  <c r="BO35" i="66"/>
  <c r="BO34" i="66"/>
  <c r="BO33" i="66"/>
  <c r="BO31" i="66"/>
  <c r="BO30" i="66"/>
  <c r="BO29" i="66"/>
  <c r="BO28" i="66"/>
  <c r="BO27" i="66"/>
  <c r="BO26" i="66"/>
  <c r="BO25" i="66"/>
  <c r="BO24" i="66"/>
  <c r="BO23" i="66"/>
  <c r="BO22" i="66"/>
  <c r="BO21" i="66"/>
  <c r="BO20" i="66"/>
  <c r="BO19" i="66"/>
  <c r="BO18" i="66"/>
  <c r="BO17" i="66"/>
  <c r="BO16" i="66"/>
  <c r="BO15" i="66"/>
  <c r="BO14" i="66"/>
  <c r="BO13" i="66"/>
  <c r="BO7" i="66"/>
  <c r="BO8" i="66"/>
  <c r="BO9" i="66"/>
  <c r="BO11" i="66"/>
  <c r="BO10" i="66"/>
  <c r="BL63" i="66"/>
  <c r="BM63" i="66"/>
  <c r="BM62" i="66"/>
  <c r="BM61" i="66"/>
  <c r="BM60" i="66"/>
  <c r="BM59" i="66"/>
  <c r="BM58" i="66"/>
  <c r="BM57" i="66"/>
  <c r="BM56" i="66"/>
  <c r="BM55" i="66"/>
  <c r="BL53" i="66"/>
  <c r="BL52" i="66"/>
  <c r="BL50" i="66"/>
  <c r="BL47" i="66"/>
  <c r="BM47" i="66"/>
  <c r="BM46" i="66"/>
  <c r="BM45" i="66"/>
  <c r="BM44" i="66"/>
  <c r="BL41" i="66"/>
  <c r="BL43" i="66"/>
  <c r="BM43" i="66"/>
  <c r="BM42" i="66"/>
  <c r="BM41" i="66"/>
  <c r="BM40" i="66"/>
  <c r="BM39" i="66"/>
  <c r="BM38" i="66"/>
  <c r="BM37" i="66"/>
  <c r="BM36" i="66"/>
  <c r="BM35" i="66"/>
  <c r="BM34" i="66"/>
  <c r="BM33" i="66"/>
  <c r="BL31" i="66"/>
  <c r="BM31" i="66"/>
  <c r="BM30" i="66"/>
  <c r="BM29" i="66"/>
  <c r="BL26" i="66"/>
  <c r="BL28" i="66"/>
  <c r="BM28" i="66"/>
  <c r="BM27" i="66"/>
  <c r="BM26" i="66"/>
  <c r="BM25" i="66"/>
  <c r="BM24" i="66"/>
  <c r="BM23" i="66"/>
  <c r="BM22" i="66"/>
  <c r="BM21" i="66"/>
  <c r="BM20" i="66"/>
  <c r="BM19" i="66"/>
  <c r="BM18" i="66"/>
  <c r="BM17" i="66"/>
  <c r="BM16" i="66"/>
  <c r="BM15" i="66"/>
  <c r="BM14" i="66"/>
  <c r="BM13" i="66"/>
  <c r="BM7" i="66"/>
  <c r="BM8" i="66"/>
  <c r="BM9" i="66"/>
  <c r="BM11" i="66"/>
  <c r="BM10" i="66"/>
  <c r="BJ63" i="66"/>
  <c r="BK63" i="66"/>
  <c r="BK62" i="66"/>
  <c r="BK61" i="66"/>
  <c r="BK60" i="66"/>
  <c r="BK59" i="66"/>
  <c r="BK58" i="66"/>
  <c r="BK57" i="66"/>
  <c r="BK56" i="66"/>
  <c r="BK55" i="66"/>
  <c r="BJ53" i="66"/>
  <c r="BJ52" i="66"/>
  <c r="BJ50" i="66"/>
  <c r="BK47" i="66"/>
  <c r="BK46" i="66"/>
  <c r="BK45" i="66"/>
  <c r="BK44" i="66"/>
  <c r="BK43" i="66"/>
  <c r="BK42" i="66"/>
  <c r="BK41" i="66"/>
  <c r="BK40" i="66"/>
  <c r="BK39" i="66"/>
  <c r="BK38" i="66"/>
  <c r="BK37" i="66"/>
  <c r="BK36" i="66"/>
  <c r="BK35" i="66"/>
  <c r="BK34" i="66"/>
  <c r="BK33" i="66"/>
  <c r="BK31" i="66"/>
  <c r="BK30" i="66"/>
  <c r="BK29" i="66"/>
  <c r="BK28" i="66"/>
  <c r="BK27" i="66"/>
  <c r="BK26" i="66"/>
  <c r="BK25" i="66"/>
  <c r="BK24" i="66"/>
  <c r="BK23" i="66"/>
  <c r="BK22" i="66"/>
  <c r="BK21" i="66"/>
  <c r="BK20" i="66"/>
  <c r="BK19" i="66"/>
  <c r="BK18" i="66"/>
  <c r="BK17" i="66"/>
  <c r="BK16" i="66"/>
  <c r="BK15" i="66"/>
  <c r="BK14" i="66"/>
  <c r="BK13" i="66"/>
  <c r="BK7" i="66"/>
  <c r="BK8" i="66"/>
  <c r="BK9" i="66"/>
  <c r="BK11" i="66"/>
  <c r="BK10" i="66"/>
  <c r="BH63" i="66"/>
  <c r="BI63" i="66"/>
  <c r="BI62" i="66"/>
  <c r="BI61" i="66"/>
  <c r="BI60" i="66"/>
  <c r="BI59" i="66"/>
  <c r="BI58" i="66"/>
  <c r="BI57" i="66"/>
  <c r="BI56" i="66"/>
  <c r="BI55" i="66"/>
  <c r="BH53" i="66"/>
  <c r="BH52" i="66"/>
  <c r="BH50" i="66"/>
  <c r="BH47" i="66"/>
  <c r="BI47" i="66"/>
  <c r="BI46" i="66"/>
  <c r="BI45" i="66"/>
  <c r="BI44" i="66"/>
  <c r="BH43" i="66"/>
  <c r="BI43" i="66"/>
  <c r="BI42" i="66"/>
  <c r="BI41" i="66"/>
  <c r="BI40" i="66"/>
  <c r="BI39" i="66"/>
  <c r="BI38" i="66"/>
  <c r="BI37" i="66"/>
  <c r="BI36" i="66"/>
  <c r="BI35" i="66"/>
  <c r="BI34" i="66"/>
  <c r="BI33" i="66"/>
  <c r="BH31" i="66"/>
  <c r="BI31" i="66"/>
  <c r="BI30" i="66"/>
  <c r="BI29" i="66"/>
  <c r="BH26" i="66"/>
  <c r="BH28" i="66"/>
  <c r="BI28" i="66"/>
  <c r="BI27" i="66"/>
  <c r="BI26" i="66"/>
  <c r="BI25" i="66"/>
  <c r="BI24" i="66"/>
  <c r="BI23" i="66"/>
  <c r="BI22" i="66"/>
  <c r="BI21" i="66"/>
  <c r="BI20" i="66"/>
  <c r="BI19" i="66"/>
  <c r="BI18" i="66"/>
  <c r="BI17" i="66"/>
  <c r="BI16" i="66"/>
  <c r="BI15" i="66"/>
  <c r="BI14" i="66"/>
  <c r="BI13" i="66"/>
  <c r="BI7" i="66"/>
  <c r="BI8" i="66"/>
  <c r="BI9" i="66"/>
  <c r="BI11" i="66"/>
  <c r="BI10" i="66"/>
  <c r="BF63" i="66"/>
  <c r="BG63" i="66"/>
  <c r="BG62" i="66"/>
  <c r="BG61" i="66"/>
  <c r="BG60" i="66"/>
  <c r="BG59" i="66"/>
  <c r="BG58" i="66"/>
  <c r="BG57" i="66"/>
  <c r="BG56" i="66"/>
  <c r="BG55" i="66"/>
  <c r="BF53" i="66"/>
  <c r="BF52" i="66"/>
  <c r="BF50" i="66"/>
  <c r="BG47" i="66"/>
  <c r="BG46" i="66"/>
  <c r="BG45" i="66"/>
  <c r="BG44" i="66"/>
  <c r="BG43" i="66"/>
  <c r="BG42" i="66"/>
  <c r="BG41" i="66"/>
  <c r="BG40" i="66"/>
  <c r="BG39" i="66"/>
  <c r="BG38" i="66"/>
  <c r="BG37" i="66"/>
  <c r="BG36" i="66"/>
  <c r="BG35" i="66"/>
  <c r="BG34" i="66"/>
  <c r="BG33" i="66"/>
  <c r="BG31" i="66"/>
  <c r="BG30" i="66"/>
  <c r="BG29" i="66"/>
  <c r="BG28" i="66"/>
  <c r="BG27" i="66"/>
  <c r="BG26" i="66"/>
  <c r="BG25" i="66"/>
  <c r="BG24" i="66"/>
  <c r="BG23" i="66"/>
  <c r="BG22" i="66"/>
  <c r="BG21" i="66"/>
  <c r="BG20" i="66"/>
  <c r="BG19" i="66"/>
  <c r="BG18" i="66"/>
  <c r="BG17" i="66"/>
  <c r="BG16" i="66"/>
  <c r="BG15" i="66"/>
  <c r="BG14" i="66"/>
  <c r="BG13" i="66"/>
  <c r="BG7" i="66"/>
  <c r="BG8" i="66"/>
  <c r="BG9" i="66"/>
  <c r="BG11" i="66"/>
  <c r="BG10" i="66"/>
  <c r="BD63" i="66"/>
  <c r="BE63" i="66"/>
  <c r="BE62" i="66"/>
  <c r="BE61" i="66"/>
  <c r="BE60" i="66"/>
  <c r="BE59" i="66"/>
  <c r="BE58" i="66"/>
  <c r="BE57" i="66"/>
  <c r="BE56" i="66"/>
  <c r="BE55" i="66"/>
  <c r="BD53" i="66"/>
  <c r="BD52" i="66"/>
  <c r="BD50" i="66"/>
  <c r="BE47" i="66"/>
  <c r="BE46" i="66"/>
  <c r="BE45" i="66"/>
  <c r="BE44" i="66"/>
  <c r="BE43" i="66"/>
  <c r="BE42" i="66"/>
  <c r="BE41" i="66"/>
  <c r="BE40" i="66"/>
  <c r="BE39" i="66"/>
  <c r="BE38" i="66"/>
  <c r="BE37" i="66"/>
  <c r="BE36" i="66"/>
  <c r="BE35" i="66"/>
  <c r="BE34" i="66"/>
  <c r="BE33" i="66"/>
  <c r="BE31" i="66"/>
  <c r="BE30" i="66"/>
  <c r="BE29" i="66"/>
  <c r="BE28" i="66"/>
  <c r="BE27" i="66"/>
  <c r="BE26" i="66"/>
  <c r="BE25" i="66"/>
  <c r="BE24" i="66"/>
  <c r="BE23" i="66"/>
  <c r="BE22" i="66"/>
  <c r="BE21" i="66"/>
  <c r="BE20" i="66"/>
  <c r="BE19" i="66"/>
  <c r="BE18" i="66"/>
  <c r="BE17" i="66"/>
  <c r="BE16" i="66"/>
  <c r="BE15" i="66"/>
  <c r="BE14" i="66"/>
  <c r="BE13" i="66"/>
  <c r="BE7" i="66"/>
  <c r="BE8" i="66"/>
  <c r="BE9" i="66"/>
  <c r="BE11" i="66"/>
  <c r="BE10" i="66"/>
  <c r="BB63" i="66"/>
  <c r="BC63" i="66"/>
  <c r="BC62" i="66"/>
  <c r="BC61" i="66"/>
  <c r="BC60" i="66"/>
  <c r="BC59" i="66"/>
  <c r="BC58" i="66"/>
  <c r="BC57" i="66"/>
  <c r="BC56" i="66"/>
  <c r="BC55" i="66"/>
  <c r="BB53" i="66"/>
  <c r="BB52" i="66"/>
  <c r="BB50" i="66"/>
  <c r="BC47" i="66"/>
  <c r="BC46" i="66"/>
  <c r="BC45" i="66"/>
  <c r="BC44" i="66"/>
  <c r="BC43" i="66"/>
  <c r="BC42" i="66"/>
  <c r="BC41" i="66"/>
  <c r="BC40" i="66"/>
  <c r="BC39" i="66"/>
  <c r="BC38" i="66"/>
  <c r="BC37" i="66"/>
  <c r="BC36" i="66"/>
  <c r="BC35" i="66"/>
  <c r="BC34" i="66"/>
  <c r="BC33" i="66"/>
  <c r="BC31" i="66"/>
  <c r="BC30" i="66"/>
  <c r="BC29" i="66"/>
  <c r="BC28" i="66"/>
  <c r="BC27" i="66"/>
  <c r="BC26" i="66"/>
  <c r="BC25" i="66"/>
  <c r="BC24" i="66"/>
  <c r="BC23" i="66"/>
  <c r="BC22" i="66"/>
  <c r="BC21" i="66"/>
  <c r="BC20" i="66"/>
  <c r="BC19" i="66"/>
  <c r="BC18" i="66"/>
  <c r="BC17" i="66"/>
  <c r="BC16" i="66"/>
  <c r="BC15" i="66"/>
  <c r="BC14" i="66"/>
  <c r="BC13" i="66"/>
  <c r="BC7" i="66"/>
  <c r="BC8" i="66"/>
  <c r="BC9" i="66"/>
  <c r="BC11" i="66"/>
  <c r="BC10" i="66"/>
  <c r="BA7" i="66"/>
  <c r="BA8" i="66"/>
  <c r="BA9" i="66"/>
  <c r="BA10" i="66"/>
  <c r="BA11" i="66"/>
  <c r="Z63" i="66"/>
  <c r="AA63" i="66"/>
  <c r="AA62" i="66"/>
  <c r="AA61" i="66"/>
  <c r="AA60" i="66"/>
  <c r="AA59" i="66"/>
  <c r="AA58" i="66"/>
  <c r="AA57" i="66"/>
  <c r="AA56" i="66"/>
  <c r="AA55" i="66"/>
  <c r="Z53" i="66"/>
  <c r="Z52" i="66"/>
  <c r="Z50" i="66"/>
  <c r="AA47" i="66"/>
  <c r="AA46" i="66"/>
  <c r="AA45" i="66"/>
  <c r="AA44" i="66"/>
  <c r="AA43" i="66"/>
  <c r="AA42" i="66"/>
  <c r="AA41" i="66"/>
  <c r="AA40" i="66"/>
  <c r="AA39" i="66"/>
  <c r="AA38" i="66"/>
  <c r="AA37" i="66"/>
  <c r="AA36" i="66"/>
  <c r="AA35" i="66"/>
  <c r="AA34" i="66"/>
  <c r="AA33" i="66"/>
  <c r="AA31" i="66"/>
  <c r="AA30" i="66"/>
  <c r="AA29" i="66"/>
  <c r="AA28" i="66"/>
  <c r="AA27" i="66"/>
  <c r="AA26" i="66"/>
  <c r="AA25" i="66"/>
  <c r="AA24" i="66"/>
  <c r="AA23" i="66"/>
  <c r="AA22" i="66"/>
  <c r="AA21" i="66"/>
  <c r="AA20" i="66"/>
  <c r="AA19" i="66"/>
  <c r="AA18" i="66"/>
  <c r="AA17" i="66"/>
  <c r="AA16" i="66"/>
  <c r="AA15" i="66"/>
  <c r="AA14" i="66"/>
  <c r="AA13" i="66"/>
  <c r="AA7" i="66"/>
  <c r="AA8" i="66"/>
  <c r="AA9" i="66"/>
  <c r="AA11" i="66"/>
  <c r="AA10" i="66"/>
  <c r="AX63" i="66"/>
  <c r="AY63" i="66"/>
  <c r="AY62" i="66"/>
  <c r="AY61" i="66"/>
  <c r="AY60" i="66"/>
  <c r="AY59" i="66"/>
  <c r="AY58" i="66"/>
  <c r="AY57" i="66"/>
  <c r="AY56" i="66"/>
  <c r="AY55" i="66"/>
  <c r="AX53" i="66"/>
  <c r="AX52" i="66"/>
  <c r="AX50" i="66"/>
  <c r="AX47" i="66"/>
  <c r="AY47" i="66"/>
  <c r="AY46" i="66"/>
  <c r="AY45" i="66"/>
  <c r="AY44" i="66"/>
  <c r="AX41" i="66"/>
  <c r="AX43" i="66"/>
  <c r="AY43" i="66"/>
  <c r="AY42" i="66"/>
  <c r="AY41" i="66"/>
  <c r="AY40" i="66"/>
  <c r="AY39" i="66"/>
  <c r="AY38" i="66"/>
  <c r="AY37" i="66"/>
  <c r="AY36" i="66"/>
  <c r="AY35" i="66"/>
  <c r="AY34" i="66"/>
  <c r="AY33" i="66"/>
  <c r="AX31" i="66"/>
  <c r="AY31" i="66"/>
  <c r="AY30" i="66"/>
  <c r="AY29" i="66"/>
  <c r="AX26" i="66"/>
  <c r="AX28" i="66"/>
  <c r="AY28" i="66"/>
  <c r="AY27" i="66"/>
  <c r="AY26" i="66"/>
  <c r="AY25" i="66"/>
  <c r="AY24" i="66"/>
  <c r="AY23" i="66"/>
  <c r="AY22" i="66"/>
  <c r="AY21" i="66"/>
  <c r="AY20" i="66"/>
  <c r="AY19" i="66"/>
  <c r="AY18" i="66"/>
  <c r="AY17" i="66"/>
  <c r="AY16" i="66"/>
  <c r="AY15" i="66"/>
  <c r="AY14" i="66"/>
  <c r="AY13" i="66"/>
  <c r="AY7" i="66"/>
  <c r="AY8" i="66"/>
  <c r="AY9" i="66"/>
  <c r="AY11" i="66"/>
  <c r="AY10" i="66"/>
  <c r="AV63" i="66"/>
  <c r="AW63" i="66"/>
  <c r="AW62" i="66"/>
  <c r="AW61" i="66"/>
  <c r="AW60" i="66"/>
  <c r="AW59" i="66"/>
  <c r="AW58" i="66"/>
  <c r="AW57" i="66"/>
  <c r="AW56" i="66"/>
  <c r="AW55" i="66"/>
  <c r="AV53" i="66"/>
  <c r="AV52" i="66"/>
  <c r="AV50" i="66"/>
  <c r="AW47" i="66"/>
  <c r="AW46" i="66"/>
  <c r="AW45" i="66"/>
  <c r="AW44" i="66"/>
  <c r="AW43" i="66"/>
  <c r="AW42" i="66"/>
  <c r="AW41" i="66"/>
  <c r="AW40" i="66"/>
  <c r="AW39" i="66"/>
  <c r="AW38" i="66"/>
  <c r="AW37" i="66"/>
  <c r="AW36" i="66"/>
  <c r="AW35" i="66"/>
  <c r="AW34" i="66"/>
  <c r="AW33" i="66"/>
  <c r="AW31" i="66"/>
  <c r="AW30" i="66"/>
  <c r="AW29" i="66"/>
  <c r="AW28" i="66"/>
  <c r="AW27" i="66"/>
  <c r="AW26" i="66"/>
  <c r="AW25" i="66"/>
  <c r="AW24" i="66"/>
  <c r="AW23" i="66"/>
  <c r="AW22" i="66"/>
  <c r="AW21" i="66"/>
  <c r="AW20" i="66"/>
  <c r="AW19" i="66"/>
  <c r="AW18" i="66"/>
  <c r="AW17" i="66"/>
  <c r="AW16" i="66"/>
  <c r="AW15" i="66"/>
  <c r="AW14" i="66"/>
  <c r="AW13" i="66"/>
  <c r="AW7" i="66"/>
  <c r="AW8" i="66"/>
  <c r="AW9" i="66"/>
  <c r="AW11" i="66"/>
  <c r="AW10" i="66"/>
  <c r="AT63" i="66"/>
  <c r="AU63" i="66"/>
  <c r="AU62" i="66"/>
  <c r="AU61" i="66"/>
  <c r="AU60" i="66"/>
  <c r="AU59" i="66"/>
  <c r="AU58" i="66"/>
  <c r="AU57" i="66"/>
  <c r="AU56" i="66"/>
  <c r="AU55" i="66"/>
  <c r="AT53" i="66"/>
  <c r="AT52" i="66"/>
  <c r="AT50" i="66"/>
  <c r="AT47" i="66"/>
  <c r="AU47" i="66"/>
  <c r="AU46" i="66"/>
  <c r="AU45" i="66"/>
  <c r="AU44" i="66"/>
  <c r="AT41" i="66"/>
  <c r="AT43" i="66"/>
  <c r="AU43" i="66"/>
  <c r="AU42" i="66"/>
  <c r="AU41" i="66"/>
  <c r="AU40" i="66"/>
  <c r="AU39" i="66"/>
  <c r="AU38" i="66"/>
  <c r="AU37" i="66"/>
  <c r="AU36" i="66"/>
  <c r="AU35" i="66"/>
  <c r="AU34" i="66"/>
  <c r="AU33" i="66"/>
  <c r="AT31" i="66"/>
  <c r="AU31" i="66"/>
  <c r="AU30" i="66"/>
  <c r="AU29" i="66"/>
  <c r="AU28" i="66"/>
  <c r="AU27" i="66"/>
  <c r="AU26" i="66"/>
  <c r="AU25" i="66"/>
  <c r="AU24" i="66"/>
  <c r="AU23" i="66"/>
  <c r="AU22" i="66"/>
  <c r="AU21" i="66"/>
  <c r="AU20" i="66"/>
  <c r="AU19" i="66"/>
  <c r="AU18" i="66"/>
  <c r="AU17" i="66"/>
  <c r="AU16" i="66"/>
  <c r="AU15" i="66"/>
  <c r="AU14" i="66"/>
  <c r="AU13" i="66"/>
  <c r="AU7" i="66"/>
  <c r="AU8" i="66"/>
  <c r="AU9" i="66"/>
  <c r="AU11" i="66"/>
  <c r="AU10" i="66"/>
  <c r="AR63" i="66"/>
  <c r="AS63" i="66"/>
  <c r="AS62" i="66"/>
  <c r="AS61" i="66"/>
  <c r="AS60" i="66"/>
  <c r="AS59" i="66"/>
  <c r="AS58" i="66"/>
  <c r="AS57" i="66"/>
  <c r="AS56" i="66"/>
  <c r="AS55" i="66"/>
  <c r="AR53" i="66"/>
  <c r="AR52" i="66"/>
  <c r="AR50" i="66"/>
  <c r="AR47" i="66"/>
  <c r="AS47" i="66"/>
  <c r="AS46" i="66"/>
  <c r="AS45" i="66"/>
  <c r="AS44" i="66"/>
  <c r="AR41" i="66"/>
  <c r="AR43" i="66"/>
  <c r="AS43" i="66"/>
  <c r="AS42" i="66"/>
  <c r="AS41" i="66"/>
  <c r="AS40" i="66"/>
  <c r="AS39" i="66"/>
  <c r="AS38" i="66"/>
  <c r="AS37" i="66"/>
  <c r="AS36" i="66"/>
  <c r="AS35" i="66"/>
  <c r="AS34" i="66"/>
  <c r="AS33" i="66"/>
  <c r="AR31" i="66"/>
  <c r="AS31" i="66"/>
  <c r="AS30" i="66"/>
  <c r="AS29" i="66"/>
  <c r="AR26" i="66"/>
  <c r="AR28" i="66"/>
  <c r="AS28" i="66"/>
  <c r="AS27" i="66"/>
  <c r="AS26" i="66"/>
  <c r="AS25" i="66"/>
  <c r="AS24" i="66"/>
  <c r="AS23" i="66"/>
  <c r="AS22" i="66"/>
  <c r="AS21" i="66"/>
  <c r="AS20" i="66"/>
  <c r="AS19" i="66"/>
  <c r="AS18" i="66"/>
  <c r="AS17" i="66"/>
  <c r="AS16" i="66"/>
  <c r="AS15" i="66"/>
  <c r="AS14" i="66"/>
  <c r="AS13" i="66"/>
  <c r="AS7" i="66"/>
  <c r="AS8" i="66"/>
  <c r="AS9" i="66"/>
  <c r="AS11" i="66"/>
  <c r="AS10" i="66"/>
  <c r="AP63" i="66"/>
  <c r="AQ63" i="66"/>
  <c r="AQ62" i="66"/>
  <c r="AQ61" i="66"/>
  <c r="AQ60" i="66"/>
  <c r="AQ59" i="66"/>
  <c r="AQ58" i="66"/>
  <c r="AQ57" i="66"/>
  <c r="AQ56" i="66"/>
  <c r="AQ55" i="66"/>
  <c r="AP53" i="66"/>
  <c r="AP52" i="66"/>
  <c r="AP50" i="66"/>
  <c r="AQ47" i="66"/>
  <c r="AQ46" i="66"/>
  <c r="AQ45" i="66"/>
  <c r="AQ44" i="66"/>
  <c r="AQ43" i="66"/>
  <c r="AQ42" i="66"/>
  <c r="AQ41" i="66"/>
  <c r="AQ40" i="66"/>
  <c r="AQ39" i="66"/>
  <c r="AQ38" i="66"/>
  <c r="AQ37" i="66"/>
  <c r="AQ36" i="66"/>
  <c r="AQ35" i="66"/>
  <c r="AQ34" i="66"/>
  <c r="AQ33" i="66"/>
  <c r="AQ31" i="66"/>
  <c r="AQ30" i="66"/>
  <c r="AQ29" i="66"/>
  <c r="AQ28" i="66"/>
  <c r="AQ27" i="66"/>
  <c r="AQ26" i="66"/>
  <c r="AQ25" i="66"/>
  <c r="AQ24" i="66"/>
  <c r="AQ23" i="66"/>
  <c r="AQ22" i="66"/>
  <c r="AQ21" i="66"/>
  <c r="AQ20" i="66"/>
  <c r="AQ19" i="66"/>
  <c r="AQ18" i="66"/>
  <c r="AQ17" i="66"/>
  <c r="AQ16" i="66"/>
  <c r="AQ15" i="66"/>
  <c r="AQ14" i="66"/>
  <c r="AQ13" i="66"/>
  <c r="AQ7" i="66"/>
  <c r="AQ8" i="66"/>
  <c r="AQ9" i="66"/>
  <c r="AQ11" i="66"/>
  <c r="AQ10" i="66"/>
  <c r="AN63" i="66"/>
  <c r="AO63" i="66"/>
  <c r="AO62" i="66"/>
  <c r="AO61" i="66"/>
  <c r="AO60" i="66"/>
  <c r="AO59" i="66"/>
  <c r="AO58" i="66"/>
  <c r="AO57" i="66"/>
  <c r="AO56" i="66"/>
  <c r="AO55" i="66"/>
  <c r="AN53" i="66"/>
  <c r="AN52" i="66"/>
  <c r="AN50" i="66"/>
  <c r="AN47" i="66"/>
  <c r="AO47" i="66"/>
  <c r="AO46" i="66"/>
  <c r="AO45" i="66"/>
  <c r="AO44" i="66"/>
  <c r="AN41" i="66"/>
  <c r="AN43" i="66"/>
  <c r="AO43" i="66"/>
  <c r="AO42" i="66"/>
  <c r="AO41" i="66"/>
  <c r="AO40" i="66"/>
  <c r="AO39" i="66"/>
  <c r="AO38" i="66"/>
  <c r="AO37" i="66"/>
  <c r="AO36" i="66"/>
  <c r="AO35" i="66"/>
  <c r="AO34" i="66"/>
  <c r="AO33" i="66"/>
  <c r="AN31" i="66"/>
  <c r="AO31" i="66"/>
  <c r="AO30" i="66"/>
  <c r="AO29" i="66"/>
  <c r="AO28" i="66"/>
  <c r="AO27" i="66"/>
  <c r="AO26" i="66"/>
  <c r="AO25" i="66"/>
  <c r="AO24" i="66"/>
  <c r="AO23" i="66"/>
  <c r="AO22" i="66"/>
  <c r="AO21" i="66"/>
  <c r="AO20" i="66"/>
  <c r="AO19" i="66"/>
  <c r="AO18" i="66"/>
  <c r="AO17" i="66"/>
  <c r="AO16" i="66"/>
  <c r="AO15" i="66"/>
  <c r="AO14" i="66"/>
  <c r="AO13" i="66"/>
  <c r="AO7" i="66"/>
  <c r="AO8" i="66"/>
  <c r="AO9" i="66"/>
  <c r="AO11" i="66"/>
  <c r="AO10" i="66"/>
  <c r="AK7" i="66"/>
  <c r="AK8" i="66"/>
  <c r="AK9" i="66"/>
  <c r="AK10" i="66"/>
  <c r="AK11" i="66"/>
  <c r="AH63" i="66"/>
  <c r="AI63" i="66"/>
  <c r="AI62" i="66"/>
  <c r="AI61" i="66"/>
  <c r="AI60" i="66"/>
  <c r="AI59" i="66"/>
  <c r="AI58" i="66"/>
  <c r="AI57" i="66"/>
  <c r="AI56" i="66"/>
  <c r="AI55" i="66"/>
  <c r="AH53" i="66"/>
  <c r="AH52" i="66"/>
  <c r="AH50" i="66"/>
  <c r="AH47" i="66"/>
  <c r="AI47" i="66"/>
  <c r="AI46" i="66"/>
  <c r="AI45" i="66"/>
  <c r="AI44" i="66"/>
  <c r="AI43" i="66"/>
  <c r="AI42" i="66"/>
  <c r="AI41" i="66"/>
  <c r="AI40" i="66"/>
  <c r="AI39" i="66"/>
  <c r="AI38" i="66"/>
  <c r="AI37" i="66"/>
  <c r="AI36" i="66"/>
  <c r="AI35" i="66"/>
  <c r="AI34" i="66"/>
  <c r="AI33" i="66"/>
  <c r="AH31" i="66"/>
  <c r="AI31" i="66"/>
  <c r="AI30" i="66"/>
  <c r="AI29" i="66"/>
  <c r="AH26" i="66"/>
  <c r="AH28" i="66"/>
  <c r="AI28" i="66"/>
  <c r="AI27" i="66"/>
  <c r="AI26" i="66"/>
  <c r="AI25" i="66"/>
  <c r="AI24" i="66"/>
  <c r="AI23" i="66"/>
  <c r="AI22" i="66"/>
  <c r="AI21" i="66"/>
  <c r="AI20" i="66"/>
  <c r="AI19" i="66"/>
  <c r="AI18" i="66"/>
  <c r="AI17" i="66"/>
  <c r="AI16" i="66"/>
  <c r="AI15" i="66"/>
  <c r="AI14" i="66"/>
  <c r="AI13" i="66"/>
  <c r="AI7" i="66"/>
  <c r="AI8" i="66"/>
  <c r="AI9" i="66"/>
  <c r="AI11" i="66"/>
  <c r="AI10" i="66"/>
  <c r="AF63" i="66"/>
  <c r="AG63" i="66"/>
  <c r="AG62" i="66"/>
  <c r="AG61" i="66"/>
  <c r="AG60" i="66"/>
  <c r="AG59" i="66"/>
  <c r="AG58" i="66"/>
  <c r="AG57" i="66"/>
  <c r="AG56" i="66"/>
  <c r="AG55" i="66"/>
  <c r="AF53" i="66"/>
  <c r="AF52" i="66"/>
  <c r="AF50" i="66"/>
  <c r="AF47" i="66"/>
  <c r="AG47" i="66"/>
  <c r="AG46" i="66"/>
  <c r="AG45" i="66"/>
  <c r="AG44" i="66"/>
  <c r="AF41" i="66"/>
  <c r="AF43" i="66"/>
  <c r="AG43" i="66"/>
  <c r="AG42" i="66"/>
  <c r="AG41" i="66"/>
  <c r="AG40" i="66"/>
  <c r="AG39" i="66"/>
  <c r="AG38" i="66"/>
  <c r="AG37" i="66"/>
  <c r="AG36" i="66"/>
  <c r="AG35" i="66"/>
  <c r="AG34" i="66"/>
  <c r="AG33" i="66"/>
  <c r="AF31" i="66"/>
  <c r="AG31" i="66"/>
  <c r="AG30" i="66"/>
  <c r="AG29" i="66"/>
  <c r="AF26" i="66"/>
  <c r="AF28" i="66"/>
  <c r="AG28" i="66"/>
  <c r="AG27" i="66"/>
  <c r="AG26" i="66"/>
  <c r="AG25" i="66"/>
  <c r="AG24" i="66"/>
  <c r="AG23" i="66"/>
  <c r="AG22" i="66"/>
  <c r="AG21" i="66"/>
  <c r="AG20" i="66"/>
  <c r="AG19" i="66"/>
  <c r="AG18" i="66"/>
  <c r="AG17" i="66"/>
  <c r="AG16" i="66"/>
  <c r="AG15" i="66"/>
  <c r="AG14" i="66"/>
  <c r="AG13" i="66"/>
  <c r="AG7" i="66"/>
  <c r="AG8" i="66"/>
  <c r="AG9" i="66"/>
  <c r="AG11" i="66"/>
  <c r="AG10" i="66"/>
  <c r="AE7" i="66"/>
  <c r="AE8" i="66"/>
  <c r="AE9" i="66"/>
  <c r="AE10" i="66"/>
  <c r="AB63" i="66"/>
  <c r="AC63" i="66"/>
  <c r="AC62" i="66"/>
  <c r="AC61" i="66"/>
  <c r="AC60" i="66"/>
  <c r="AC59" i="66"/>
  <c r="AC58" i="66"/>
  <c r="AC57" i="66"/>
  <c r="AC56" i="66"/>
  <c r="AC55" i="66"/>
  <c r="AB53" i="66"/>
  <c r="AB52" i="66"/>
  <c r="AB50" i="66"/>
  <c r="AC47" i="66"/>
  <c r="AC46" i="66"/>
  <c r="AC45" i="66"/>
  <c r="AC44" i="66"/>
  <c r="AC43" i="66"/>
  <c r="AC42" i="66"/>
  <c r="AC41" i="66"/>
  <c r="AC40" i="66"/>
  <c r="AC39" i="66"/>
  <c r="AC38" i="66"/>
  <c r="AC37" i="66"/>
  <c r="AC36" i="66"/>
  <c r="AC35" i="66"/>
  <c r="AC34" i="66"/>
  <c r="AC33" i="66"/>
  <c r="AC31" i="66"/>
  <c r="AC30" i="66"/>
  <c r="AC29" i="66"/>
  <c r="AC28" i="66"/>
  <c r="AC27" i="66"/>
  <c r="AC26" i="66"/>
  <c r="AC25" i="66"/>
  <c r="AC24" i="66"/>
  <c r="AC23" i="66"/>
  <c r="AC22" i="66"/>
  <c r="AC21" i="66"/>
  <c r="AC20" i="66"/>
  <c r="AC19" i="66"/>
  <c r="AC18" i="66"/>
  <c r="AC17" i="66"/>
  <c r="AC16" i="66"/>
  <c r="AC15" i="66"/>
  <c r="AC14" i="66"/>
  <c r="AC13" i="66"/>
  <c r="AC7" i="66"/>
  <c r="AC8" i="66"/>
  <c r="AC9" i="66"/>
  <c r="AC11" i="66"/>
  <c r="AC10" i="66"/>
  <c r="X63" i="66"/>
  <c r="Y63" i="66"/>
  <c r="Y62" i="66"/>
  <c r="Y61" i="66"/>
  <c r="Y60" i="66"/>
  <c r="Y59" i="66"/>
  <c r="Y58" i="66"/>
  <c r="Y57" i="66"/>
  <c r="Y56" i="66"/>
  <c r="Y55" i="66"/>
  <c r="X53" i="66"/>
  <c r="X52" i="66"/>
  <c r="X50" i="66"/>
  <c r="X47" i="66"/>
  <c r="Y47" i="66"/>
  <c r="Y46" i="66"/>
  <c r="Y45" i="66"/>
  <c r="Y44" i="66"/>
  <c r="X41" i="66"/>
  <c r="X43" i="66"/>
  <c r="Y43" i="66"/>
  <c r="Y42" i="66"/>
  <c r="Y41" i="66"/>
  <c r="Y40" i="66"/>
  <c r="Y39" i="66"/>
  <c r="Y38" i="66"/>
  <c r="Y37" i="66"/>
  <c r="Y36" i="66"/>
  <c r="Y35" i="66"/>
  <c r="Y34" i="66"/>
  <c r="Y33" i="66"/>
  <c r="Y31" i="66"/>
  <c r="Y30" i="66"/>
  <c r="Y29" i="66"/>
  <c r="Y28" i="66"/>
  <c r="Y27" i="66"/>
  <c r="Y26" i="66"/>
  <c r="Y25" i="66"/>
  <c r="Y24" i="66"/>
  <c r="Y23" i="66"/>
  <c r="Y22" i="66"/>
  <c r="Y21" i="66"/>
  <c r="Y20" i="66"/>
  <c r="Y19" i="66"/>
  <c r="Y18" i="66"/>
  <c r="Y17" i="66"/>
  <c r="Y16" i="66"/>
  <c r="Y15" i="66"/>
  <c r="Y14" i="66"/>
  <c r="Y13" i="66"/>
  <c r="Y7" i="66"/>
  <c r="Y8" i="66"/>
  <c r="Y9" i="66"/>
  <c r="Y11" i="66"/>
  <c r="Y10" i="66"/>
  <c r="V63" i="66"/>
  <c r="W63" i="66"/>
  <c r="W62" i="66"/>
  <c r="W61" i="66"/>
  <c r="W60" i="66"/>
  <c r="W59" i="66"/>
  <c r="W58" i="66"/>
  <c r="W57" i="66"/>
  <c r="W56" i="66"/>
  <c r="W55" i="66"/>
  <c r="V53" i="66"/>
  <c r="V52" i="66"/>
  <c r="V50" i="66"/>
  <c r="V47" i="66"/>
  <c r="W47" i="66"/>
  <c r="W46" i="66"/>
  <c r="W45" i="66"/>
  <c r="W44" i="66"/>
  <c r="V41" i="66"/>
  <c r="V43" i="66"/>
  <c r="W43" i="66"/>
  <c r="W42" i="66"/>
  <c r="W41" i="66"/>
  <c r="W40" i="66"/>
  <c r="W39" i="66"/>
  <c r="W38" i="66"/>
  <c r="W37" i="66"/>
  <c r="W36" i="66"/>
  <c r="W35" i="66"/>
  <c r="W34" i="66"/>
  <c r="W33" i="66"/>
  <c r="W31" i="66"/>
  <c r="W30" i="66"/>
  <c r="W29" i="66"/>
  <c r="W28" i="66"/>
  <c r="W27" i="66"/>
  <c r="W26" i="66"/>
  <c r="W25" i="66"/>
  <c r="W24" i="66"/>
  <c r="W23" i="66"/>
  <c r="W22" i="66"/>
  <c r="W21" i="66"/>
  <c r="W20" i="66"/>
  <c r="W19" i="66"/>
  <c r="W18" i="66"/>
  <c r="W17" i="66"/>
  <c r="W16" i="66"/>
  <c r="W15" i="66"/>
  <c r="W14" i="66"/>
  <c r="W13" i="66"/>
  <c r="W7" i="66"/>
  <c r="W8" i="66"/>
  <c r="W9" i="66"/>
  <c r="W11" i="66"/>
  <c r="W10" i="66"/>
  <c r="T63" i="66"/>
  <c r="U63" i="66"/>
  <c r="U62" i="66"/>
  <c r="U61" i="66"/>
  <c r="U60" i="66"/>
  <c r="U59" i="66"/>
  <c r="U58" i="66"/>
  <c r="U57" i="66"/>
  <c r="U56" i="66"/>
  <c r="U55" i="66"/>
  <c r="T53" i="66"/>
  <c r="T52" i="66"/>
  <c r="T50" i="66"/>
  <c r="T47" i="66"/>
  <c r="U47" i="66"/>
  <c r="U46" i="66"/>
  <c r="U45" i="66"/>
  <c r="U44" i="66"/>
  <c r="U43" i="66"/>
  <c r="U42" i="66"/>
  <c r="U41" i="66"/>
  <c r="U40" i="66"/>
  <c r="U39" i="66"/>
  <c r="U38" i="66"/>
  <c r="U37" i="66"/>
  <c r="U36" i="66"/>
  <c r="U35" i="66"/>
  <c r="U34" i="66"/>
  <c r="U33" i="66"/>
  <c r="T31" i="66"/>
  <c r="U31" i="66"/>
  <c r="U30" i="66"/>
  <c r="U29" i="66"/>
  <c r="T26" i="66"/>
  <c r="T28" i="66"/>
  <c r="U28" i="66"/>
  <c r="U27" i="66"/>
  <c r="U26" i="66"/>
  <c r="U25" i="66"/>
  <c r="U24" i="66"/>
  <c r="U23" i="66"/>
  <c r="U22" i="66"/>
  <c r="U21" i="66"/>
  <c r="U20" i="66"/>
  <c r="U19" i="66"/>
  <c r="U18" i="66"/>
  <c r="U17" i="66"/>
  <c r="U16" i="66"/>
  <c r="U15" i="66"/>
  <c r="U14" i="66"/>
  <c r="U13" i="66"/>
  <c r="U7" i="66"/>
  <c r="U8" i="66"/>
  <c r="U9" i="66"/>
  <c r="U11" i="66"/>
  <c r="U10" i="66"/>
  <c r="R63" i="66"/>
  <c r="S63" i="66"/>
  <c r="S62" i="66"/>
  <c r="S61" i="66"/>
  <c r="S60" i="66"/>
  <c r="S59" i="66"/>
  <c r="S58" i="66"/>
  <c r="S57" i="66"/>
  <c r="S56" i="66"/>
  <c r="S55" i="66"/>
  <c r="R53" i="66"/>
  <c r="R52" i="66"/>
  <c r="R50" i="66"/>
  <c r="S47" i="66"/>
  <c r="S46" i="66"/>
  <c r="S45" i="66"/>
  <c r="S44" i="66"/>
  <c r="S43" i="66"/>
  <c r="S42" i="66"/>
  <c r="S41" i="66"/>
  <c r="S40" i="66"/>
  <c r="S39" i="66"/>
  <c r="S38" i="66"/>
  <c r="S37" i="66"/>
  <c r="S36" i="66"/>
  <c r="S35" i="66"/>
  <c r="S34" i="66"/>
  <c r="S33" i="66"/>
  <c r="S31" i="66"/>
  <c r="S30" i="66"/>
  <c r="S29" i="66"/>
  <c r="S28" i="66"/>
  <c r="S27" i="66"/>
  <c r="S26" i="66"/>
  <c r="S25" i="66"/>
  <c r="S24" i="66"/>
  <c r="S23" i="66"/>
  <c r="S22" i="66"/>
  <c r="S21" i="66"/>
  <c r="S20" i="66"/>
  <c r="S19" i="66"/>
  <c r="S18" i="66"/>
  <c r="S17" i="66"/>
  <c r="S16" i="66"/>
  <c r="S15" i="66"/>
  <c r="S14" i="66"/>
  <c r="S13" i="66"/>
  <c r="S7" i="66"/>
  <c r="S8" i="66"/>
  <c r="S9" i="66"/>
  <c r="S11" i="66"/>
  <c r="S10" i="66"/>
  <c r="P63" i="66"/>
  <c r="Q63" i="66"/>
  <c r="Q62" i="66"/>
  <c r="Q61" i="66"/>
  <c r="Q60" i="66"/>
  <c r="Q59" i="66"/>
  <c r="Q58" i="66"/>
  <c r="Q57" i="66"/>
  <c r="Q56" i="66"/>
  <c r="Q55" i="66"/>
  <c r="P53" i="66"/>
  <c r="P52" i="66"/>
  <c r="P50" i="66"/>
  <c r="P47" i="66"/>
  <c r="Q47" i="66"/>
  <c r="Q46" i="66"/>
  <c r="Q45" i="66"/>
  <c r="Q44" i="66"/>
  <c r="P41" i="66"/>
  <c r="P43" i="66"/>
  <c r="Q43" i="66"/>
  <c r="Q42" i="66"/>
  <c r="Q41" i="66"/>
  <c r="Q40" i="66"/>
  <c r="Q39" i="66"/>
  <c r="Q38" i="66"/>
  <c r="Q37" i="66"/>
  <c r="Q36" i="66"/>
  <c r="Q35" i="66"/>
  <c r="Q34" i="66"/>
  <c r="Q33" i="66"/>
  <c r="P31" i="66"/>
  <c r="Q31" i="66"/>
  <c r="Q30" i="66"/>
  <c r="Q29" i="66"/>
  <c r="P26" i="66"/>
  <c r="P28" i="66"/>
  <c r="Q28" i="66"/>
  <c r="Q27" i="66"/>
  <c r="Q26" i="66"/>
  <c r="Q25" i="66"/>
  <c r="Q24" i="66"/>
  <c r="Q23" i="66"/>
  <c r="Q22" i="66"/>
  <c r="Q21" i="66"/>
  <c r="Q20" i="66"/>
  <c r="Q19" i="66"/>
  <c r="Q18" i="66"/>
  <c r="Q17" i="66"/>
  <c r="Q16" i="66"/>
  <c r="Q15" i="66"/>
  <c r="Q14" i="66"/>
  <c r="Q13" i="66"/>
  <c r="Q7" i="66"/>
  <c r="Q8" i="66"/>
  <c r="Q9" i="66"/>
  <c r="Q11" i="66"/>
  <c r="Q10" i="66"/>
  <c r="L63" i="66"/>
  <c r="M63" i="66"/>
  <c r="M62" i="66"/>
  <c r="M61" i="66"/>
  <c r="M60" i="66"/>
  <c r="M59" i="66"/>
  <c r="M58" i="66"/>
  <c r="M57" i="66"/>
  <c r="M56" i="66"/>
  <c r="M55" i="66"/>
  <c r="L53" i="66"/>
  <c r="L52" i="66"/>
  <c r="L50" i="66"/>
  <c r="L47" i="66"/>
  <c r="M47" i="66"/>
  <c r="M46" i="66"/>
  <c r="M45" i="66"/>
  <c r="M44" i="66"/>
  <c r="M43" i="66"/>
  <c r="M42" i="66"/>
  <c r="M41" i="66"/>
  <c r="M40" i="66"/>
  <c r="M39" i="66"/>
  <c r="M38" i="66"/>
  <c r="M37" i="66"/>
  <c r="M36" i="66"/>
  <c r="M35" i="66"/>
  <c r="M34" i="66"/>
  <c r="M33" i="66"/>
  <c r="L31" i="66"/>
  <c r="M31" i="66"/>
  <c r="M30" i="66"/>
  <c r="M29" i="66"/>
  <c r="L26" i="66"/>
  <c r="L28" i="66"/>
  <c r="M28" i="66"/>
  <c r="M27" i="66"/>
  <c r="M26" i="66"/>
  <c r="M25" i="66"/>
  <c r="M24" i="66"/>
  <c r="M23" i="66"/>
  <c r="M22" i="66"/>
  <c r="M21" i="66"/>
  <c r="M20" i="66"/>
  <c r="M19" i="66"/>
  <c r="M18" i="66"/>
  <c r="M17" i="66"/>
  <c r="M16" i="66"/>
  <c r="M15" i="66"/>
  <c r="M14" i="66"/>
  <c r="M13" i="66"/>
  <c r="M7" i="66"/>
  <c r="M8" i="66"/>
  <c r="M9" i="66"/>
  <c r="M11" i="66"/>
  <c r="M10" i="66"/>
  <c r="H63" i="66"/>
  <c r="I63" i="66"/>
  <c r="I62" i="66"/>
  <c r="I61" i="66"/>
  <c r="I60" i="66"/>
  <c r="I59" i="66"/>
  <c r="I58" i="66"/>
  <c r="I57" i="66"/>
  <c r="I56" i="66"/>
  <c r="I55" i="66"/>
  <c r="H53" i="66"/>
  <c r="H52" i="66"/>
  <c r="H50" i="66"/>
  <c r="H47" i="66"/>
  <c r="I47" i="66"/>
  <c r="I46" i="66"/>
  <c r="I45" i="66"/>
  <c r="I44" i="66"/>
  <c r="I43" i="66"/>
  <c r="I42" i="66"/>
  <c r="I41" i="66"/>
  <c r="I40" i="66"/>
  <c r="I39" i="66"/>
  <c r="I38" i="66"/>
  <c r="I37" i="66"/>
  <c r="I36" i="66"/>
  <c r="I35" i="66"/>
  <c r="I34" i="66"/>
  <c r="I33" i="66"/>
  <c r="H31" i="66"/>
  <c r="I31" i="66"/>
  <c r="I30" i="66"/>
  <c r="I29" i="66"/>
  <c r="H26" i="66"/>
  <c r="H28" i="66"/>
  <c r="I28" i="66"/>
  <c r="I27" i="66"/>
  <c r="I26" i="66"/>
  <c r="I25" i="66"/>
  <c r="I24" i="66"/>
  <c r="I23" i="66"/>
  <c r="I22" i="66"/>
  <c r="I21" i="66"/>
  <c r="I20" i="66"/>
  <c r="I19" i="66"/>
  <c r="I18" i="66"/>
  <c r="I17" i="66"/>
  <c r="I16" i="66"/>
  <c r="I15" i="66"/>
  <c r="I14" i="66"/>
  <c r="I13" i="66"/>
  <c r="I7" i="66"/>
  <c r="I8" i="66"/>
  <c r="I9" i="66"/>
  <c r="I11" i="66"/>
  <c r="I10" i="66"/>
  <c r="F63" i="66"/>
  <c r="G63" i="66"/>
  <c r="G62" i="66"/>
  <c r="G61" i="66"/>
  <c r="G60" i="66"/>
  <c r="G59" i="66"/>
  <c r="G58" i="66"/>
  <c r="G57" i="66"/>
  <c r="G56" i="66"/>
  <c r="G55" i="66"/>
  <c r="F53" i="66"/>
  <c r="F52" i="66"/>
  <c r="F50" i="66"/>
  <c r="F47" i="66"/>
  <c r="G47" i="66"/>
  <c r="G46" i="66"/>
  <c r="G45" i="66"/>
  <c r="G44" i="66"/>
  <c r="G43" i="66"/>
  <c r="G42" i="66"/>
  <c r="G41" i="66"/>
  <c r="G40" i="66"/>
  <c r="G39" i="66"/>
  <c r="G38" i="66"/>
  <c r="G37" i="66"/>
  <c r="G36" i="66"/>
  <c r="G35" i="66"/>
  <c r="G34" i="66"/>
  <c r="G33" i="66"/>
  <c r="F31" i="66"/>
  <c r="G31" i="66"/>
  <c r="G30" i="66"/>
  <c r="G29" i="66"/>
  <c r="F26" i="66"/>
  <c r="F28" i="66"/>
  <c r="G28" i="66"/>
  <c r="G27" i="66"/>
  <c r="G26" i="66"/>
  <c r="G25" i="66"/>
  <c r="G24" i="66"/>
  <c r="G23" i="66"/>
  <c r="G22" i="66"/>
  <c r="G21" i="66"/>
  <c r="G20" i="66"/>
  <c r="G19" i="66"/>
  <c r="G18" i="66"/>
  <c r="G17" i="66"/>
  <c r="G16" i="66"/>
  <c r="G15" i="66"/>
  <c r="G14" i="66"/>
  <c r="G13" i="66"/>
  <c r="G7" i="66"/>
  <c r="G8" i="66"/>
  <c r="G9" i="66"/>
  <c r="G11" i="66"/>
  <c r="G10" i="66"/>
  <c r="D63" i="66"/>
  <c r="E63" i="66"/>
  <c r="E62" i="66"/>
  <c r="E61" i="66"/>
  <c r="E60" i="66"/>
  <c r="E59" i="66"/>
  <c r="E58" i="66"/>
  <c r="E57" i="66"/>
  <c r="E56" i="66"/>
  <c r="E55" i="66"/>
  <c r="D53" i="66"/>
  <c r="D52" i="66"/>
  <c r="D50" i="66"/>
  <c r="D47" i="66"/>
  <c r="E47" i="66"/>
  <c r="E46" i="66"/>
  <c r="E45" i="66"/>
  <c r="E44" i="66"/>
  <c r="E43" i="66"/>
  <c r="E42" i="66"/>
  <c r="E41" i="66"/>
  <c r="E40" i="66"/>
  <c r="E39" i="66"/>
  <c r="E38" i="66"/>
  <c r="E37" i="66"/>
  <c r="E36" i="66"/>
  <c r="E35" i="66"/>
  <c r="E34" i="66"/>
  <c r="E33" i="66"/>
  <c r="D31" i="66"/>
  <c r="E31" i="66"/>
  <c r="E30" i="66"/>
  <c r="E29" i="66"/>
  <c r="D26" i="66"/>
  <c r="D28" i="66"/>
  <c r="E28" i="66"/>
  <c r="E27" i="66"/>
  <c r="E26" i="66"/>
  <c r="E25" i="66"/>
  <c r="E24" i="66"/>
  <c r="E23" i="66"/>
  <c r="E22" i="66"/>
  <c r="E21" i="66"/>
  <c r="E20" i="66"/>
  <c r="E19" i="66"/>
  <c r="E18" i="66"/>
  <c r="E17" i="66"/>
  <c r="E16" i="66"/>
  <c r="E15" i="66"/>
  <c r="E14" i="66"/>
  <c r="E13" i="66"/>
  <c r="E7" i="66"/>
  <c r="E8" i="66"/>
  <c r="E9" i="66"/>
  <c r="E11" i="66"/>
  <c r="E10" i="66"/>
  <c r="K38" i="66"/>
  <c r="K39" i="66"/>
  <c r="C38" i="66"/>
  <c r="BH34" i="64"/>
  <c r="BI34" i="64"/>
  <c r="BI33" i="64"/>
  <c r="BI32" i="64"/>
  <c r="BI31" i="64"/>
  <c r="BI30" i="64"/>
  <c r="BH28" i="64"/>
  <c r="BH27" i="64"/>
  <c r="BH25" i="64"/>
  <c r="BI22" i="64"/>
  <c r="BI21" i="64"/>
  <c r="BI20" i="64"/>
  <c r="BI19" i="64"/>
  <c r="BI17" i="64"/>
  <c r="BI15" i="64"/>
  <c r="BI14" i="64"/>
  <c r="BI13" i="64"/>
  <c r="BI12" i="64"/>
  <c r="BI11" i="64"/>
  <c r="BI10" i="64"/>
  <c r="BI9" i="64"/>
  <c r="BI8" i="64"/>
  <c r="BG34" i="64"/>
  <c r="BG33" i="64"/>
  <c r="BG32" i="64"/>
  <c r="BG31" i="64"/>
  <c r="BG30" i="64"/>
  <c r="BF28" i="64"/>
  <c r="BF27" i="64"/>
  <c r="BF25" i="64"/>
  <c r="BG22" i="64"/>
  <c r="BG21" i="64"/>
  <c r="BG20" i="64"/>
  <c r="BG19" i="64"/>
  <c r="BG18" i="64"/>
  <c r="BG17" i="64"/>
  <c r="BG16" i="64"/>
  <c r="BG15" i="64"/>
  <c r="BG14" i="64"/>
  <c r="BG13" i="64"/>
  <c r="BG12" i="64"/>
  <c r="BG11" i="64"/>
  <c r="BG10" i="64"/>
  <c r="BG9" i="64"/>
  <c r="BG8" i="64"/>
  <c r="BE34" i="64"/>
  <c r="BE33" i="64"/>
  <c r="BE32" i="64"/>
  <c r="BE31" i="64"/>
  <c r="BE30" i="64"/>
  <c r="BD28" i="64"/>
  <c r="BD27" i="64"/>
  <c r="BD25" i="64"/>
  <c r="BE22" i="64"/>
  <c r="BE21" i="64"/>
  <c r="BE20" i="64"/>
  <c r="BE19" i="64"/>
  <c r="BE18" i="64"/>
  <c r="BE17" i="64"/>
  <c r="BE16" i="64"/>
  <c r="BE15" i="64"/>
  <c r="BE14" i="64"/>
  <c r="BE13" i="64"/>
  <c r="BE12" i="64"/>
  <c r="BE11" i="64"/>
  <c r="BE10" i="64"/>
  <c r="BE9" i="64"/>
  <c r="BE8" i="64"/>
  <c r="BC34" i="64"/>
  <c r="BC33" i="64"/>
  <c r="BC32" i="64"/>
  <c r="BC31" i="64"/>
  <c r="BC30" i="64"/>
  <c r="BB28" i="64"/>
  <c r="BB27" i="64"/>
  <c r="BB25" i="64"/>
  <c r="BC22" i="64"/>
  <c r="BC21" i="64"/>
  <c r="BC20" i="64"/>
  <c r="BC19" i="64"/>
  <c r="BC18" i="64"/>
  <c r="BC17" i="64"/>
  <c r="BC16" i="64"/>
  <c r="BC15" i="64"/>
  <c r="BC14" i="64"/>
  <c r="BC13" i="64"/>
  <c r="BC12" i="64"/>
  <c r="BC11" i="64"/>
  <c r="BC10" i="64"/>
  <c r="BC9" i="64"/>
  <c r="BC8" i="64"/>
  <c r="AZ34" i="64"/>
  <c r="BA34" i="64"/>
  <c r="BA33" i="64"/>
  <c r="BA32" i="64"/>
  <c r="BA31" i="64"/>
  <c r="BA30" i="64"/>
  <c r="AZ28" i="64"/>
  <c r="AZ27" i="64"/>
  <c r="AZ25" i="64"/>
  <c r="AZ22" i="64"/>
  <c r="BA22" i="64"/>
  <c r="BA21" i="64"/>
  <c r="BA20" i="64"/>
  <c r="BA19" i="64"/>
  <c r="BA18" i="64"/>
  <c r="BA17" i="64"/>
  <c r="BA16" i="64"/>
  <c r="BA15" i="64"/>
  <c r="BA14" i="64"/>
  <c r="BA13" i="64"/>
  <c r="BA12" i="64"/>
  <c r="BA11" i="64"/>
  <c r="BA10" i="64"/>
  <c r="BA9" i="64"/>
  <c r="BA8" i="64"/>
  <c r="AY34" i="64"/>
  <c r="AY33" i="64"/>
  <c r="AY32" i="64"/>
  <c r="AY31" i="64"/>
  <c r="AY30" i="64"/>
  <c r="AX28" i="64"/>
  <c r="AX27" i="64"/>
  <c r="AX25" i="64"/>
  <c r="AY22" i="64"/>
  <c r="AY21" i="64"/>
  <c r="AY20" i="64"/>
  <c r="AY19" i="64"/>
  <c r="AY18" i="64"/>
  <c r="AY17" i="64"/>
  <c r="AY16" i="64"/>
  <c r="AY15" i="64"/>
  <c r="AY14" i="64"/>
  <c r="AY13" i="64"/>
  <c r="AY12" i="64"/>
  <c r="AY11" i="64"/>
  <c r="AY10" i="64"/>
  <c r="AY9" i="64"/>
  <c r="AY8" i="64"/>
  <c r="AV34" i="64"/>
  <c r="AW34" i="64"/>
  <c r="AW33" i="64"/>
  <c r="AW32" i="64"/>
  <c r="AW31" i="64"/>
  <c r="AW30" i="64"/>
  <c r="AV28" i="64"/>
  <c r="AV27" i="64"/>
  <c r="AV25" i="64"/>
  <c r="AV22" i="64"/>
  <c r="AW22" i="64"/>
  <c r="AW21" i="64"/>
  <c r="AW20" i="64"/>
  <c r="AW19" i="64"/>
  <c r="AW18" i="64"/>
  <c r="AW17" i="64"/>
  <c r="AW16" i="64"/>
  <c r="AW15" i="64"/>
  <c r="AW14" i="64"/>
  <c r="AW13" i="64"/>
  <c r="AW12" i="64"/>
  <c r="AW11" i="64"/>
  <c r="AW10" i="64"/>
  <c r="AW9" i="64"/>
  <c r="AW8" i="64"/>
  <c r="AT34" i="64"/>
  <c r="AU34" i="64"/>
  <c r="AU33" i="64"/>
  <c r="AU32" i="64"/>
  <c r="AU31" i="64"/>
  <c r="AU30" i="64"/>
  <c r="AT28" i="64"/>
  <c r="AT27" i="64"/>
  <c r="AT25" i="64"/>
  <c r="AU22" i="64"/>
  <c r="AU21" i="64"/>
  <c r="AU20" i="64"/>
  <c r="AU19" i="64"/>
  <c r="AU18" i="64"/>
  <c r="AU17" i="64"/>
  <c r="AU16" i="64"/>
  <c r="AU15" i="64"/>
  <c r="AU14" i="64"/>
  <c r="AU13" i="64"/>
  <c r="AU12" i="64"/>
  <c r="AU11" i="64"/>
  <c r="AU10" i="64"/>
  <c r="AU9" i="64"/>
  <c r="AU8" i="64"/>
  <c r="AS34" i="64"/>
  <c r="AS33" i="64"/>
  <c r="AS32" i="64"/>
  <c r="AS31" i="64"/>
  <c r="AS30" i="64"/>
  <c r="AR28" i="64"/>
  <c r="AR27" i="64"/>
  <c r="AR25" i="64"/>
  <c r="AS22" i="64"/>
  <c r="AS21" i="64"/>
  <c r="AS20" i="64"/>
  <c r="AS19" i="64"/>
  <c r="AS18" i="64"/>
  <c r="AS17" i="64"/>
  <c r="AS16" i="64"/>
  <c r="AS15" i="64"/>
  <c r="AS14" i="64"/>
  <c r="AS13" i="64"/>
  <c r="AS12" i="64"/>
  <c r="AS11" i="64"/>
  <c r="AS10" i="64"/>
  <c r="AS9" i="64"/>
  <c r="AS8" i="64"/>
  <c r="AQ34" i="64"/>
  <c r="AQ33" i="64"/>
  <c r="AQ32" i="64"/>
  <c r="AQ31" i="64"/>
  <c r="AQ30" i="64"/>
  <c r="AP28" i="64"/>
  <c r="AP27" i="64"/>
  <c r="AP25" i="64"/>
  <c r="AQ22" i="64"/>
  <c r="AQ21" i="64"/>
  <c r="AQ20" i="64"/>
  <c r="AQ19" i="64"/>
  <c r="AQ18" i="64"/>
  <c r="AQ17" i="64"/>
  <c r="AQ16" i="64"/>
  <c r="AQ15" i="64"/>
  <c r="AQ14" i="64"/>
  <c r="AQ13" i="64"/>
  <c r="AQ12" i="64"/>
  <c r="AQ11" i="64"/>
  <c r="AQ10" i="64"/>
  <c r="AQ9" i="64"/>
  <c r="AQ8" i="64"/>
  <c r="AO34" i="64"/>
  <c r="AO33" i="64"/>
  <c r="AO32" i="64"/>
  <c r="AO31" i="64"/>
  <c r="AO30" i="64"/>
  <c r="AN28" i="64"/>
  <c r="AN27" i="64"/>
  <c r="AN25" i="64"/>
  <c r="AO22" i="64"/>
  <c r="AO21" i="64"/>
  <c r="AO20" i="64"/>
  <c r="AO19" i="64"/>
  <c r="AO18" i="64"/>
  <c r="AO17" i="64"/>
  <c r="AO16" i="64"/>
  <c r="AO15" i="64"/>
  <c r="AO14" i="64"/>
  <c r="AO13" i="64"/>
  <c r="AO12" i="64"/>
  <c r="AO11" i="64"/>
  <c r="AO10" i="64"/>
  <c r="AO9" i="64"/>
  <c r="AO8" i="64"/>
  <c r="AM34" i="64"/>
  <c r="AM33" i="64"/>
  <c r="AM32" i="64"/>
  <c r="AM31" i="64"/>
  <c r="AM30" i="64"/>
  <c r="AL28" i="64"/>
  <c r="AL27" i="64"/>
  <c r="AL25" i="64"/>
  <c r="AM22" i="64"/>
  <c r="AM21" i="64"/>
  <c r="AM20" i="64"/>
  <c r="AM19" i="64"/>
  <c r="AM18" i="64"/>
  <c r="AM17" i="64"/>
  <c r="AM16" i="64"/>
  <c r="AM15" i="64"/>
  <c r="AM14" i="64"/>
  <c r="AM13" i="64"/>
  <c r="AM12" i="64"/>
  <c r="AM11" i="64"/>
  <c r="AM10" i="64"/>
  <c r="AM9" i="64"/>
  <c r="AM8" i="64"/>
  <c r="AJ34" i="64"/>
  <c r="AK34" i="64"/>
  <c r="AK33" i="64"/>
  <c r="AK32" i="64"/>
  <c r="AK31" i="64"/>
  <c r="AK30" i="64"/>
  <c r="AJ28" i="64"/>
  <c r="AJ27" i="64"/>
  <c r="AJ25" i="64"/>
  <c r="AJ22" i="64"/>
  <c r="AK22" i="64"/>
  <c r="AK21" i="64"/>
  <c r="AK20" i="64"/>
  <c r="AK19" i="64"/>
  <c r="AK18" i="64"/>
  <c r="AK17" i="64"/>
  <c r="AK16" i="64"/>
  <c r="AK15" i="64"/>
  <c r="AK14" i="64"/>
  <c r="AK13" i="64"/>
  <c r="AK12" i="64"/>
  <c r="AK11" i="64"/>
  <c r="AK10" i="64"/>
  <c r="AK9" i="64"/>
  <c r="AK8" i="64"/>
  <c r="AH34" i="64"/>
  <c r="AI34" i="64"/>
  <c r="AI33" i="64"/>
  <c r="AI32" i="64"/>
  <c r="AI31" i="64"/>
  <c r="AI30" i="64"/>
  <c r="AH28" i="64"/>
  <c r="AH27" i="64"/>
  <c r="AH25" i="64"/>
  <c r="AH22" i="64"/>
  <c r="AI22" i="64"/>
  <c r="AI21" i="64"/>
  <c r="AI20" i="64"/>
  <c r="AI19" i="64"/>
  <c r="AI18" i="64"/>
  <c r="AI17" i="64"/>
  <c r="AI16" i="64"/>
  <c r="AI15" i="64"/>
  <c r="AI14" i="64"/>
  <c r="AI13" i="64"/>
  <c r="AI12" i="64"/>
  <c r="AI11" i="64"/>
  <c r="AI10" i="64"/>
  <c r="AI9" i="64"/>
  <c r="AI8" i="64"/>
  <c r="AF34" i="64"/>
  <c r="AG34" i="64"/>
  <c r="AG33" i="64"/>
  <c r="AG32" i="64"/>
  <c r="AG31" i="64"/>
  <c r="AG30" i="64"/>
  <c r="AF28" i="64"/>
  <c r="AF27" i="64"/>
  <c r="AF25" i="64"/>
  <c r="AG22" i="64"/>
  <c r="AG21" i="64"/>
  <c r="AG20" i="64"/>
  <c r="AG19" i="64"/>
  <c r="AG18" i="64"/>
  <c r="AG17" i="64"/>
  <c r="AG16" i="64"/>
  <c r="AG15" i="64"/>
  <c r="AG14" i="64"/>
  <c r="AG13" i="64"/>
  <c r="AG12" i="64"/>
  <c r="AG11" i="64"/>
  <c r="AG10" i="64"/>
  <c r="AG9" i="64"/>
  <c r="AG8" i="64"/>
  <c r="T34" i="64"/>
  <c r="U34" i="64"/>
  <c r="U33" i="64"/>
  <c r="U32" i="64"/>
  <c r="U31" i="64"/>
  <c r="U30" i="64"/>
  <c r="T28" i="64"/>
  <c r="T27" i="64"/>
  <c r="T25" i="64"/>
  <c r="U22" i="64"/>
  <c r="U21" i="64"/>
  <c r="U20" i="64"/>
  <c r="U19" i="64"/>
  <c r="U18" i="64"/>
  <c r="U17" i="64"/>
  <c r="U16" i="64"/>
  <c r="U15" i="64"/>
  <c r="U14" i="64"/>
  <c r="U13" i="64"/>
  <c r="U12" i="64"/>
  <c r="U11" i="64"/>
  <c r="U10" i="64"/>
  <c r="U9" i="64"/>
  <c r="U8" i="64"/>
  <c r="AE34" i="64"/>
  <c r="AE33" i="64"/>
  <c r="AE32" i="64"/>
  <c r="AE31" i="64"/>
  <c r="AE30" i="64"/>
  <c r="AE22" i="64"/>
  <c r="AE21" i="64"/>
  <c r="AE20" i="64"/>
  <c r="AE19" i="64"/>
  <c r="AE18" i="64"/>
  <c r="AE17" i="64"/>
  <c r="AE16" i="64"/>
  <c r="AE15" i="64"/>
  <c r="AE14" i="64"/>
  <c r="AE13" i="64"/>
  <c r="AE12" i="64"/>
  <c r="AE11" i="64"/>
  <c r="AE10" i="64"/>
  <c r="AE9" i="64"/>
  <c r="AE8" i="64"/>
  <c r="AB34" i="64"/>
  <c r="AC34" i="64"/>
  <c r="AC33" i="64"/>
  <c r="AC32" i="64"/>
  <c r="AC31" i="64"/>
  <c r="AC30" i="64"/>
  <c r="AB28" i="64"/>
  <c r="AB27" i="64"/>
  <c r="AB25" i="64"/>
  <c r="AB22" i="64"/>
  <c r="AC22" i="64"/>
  <c r="AC21" i="64"/>
  <c r="AC20" i="64"/>
  <c r="AC19" i="64"/>
  <c r="AC18" i="64"/>
  <c r="AC17" i="64"/>
  <c r="AC16" i="64"/>
  <c r="AC15" i="64"/>
  <c r="AC14" i="64"/>
  <c r="AC13" i="64"/>
  <c r="AC12" i="64"/>
  <c r="AC11" i="64"/>
  <c r="AC10" i="64"/>
  <c r="AC9" i="64"/>
  <c r="AC8" i="64"/>
  <c r="AA34" i="64"/>
  <c r="AA33" i="64"/>
  <c r="AA32" i="64"/>
  <c r="AA31" i="64"/>
  <c r="AA30" i="64"/>
  <c r="Z28" i="64"/>
  <c r="Z27" i="64"/>
  <c r="Z25" i="64"/>
  <c r="AA22" i="64"/>
  <c r="AA21" i="64"/>
  <c r="AA20" i="64"/>
  <c r="AA19" i="64"/>
  <c r="AA18" i="64"/>
  <c r="AA17" i="64"/>
  <c r="AA16" i="64"/>
  <c r="AA15" i="64"/>
  <c r="AA14" i="64"/>
  <c r="AA13" i="64"/>
  <c r="AA12" i="64"/>
  <c r="AA11" i="64"/>
  <c r="AA10" i="64"/>
  <c r="AA9" i="64"/>
  <c r="AA8" i="64"/>
  <c r="Y34" i="64"/>
  <c r="Y33" i="64"/>
  <c r="Y32" i="64"/>
  <c r="Y31" i="64"/>
  <c r="Y30" i="64"/>
  <c r="X28" i="64"/>
  <c r="X27" i="64"/>
  <c r="X25" i="64"/>
  <c r="Y22" i="64"/>
  <c r="Y21" i="64"/>
  <c r="Y20" i="64"/>
  <c r="Y19" i="64"/>
  <c r="Y18" i="64"/>
  <c r="Y17" i="64"/>
  <c r="Y16" i="64"/>
  <c r="Y15" i="64"/>
  <c r="Y14" i="64"/>
  <c r="Y13" i="64"/>
  <c r="Y12" i="64"/>
  <c r="Y11" i="64"/>
  <c r="Y10" i="64"/>
  <c r="Y9" i="64"/>
  <c r="Y8" i="64"/>
  <c r="V34" i="64"/>
  <c r="W34" i="64"/>
  <c r="W33" i="64"/>
  <c r="W32" i="64"/>
  <c r="W31" i="64"/>
  <c r="W30" i="64"/>
  <c r="V28" i="64"/>
  <c r="V27" i="64"/>
  <c r="V25" i="64"/>
  <c r="V22" i="64"/>
  <c r="W22" i="64"/>
  <c r="W21" i="64"/>
  <c r="W20" i="64"/>
  <c r="W19" i="64"/>
  <c r="W18" i="64"/>
  <c r="W17" i="64"/>
  <c r="W16" i="64"/>
  <c r="W15" i="64"/>
  <c r="W14" i="64"/>
  <c r="W13" i="64"/>
  <c r="W12" i="64"/>
  <c r="W11" i="64"/>
  <c r="W10" i="64"/>
  <c r="W9" i="64"/>
  <c r="W8" i="64"/>
  <c r="R34" i="64"/>
  <c r="S34" i="64"/>
  <c r="S33" i="64"/>
  <c r="S32" i="64"/>
  <c r="S31" i="64"/>
  <c r="S30" i="64"/>
  <c r="R28" i="64"/>
  <c r="R27" i="64"/>
  <c r="R22" i="64"/>
  <c r="S22" i="64"/>
  <c r="S21" i="64"/>
  <c r="S20" i="64"/>
  <c r="S19" i="64"/>
  <c r="S17" i="64"/>
  <c r="S16" i="64"/>
  <c r="S15" i="64"/>
  <c r="S14" i="64"/>
  <c r="S13" i="64"/>
  <c r="S12" i="64"/>
  <c r="S11" i="64"/>
  <c r="S10" i="64"/>
  <c r="S9" i="64"/>
  <c r="S8" i="64"/>
  <c r="P34" i="64"/>
  <c r="Q34" i="64"/>
  <c r="Q33" i="64"/>
  <c r="Q32" i="64"/>
  <c r="Q31" i="64"/>
  <c r="Q30" i="64"/>
  <c r="P28" i="64"/>
  <c r="P27" i="64"/>
  <c r="P25" i="64"/>
  <c r="P22" i="64"/>
  <c r="Q22" i="64"/>
  <c r="Q21" i="64"/>
  <c r="Q20" i="64"/>
  <c r="Q19" i="64"/>
  <c r="Q18" i="64"/>
  <c r="Q17" i="64"/>
  <c r="Q16" i="64"/>
  <c r="Q15" i="64"/>
  <c r="Q14" i="64"/>
  <c r="Q13" i="64"/>
  <c r="Q12" i="64"/>
  <c r="Q11" i="64"/>
  <c r="Q10" i="64"/>
  <c r="Q9" i="64"/>
  <c r="Q8" i="64"/>
  <c r="N34" i="64"/>
  <c r="O34" i="64"/>
  <c r="O33" i="64"/>
  <c r="O32" i="64"/>
  <c r="O31" i="64"/>
  <c r="O30" i="64"/>
  <c r="N28" i="64"/>
  <c r="N27" i="64"/>
  <c r="N25" i="64"/>
  <c r="N22" i="64"/>
  <c r="O22" i="64"/>
  <c r="O21" i="64"/>
  <c r="O20" i="64"/>
  <c r="O19" i="64"/>
  <c r="O18" i="64"/>
  <c r="O17" i="64"/>
  <c r="O16" i="64"/>
  <c r="O15" i="64"/>
  <c r="O14" i="64"/>
  <c r="O13" i="64"/>
  <c r="O12" i="64"/>
  <c r="O11" i="64"/>
  <c r="O10" i="64"/>
  <c r="O9" i="64"/>
  <c r="O8" i="64"/>
  <c r="M34" i="64"/>
  <c r="M33" i="64"/>
  <c r="M32" i="64"/>
  <c r="M31" i="64"/>
  <c r="M30" i="64"/>
  <c r="L28" i="64"/>
  <c r="L27" i="64"/>
  <c r="L25" i="64"/>
  <c r="M22" i="64"/>
  <c r="M21" i="64"/>
  <c r="M20" i="64"/>
  <c r="M19" i="64"/>
  <c r="M18" i="64"/>
  <c r="M17" i="64"/>
  <c r="M16" i="64"/>
  <c r="M15" i="64"/>
  <c r="M14" i="64"/>
  <c r="M13" i="64"/>
  <c r="M12" i="64"/>
  <c r="M11" i="64"/>
  <c r="M10" i="64"/>
  <c r="M9" i="64"/>
  <c r="M8" i="64"/>
  <c r="K34" i="64"/>
  <c r="K33" i="64"/>
  <c r="K32" i="64"/>
  <c r="K31" i="64"/>
  <c r="K30" i="64"/>
  <c r="J28" i="64"/>
  <c r="J27" i="64"/>
  <c r="J25" i="64"/>
  <c r="K22" i="64"/>
  <c r="K21" i="64"/>
  <c r="K20" i="64"/>
  <c r="K19" i="64"/>
  <c r="K18" i="64"/>
  <c r="K17" i="64"/>
  <c r="K16" i="64"/>
  <c r="K15" i="64"/>
  <c r="K14" i="64"/>
  <c r="K13" i="64"/>
  <c r="K12" i="64"/>
  <c r="K11" i="64"/>
  <c r="K10" i="64"/>
  <c r="K9" i="64"/>
  <c r="K8" i="64"/>
  <c r="D34" i="64"/>
  <c r="E34" i="64"/>
  <c r="E33" i="64"/>
  <c r="E32" i="64"/>
  <c r="E31" i="64"/>
  <c r="E30" i="64"/>
  <c r="D28" i="64"/>
  <c r="D27" i="64"/>
  <c r="D25" i="64"/>
  <c r="D22" i="64"/>
  <c r="E22" i="64"/>
  <c r="E21" i="64"/>
  <c r="E20" i="64"/>
  <c r="E19" i="64"/>
  <c r="E18" i="64"/>
  <c r="E17" i="64"/>
  <c r="E16" i="64"/>
  <c r="E15" i="64"/>
  <c r="E14" i="64"/>
  <c r="E13" i="64"/>
  <c r="E12" i="64"/>
  <c r="E11" i="64"/>
  <c r="E10" i="64"/>
  <c r="E9" i="64"/>
  <c r="E8" i="64"/>
  <c r="F34" i="64"/>
  <c r="G34" i="64"/>
  <c r="G33" i="64"/>
  <c r="G32" i="64"/>
  <c r="G31" i="64"/>
  <c r="G30" i="64"/>
  <c r="F28" i="64"/>
  <c r="F27" i="64"/>
  <c r="F25" i="64"/>
  <c r="F22" i="64"/>
  <c r="G22" i="64"/>
  <c r="G21" i="64"/>
  <c r="G20" i="64"/>
  <c r="G19" i="64"/>
  <c r="G18" i="64"/>
  <c r="G17" i="64"/>
  <c r="G16" i="64"/>
  <c r="G15" i="64"/>
  <c r="G14" i="64"/>
  <c r="G13" i="64"/>
  <c r="G12" i="64"/>
  <c r="G11" i="64"/>
  <c r="G10" i="64"/>
  <c r="G9" i="64"/>
  <c r="G8" i="64"/>
  <c r="I13" i="64"/>
  <c r="C13" i="64"/>
  <c r="AC13" i="62"/>
  <c r="I13" i="62"/>
  <c r="AC8" i="62"/>
  <c r="AC9" i="62"/>
  <c r="AC10" i="62"/>
  <c r="AC11" i="62"/>
  <c r="AC12" i="62"/>
  <c r="AC14" i="62"/>
  <c r="AC15" i="62"/>
  <c r="AC16" i="62"/>
  <c r="AC17" i="62"/>
  <c r="AC18" i="62"/>
  <c r="AA38" i="62"/>
  <c r="AA37" i="62"/>
  <c r="AA36" i="62"/>
  <c r="AA35" i="62"/>
  <c r="AA34" i="62"/>
  <c r="AA33" i="62"/>
  <c r="AA32" i="62"/>
  <c r="AA31" i="62"/>
  <c r="AA30" i="62"/>
  <c r="Z28" i="62"/>
  <c r="Z27" i="62"/>
  <c r="Z25" i="62"/>
  <c r="AA22" i="62"/>
  <c r="AA21" i="62"/>
  <c r="AA20" i="62"/>
  <c r="AA19" i="62"/>
  <c r="AA18" i="62"/>
  <c r="AA17" i="62"/>
  <c r="AA16" i="62"/>
  <c r="AA15" i="62"/>
  <c r="AA14" i="62"/>
  <c r="AA13" i="62"/>
  <c r="AA12" i="62"/>
  <c r="AA11" i="62"/>
  <c r="AA10" i="62"/>
  <c r="AA9" i="62"/>
  <c r="AA8" i="62"/>
  <c r="Y38" i="62"/>
  <c r="Y37" i="62"/>
  <c r="Y36" i="62"/>
  <c r="Y35" i="62"/>
  <c r="Y34" i="62"/>
  <c r="Y33" i="62"/>
  <c r="Y32" i="62"/>
  <c r="Y31" i="62"/>
  <c r="Y30" i="62"/>
  <c r="X28" i="62"/>
  <c r="X27" i="62"/>
  <c r="X25" i="62"/>
  <c r="Y22" i="62"/>
  <c r="Y21" i="62"/>
  <c r="Y20" i="62"/>
  <c r="Y19" i="62"/>
  <c r="Y18" i="62"/>
  <c r="Y17" i="62"/>
  <c r="Y16" i="62"/>
  <c r="Y15" i="62"/>
  <c r="Y14" i="62"/>
  <c r="Y13" i="62"/>
  <c r="Y12" i="62"/>
  <c r="Y11" i="62"/>
  <c r="Y10" i="62"/>
  <c r="Y9" i="62"/>
  <c r="Y8" i="62"/>
  <c r="W38" i="62"/>
  <c r="W37" i="62"/>
  <c r="W36" i="62"/>
  <c r="W35" i="62"/>
  <c r="W34" i="62"/>
  <c r="W33" i="62"/>
  <c r="W32" i="62"/>
  <c r="W31" i="62"/>
  <c r="W30" i="62"/>
  <c r="V28" i="62"/>
  <c r="V27" i="62"/>
  <c r="V25" i="62"/>
  <c r="V22" i="62"/>
  <c r="W22" i="62"/>
  <c r="W21" i="62"/>
  <c r="W20" i="62"/>
  <c r="W19" i="62"/>
  <c r="W18" i="62"/>
  <c r="W17" i="62"/>
  <c r="W16" i="62"/>
  <c r="W15" i="62"/>
  <c r="W14" i="62"/>
  <c r="W13" i="62"/>
  <c r="W12" i="62"/>
  <c r="W11" i="62"/>
  <c r="W10" i="62"/>
  <c r="W9" i="62"/>
  <c r="W8" i="62"/>
  <c r="T38" i="62"/>
  <c r="T16" i="62"/>
  <c r="U38" i="62"/>
  <c r="U37" i="62"/>
  <c r="U36" i="62"/>
  <c r="U35" i="62"/>
  <c r="U34" i="62"/>
  <c r="U33" i="62"/>
  <c r="U32" i="62"/>
  <c r="U31" i="62"/>
  <c r="U30" i="62"/>
  <c r="T28" i="62"/>
  <c r="T27" i="62"/>
  <c r="T22" i="62"/>
  <c r="U22" i="62"/>
  <c r="U21" i="62"/>
  <c r="U20" i="62"/>
  <c r="U19" i="62"/>
  <c r="U17" i="62"/>
  <c r="U16" i="62"/>
  <c r="U15" i="62"/>
  <c r="U14" i="62"/>
  <c r="U13" i="62"/>
  <c r="U12" i="62"/>
  <c r="U11" i="62"/>
  <c r="U10" i="62"/>
  <c r="U9" i="62"/>
  <c r="U8" i="62"/>
  <c r="S38" i="62"/>
  <c r="S37" i="62"/>
  <c r="S36" i="62"/>
  <c r="S35" i="62"/>
  <c r="S34" i="62"/>
  <c r="S33" i="62"/>
  <c r="S32" i="62"/>
  <c r="S31" i="62"/>
  <c r="S30" i="62"/>
  <c r="R28" i="62"/>
  <c r="R27" i="62"/>
  <c r="R25" i="62"/>
  <c r="S22" i="62"/>
  <c r="S21" i="62"/>
  <c r="S20" i="62"/>
  <c r="S19" i="62"/>
  <c r="S18" i="62"/>
  <c r="S17" i="62"/>
  <c r="S16" i="62"/>
  <c r="S15" i="62"/>
  <c r="S14" i="62"/>
  <c r="S13" i="62"/>
  <c r="S12" i="62"/>
  <c r="S11" i="62"/>
  <c r="S10" i="62"/>
  <c r="S9" i="62"/>
  <c r="S8" i="62"/>
  <c r="P38" i="62"/>
  <c r="Q38" i="62"/>
  <c r="Q37" i="62"/>
  <c r="Q36" i="62"/>
  <c r="Q35" i="62"/>
  <c r="Q34" i="62"/>
  <c r="Q33" i="62"/>
  <c r="Q32" i="62"/>
  <c r="Q31" i="62"/>
  <c r="Q30" i="62"/>
  <c r="P28" i="62"/>
  <c r="P27" i="62"/>
  <c r="P25" i="62"/>
  <c r="P22" i="62"/>
  <c r="Q22" i="62"/>
  <c r="Q21" i="62"/>
  <c r="Q20" i="62"/>
  <c r="Q19" i="62"/>
  <c r="Q18" i="62"/>
  <c r="Q17" i="62"/>
  <c r="Q16" i="62"/>
  <c r="Q15" i="62"/>
  <c r="Q14" i="62"/>
  <c r="Q13" i="62"/>
  <c r="Q12" i="62"/>
  <c r="Q11" i="62"/>
  <c r="Q10" i="62"/>
  <c r="Q9" i="62"/>
  <c r="Q8" i="62"/>
  <c r="N38" i="62"/>
  <c r="O38" i="62"/>
  <c r="O37" i="62"/>
  <c r="O36" i="62"/>
  <c r="O35" i="62"/>
  <c r="O34" i="62"/>
  <c r="O33" i="62"/>
  <c r="O32" i="62"/>
  <c r="O31" i="62"/>
  <c r="O30" i="62"/>
  <c r="N28" i="62"/>
  <c r="N27" i="62"/>
  <c r="N25" i="62"/>
  <c r="O22" i="62"/>
  <c r="O21" i="62"/>
  <c r="O20" i="62"/>
  <c r="O19" i="62"/>
  <c r="O18" i="62"/>
  <c r="O17" i="62"/>
  <c r="O16" i="62"/>
  <c r="O15" i="62"/>
  <c r="O14" i="62"/>
  <c r="O13" i="62"/>
  <c r="O12" i="62"/>
  <c r="O11" i="62"/>
  <c r="O10" i="62"/>
  <c r="O9" i="62"/>
  <c r="O8" i="62"/>
  <c r="M38" i="62"/>
  <c r="M37" i="62"/>
  <c r="M36" i="62"/>
  <c r="M35" i="62"/>
  <c r="M34" i="62"/>
  <c r="M33" i="62"/>
  <c r="M32" i="62"/>
  <c r="M31" i="62"/>
  <c r="M30" i="62"/>
  <c r="L28" i="62"/>
  <c r="L27" i="62"/>
  <c r="L25" i="62"/>
  <c r="L22" i="62"/>
  <c r="M22" i="62"/>
  <c r="M21" i="62"/>
  <c r="M20" i="62"/>
  <c r="M19" i="62"/>
  <c r="M18" i="62"/>
  <c r="M17" i="62"/>
  <c r="M16" i="62"/>
  <c r="M15" i="62"/>
  <c r="M14" i="62"/>
  <c r="M13" i="62"/>
  <c r="M12" i="62"/>
  <c r="M11" i="62"/>
  <c r="M10" i="62"/>
  <c r="M9" i="62"/>
  <c r="M8" i="62"/>
  <c r="G38" i="62"/>
  <c r="G37" i="62"/>
  <c r="G36" i="62"/>
  <c r="G35" i="62"/>
  <c r="G34" i="62"/>
  <c r="G33" i="62"/>
  <c r="G32" i="62"/>
  <c r="G31" i="62"/>
  <c r="G30" i="62"/>
  <c r="F28" i="62"/>
  <c r="F27" i="62"/>
  <c r="F25" i="62"/>
  <c r="F22" i="62"/>
  <c r="G22" i="62"/>
  <c r="G21" i="62"/>
  <c r="G20" i="62"/>
  <c r="G19" i="62"/>
  <c r="G18" i="62"/>
  <c r="G17" i="62"/>
  <c r="G16" i="62"/>
  <c r="G15" i="62"/>
  <c r="G14" i="62"/>
  <c r="G13" i="62"/>
  <c r="G12" i="62"/>
  <c r="G11" i="62"/>
  <c r="G10" i="62"/>
  <c r="G9" i="62"/>
  <c r="G8" i="62"/>
  <c r="E38" i="62"/>
  <c r="E37" i="62"/>
  <c r="E36" i="62"/>
  <c r="E35" i="62"/>
  <c r="E34" i="62"/>
  <c r="E33" i="62"/>
  <c r="E32" i="62"/>
  <c r="E31" i="62"/>
  <c r="E30" i="62"/>
  <c r="D28" i="62"/>
  <c r="D27" i="62"/>
  <c r="D25" i="62"/>
  <c r="D22" i="62"/>
  <c r="E22" i="62"/>
  <c r="E21" i="62"/>
  <c r="E20" i="62"/>
  <c r="E19" i="62"/>
  <c r="E18" i="62"/>
  <c r="E17" i="62"/>
  <c r="E16" i="62"/>
  <c r="E15" i="62"/>
  <c r="E14" i="62"/>
  <c r="E13" i="62"/>
  <c r="E12" i="62"/>
  <c r="E11" i="62"/>
  <c r="E10" i="62"/>
  <c r="E9" i="62"/>
  <c r="E8" i="62"/>
  <c r="K13" i="62"/>
  <c r="C13" i="62"/>
  <c r="BS13" i="60"/>
  <c r="AK13" i="60"/>
  <c r="Y13" i="60"/>
  <c r="W13" i="60"/>
  <c r="BT38" i="60"/>
  <c r="BU38" i="60"/>
  <c r="BU37" i="60"/>
  <c r="BU36" i="60"/>
  <c r="BU35" i="60"/>
  <c r="BU34" i="60"/>
  <c r="BU33" i="60"/>
  <c r="BU32" i="60"/>
  <c r="BU31" i="60"/>
  <c r="BU30" i="60"/>
  <c r="BT28" i="60"/>
  <c r="BT27" i="60"/>
  <c r="BT22" i="60"/>
  <c r="BU22" i="60"/>
  <c r="BU21" i="60"/>
  <c r="BU20" i="60"/>
  <c r="BU19" i="60"/>
  <c r="BU17" i="60"/>
  <c r="BU16" i="60"/>
  <c r="BU15" i="60"/>
  <c r="BU14" i="60"/>
  <c r="BU13" i="60"/>
  <c r="BU12" i="60"/>
  <c r="BU11" i="60"/>
  <c r="BU10" i="60"/>
  <c r="BU9" i="60"/>
  <c r="BU8" i="60"/>
  <c r="BQ38" i="60"/>
  <c r="BQ37" i="60"/>
  <c r="BQ36" i="60"/>
  <c r="BQ35" i="60"/>
  <c r="BQ34" i="60"/>
  <c r="BQ33" i="60"/>
  <c r="BQ32" i="60"/>
  <c r="BQ31" i="60"/>
  <c r="BQ30" i="60"/>
  <c r="BP28" i="60"/>
  <c r="BP27" i="60"/>
  <c r="BQ22" i="60"/>
  <c r="BQ21" i="60"/>
  <c r="BQ20" i="60"/>
  <c r="BQ19" i="60"/>
  <c r="BQ17" i="60"/>
  <c r="BQ16" i="60"/>
  <c r="BQ15" i="60"/>
  <c r="BQ14" i="60"/>
  <c r="BQ13" i="60"/>
  <c r="BQ12" i="60"/>
  <c r="BQ11" i="60"/>
  <c r="BQ10" i="60"/>
  <c r="BQ9" i="60"/>
  <c r="BQ8" i="60"/>
  <c r="BO38" i="60"/>
  <c r="BO37" i="60"/>
  <c r="BO36" i="60"/>
  <c r="BO35" i="60"/>
  <c r="BO34" i="60"/>
  <c r="BO33" i="60"/>
  <c r="BO32" i="60"/>
  <c r="BO31" i="60"/>
  <c r="BO30" i="60"/>
  <c r="BN28" i="60"/>
  <c r="BN27" i="60"/>
  <c r="BN22" i="60"/>
  <c r="BO22" i="60"/>
  <c r="BO21" i="60"/>
  <c r="BO20" i="60"/>
  <c r="BO19" i="60"/>
  <c r="BO17" i="60"/>
  <c r="BO16" i="60"/>
  <c r="BO15" i="60"/>
  <c r="BO14" i="60"/>
  <c r="BO13" i="60"/>
  <c r="BO12" i="60"/>
  <c r="BO11" i="60"/>
  <c r="BO10" i="60"/>
  <c r="BO9" i="60"/>
  <c r="BO8" i="60"/>
  <c r="BM38" i="60"/>
  <c r="BM37" i="60"/>
  <c r="BM36" i="60"/>
  <c r="BM35" i="60"/>
  <c r="BM34" i="60"/>
  <c r="BM33" i="60"/>
  <c r="BM32" i="60"/>
  <c r="BM31" i="60"/>
  <c r="BM30" i="60"/>
  <c r="BL28" i="60"/>
  <c r="BL27" i="60"/>
  <c r="BM22" i="60"/>
  <c r="BM21" i="60"/>
  <c r="BM20" i="60"/>
  <c r="BM19" i="60"/>
  <c r="BM17" i="60"/>
  <c r="BM16" i="60"/>
  <c r="BM15" i="60"/>
  <c r="BM14" i="60"/>
  <c r="BM13" i="60"/>
  <c r="BM12" i="60"/>
  <c r="BM11" i="60"/>
  <c r="BM10" i="60"/>
  <c r="BM9" i="60"/>
  <c r="BM8" i="60"/>
  <c r="BK38" i="60"/>
  <c r="BK37" i="60"/>
  <c r="BK36" i="60"/>
  <c r="BK35" i="60"/>
  <c r="BK34" i="60"/>
  <c r="BK33" i="60"/>
  <c r="BK32" i="60"/>
  <c r="BK31" i="60"/>
  <c r="BK30" i="60"/>
  <c r="BJ28" i="60"/>
  <c r="BJ27" i="60"/>
  <c r="BK22" i="60"/>
  <c r="BK21" i="60"/>
  <c r="BK20" i="60"/>
  <c r="BK19" i="60"/>
  <c r="BK17" i="60"/>
  <c r="BK16" i="60"/>
  <c r="BK15" i="60"/>
  <c r="BK14" i="60"/>
  <c r="BK13" i="60"/>
  <c r="BK12" i="60"/>
  <c r="BK11" i="60"/>
  <c r="BK10" i="60"/>
  <c r="BK9" i="60"/>
  <c r="BK8" i="60"/>
  <c r="BI38" i="60"/>
  <c r="BI37" i="60"/>
  <c r="BI36" i="60"/>
  <c r="BI35" i="60"/>
  <c r="BI34" i="60"/>
  <c r="BI33" i="60"/>
  <c r="BI32" i="60"/>
  <c r="BI31" i="60"/>
  <c r="BI30" i="60"/>
  <c r="BH28" i="60"/>
  <c r="BH27" i="60"/>
  <c r="BI22" i="60"/>
  <c r="BI21" i="60"/>
  <c r="BI20" i="60"/>
  <c r="BI19" i="60"/>
  <c r="BI17" i="60"/>
  <c r="BI16" i="60"/>
  <c r="BI15" i="60"/>
  <c r="BI14" i="60"/>
  <c r="BI13" i="60"/>
  <c r="BI12" i="60"/>
  <c r="BI11" i="60"/>
  <c r="BI10" i="60"/>
  <c r="BI9" i="60"/>
  <c r="BI8" i="60"/>
  <c r="BG38" i="60"/>
  <c r="BG37" i="60"/>
  <c r="BG36" i="60"/>
  <c r="BG35" i="60"/>
  <c r="BG34" i="60"/>
  <c r="BG33" i="60"/>
  <c r="BG32" i="60"/>
  <c r="BG31" i="60"/>
  <c r="BG30" i="60"/>
  <c r="BF28" i="60"/>
  <c r="BF27" i="60"/>
  <c r="BG22" i="60"/>
  <c r="BG21" i="60"/>
  <c r="BG20" i="60"/>
  <c r="BG19" i="60"/>
  <c r="BG17" i="60"/>
  <c r="BG16" i="60"/>
  <c r="BG15" i="60"/>
  <c r="BG14" i="60"/>
  <c r="BG13" i="60"/>
  <c r="BG12" i="60"/>
  <c r="BG11" i="60"/>
  <c r="BG10" i="60"/>
  <c r="BG9" i="60"/>
  <c r="BG8" i="60"/>
  <c r="BE38" i="60"/>
  <c r="BE37" i="60"/>
  <c r="BE36" i="60"/>
  <c r="BE35" i="60"/>
  <c r="BE34" i="60"/>
  <c r="BE33" i="60"/>
  <c r="BE32" i="60"/>
  <c r="BE31" i="60"/>
  <c r="BE30" i="60"/>
  <c r="BD28" i="60"/>
  <c r="BD27" i="60"/>
  <c r="BE22" i="60"/>
  <c r="BE21" i="60"/>
  <c r="BE20" i="60"/>
  <c r="BE19" i="60"/>
  <c r="BE17" i="60"/>
  <c r="BE16" i="60"/>
  <c r="BE15" i="60"/>
  <c r="BE14" i="60"/>
  <c r="BE13" i="60"/>
  <c r="BE12" i="60"/>
  <c r="BE11" i="60"/>
  <c r="BE10" i="60"/>
  <c r="BE9" i="60"/>
  <c r="BE8" i="60"/>
  <c r="BC38" i="60"/>
  <c r="BC37" i="60"/>
  <c r="BC36" i="60"/>
  <c r="BC35" i="60"/>
  <c r="BC34" i="60"/>
  <c r="BC33" i="60"/>
  <c r="BC32" i="60"/>
  <c r="BC31" i="60"/>
  <c r="BC30" i="60"/>
  <c r="BB28" i="60"/>
  <c r="BB27" i="60"/>
  <c r="BC22" i="60"/>
  <c r="BC21" i="60"/>
  <c r="BC20" i="60"/>
  <c r="BC19" i="60"/>
  <c r="BC17" i="60"/>
  <c r="BC16" i="60"/>
  <c r="BC15" i="60"/>
  <c r="BC14" i="60"/>
  <c r="BC13" i="60"/>
  <c r="BC12" i="60"/>
  <c r="BC11" i="60"/>
  <c r="BC10" i="60"/>
  <c r="BC9" i="60"/>
  <c r="BC8" i="60"/>
  <c r="BA38" i="60"/>
  <c r="BA37" i="60"/>
  <c r="BA36" i="60"/>
  <c r="BA35" i="60"/>
  <c r="BA34" i="60"/>
  <c r="BA33" i="60"/>
  <c r="BA32" i="60"/>
  <c r="BA31" i="60"/>
  <c r="BA30" i="60"/>
  <c r="AZ28" i="60"/>
  <c r="AZ27" i="60"/>
  <c r="AZ22" i="60"/>
  <c r="BA22" i="60"/>
  <c r="BA21" i="60"/>
  <c r="BA20" i="60"/>
  <c r="BA19" i="60"/>
  <c r="BA17" i="60"/>
  <c r="BA16" i="60"/>
  <c r="BA15" i="60"/>
  <c r="BA14" i="60"/>
  <c r="BA13" i="60"/>
  <c r="BA12" i="60"/>
  <c r="BA11" i="60"/>
  <c r="BA10" i="60"/>
  <c r="BA9" i="60"/>
  <c r="BA8" i="60"/>
  <c r="AY38" i="60"/>
  <c r="AY37" i="60"/>
  <c r="AY36" i="60"/>
  <c r="AY35" i="60"/>
  <c r="AY34" i="60"/>
  <c r="AY33" i="60"/>
  <c r="AY32" i="60"/>
  <c r="AY31" i="60"/>
  <c r="AY30" i="60"/>
  <c r="AX28" i="60"/>
  <c r="AX27" i="60"/>
  <c r="AY22" i="60"/>
  <c r="AY21" i="60"/>
  <c r="AY20" i="60"/>
  <c r="AY19" i="60"/>
  <c r="AY17" i="60"/>
  <c r="AY16" i="60"/>
  <c r="AY15" i="60"/>
  <c r="AY14" i="60"/>
  <c r="AY13" i="60"/>
  <c r="AY12" i="60"/>
  <c r="AY11" i="60"/>
  <c r="AY10" i="60"/>
  <c r="AY9" i="60"/>
  <c r="AY8" i="60"/>
  <c r="AW38" i="60"/>
  <c r="AW37" i="60"/>
  <c r="AW36" i="60"/>
  <c r="AW35" i="60"/>
  <c r="AW34" i="60"/>
  <c r="AW33" i="60"/>
  <c r="AW32" i="60"/>
  <c r="AW31" i="60"/>
  <c r="AW30" i="60"/>
  <c r="AV28" i="60"/>
  <c r="AV27" i="60"/>
  <c r="AV22" i="60"/>
  <c r="AW22" i="60"/>
  <c r="AW21" i="60"/>
  <c r="AW20" i="60"/>
  <c r="AW19" i="60"/>
  <c r="AW17" i="60"/>
  <c r="AW16" i="60"/>
  <c r="AW15" i="60"/>
  <c r="AW14" i="60"/>
  <c r="AW13" i="60"/>
  <c r="AW12" i="60"/>
  <c r="AW11" i="60"/>
  <c r="AW10" i="60"/>
  <c r="AW9" i="60"/>
  <c r="AW8" i="60"/>
  <c r="AU38" i="60"/>
  <c r="AU37" i="60"/>
  <c r="AU36" i="60"/>
  <c r="AU35" i="60"/>
  <c r="AU34" i="60"/>
  <c r="AU33" i="60"/>
  <c r="AU32" i="60"/>
  <c r="AU31" i="60"/>
  <c r="AU30" i="60"/>
  <c r="AT28" i="60"/>
  <c r="AT27" i="60"/>
  <c r="AU22" i="60"/>
  <c r="AU21" i="60"/>
  <c r="AU20" i="60"/>
  <c r="AU19" i="60"/>
  <c r="AU17" i="60"/>
  <c r="AU16" i="60"/>
  <c r="AU15" i="60"/>
  <c r="AU14" i="60"/>
  <c r="AU13" i="60"/>
  <c r="AU12" i="60"/>
  <c r="AU11" i="60"/>
  <c r="AU10" i="60"/>
  <c r="AU9" i="60"/>
  <c r="AU8" i="60"/>
  <c r="AS38" i="60"/>
  <c r="AS37" i="60"/>
  <c r="AS36" i="60"/>
  <c r="AS35" i="60"/>
  <c r="AS34" i="60"/>
  <c r="AS33" i="60"/>
  <c r="AS32" i="60"/>
  <c r="AS31" i="60"/>
  <c r="AS30" i="60"/>
  <c r="AR28" i="60"/>
  <c r="AR27" i="60"/>
  <c r="AS22" i="60"/>
  <c r="AS21" i="60"/>
  <c r="AS20" i="60"/>
  <c r="AS19" i="60"/>
  <c r="AS17" i="60"/>
  <c r="AS16" i="60"/>
  <c r="AS15" i="60"/>
  <c r="AS14" i="60"/>
  <c r="AS13" i="60"/>
  <c r="AS12" i="60"/>
  <c r="AS11" i="60"/>
  <c r="AS10" i="60"/>
  <c r="AS9" i="60"/>
  <c r="AS8" i="60"/>
  <c r="AQ38" i="60"/>
  <c r="AQ37" i="60"/>
  <c r="AQ36" i="60"/>
  <c r="AQ35" i="60"/>
  <c r="AQ34" i="60"/>
  <c r="AQ33" i="60"/>
  <c r="AQ32" i="60"/>
  <c r="AQ31" i="60"/>
  <c r="AQ30" i="60"/>
  <c r="AP28" i="60"/>
  <c r="AP27" i="60"/>
  <c r="AQ22" i="60"/>
  <c r="AQ21" i="60"/>
  <c r="AQ20" i="60"/>
  <c r="AQ19" i="60"/>
  <c r="AQ17" i="60"/>
  <c r="AQ16" i="60"/>
  <c r="AQ15" i="60"/>
  <c r="AQ14" i="60"/>
  <c r="AQ13" i="60"/>
  <c r="AQ12" i="60"/>
  <c r="AQ11" i="60"/>
  <c r="AQ10" i="60"/>
  <c r="AQ9" i="60"/>
  <c r="AQ8" i="60"/>
  <c r="AO38" i="60"/>
  <c r="AO37" i="60"/>
  <c r="AO36" i="60"/>
  <c r="AO35" i="60"/>
  <c r="AO34" i="60"/>
  <c r="AO33" i="60"/>
  <c r="AO32" i="60"/>
  <c r="AO31" i="60"/>
  <c r="AO30" i="60"/>
  <c r="AN28" i="60"/>
  <c r="AN27" i="60"/>
  <c r="AN22" i="60"/>
  <c r="AO22" i="60"/>
  <c r="AO21" i="60"/>
  <c r="AO20" i="60"/>
  <c r="AO19" i="60"/>
  <c r="AO17" i="60"/>
  <c r="AO16" i="60"/>
  <c r="AO15" i="60"/>
  <c r="AO14" i="60"/>
  <c r="AO13" i="60"/>
  <c r="AO12" i="60"/>
  <c r="AO11" i="60"/>
  <c r="AO10" i="60"/>
  <c r="AO9" i="60"/>
  <c r="AO8" i="60"/>
  <c r="AM38" i="60"/>
  <c r="AM37" i="60"/>
  <c r="AM36" i="60"/>
  <c r="AM35" i="60"/>
  <c r="AM34" i="60"/>
  <c r="AM33" i="60"/>
  <c r="AM32" i="60"/>
  <c r="AM31" i="60"/>
  <c r="AM30" i="60"/>
  <c r="AL28" i="60"/>
  <c r="AL27" i="60"/>
  <c r="AL22" i="60"/>
  <c r="AM22" i="60"/>
  <c r="AM21" i="60"/>
  <c r="AM20" i="60"/>
  <c r="AM19" i="60"/>
  <c r="AM17" i="60"/>
  <c r="AM16" i="60"/>
  <c r="AM15" i="60"/>
  <c r="AM14" i="60"/>
  <c r="AM13" i="60"/>
  <c r="AM12" i="60"/>
  <c r="AM11" i="60"/>
  <c r="AM10" i="60"/>
  <c r="AM9" i="60"/>
  <c r="AM8" i="60"/>
  <c r="AH38" i="60"/>
  <c r="AI38" i="60"/>
  <c r="AI37" i="60"/>
  <c r="AI36" i="60"/>
  <c r="AI35" i="60"/>
  <c r="AI34" i="60"/>
  <c r="AI33" i="60"/>
  <c r="AI32" i="60"/>
  <c r="AI31" i="60"/>
  <c r="AI30" i="60"/>
  <c r="AH28" i="60"/>
  <c r="AH27" i="60"/>
  <c r="AI22" i="60"/>
  <c r="AI21" i="60"/>
  <c r="AI20" i="60"/>
  <c r="AI19" i="60"/>
  <c r="AI17" i="60"/>
  <c r="AI16" i="60"/>
  <c r="AI15" i="60"/>
  <c r="AI14" i="60"/>
  <c r="AI13" i="60"/>
  <c r="AI12" i="60"/>
  <c r="AI11" i="60"/>
  <c r="AI10" i="60"/>
  <c r="AI9" i="60"/>
  <c r="AI8" i="60"/>
  <c r="Z38" i="60"/>
  <c r="AA38" i="60"/>
  <c r="AA37" i="60"/>
  <c r="AA36" i="60"/>
  <c r="AA35" i="60"/>
  <c r="AA34" i="60"/>
  <c r="AA33" i="60"/>
  <c r="AA32" i="60"/>
  <c r="AA31" i="60"/>
  <c r="AA30" i="60"/>
  <c r="Z28" i="60"/>
  <c r="Z27" i="60"/>
  <c r="Z22" i="60"/>
  <c r="AA22" i="60"/>
  <c r="AA21" i="60"/>
  <c r="AA20" i="60"/>
  <c r="AA19" i="60"/>
  <c r="AA17" i="60"/>
  <c r="AA16" i="60"/>
  <c r="AA15" i="60"/>
  <c r="AA14" i="60"/>
  <c r="AA13" i="60"/>
  <c r="AA12" i="60"/>
  <c r="AA11" i="60"/>
  <c r="AA10" i="60"/>
  <c r="AA9" i="60"/>
  <c r="AA8" i="60"/>
  <c r="W8" i="60"/>
  <c r="W9" i="60"/>
  <c r="W10" i="60"/>
  <c r="W11" i="60"/>
  <c r="W12" i="60"/>
  <c r="W14" i="60"/>
  <c r="W15" i="60"/>
  <c r="W16" i="60"/>
  <c r="W17" i="60"/>
  <c r="W18" i="60"/>
  <c r="T38" i="60"/>
  <c r="U38" i="60"/>
  <c r="U37" i="60"/>
  <c r="U36" i="60"/>
  <c r="U35" i="60"/>
  <c r="U34" i="60"/>
  <c r="U33" i="60"/>
  <c r="U32" i="60"/>
  <c r="U31" i="60"/>
  <c r="U30" i="60"/>
  <c r="T28" i="60"/>
  <c r="T27" i="60"/>
  <c r="T22" i="60"/>
  <c r="U22" i="60"/>
  <c r="U21" i="60"/>
  <c r="U20" i="60"/>
  <c r="U19" i="60"/>
  <c r="U17" i="60"/>
  <c r="U16" i="60"/>
  <c r="U15" i="60"/>
  <c r="U14" i="60"/>
  <c r="U13" i="60"/>
  <c r="U12" i="60"/>
  <c r="U11" i="60"/>
  <c r="U10" i="60"/>
  <c r="U9" i="60"/>
  <c r="U8" i="60"/>
  <c r="AF38" i="60"/>
  <c r="AG38" i="60"/>
  <c r="AG37" i="60"/>
  <c r="AG36" i="60"/>
  <c r="AG35" i="60"/>
  <c r="AG34" i="60"/>
  <c r="AG33" i="60"/>
  <c r="AG32" i="60"/>
  <c r="AG31" i="60"/>
  <c r="AG30" i="60"/>
  <c r="AF28" i="60"/>
  <c r="AF27" i="60"/>
  <c r="AG22" i="60"/>
  <c r="AG21" i="60"/>
  <c r="AG20" i="60"/>
  <c r="AG19" i="60"/>
  <c r="AG17" i="60"/>
  <c r="AG16" i="60"/>
  <c r="AG15" i="60"/>
  <c r="AG14" i="60"/>
  <c r="AG13" i="60"/>
  <c r="AG12" i="60"/>
  <c r="AG11" i="60"/>
  <c r="AG10" i="60"/>
  <c r="AG9" i="60"/>
  <c r="AG8" i="60"/>
  <c r="AE38" i="60"/>
  <c r="AE37" i="60"/>
  <c r="AE36" i="60"/>
  <c r="AE35" i="60"/>
  <c r="AE34" i="60"/>
  <c r="AE33" i="60"/>
  <c r="AE32" i="60"/>
  <c r="AE31" i="60"/>
  <c r="AE30" i="60"/>
  <c r="AD28" i="60"/>
  <c r="AD27" i="60"/>
  <c r="AE22" i="60"/>
  <c r="AE21" i="60"/>
  <c r="AE20" i="60"/>
  <c r="AE19" i="60"/>
  <c r="AE17" i="60"/>
  <c r="AE16" i="60"/>
  <c r="AE15" i="60"/>
  <c r="AE14" i="60"/>
  <c r="AE13" i="60"/>
  <c r="AE12" i="60"/>
  <c r="AE11" i="60"/>
  <c r="AE10" i="60"/>
  <c r="AE9" i="60"/>
  <c r="AE8" i="60"/>
  <c r="AC38" i="60"/>
  <c r="AC37" i="60"/>
  <c r="AC36" i="60"/>
  <c r="AC35" i="60"/>
  <c r="AC34" i="60"/>
  <c r="AC33" i="60"/>
  <c r="AC32" i="60"/>
  <c r="AC31" i="60"/>
  <c r="AC30" i="60"/>
  <c r="AB28" i="60"/>
  <c r="AB27" i="60"/>
  <c r="AB22" i="60"/>
  <c r="AC22" i="60"/>
  <c r="AC21" i="60"/>
  <c r="AC20" i="60"/>
  <c r="AC19" i="60"/>
  <c r="AC17" i="60"/>
  <c r="AC16" i="60"/>
  <c r="AC15" i="60"/>
  <c r="AC14" i="60"/>
  <c r="AC13" i="60"/>
  <c r="AC12" i="60"/>
  <c r="AC11" i="60"/>
  <c r="AC10" i="60"/>
  <c r="AC9" i="60"/>
  <c r="AC8" i="60"/>
  <c r="S38" i="60"/>
  <c r="S37" i="60"/>
  <c r="S36" i="60"/>
  <c r="S35" i="60"/>
  <c r="S34" i="60"/>
  <c r="S33" i="60"/>
  <c r="S32" i="60"/>
  <c r="S31" i="60"/>
  <c r="S30" i="60"/>
  <c r="R28" i="60"/>
  <c r="R27" i="60"/>
  <c r="R22" i="60"/>
  <c r="S22" i="60"/>
  <c r="S21" i="60"/>
  <c r="S20" i="60"/>
  <c r="S19" i="60"/>
  <c r="S17" i="60"/>
  <c r="S16" i="60"/>
  <c r="S15" i="60"/>
  <c r="S14" i="60"/>
  <c r="S13" i="60"/>
  <c r="S12" i="60"/>
  <c r="S11" i="60"/>
  <c r="S10" i="60"/>
  <c r="S9" i="60"/>
  <c r="S8" i="60"/>
  <c r="Q38" i="60"/>
  <c r="Q37" i="60"/>
  <c r="Q36" i="60"/>
  <c r="Q35" i="60"/>
  <c r="Q34" i="60"/>
  <c r="Q33" i="60"/>
  <c r="Q32" i="60"/>
  <c r="Q31" i="60"/>
  <c r="Q30" i="60"/>
  <c r="P28" i="60"/>
  <c r="P27" i="60"/>
  <c r="Q22" i="60"/>
  <c r="Q21" i="60"/>
  <c r="Q20" i="60"/>
  <c r="Q19" i="60"/>
  <c r="Q17" i="60"/>
  <c r="Q16" i="60"/>
  <c r="Q15" i="60"/>
  <c r="Q14" i="60"/>
  <c r="Q13" i="60"/>
  <c r="Q12" i="60"/>
  <c r="Q11" i="60"/>
  <c r="Q10" i="60"/>
  <c r="Q9" i="60"/>
  <c r="Q8" i="60"/>
  <c r="O38" i="60"/>
  <c r="O37" i="60"/>
  <c r="O36" i="60"/>
  <c r="O35" i="60"/>
  <c r="O34" i="60"/>
  <c r="O33" i="60"/>
  <c r="O32" i="60"/>
  <c r="O31" i="60"/>
  <c r="O30" i="60"/>
  <c r="N28" i="60"/>
  <c r="N27" i="60"/>
  <c r="O22" i="60"/>
  <c r="O21" i="60"/>
  <c r="O20" i="60"/>
  <c r="O19" i="60"/>
  <c r="O17" i="60"/>
  <c r="O16" i="60"/>
  <c r="O15" i="60"/>
  <c r="O14" i="60"/>
  <c r="O13" i="60"/>
  <c r="O12" i="60"/>
  <c r="O11" i="60"/>
  <c r="O10" i="60"/>
  <c r="O9" i="60"/>
  <c r="O8" i="60"/>
  <c r="L38" i="60"/>
  <c r="M38" i="60"/>
  <c r="M37" i="60"/>
  <c r="M36" i="60"/>
  <c r="M35" i="60"/>
  <c r="M34" i="60"/>
  <c r="M33" i="60"/>
  <c r="M32" i="60"/>
  <c r="M31" i="60"/>
  <c r="M30" i="60"/>
  <c r="L28" i="60"/>
  <c r="L27" i="60"/>
  <c r="M22" i="60"/>
  <c r="M21" i="60"/>
  <c r="M20" i="60"/>
  <c r="M19" i="60"/>
  <c r="M17" i="60"/>
  <c r="M16" i="60"/>
  <c r="M15" i="60"/>
  <c r="M14" i="60"/>
  <c r="M13" i="60"/>
  <c r="M12" i="60"/>
  <c r="M11" i="60"/>
  <c r="M10" i="60"/>
  <c r="M9" i="60"/>
  <c r="M8" i="60"/>
  <c r="K38" i="60"/>
  <c r="K37" i="60"/>
  <c r="K36" i="60"/>
  <c r="K35" i="60"/>
  <c r="K34" i="60"/>
  <c r="K33" i="60"/>
  <c r="K32" i="60"/>
  <c r="K31" i="60"/>
  <c r="K30" i="60"/>
  <c r="J28" i="60"/>
  <c r="J27" i="60"/>
  <c r="K22" i="60"/>
  <c r="K21" i="60"/>
  <c r="K20" i="60"/>
  <c r="K19" i="60"/>
  <c r="K17" i="60"/>
  <c r="K16" i="60"/>
  <c r="K15" i="60"/>
  <c r="K14" i="60"/>
  <c r="K13" i="60"/>
  <c r="K12" i="60"/>
  <c r="K11" i="60"/>
  <c r="K10" i="60"/>
  <c r="K9" i="60"/>
  <c r="K8" i="60"/>
  <c r="H38" i="60"/>
  <c r="I38" i="60"/>
  <c r="I37" i="60"/>
  <c r="I36" i="60"/>
  <c r="I35" i="60"/>
  <c r="I34" i="60"/>
  <c r="I33" i="60"/>
  <c r="I32" i="60"/>
  <c r="I31" i="60"/>
  <c r="I30" i="60"/>
  <c r="H28" i="60"/>
  <c r="H27" i="60"/>
  <c r="H22" i="60"/>
  <c r="I22" i="60"/>
  <c r="I21" i="60"/>
  <c r="I20" i="60"/>
  <c r="I19" i="60"/>
  <c r="I17" i="60"/>
  <c r="I16" i="60"/>
  <c r="I15" i="60"/>
  <c r="I14" i="60"/>
  <c r="I13" i="60"/>
  <c r="I12" i="60"/>
  <c r="I11" i="60"/>
  <c r="I10" i="60"/>
  <c r="I9" i="60"/>
  <c r="I8" i="60"/>
  <c r="D38" i="60"/>
  <c r="E38" i="60"/>
  <c r="E37" i="60"/>
  <c r="E36" i="60"/>
  <c r="E35" i="60"/>
  <c r="E34" i="60"/>
  <c r="E33" i="60"/>
  <c r="E32" i="60"/>
  <c r="E31" i="60"/>
  <c r="E30" i="60"/>
  <c r="D28" i="60"/>
  <c r="D27" i="60"/>
  <c r="D22" i="60"/>
  <c r="E22" i="60"/>
  <c r="E21" i="60"/>
  <c r="E20" i="60"/>
  <c r="E19" i="60"/>
  <c r="E17" i="60"/>
  <c r="E16" i="60"/>
  <c r="E15" i="60"/>
  <c r="E14" i="60"/>
  <c r="E13" i="60"/>
  <c r="E12" i="60"/>
  <c r="E11" i="60"/>
  <c r="E10" i="60"/>
  <c r="E9" i="60"/>
  <c r="E8" i="60"/>
  <c r="G13" i="60"/>
  <c r="C13" i="60"/>
  <c r="AZ63" i="59"/>
  <c r="BA63" i="59"/>
  <c r="BA62" i="59"/>
  <c r="BA61" i="59"/>
  <c r="BA60" i="59"/>
  <c r="BA59" i="59"/>
  <c r="BA58" i="59"/>
  <c r="BA57" i="59"/>
  <c r="BA56" i="59"/>
  <c r="BA55" i="59"/>
  <c r="AZ53" i="59"/>
  <c r="AZ52" i="59"/>
  <c r="AZ50" i="59"/>
  <c r="AZ47" i="59"/>
  <c r="BA47" i="59"/>
  <c r="BA46" i="59"/>
  <c r="BA45" i="59"/>
  <c r="BA44" i="59"/>
  <c r="AZ41" i="59"/>
  <c r="AZ43" i="59"/>
  <c r="BA43" i="59"/>
  <c r="BA42" i="59"/>
  <c r="BA41" i="59"/>
  <c r="BA40" i="59"/>
  <c r="BA39" i="59"/>
  <c r="BA38" i="59"/>
  <c r="BA37" i="59"/>
  <c r="BA36" i="59"/>
  <c r="BA35" i="59"/>
  <c r="BA34" i="59"/>
  <c r="BA33" i="59"/>
  <c r="AZ31" i="59"/>
  <c r="BA31" i="59"/>
  <c r="BA30" i="59"/>
  <c r="BA29" i="59"/>
  <c r="AZ26" i="59"/>
  <c r="AZ28" i="59"/>
  <c r="BA28" i="59"/>
  <c r="BA27" i="59"/>
  <c r="BA26" i="59"/>
  <c r="BA25" i="59"/>
  <c r="BA24" i="59"/>
  <c r="BA23" i="59"/>
  <c r="BA22" i="59"/>
  <c r="BA21" i="59"/>
  <c r="BA20" i="59"/>
  <c r="BA19" i="59"/>
  <c r="BA18" i="59"/>
  <c r="BA17" i="59"/>
  <c r="BA16" i="59"/>
  <c r="BA15" i="59"/>
  <c r="BA14" i="59"/>
  <c r="BA13" i="59"/>
  <c r="BA7" i="59"/>
  <c r="BA8" i="59"/>
  <c r="BA9" i="59"/>
  <c r="BA10" i="59"/>
  <c r="BA11" i="59"/>
  <c r="AY63" i="59"/>
  <c r="AY62" i="59"/>
  <c r="AY61" i="59"/>
  <c r="AY60" i="59"/>
  <c r="AY59" i="59"/>
  <c r="AY58" i="59"/>
  <c r="AY57" i="59"/>
  <c r="AY56" i="59"/>
  <c r="AY55" i="59"/>
  <c r="AX53" i="59"/>
  <c r="AX52" i="59"/>
  <c r="AX50" i="59"/>
  <c r="AY47" i="59"/>
  <c r="AY46" i="59"/>
  <c r="AY45" i="59"/>
  <c r="AY44" i="59"/>
  <c r="AY43" i="59"/>
  <c r="AY42" i="59"/>
  <c r="AY41" i="59"/>
  <c r="AY40" i="59"/>
  <c r="AY39" i="59"/>
  <c r="AY38" i="59"/>
  <c r="AY37" i="59"/>
  <c r="AY36" i="59"/>
  <c r="AY35" i="59"/>
  <c r="AY34" i="59"/>
  <c r="AY33" i="59"/>
  <c r="AY31" i="59"/>
  <c r="AY30" i="59"/>
  <c r="AY29" i="59"/>
  <c r="AY28" i="59"/>
  <c r="AY27" i="59"/>
  <c r="AY26" i="59"/>
  <c r="AY25" i="59"/>
  <c r="AY24" i="59"/>
  <c r="AY23" i="59"/>
  <c r="AY22" i="59"/>
  <c r="AY21" i="59"/>
  <c r="AY20" i="59"/>
  <c r="AY19" i="59"/>
  <c r="AY18" i="59"/>
  <c r="AY17" i="59"/>
  <c r="AY16" i="59"/>
  <c r="AY15" i="59"/>
  <c r="AY14" i="59"/>
  <c r="AY13" i="59"/>
  <c r="AY7" i="59"/>
  <c r="AY8" i="59"/>
  <c r="AY9" i="59"/>
  <c r="AY10" i="59"/>
  <c r="AY11" i="59"/>
  <c r="AW63" i="59"/>
  <c r="AW62" i="59"/>
  <c r="AW61" i="59"/>
  <c r="AW60" i="59"/>
  <c r="AW59" i="59"/>
  <c r="AW58" i="59"/>
  <c r="AW57" i="59"/>
  <c r="AW56" i="59"/>
  <c r="AW55" i="59"/>
  <c r="AV53" i="59"/>
  <c r="AV52" i="59"/>
  <c r="AV50" i="59"/>
  <c r="AW47" i="59"/>
  <c r="AW46" i="59"/>
  <c r="AW45" i="59"/>
  <c r="AW44" i="59"/>
  <c r="AW43" i="59"/>
  <c r="AW42" i="59"/>
  <c r="AW41" i="59"/>
  <c r="AW40" i="59"/>
  <c r="AW39" i="59"/>
  <c r="AW38" i="59"/>
  <c r="AW37" i="59"/>
  <c r="AW36" i="59"/>
  <c r="AW35" i="59"/>
  <c r="AW34" i="59"/>
  <c r="AW33" i="59"/>
  <c r="AW31" i="59"/>
  <c r="AW30" i="59"/>
  <c r="AW29" i="59"/>
  <c r="AW28" i="59"/>
  <c r="AW27" i="59"/>
  <c r="AW26" i="59"/>
  <c r="AW25" i="59"/>
  <c r="AW24" i="59"/>
  <c r="AW23" i="59"/>
  <c r="AW22" i="59"/>
  <c r="AW21" i="59"/>
  <c r="AW20" i="59"/>
  <c r="AW19" i="59"/>
  <c r="AW18" i="59"/>
  <c r="AW17" i="59"/>
  <c r="AW16" i="59"/>
  <c r="AW15" i="59"/>
  <c r="AW14" i="59"/>
  <c r="AW13" i="59"/>
  <c r="AW7" i="59"/>
  <c r="AW8" i="59"/>
  <c r="AW9" i="59"/>
  <c r="AW10" i="59"/>
  <c r="AW11" i="59"/>
  <c r="AU63" i="59"/>
  <c r="AU62" i="59"/>
  <c r="AU61" i="59"/>
  <c r="AU60" i="59"/>
  <c r="AU59" i="59"/>
  <c r="AU58" i="59"/>
  <c r="AU57" i="59"/>
  <c r="AU56" i="59"/>
  <c r="AU55" i="59"/>
  <c r="AT53" i="59"/>
  <c r="AT52" i="59"/>
  <c r="AT50" i="59"/>
  <c r="AU47" i="59"/>
  <c r="AU46" i="59"/>
  <c r="AU45" i="59"/>
  <c r="AU44" i="59"/>
  <c r="AU43" i="59"/>
  <c r="AU42" i="59"/>
  <c r="AU41" i="59"/>
  <c r="AU40" i="59"/>
  <c r="AU39" i="59"/>
  <c r="AU38" i="59"/>
  <c r="AU37" i="59"/>
  <c r="AU36" i="59"/>
  <c r="AU35" i="59"/>
  <c r="AU34" i="59"/>
  <c r="AU33" i="59"/>
  <c r="AU31" i="59"/>
  <c r="AU30" i="59"/>
  <c r="AU29" i="59"/>
  <c r="AU28" i="59"/>
  <c r="AU27" i="59"/>
  <c r="AU26" i="59"/>
  <c r="AU25" i="59"/>
  <c r="AU24" i="59"/>
  <c r="AU23" i="59"/>
  <c r="AU22" i="59"/>
  <c r="AU21" i="59"/>
  <c r="AU20" i="59"/>
  <c r="AU19" i="59"/>
  <c r="AU18" i="59"/>
  <c r="AU17" i="59"/>
  <c r="AU16" i="59"/>
  <c r="AU15" i="59"/>
  <c r="AU14" i="59"/>
  <c r="AU13" i="59"/>
  <c r="AU7" i="59"/>
  <c r="AU8" i="59"/>
  <c r="AU9" i="59"/>
  <c r="AU10" i="59"/>
  <c r="AU11" i="59"/>
  <c r="AS63" i="59"/>
  <c r="AS62" i="59"/>
  <c r="AS61" i="59"/>
  <c r="AS60" i="59"/>
  <c r="AS59" i="59"/>
  <c r="AS58" i="59"/>
  <c r="AS57" i="59"/>
  <c r="AS56" i="59"/>
  <c r="AS55" i="59"/>
  <c r="AR53" i="59"/>
  <c r="AR52" i="59"/>
  <c r="AR50" i="59"/>
  <c r="AS47" i="59"/>
  <c r="AS46" i="59"/>
  <c r="AS45" i="59"/>
  <c r="AS44" i="59"/>
  <c r="AS43" i="59"/>
  <c r="AS42" i="59"/>
  <c r="AS41" i="59"/>
  <c r="AS40" i="59"/>
  <c r="AS39" i="59"/>
  <c r="AS38" i="59"/>
  <c r="AS37" i="59"/>
  <c r="AS36" i="59"/>
  <c r="AS35" i="59"/>
  <c r="AS34" i="59"/>
  <c r="AS33" i="59"/>
  <c r="AS31" i="59"/>
  <c r="AS30" i="59"/>
  <c r="AS29" i="59"/>
  <c r="AS28" i="59"/>
  <c r="AS27" i="59"/>
  <c r="AS26" i="59"/>
  <c r="AS25" i="59"/>
  <c r="AS24" i="59"/>
  <c r="AS23" i="59"/>
  <c r="AS22" i="59"/>
  <c r="AS21" i="59"/>
  <c r="AS20" i="59"/>
  <c r="AS19" i="59"/>
  <c r="AS18" i="59"/>
  <c r="AS17" i="59"/>
  <c r="AS16" i="59"/>
  <c r="AS15" i="59"/>
  <c r="AS14" i="59"/>
  <c r="AS13" i="59"/>
  <c r="AS7" i="59"/>
  <c r="AS8" i="59"/>
  <c r="AS9" i="59"/>
  <c r="AS10" i="59"/>
  <c r="AS11" i="59"/>
  <c r="AP63" i="59"/>
  <c r="AQ63" i="59"/>
  <c r="AQ62" i="59"/>
  <c r="AQ61" i="59"/>
  <c r="AQ60" i="59"/>
  <c r="AQ59" i="59"/>
  <c r="AQ58" i="59"/>
  <c r="AQ57" i="59"/>
  <c r="AQ56" i="59"/>
  <c r="AQ55" i="59"/>
  <c r="AP53" i="59"/>
  <c r="AP52" i="59"/>
  <c r="AP50" i="59"/>
  <c r="AP47" i="59"/>
  <c r="AQ47" i="59"/>
  <c r="AQ46" i="59"/>
  <c r="AQ45" i="59"/>
  <c r="AQ44" i="59"/>
  <c r="AP41" i="59"/>
  <c r="AP43" i="59"/>
  <c r="AQ43" i="59"/>
  <c r="AQ42" i="59"/>
  <c r="AQ41" i="59"/>
  <c r="AQ40" i="59"/>
  <c r="AQ39" i="59"/>
  <c r="AQ38" i="59"/>
  <c r="AQ37" i="59"/>
  <c r="AQ36" i="59"/>
  <c r="AQ35" i="59"/>
  <c r="AQ34" i="59"/>
  <c r="AQ33" i="59"/>
  <c r="AQ31" i="59"/>
  <c r="AQ30" i="59"/>
  <c r="AQ29" i="59"/>
  <c r="AQ28" i="59"/>
  <c r="AQ27" i="59"/>
  <c r="AQ26" i="59"/>
  <c r="AQ25" i="59"/>
  <c r="AQ24" i="59"/>
  <c r="AQ23" i="59"/>
  <c r="AQ22" i="59"/>
  <c r="AQ21" i="59"/>
  <c r="AQ20" i="59"/>
  <c r="AQ19" i="59"/>
  <c r="AQ18" i="59"/>
  <c r="AQ17" i="59"/>
  <c r="AQ16" i="59"/>
  <c r="AQ15" i="59"/>
  <c r="AQ14" i="59"/>
  <c r="AQ13" i="59"/>
  <c r="AQ7" i="59"/>
  <c r="AQ8" i="59"/>
  <c r="AQ9" i="59"/>
  <c r="AQ10" i="59"/>
  <c r="AQ11" i="59"/>
  <c r="AO63" i="59"/>
  <c r="AO62" i="59"/>
  <c r="AO61" i="59"/>
  <c r="AO60" i="59"/>
  <c r="AO59" i="59"/>
  <c r="AO58" i="59"/>
  <c r="AO57" i="59"/>
  <c r="AO56" i="59"/>
  <c r="AO55" i="59"/>
  <c r="AN53" i="59"/>
  <c r="AN52" i="59"/>
  <c r="AN50" i="59"/>
  <c r="AO47" i="59"/>
  <c r="AO46" i="59"/>
  <c r="AO45" i="59"/>
  <c r="AO44" i="59"/>
  <c r="AO43" i="59"/>
  <c r="AO42" i="59"/>
  <c r="AO41" i="59"/>
  <c r="AO40" i="59"/>
  <c r="AO39" i="59"/>
  <c r="AO38" i="59"/>
  <c r="AO37" i="59"/>
  <c r="AO36" i="59"/>
  <c r="AO35" i="59"/>
  <c r="AO34" i="59"/>
  <c r="AO33" i="59"/>
  <c r="AO31" i="59"/>
  <c r="AO30" i="59"/>
  <c r="AO29" i="59"/>
  <c r="AO28" i="59"/>
  <c r="AO27" i="59"/>
  <c r="AO26" i="59"/>
  <c r="AO25" i="59"/>
  <c r="AO24" i="59"/>
  <c r="AO23" i="59"/>
  <c r="AO22" i="59"/>
  <c r="AO21" i="59"/>
  <c r="AO20" i="59"/>
  <c r="AO19" i="59"/>
  <c r="AO18" i="59"/>
  <c r="AO17" i="59"/>
  <c r="AO16" i="59"/>
  <c r="AO15" i="59"/>
  <c r="AO14" i="59"/>
  <c r="AO13" i="59"/>
  <c r="AO7" i="59"/>
  <c r="AO8" i="59"/>
  <c r="AO9" i="59"/>
  <c r="AO10" i="59"/>
  <c r="AO11" i="59"/>
  <c r="AL63" i="59"/>
  <c r="AM63" i="59"/>
  <c r="AM62" i="59"/>
  <c r="AM61" i="59"/>
  <c r="AM60" i="59"/>
  <c r="AM59" i="59"/>
  <c r="AM58" i="59"/>
  <c r="AM57" i="59"/>
  <c r="AM56" i="59"/>
  <c r="AM55" i="59"/>
  <c r="AL53" i="59"/>
  <c r="AL52" i="59"/>
  <c r="AL50" i="59"/>
  <c r="AL47" i="59"/>
  <c r="AM47" i="59"/>
  <c r="AM46" i="59"/>
  <c r="AM45" i="59"/>
  <c r="AM44" i="59"/>
  <c r="AL41" i="59"/>
  <c r="AL43" i="59"/>
  <c r="AM43" i="59"/>
  <c r="AM42" i="59"/>
  <c r="AM41" i="59"/>
  <c r="AM40" i="59"/>
  <c r="AM39" i="59"/>
  <c r="AM38" i="59"/>
  <c r="AM37" i="59"/>
  <c r="AM36" i="59"/>
  <c r="AM35" i="59"/>
  <c r="AM34" i="59"/>
  <c r="AM33" i="59"/>
  <c r="AL31" i="59"/>
  <c r="AM31" i="59"/>
  <c r="AM30" i="59"/>
  <c r="AM29" i="59"/>
  <c r="AL26" i="59"/>
  <c r="AL28" i="59"/>
  <c r="AM28" i="59"/>
  <c r="AM27" i="59"/>
  <c r="AM26" i="59"/>
  <c r="AM25" i="59"/>
  <c r="AM24" i="59"/>
  <c r="AM23" i="59"/>
  <c r="AM22" i="59"/>
  <c r="AM21" i="59"/>
  <c r="AM20" i="59"/>
  <c r="AM19" i="59"/>
  <c r="AM18" i="59"/>
  <c r="AM17" i="59"/>
  <c r="AM16" i="59"/>
  <c r="AM15" i="59"/>
  <c r="AM14" i="59"/>
  <c r="AM13" i="59"/>
  <c r="AM7" i="59"/>
  <c r="AM8" i="59"/>
  <c r="AM9" i="59"/>
  <c r="AM10" i="59"/>
  <c r="AM11" i="59"/>
  <c r="AJ63" i="59"/>
  <c r="AK63" i="59"/>
  <c r="AK62" i="59"/>
  <c r="AK61" i="59"/>
  <c r="AK60" i="59"/>
  <c r="AK59" i="59"/>
  <c r="AK58" i="59"/>
  <c r="AK57" i="59"/>
  <c r="AK56" i="59"/>
  <c r="AK55" i="59"/>
  <c r="AJ53" i="59"/>
  <c r="AJ52" i="59"/>
  <c r="AJ50" i="59"/>
  <c r="AK47" i="59"/>
  <c r="AK46" i="59"/>
  <c r="AK45" i="59"/>
  <c r="AK44" i="59"/>
  <c r="AK43" i="59"/>
  <c r="AK42" i="59"/>
  <c r="AK41" i="59"/>
  <c r="AK40" i="59"/>
  <c r="AK39" i="59"/>
  <c r="AK38" i="59"/>
  <c r="AK37" i="59"/>
  <c r="AK36" i="59"/>
  <c r="AK35" i="59"/>
  <c r="AK34" i="59"/>
  <c r="AK33" i="59"/>
  <c r="AK31" i="59"/>
  <c r="AK30" i="59"/>
  <c r="AK29" i="59"/>
  <c r="AK28" i="59"/>
  <c r="AK27" i="59"/>
  <c r="AK26" i="59"/>
  <c r="AK25" i="59"/>
  <c r="AK24" i="59"/>
  <c r="AK23" i="59"/>
  <c r="AK22" i="59"/>
  <c r="AK21" i="59"/>
  <c r="AK20" i="59"/>
  <c r="AK19" i="59"/>
  <c r="AK18" i="59"/>
  <c r="AK17" i="59"/>
  <c r="AK16" i="59"/>
  <c r="AK15" i="59"/>
  <c r="AK14" i="59"/>
  <c r="AK13" i="59"/>
  <c r="AK7" i="59"/>
  <c r="AK8" i="59"/>
  <c r="AK9" i="59"/>
  <c r="AK10" i="59"/>
  <c r="AK11" i="59"/>
  <c r="AI63" i="59"/>
  <c r="AI62" i="59"/>
  <c r="AI61" i="59"/>
  <c r="AI60" i="59"/>
  <c r="AI59" i="59"/>
  <c r="AI58" i="59"/>
  <c r="AI57" i="59"/>
  <c r="AI56" i="59"/>
  <c r="AI55" i="59"/>
  <c r="AH53" i="59"/>
  <c r="AH52" i="59"/>
  <c r="AH50" i="59"/>
  <c r="AI47" i="59"/>
  <c r="AI46" i="59"/>
  <c r="AI45" i="59"/>
  <c r="AI44" i="59"/>
  <c r="AI43" i="59"/>
  <c r="AI42" i="59"/>
  <c r="AI41" i="59"/>
  <c r="AI40" i="59"/>
  <c r="AI39" i="59"/>
  <c r="AI38" i="59"/>
  <c r="AI37" i="59"/>
  <c r="AI36" i="59"/>
  <c r="AI35" i="59"/>
  <c r="AI34" i="59"/>
  <c r="AI33" i="59"/>
  <c r="AI31" i="59"/>
  <c r="AI30" i="59"/>
  <c r="AI29" i="59"/>
  <c r="AI28" i="59"/>
  <c r="AI27" i="59"/>
  <c r="AI26" i="59"/>
  <c r="AI25" i="59"/>
  <c r="AI24" i="59"/>
  <c r="AI23" i="59"/>
  <c r="AI22" i="59"/>
  <c r="AI21" i="59"/>
  <c r="AI20" i="59"/>
  <c r="AI19" i="59"/>
  <c r="AI18" i="59"/>
  <c r="AI17" i="59"/>
  <c r="AI16" i="59"/>
  <c r="AI15" i="59"/>
  <c r="AI14" i="59"/>
  <c r="AI13" i="59"/>
  <c r="AI7" i="59"/>
  <c r="AI8" i="59"/>
  <c r="AI9" i="59"/>
  <c r="AI10" i="59"/>
  <c r="AI11" i="59"/>
  <c r="AF63" i="59"/>
  <c r="AG63" i="59"/>
  <c r="AG62" i="59"/>
  <c r="AG61" i="59"/>
  <c r="AG60" i="59"/>
  <c r="AG59" i="59"/>
  <c r="AG58" i="59"/>
  <c r="AG57" i="59"/>
  <c r="AG56" i="59"/>
  <c r="AG55" i="59"/>
  <c r="AF53" i="59"/>
  <c r="AF52" i="59"/>
  <c r="AF50" i="59"/>
  <c r="AG47" i="59"/>
  <c r="AG46" i="59"/>
  <c r="AG45" i="59"/>
  <c r="AG44" i="59"/>
  <c r="AG43" i="59"/>
  <c r="AG42" i="59"/>
  <c r="AG41" i="59"/>
  <c r="AG40" i="59"/>
  <c r="AG39" i="59"/>
  <c r="AG38" i="59"/>
  <c r="AG37" i="59"/>
  <c r="AG36" i="59"/>
  <c r="AG35" i="59"/>
  <c r="AG34" i="59"/>
  <c r="AG33" i="59"/>
  <c r="AG31" i="59"/>
  <c r="AG30" i="59"/>
  <c r="AG29" i="59"/>
  <c r="AG28" i="59"/>
  <c r="AG27" i="59"/>
  <c r="AG26" i="59"/>
  <c r="AG25" i="59"/>
  <c r="AG24" i="59"/>
  <c r="AG23" i="59"/>
  <c r="AG22" i="59"/>
  <c r="AG21" i="59"/>
  <c r="AG20" i="59"/>
  <c r="AG19" i="59"/>
  <c r="AG18" i="59"/>
  <c r="AG17" i="59"/>
  <c r="AG16" i="59"/>
  <c r="AG15" i="59"/>
  <c r="AG14" i="59"/>
  <c r="AG13" i="59"/>
  <c r="AG7" i="59"/>
  <c r="AG8" i="59"/>
  <c r="AG9" i="59"/>
  <c r="AG10" i="59"/>
  <c r="AG11" i="59"/>
  <c r="AD63" i="59"/>
  <c r="AE63" i="59"/>
  <c r="AE62" i="59"/>
  <c r="AE61" i="59"/>
  <c r="AE60" i="59"/>
  <c r="AE59" i="59"/>
  <c r="AE58" i="59"/>
  <c r="AE57" i="59"/>
  <c r="AE56" i="59"/>
  <c r="AE55" i="59"/>
  <c r="AD53" i="59"/>
  <c r="AD52" i="59"/>
  <c r="AD50" i="59"/>
  <c r="AE47" i="59"/>
  <c r="AE46" i="59"/>
  <c r="AE45" i="59"/>
  <c r="AE44" i="59"/>
  <c r="AE43" i="59"/>
  <c r="AE42" i="59"/>
  <c r="AE41" i="59"/>
  <c r="AE40" i="59"/>
  <c r="AE39" i="59"/>
  <c r="AE38" i="59"/>
  <c r="AE37" i="59"/>
  <c r="AE36" i="59"/>
  <c r="AE35" i="59"/>
  <c r="AE34" i="59"/>
  <c r="AE33" i="59"/>
  <c r="AE31" i="59"/>
  <c r="AE30" i="59"/>
  <c r="AE29" i="59"/>
  <c r="AE28" i="59"/>
  <c r="AE27" i="59"/>
  <c r="AE26" i="59"/>
  <c r="AE25" i="59"/>
  <c r="AE24" i="59"/>
  <c r="AE23" i="59"/>
  <c r="AE22" i="59"/>
  <c r="AE21" i="59"/>
  <c r="AE20" i="59"/>
  <c r="AE19" i="59"/>
  <c r="AE18" i="59"/>
  <c r="AE17" i="59"/>
  <c r="AE16" i="59"/>
  <c r="AE15" i="59"/>
  <c r="AE14" i="59"/>
  <c r="AE13" i="59"/>
  <c r="AE7" i="59"/>
  <c r="AE8" i="59"/>
  <c r="AE9" i="59"/>
  <c r="AE10" i="59"/>
  <c r="AE11" i="59"/>
  <c r="AB63" i="59"/>
  <c r="AC63" i="59"/>
  <c r="AC62" i="59"/>
  <c r="AC61" i="59"/>
  <c r="AC60" i="59"/>
  <c r="AC59" i="59"/>
  <c r="AC58" i="59"/>
  <c r="AC57" i="59"/>
  <c r="AC56" i="59"/>
  <c r="AC55" i="59"/>
  <c r="AB53" i="59"/>
  <c r="AB52" i="59"/>
  <c r="AB50" i="59"/>
  <c r="AB47" i="59"/>
  <c r="AC47" i="59"/>
  <c r="AC46" i="59"/>
  <c r="AC45" i="59"/>
  <c r="AC44" i="59"/>
  <c r="AB41" i="59"/>
  <c r="AB43" i="59"/>
  <c r="AC43" i="59"/>
  <c r="AC42" i="59"/>
  <c r="AC41" i="59"/>
  <c r="AC40" i="59"/>
  <c r="AC39" i="59"/>
  <c r="AC38" i="59"/>
  <c r="AC37" i="59"/>
  <c r="AC36" i="59"/>
  <c r="AC35" i="59"/>
  <c r="AC34" i="59"/>
  <c r="AC33" i="59"/>
  <c r="AB31" i="59"/>
  <c r="AC31" i="59"/>
  <c r="AC30" i="59"/>
  <c r="AC29" i="59"/>
  <c r="AB26" i="59"/>
  <c r="AB28" i="59"/>
  <c r="AC28" i="59"/>
  <c r="AC27" i="59"/>
  <c r="AC26" i="59"/>
  <c r="AC25" i="59"/>
  <c r="AC24" i="59"/>
  <c r="AC23" i="59"/>
  <c r="AC22" i="59"/>
  <c r="AC21" i="59"/>
  <c r="AC20" i="59"/>
  <c r="AC19" i="59"/>
  <c r="AC18" i="59"/>
  <c r="AC17" i="59"/>
  <c r="AC16" i="59"/>
  <c r="AC15" i="59"/>
  <c r="AC14" i="59"/>
  <c r="AC13" i="59"/>
  <c r="AC7" i="59"/>
  <c r="AC8" i="59"/>
  <c r="AC9" i="59"/>
  <c r="AC10" i="59"/>
  <c r="AC11" i="59"/>
  <c r="Z63" i="59"/>
  <c r="AA63" i="59"/>
  <c r="AA62" i="59"/>
  <c r="AA61" i="59"/>
  <c r="AA60" i="59"/>
  <c r="AA59" i="59"/>
  <c r="AA58" i="59"/>
  <c r="AA57" i="59"/>
  <c r="AA56" i="59"/>
  <c r="AA55" i="59"/>
  <c r="Z53" i="59"/>
  <c r="Z52" i="59"/>
  <c r="Z50" i="59"/>
  <c r="Z47" i="59"/>
  <c r="AA47" i="59"/>
  <c r="AA46" i="59"/>
  <c r="AA45" i="59"/>
  <c r="AA44" i="59"/>
  <c r="Z41" i="59"/>
  <c r="Z43" i="59"/>
  <c r="AA43" i="59"/>
  <c r="AA42" i="59"/>
  <c r="AA41" i="59"/>
  <c r="AA40" i="59"/>
  <c r="AA39" i="59"/>
  <c r="AA38" i="59"/>
  <c r="AA37" i="59"/>
  <c r="AA36" i="59"/>
  <c r="AA35" i="59"/>
  <c r="AA34" i="59"/>
  <c r="AA33" i="59"/>
  <c r="Z31" i="59"/>
  <c r="AA31" i="59"/>
  <c r="AA30" i="59"/>
  <c r="AA29" i="59"/>
  <c r="Z26" i="59"/>
  <c r="Z28" i="59"/>
  <c r="AA28" i="59"/>
  <c r="AA27" i="59"/>
  <c r="AA26" i="59"/>
  <c r="AA25" i="59"/>
  <c r="AA24" i="59"/>
  <c r="AA23" i="59"/>
  <c r="AA22" i="59"/>
  <c r="AA21" i="59"/>
  <c r="AA20" i="59"/>
  <c r="AA19" i="59"/>
  <c r="AA18" i="59"/>
  <c r="AA17" i="59"/>
  <c r="AA16" i="59"/>
  <c r="AA15" i="59"/>
  <c r="AA14" i="59"/>
  <c r="AA13" i="59"/>
  <c r="AA7" i="59"/>
  <c r="AA8" i="59"/>
  <c r="AA9" i="59"/>
  <c r="AA10" i="59"/>
  <c r="AA11" i="59"/>
  <c r="N63" i="59"/>
  <c r="O63" i="59"/>
  <c r="O62" i="59"/>
  <c r="O61" i="59"/>
  <c r="O60" i="59"/>
  <c r="O59" i="59"/>
  <c r="O58" i="59"/>
  <c r="O57" i="59"/>
  <c r="O56" i="59"/>
  <c r="O55" i="59"/>
  <c r="N53" i="59"/>
  <c r="N52" i="59"/>
  <c r="N50" i="59"/>
  <c r="O47" i="59"/>
  <c r="O46" i="59"/>
  <c r="O45" i="59"/>
  <c r="O44" i="59"/>
  <c r="O43" i="59"/>
  <c r="O42" i="59"/>
  <c r="O41" i="59"/>
  <c r="O40" i="59"/>
  <c r="O39" i="59"/>
  <c r="O38" i="59"/>
  <c r="O37" i="59"/>
  <c r="O36" i="59"/>
  <c r="O35" i="59"/>
  <c r="O34" i="59"/>
  <c r="O33" i="59"/>
  <c r="O31" i="59"/>
  <c r="O30" i="59"/>
  <c r="O29" i="59"/>
  <c r="O28" i="59"/>
  <c r="O27" i="59"/>
  <c r="O26" i="59"/>
  <c r="O25" i="59"/>
  <c r="O24" i="59"/>
  <c r="O23" i="59"/>
  <c r="O22" i="59"/>
  <c r="O21" i="59"/>
  <c r="O20" i="59"/>
  <c r="O19" i="59"/>
  <c r="O18" i="59"/>
  <c r="O17" i="59"/>
  <c r="O16" i="59"/>
  <c r="O15" i="59"/>
  <c r="O14" i="59"/>
  <c r="O13" i="59"/>
  <c r="O7" i="59"/>
  <c r="O8" i="59"/>
  <c r="O9" i="59"/>
  <c r="O10" i="59"/>
  <c r="O11" i="59"/>
  <c r="Y63" i="59"/>
  <c r="Y62" i="59"/>
  <c r="Y61" i="59"/>
  <c r="Y60" i="59"/>
  <c r="Y59" i="59"/>
  <c r="Y58" i="59"/>
  <c r="Y57" i="59"/>
  <c r="Y56" i="59"/>
  <c r="Y55" i="59"/>
  <c r="Y47" i="59"/>
  <c r="Y46" i="59"/>
  <c r="Y45" i="59"/>
  <c r="Y44" i="59"/>
  <c r="Y43" i="59"/>
  <c r="Y42" i="59"/>
  <c r="Y41" i="59"/>
  <c r="Y40" i="59"/>
  <c r="Y39" i="59"/>
  <c r="Y38" i="59"/>
  <c r="Y37" i="59"/>
  <c r="Y36" i="59"/>
  <c r="Y35" i="59"/>
  <c r="Y34" i="59"/>
  <c r="Y33" i="59"/>
  <c r="Y31" i="59"/>
  <c r="Y30" i="59"/>
  <c r="Y29" i="59"/>
  <c r="Y28" i="59"/>
  <c r="Y27" i="59"/>
  <c r="Y26" i="59"/>
  <c r="Y25" i="59"/>
  <c r="Y24" i="59"/>
  <c r="Y23" i="59"/>
  <c r="Y22" i="59"/>
  <c r="Y21" i="59"/>
  <c r="Y20" i="59"/>
  <c r="Y19" i="59"/>
  <c r="Y18" i="59"/>
  <c r="Y17" i="59"/>
  <c r="Y16" i="59"/>
  <c r="Y15" i="59"/>
  <c r="Y14" i="59"/>
  <c r="Y13" i="59"/>
  <c r="Y7" i="59"/>
  <c r="Y8" i="59"/>
  <c r="Y9" i="59"/>
  <c r="Y10" i="59"/>
  <c r="Y11" i="59"/>
  <c r="V63" i="59"/>
  <c r="W63" i="59"/>
  <c r="W62" i="59"/>
  <c r="W61" i="59"/>
  <c r="W60" i="59"/>
  <c r="W59" i="59"/>
  <c r="W58" i="59"/>
  <c r="W57" i="59"/>
  <c r="W56" i="59"/>
  <c r="W55" i="59"/>
  <c r="V53" i="59"/>
  <c r="V52" i="59"/>
  <c r="V50" i="59"/>
  <c r="W47" i="59"/>
  <c r="W46" i="59"/>
  <c r="W45" i="59"/>
  <c r="W44" i="59"/>
  <c r="W43" i="59"/>
  <c r="W42" i="59"/>
  <c r="W41" i="59"/>
  <c r="W40" i="59"/>
  <c r="W39" i="59"/>
  <c r="W38" i="59"/>
  <c r="W37" i="59"/>
  <c r="W36" i="59"/>
  <c r="W35" i="59"/>
  <c r="W34" i="59"/>
  <c r="W33" i="59"/>
  <c r="W31" i="59"/>
  <c r="W30" i="59"/>
  <c r="W29" i="59"/>
  <c r="W28" i="59"/>
  <c r="W27" i="59"/>
  <c r="W26" i="59"/>
  <c r="W25" i="59"/>
  <c r="W24" i="59"/>
  <c r="W23" i="59"/>
  <c r="W22" i="59"/>
  <c r="W21" i="59"/>
  <c r="W20" i="59"/>
  <c r="W19" i="59"/>
  <c r="W18" i="59"/>
  <c r="W17" i="59"/>
  <c r="W16" i="59"/>
  <c r="W15" i="59"/>
  <c r="W14" i="59"/>
  <c r="W13" i="59"/>
  <c r="W7" i="59"/>
  <c r="W8" i="59"/>
  <c r="W9" i="59"/>
  <c r="W10" i="59"/>
  <c r="W11" i="59"/>
  <c r="T63" i="59"/>
  <c r="U63" i="59"/>
  <c r="U62" i="59"/>
  <c r="U61" i="59"/>
  <c r="U60" i="59"/>
  <c r="U59" i="59"/>
  <c r="U58" i="59"/>
  <c r="U57" i="59"/>
  <c r="U56" i="59"/>
  <c r="U55" i="59"/>
  <c r="T53" i="59"/>
  <c r="T52" i="59"/>
  <c r="T50" i="59"/>
  <c r="T47" i="59"/>
  <c r="U47" i="59"/>
  <c r="U46" i="59"/>
  <c r="U45" i="59"/>
  <c r="U44" i="59"/>
  <c r="T41" i="59"/>
  <c r="T43" i="59"/>
  <c r="U43" i="59"/>
  <c r="U42" i="59"/>
  <c r="U41" i="59"/>
  <c r="U40" i="59"/>
  <c r="U39" i="59"/>
  <c r="U38" i="59"/>
  <c r="U37" i="59"/>
  <c r="U36" i="59"/>
  <c r="U35" i="59"/>
  <c r="U34" i="59"/>
  <c r="U33" i="59"/>
  <c r="T31" i="59"/>
  <c r="U31" i="59"/>
  <c r="U30" i="59"/>
  <c r="U29" i="59"/>
  <c r="T26" i="59"/>
  <c r="T28" i="59"/>
  <c r="U28" i="59"/>
  <c r="U27" i="59"/>
  <c r="U26" i="59"/>
  <c r="U25" i="59"/>
  <c r="U24" i="59"/>
  <c r="U23" i="59"/>
  <c r="U22" i="59"/>
  <c r="U21" i="59"/>
  <c r="U20" i="59"/>
  <c r="U19" i="59"/>
  <c r="U18" i="59"/>
  <c r="U17" i="59"/>
  <c r="U16" i="59"/>
  <c r="U15" i="59"/>
  <c r="U14" i="59"/>
  <c r="U13" i="59"/>
  <c r="U7" i="59"/>
  <c r="U8" i="59"/>
  <c r="U9" i="59"/>
  <c r="U10" i="59"/>
  <c r="U11" i="59"/>
  <c r="R63" i="59"/>
  <c r="S63" i="59"/>
  <c r="S62" i="59"/>
  <c r="S61" i="59"/>
  <c r="S60" i="59"/>
  <c r="S59" i="59"/>
  <c r="S58" i="59"/>
  <c r="S57" i="59"/>
  <c r="S56" i="59"/>
  <c r="S55" i="59"/>
  <c r="R53" i="59"/>
  <c r="R52" i="59"/>
  <c r="R50" i="59"/>
  <c r="R47" i="59"/>
  <c r="S47" i="59"/>
  <c r="S46" i="59"/>
  <c r="S45" i="59"/>
  <c r="S44" i="59"/>
  <c r="R41" i="59"/>
  <c r="R43" i="59"/>
  <c r="S43" i="59"/>
  <c r="S42" i="59"/>
  <c r="S41" i="59"/>
  <c r="S40" i="59"/>
  <c r="S39" i="59"/>
  <c r="S38" i="59"/>
  <c r="S37" i="59"/>
  <c r="S36" i="59"/>
  <c r="S35" i="59"/>
  <c r="S34" i="59"/>
  <c r="S33" i="59"/>
  <c r="R31" i="59"/>
  <c r="S31" i="59"/>
  <c r="S30" i="59"/>
  <c r="S29" i="59"/>
  <c r="R26" i="59"/>
  <c r="R28" i="59"/>
  <c r="S28" i="59"/>
  <c r="S27" i="59"/>
  <c r="S26" i="59"/>
  <c r="S25" i="59"/>
  <c r="S24" i="59"/>
  <c r="S23" i="59"/>
  <c r="S22" i="59"/>
  <c r="S21" i="59"/>
  <c r="S20" i="59"/>
  <c r="S19" i="59"/>
  <c r="S18" i="59"/>
  <c r="S17" i="59"/>
  <c r="S16" i="59"/>
  <c r="S15" i="59"/>
  <c r="S14" i="59"/>
  <c r="S13" i="59"/>
  <c r="S7" i="59"/>
  <c r="S8" i="59"/>
  <c r="S9" i="59"/>
  <c r="S10" i="59"/>
  <c r="S11" i="59"/>
  <c r="L63" i="59"/>
  <c r="M63" i="59"/>
  <c r="M62" i="59"/>
  <c r="M61" i="59"/>
  <c r="M60" i="59"/>
  <c r="M59" i="59"/>
  <c r="M58" i="59"/>
  <c r="M57" i="59"/>
  <c r="M56" i="59"/>
  <c r="M55" i="59"/>
  <c r="L53" i="59"/>
  <c r="L52" i="59"/>
  <c r="L50" i="59"/>
  <c r="L47" i="59"/>
  <c r="M47" i="59"/>
  <c r="M46" i="59"/>
  <c r="M45" i="59"/>
  <c r="M44" i="59"/>
  <c r="L41" i="59"/>
  <c r="L43" i="59"/>
  <c r="M43" i="59"/>
  <c r="M42" i="59"/>
  <c r="M41" i="59"/>
  <c r="M40" i="59"/>
  <c r="M39" i="59"/>
  <c r="M38" i="59"/>
  <c r="M37" i="59"/>
  <c r="M36" i="59"/>
  <c r="M35" i="59"/>
  <c r="M34" i="59"/>
  <c r="M33" i="59"/>
  <c r="L31" i="59"/>
  <c r="M31" i="59"/>
  <c r="M30" i="59"/>
  <c r="M29" i="59"/>
  <c r="L26" i="59"/>
  <c r="L28" i="59"/>
  <c r="M28" i="59"/>
  <c r="M27" i="59"/>
  <c r="M26" i="59"/>
  <c r="M25" i="59"/>
  <c r="M24" i="59"/>
  <c r="M23" i="59"/>
  <c r="M22" i="59"/>
  <c r="M21" i="59"/>
  <c r="M20" i="59"/>
  <c r="M19" i="59"/>
  <c r="M18" i="59"/>
  <c r="M17" i="59"/>
  <c r="M16" i="59"/>
  <c r="M15" i="59"/>
  <c r="M14" i="59"/>
  <c r="M13" i="59"/>
  <c r="M7" i="59"/>
  <c r="M8" i="59"/>
  <c r="M9" i="59"/>
  <c r="M10" i="59"/>
  <c r="M11" i="59"/>
  <c r="J63" i="59"/>
  <c r="K63" i="59"/>
  <c r="K62" i="59"/>
  <c r="K61" i="59"/>
  <c r="K60" i="59"/>
  <c r="K59" i="59"/>
  <c r="K58" i="59"/>
  <c r="K57" i="59"/>
  <c r="K56" i="59"/>
  <c r="K55" i="59"/>
  <c r="J53" i="59"/>
  <c r="J52" i="59"/>
  <c r="J50" i="59"/>
  <c r="J47" i="59"/>
  <c r="K47" i="59"/>
  <c r="K46" i="59"/>
  <c r="K45" i="59"/>
  <c r="K44" i="59"/>
  <c r="J41" i="59"/>
  <c r="J43" i="59"/>
  <c r="K43" i="59"/>
  <c r="K42" i="59"/>
  <c r="K41" i="59"/>
  <c r="K40" i="59"/>
  <c r="K39" i="59"/>
  <c r="K38" i="59"/>
  <c r="K37" i="59"/>
  <c r="K36" i="59"/>
  <c r="K35" i="59"/>
  <c r="K34" i="59"/>
  <c r="K33" i="59"/>
  <c r="K31" i="59"/>
  <c r="K30" i="59"/>
  <c r="K29" i="59"/>
  <c r="K28" i="59"/>
  <c r="K27" i="59"/>
  <c r="K26" i="59"/>
  <c r="K25" i="59"/>
  <c r="K24" i="59"/>
  <c r="K23" i="59"/>
  <c r="K22" i="59"/>
  <c r="K21" i="59"/>
  <c r="K20" i="59"/>
  <c r="K19" i="59"/>
  <c r="K18" i="59"/>
  <c r="K17" i="59"/>
  <c r="K16" i="59"/>
  <c r="K15" i="59"/>
  <c r="K14" i="59"/>
  <c r="K13" i="59"/>
  <c r="K7" i="59"/>
  <c r="K8" i="59"/>
  <c r="K9" i="59"/>
  <c r="K10" i="59"/>
  <c r="K11" i="59"/>
  <c r="H63" i="59"/>
  <c r="I63" i="59"/>
  <c r="I62" i="59"/>
  <c r="I61" i="59"/>
  <c r="I60" i="59"/>
  <c r="I59" i="59"/>
  <c r="I58" i="59"/>
  <c r="I57" i="59"/>
  <c r="I56" i="59"/>
  <c r="I55" i="59"/>
  <c r="H53" i="59"/>
  <c r="H52" i="59"/>
  <c r="H50" i="59"/>
  <c r="I47" i="59"/>
  <c r="I46" i="59"/>
  <c r="I45" i="59"/>
  <c r="I44" i="59"/>
  <c r="I43" i="59"/>
  <c r="I42" i="59"/>
  <c r="I41" i="59"/>
  <c r="I40" i="59"/>
  <c r="I39" i="59"/>
  <c r="I38" i="59"/>
  <c r="I37" i="59"/>
  <c r="I36" i="59"/>
  <c r="I35" i="59"/>
  <c r="I34" i="59"/>
  <c r="I33" i="59"/>
  <c r="I31" i="59"/>
  <c r="I30" i="59"/>
  <c r="I29" i="59"/>
  <c r="I28" i="59"/>
  <c r="I27" i="59"/>
  <c r="I26" i="59"/>
  <c r="I25" i="59"/>
  <c r="I24" i="59"/>
  <c r="I23" i="59"/>
  <c r="I22" i="59"/>
  <c r="I21" i="59"/>
  <c r="I20" i="59"/>
  <c r="I19" i="59"/>
  <c r="I18" i="59"/>
  <c r="I17" i="59"/>
  <c r="I16" i="59"/>
  <c r="I15" i="59"/>
  <c r="I14" i="59"/>
  <c r="I13" i="59"/>
  <c r="I7" i="59"/>
  <c r="I8" i="59"/>
  <c r="I9" i="59"/>
  <c r="I10" i="59"/>
  <c r="I11" i="59"/>
  <c r="F63" i="59"/>
  <c r="G63" i="59"/>
  <c r="G62" i="59"/>
  <c r="G61" i="59"/>
  <c r="G60" i="59"/>
  <c r="G59" i="59"/>
  <c r="G58" i="59"/>
  <c r="G57" i="59"/>
  <c r="G56" i="59"/>
  <c r="G55" i="59"/>
  <c r="F53" i="59"/>
  <c r="F52" i="59"/>
  <c r="F50" i="59"/>
  <c r="F47" i="59"/>
  <c r="G47" i="59"/>
  <c r="G46" i="59"/>
  <c r="G45" i="59"/>
  <c r="G44" i="59"/>
  <c r="F41" i="59"/>
  <c r="F43" i="59"/>
  <c r="G43" i="59"/>
  <c r="G42" i="59"/>
  <c r="G41" i="59"/>
  <c r="G40" i="59"/>
  <c r="G39" i="59"/>
  <c r="G38" i="59"/>
  <c r="G37" i="59"/>
  <c r="G36" i="59"/>
  <c r="G35" i="59"/>
  <c r="G34" i="59"/>
  <c r="G33" i="59"/>
  <c r="F31" i="59"/>
  <c r="G31" i="59"/>
  <c r="G30" i="59"/>
  <c r="G29" i="59"/>
  <c r="F26" i="59"/>
  <c r="F28" i="59"/>
  <c r="G28" i="59"/>
  <c r="G27" i="59"/>
  <c r="G26" i="59"/>
  <c r="G25" i="59"/>
  <c r="G24" i="59"/>
  <c r="G23" i="59"/>
  <c r="G22" i="59"/>
  <c r="G21" i="59"/>
  <c r="G20" i="59"/>
  <c r="G19" i="59"/>
  <c r="G18" i="59"/>
  <c r="G17" i="59"/>
  <c r="G16" i="59"/>
  <c r="G15" i="59"/>
  <c r="G14" i="59"/>
  <c r="G13" i="59"/>
  <c r="G7" i="59"/>
  <c r="G8" i="59"/>
  <c r="G9" i="59"/>
  <c r="G10" i="59"/>
  <c r="G11" i="59"/>
  <c r="ES41" i="56"/>
  <c r="ES40" i="56"/>
  <c r="ES39" i="56"/>
  <c r="ES38" i="56"/>
  <c r="ES37" i="56"/>
  <c r="ES36" i="56"/>
  <c r="ES35" i="56"/>
  <c r="ES34" i="56"/>
  <c r="EQ41" i="56"/>
  <c r="EQ40" i="56"/>
  <c r="EQ39" i="56"/>
  <c r="EQ38" i="56"/>
  <c r="EQ37" i="56"/>
  <c r="EQ36" i="56"/>
  <c r="EQ35" i="56"/>
  <c r="EQ34" i="56"/>
  <c r="EM41" i="56"/>
  <c r="EM40" i="56"/>
  <c r="EM39" i="56"/>
  <c r="EM38" i="56"/>
  <c r="EM37" i="56"/>
  <c r="EM36" i="56"/>
  <c r="EM35" i="56"/>
  <c r="EM34" i="56"/>
  <c r="EK41" i="56"/>
  <c r="EK40" i="56"/>
  <c r="EK39" i="56"/>
  <c r="EK38" i="56"/>
  <c r="EK37" i="56"/>
  <c r="EK36" i="56"/>
  <c r="EK35" i="56"/>
  <c r="EK34" i="56"/>
  <c r="EI41" i="56"/>
  <c r="EI40" i="56"/>
  <c r="EI39" i="56"/>
  <c r="EI38" i="56"/>
  <c r="EI37" i="56"/>
  <c r="EI36" i="56"/>
  <c r="EI35" i="56"/>
  <c r="EI34" i="56"/>
  <c r="EG41" i="56"/>
  <c r="EG40" i="56"/>
  <c r="EG39" i="56"/>
  <c r="EG38" i="56"/>
  <c r="EG37" i="56"/>
  <c r="EG36" i="56"/>
  <c r="EG35" i="56"/>
  <c r="EG34" i="56"/>
  <c r="DW41" i="56"/>
  <c r="DW40" i="56"/>
  <c r="DW39" i="56"/>
  <c r="DW38" i="56"/>
  <c r="DW37" i="56"/>
  <c r="DW36" i="56"/>
  <c r="DW35" i="56"/>
  <c r="DW34" i="56"/>
  <c r="DU41" i="56"/>
  <c r="DU40" i="56"/>
  <c r="DU39" i="56"/>
  <c r="DU38" i="56"/>
  <c r="DU37" i="56"/>
  <c r="DU36" i="56"/>
  <c r="DU35" i="56"/>
  <c r="DU34" i="56"/>
  <c r="DS41" i="56"/>
  <c r="DS40" i="56"/>
  <c r="DS39" i="56"/>
  <c r="DS38" i="56"/>
  <c r="DS37" i="56"/>
  <c r="DS36" i="56"/>
  <c r="DS35" i="56"/>
  <c r="DS34" i="56"/>
  <c r="DQ41" i="56"/>
  <c r="DQ40" i="56"/>
  <c r="DQ39" i="56"/>
  <c r="DQ38" i="56"/>
  <c r="DQ37" i="56"/>
  <c r="DQ36" i="56"/>
  <c r="DQ35" i="56"/>
  <c r="DQ34" i="56"/>
  <c r="DO41" i="56"/>
  <c r="DO40" i="56"/>
  <c r="DO39" i="56"/>
  <c r="DO38" i="56"/>
  <c r="DO37" i="56"/>
  <c r="DO36" i="56"/>
  <c r="DO35" i="56"/>
  <c r="DO34" i="56"/>
  <c r="DM41" i="56"/>
  <c r="DM40" i="56"/>
  <c r="DM39" i="56"/>
  <c r="DM38" i="56"/>
  <c r="DM37" i="56"/>
  <c r="DM36" i="56"/>
  <c r="DM35" i="56"/>
  <c r="DM34" i="56"/>
  <c r="DI41" i="56"/>
  <c r="DI40" i="56"/>
  <c r="DI39" i="56"/>
  <c r="DI38" i="56"/>
  <c r="DI37" i="56"/>
  <c r="DI36" i="56"/>
  <c r="DI35" i="56"/>
  <c r="DI34" i="56"/>
  <c r="DE41" i="56"/>
  <c r="DE40" i="56"/>
  <c r="DE39" i="56"/>
  <c r="DE38" i="56"/>
  <c r="DE37" i="56"/>
  <c r="DE36" i="56"/>
  <c r="DE35" i="56"/>
  <c r="DE34" i="56"/>
  <c r="DC41" i="56"/>
  <c r="DC40" i="56"/>
  <c r="DC39" i="56"/>
  <c r="DC38" i="56"/>
  <c r="DC37" i="56"/>
  <c r="DC36" i="56"/>
  <c r="DC35" i="56"/>
  <c r="DC34" i="56"/>
  <c r="DA41" i="56"/>
  <c r="DA40" i="56"/>
  <c r="DA39" i="56"/>
  <c r="DA38" i="56"/>
  <c r="DA37" i="56"/>
  <c r="DA36" i="56"/>
  <c r="DA35" i="56"/>
  <c r="DA34" i="56"/>
  <c r="CW41" i="56"/>
  <c r="CW40" i="56"/>
  <c r="CW39" i="56"/>
  <c r="CW38" i="56"/>
  <c r="CW37" i="56"/>
  <c r="CW36" i="56"/>
  <c r="CW35" i="56"/>
  <c r="CW34" i="56"/>
  <c r="CU41" i="56"/>
  <c r="CU40" i="56"/>
  <c r="CU39" i="56"/>
  <c r="CU38" i="56"/>
  <c r="CU37" i="56"/>
  <c r="CU36" i="56"/>
  <c r="CU35" i="56"/>
  <c r="CU34" i="56"/>
  <c r="CS41" i="56"/>
  <c r="CS40" i="56"/>
  <c r="CS39" i="56"/>
  <c r="CS38" i="56"/>
  <c r="CS37" i="56"/>
  <c r="CS36" i="56"/>
  <c r="CS35" i="56"/>
  <c r="CS34" i="56"/>
  <c r="CQ41" i="56"/>
  <c r="CQ40" i="56"/>
  <c r="CQ39" i="56"/>
  <c r="CQ38" i="56"/>
  <c r="CQ37" i="56"/>
  <c r="CQ36" i="56"/>
  <c r="CQ35" i="56"/>
  <c r="CQ34" i="56"/>
  <c r="CO41" i="56"/>
  <c r="CO40" i="56"/>
  <c r="CO39" i="56"/>
  <c r="CO38" i="56"/>
  <c r="CO37" i="56"/>
  <c r="CO36" i="56"/>
  <c r="CO35" i="56"/>
  <c r="CO34" i="56"/>
  <c r="CM41" i="56"/>
  <c r="CM40" i="56"/>
  <c r="CM39" i="56"/>
  <c r="CM38" i="56"/>
  <c r="CM37" i="56"/>
  <c r="CM36" i="56"/>
  <c r="CM35" i="56"/>
  <c r="CM34" i="56"/>
  <c r="BW41" i="56"/>
  <c r="BW40" i="56"/>
  <c r="BW39" i="56"/>
  <c r="BW38" i="56"/>
  <c r="BW37" i="56"/>
  <c r="BW36" i="56"/>
  <c r="BW35" i="56"/>
  <c r="BW34" i="56"/>
  <c r="BU41" i="56"/>
  <c r="BU40" i="56"/>
  <c r="BU39" i="56"/>
  <c r="BU38" i="56"/>
  <c r="BU37" i="56"/>
  <c r="BU36" i="56"/>
  <c r="BU35" i="56"/>
  <c r="BU34" i="56"/>
  <c r="BQ41" i="56"/>
  <c r="BQ40" i="56"/>
  <c r="BQ39" i="56"/>
  <c r="BQ38" i="56"/>
  <c r="BQ37" i="56"/>
  <c r="BQ36" i="56"/>
  <c r="BQ35" i="56"/>
  <c r="BQ34" i="56"/>
  <c r="BO41" i="56"/>
  <c r="BO40" i="56"/>
  <c r="BO39" i="56"/>
  <c r="BO38" i="56"/>
  <c r="BO37" i="56"/>
  <c r="BO36" i="56"/>
  <c r="BO35" i="56"/>
  <c r="BO34" i="56"/>
  <c r="AQ41" i="56"/>
  <c r="AQ40" i="56"/>
  <c r="AQ39" i="56"/>
  <c r="AQ38" i="56"/>
  <c r="AQ37" i="56"/>
  <c r="AQ36" i="56"/>
  <c r="AQ35" i="56"/>
  <c r="AQ34" i="56"/>
  <c r="AM41" i="56"/>
  <c r="AM40" i="56"/>
  <c r="AM39" i="56"/>
  <c r="AM38" i="56"/>
  <c r="AM37" i="56"/>
  <c r="AM36" i="56"/>
  <c r="AM35" i="56"/>
  <c r="AM34" i="56"/>
  <c r="AI41" i="56"/>
  <c r="AI40" i="56"/>
  <c r="AI39" i="56"/>
  <c r="AI38" i="56"/>
  <c r="AI37" i="56"/>
  <c r="AI36" i="56"/>
  <c r="AI35" i="56"/>
  <c r="AI34" i="56"/>
  <c r="BM41" i="56"/>
  <c r="BM40" i="56"/>
  <c r="BM39" i="56"/>
  <c r="BM38" i="56"/>
  <c r="BM37" i="56"/>
  <c r="BM36" i="56"/>
  <c r="BM35" i="56"/>
  <c r="BM34" i="56"/>
  <c r="BK41" i="56"/>
  <c r="BK40" i="56"/>
  <c r="BK39" i="56"/>
  <c r="BK38" i="56"/>
  <c r="BK37" i="56"/>
  <c r="BK36" i="56"/>
  <c r="BK35" i="56"/>
  <c r="BK34" i="56"/>
  <c r="BI41" i="56"/>
  <c r="BI40" i="56"/>
  <c r="BI39" i="56"/>
  <c r="BI38" i="56"/>
  <c r="BI37" i="56"/>
  <c r="BI36" i="56"/>
  <c r="BI35" i="56"/>
  <c r="BI34" i="56"/>
  <c r="BG41" i="56"/>
  <c r="BG40" i="56"/>
  <c r="BG39" i="56"/>
  <c r="BG38" i="56"/>
  <c r="BG37" i="56"/>
  <c r="BG36" i="56"/>
  <c r="BG35" i="56"/>
  <c r="BG34" i="56"/>
  <c r="BE41" i="56"/>
  <c r="BE40" i="56"/>
  <c r="BE39" i="56"/>
  <c r="BE38" i="56"/>
  <c r="BE37" i="56"/>
  <c r="BE36" i="56"/>
  <c r="BE35" i="56"/>
  <c r="BE34" i="56"/>
  <c r="BA41" i="56"/>
  <c r="BA40" i="56"/>
  <c r="BA39" i="56"/>
  <c r="BA38" i="56"/>
  <c r="BA37" i="56"/>
  <c r="BA36" i="56"/>
  <c r="BA35" i="56"/>
  <c r="BA34" i="56"/>
  <c r="AY41" i="56"/>
  <c r="AY40" i="56"/>
  <c r="AY39" i="56"/>
  <c r="AY38" i="56"/>
  <c r="AY37" i="56"/>
  <c r="AY36" i="56"/>
  <c r="AY35" i="56"/>
  <c r="AY34" i="56"/>
  <c r="AU41" i="56"/>
  <c r="AU40" i="56"/>
  <c r="AU39" i="56"/>
  <c r="AU38" i="56"/>
  <c r="AU37" i="56"/>
  <c r="AU36" i="56"/>
  <c r="AU35" i="56"/>
  <c r="AU34" i="56"/>
  <c r="AG41" i="56"/>
  <c r="AG40" i="56"/>
  <c r="AG39" i="56"/>
  <c r="AG38" i="56"/>
  <c r="AG37" i="56"/>
  <c r="AG36" i="56"/>
  <c r="AG35" i="56"/>
  <c r="AG34" i="56"/>
  <c r="AC41" i="56"/>
  <c r="AC40" i="56"/>
  <c r="AC39" i="56"/>
  <c r="AC38" i="56"/>
  <c r="AC37" i="56"/>
  <c r="AC36" i="56"/>
  <c r="AC35" i="56"/>
  <c r="AC34" i="56"/>
  <c r="AA41" i="56"/>
  <c r="AA40" i="56"/>
  <c r="AA39" i="56"/>
  <c r="AA38" i="56"/>
  <c r="AA37" i="56"/>
  <c r="AA36" i="56"/>
  <c r="AA35" i="56"/>
  <c r="AA34" i="56"/>
  <c r="Y41" i="56"/>
  <c r="Y40" i="56"/>
  <c r="Y39" i="56"/>
  <c r="Y38" i="56"/>
  <c r="Y37" i="56"/>
  <c r="Y36" i="56"/>
  <c r="Y35" i="56"/>
  <c r="Y34" i="56"/>
  <c r="W41" i="56"/>
  <c r="W40" i="56"/>
  <c r="W39" i="56"/>
  <c r="W38" i="56"/>
  <c r="W37" i="56"/>
  <c r="W36" i="56"/>
  <c r="W35" i="56"/>
  <c r="W34" i="56"/>
  <c r="U41" i="56"/>
  <c r="U40" i="56"/>
  <c r="U39" i="56"/>
  <c r="U38" i="56"/>
  <c r="U37" i="56"/>
  <c r="U36" i="56"/>
  <c r="U35" i="56"/>
  <c r="U34" i="56"/>
  <c r="S41" i="56"/>
  <c r="S40" i="56"/>
  <c r="S39" i="56"/>
  <c r="S38" i="56"/>
  <c r="S37" i="56"/>
  <c r="S36" i="56"/>
  <c r="S35" i="56"/>
  <c r="S34" i="56"/>
  <c r="O41" i="56"/>
  <c r="O40" i="56"/>
  <c r="O39" i="56"/>
  <c r="O38" i="56"/>
  <c r="O37" i="56"/>
  <c r="O36" i="56"/>
  <c r="O35" i="56"/>
  <c r="O34" i="56"/>
  <c r="M41" i="56"/>
  <c r="M40" i="56"/>
  <c r="M39" i="56"/>
  <c r="M38" i="56"/>
  <c r="M37" i="56"/>
  <c r="M36" i="56"/>
  <c r="M35" i="56"/>
  <c r="M34" i="56"/>
  <c r="K41" i="56"/>
  <c r="K40" i="56"/>
  <c r="K39" i="56"/>
  <c r="K38" i="56"/>
  <c r="K37" i="56"/>
  <c r="K36" i="56"/>
  <c r="K35" i="56"/>
  <c r="K34" i="56"/>
  <c r="I41" i="56"/>
  <c r="I40" i="56"/>
  <c r="I39" i="56"/>
  <c r="I38" i="56"/>
  <c r="I37" i="56"/>
  <c r="I36" i="56"/>
  <c r="I35" i="56"/>
  <c r="I34" i="56"/>
  <c r="E39" i="56"/>
  <c r="E38" i="59"/>
  <c r="C38" i="59"/>
  <c r="ER64" i="56"/>
  <c r="ES64" i="56"/>
  <c r="ES63" i="56"/>
  <c r="ES62" i="56"/>
  <c r="ES61" i="56"/>
  <c r="ES60" i="56"/>
  <c r="ES59" i="56"/>
  <c r="ES58" i="56"/>
  <c r="ES57" i="56"/>
  <c r="ES56" i="56"/>
  <c r="ER54" i="56"/>
  <c r="ER53" i="56"/>
  <c r="ER51" i="56"/>
  <c r="ES48" i="56"/>
  <c r="ES47" i="56"/>
  <c r="ES46" i="56"/>
  <c r="ES45" i="56"/>
  <c r="ES44" i="56"/>
  <c r="ES43" i="56"/>
  <c r="ES42" i="56"/>
  <c r="ES32" i="56"/>
  <c r="ES31" i="56"/>
  <c r="ES30" i="56"/>
  <c r="ES29" i="56"/>
  <c r="ES28" i="56"/>
  <c r="ES27" i="56"/>
  <c r="ES26" i="56"/>
  <c r="ES25" i="56"/>
  <c r="ES24" i="56"/>
  <c r="ES23" i="56"/>
  <c r="ES22" i="56"/>
  <c r="ES21" i="56"/>
  <c r="ES20" i="56"/>
  <c r="ES19" i="56"/>
  <c r="ES18" i="56"/>
  <c r="ES17" i="56"/>
  <c r="ES16" i="56"/>
  <c r="ES15" i="56"/>
  <c r="ES14" i="56"/>
  <c r="ES13" i="56"/>
  <c r="ES11" i="56"/>
  <c r="ES10" i="56"/>
  <c r="ES9" i="56"/>
  <c r="ES8" i="56"/>
  <c r="ES7" i="56"/>
  <c r="EP64" i="56"/>
  <c r="EQ64" i="56"/>
  <c r="EQ63" i="56"/>
  <c r="EQ62" i="56"/>
  <c r="EQ61" i="56"/>
  <c r="EQ60" i="56"/>
  <c r="EQ59" i="56"/>
  <c r="EQ58" i="56"/>
  <c r="EQ57" i="56"/>
  <c r="EQ56" i="56"/>
  <c r="EP54" i="56"/>
  <c r="EP53" i="56"/>
  <c r="EP51" i="56"/>
  <c r="EQ48" i="56"/>
  <c r="EQ47" i="56"/>
  <c r="EQ46" i="56"/>
  <c r="EQ45" i="56"/>
  <c r="EQ44" i="56"/>
  <c r="EQ43" i="56"/>
  <c r="EQ42" i="56"/>
  <c r="EQ32" i="56"/>
  <c r="EQ31" i="56"/>
  <c r="EQ30" i="56"/>
  <c r="EQ29" i="56"/>
  <c r="EQ28" i="56"/>
  <c r="EQ27" i="56"/>
  <c r="EQ26" i="56"/>
  <c r="EQ25" i="56"/>
  <c r="EQ24" i="56"/>
  <c r="EQ23" i="56"/>
  <c r="EQ22" i="56"/>
  <c r="EQ21" i="56"/>
  <c r="EQ20" i="56"/>
  <c r="EQ19" i="56"/>
  <c r="EQ18" i="56"/>
  <c r="EQ17" i="56"/>
  <c r="EQ16" i="56"/>
  <c r="EQ15" i="56"/>
  <c r="EQ14" i="56"/>
  <c r="EQ13" i="56"/>
  <c r="EQ11" i="56"/>
  <c r="EQ10" i="56"/>
  <c r="EQ9" i="56"/>
  <c r="EQ8" i="56"/>
  <c r="EQ7" i="56"/>
  <c r="EO7" i="56"/>
  <c r="EO8" i="56"/>
  <c r="EO9" i="56"/>
  <c r="EO10" i="56"/>
  <c r="EO11" i="56"/>
  <c r="EM64" i="56"/>
  <c r="EM63" i="56"/>
  <c r="EM62" i="56"/>
  <c r="EM61" i="56"/>
  <c r="EM60" i="56"/>
  <c r="EM59" i="56"/>
  <c r="EM58" i="56"/>
  <c r="EM57" i="56"/>
  <c r="EM56" i="56"/>
  <c r="EL54" i="56"/>
  <c r="EL53" i="56"/>
  <c r="EL51" i="56"/>
  <c r="EM48" i="56"/>
  <c r="EM47" i="56"/>
  <c r="EM46" i="56"/>
  <c r="EM45" i="56"/>
  <c r="EM44" i="56"/>
  <c r="EM43" i="56"/>
  <c r="EM42" i="56"/>
  <c r="EM32" i="56"/>
  <c r="EM31" i="56"/>
  <c r="EM30" i="56"/>
  <c r="EM29" i="56"/>
  <c r="EM28" i="56"/>
  <c r="EM27" i="56"/>
  <c r="EM26" i="56"/>
  <c r="EM25" i="56"/>
  <c r="EM24" i="56"/>
  <c r="EM23" i="56"/>
  <c r="EM22" i="56"/>
  <c r="EM21" i="56"/>
  <c r="EM20" i="56"/>
  <c r="EM19" i="56"/>
  <c r="EM18" i="56"/>
  <c r="EM17" i="56"/>
  <c r="EM16" i="56"/>
  <c r="EM15" i="56"/>
  <c r="EM14" i="56"/>
  <c r="EM13" i="56"/>
  <c r="EM11" i="56"/>
  <c r="EM10" i="56"/>
  <c r="EM9" i="56"/>
  <c r="EM8" i="56"/>
  <c r="EM7" i="56"/>
  <c r="EK64" i="56"/>
  <c r="EK63" i="56"/>
  <c r="EK62" i="56"/>
  <c r="EK61" i="56"/>
  <c r="EK60" i="56"/>
  <c r="EK59" i="56"/>
  <c r="EK58" i="56"/>
  <c r="EK57" i="56"/>
  <c r="EK56" i="56"/>
  <c r="EJ54" i="56"/>
  <c r="EJ53" i="56"/>
  <c r="EJ51" i="56"/>
  <c r="EK48" i="56"/>
  <c r="EK47" i="56"/>
  <c r="EK46" i="56"/>
  <c r="EK45" i="56"/>
  <c r="EK44" i="56"/>
  <c r="EK43" i="56"/>
  <c r="EK42" i="56"/>
  <c r="EK32" i="56"/>
  <c r="EK31" i="56"/>
  <c r="EK30" i="56"/>
  <c r="EK29" i="56"/>
  <c r="EK28" i="56"/>
  <c r="EK27" i="56"/>
  <c r="EK26" i="56"/>
  <c r="EK25" i="56"/>
  <c r="EK24" i="56"/>
  <c r="EK23" i="56"/>
  <c r="EK22" i="56"/>
  <c r="EK21" i="56"/>
  <c r="EK20" i="56"/>
  <c r="EK19" i="56"/>
  <c r="EK18" i="56"/>
  <c r="EK17" i="56"/>
  <c r="EK16" i="56"/>
  <c r="EK15" i="56"/>
  <c r="EK14" i="56"/>
  <c r="EK13" i="56"/>
  <c r="EK11" i="56"/>
  <c r="EK10" i="56"/>
  <c r="EK9" i="56"/>
  <c r="EK8" i="56"/>
  <c r="EK7" i="56"/>
  <c r="EI64" i="56"/>
  <c r="EI63" i="56"/>
  <c r="EI62" i="56"/>
  <c r="EI61" i="56"/>
  <c r="EI60" i="56"/>
  <c r="EI59" i="56"/>
  <c r="EI58" i="56"/>
  <c r="EI57" i="56"/>
  <c r="EI56" i="56"/>
  <c r="EH54" i="56"/>
  <c r="EH53" i="56"/>
  <c r="EH51" i="56"/>
  <c r="EI48" i="56"/>
  <c r="EI47" i="56"/>
  <c r="EI46" i="56"/>
  <c r="EI45" i="56"/>
  <c r="EI44" i="56"/>
  <c r="EI43" i="56"/>
  <c r="EI42" i="56"/>
  <c r="EI32" i="56"/>
  <c r="EI31" i="56"/>
  <c r="EI30" i="56"/>
  <c r="EI29" i="56"/>
  <c r="EI28" i="56"/>
  <c r="EI27" i="56"/>
  <c r="EI26" i="56"/>
  <c r="EI25" i="56"/>
  <c r="EI24" i="56"/>
  <c r="EI23" i="56"/>
  <c r="EI22" i="56"/>
  <c r="EI21" i="56"/>
  <c r="EI20" i="56"/>
  <c r="EI19" i="56"/>
  <c r="EI18" i="56"/>
  <c r="EI17" i="56"/>
  <c r="EI16" i="56"/>
  <c r="EI15" i="56"/>
  <c r="EI14" i="56"/>
  <c r="EI13" i="56"/>
  <c r="EI11" i="56"/>
  <c r="EI10" i="56"/>
  <c r="EI9" i="56"/>
  <c r="EI8" i="56"/>
  <c r="EI7" i="56"/>
  <c r="EG64" i="56"/>
  <c r="EG63" i="56"/>
  <c r="EG62" i="56"/>
  <c r="EG61" i="56"/>
  <c r="EG60" i="56"/>
  <c r="EG59" i="56"/>
  <c r="EG58" i="56"/>
  <c r="EG57" i="56"/>
  <c r="EG56" i="56"/>
  <c r="EF54" i="56"/>
  <c r="EF53" i="56"/>
  <c r="EF51" i="56"/>
  <c r="EG48" i="56"/>
  <c r="EG47" i="56"/>
  <c r="EG46" i="56"/>
  <c r="EG45" i="56"/>
  <c r="EG44" i="56"/>
  <c r="EG43" i="56"/>
  <c r="EG42" i="56"/>
  <c r="EG32" i="56"/>
  <c r="EG31" i="56"/>
  <c r="EG30" i="56"/>
  <c r="EG29" i="56"/>
  <c r="EG28" i="56"/>
  <c r="EG27" i="56"/>
  <c r="EG26" i="56"/>
  <c r="EG25" i="56"/>
  <c r="EG24" i="56"/>
  <c r="EG23" i="56"/>
  <c r="EG22" i="56"/>
  <c r="EG21" i="56"/>
  <c r="EG20" i="56"/>
  <c r="EG19" i="56"/>
  <c r="EG18" i="56"/>
  <c r="EG17" i="56"/>
  <c r="EG16" i="56"/>
  <c r="EG15" i="56"/>
  <c r="EG14" i="56"/>
  <c r="EG13" i="56"/>
  <c r="EG11" i="56"/>
  <c r="EG10" i="56"/>
  <c r="EG9" i="56"/>
  <c r="EG8" i="56"/>
  <c r="EG7" i="56"/>
  <c r="DV64" i="56"/>
  <c r="DW64" i="56"/>
  <c r="DW63" i="56"/>
  <c r="DW62" i="56"/>
  <c r="DW61" i="56"/>
  <c r="DW60" i="56"/>
  <c r="DW59" i="56"/>
  <c r="DW58" i="56"/>
  <c r="DW57" i="56"/>
  <c r="DW56" i="56"/>
  <c r="DV54" i="56"/>
  <c r="DV53" i="56"/>
  <c r="DV51" i="56"/>
  <c r="DW48" i="56"/>
  <c r="DW47" i="56"/>
  <c r="DW46" i="56"/>
  <c r="DW45" i="56"/>
  <c r="DW44" i="56"/>
  <c r="DW43" i="56"/>
  <c r="DW42" i="56"/>
  <c r="DW32" i="56"/>
  <c r="DW31" i="56"/>
  <c r="DW30" i="56"/>
  <c r="DW29" i="56"/>
  <c r="DW28" i="56"/>
  <c r="DW27" i="56"/>
  <c r="DW26" i="56"/>
  <c r="DW25" i="56"/>
  <c r="DW24" i="56"/>
  <c r="DW23" i="56"/>
  <c r="DW22" i="56"/>
  <c r="DW21" i="56"/>
  <c r="DW20" i="56"/>
  <c r="DW19" i="56"/>
  <c r="DW18" i="56"/>
  <c r="DW17" i="56"/>
  <c r="DW16" i="56"/>
  <c r="DW15" i="56"/>
  <c r="DW14" i="56"/>
  <c r="DW13" i="56"/>
  <c r="DW11" i="56"/>
  <c r="DW10" i="56"/>
  <c r="DW9" i="56"/>
  <c r="DW8" i="56"/>
  <c r="DW7" i="56"/>
  <c r="DT64" i="56"/>
  <c r="DU64" i="56"/>
  <c r="DU63" i="56"/>
  <c r="DU62" i="56"/>
  <c r="DU61" i="56"/>
  <c r="DU60" i="56"/>
  <c r="DU59" i="56"/>
  <c r="DU58" i="56"/>
  <c r="DU57" i="56"/>
  <c r="DU56" i="56"/>
  <c r="DT54" i="56"/>
  <c r="DT53" i="56"/>
  <c r="DT51" i="56"/>
  <c r="DU48" i="56"/>
  <c r="DU47" i="56"/>
  <c r="DU46" i="56"/>
  <c r="DU45" i="56"/>
  <c r="DU44" i="56"/>
  <c r="DU43" i="56"/>
  <c r="DU42" i="56"/>
  <c r="DU32" i="56"/>
  <c r="DU31" i="56"/>
  <c r="DU30" i="56"/>
  <c r="DU29" i="56"/>
  <c r="DU28" i="56"/>
  <c r="DU27" i="56"/>
  <c r="DU26" i="56"/>
  <c r="DU25" i="56"/>
  <c r="DU24" i="56"/>
  <c r="DU23" i="56"/>
  <c r="DU22" i="56"/>
  <c r="DU21" i="56"/>
  <c r="DU20" i="56"/>
  <c r="DU19" i="56"/>
  <c r="DU18" i="56"/>
  <c r="DU17" i="56"/>
  <c r="DU16" i="56"/>
  <c r="DU15" i="56"/>
  <c r="DU14" i="56"/>
  <c r="DU13" i="56"/>
  <c r="DU11" i="56"/>
  <c r="DU10" i="56"/>
  <c r="DU9" i="56"/>
  <c r="DU8" i="56"/>
  <c r="DU7" i="56"/>
  <c r="DR64" i="56"/>
  <c r="DS64" i="56"/>
  <c r="DS63" i="56"/>
  <c r="DS62" i="56"/>
  <c r="DS61" i="56"/>
  <c r="DS60" i="56"/>
  <c r="DS59" i="56"/>
  <c r="DS58" i="56"/>
  <c r="DS57" i="56"/>
  <c r="DS56" i="56"/>
  <c r="DR54" i="56"/>
  <c r="DR53" i="56"/>
  <c r="DR51" i="56"/>
  <c r="DS48" i="56"/>
  <c r="DS47" i="56"/>
  <c r="DS46" i="56"/>
  <c r="DS45" i="56"/>
  <c r="DS44" i="56"/>
  <c r="DS43" i="56"/>
  <c r="DS42" i="56"/>
  <c r="DS32" i="56"/>
  <c r="DS31" i="56"/>
  <c r="DS30" i="56"/>
  <c r="DS29" i="56"/>
  <c r="DS28" i="56"/>
  <c r="DS27" i="56"/>
  <c r="DS26" i="56"/>
  <c r="DS25" i="56"/>
  <c r="DS24" i="56"/>
  <c r="DS23" i="56"/>
  <c r="DS22" i="56"/>
  <c r="DS21" i="56"/>
  <c r="DS20" i="56"/>
  <c r="DS19" i="56"/>
  <c r="DS18" i="56"/>
  <c r="DS17" i="56"/>
  <c r="DS16" i="56"/>
  <c r="DS15" i="56"/>
  <c r="DS14" i="56"/>
  <c r="DS13" i="56"/>
  <c r="DS11" i="56"/>
  <c r="DS10" i="56"/>
  <c r="DS9" i="56"/>
  <c r="DS8" i="56"/>
  <c r="DS7" i="56"/>
  <c r="DP64" i="56"/>
  <c r="DQ64" i="56"/>
  <c r="DQ63" i="56"/>
  <c r="DQ62" i="56"/>
  <c r="DQ61" i="56"/>
  <c r="DQ60" i="56"/>
  <c r="DQ59" i="56"/>
  <c r="DQ58" i="56"/>
  <c r="DQ57" i="56"/>
  <c r="DQ56" i="56"/>
  <c r="DP54" i="56"/>
  <c r="DP53" i="56"/>
  <c r="DP51" i="56"/>
  <c r="DQ48" i="56"/>
  <c r="DQ47" i="56"/>
  <c r="DQ46" i="56"/>
  <c r="DQ45" i="56"/>
  <c r="DQ44" i="56"/>
  <c r="DQ43" i="56"/>
  <c r="DQ42" i="56"/>
  <c r="DQ32" i="56"/>
  <c r="DQ31" i="56"/>
  <c r="DQ30" i="56"/>
  <c r="DQ29" i="56"/>
  <c r="DQ28" i="56"/>
  <c r="DQ27" i="56"/>
  <c r="DQ26" i="56"/>
  <c r="DQ25" i="56"/>
  <c r="DQ24" i="56"/>
  <c r="DQ23" i="56"/>
  <c r="DQ22" i="56"/>
  <c r="DQ21" i="56"/>
  <c r="DQ20" i="56"/>
  <c r="DQ19" i="56"/>
  <c r="DQ18" i="56"/>
  <c r="DQ17" i="56"/>
  <c r="DQ16" i="56"/>
  <c r="DQ15" i="56"/>
  <c r="DQ14" i="56"/>
  <c r="DQ13" i="56"/>
  <c r="DQ11" i="56"/>
  <c r="DQ10" i="56"/>
  <c r="DQ9" i="56"/>
  <c r="DQ8" i="56"/>
  <c r="DQ7" i="56"/>
  <c r="DN64" i="56"/>
  <c r="DO64" i="56"/>
  <c r="DO63" i="56"/>
  <c r="DO62" i="56"/>
  <c r="DO61" i="56"/>
  <c r="DO60" i="56"/>
  <c r="DO59" i="56"/>
  <c r="DO58" i="56"/>
  <c r="DO57" i="56"/>
  <c r="DO56" i="56"/>
  <c r="DN54" i="56"/>
  <c r="DN53" i="56"/>
  <c r="DN51" i="56"/>
  <c r="DO48" i="56"/>
  <c r="DO47" i="56"/>
  <c r="DO46" i="56"/>
  <c r="DO45" i="56"/>
  <c r="DO44" i="56"/>
  <c r="DO43" i="56"/>
  <c r="DO42" i="56"/>
  <c r="DO32" i="56"/>
  <c r="DO31" i="56"/>
  <c r="DO30" i="56"/>
  <c r="DO29" i="56"/>
  <c r="DO28" i="56"/>
  <c r="DO27" i="56"/>
  <c r="DO26" i="56"/>
  <c r="DO25" i="56"/>
  <c r="DO24" i="56"/>
  <c r="DO23" i="56"/>
  <c r="DO22" i="56"/>
  <c r="DO21" i="56"/>
  <c r="DO20" i="56"/>
  <c r="DO19" i="56"/>
  <c r="DO18" i="56"/>
  <c r="DO17" i="56"/>
  <c r="DO16" i="56"/>
  <c r="DO15" i="56"/>
  <c r="DO14" i="56"/>
  <c r="DO13" i="56"/>
  <c r="DO11" i="56"/>
  <c r="DO10" i="56"/>
  <c r="DO9" i="56"/>
  <c r="DO8" i="56"/>
  <c r="DO7" i="56"/>
  <c r="DL64" i="56"/>
  <c r="DM64" i="56"/>
  <c r="DM63" i="56"/>
  <c r="DM62" i="56"/>
  <c r="DM61" i="56"/>
  <c r="DM60" i="56"/>
  <c r="DM59" i="56"/>
  <c r="DM58" i="56"/>
  <c r="DM57" i="56"/>
  <c r="DM56" i="56"/>
  <c r="DL54" i="56"/>
  <c r="DL53" i="56"/>
  <c r="DL51" i="56"/>
  <c r="DM48" i="56"/>
  <c r="DM47" i="56"/>
  <c r="DM46" i="56"/>
  <c r="DM45" i="56"/>
  <c r="DM44" i="56"/>
  <c r="DM43" i="56"/>
  <c r="DM42" i="56"/>
  <c r="DM32" i="56"/>
  <c r="DM31" i="56"/>
  <c r="DM30" i="56"/>
  <c r="DM29" i="56"/>
  <c r="DM28" i="56"/>
  <c r="DM27" i="56"/>
  <c r="DM26" i="56"/>
  <c r="DM25" i="56"/>
  <c r="DM24" i="56"/>
  <c r="DM23" i="56"/>
  <c r="DM22" i="56"/>
  <c r="DM21" i="56"/>
  <c r="DM20" i="56"/>
  <c r="DM19" i="56"/>
  <c r="DM18" i="56"/>
  <c r="DM17" i="56"/>
  <c r="DM16" i="56"/>
  <c r="DM15" i="56"/>
  <c r="DM14" i="56"/>
  <c r="DM13" i="56"/>
  <c r="DM11" i="56"/>
  <c r="DM10" i="56"/>
  <c r="DM9" i="56"/>
  <c r="DM8" i="56"/>
  <c r="DM7" i="56"/>
  <c r="DH64" i="56"/>
  <c r="DI64" i="56"/>
  <c r="DI63" i="56"/>
  <c r="DI62" i="56"/>
  <c r="DI61" i="56"/>
  <c r="DI60" i="56"/>
  <c r="DI59" i="56"/>
  <c r="DI58" i="56"/>
  <c r="DI57" i="56"/>
  <c r="DI56" i="56"/>
  <c r="DH54" i="56"/>
  <c r="DH53" i="56"/>
  <c r="DH51" i="56"/>
  <c r="DI48" i="56"/>
  <c r="DI47" i="56"/>
  <c r="DI46" i="56"/>
  <c r="DI45" i="56"/>
  <c r="DI44" i="56"/>
  <c r="DI43" i="56"/>
  <c r="DI42" i="56"/>
  <c r="DI32" i="56"/>
  <c r="DI31" i="56"/>
  <c r="DI30" i="56"/>
  <c r="DI29" i="56"/>
  <c r="DI28" i="56"/>
  <c r="DI27" i="56"/>
  <c r="DI26" i="56"/>
  <c r="DI25" i="56"/>
  <c r="DI24" i="56"/>
  <c r="DI23" i="56"/>
  <c r="DI22" i="56"/>
  <c r="DI21" i="56"/>
  <c r="DI20" i="56"/>
  <c r="DI19" i="56"/>
  <c r="DI18" i="56"/>
  <c r="DI17" i="56"/>
  <c r="DI16" i="56"/>
  <c r="DI15" i="56"/>
  <c r="DI14" i="56"/>
  <c r="DI13" i="56"/>
  <c r="DI11" i="56"/>
  <c r="DI10" i="56"/>
  <c r="DI9" i="56"/>
  <c r="DI8" i="56"/>
  <c r="DI7" i="56"/>
  <c r="DD64" i="56"/>
  <c r="DE64" i="56"/>
  <c r="DE63" i="56"/>
  <c r="DE62" i="56"/>
  <c r="DE61" i="56"/>
  <c r="DE60" i="56"/>
  <c r="DE59" i="56"/>
  <c r="DE58" i="56"/>
  <c r="DE57" i="56"/>
  <c r="DE56" i="56"/>
  <c r="DD54" i="56"/>
  <c r="DD53" i="56"/>
  <c r="DD51" i="56"/>
  <c r="DE48" i="56"/>
  <c r="DE47" i="56"/>
  <c r="DE46" i="56"/>
  <c r="DE45" i="56"/>
  <c r="DE44" i="56"/>
  <c r="DE43" i="56"/>
  <c r="DE42" i="56"/>
  <c r="DE32" i="56"/>
  <c r="DE31" i="56"/>
  <c r="DE30" i="56"/>
  <c r="DE29" i="56"/>
  <c r="DE28" i="56"/>
  <c r="DE27" i="56"/>
  <c r="DE26" i="56"/>
  <c r="DE25" i="56"/>
  <c r="DE24" i="56"/>
  <c r="DE23" i="56"/>
  <c r="DE22" i="56"/>
  <c r="DE21" i="56"/>
  <c r="DE20" i="56"/>
  <c r="DE19" i="56"/>
  <c r="DE18" i="56"/>
  <c r="DE17" i="56"/>
  <c r="DE16" i="56"/>
  <c r="DE15" i="56"/>
  <c r="DE14" i="56"/>
  <c r="DE13" i="56"/>
  <c r="DE11" i="56"/>
  <c r="DE10" i="56"/>
  <c r="DE9" i="56"/>
  <c r="DE8" i="56"/>
  <c r="DE7" i="56"/>
  <c r="DB64" i="56"/>
  <c r="DC64" i="56"/>
  <c r="DC63" i="56"/>
  <c r="DC62" i="56"/>
  <c r="DC61" i="56"/>
  <c r="DC60" i="56"/>
  <c r="DC59" i="56"/>
  <c r="DC58" i="56"/>
  <c r="DC57" i="56"/>
  <c r="DC56" i="56"/>
  <c r="DB54" i="56"/>
  <c r="DB53" i="56"/>
  <c r="DB51" i="56"/>
  <c r="DC48" i="56"/>
  <c r="DC47" i="56"/>
  <c r="DC46" i="56"/>
  <c r="DC45" i="56"/>
  <c r="DC44" i="56"/>
  <c r="DC43" i="56"/>
  <c r="DC42" i="56"/>
  <c r="DC32" i="56"/>
  <c r="DC31" i="56"/>
  <c r="DC30" i="56"/>
  <c r="DC29" i="56"/>
  <c r="DC28" i="56"/>
  <c r="DC27" i="56"/>
  <c r="DC26" i="56"/>
  <c r="DC25" i="56"/>
  <c r="DC24" i="56"/>
  <c r="DC23" i="56"/>
  <c r="DC22" i="56"/>
  <c r="DC21" i="56"/>
  <c r="DC20" i="56"/>
  <c r="DC19" i="56"/>
  <c r="DC18" i="56"/>
  <c r="DC17" i="56"/>
  <c r="DC16" i="56"/>
  <c r="DC15" i="56"/>
  <c r="DC14" i="56"/>
  <c r="DC13" i="56"/>
  <c r="DC11" i="56"/>
  <c r="DC10" i="56"/>
  <c r="DC9" i="56"/>
  <c r="DC8" i="56"/>
  <c r="DC7" i="56"/>
  <c r="CZ64" i="56"/>
  <c r="DA64" i="56"/>
  <c r="DA63" i="56"/>
  <c r="DA62" i="56"/>
  <c r="DA61" i="56"/>
  <c r="DA60" i="56"/>
  <c r="DA59" i="56"/>
  <c r="DA58" i="56"/>
  <c r="DA57" i="56"/>
  <c r="DA56" i="56"/>
  <c r="CZ54" i="56"/>
  <c r="CZ53" i="56"/>
  <c r="CZ51" i="56"/>
  <c r="DA48" i="56"/>
  <c r="DA47" i="56"/>
  <c r="DA46" i="56"/>
  <c r="DA45" i="56"/>
  <c r="DA44" i="56"/>
  <c r="DA43" i="56"/>
  <c r="DA42" i="56"/>
  <c r="DA32" i="56"/>
  <c r="DA31" i="56"/>
  <c r="DA30" i="56"/>
  <c r="DA29" i="56"/>
  <c r="DA28" i="56"/>
  <c r="DA27" i="56"/>
  <c r="DA26" i="56"/>
  <c r="DA25" i="56"/>
  <c r="DA24" i="56"/>
  <c r="DA23" i="56"/>
  <c r="DA22" i="56"/>
  <c r="DA21" i="56"/>
  <c r="DA20" i="56"/>
  <c r="DA19" i="56"/>
  <c r="DA18" i="56"/>
  <c r="DA17" i="56"/>
  <c r="DA16" i="56"/>
  <c r="DA15" i="56"/>
  <c r="DA14" i="56"/>
  <c r="DA13" i="56"/>
  <c r="DA11" i="56"/>
  <c r="DA10" i="56"/>
  <c r="DA9" i="56"/>
  <c r="DA8" i="56"/>
  <c r="DA7" i="56"/>
  <c r="CV64" i="56"/>
  <c r="CW64" i="56"/>
  <c r="CW63" i="56"/>
  <c r="CW62" i="56"/>
  <c r="CW61" i="56"/>
  <c r="CW60" i="56"/>
  <c r="CW59" i="56"/>
  <c r="CW58" i="56"/>
  <c r="CW57" i="56"/>
  <c r="CW56" i="56"/>
  <c r="CV54" i="56"/>
  <c r="CV53" i="56"/>
  <c r="CV51" i="56"/>
  <c r="CW48" i="56"/>
  <c r="CW47" i="56"/>
  <c r="CW46" i="56"/>
  <c r="CW45" i="56"/>
  <c r="CW44" i="56"/>
  <c r="CW43" i="56"/>
  <c r="CW42" i="56"/>
  <c r="CW32" i="56"/>
  <c r="CW31" i="56"/>
  <c r="CW30" i="56"/>
  <c r="CW29" i="56"/>
  <c r="CW28" i="56"/>
  <c r="CW27" i="56"/>
  <c r="CW26" i="56"/>
  <c r="CW25" i="56"/>
  <c r="CW24" i="56"/>
  <c r="CW23" i="56"/>
  <c r="CW22" i="56"/>
  <c r="CW21" i="56"/>
  <c r="CW20" i="56"/>
  <c r="CW19" i="56"/>
  <c r="CW18" i="56"/>
  <c r="CW17" i="56"/>
  <c r="CW16" i="56"/>
  <c r="CW15" i="56"/>
  <c r="CW14" i="56"/>
  <c r="CW13" i="56"/>
  <c r="CW11" i="56"/>
  <c r="CW10" i="56"/>
  <c r="CW9" i="56"/>
  <c r="CW8" i="56"/>
  <c r="CW7" i="56"/>
  <c r="CT64" i="56"/>
  <c r="CU64" i="56"/>
  <c r="CU63" i="56"/>
  <c r="CU62" i="56"/>
  <c r="CU61" i="56"/>
  <c r="CU60" i="56"/>
  <c r="CU59" i="56"/>
  <c r="CU58" i="56"/>
  <c r="CU57" i="56"/>
  <c r="CU56" i="56"/>
  <c r="CT54" i="56"/>
  <c r="CT53" i="56"/>
  <c r="CT51" i="56"/>
  <c r="CU48" i="56"/>
  <c r="CU47" i="56"/>
  <c r="CU46" i="56"/>
  <c r="CU45" i="56"/>
  <c r="CU44" i="56"/>
  <c r="CU43" i="56"/>
  <c r="CU42" i="56"/>
  <c r="CU32" i="56"/>
  <c r="CU31" i="56"/>
  <c r="CU30" i="56"/>
  <c r="CU29" i="56"/>
  <c r="CU28" i="56"/>
  <c r="CU27" i="56"/>
  <c r="CU26" i="56"/>
  <c r="CU25" i="56"/>
  <c r="CU24" i="56"/>
  <c r="CU23" i="56"/>
  <c r="CU22" i="56"/>
  <c r="CU21" i="56"/>
  <c r="CU20" i="56"/>
  <c r="CU19" i="56"/>
  <c r="CU18" i="56"/>
  <c r="CU17" i="56"/>
  <c r="CU16" i="56"/>
  <c r="CU15" i="56"/>
  <c r="CU14" i="56"/>
  <c r="CU13" i="56"/>
  <c r="CU11" i="56"/>
  <c r="CU10" i="56"/>
  <c r="CU9" i="56"/>
  <c r="CU8" i="56"/>
  <c r="CU7" i="56"/>
  <c r="CR64" i="56"/>
  <c r="CS64" i="56"/>
  <c r="CS63" i="56"/>
  <c r="CS62" i="56"/>
  <c r="CS61" i="56"/>
  <c r="CS60" i="56"/>
  <c r="CS59" i="56"/>
  <c r="CS58" i="56"/>
  <c r="CS57" i="56"/>
  <c r="CS56" i="56"/>
  <c r="CR54" i="56"/>
  <c r="CR53" i="56"/>
  <c r="CR51" i="56"/>
  <c r="CS48" i="56"/>
  <c r="CS47" i="56"/>
  <c r="CS46" i="56"/>
  <c r="CS45" i="56"/>
  <c r="CS44" i="56"/>
  <c r="CS43" i="56"/>
  <c r="CS42" i="56"/>
  <c r="CS32" i="56"/>
  <c r="CS31" i="56"/>
  <c r="CS30" i="56"/>
  <c r="CS29" i="56"/>
  <c r="CS28" i="56"/>
  <c r="CS27" i="56"/>
  <c r="CS26" i="56"/>
  <c r="CS25" i="56"/>
  <c r="CS24" i="56"/>
  <c r="CS23" i="56"/>
  <c r="CS22" i="56"/>
  <c r="CS21" i="56"/>
  <c r="CS20" i="56"/>
  <c r="CS19" i="56"/>
  <c r="CS18" i="56"/>
  <c r="CS17" i="56"/>
  <c r="CS16" i="56"/>
  <c r="CS15" i="56"/>
  <c r="CS14" i="56"/>
  <c r="CS13" i="56"/>
  <c r="CS11" i="56"/>
  <c r="CS10" i="56"/>
  <c r="CS9" i="56"/>
  <c r="CS8" i="56"/>
  <c r="CS7" i="56"/>
  <c r="CP64" i="56"/>
  <c r="CQ64" i="56"/>
  <c r="CQ63" i="56"/>
  <c r="CQ62" i="56"/>
  <c r="CQ61" i="56"/>
  <c r="CQ60" i="56"/>
  <c r="CQ59" i="56"/>
  <c r="CQ58" i="56"/>
  <c r="CQ57" i="56"/>
  <c r="CQ56" i="56"/>
  <c r="CP54" i="56"/>
  <c r="CP53" i="56"/>
  <c r="CP51" i="56"/>
  <c r="CQ48" i="56"/>
  <c r="CQ47" i="56"/>
  <c r="CQ46" i="56"/>
  <c r="CQ45" i="56"/>
  <c r="CQ44" i="56"/>
  <c r="CQ43" i="56"/>
  <c r="CQ42" i="56"/>
  <c r="CQ32" i="56"/>
  <c r="CQ31" i="56"/>
  <c r="CQ30" i="56"/>
  <c r="CQ29" i="56"/>
  <c r="CQ28" i="56"/>
  <c r="CQ27" i="56"/>
  <c r="CQ26" i="56"/>
  <c r="CQ25" i="56"/>
  <c r="CQ24" i="56"/>
  <c r="CQ23" i="56"/>
  <c r="CQ22" i="56"/>
  <c r="CQ21" i="56"/>
  <c r="CQ20" i="56"/>
  <c r="CQ19" i="56"/>
  <c r="CQ18" i="56"/>
  <c r="CQ17" i="56"/>
  <c r="CQ16" i="56"/>
  <c r="CQ15" i="56"/>
  <c r="CQ14" i="56"/>
  <c r="CQ13" i="56"/>
  <c r="CQ11" i="56"/>
  <c r="CQ10" i="56"/>
  <c r="CQ9" i="56"/>
  <c r="CQ8" i="56"/>
  <c r="CQ7" i="56"/>
  <c r="CN64" i="56"/>
  <c r="CO64" i="56"/>
  <c r="CO63" i="56"/>
  <c r="CO62" i="56"/>
  <c r="CO61" i="56"/>
  <c r="CO60" i="56"/>
  <c r="CO59" i="56"/>
  <c r="CO58" i="56"/>
  <c r="CO57" i="56"/>
  <c r="CO56" i="56"/>
  <c r="CN54" i="56"/>
  <c r="CN53" i="56"/>
  <c r="CN51" i="56"/>
  <c r="CO48" i="56"/>
  <c r="CO47" i="56"/>
  <c r="CO46" i="56"/>
  <c r="CO45" i="56"/>
  <c r="CO44" i="56"/>
  <c r="CO43" i="56"/>
  <c r="CO42" i="56"/>
  <c r="CO32" i="56"/>
  <c r="CO31" i="56"/>
  <c r="CO30" i="56"/>
  <c r="CO29" i="56"/>
  <c r="CO28" i="56"/>
  <c r="CO27" i="56"/>
  <c r="CO26" i="56"/>
  <c r="CO25" i="56"/>
  <c r="CO24" i="56"/>
  <c r="CO23" i="56"/>
  <c r="CO22" i="56"/>
  <c r="CO21" i="56"/>
  <c r="CO20" i="56"/>
  <c r="CO19" i="56"/>
  <c r="CO18" i="56"/>
  <c r="CO17" i="56"/>
  <c r="CO16" i="56"/>
  <c r="CO15" i="56"/>
  <c r="CO14" i="56"/>
  <c r="CO13" i="56"/>
  <c r="CO11" i="56"/>
  <c r="CO10" i="56"/>
  <c r="CO9" i="56"/>
  <c r="CO8" i="56"/>
  <c r="CO7" i="56"/>
  <c r="CL64" i="56"/>
  <c r="CM64" i="56"/>
  <c r="CM63" i="56"/>
  <c r="CM62" i="56"/>
  <c r="CM61" i="56"/>
  <c r="CM60" i="56"/>
  <c r="CM59" i="56"/>
  <c r="CM58" i="56"/>
  <c r="CM57" i="56"/>
  <c r="CM56" i="56"/>
  <c r="CL54" i="56"/>
  <c r="CL53" i="56"/>
  <c r="CL51" i="56"/>
  <c r="CM48" i="56"/>
  <c r="CM47" i="56"/>
  <c r="CM46" i="56"/>
  <c r="CM45" i="56"/>
  <c r="CM44" i="56"/>
  <c r="CM43" i="56"/>
  <c r="CM42" i="56"/>
  <c r="CM32" i="56"/>
  <c r="CM31" i="56"/>
  <c r="CM30" i="56"/>
  <c r="CM29" i="56"/>
  <c r="CM28" i="56"/>
  <c r="CM27" i="56"/>
  <c r="CM26" i="56"/>
  <c r="CM25" i="56"/>
  <c r="CM24" i="56"/>
  <c r="CM23" i="56"/>
  <c r="CM22" i="56"/>
  <c r="CM21" i="56"/>
  <c r="CM20" i="56"/>
  <c r="CM19" i="56"/>
  <c r="CM18" i="56"/>
  <c r="CM17" i="56"/>
  <c r="CM16" i="56"/>
  <c r="CM15" i="56"/>
  <c r="CM14" i="56"/>
  <c r="CM13" i="56"/>
  <c r="CM11" i="56"/>
  <c r="CM10" i="56"/>
  <c r="CM9" i="56"/>
  <c r="CM8" i="56"/>
  <c r="CM7" i="56"/>
  <c r="BV64" i="56"/>
  <c r="BW64" i="56"/>
  <c r="BW63" i="56"/>
  <c r="BW62" i="56"/>
  <c r="BW61" i="56"/>
  <c r="BW60" i="56"/>
  <c r="BW59" i="56"/>
  <c r="BW58" i="56"/>
  <c r="BW57" i="56"/>
  <c r="BW56" i="56"/>
  <c r="BV54" i="56"/>
  <c r="BV53" i="56"/>
  <c r="BV51" i="56"/>
  <c r="BW48" i="56"/>
  <c r="BW47" i="56"/>
  <c r="BW46" i="56"/>
  <c r="BW45" i="56"/>
  <c r="BW44" i="56"/>
  <c r="BW43" i="56"/>
  <c r="BW42" i="56"/>
  <c r="BW32" i="56"/>
  <c r="BW31" i="56"/>
  <c r="BW30" i="56"/>
  <c r="BW29" i="56"/>
  <c r="BW28" i="56"/>
  <c r="BW27" i="56"/>
  <c r="BW26" i="56"/>
  <c r="BW25" i="56"/>
  <c r="BW24" i="56"/>
  <c r="BW23" i="56"/>
  <c r="BW22" i="56"/>
  <c r="BW21" i="56"/>
  <c r="BW20" i="56"/>
  <c r="BW19" i="56"/>
  <c r="BW18" i="56"/>
  <c r="BW17" i="56"/>
  <c r="BW16" i="56"/>
  <c r="BW15" i="56"/>
  <c r="BW14" i="56"/>
  <c r="BW13" i="56"/>
  <c r="BW11" i="56"/>
  <c r="BW10" i="56"/>
  <c r="BW9" i="56"/>
  <c r="BW8" i="56"/>
  <c r="BW7" i="56"/>
  <c r="BT64" i="56"/>
  <c r="BU64" i="56"/>
  <c r="BU63" i="56"/>
  <c r="BU62" i="56"/>
  <c r="BU61" i="56"/>
  <c r="BU60" i="56"/>
  <c r="BU59" i="56"/>
  <c r="BU58" i="56"/>
  <c r="BU57" i="56"/>
  <c r="BU56" i="56"/>
  <c r="BT54" i="56"/>
  <c r="BT53" i="56"/>
  <c r="BT51" i="56"/>
  <c r="BU48" i="56"/>
  <c r="BU47" i="56"/>
  <c r="BU46" i="56"/>
  <c r="BU45" i="56"/>
  <c r="BU44" i="56"/>
  <c r="BU43" i="56"/>
  <c r="BU42" i="56"/>
  <c r="BU32" i="56"/>
  <c r="BU31" i="56"/>
  <c r="BU30" i="56"/>
  <c r="BU29" i="56"/>
  <c r="BU28" i="56"/>
  <c r="BU27" i="56"/>
  <c r="BU26" i="56"/>
  <c r="BU25" i="56"/>
  <c r="BU24" i="56"/>
  <c r="BU23" i="56"/>
  <c r="BU22" i="56"/>
  <c r="BU21" i="56"/>
  <c r="BU20" i="56"/>
  <c r="BU19" i="56"/>
  <c r="BU18" i="56"/>
  <c r="BU17" i="56"/>
  <c r="BU16" i="56"/>
  <c r="BU15" i="56"/>
  <c r="BU14" i="56"/>
  <c r="BU13" i="56"/>
  <c r="BU11" i="56"/>
  <c r="BU10" i="56"/>
  <c r="BU9" i="56"/>
  <c r="BU8" i="56"/>
  <c r="BU7" i="56"/>
  <c r="BP64" i="56"/>
  <c r="BQ64" i="56"/>
  <c r="BQ63" i="56"/>
  <c r="BQ62" i="56"/>
  <c r="BQ61" i="56"/>
  <c r="BQ60" i="56"/>
  <c r="BQ59" i="56"/>
  <c r="BQ58" i="56"/>
  <c r="BQ57" i="56"/>
  <c r="BQ56" i="56"/>
  <c r="BP54" i="56"/>
  <c r="BP53" i="56"/>
  <c r="BP51" i="56"/>
  <c r="BP48" i="56"/>
  <c r="BQ48" i="56"/>
  <c r="BQ47" i="56"/>
  <c r="BQ46" i="56"/>
  <c r="BQ45" i="56"/>
  <c r="BP42" i="56"/>
  <c r="BP44" i="56"/>
  <c r="BQ44" i="56"/>
  <c r="BQ43" i="56"/>
  <c r="BQ42" i="56"/>
  <c r="BP32" i="56"/>
  <c r="BQ32" i="56"/>
  <c r="BQ31" i="56"/>
  <c r="BQ30" i="56"/>
  <c r="BP27" i="56"/>
  <c r="BP29" i="56"/>
  <c r="BQ29" i="56"/>
  <c r="BQ28" i="56"/>
  <c r="BQ27" i="56"/>
  <c r="BQ26" i="56"/>
  <c r="BQ25" i="56"/>
  <c r="BQ24" i="56"/>
  <c r="BQ23" i="56"/>
  <c r="BQ22" i="56"/>
  <c r="BQ21" i="56"/>
  <c r="BQ20" i="56"/>
  <c r="BQ19" i="56"/>
  <c r="BQ18" i="56"/>
  <c r="BQ17" i="56"/>
  <c r="BQ16" i="56"/>
  <c r="BQ15" i="56"/>
  <c r="BQ14" i="56"/>
  <c r="BQ13" i="56"/>
  <c r="BQ11" i="56"/>
  <c r="BQ10" i="56"/>
  <c r="BQ9" i="56"/>
  <c r="BQ8" i="56"/>
  <c r="BQ7" i="56"/>
  <c r="BN64" i="56"/>
  <c r="BO64" i="56"/>
  <c r="BO63" i="56"/>
  <c r="BO62" i="56"/>
  <c r="BO61" i="56"/>
  <c r="BO60" i="56"/>
  <c r="BO59" i="56"/>
  <c r="BO58" i="56"/>
  <c r="BO57" i="56"/>
  <c r="BO56" i="56"/>
  <c r="BN54" i="56"/>
  <c r="BN53" i="56"/>
  <c r="BN51" i="56"/>
  <c r="BN48" i="56"/>
  <c r="BO48" i="56"/>
  <c r="BO47" i="56"/>
  <c r="BO46" i="56"/>
  <c r="BO45" i="56"/>
  <c r="BN42" i="56"/>
  <c r="BN44" i="56"/>
  <c r="BO44" i="56"/>
  <c r="BO43" i="56"/>
  <c r="BO42" i="56"/>
  <c r="BN32" i="56"/>
  <c r="BO32" i="56"/>
  <c r="BO31" i="56"/>
  <c r="BO30" i="56"/>
  <c r="BN27" i="56"/>
  <c r="BN29" i="56"/>
  <c r="BO29" i="56"/>
  <c r="BO28" i="56"/>
  <c r="BO27" i="56"/>
  <c r="BO26" i="56"/>
  <c r="BO25" i="56"/>
  <c r="BO24" i="56"/>
  <c r="BO23" i="56"/>
  <c r="BO22" i="56"/>
  <c r="BO21" i="56"/>
  <c r="BO20" i="56"/>
  <c r="BO19" i="56"/>
  <c r="BO18" i="56"/>
  <c r="BO17" i="56"/>
  <c r="BO16" i="56"/>
  <c r="BO15" i="56"/>
  <c r="BO14" i="56"/>
  <c r="BO13" i="56"/>
  <c r="BO11" i="56"/>
  <c r="BO10" i="56"/>
  <c r="BO9" i="56"/>
  <c r="BO8" i="56"/>
  <c r="BO7" i="56"/>
  <c r="AP64" i="56"/>
  <c r="AQ64" i="56"/>
  <c r="AQ63" i="56"/>
  <c r="AQ62" i="56"/>
  <c r="AQ61" i="56"/>
  <c r="AQ60" i="56"/>
  <c r="AQ59" i="56"/>
  <c r="AQ58" i="56"/>
  <c r="AQ57" i="56"/>
  <c r="AQ56" i="56"/>
  <c r="AP54" i="56"/>
  <c r="AP53" i="56"/>
  <c r="AP51" i="56"/>
  <c r="AQ48" i="56"/>
  <c r="AQ47" i="56"/>
  <c r="AQ46" i="56"/>
  <c r="AQ45" i="56"/>
  <c r="AQ44" i="56"/>
  <c r="AQ43" i="56"/>
  <c r="AQ42" i="56"/>
  <c r="AQ32" i="56"/>
  <c r="AQ31" i="56"/>
  <c r="AQ30" i="56"/>
  <c r="AQ29" i="56"/>
  <c r="AQ28" i="56"/>
  <c r="AQ27" i="56"/>
  <c r="AQ26" i="56"/>
  <c r="AQ25" i="56"/>
  <c r="AQ24" i="56"/>
  <c r="AQ23" i="56"/>
  <c r="AQ22" i="56"/>
  <c r="AQ21" i="56"/>
  <c r="AQ20" i="56"/>
  <c r="AQ19" i="56"/>
  <c r="AQ18" i="56"/>
  <c r="AQ17" i="56"/>
  <c r="AQ16" i="56"/>
  <c r="AQ15" i="56"/>
  <c r="AQ14" i="56"/>
  <c r="AQ13" i="56"/>
  <c r="AQ11" i="56"/>
  <c r="AQ10" i="56"/>
  <c r="AQ9" i="56"/>
  <c r="AQ8" i="56"/>
  <c r="AQ7" i="56"/>
  <c r="AL64" i="56"/>
  <c r="AM64" i="56"/>
  <c r="AM63" i="56"/>
  <c r="AM62" i="56"/>
  <c r="AM61" i="56"/>
  <c r="AM60" i="56"/>
  <c r="AM59" i="56"/>
  <c r="AM58" i="56"/>
  <c r="AM57" i="56"/>
  <c r="AM56" i="56"/>
  <c r="AL54" i="56"/>
  <c r="AL53" i="56"/>
  <c r="AL51" i="56"/>
  <c r="AM48" i="56"/>
  <c r="AM47" i="56"/>
  <c r="AM46" i="56"/>
  <c r="AM45" i="56"/>
  <c r="AM44" i="56"/>
  <c r="AM43" i="56"/>
  <c r="AM42" i="56"/>
  <c r="AM32" i="56"/>
  <c r="AM31" i="56"/>
  <c r="AM30" i="56"/>
  <c r="AM29" i="56"/>
  <c r="AM28" i="56"/>
  <c r="AM27" i="56"/>
  <c r="AM26" i="56"/>
  <c r="AM25" i="56"/>
  <c r="AM24" i="56"/>
  <c r="AM23" i="56"/>
  <c r="AM22" i="56"/>
  <c r="AM21" i="56"/>
  <c r="AM20" i="56"/>
  <c r="AM19" i="56"/>
  <c r="AM18" i="56"/>
  <c r="AM17" i="56"/>
  <c r="AM16" i="56"/>
  <c r="AM15" i="56"/>
  <c r="AM14" i="56"/>
  <c r="AM13" i="56"/>
  <c r="AM11" i="56"/>
  <c r="AM10" i="56"/>
  <c r="AM9" i="56"/>
  <c r="AM8" i="56"/>
  <c r="AM7" i="56"/>
  <c r="AH64" i="56"/>
  <c r="AI64" i="56"/>
  <c r="AI63" i="56"/>
  <c r="AI62" i="56"/>
  <c r="AI61" i="56"/>
  <c r="AI60" i="56"/>
  <c r="AI59" i="56"/>
  <c r="AI58" i="56"/>
  <c r="AI57" i="56"/>
  <c r="AI56" i="56"/>
  <c r="AH54" i="56"/>
  <c r="AH53" i="56"/>
  <c r="AH51" i="56"/>
  <c r="AI48" i="56"/>
  <c r="AI47" i="56"/>
  <c r="AI46" i="56"/>
  <c r="AI45" i="56"/>
  <c r="AI44" i="56"/>
  <c r="AI43" i="56"/>
  <c r="AI42" i="56"/>
  <c r="AI32" i="56"/>
  <c r="AI31" i="56"/>
  <c r="AI30" i="56"/>
  <c r="AI29" i="56"/>
  <c r="AI28" i="56"/>
  <c r="AI27" i="56"/>
  <c r="AI26" i="56"/>
  <c r="AI25" i="56"/>
  <c r="AI24" i="56"/>
  <c r="AI23" i="56"/>
  <c r="AI22" i="56"/>
  <c r="AI21" i="56"/>
  <c r="AI20" i="56"/>
  <c r="AI19" i="56"/>
  <c r="AI18" i="56"/>
  <c r="AI17" i="56"/>
  <c r="AI16" i="56"/>
  <c r="AI15" i="56"/>
  <c r="AI14" i="56"/>
  <c r="AI13" i="56"/>
  <c r="AI11" i="56"/>
  <c r="AI10" i="56"/>
  <c r="AI9" i="56"/>
  <c r="AI8" i="56"/>
  <c r="AI7" i="56"/>
  <c r="BL64" i="56"/>
  <c r="BM64" i="56"/>
  <c r="BM63" i="56"/>
  <c r="BM62" i="56"/>
  <c r="BM61" i="56"/>
  <c r="BM60" i="56"/>
  <c r="BM59" i="56"/>
  <c r="BM58" i="56"/>
  <c r="BM57" i="56"/>
  <c r="BM56" i="56"/>
  <c r="BL54" i="56"/>
  <c r="BL53" i="56"/>
  <c r="BL51" i="56"/>
  <c r="BM48" i="56"/>
  <c r="BM47" i="56"/>
  <c r="BM46" i="56"/>
  <c r="BM45" i="56"/>
  <c r="BM44" i="56"/>
  <c r="BM43" i="56"/>
  <c r="BM42" i="56"/>
  <c r="BM32" i="56"/>
  <c r="BM31" i="56"/>
  <c r="BM30" i="56"/>
  <c r="BM29" i="56"/>
  <c r="BM28" i="56"/>
  <c r="BM27" i="56"/>
  <c r="BM26" i="56"/>
  <c r="BM25" i="56"/>
  <c r="BM24" i="56"/>
  <c r="BM23" i="56"/>
  <c r="BM22" i="56"/>
  <c r="BM21" i="56"/>
  <c r="BM20" i="56"/>
  <c r="BM19" i="56"/>
  <c r="BM18" i="56"/>
  <c r="BM17" i="56"/>
  <c r="BM16" i="56"/>
  <c r="BM15" i="56"/>
  <c r="BM14" i="56"/>
  <c r="BM13" i="56"/>
  <c r="BM11" i="56"/>
  <c r="BM10" i="56"/>
  <c r="BM9" i="56"/>
  <c r="BM8" i="56"/>
  <c r="BM7" i="56"/>
  <c r="BJ64" i="56"/>
  <c r="BK64" i="56"/>
  <c r="BK63" i="56"/>
  <c r="BK62" i="56"/>
  <c r="BK61" i="56"/>
  <c r="BK60" i="56"/>
  <c r="BK59" i="56"/>
  <c r="BK58" i="56"/>
  <c r="BK57" i="56"/>
  <c r="BK56" i="56"/>
  <c r="BJ54" i="56"/>
  <c r="BJ53" i="56"/>
  <c r="BJ51" i="56"/>
  <c r="BJ48" i="56"/>
  <c r="BK48" i="56"/>
  <c r="BK47" i="56"/>
  <c r="BK46" i="56"/>
  <c r="BK45" i="56"/>
  <c r="BJ42" i="56"/>
  <c r="BJ44" i="56"/>
  <c r="BK44" i="56"/>
  <c r="BK43" i="56"/>
  <c r="BK42" i="56"/>
  <c r="BK32" i="56"/>
  <c r="BK31" i="56"/>
  <c r="BK30" i="56"/>
  <c r="BK29" i="56"/>
  <c r="BK28" i="56"/>
  <c r="BK27" i="56"/>
  <c r="BK26" i="56"/>
  <c r="BK25" i="56"/>
  <c r="BK24" i="56"/>
  <c r="BK23" i="56"/>
  <c r="BK22" i="56"/>
  <c r="BK21" i="56"/>
  <c r="BK20" i="56"/>
  <c r="BK19" i="56"/>
  <c r="BK18" i="56"/>
  <c r="BK17" i="56"/>
  <c r="BK16" i="56"/>
  <c r="BK15" i="56"/>
  <c r="BK14" i="56"/>
  <c r="BK13" i="56"/>
  <c r="BK11" i="56"/>
  <c r="BK10" i="56"/>
  <c r="BK9" i="56"/>
  <c r="BK8" i="56"/>
  <c r="BK7" i="56"/>
  <c r="BH64" i="56"/>
  <c r="BI64" i="56"/>
  <c r="BI63" i="56"/>
  <c r="BI62" i="56"/>
  <c r="BI61" i="56"/>
  <c r="BI60" i="56"/>
  <c r="BI59" i="56"/>
  <c r="BI58" i="56"/>
  <c r="BI57" i="56"/>
  <c r="BI56" i="56"/>
  <c r="BH54" i="56"/>
  <c r="BH53" i="56"/>
  <c r="BH51" i="56"/>
  <c r="BH48" i="56"/>
  <c r="BI48" i="56"/>
  <c r="BI47" i="56"/>
  <c r="BI46" i="56"/>
  <c r="BI45" i="56"/>
  <c r="BH42" i="56"/>
  <c r="BH44" i="56"/>
  <c r="BI44" i="56"/>
  <c r="BI43" i="56"/>
  <c r="BI42" i="56"/>
  <c r="BH32" i="56"/>
  <c r="BI32" i="56"/>
  <c r="BI31" i="56"/>
  <c r="BI30" i="56"/>
  <c r="BH27" i="56"/>
  <c r="BH29" i="56"/>
  <c r="BI29" i="56"/>
  <c r="BI28" i="56"/>
  <c r="BI27" i="56"/>
  <c r="BI26" i="56"/>
  <c r="BI25" i="56"/>
  <c r="BI24" i="56"/>
  <c r="BI23" i="56"/>
  <c r="BI22" i="56"/>
  <c r="BI21" i="56"/>
  <c r="BI20" i="56"/>
  <c r="BI19" i="56"/>
  <c r="BI18" i="56"/>
  <c r="BI17" i="56"/>
  <c r="BI16" i="56"/>
  <c r="BI15" i="56"/>
  <c r="BI14" i="56"/>
  <c r="BI13" i="56"/>
  <c r="BI11" i="56"/>
  <c r="BI10" i="56"/>
  <c r="BI9" i="56"/>
  <c r="BI8" i="56"/>
  <c r="BI7" i="56"/>
  <c r="BG64" i="56"/>
  <c r="BG63" i="56"/>
  <c r="BG62" i="56"/>
  <c r="BG61" i="56"/>
  <c r="BG60" i="56"/>
  <c r="BG59" i="56"/>
  <c r="BG58" i="56"/>
  <c r="BG57" i="56"/>
  <c r="BG56" i="56"/>
  <c r="BF54" i="56"/>
  <c r="BF53" i="56"/>
  <c r="BF51" i="56"/>
  <c r="BG48" i="56"/>
  <c r="BG47" i="56"/>
  <c r="BG46" i="56"/>
  <c r="BG45" i="56"/>
  <c r="BG44" i="56"/>
  <c r="BG43" i="56"/>
  <c r="BG42" i="56"/>
  <c r="BG32" i="56"/>
  <c r="BG31" i="56"/>
  <c r="BG30" i="56"/>
  <c r="BG29" i="56"/>
  <c r="BG28" i="56"/>
  <c r="BG27" i="56"/>
  <c r="BG26" i="56"/>
  <c r="BG25" i="56"/>
  <c r="BG24" i="56"/>
  <c r="BG23" i="56"/>
  <c r="BG22" i="56"/>
  <c r="BG21" i="56"/>
  <c r="BG20" i="56"/>
  <c r="BG19" i="56"/>
  <c r="BG18" i="56"/>
  <c r="BG17" i="56"/>
  <c r="BG16" i="56"/>
  <c r="BG15" i="56"/>
  <c r="BG14" i="56"/>
  <c r="BG13" i="56"/>
  <c r="BG11" i="56"/>
  <c r="BG10" i="56"/>
  <c r="BG9" i="56"/>
  <c r="BG8" i="56"/>
  <c r="BG7" i="56"/>
  <c r="BD64" i="56"/>
  <c r="BE64" i="56"/>
  <c r="BE63" i="56"/>
  <c r="BE62" i="56"/>
  <c r="BE61" i="56"/>
  <c r="BE60" i="56"/>
  <c r="BE59" i="56"/>
  <c r="BE58" i="56"/>
  <c r="BE57" i="56"/>
  <c r="BE56" i="56"/>
  <c r="BD54" i="56"/>
  <c r="BD53" i="56"/>
  <c r="BD51" i="56"/>
  <c r="BE48" i="56"/>
  <c r="BE47" i="56"/>
  <c r="BE46" i="56"/>
  <c r="BE45" i="56"/>
  <c r="BE44" i="56"/>
  <c r="BE43" i="56"/>
  <c r="BE42" i="56"/>
  <c r="BE32" i="56"/>
  <c r="BE31" i="56"/>
  <c r="BE30" i="56"/>
  <c r="BE29" i="56"/>
  <c r="BE28" i="56"/>
  <c r="BE27" i="56"/>
  <c r="BE26" i="56"/>
  <c r="BE25" i="56"/>
  <c r="BE24" i="56"/>
  <c r="BE23" i="56"/>
  <c r="BE22" i="56"/>
  <c r="BE21" i="56"/>
  <c r="BE20" i="56"/>
  <c r="BE19" i="56"/>
  <c r="BE18" i="56"/>
  <c r="BE17" i="56"/>
  <c r="BE16" i="56"/>
  <c r="BE15" i="56"/>
  <c r="BE14" i="56"/>
  <c r="BE13" i="56"/>
  <c r="BE11" i="56"/>
  <c r="BE10" i="56"/>
  <c r="BE9" i="56"/>
  <c r="BE8" i="56"/>
  <c r="BE7" i="56"/>
  <c r="AZ64" i="56"/>
  <c r="BA64" i="56"/>
  <c r="BA63" i="56"/>
  <c r="BA62" i="56"/>
  <c r="BA61" i="56"/>
  <c r="BA60" i="56"/>
  <c r="BA59" i="56"/>
  <c r="BA58" i="56"/>
  <c r="BA57" i="56"/>
  <c r="BA56" i="56"/>
  <c r="AZ54" i="56"/>
  <c r="AZ53" i="56"/>
  <c r="AZ51" i="56"/>
  <c r="AZ48" i="56"/>
  <c r="BA48" i="56"/>
  <c r="BA47" i="56"/>
  <c r="BA46" i="56"/>
  <c r="BA45" i="56"/>
  <c r="AZ42" i="56"/>
  <c r="AZ44" i="56"/>
  <c r="BA44" i="56"/>
  <c r="BA43" i="56"/>
  <c r="BA42" i="56"/>
  <c r="BA32" i="56"/>
  <c r="BA31" i="56"/>
  <c r="BA30" i="56"/>
  <c r="BA29" i="56"/>
  <c r="BA28" i="56"/>
  <c r="BA27" i="56"/>
  <c r="BA26" i="56"/>
  <c r="BA25" i="56"/>
  <c r="BA24" i="56"/>
  <c r="BA23" i="56"/>
  <c r="BA22" i="56"/>
  <c r="BA21" i="56"/>
  <c r="BA20" i="56"/>
  <c r="BA19" i="56"/>
  <c r="BA18" i="56"/>
  <c r="BA17" i="56"/>
  <c r="BA16" i="56"/>
  <c r="BA15" i="56"/>
  <c r="BA14" i="56"/>
  <c r="BA13" i="56"/>
  <c r="BA11" i="56"/>
  <c r="BA10" i="56"/>
  <c r="BA9" i="56"/>
  <c r="BA8" i="56"/>
  <c r="BA7" i="56"/>
  <c r="AX64" i="56"/>
  <c r="AY64" i="56"/>
  <c r="AY63" i="56"/>
  <c r="AY62" i="56"/>
  <c r="AY61" i="56"/>
  <c r="AY60" i="56"/>
  <c r="AY59" i="56"/>
  <c r="AY58" i="56"/>
  <c r="AY57" i="56"/>
  <c r="AY56" i="56"/>
  <c r="AX54" i="56"/>
  <c r="AX53" i="56"/>
  <c r="AX51" i="56"/>
  <c r="AX48" i="56"/>
  <c r="AY48" i="56"/>
  <c r="AY47" i="56"/>
  <c r="AY46" i="56"/>
  <c r="AY45" i="56"/>
  <c r="AX42" i="56"/>
  <c r="AX44" i="56"/>
  <c r="AY44" i="56"/>
  <c r="AY43" i="56"/>
  <c r="AY42" i="56"/>
  <c r="AY32" i="56"/>
  <c r="AY31" i="56"/>
  <c r="AY30" i="56"/>
  <c r="AY29" i="56"/>
  <c r="AY28" i="56"/>
  <c r="AY27" i="56"/>
  <c r="AY26" i="56"/>
  <c r="AY25" i="56"/>
  <c r="AY24" i="56"/>
  <c r="AY23" i="56"/>
  <c r="AY22" i="56"/>
  <c r="AY21" i="56"/>
  <c r="AY20" i="56"/>
  <c r="AY19" i="56"/>
  <c r="AY18" i="56"/>
  <c r="AY17" i="56"/>
  <c r="AY16" i="56"/>
  <c r="AY15" i="56"/>
  <c r="AY14" i="56"/>
  <c r="AY13" i="56"/>
  <c r="AY11" i="56"/>
  <c r="AY10" i="56"/>
  <c r="AY9" i="56"/>
  <c r="AY8" i="56"/>
  <c r="AY7" i="56"/>
  <c r="AT64" i="56"/>
  <c r="AU64" i="56"/>
  <c r="AU63" i="56"/>
  <c r="AU62" i="56"/>
  <c r="AU61" i="56"/>
  <c r="AU60" i="56"/>
  <c r="AU59" i="56"/>
  <c r="AU58" i="56"/>
  <c r="AU57" i="56"/>
  <c r="AU56" i="56"/>
  <c r="AT54" i="56"/>
  <c r="AT53" i="56"/>
  <c r="AT51" i="56"/>
  <c r="AU48" i="56"/>
  <c r="AU47" i="56"/>
  <c r="AU46" i="56"/>
  <c r="AU45" i="56"/>
  <c r="AU44" i="56"/>
  <c r="AU43" i="56"/>
  <c r="AU42" i="56"/>
  <c r="AU32" i="56"/>
  <c r="AU31" i="56"/>
  <c r="AU30" i="56"/>
  <c r="AU29" i="56"/>
  <c r="AU28" i="56"/>
  <c r="AU27" i="56"/>
  <c r="AU26" i="56"/>
  <c r="AU25" i="56"/>
  <c r="AU24" i="56"/>
  <c r="AU23" i="56"/>
  <c r="AU22" i="56"/>
  <c r="AU21" i="56"/>
  <c r="AU20" i="56"/>
  <c r="AU19" i="56"/>
  <c r="AU18" i="56"/>
  <c r="AU17" i="56"/>
  <c r="AU16" i="56"/>
  <c r="AU15" i="56"/>
  <c r="AU14" i="56"/>
  <c r="AU13" i="56"/>
  <c r="AU11" i="56"/>
  <c r="AU10" i="56"/>
  <c r="AU9" i="56"/>
  <c r="AU8" i="56"/>
  <c r="AU7" i="56"/>
  <c r="AF64" i="56"/>
  <c r="AG64" i="56"/>
  <c r="AG63" i="56"/>
  <c r="AG62" i="56"/>
  <c r="AG61" i="56"/>
  <c r="AG60" i="56"/>
  <c r="AG59" i="56"/>
  <c r="AG58" i="56"/>
  <c r="AG57" i="56"/>
  <c r="AG56" i="56"/>
  <c r="AF54" i="56"/>
  <c r="AF53" i="56"/>
  <c r="AF51" i="56"/>
  <c r="AF48" i="56"/>
  <c r="AG48" i="56"/>
  <c r="AG47" i="56"/>
  <c r="AG46" i="56"/>
  <c r="AG45" i="56"/>
  <c r="AF42" i="56"/>
  <c r="AF44" i="56"/>
  <c r="AG44" i="56"/>
  <c r="AG43" i="56"/>
  <c r="AG42" i="56"/>
  <c r="AF32" i="56"/>
  <c r="AG32" i="56"/>
  <c r="AG31" i="56"/>
  <c r="AG30" i="56"/>
  <c r="AF27" i="56"/>
  <c r="AF29" i="56"/>
  <c r="AG29" i="56"/>
  <c r="AG28" i="56"/>
  <c r="AG27" i="56"/>
  <c r="AG26" i="56"/>
  <c r="AG25" i="56"/>
  <c r="AG24" i="56"/>
  <c r="AG23" i="56"/>
  <c r="AG22" i="56"/>
  <c r="AG21" i="56"/>
  <c r="AG20" i="56"/>
  <c r="AG19" i="56"/>
  <c r="AG18" i="56"/>
  <c r="AG17" i="56"/>
  <c r="AG16" i="56"/>
  <c r="AG15" i="56"/>
  <c r="AG14" i="56"/>
  <c r="AG13" i="56"/>
  <c r="AG11" i="56"/>
  <c r="AG10" i="56"/>
  <c r="AG9" i="56"/>
  <c r="AG8" i="56"/>
  <c r="AG7" i="56"/>
  <c r="AB64" i="56"/>
  <c r="AC64" i="56"/>
  <c r="AC63" i="56"/>
  <c r="AC62" i="56"/>
  <c r="AC61" i="56"/>
  <c r="AC60" i="56"/>
  <c r="AC59" i="56"/>
  <c r="AC58" i="56"/>
  <c r="AC57" i="56"/>
  <c r="AC56" i="56"/>
  <c r="AB54" i="56"/>
  <c r="AB53" i="56"/>
  <c r="AB51" i="56"/>
  <c r="AB48" i="56"/>
  <c r="AC48" i="56"/>
  <c r="AC47" i="56"/>
  <c r="AC46" i="56"/>
  <c r="AC45" i="56"/>
  <c r="AC44" i="56"/>
  <c r="AC43" i="56"/>
  <c r="AC42" i="56"/>
  <c r="AC32" i="56"/>
  <c r="AC31" i="56"/>
  <c r="AC30" i="56"/>
  <c r="AC29" i="56"/>
  <c r="AC28" i="56"/>
  <c r="AC27" i="56"/>
  <c r="AC26" i="56"/>
  <c r="AC25" i="56"/>
  <c r="AC24" i="56"/>
  <c r="AC23" i="56"/>
  <c r="AC22" i="56"/>
  <c r="AC21" i="56"/>
  <c r="AC20" i="56"/>
  <c r="AC19" i="56"/>
  <c r="AC18" i="56"/>
  <c r="AC17" i="56"/>
  <c r="AC16" i="56"/>
  <c r="AC15" i="56"/>
  <c r="AC14" i="56"/>
  <c r="AC13" i="56"/>
  <c r="AC11" i="56"/>
  <c r="AC10" i="56"/>
  <c r="AC9" i="56"/>
  <c r="AC8" i="56"/>
  <c r="AC7" i="56"/>
  <c r="Z64" i="56"/>
  <c r="AA64" i="56"/>
  <c r="AA63" i="56"/>
  <c r="AA62" i="56"/>
  <c r="AA61" i="56"/>
  <c r="AA60" i="56"/>
  <c r="AA59" i="56"/>
  <c r="AA58" i="56"/>
  <c r="AA57" i="56"/>
  <c r="AA56" i="56"/>
  <c r="Z54" i="56"/>
  <c r="Z53" i="56"/>
  <c r="Z51" i="56"/>
  <c r="Z48" i="56"/>
  <c r="AA48" i="56"/>
  <c r="AA47" i="56"/>
  <c r="AA46" i="56"/>
  <c r="AA45" i="56"/>
  <c r="AA44" i="56"/>
  <c r="AA43" i="56"/>
  <c r="AA42" i="56"/>
  <c r="AA32" i="56"/>
  <c r="AA31" i="56"/>
  <c r="AA30" i="56"/>
  <c r="AA29" i="56"/>
  <c r="AA28" i="56"/>
  <c r="AA27" i="56"/>
  <c r="AA26" i="56"/>
  <c r="AA25" i="56"/>
  <c r="AA24" i="56"/>
  <c r="AA23" i="56"/>
  <c r="AA22" i="56"/>
  <c r="AA21" i="56"/>
  <c r="AA20" i="56"/>
  <c r="AA19" i="56"/>
  <c r="AA18" i="56"/>
  <c r="AA17" i="56"/>
  <c r="AA16" i="56"/>
  <c r="AA15" i="56"/>
  <c r="AA14" i="56"/>
  <c r="AA13" i="56"/>
  <c r="AA11" i="56"/>
  <c r="AA10" i="56"/>
  <c r="AA9" i="56"/>
  <c r="AA8" i="56"/>
  <c r="AA7" i="56"/>
  <c r="X64" i="56"/>
  <c r="Y64" i="56"/>
  <c r="Y63" i="56"/>
  <c r="Y62" i="56"/>
  <c r="Y61" i="56"/>
  <c r="Y60" i="56"/>
  <c r="Y59" i="56"/>
  <c r="Y58" i="56"/>
  <c r="Y57" i="56"/>
  <c r="Y56" i="56"/>
  <c r="X54" i="56"/>
  <c r="X53" i="56"/>
  <c r="X51" i="56"/>
  <c r="X48" i="56"/>
  <c r="Y48" i="56"/>
  <c r="Y47" i="56"/>
  <c r="Y46" i="56"/>
  <c r="Y45" i="56"/>
  <c r="X42" i="56"/>
  <c r="X44" i="56"/>
  <c r="Y44" i="56"/>
  <c r="Y43" i="56"/>
  <c r="Y42" i="56"/>
  <c r="X32" i="56"/>
  <c r="Y32" i="56"/>
  <c r="Y31" i="56"/>
  <c r="Y30" i="56"/>
  <c r="X27" i="56"/>
  <c r="X29" i="56"/>
  <c r="Y29" i="56"/>
  <c r="Y28" i="56"/>
  <c r="Y27" i="56"/>
  <c r="Y26" i="56"/>
  <c r="Y25" i="56"/>
  <c r="Y24" i="56"/>
  <c r="Y23" i="56"/>
  <c r="Y22" i="56"/>
  <c r="Y21" i="56"/>
  <c r="Y20" i="56"/>
  <c r="Y19" i="56"/>
  <c r="Y18" i="56"/>
  <c r="Y17" i="56"/>
  <c r="Y16" i="56"/>
  <c r="Y15" i="56"/>
  <c r="Y14" i="56"/>
  <c r="Y13" i="56"/>
  <c r="Y11" i="56"/>
  <c r="Y10" i="56"/>
  <c r="Y9" i="56"/>
  <c r="Y8" i="56"/>
  <c r="Y7" i="56"/>
  <c r="V64" i="56"/>
  <c r="W64" i="56"/>
  <c r="W63" i="56"/>
  <c r="W62" i="56"/>
  <c r="W61" i="56"/>
  <c r="W60" i="56"/>
  <c r="W59" i="56"/>
  <c r="W58" i="56"/>
  <c r="W57" i="56"/>
  <c r="W56" i="56"/>
  <c r="V54" i="56"/>
  <c r="V53" i="56"/>
  <c r="V51" i="56"/>
  <c r="V48" i="56"/>
  <c r="W48" i="56"/>
  <c r="W47" i="56"/>
  <c r="W46" i="56"/>
  <c r="W45" i="56"/>
  <c r="V42" i="56"/>
  <c r="V44" i="56"/>
  <c r="W44" i="56"/>
  <c r="W43" i="56"/>
  <c r="W42" i="56"/>
  <c r="V32" i="56"/>
  <c r="W32" i="56"/>
  <c r="W31" i="56"/>
  <c r="W30" i="56"/>
  <c r="V27" i="56"/>
  <c r="V29" i="56"/>
  <c r="W29" i="56"/>
  <c r="W28" i="56"/>
  <c r="W27" i="56"/>
  <c r="W26" i="56"/>
  <c r="W25" i="56"/>
  <c r="W24" i="56"/>
  <c r="W23" i="56"/>
  <c r="W22" i="56"/>
  <c r="W21" i="56"/>
  <c r="W20" i="56"/>
  <c r="W19" i="56"/>
  <c r="W18" i="56"/>
  <c r="W17" i="56"/>
  <c r="W16" i="56"/>
  <c r="W15" i="56"/>
  <c r="W14" i="56"/>
  <c r="W13" i="56"/>
  <c r="W11" i="56"/>
  <c r="W10" i="56"/>
  <c r="W9" i="56"/>
  <c r="W8" i="56"/>
  <c r="W7" i="56"/>
  <c r="T64" i="56"/>
  <c r="U64" i="56"/>
  <c r="U63" i="56"/>
  <c r="U62" i="56"/>
  <c r="U61" i="56"/>
  <c r="U60" i="56"/>
  <c r="U59" i="56"/>
  <c r="U58" i="56"/>
  <c r="U57" i="56"/>
  <c r="U56" i="56"/>
  <c r="T54" i="56"/>
  <c r="T53" i="56"/>
  <c r="T51" i="56"/>
  <c r="T48" i="56"/>
  <c r="U48" i="56"/>
  <c r="U47" i="56"/>
  <c r="U46" i="56"/>
  <c r="U45" i="56"/>
  <c r="T42" i="56"/>
  <c r="T44" i="56"/>
  <c r="U44" i="56"/>
  <c r="U43" i="56"/>
  <c r="U42" i="56"/>
  <c r="T32" i="56"/>
  <c r="U32" i="56"/>
  <c r="U31" i="56"/>
  <c r="U30" i="56"/>
  <c r="T27" i="56"/>
  <c r="T29" i="56"/>
  <c r="U29" i="56"/>
  <c r="U28" i="56"/>
  <c r="U27" i="56"/>
  <c r="U26" i="56"/>
  <c r="U25" i="56"/>
  <c r="U24" i="56"/>
  <c r="U23" i="56"/>
  <c r="U22" i="56"/>
  <c r="U21" i="56"/>
  <c r="U20" i="56"/>
  <c r="U19" i="56"/>
  <c r="U18" i="56"/>
  <c r="U17" i="56"/>
  <c r="U16" i="56"/>
  <c r="U15" i="56"/>
  <c r="U14" i="56"/>
  <c r="U13" i="56"/>
  <c r="U11" i="56"/>
  <c r="U10" i="56"/>
  <c r="U9" i="56"/>
  <c r="U8" i="56"/>
  <c r="U7" i="56"/>
  <c r="R64" i="56"/>
  <c r="S64" i="56"/>
  <c r="S63" i="56"/>
  <c r="S62" i="56"/>
  <c r="S61" i="56"/>
  <c r="S60" i="56"/>
  <c r="S59" i="56"/>
  <c r="S58" i="56"/>
  <c r="S57" i="56"/>
  <c r="S56" i="56"/>
  <c r="R54" i="56"/>
  <c r="R53" i="56"/>
  <c r="R51" i="56"/>
  <c r="R48" i="56"/>
  <c r="S48" i="56"/>
  <c r="S47" i="56"/>
  <c r="S46" i="56"/>
  <c r="S45" i="56"/>
  <c r="R42" i="56"/>
  <c r="R44" i="56"/>
  <c r="S44" i="56"/>
  <c r="S43" i="56"/>
  <c r="S42" i="56"/>
  <c r="R32" i="56"/>
  <c r="S32" i="56"/>
  <c r="S31" i="56"/>
  <c r="S30" i="56"/>
  <c r="R27" i="56"/>
  <c r="R29" i="56"/>
  <c r="S29" i="56"/>
  <c r="S28" i="56"/>
  <c r="S27" i="56"/>
  <c r="S26" i="56"/>
  <c r="S25" i="56"/>
  <c r="S24" i="56"/>
  <c r="S23" i="56"/>
  <c r="S22" i="56"/>
  <c r="S21" i="56"/>
  <c r="S20" i="56"/>
  <c r="S19" i="56"/>
  <c r="S18" i="56"/>
  <c r="S17" i="56"/>
  <c r="S16" i="56"/>
  <c r="S15" i="56"/>
  <c r="S14" i="56"/>
  <c r="S13" i="56"/>
  <c r="S11" i="56"/>
  <c r="S10" i="56"/>
  <c r="S9" i="56"/>
  <c r="S8" i="56"/>
  <c r="S7" i="56"/>
  <c r="N64" i="56"/>
  <c r="O64" i="56"/>
  <c r="O63" i="56"/>
  <c r="O62" i="56"/>
  <c r="O61" i="56"/>
  <c r="O60" i="56"/>
  <c r="O59" i="56"/>
  <c r="O58" i="56"/>
  <c r="O57" i="56"/>
  <c r="O56" i="56"/>
  <c r="N54" i="56"/>
  <c r="N53" i="56"/>
  <c r="N51" i="56"/>
  <c r="O48" i="56"/>
  <c r="O47" i="56"/>
  <c r="O46" i="56"/>
  <c r="O45" i="56"/>
  <c r="O44" i="56"/>
  <c r="O43" i="56"/>
  <c r="O42" i="56"/>
  <c r="O32" i="56"/>
  <c r="O31" i="56"/>
  <c r="O30" i="56"/>
  <c r="O29" i="56"/>
  <c r="O28" i="56"/>
  <c r="O27" i="56"/>
  <c r="O26" i="56"/>
  <c r="O25" i="56"/>
  <c r="O24" i="56"/>
  <c r="O23" i="56"/>
  <c r="O22" i="56"/>
  <c r="O21" i="56"/>
  <c r="O20" i="56"/>
  <c r="O19" i="56"/>
  <c r="O18" i="56"/>
  <c r="O17" i="56"/>
  <c r="O16" i="56"/>
  <c r="O15" i="56"/>
  <c r="O14" i="56"/>
  <c r="O13" i="56"/>
  <c r="O11" i="56"/>
  <c r="O10" i="56"/>
  <c r="O9" i="56"/>
  <c r="O8" i="56"/>
  <c r="O7" i="56"/>
  <c r="L64" i="56"/>
  <c r="M64" i="56"/>
  <c r="M63" i="56"/>
  <c r="M62" i="56"/>
  <c r="M61" i="56"/>
  <c r="M60" i="56"/>
  <c r="M59" i="56"/>
  <c r="M58" i="56"/>
  <c r="M57" i="56"/>
  <c r="M56" i="56"/>
  <c r="L54" i="56"/>
  <c r="L53" i="56"/>
  <c r="L51" i="56"/>
  <c r="M48" i="56"/>
  <c r="M47" i="56"/>
  <c r="M46" i="56"/>
  <c r="M45" i="56"/>
  <c r="M44" i="56"/>
  <c r="M43" i="56"/>
  <c r="M42" i="56"/>
  <c r="M32" i="56"/>
  <c r="M31" i="56"/>
  <c r="M30" i="56"/>
  <c r="M29" i="56"/>
  <c r="M28" i="56"/>
  <c r="M27" i="56"/>
  <c r="M26" i="56"/>
  <c r="M25" i="56"/>
  <c r="M24" i="56"/>
  <c r="M23" i="56"/>
  <c r="M22" i="56"/>
  <c r="M21" i="56"/>
  <c r="M20" i="56"/>
  <c r="M19" i="56"/>
  <c r="M18" i="56"/>
  <c r="M17" i="56"/>
  <c r="M16" i="56"/>
  <c r="M15" i="56"/>
  <c r="M14" i="56"/>
  <c r="M13" i="56"/>
  <c r="M11" i="56"/>
  <c r="M10" i="56"/>
  <c r="M9" i="56"/>
  <c r="M8" i="56"/>
  <c r="M7" i="56"/>
  <c r="J64" i="56"/>
  <c r="K64" i="56"/>
  <c r="K63" i="56"/>
  <c r="K62" i="56"/>
  <c r="K61" i="56"/>
  <c r="K60" i="56"/>
  <c r="K59" i="56"/>
  <c r="K58" i="56"/>
  <c r="K57" i="56"/>
  <c r="K56" i="56"/>
  <c r="J54" i="56"/>
  <c r="J53" i="56"/>
  <c r="J51" i="56"/>
  <c r="K48" i="56"/>
  <c r="K47" i="56"/>
  <c r="K46" i="56"/>
  <c r="K45" i="56"/>
  <c r="K44" i="56"/>
  <c r="K43" i="56"/>
  <c r="K42" i="56"/>
  <c r="K32" i="56"/>
  <c r="K31" i="56"/>
  <c r="K30" i="56"/>
  <c r="K29" i="56"/>
  <c r="K28" i="56"/>
  <c r="K27" i="56"/>
  <c r="K26" i="56"/>
  <c r="K25" i="56"/>
  <c r="K24" i="56"/>
  <c r="K23" i="56"/>
  <c r="K22" i="56"/>
  <c r="K21" i="56"/>
  <c r="K20" i="56"/>
  <c r="K19" i="56"/>
  <c r="K18" i="56"/>
  <c r="K17" i="56"/>
  <c r="K16" i="56"/>
  <c r="K15" i="56"/>
  <c r="K14" i="56"/>
  <c r="K13" i="56"/>
  <c r="K11" i="56"/>
  <c r="K10" i="56"/>
  <c r="K9" i="56"/>
  <c r="K8" i="56"/>
  <c r="K7" i="56"/>
  <c r="H64" i="56"/>
  <c r="I64" i="56"/>
  <c r="I63" i="56"/>
  <c r="I62" i="56"/>
  <c r="I61" i="56"/>
  <c r="I60" i="56"/>
  <c r="I59" i="56"/>
  <c r="I58" i="56"/>
  <c r="I57" i="56"/>
  <c r="I56" i="56"/>
  <c r="H54" i="56"/>
  <c r="H53" i="56"/>
  <c r="H51" i="56"/>
  <c r="I48" i="56"/>
  <c r="I47" i="56"/>
  <c r="I46" i="56"/>
  <c r="I45" i="56"/>
  <c r="I44" i="56"/>
  <c r="I43" i="56"/>
  <c r="I42" i="56"/>
  <c r="I32" i="56"/>
  <c r="I31" i="56"/>
  <c r="I30" i="56"/>
  <c r="I29" i="56"/>
  <c r="I28" i="56"/>
  <c r="I27" i="56"/>
  <c r="I26" i="56"/>
  <c r="I25" i="56"/>
  <c r="I24" i="56"/>
  <c r="I23" i="56"/>
  <c r="I22" i="56"/>
  <c r="I21" i="56"/>
  <c r="I20" i="56"/>
  <c r="I19" i="56"/>
  <c r="I18" i="56"/>
  <c r="I17" i="56"/>
  <c r="I16" i="56"/>
  <c r="I15" i="56"/>
  <c r="I14" i="56"/>
  <c r="I13" i="56"/>
  <c r="I11" i="56"/>
  <c r="I10" i="56"/>
  <c r="I9" i="56"/>
  <c r="I8" i="56"/>
  <c r="I7" i="56"/>
  <c r="C39" i="56"/>
  <c r="CV63" i="52"/>
  <c r="CW63" i="52"/>
  <c r="CW62" i="52"/>
  <c r="CW61" i="52"/>
  <c r="CW60" i="52"/>
  <c r="CW59" i="52"/>
  <c r="CW58" i="52"/>
  <c r="CW57" i="52"/>
  <c r="CW56" i="52"/>
  <c r="CW55" i="52"/>
  <c r="CV53" i="52"/>
  <c r="CV52" i="52"/>
  <c r="CV50" i="52"/>
  <c r="CV47" i="52"/>
  <c r="CW47" i="52"/>
  <c r="CW46" i="52"/>
  <c r="CW45" i="52"/>
  <c r="CW44" i="52"/>
  <c r="CV41" i="52"/>
  <c r="CV43" i="52"/>
  <c r="CW43" i="52"/>
  <c r="CW42" i="52"/>
  <c r="CW41" i="52"/>
  <c r="CW40" i="52"/>
  <c r="CW39" i="52"/>
  <c r="CW38" i="52"/>
  <c r="CW37" i="52"/>
  <c r="CW36" i="52"/>
  <c r="CW35" i="52"/>
  <c r="CW34" i="52"/>
  <c r="CW33" i="52"/>
  <c r="CV31" i="52"/>
  <c r="CW31" i="52"/>
  <c r="CW30" i="52"/>
  <c r="CW29" i="52"/>
  <c r="CV28" i="52"/>
  <c r="CW28" i="52"/>
  <c r="CW27" i="52"/>
  <c r="CW26" i="52"/>
  <c r="CW25" i="52"/>
  <c r="CW24" i="52"/>
  <c r="CW23" i="52"/>
  <c r="CW22" i="52"/>
  <c r="CW21" i="52"/>
  <c r="CW20" i="52"/>
  <c r="CW19" i="52"/>
  <c r="CW18" i="52"/>
  <c r="CW17" i="52"/>
  <c r="CW16" i="52"/>
  <c r="CW15" i="52"/>
  <c r="CW14" i="52"/>
  <c r="CW13" i="52"/>
  <c r="CW11" i="52"/>
  <c r="CW10" i="52"/>
  <c r="CW9" i="52"/>
  <c r="CW8" i="52"/>
  <c r="CW7" i="52"/>
  <c r="CX63" i="52"/>
  <c r="CY63" i="52"/>
  <c r="CY62" i="52"/>
  <c r="CY61" i="52"/>
  <c r="CY60" i="52"/>
  <c r="CY59" i="52"/>
  <c r="CY58" i="52"/>
  <c r="CY57" i="52"/>
  <c r="CY56" i="52"/>
  <c r="CY55" i="52"/>
  <c r="CX53" i="52"/>
  <c r="CX52" i="52"/>
  <c r="CX50" i="52"/>
  <c r="CY47" i="52"/>
  <c r="CY46" i="52"/>
  <c r="CY45" i="52"/>
  <c r="CY44" i="52"/>
  <c r="CY43" i="52"/>
  <c r="CY42" i="52"/>
  <c r="CY41" i="52"/>
  <c r="CY40" i="52"/>
  <c r="CY39" i="52"/>
  <c r="CY38" i="52"/>
  <c r="CY37" i="52"/>
  <c r="CY36" i="52"/>
  <c r="CY35" i="52"/>
  <c r="CY34" i="52"/>
  <c r="CY33" i="52"/>
  <c r="CY31" i="52"/>
  <c r="CY30" i="52"/>
  <c r="CY29" i="52"/>
  <c r="CY28" i="52"/>
  <c r="CY27" i="52"/>
  <c r="CY26" i="52"/>
  <c r="CY25" i="52"/>
  <c r="CY24" i="52"/>
  <c r="CY23" i="52"/>
  <c r="CY22" i="52"/>
  <c r="CY21" i="52"/>
  <c r="CY20" i="52"/>
  <c r="CY19" i="52"/>
  <c r="CY18" i="52"/>
  <c r="CY17" i="52"/>
  <c r="CY16" i="52"/>
  <c r="CY15" i="52"/>
  <c r="CY14" i="52"/>
  <c r="CY13" i="52"/>
  <c r="CY11" i="52"/>
  <c r="CY10" i="52"/>
  <c r="CY9" i="52"/>
  <c r="CY8" i="52"/>
  <c r="CY7" i="52"/>
  <c r="CZ63" i="52"/>
  <c r="DA63" i="52"/>
  <c r="DA62" i="52"/>
  <c r="DA61" i="52"/>
  <c r="DA60" i="52"/>
  <c r="DA59" i="52"/>
  <c r="DA58" i="52"/>
  <c r="DA57" i="52"/>
  <c r="DA56" i="52"/>
  <c r="DA55" i="52"/>
  <c r="CZ53" i="52"/>
  <c r="CZ52" i="52"/>
  <c r="CZ50" i="52"/>
  <c r="DA47" i="52"/>
  <c r="DA46" i="52"/>
  <c r="DA45" i="52"/>
  <c r="DA44" i="52"/>
  <c r="DA43" i="52"/>
  <c r="DA42" i="52"/>
  <c r="DA41" i="52"/>
  <c r="DA40" i="52"/>
  <c r="DA39" i="52"/>
  <c r="DA38" i="52"/>
  <c r="DA37" i="52"/>
  <c r="DA36" i="52"/>
  <c r="DA35" i="52"/>
  <c r="DA34" i="52"/>
  <c r="DA33" i="52"/>
  <c r="DA31" i="52"/>
  <c r="DA30" i="52"/>
  <c r="DA29" i="52"/>
  <c r="DA28" i="52"/>
  <c r="DA27" i="52"/>
  <c r="DA26" i="52"/>
  <c r="DA25" i="52"/>
  <c r="DA24" i="52"/>
  <c r="DA23" i="52"/>
  <c r="DA22" i="52"/>
  <c r="DA21" i="52"/>
  <c r="DA20" i="52"/>
  <c r="DA19" i="52"/>
  <c r="DA18" i="52"/>
  <c r="DA17" i="52"/>
  <c r="DA16" i="52"/>
  <c r="DA15" i="52"/>
  <c r="DA14" i="52"/>
  <c r="DA13" i="52"/>
  <c r="DA11" i="52"/>
  <c r="DA10" i="52"/>
  <c r="DA9" i="52"/>
  <c r="DA8" i="52"/>
  <c r="DA7" i="52"/>
  <c r="DT63" i="52"/>
  <c r="DU63" i="52"/>
  <c r="DU62" i="52"/>
  <c r="DU61" i="52"/>
  <c r="DU60" i="52"/>
  <c r="DU59" i="52"/>
  <c r="DU58" i="52"/>
  <c r="DU57" i="52"/>
  <c r="DU56" i="52"/>
  <c r="DU55" i="52"/>
  <c r="DT53" i="52"/>
  <c r="DT52" i="52"/>
  <c r="DT50" i="52"/>
  <c r="DU47" i="52"/>
  <c r="DU46" i="52"/>
  <c r="DU45" i="52"/>
  <c r="DU44" i="52"/>
  <c r="DU43" i="52"/>
  <c r="DU42" i="52"/>
  <c r="DU41" i="52"/>
  <c r="DU40" i="52"/>
  <c r="DU39" i="52"/>
  <c r="DU38" i="52"/>
  <c r="DU37" i="52"/>
  <c r="DU36" i="52"/>
  <c r="DU35" i="52"/>
  <c r="DU34" i="52"/>
  <c r="DU33" i="52"/>
  <c r="DU31" i="52"/>
  <c r="DU30" i="52"/>
  <c r="DU29" i="52"/>
  <c r="DU28" i="52"/>
  <c r="DU27" i="52"/>
  <c r="DU26" i="52"/>
  <c r="DU25" i="52"/>
  <c r="DU24" i="52"/>
  <c r="DU23" i="52"/>
  <c r="DU22" i="52"/>
  <c r="DU21" i="52"/>
  <c r="DU20" i="52"/>
  <c r="DU19" i="52"/>
  <c r="DU18" i="52"/>
  <c r="DU17" i="52"/>
  <c r="DU16" i="52"/>
  <c r="DU15" i="52"/>
  <c r="DU14" i="52"/>
  <c r="DU13" i="52"/>
  <c r="DU11" i="52"/>
  <c r="DU10" i="52"/>
  <c r="DU9" i="52"/>
  <c r="DU8" i="52"/>
  <c r="DU7" i="52"/>
  <c r="EC63" i="52"/>
  <c r="EC62" i="52"/>
  <c r="EC61" i="52"/>
  <c r="EC60" i="52"/>
  <c r="EC59" i="52"/>
  <c r="EC58" i="52"/>
  <c r="EC57" i="52"/>
  <c r="EC56" i="52"/>
  <c r="EC55" i="52"/>
  <c r="EB53" i="52"/>
  <c r="EB52" i="52"/>
  <c r="EB50" i="52"/>
  <c r="EC47" i="52"/>
  <c r="EC46" i="52"/>
  <c r="EC45" i="52"/>
  <c r="EC44" i="52"/>
  <c r="EC43" i="52"/>
  <c r="EC42" i="52"/>
  <c r="EC41" i="52"/>
  <c r="EC40" i="52"/>
  <c r="EC39" i="52"/>
  <c r="EC38" i="52"/>
  <c r="EC37" i="52"/>
  <c r="EC36" i="52"/>
  <c r="EC35" i="52"/>
  <c r="EC34" i="52"/>
  <c r="EC33" i="52"/>
  <c r="EC31" i="52"/>
  <c r="EC30" i="52"/>
  <c r="EC29" i="52"/>
  <c r="EC28" i="52"/>
  <c r="EC27" i="52"/>
  <c r="EC26" i="52"/>
  <c r="EC25" i="52"/>
  <c r="EC24" i="52"/>
  <c r="EC23" i="52"/>
  <c r="EC22" i="52"/>
  <c r="EC21" i="52"/>
  <c r="EC20" i="52"/>
  <c r="EC19" i="52"/>
  <c r="EC18" i="52"/>
  <c r="EC17" i="52"/>
  <c r="EC16" i="52"/>
  <c r="EC15" i="52"/>
  <c r="EC14" i="52"/>
  <c r="EC13" i="52"/>
  <c r="EC11" i="52"/>
  <c r="EC10" i="52"/>
  <c r="EC9" i="52"/>
  <c r="EC8" i="52"/>
  <c r="EC7" i="52"/>
  <c r="EM63" i="52"/>
  <c r="EM62" i="52"/>
  <c r="EM61" i="52"/>
  <c r="EM60" i="52"/>
  <c r="EM59" i="52"/>
  <c r="EM58" i="52"/>
  <c r="EM57" i="52"/>
  <c r="EM56" i="52"/>
  <c r="EM55" i="52"/>
  <c r="EL53" i="52"/>
  <c r="EL52" i="52"/>
  <c r="EL50" i="52"/>
  <c r="EM47" i="52"/>
  <c r="EM46" i="52"/>
  <c r="EM45" i="52"/>
  <c r="EM44" i="52"/>
  <c r="EM43" i="52"/>
  <c r="EM42" i="52"/>
  <c r="EM41" i="52"/>
  <c r="EM40" i="52"/>
  <c r="EM39" i="52"/>
  <c r="EM38" i="52"/>
  <c r="EM37" i="52"/>
  <c r="EM36" i="52"/>
  <c r="EM35" i="52"/>
  <c r="EM34" i="52"/>
  <c r="EM33" i="52"/>
  <c r="EM31" i="52"/>
  <c r="EM30" i="52"/>
  <c r="EM29" i="52"/>
  <c r="EM28" i="52"/>
  <c r="EM27" i="52"/>
  <c r="EM26" i="52"/>
  <c r="EM25" i="52"/>
  <c r="EM24" i="52"/>
  <c r="EM23" i="52"/>
  <c r="EM22" i="52"/>
  <c r="EM21" i="52"/>
  <c r="EM20" i="52"/>
  <c r="EM19" i="52"/>
  <c r="EM18" i="52"/>
  <c r="EM17" i="52"/>
  <c r="EM16" i="52"/>
  <c r="EM15" i="52"/>
  <c r="EM14" i="52"/>
  <c r="EM13" i="52"/>
  <c r="EM11" i="52"/>
  <c r="EM10" i="52"/>
  <c r="EM9" i="52"/>
  <c r="EM8" i="52"/>
  <c r="EM7" i="52"/>
  <c r="EN63" i="52"/>
  <c r="EO63" i="52"/>
  <c r="EO62" i="52"/>
  <c r="EO61" i="52"/>
  <c r="EO60" i="52"/>
  <c r="EO59" i="52"/>
  <c r="EO58" i="52"/>
  <c r="EO57" i="52"/>
  <c r="EO56" i="52"/>
  <c r="EO55" i="52"/>
  <c r="EN53" i="52"/>
  <c r="EN52" i="52"/>
  <c r="EN50" i="52"/>
  <c r="EN47" i="52"/>
  <c r="EO47" i="52"/>
  <c r="EO46" i="52"/>
  <c r="EO45" i="52"/>
  <c r="EO44" i="52"/>
  <c r="EN41" i="52"/>
  <c r="EN43" i="52"/>
  <c r="EO43" i="52"/>
  <c r="EO42" i="52"/>
  <c r="EO41" i="52"/>
  <c r="EO40" i="52"/>
  <c r="EO39" i="52"/>
  <c r="EO38" i="52"/>
  <c r="EO37" i="52"/>
  <c r="EO36" i="52"/>
  <c r="EO35" i="52"/>
  <c r="EO34" i="52"/>
  <c r="EO33" i="52"/>
  <c r="EN31" i="52"/>
  <c r="EO31" i="52"/>
  <c r="EO30" i="52"/>
  <c r="EO29" i="52"/>
  <c r="EN28" i="52"/>
  <c r="EO28" i="52"/>
  <c r="EO27" i="52"/>
  <c r="EO26" i="52"/>
  <c r="EO25" i="52"/>
  <c r="EO24" i="52"/>
  <c r="EO23" i="52"/>
  <c r="EO22" i="52"/>
  <c r="EO21" i="52"/>
  <c r="EO20" i="52"/>
  <c r="EO19" i="52"/>
  <c r="EO18" i="52"/>
  <c r="EO17" i="52"/>
  <c r="EO16" i="52"/>
  <c r="EO15" i="52"/>
  <c r="EO14" i="52"/>
  <c r="EO13" i="52"/>
  <c r="EO11" i="52"/>
  <c r="EO10" i="52"/>
  <c r="EO9" i="52"/>
  <c r="EO8" i="52"/>
  <c r="EO7" i="52"/>
  <c r="CT63" i="52"/>
  <c r="CU63" i="52"/>
  <c r="CU62" i="52"/>
  <c r="CU61" i="52"/>
  <c r="CU60" i="52"/>
  <c r="CU59" i="52"/>
  <c r="CU58" i="52"/>
  <c r="CU57" i="52"/>
  <c r="CU56" i="52"/>
  <c r="CU55" i="52"/>
  <c r="CT53" i="52"/>
  <c r="CT52" i="52"/>
  <c r="CT50" i="52"/>
  <c r="CT47" i="52"/>
  <c r="CU47" i="52"/>
  <c r="CU46" i="52"/>
  <c r="CU45" i="52"/>
  <c r="CU44" i="52"/>
  <c r="CT41" i="52"/>
  <c r="CT43" i="52"/>
  <c r="CU43" i="52"/>
  <c r="CU42" i="52"/>
  <c r="CU41" i="52"/>
  <c r="CU40" i="52"/>
  <c r="CU39" i="52"/>
  <c r="CU38" i="52"/>
  <c r="CU37" i="52"/>
  <c r="CU36" i="52"/>
  <c r="CU35" i="52"/>
  <c r="CU34" i="52"/>
  <c r="CU33" i="52"/>
  <c r="CU31" i="52"/>
  <c r="CU30" i="52"/>
  <c r="CU29" i="52"/>
  <c r="CU28" i="52"/>
  <c r="CU27" i="52"/>
  <c r="CU26" i="52"/>
  <c r="CU25" i="52"/>
  <c r="CU24" i="52"/>
  <c r="CU23" i="52"/>
  <c r="CU22" i="52"/>
  <c r="CU21" i="52"/>
  <c r="CU20" i="52"/>
  <c r="CU19" i="52"/>
  <c r="CU18" i="52"/>
  <c r="CU17" i="52"/>
  <c r="CU16" i="52"/>
  <c r="CU15" i="52"/>
  <c r="CU14" i="52"/>
  <c r="CU13" i="52"/>
  <c r="CU11" i="52"/>
  <c r="CU10" i="52"/>
  <c r="CU9" i="52"/>
  <c r="CU8" i="52"/>
  <c r="CU7" i="52"/>
  <c r="CR63" i="52"/>
  <c r="CS63" i="52"/>
  <c r="CS62" i="52"/>
  <c r="CS61" i="52"/>
  <c r="CS60" i="52"/>
  <c r="CS59" i="52"/>
  <c r="CS58" i="52"/>
  <c r="CS57" i="52"/>
  <c r="CS56" i="52"/>
  <c r="CS55" i="52"/>
  <c r="CR53" i="52"/>
  <c r="CR52" i="52"/>
  <c r="CR50" i="52"/>
  <c r="CS47" i="52"/>
  <c r="CS46" i="52"/>
  <c r="CS45" i="52"/>
  <c r="CS44" i="52"/>
  <c r="CS43" i="52"/>
  <c r="CS42" i="52"/>
  <c r="CS41" i="52"/>
  <c r="CS40" i="52"/>
  <c r="CS39" i="52"/>
  <c r="CS38" i="52"/>
  <c r="CS37" i="52"/>
  <c r="CS36" i="52"/>
  <c r="CS35" i="52"/>
  <c r="CS34" i="52"/>
  <c r="CS33" i="52"/>
  <c r="CS31" i="52"/>
  <c r="CS30" i="52"/>
  <c r="CS29" i="52"/>
  <c r="CS28" i="52"/>
  <c r="CS27" i="52"/>
  <c r="CS26" i="52"/>
  <c r="CS25" i="52"/>
  <c r="CS24" i="52"/>
  <c r="CS23" i="52"/>
  <c r="CS22" i="52"/>
  <c r="CS21" i="52"/>
  <c r="CS20" i="52"/>
  <c r="CS19" i="52"/>
  <c r="CS18" i="52"/>
  <c r="CS17" i="52"/>
  <c r="CS16" i="52"/>
  <c r="CS15" i="52"/>
  <c r="CS14" i="52"/>
  <c r="CS13" i="52"/>
  <c r="CS11" i="52"/>
  <c r="CS10" i="52"/>
  <c r="CS9" i="52"/>
  <c r="CS8" i="52"/>
  <c r="CS7" i="52"/>
  <c r="CP63" i="52"/>
  <c r="CQ63" i="52"/>
  <c r="CQ62" i="52"/>
  <c r="CQ61" i="52"/>
  <c r="CQ60" i="52"/>
  <c r="CQ59" i="52"/>
  <c r="CQ58" i="52"/>
  <c r="CQ57" i="52"/>
  <c r="CQ56" i="52"/>
  <c r="CQ55" i="52"/>
  <c r="CP53" i="52"/>
  <c r="CP52" i="52"/>
  <c r="CP50" i="52"/>
  <c r="CQ47" i="52"/>
  <c r="CQ46" i="52"/>
  <c r="CQ45" i="52"/>
  <c r="CQ44" i="52"/>
  <c r="CQ43" i="52"/>
  <c r="CQ42" i="52"/>
  <c r="CQ41" i="52"/>
  <c r="CQ40" i="52"/>
  <c r="CQ39" i="52"/>
  <c r="CQ38" i="52"/>
  <c r="CQ37" i="52"/>
  <c r="CQ36" i="52"/>
  <c r="CQ35" i="52"/>
  <c r="CQ34" i="52"/>
  <c r="CQ33" i="52"/>
  <c r="CQ31" i="52"/>
  <c r="CQ30" i="52"/>
  <c r="CQ29" i="52"/>
  <c r="CQ28" i="52"/>
  <c r="CQ27" i="52"/>
  <c r="CQ26" i="52"/>
  <c r="CQ25" i="52"/>
  <c r="CQ24" i="52"/>
  <c r="CQ23" i="52"/>
  <c r="CQ22" i="52"/>
  <c r="CQ21" i="52"/>
  <c r="CQ20" i="52"/>
  <c r="CQ19" i="52"/>
  <c r="CQ18" i="52"/>
  <c r="CQ17" i="52"/>
  <c r="CQ16" i="52"/>
  <c r="CQ15" i="52"/>
  <c r="CQ14" i="52"/>
  <c r="CQ13" i="52"/>
  <c r="CQ11" i="52"/>
  <c r="CQ10" i="52"/>
  <c r="CQ9" i="52"/>
  <c r="CQ8" i="52"/>
  <c r="CQ7" i="52"/>
  <c r="CL63" i="52"/>
  <c r="CM63" i="52"/>
  <c r="CM62" i="52"/>
  <c r="CM61" i="52"/>
  <c r="CM60" i="52"/>
  <c r="CM59" i="52"/>
  <c r="CM58" i="52"/>
  <c r="CM57" i="52"/>
  <c r="CM56" i="52"/>
  <c r="CM55" i="52"/>
  <c r="CL53" i="52"/>
  <c r="CL52" i="52"/>
  <c r="CL50" i="52"/>
  <c r="CM47" i="52"/>
  <c r="CM46" i="52"/>
  <c r="CM45" i="52"/>
  <c r="CM44" i="52"/>
  <c r="CM43" i="52"/>
  <c r="CM42" i="52"/>
  <c r="CM41" i="52"/>
  <c r="CM40" i="52"/>
  <c r="CM39" i="52"/>
  <c r="CM38" i="52"/>
  <c r="CM37" i="52"/>
  <c r="CM36" i="52"/>
  <c r="CM35" i="52"/>
  <c r="CM34" i="52"/>
  <c r="CM33" i="52"/>
  <c r="CM31" i="52"/>
  <c r="CM30" i="52"/>
  <c r="CM29" i="52"/>
  <c r="CM28" i="52"/>
  <c r="CM27" i="52"/>
  <c r="CM26" i="52"/>
  <c r="CM25" i="52"/>
  <c r="CM24" i="52"/>
  <c r="CM23" i="52"/>
  <c r="CM22" i="52"/>
  <c r="CM21" i="52"/>
  <c r="CM20" i="52"/>
  <c r="CM19" i="52"/>
  <c r="CM18" i="52"/>
  <c r="CM17" i="52"/>
  <c r="CM16" i="52"/>
  <c r="CM15" i="52"/>
  <c r="CM14" i="52"/>
  <c r="CM13" i="52"/>
  <c r="CM11" i="52"/>
  <c r="CM10" i="52"/>
  <c r="CM9" i="52"/>
  <c r="CM8" i="52"/>
  <c r="CM7" i="52"/>
  <c r="CH63" i="52"/>
  <c r="CI63" i="52"/>
  <c r="CI62" i="52"/>
  <c r="CI61" i="52"/>
  <c r="CI60" i="52"/>
  <c r="CI59" i="52"/>
  <c r="CI58" i="52"/>
  <c r="CI57" i="52"/>
  <c r="CI56" i="52"/>
  <c r="CI55" i="52"/>
  <c r="CH53" i="52"/>
  <c r="CH52" i="52"/>
  <c r="CH50" i="52"/>
  <c r="CH47" i="52"/>
  <c r="CI47" i="52"/>
  <c r="CI46" i="52"/>
  <c r="CI45" i="52"/>
  <c r="CI44" i="52"/>
  <c r="CH41" i="52"/>
  <c r="CH43" i="52"/>
  <c r="CI43" i="52"/>
  <c r="CI42" i="52"/>
  <c r="CI41" i="52"/>
  <c r="CI40" i="52"/>
  <c r="CI39" i="52"/>
  <c r="CI38" i="52"/>
  <c r="CI37" i="52"/>
  <c r="CI36" i="52"/>
  <c r="CI35" i="52"/>
  <c r="CI34" i="52"/>
  <c r="CI33" i="52"/>
  <c r="CI31" i="52"/>
  <c r="CI30" i="52"/>
  <c r="CI29" i="52"/>
  <c r="CI28" i="52"/>
  <c r="CI27" i="52"/>
  <c r="CI26" i="52"/>
  <c r="CI25" i="52"/>
  <c r="CI24" i="52"/>
  <c r="CI23" i="52"/>
  <c r="CI22" i="52"/>
  <c r="CI21" i="52"/>
  <c r="CI20" i="52"/>
  <c r="CI19" i="52"/>
  <c r="CI18" i="52"/>
  <c r="CI17" i="52"/>
  <c r="CI16" i="52"/>
  <c r="CI15" i="52"/>
  <c r="CI14" i="52"/>
  <c r="CI13" i="52"/>
  <c r="CI11" i="52"/>
  <c r="CI10" i="52"/>
  <c r="CI9" i="52"/>
  <c r="CI8" i="52"/>
  <c r="CI7" i="52"/>
  <c r="CB63" i="52"/>
  <c r="CC63" i="52"/>
  <c r="CC62" i="52"/>
  <c r="CC61" i="52"/>
  <c r="CC60" i="52"/>
  <c r="CC59" i="52"/>
  <c r="CC58" i="52"/>
  <c r="CC57" i="52"/>
  <c r="CC56" i="52"/>
  <c r="CC55" i="52"/>
  <c r="CB53" i="52"/>
  <c r="CB52" i="52"/>
  <c r="CB50" i="52"/>
  <c r="CC47" i="52"/>
  <c r="CC46" i="52"/>
  <c r="CC45" i="52"/>
  <c r="CC44" i="52"/>
  <c r="CC43" i="52"/>
  <c r="CC42" i="52"/>
  <c r="CC41" i="52"/>
  <c r="CC40" i="52"/>
  <c r="CC39" i="52"/>
  <c r="CC38" i="52"/>
  <c r="CC37" i="52"/>
  <c r="CC36" i="52"/>
  <c r="CC35" i="52"/>
  <c r="CC34" i="52"/>
  <c r="CC33" i="52"/>
  <c r="CC31" i="52"/>
  <c r="CC30" i="52"/>
  <c r="CC29" i="52"/>
  <c r="CC28" i="52"/>
  <c r="CC27" i="52"/>
  <c r="CC26" i="52"/>
  <c r="CC25" i="52"/>
  <c r="CC24" i="52"/>
  <c r="CC23" i="52"/>
  <c r="CC22" i="52"/>
  <c r="CC21" i="52"/>
  <c r="CC20" i="52"/>
  <c r="CC19" i="52"/>
  <c r="CC18" i="52"/>
  <c r="CC17" i="52"/>
  <c r="CC16" i="52"/>
  <c r="CC15" i="52"/>
  <c r="CC14" i="52"/>
  <c r="CC13" i="52"/>
  <c r="CC11" i="52"/>
  <c r="CC10" i="52"/>
  <c r="CC9" i="52"/>
  <c r="CC8" i="52"/>
  <c r="CC7" i="52"/>
  <c r="BV63" i="52"/>
  <c r="BW63" i="52"/>
  <c r="BW62" i="52"/>
  <c r="BW61" i="52"/>
  <c r="BW60" i="52"/>
  <c r="BW59" i="52"/>
  <c r="BW58" i="52"/>
  <c r="BW57" i="52"/>
  <c r="BW56" i="52"/>
  <c r="BW55" i="52"/>
  <c r="BV53" i="52"/>
  <c r="BV52" i="52"/>
  <c r="BV50" i="52"/>
  <c r="BW47" i="52"/>
  <c r="BW46" i="52"/>
  <c r="BW45" i="52"/>
  <c r="BW44" i="52"/>
  <c r="BV41" i="52"/>
  <c r="BV43" i="52"/>
  <c r="BW43" i="52"/>
  <c r="BW42" i="52"/>
  <c r="BW41" i="52"/>
  <c r="BW40" i="52"/>
  <c r="BW39" i="52"/>
  <c r="BW38" i="52"/>
  <c r="BW37" i="52"/>
  <c r="BW36" i="52"/>
  <c r="BW35" i="52"/>
  <c r="BW34" i="52"/>
  <c r="BW33" i="52"/>
  <c r="BW31" i="52"/>
  <c r="BW30" i="52"/>
  <c r="BW29" i="52"/>
  <c r="BW28" i="52"/>
  <c r="BW27" i="52"/>
  <c r="BW25" i="52"/>
  <c r="BW24" i="52"/>
  <c r="BW23" i="52"/>
  <c r="BW22" i="52"/>
  <c r="BW21" i="52"/>
  <c r="BW20" i="52"/>
  <c r="BW19" i="52"/>
  <c r="BW18" i="52"/>
  <c r="BW17" i="52"/>
  <c r="BW16" i="52"/>
  <c r="BW15" i="52"/>
  <c r="BW14" i="52"/>
  <c r="BW13" i="52"/>
  <c r="BW11" i="52"/>
  <c r="BW10" i="52"/>
  <c r="BW9" i="52"/>
  <c r="BW8" i="52"/>
  <c r="BW7" i="52"/>
  <c r="BT63" i="52"/>
  <c r="BU63" i="52"/>
  <c r="BU62" i="52"/>
  <c r="BU61" i="52"/>
  <c r="BU60" i="52"/>
  <c r="BU59" i="52"/>
  <c r="BU58" i="52"/>
  <c r="BU57" i="52"/>
  <c r="BU56" i="52"/>
  <c r="BU55" i="52"/>
  <c r="BT53" i="52"/>
  <c r="BT52" i="52"/>
  <c r="BT50" i="52"/>
  <c r="BU47" i="52"/>
  <c r="BU46" i="52"/>
  <c r="BU45" i="52"/>
  <c r="BU44" i="52"/>
  <c r="BU43" i="52"/>
  <c r="BU42" i="52"/>
  <c r="BU41" i="52"/>
  <c r="BU40" i="52"/>
  <c r="BU39" i="52"/>
  <c r="BU38" i="52"/>
  <c r="BU37" i="52"/>
  <c r="BU36" i="52"/>
  <c r="BU35" i="52"/>
  <c r="BU34" i="52"/>
  <c r="BU33" i="52"/>
  <c r="BU31" i="52"/>
  <c r="BU30" i="52"/>
  <c r="BU29" i="52"/>
  <c r="BU28" i="52"/>
  <c r="BU27" i="52"/>
  <c r="BU26" i="52"/>
  <c r="BU25" i="52"/>
  <c r="BU24" i="52"/>
  <c r="BU23" i="52"/>
  <c r="BU22" i="52"/>
  <c r="BU21" i="52"/>
  <c r="BU20" i="52"/>
  <c r="BU19" i="52"/>
  <c r="BU18" i="52"/>
  <c r="BU17" i="52"/>
  <c r="BU16" i="52"/>
  <c r="BU15" i="52"/>
  <c r="BU14" i="52"/>
  <c r="BU13" i="52"/>
  <c r="BU11" i="52"/>
  <c r="BU10" i="52"/>
  <c r="BU9" i="52"/>
  <c r="BU8" i="52"/>
  <c r="BU7" i="52"/>
  <c r="BO63" i="52"/>
  <c r="BO62" i="52"/>
  <c r="BO61" i="52"/>
  <c r="BO60" i="52"/>
  <c r="BO59" i="52"/>
  <c r="BO58" i="52"/>
  <c r="BO57" i="52"/>
  <c r="BO56" i="52"/>
  <c r="BO55" i="52"/>
  <c r="BN53" i="52"/>
  <c r="BN52" i="52"/>
  <c r="BN50" i="52"/>
  <c r="BO47" i="52"/>
  <c r="BO46" i="52"/>
  <c r="BO45" i="52"/>
  <c r="BO44" i="52"/>
  <c r="BO43" i="52"/>
  <c r="BO42" i="52"/>
  <c r="BO41" i="52"/>
  <c r="BO40" i="52"/>
  <c r="BO39" i="52"/>
  <c r="BO38" i="52"/>
  <c r="BO37" i="52"/>
  <c r="BO36" i="52"/>
  <c r="BO35" i="52"/>
  <c r="BO34" i="52"/>
  <c r="BO33" i="52"/>
  <c r="BO31" i="52"/>
  <c r="BO30" i="52"/>
  <c r="BO29" i="52"/>
  <c r="BO28" i="52"/>
  <c r="BO27" i="52"/>
  <c r="BO26" i="52"/>
  <c r="BO25" i="52"/>
  <c r="BO24" i="52"/>
  <c r="BO23" i="52"/>
  <c r="BO22" i="52"/>
  <c r="BO21" i="52"/>
  <c r="BO20" i="52"/>
  <c r="BO19" i="52"/>
  <c r="BO18" i="52"/>
  <c r="BO17" i="52"/>
  <c r="BO16" i="52"/>
  <c r="BO15" i="52"/>
  <c r="BO14" i="52"/>
  <c r="BO13" i="52"/>
  <c r="BO11" i="52"/>
  <c r="BO10" i="52"/>
  <c r="BO9" i="52"/>
  <c r="BO8" i="52"/>
  <c r="BO7" i="52"/>
  <c r="BL63" i="52"/>
  <c r="BM63" i="52"/>
  <c r="BM62" i="52"/>
  <c r="BM61" i="52"/>
  <c r="BM60" i="52"/>
  <c r="BM59" i="52"/>
  <c r="BM58" i="52"/>
  <c r="BM57" i="52"/>
  <c r="BM56" i="52"/>
  <c r="BM55" i="52"/>
  <c r="BL53" i="52"/>
  <c r="BL52" i="52"/>
  <c r="BL50" i="52"/>
  <c r="BM47" i="52"/>
  <c r="BM46" i="52"/>
  <c r="BM45" i="52"/>
  <c r="BM44" i="52"/>
  <c r="BM43" i="52"/>
  <c r="BM42" i="52"/>
  <c r="BM41" i="52"/>
  <c r="BM40" i="52"/>
  <c r="BM39" i="52"/>
  <c r="BM38" i="52"/>
  <c r="BM37" i="52"/>
  <c r="BM36" i="52"/>
  <c r="BM35" i="52"/>
  <c r="BM34" i="52"/>
  <c r="BM33" i="52"/>
  <c r="BM31" i="52"/>
  <c r="BM30" i="52"/>
  <c r="BM29" i="52"/>
  <c r="BM28" i="52"/>
  <c r="BM27" i="52"/>
  <c r="BM26" i="52"/>
  <c r="BM25" i="52"/>
  <c r="BM24" i="52"/>
  <c r="BM23" i="52"/>
  <c r="BM22" i="52"/>
  <c r="BM21" i="52"/>
  <c r="BM20" i="52"/>
  <c r="BM19" i="52"/>
  <c r="BM18" i="52"/>
  <c r="BM17" i="52"/>
  <c r="BM16" i="52"/>
  <c r="BM15" i="52"/>
  <c r="BM14" i="52"/>
  <c r="BM13" i="52"/>
  <c r="BM11" i="52"/>
  <c r="BM10" i="52"/>
  <c r="BM9" i="52"/>
  <c r="BM8" i="52"/>
  <c r="BM7" i="52"/>
  <c r="BH63" i="52"/>
  <c r="BI63" i="52"/>
  <c r="BI62" i="52"/>
  <c r="BI61" i="52"/>
  <c r="BI60" i="52"/>
  <c r="BI59" i="52"/>
  <c r="BI58" i="52"/>
  <c r="BI57" i="52"/>
  <c r="BI56" i="52"/>
  <c r="BI55" i="52"/>
  <c r="BH53" i="52"/>
  <c r="BH52" i="52"/>
  <c r="BH50" i="52"/>
  <c r="BH47" i="52"/>
  <c r="BI47" i="52"/>
  <c r="BI46" i="52"/>
  <c r="BI45" i="52"/>
  <c r="BI44" i="52"/>
  <c r="BH41" i="52"/>
  <c r="BH43" i="52"/>
  <c r="BI43" i="52"/>
  <c r="BI42" i="52"/>
  <c r="BI41" i="52"/>
  <c r="BI40" i="52"/>
  <c r="BI39" i="52"/>
  <c r="BI38" i="52"/>
  <c r="BI37" i="52"/>
  <c r="BI36" i="52"/>
  <c r="BI35" i="52"/>
  <c r="BI34" i="52"/>
  <c r="BI33" i="52"/>
  <c r="BH31" i="52"/>
  <c r="BI31" i="52"/>
  <c r="BI30" i="52"/>
  <c r="BI29" i="52"/>
  <c r="BH28" i="52"/>
  <c r="BI28" i="52"/>
  <c r="BI27" i="52"/>
  <c r="BI26" i="52"/>
  <c r="BI25" i="52"/>
  <c r="BI24" i="52"/>
  <c r="BI23" i="52"/>
  <c r="BI22" i="52"/>
  <c r="BI21" i="52"/>
  <c r="BI20" i="52"/>
  <c r="BI19" i="52"/>
  <c r="BI18" i="52"/>
  <c r="BI17" i="52"/>
  <c r="BI16" i="52"/>
  <c r="BI15" i="52"/>
  <c r="BI14" i="52"/>
  <c r="BI13" i="52"/>
  <c r="BI11" i="52"/>
  <c r="BI10" i="52"/>
  <c r="BI9" i="52"/>
  <c r="BI8" i="52"/>
  <c r="BI7" i="52"/>
  <c r="BF63" i="52"/>
  <c r="BG63" i="52"/>
  <c r="BG62" i="52"/>
  <c r="BG61" i="52"/>
  <c r="BG60" i="52"/>
  <c r="BG59" i="52"/>
  <c r="BG58" i="52"/>
  <c r="BG57" i="52"/>
  <c r="BG56" i="52"/>
  <c r="BG55" i="52"/>
  <c r="BF53" i="52"/>
  <c r="BF52" i="52"/>
  <c r="BF50" i="52"/>
  <c r="BG47" i="52"/>
  <c r="BG46" i="52"/>
  <c r="BG45" i="52"/>
  <c r="BG44" i="52"/>
  <c r="BG43" i="52"/>
  <c r="BG42" i="52"/>
  <c r="BG41" i="52"/>
  <c r="BG40" i="52"/>
  <c r="BG39" i="52"/>
  <c r="BG38" i="52"/>
  <c r="BG37" i="52"/>
  <c r="BG36" i="52"/>
  <c r="BG35" i="52"/>
  <c r="BG34" i="52"/>
  <c r="BG33" i="52"/>
  <c r="BG31" i="52"/>
  <c r="BG30" i="52"/>
  <c r="BG29" i="52"/>
  <c r="BG28" i="52"/>
  <c r="BG27" i="52"/>
  <c r="BG26" i="52"/>
  <c r="BG25" i="52"/>
  <c r="BG24" i="52"/>
  <c r="BG23" i="52"/>
  <c r="BG22" i="52"/>
  <c r="BG21" i="52"/>
  <c r="BG20" i="52"/>
  <c r="BG19" i="52"/>
  <c r="BG18" i="52"/>
  <c r="BG17" i="52"/>
  <c r="BG16" i="52"/>
  <c r="BG15" i="52"/>
  <c r="BG14" i="52"/>
  <c r="BG13" i="52"/>
  <c r="BG11" i="52"/>
  <c r="BG10" i="52"/>
  <c r="BG9" i="52"/>
  <c r="BG8" i="52"/>
  <c r="BG7" i="52"/>
  <c r="BD63" i="52"/>
  <c r="BE63" i="52"/>
  <c r="BE62" i="52"/>
  <c r="BE61" i="52"/>
  <c r="BE60" i="52"/>
  <c r="BE59" i="52"/>
  <c r="BE58" i="52"/>
  <c r="BE57" i="52"/>
  <c r="BE56" i="52"/>
  <c r="BE55" i="52"/>
  <c r="BD53" i="52"/>
  <c r="BD52" i="52"/>
  <c r="BD50" i="52"/>
  <c r="BD47" i="52"/>
  <c r="BE47" i="52"/>
  <c r="BE46" i="52"/>
  <c r="BE45" i="52"/>
  <c r="BE44" i="52"/>
  <c r="BD41" i="52"/>
  <c r="BD43" i="52"/>
  <c r="BE43" i="52"/>
  <c r="BE42" i="52"/>
  <c r="BE41" i="52"/>
  <c r="BE40" i="52"/>
  <c r="BE39" i="52"/>
  <c r="BE38" i="52"/>
  <c r="BE37" i="52"/>
  <c r="BE36" i="52"/>
  <c r="BE35" i="52"/>
  <c r="BE34" i="52"/>
  <c r="BE33" i="52"/>
  <c r="BD31" i="52"/>
  <c r="BE31" i="52"/>
  <c r="BE30" i="52"/>
  <c r="BE29" i="52"/>
  <c r="BD28" i="52"/>
  <c r="BE28" i="52"/>
  <c r="BE27" i="52"/>
  <c r="BE26" i="52"/>
  <c r="BE25" i="52"/>
  <c r="BE24" i="52"/>
  <c r="BE23" i="52"/>
  <c r="BE22" i="52"/>
  <c r="BE21" i="52"/>
  <c r="BE20" i="52"/>
  <c r="BE19" i="52"/>
  <c r="BE18" i="52"/>
  <c r="BE17" i="52"/>
  <c r="BE16" i="52"/>
  <c r="BE15" i="52"/>
  <c r="BE14" i="52"/>
  <c r="BE13" i="52"/>
  <c r="BE11" i="52"/>
  <c r="BE10" i="52"/>
  <c r="BE9" i="52"/>
  <c r="BE8" i="52"/>
  <c r="BE7" i="52"/>
  <c r="BB63" i="52"/>
  <c r="BC63" i="52"/>
  <c r="BC62" i="52"/>
  <c r="BC61" i="52"/>
  <c r="BC60" i="52"/>
  <c r="BC59" i="52"/>
  <c r="BC58" i="52"/>
  <c r="BC57" i="52"/>
  <c r="BC56" i="52"/>
  <c r="BC55" i="52"/>
  <c r="BB53" i="52"/>
  <c r="BB52" i="52"/>
  <c r="BB50" i="52"/>
  <c r="BB47" i="52"/>
  <c r="BC47" i="52"/>
  <c r="BC46" i="52"/>
  <c r="BC45" i="52"/>
  <c r="BC44" i="52"/>
  <c r="BB41" i="52"/>
  <c r="BB43" i="52"/>
  <c r="BC43" i="52"/>
  <c r="BC42" i="52"/>
  <c r="BC41" i="52"/>
  <c r="BC40" i="52"/>
  <c r="BC39" i="52"/>
  <c r="BC38" i="52"/>
  <c r="BC37" i="52"/>
  <c r="BC36" i="52"/>
  <c r="BC35" i="52"/>
  <c r="BC34" i="52"/>
  <c r="BC33" i="52"/>
  <c r="BB31" i="52"/>
  <c r="BC31" i="52"/>
  <c r="BC30" i="52"/>
  <c r="BC29" i="52"/>
  <c r="BB28" i="52"/>
  <c r="BC28" i="52"/>
  <c r="BC27" i="52"/>
  <c r="BC26" i="52"/>
  <c r="BC25" i="52"/>
  <c r="BC24" i="52"/>
  <c r="BC23" i="52"/>
  <c r="BC22" i="52"/>
  <c r="BC21" i="52"/>
  <c r="BC20" i="52"/>
  <c r="BC19" i="52"/>
  <c r="BC18" i="52"/>
  <c r="BC17" i="52"/>
  <c r="BC16" i="52"/>
  <c r="BC15" i="52"/>
  <c r="BC14" i="52"/>
  <c r="BC13" i="52"/>
  <c r="BC11" i="52"/>
  <c r="BC10" i="52"/>
  <c r="BC9" i="52"/>
  <c r="BC8" i="52"/>
  <c r="BC7" i="52"/>
  <c r="AZ63" i="52"/>
  <c r="BA63" i="52"/>
  <c r="BA62" i="52"/>
  <c r="BA61" i="52"/>
  <c r="BA60" i="52"/>
  <c r="BA59" i="52"/>
  <c r="BA58" i="52"/>
  <c r="BA57" i="52"/>
  <c r="BA56" i="52"/>
  <c r="BA55" i="52"/>
  <c r="AZ53" i="52"/>
  <c r="AZ52" i="52"/>
  <c r="AZ50" i="52"/>
  <c r="AZ47" i="52"/>
  <c r="BA47" i="52"/>
  <c r="BA46" i="52"/>
  <c r="BA45" i="52"/>
  <c r="BA44" i="52"/>
  <c r="AZ41" i="52"/>
  <c r="AZ43" i="52"/>
  <c r="BA43" i="52"/>
  <c r="BA42" i="52"/>
  <c r="BA41" i="52"/>
  <c r="BA40" i="52"/>
  <c r="BA39" i="52"/>
  <c r="BA38" i="52"/>
  <c r="BA37" i="52"/>
  <c r="BA36" i="52"/>
  <c r="BA35" i="52"/>
  <c r="BA34" i="52"/>
  <c r="BA33" i="52"/>
  <c r="BA31" i="52"/>
  <c r="BA30" i="52"/>
  <c r="BA29" i="52"/>
  <c r="BA28" i="52"/>
  <c r="BA27" i="52"/>
  <c r="BA26" i="52"/>
  <c r="BA25" i="52"/>
  <c r="BA24" i="52"/>
  <c r="BA23" i="52"/>
  <c r="BA22" i="52"/>
  <c r="BA21" i="52"/>
  <c r="BA20" i="52"/>
  <c r="BA19" i="52"/>
  <c r="BA18" i="52"/>
  <c r="BA17" i="52"/>
  <c r="BA16" i="52"/>
  <c r="BA15" i="52"/>
  <c r="BA14" i="52"/>
  <c r="BA13" i="52"/>
  <c r="BA11" i="52"/>
  <c r="BA10" i="52"/>
  <c r="BA9" i="52"/>
  <c r="BA8" i="52"/>
  <c r="BA7" i="52"/>
  <c r="AX63" i="52"/>
  <c r="AY63" i="52"/>
  <c r="AY62" i="52"/>
  <c r="AY61" i="52"/>
  <c r="AY60" i="52"/>
  <c r="AY59" i="52"/>
  <c r="AY58" i="52"/>
  <c r="AY57" i="52"/>
  <c r="AY56" i="52"/>
  <c r="AY55" i="52"/>
  <c r="AX53" i="52"/>
  <c r="AX52" i="52"/>
  <c r="AX50" i="52"/>
  <c r="AX47" i="52"/>
  <c r="AY47" i="52"/>
  <c r="AY46" i="52"/>
  <c r="AY45" i="52"/>
  <c r="AY44" i="52"/>
  <c r="AX41" i="52"/>
  <c r="AX43" i="52"/>
  <c r="AY43" i="52"/>
  <c r="AY42" i="52"/>
  <c r="AY41" i="52"/>
  <c r="AY40" i="52"/>
  <c r="AY39" i="52"/>
  <c r="AY38" i="52"/>
  <c r="AY37" i="52"/>
  <c r="AY36" i="52"/>
  <c r="AY35" i="52"/>
  <c r="AY34" i="52"/>
  <c r="AY33" i="52"/>
  <c r="AY31" i="52"/>
  <c r="AY30" i="52"/>
  <c r="AY29" i="52"/>
  <c r="AY28" i="52"/>
  <c r="AY27" i="52"/>
  <c r="AY25" i="52"/>
  <c r="AY24" i="52"/>
  <c r="AY23" i="52"/>
  <c r="AY22" i="52"/>
  <c r="AY21" i="52"/>
  <c r="AY20" i="52"/>
  <c r="AY19" i="52"/>
  <c r="AY18" i="52"/>
  <c r="AY17" i="52"/>
  <c r="AY16" i="52"/>
  <c r="AY15" i="52"/>
  <c r="AY14" i="52"/>
  <c r="AY13" i="52"/>
  <c r="AY11" i="52"/>
  <c r="AY10" i="52"/>
  <c r="AY9" i="52"/>
  <c r="AY8" i="52"/>
  <c r="AY7" i="52"/>
  <c r="AT63" i="52"/>
  <c r="AU63" i="52"/>
  <c r="AU62" i="52"/>
  <c r="AU61" i="52"/>
  <c r="AU60" i="52"/>
  <c r="AU59" i="52"/>
  <c r="AU58" i="52"/>
  <c r="AU57" i="52"/>
  <c r="AU56" i="52"/>
  <c r="AU55" i="52"/>
  <c r="AT53" i="52"/>
  <c r="AT52" i="52"/>
  <c r="AT50" i="52"/>
  <c r="AU47" i="52"/>
  <c r="AU46" i="52"/>
  <c r="AU45" i="52"/>
  <c r="AU44" i="52"/>
  <c r="AU43" i="52"/>
  <c r="AU42" i="52"/>
  <c r="AU41" i="52"/>
  <c r="AU40" i="52"/>
  <c r="AU39" i="52"/>
  <c r="AU38" i="52"/>
  <c r="AU37" i="52"/>
  <c r="AU36" i="52"/>
  <c r="AU35" i="52"/>
  <c r="AU34" i="52"/>
  <c r="AU33" i="52"/>
  <c r="AU31" i="52"/>
  <c r="AU30" i="52"/>
  <c r="AU29" i="52"/>
  <c r="AU28" i="52"/>
  <c r="AU27" i="52"/>
  <c r="AU26" i="52"/>
  <c r="AU25" i="52"/>
  <c r="AU24" i="52"/>
  <c r="AU23" i="52"/>
  <c r="AU22" i="52"/>
  <c r="AU21" i="52"/>
  <c r="AU20" i="52"/>
  <c r="AU19" i="52"/>
  <c r="AU18" i="52"/>
  <c r="AU17" i="52"/>
  <c r="AU16" i="52"/>
  <c r="AU15" i="52"/>
  <c r="AU14" i="52"/>
  <c r="AU13" i="52"/>
  <c r="AU11" i="52"/>
  <c r="AU10" i="52"/>
  <c r="AU9" i="52"/>
  <c r="AU8" i="52"/>
  <c r="AU7" i="52"/>
  <c r="AR63" i="52"/>
  <c r="AS63" i="52"/>
  <c r="AS62" i="52"/>
  <c r="AS61" i="52"/>
  <c r="AS60" i="52"/>
  <c r="AS59" i="52"/>
  <c r="AS58" i="52"/>
  <c r="AS57" i="52"/>
  <c r="AS56" i="52"/>
  <c r="AS55" i="52"/>
  <c r="AR53" i="52"/>
  <c r="AR52" i="52"/>
  <c r="AR50" i="52"/>
  <c r="AS47" i="52"/>
  <c r="AS46" i="52"/>
  <c r="AS45" i="52"/>
  <c r="AS44" i="52"/>
  <c r="AS43" i="52"/>
  <c r="AS42" i="52"/>
  <c r="AS41" i="52"/>
  <c r="AS40" i="52"/>
  <c r="AS39" i="52"/>
  <c r="AS38" i="52"/>
  <c r="AS37" i="52"/>
  <c r="AS36" i="52"/>
  <c r="AS35" i="52"/>
  <c r="AS34" i="52"/>
  <c r="AS33" i="52"/>
  <c r="AS31" i="52"/>
  <c r="AS30" i="52"/>
  <c r="AS29" i="52"/>
  <c r="AS28" i="52"/>
  <c r="AS27" i="52"/>
  <c r="AS26" i="52"/>
  <c r="AS25" i="52"/>
  <c r="AS24" i="52"/>
  <c r="AS23" i="52"/>
  <c r="AS22" i="52"/>
  <c r="AS21" i="52"/>
  <c r="AS20" i="52"/>
  <c r="AS19" i="52"/>
  <c r="AS18" i="52"/>
  <c r="AS17" i="52"/>
  <c r="AS16" i="52"/>
  <c r="AS15" i="52"/>
  <c r="AS14" i="52"/>
  <c r="AS13" i="52"/>
  <c r="AS11" i="52"/>
  <c r="AS10" i="52"/>
  <c r="AS9" i="52"/>
  <c r="AS8" i="52"/>
  <c r="AS7" i="52"/>
  <c r="AL63" i="52"/>
  <c r="AM63" i="52"/>
  <c r="AM62" i="52"/>
  <c r="AM61" i="52"/>
  <c r="AM60" i="52"/>
  <c r="AM59" i="52"/>
  <c r="AM58" i="52"/>
  <c r="AM57" i="52"/>
  <c r="AM56" i="52"/>
  <c r="AM55" i="52"/>
  <c r="AL53" i="52"/>
  <c r="AL52" i="52"/>
  <c r="AL50" i="52"/>
  <c r="AL47" i="52"/>
  <c r="AM47" i="52"/>
  <c r="AM46" i="52"/>
  <c r="AM45" i="52"/>
  <c r="AM44" i="52"/>
  <c r="AL41" i="52"/>
  <c r="AL43" i="52"/>
  <c r="AM43" i="52"/>
  <c r="AM42" i="52"/>
  <c r="AM41" i="52"/>
  <c r="AM40" i="52"/>
  <c r="AM39" i="52"/>
  <c r="AM38" i="52"/>
  <c r="AM37" i="52"/>
  <c r="AM36" i="52"/>
  <c r="AM35" i="52"/>
  <c r="AM34" i="52"/>
  <c r="AM33" i="52"/>
  <c r="AM31" i="52"/>
  <c r="AM30" i="52"/>
  <c r="AM29" i="52"/>
  <c r="AM28" i="52"/>
  <c r="AM27" i="52"/>
  <c r="AM26" i="52"/>
  <c r="AM25" i="52"/>
  <c r="AM24" i="52"/>
  <c r="AM23" i="52"/>
  <c r="AM22" i="52"/>
  <c r="AM21" i="52"/>
  <c r="AM20" i="52"/>
  <c r="AM19" i="52"/>
  <c r="AM18" i="52"/>
  <c r="AM17" i="52"/>
  <c r="AM16" i="52"/>
  <c r="AM15" i="52"/>
  <c r="AM14" i="52"/>
  <c r="AM13" i="52"/>
  <c r="AM11" i="52"/>
  <c r="AM10" i="52"/>
  <c r="AM9" i="52"/>
  <c r="AM8" i="52"/>
  <c r="AM7" i="52"/>
  <c r="AJ63" i="52"/>
  <c r="AK63" i="52"/>
  <c r="AK62" i="52"/>
  <c r="AK61" i="52"/>
  <c r="AK60" i="52"/>
  <c r="AK59" i="52"/>
  <c r="AK58" i="52"/>
  <c r="AK57" i="52"/>
  <c r="AK56" i="52"/>
  <c r="AK55" i="52"/>
  <c r="AJ53" i="52"/>
  <c r="AJ52" i="52"/>
  <c r="AJ50" i="52"/>
  <c r="AJ47" i="52"/>
  <c r="AK47" i="52"/>
  <c r="AK46" i="52"/>
  <c r="AK45" i="52"/>
  <c r="AK44" i="52"/>
  <c r="AJ41" i="52"/>
  <c r="AJ43" i="52"/>
  <c r="AK43" i="52"/>
  <c r="AK42" i="52"/>
  <c r="AK41" i="52"/>
  <c r="AK40" i="52"/>
  <c r="AK39" i="52"/>
  <c r="AK38" i="52"/>
  <c r="AK37" i="52"/>
  <c r="AK36" i="52"/>
  <c r="AK35" i="52"/>
  <c r="AK34" i="52"/>
  <c r="AK33" i="52"/>
  <c r="AK31" i="52"/>
  <c r="AK30" i="52"/>
  <c r="AK29" i="52"/>
  <c r="AK28" i="52"/>
  <c r="AK27" i="52"/>
  <c r="AK26" i="52"/>
  <c r="AK25" i="52"/>
  <c r="AK24" i="52"/>
  <c r="AK23" i="52"/>
  <c r="AK22" i="52"/>
  <c r="AK21" i="52"/>
  <c r="AK20" i="52"/>
  <c r="AK19" i="52"/>
  <c r="AK18" i="52"/>
  <c r="AK17" i="52"/>
  <c r="AK16" i="52"/>
  <c r="AK15" i="52"/>
  <c r="AK14" i="52"/>
  <c r="AK13" i="52"/>
  <c r="AK11" i="52"/>
  <c r="AK10" i="52"/>
  <c r="AK9" i="52"/>
  <c r="AK8" i="52"/>
  <c r="AK7" i="52"/>
  <c r="AH63" i="52"/>
  <c r="AI63" i="52"/>
  <c r="AI62" i="52"/>
  <c r="AI61" i="52"/>
  <c r="AI60" i="52"/>
  <c r="AI59" i="52"/>
  <c r="AI58" i="52"/>
  <c r="AI57" i="52"/>
  <c r="AI56" i="52"/>
  <c r="AI55" i="52"/>
  <c r="AH53" i="52"/>
  <c r="AH52" i="52"/>
  <c r="AH50" i="52"/>
  <c r="AH47" i="52"/>
  <c r="AI47" i="52"/>
  <c r="AI46" i="52"/>
  <c r="AI45" i="52"/>
  <c r="AI44" i="52"/>
  <c r="AH41" i="52"/>
  <c r="AH43" i="52"/>
  <c r="AI43" i="52"/>
  <c r="AI42" i="52"/>
  <c r="AI41" i="52"/>
  <c r="AI40" i="52"/>
  <c r="AI39" i="52"/>
  <c r="AI38" i="52"/>
  <c r="AI37" i="52"/>
  <c r="AI36" i="52"/>
  <c r="AI35" i="52"/>
  <c r="AI34" i="52"/>
  <c r="AI33" i="52"/>
  <c r="AH31" i="52"/>
  <c r="AI31" i="52"/>
  <c r="AI30" i="52"/>
  <c r="AI29" i="52"/>
  <c r="AH28" i="52"/>
  <c r="AI28" i="52"/>
  <c r="AI27" i="52"/>
  <c r="AI26" i="52"/>
  <c r="AI25" i="52"/>
  <c r="AI24" i="52"/>
  <c r="AI23" i="52"/>
  <c r="AI22" i="52"/>
  <c r="AI21" i="52"/>
  <c r="AI20" i="52"/>
  <c r="AI19" i="52"/>
  <c r="AI18" i="52"/>
  <c r="AI17" i="52"/>
  <c r="AI16" i="52"/>
  <c r="AI15" i="52"/>
  <c r="AI14" i="52"/>
  <c r="AI13" i="52"/>
  <c r="AI11" i="52"/>
  <c r="AI10" i="52"/>
  <c r="AI9" i="52"/>
  <c r="AI8" i="52"/>
  <c r="AI7" i="52"/>
  <c r="AF63" i="52"/>
  <c r="AG63" i="52"/>
  <c r="AG62" i="52"/>
  <c r="AG61" i="52"/>
  <c r="AG60" i="52"/>
  <c r="AG59" i="52"/>
  <c r="AG58" i="52"/>
  <c r="AG57" i="52"/>
  <c r="AG56" i="52"/>
  <c r="AG55" i="52"/>
  <c r="AF53" i="52"/>
  <c r="AF52" i="52"/>
  <c r="AF50" i="52"/>
  <c r="AG47" i="52"/>
  <c r="AG46" i="52"/>
  <c r="AG45" i="52"/>
  <c r="AG44" i="52"/>
  <c r="AG43" i="52"/>
  <c r="AG42" i="52"/>
  <c r="AG41" i="52"/>
  <c r="AG40" i="52"/>
  <c r="AG39" i="52"/>
  <c r="AG38" i="52"/>
  <c r="AG37" i="52"/>
  <c r="AG36" i="52"/>
  <c r="AG35" i="52"/>
  <c r="AG34" i="52"/>
  <c r="AG33" i="52"/>
  <c r="AG31" i="52"/>
  <c r="AG30" i="52"/>
  <c r="AG29" i="52"/>
  <c r="AG28" i="52"/>
  <c r="AG27" i="52"/>
  <c r="AG26" i="52"/>
  <c r="AG25" i="52"/>
  <c r="AG24" i="52"/>
  <c r="AG23" i="52"/>
  <c r="AG22" i="52"/>
  <c r="AG21" i="52"/>
  <c r="AG20" i="52"/>
  <c r="AG19" i="52"/>
  <c r="AG18" i="52"/>
  <c r="AG17" i="52"/>
  <c r="AG16" i="52"/>
  <c r="AG15" i="52"/>
  <c r="AG14" i="52"/>
  <c r="AG13" i="52"/>
  <c r="AG11" i="52"/>
  <c r="AG10" i="52"/>
  <c r="AG9" i="52"/>
  <c r="AG8" i="52"/>
  <c r="AG7" i="52"/>
  <c r="AD63" i="52"/>
  <c r="AE63" i="52"/>
  <c r="AE62" i="52"/>
  <c r="AE61" i="52"/>
  <c r="AE60" i="52"/>
  <c r="AE59" i="52"/>
  <c r="AE58" i="52"/>
  <c r="AE57" i="52"/>
  <c r="AE56" i="52"/>
  <c r="AE55" i="52"/>
  <c r="AD53" i="52"/>
  <c r="AD52" i="52"/>
  <c r="AD50" i="52"/>
  <c r="AE47" i="52"/>
  <c r="AE46" i="52"/>
  <c r="AE45" i="52"/>
  <c r="AE44" i="52"/>
  <c r="AE43" i="52"/>
  <c r="AE42" i="52"/>
  <c r="AE41" i="52"/>
  <c r="AE40" i="52"/>
  <c r="AE39" i="52"/>
  <c r="AE38" i="52"/>
  <c r="AE37" i="52"/>
  <c r="AE36" i="52"/>
  <c r="AE35" i="52"/>
  <c r="AE34" i="52"/>
  <c r="AE33" i="52"/>
  <c r="AE31" i="52"/>
  <c r="AE30" i="52"/>
  <c r="AE29" i="52"/>
  <c r="AE28" i="52"/>
  <c r="AE27" i="52"/>
  <c r="AE26" i="52"/>
  <c r="AE25" i="52"/>
  <c r="AE24" i="52"/>
  <c r="AE23" i="52"/>
  <c r="AE22" i="52"/>
  <c r="AE21" i="52"/>
  <c r="AE20" i="52"/>
  <c r="AE19" i="52"/>
  <c r="AE18" i="52"/>
  <c r="AE17" i="52"/>
  <c r="AE16" i="52"/>
  <c r="AE15" i="52"/>
  <c r="AE14" i="52"/>
  <c r="AE13" i="52"/>
  <c r="AE11" i="52"/>
  <c r="AE10" i="52"/>
  <c r="AE9" i="52"/>
  <c r="AE8" i="52"/>
  <c r="AE7" i="52"/>
  <c r="AB63" i="52"/>
  <c r="AC63" i="52"/>
  <c r="AC62" i="52"/>
  <c r="AC61" i="52"/>
  <c r="AC60" i="52"/>
  <c r="AC59" i="52"/>
  <c r="AC58" i="52"/>
  <c r="AC57" i="52"/>
  <c r="AC56" i="52"/>
  <c r="AC55" i="52"/>
  <c r="AB53" i="52"/>
  <c r="AB52" i="52"/>
  <c r="AB50" i="52"/>
  <c r="AC47" i="52"/>
  <c r="AC46" i="52"/>
  <c r="AC45" i="52"/>
  <c r="AC44" i="52"/>
  <c r="AC43" i="52"/>
  <c r="AC42" i="52"/>
  <c r="AC41" i="52"/>
  <c r="AC40" i="52"/>
  <c r="AC39" i="52"/>
  <c r="AC38" i="52"/>
  <c r="AC37" i="52"/>
  <c r="AC36" i="52"/>
  <c r="AC35" i="52"/>
  <c r="AC34" i="52"/>
  <c r="AC33" i="52"/>
  <c r="AC31" i="52"/>
  <c r="AC30" i="52"/>
  <c r="AC29" i="52"/>
  <c r="AC28" i="52"/>
  <c r="AC27" i="52"/>
  <c r="AC26" i="52"/>
  <c r="AC25" i="52"/>
  <c r="AC24" i="52"/>
  <c r="AC23" i="52"/>
  <c r="AC22" i="52"/>
  <c r="AC21" i="52"/>
  <c r="AC20" i="52"/>
  <c r="AC19" i="52"/>
  <c r="AC18" i="52"/>
  <c r="AC17" i="52"/>
  <c r="AC16" i="52"/>
  <c r="AC15" i="52"/>
  <c r="AC14" i="52"/>
  <c r="AC13" i="52"/>
  <c r="AC11" i="52"/>
  <c r="AC10" i="52"/>
  <c r="AC9" i="52"/>
  <c r="AC8" i="52"/>
  <c r="AC7" i="52"/>
  <c r="T63" i="52"/>
  <c r="U63" i="52"/>
  <c r="U62" i="52"/>
  <c r="U61" i="52"/>
  <c r="U60" i="52"/>
  <c r="U59" i="52"/>
  <c r="U58" i="52"/>
  <c r="U57" i="52"/>
  <c r="U56" i="52"/>
  <c r="U55" i="52"/>
  <c r="T53" i="52"/>
  <c r="T52" i="52"/>
  <c r="T50" i="52"/>
  <c r="T47" i="52"/>
  <c r="U47" i="52"/>
  <c r="U46" i="52"/>
  <c r="U45" i="52"/>
  <c r="U44" i="52"/>
  <c r="T41" i="52"/>
  <c r="T43" i="52"/>
  <c r="U43" i="52"/>
  <c r="U42" i="52"/>
  <c r="U41" i="52"/>
  <c r="U40" i="52"/>
  <c r="U39" i="52"/>
  <c r="U38" i="52"/>
  <c r="U37" i="52"/>
  <c r="U36" i="52"/>
  <c r="U35" i="52"/>
  <c r="U34" i="52"/>
  <c r="U33" i="52"/>
  <c r="T31" i="52"/>
  <c r="U31" i="52"/>
  <c r="U30" i="52"/>
  <c r="U29" i="52"/>
  <c r="T28" i="52"/>
  <c r="U28" i="52"/>
  <c r="U27" i="52"/>
  <c r="U26" i="52"/>
  <c r="U25" i="52"/>
  <c r="U24" i="52"/>
  <c r="U23" i="52"/>
  <c r="U22" i="52"/>
  <c r="U21" i="52"/>
  <c r="U20" i="52"/>
  <c r="U19" i="52"/>
  <c r="U18" i="52"/>
  <c r="U17" i="52"/>
  <c r="U16" i="52"/>
  <c r="U15" i="52"/>
  <c r="U14" i="52"/>
  <c r="U13" i="52"/>
  <c r="U11" i="52"/>
  <c r="U10" i="52"/>
  <c r="U9" i="52"/>
  <c r="U8" i="52"/>
  <c r="U7" i="52"/>
  <c r="R63" i="52"/>
  <c r="S63" i="52"/>
  <c r="S62" i="52"/>
  <c r="S61" i="52"/>
  <c r="S60" i="52"/>
  <c r="S59" i="52"/>
  <c r="S58" i="52"/>
  <c r="S57" i="52"/>
  <c r="S56" i="52"/>
  <c r="S55" i="52"/>
  <c r="R53" i="52"/>
  <c r="R52" i="52"/>
  <c r="R50" i="52"/>
  <c r="R47" i="52"/>
  <c r="S47" i="52"/>
  <c r="S46" i="52"/>
  <c r="S45" i="52"/>
  <c r="S44" i="52"/>
  <c r="R41" i="52"/>
  <c r="R43" i="52"/>
  <c r="S43" i="52"/>
  <c r="S42" i="52"/>
  <c r="S41" i="52"/>
  <c r="S40" i="52"/>
  <c r="S39" i="52"/>
  <c r="S38" i="52"/>
  <c r="S37" i="52"/>
  <c r="S36" i="52"/>
  <c r="S35" i="52"/>
  <c r="S34" i="52"/>
  <c r="S33" i="52"/>
  <c r="R31" i="52"/>
  <c r="S31" i="52"/>
  <c r="S30" i="52"/>
  <c r="S29" i="52"/>
  <c r="R28" i="52"/>
  <c r="S28" i="52"/>
  <c r="S27" i="52"/>
  <c r="S26" i="52"/>
  <c r="S25" i="52"/>
  <c r="S24" i="52"/>
  <c r="S23" i="52"/>
  <c r="S22" i="52"/>
  <c r="S21" i="52"/>
  <c r="S20" i="52"/>
  <c r="S19" i="52"/>
  <c r="S18" i="52"/>
  <c r="S17" i="52"/>
  <c r="S16" i="52"/>
  <c r="S15" i="52"/>
  <c r="S14" i="52"/>
  <c r="S13" i="52"/>
  <c r="S11" i="52"/>
  <c r="S10" i="52"/>
  <c r="S9" i="52"/>
  <c r="S8" i="52"/>
  <c r="S7" i="52"/>
  <c r="L63" i="52"/>
  <c r="M63" i="52"/>
  <c r="M62" i="52"/>
  <c r="M61" i="52"/>
  <c r="M60" i="52"/>
  <c r="M59" i="52"/>
  <c r="M58" i="52"/>
  <c r="M57" i="52"/>
  <c r="M56" i="52"/>
  <c r="M55" i="52"/>
  <c r="L53" i="52"/>
  <c r="L52" i="52"/>
  <c r="L50" i="52"/>
  <c r="M47" i="52"/>
  <c r="M46" i="52"/>
  <c r="M45" i="52"/>
  <c r="M44" i="52"/>
  <c r="M43" i="52"/>
  <c r="M42" i="52"/>
  <c r="M41" i="52"/>
  <c r="M40" i="52"/>
  <c r="M39" i="52"/>
  <c r="M38" i="52"/>
  <c r="M37" i="52"/>
  <c r="M36" i="52"/>
  <c r="M35" i="52"/>
  <c r="M34" i="52"/>
  <c r="M33" i="52"/>
  <c r="M31" i="52"/>
  <c r="M30" i="52"/>
  <c r="M29" i="52"/>
  <c r="M28" i="52"/>
  <c r="M27" i="52"/>
  <c r="M26" i="52"/>
  <c r="M25" i="52"/>
  <c r="M24" i="52"/>
  <c r="M23" i="52"/>
  <c r="M22" i="52"/>
  <c r="M21" i="52"/>
  <c r="M20" i="52"/>
  <c r="M19" i="52"/>
  <c r="M18" i="52"/>
  <c r="M17" i="52"/>
  <c r="M16" i="52"/>
  <c r="M15" i="52"/>
  <c r="M14" i="52"/>
  <c r="M13" i="52"/>
  <c r="M11" i="52"/>
  <c r="M10" i="52"/>
  <c r="M9" i="52"/>
  <c r="M8" i="52"/>
  <c r="M7" i="52"/>
  <c r="J63" i="52"/>
  <c r="K63" i="52"/>
  <c r="K62" i="52"/>
  <c r="K61" i="52"/>
  <c r="K60" i="52"/>
  <c r="K59" i="52"/>
  <c r="K58" i="52"/>
  <c r="K57" i="52"/>
  <c r="K56" i="52"/>
  <c r="K55" i="52"/>
  <c r="J53" i="52"/>
  <c r="J52" i="52"/>
  <c r="J50" i="52"/>
  <c r="K47" i="52"/>
  <c r="K46" i="52"/>
  <c r="K45" i="52"/>
  <c r="K44" i="52"/>
  <c r="K43" i="52"/>
  <c r="K42" i="52"/>
  <c r="K41" i="52"/>
  <c r="K40" i="52"/>
  <c r="K39" i="52"/>
  <c r="K38" i="52"/>
  <c r="K37" i="52"/>
  <c r="K36" i="52"/>
  <c r="K35" i="52"/>
  <c r="K34" i="52"/>
  <c r="K33" i="52"/>
  <c r="K31" i="52"/>
  <c r="K30" i="52"/>
  <c r="K29" i="52"/>
  <c r="K28" i="52"/>
  <c r="K27" i="52"/>
  <c r="K26" i="52"/>
  <c r="K25" i="52"/>
  <c r="K24" i="52"/>
  <c r="K23" i="52"/>
  <c r="K22" i="52"/>
  <c r="K21" i="52"/>
  <c r="K20" i="52"/>
  <c r="K19" i="52"/>
  <c r="K18" i="52"/>
  <c r="K17" i="52"/>
  <c r="K16" i="52"/>
  <c r="K15" i="52"/>
  <c r="K14" i="52"/>
  <c r="K13" i="52"/>
  <c r="K11" i="52"/>
  <c r="K10" i="52"/>
  <c r="K9" i="52"/>
  <c r="K8" i="52"/>
  <c r="K7" i="52"/>
  <c r="H63" i="52"/>
  <c r="I63" i="52"/>
  <c r="I62" i="52"/>
  <c r="I61" i="52"/>
  <c r="I60" i="52"/>
  <c r="I59" i="52"/>
  <c r="I58" i="52"/>
  <c r="I57" i="52"/>
  <c r="I56" i="52"/>
  <c r="I55" i="52"/>
  <c r="I47" i="52"/>
  <c r="I46" i="52"/>
  <c r="I45" i="52"/>
  <c r="I44" i="52"/>
  <c r="I43" i="52"/>
  <c r="I42" i="52"/>
  <c r="I41" i="52"/>
  <c r="I40" i="52"/>
  <c r="I39" i="52"/>
  <c r="I38" i="52"/>
  <c r="I37" i="52"/>
  <c r="I36" i="52"/>
  <c r="I35" i="52"/>
  <c r="I34" i="52"/>
  <c r="I33" i="52"/>
  <c r="I31" i="52"/>
  <c r="I30" i="52"/>
  <c r="I29" i="52"/>
  <c r="I28" i="52"/>
  <c r="I27" i="52"/>
  <c r="I26" i="52"/>
  <c r="I25" i="52"/>
  <c r="I24" i="52"/>
  <c r="I23" i="52"/>
  <c r="I22" i="52"/>
  <c r="I21" i="52"/>
  <c r="I20" i="52"/>
  <c r="I19" i="52"/>
  <c r="I18" i="52"/>
  <c r="I17" i="52"/>
  <c r="I16" i="52"/>
  <c r="I15" i="52"/>
  <c r="I14" i="52"/>
  <c r="I13" i="52"/>
  <c r="I11" i="52"/>
  <c r="I10" i="52"/>
  <c r="I9" i="52"/>
  <c r="I8" i="52"/>
  <c r="I7" i="52"/>
  <c r="D63" i="52"/>
  <c r="E63" i="52"/>
  <c r="E62" i="52"/>
  <c r="E61" i="52"/>
  <c r="E60" i="52"/>
  <c r="E59" i="52"/>
  <c r="E58" i="52"/>
  <c r="E57" i="52"/>
  <c r="E56" i="52"/>
  <c r="E55" i="52"/>
  <c r="D53" i="52"/>
  <c r="D52" i="52"/>
  <c r="D50" i="52"/>
  <c r="D47" i="52"/>
  <c r="E47" i="52"/>
  <c r="E46" i="52"/>
  <c r="E45" i="52"/>
  <c r="E44" i="52"/>
  <c r="D41" i="52"/>
  <c r="D43" i="52"/>
  <c r="E43" i="52"/>
  <c r="E42" i="52"/>
  <c r="E41" i="52"/>
  <c r="E40" i="52"/>
  <c r="E39" i="52"/>
  <c r="E38" i="52"/>
  <c r="E37" i="52"/>
  <c r="E36" i="52"/>
  <c r="E35" i="52"/>
  <c r="E34" i="52"/>
  <c r="E33" i="52"/>
  <c r="D31" i="52"/>
  <c r="E31" i="52"/>
  <c r="E30" i="52"/>
  <c r="E29" i="52"/>
  <c r="D28" i="52"/>
  <c r="E28" i="52"/>
  <c r="E27" i="52"/>
  <c r="E26" i="52"/>
  <c r="E25" i="52"/>
  <c r="E24" i="52"/>
  <c r="E23" i="52"/>
  <c r="E22" i="52"/>
  <c r="E21" i="52"/>
  <c r="E20" i="52"/>
  <c r="E19" i="52"/>
  <c r="E18" i="52"/>
  <c r="E17" i="52"/>
  <c r="E16" i="52"/>
  <c r="E15" i="52"/>
  <c r="E14" i="52"/>
  <c r="E13" i="52"/>
  <c r="E11" i="52"/>
  <c r="E10" i="52"/>
  <c r="E9" i="52"/>
  <c r="E8" i="52"/>
  <c r="E7" i="52"/>
  <c r="C38" i="52"/>
  <c r="AC63" i="50"/>
  <c r="AC62" i="50"/>
  <c r="AC61" i="50"/>
  <c r="AC60" i="50"/>
  <c r="AC59" i="50"/>
  <c r="AC58" i="50"/>
  <c r="AC57" i="50"/>
  <c r="AC56" i="50"/>
  <c r="AC55" i="50"/>
  <c r="AB53" i="50"/>
  <c r="AB52" i="50"/>
  <c r="AB50" i="50"/>
  <c r="AC47" i="50"/>
  <c r="AC46" i="50"/>
  <c r="AC45" i="50"/>
  <c r="AC44" i="50"/>
  <c r="AC43" i="50"/>
  <c r="AC42" i="50"/>
  <c r="AC41" i="50"/>
  <c r="AC40" i="50"/>
  <c r="AC39" i="50"/>
  <c r="AC38" i="50"/>
  <c r="AC37" i="50"/>
  <c r="AC36" i="50"/>
  <c r="AC35" i="50"/>
  <c r="AC34" i="50"/>
  <c r="AC33" i="50"/>
  <c r="AC31" i="50"/>
  <c r="AC30" i="50"/>
  <c r="AC29" i="50"/>
  <c r="AC28" i="50"/>
  <c r="AC27" i="50"/>
  <c r="AC26" i="50"/>
  <c r="AC25" i="50"/>
  <c r="AC24" i="50"/>
  <c r="AC23" i="50"/>
  <c r="AC22" i="50"/>
  <c r="AC21" i="50"/>
  <c r="AC20" i="50"/>
  <c r="AC19" i="50"/>
  <c r="AC18" i="50"/>
  <c r="AC17" i="50"/>
  <c r="AC16" i="50"/>
  <c r="AC15" i="50"/>
  <c r="AC14" i="50"/>
  <c r="AC13" i="50"/>
  <c r="AC11" i="50"/>
  <c r="AC10" i="50"/>
  <c r="AC9" i="50"/>
  <c r="AC8" i="50"/>
  <c r="AC7" i="50"/>
  <c r="U63" i="50"/>
  <c r="U62" i="50"/>
  <c r="U61" i="50"/>
  <c r="U60" i="50"/>
  <c r="U59" i="50"/>
  <c r="U58" i="50"/>
  <c r="U57" i="50"/>
  <c r="U56" i="50"/>
  <c r="U55" i="50"/>
  <c r="T53" i="50"/>
  <c r="T52" i="50"/>
  <c r="T50" i="50"/>
  <c r="U47" i="50"/>
  <c r="U46" i="50"/>
  <c r="U45" i="50"/>
  <c r="U44" i="50"/>
  <c r="U43" i="50"/>
  <c r="U42" i="50"/>
  <c r="U41" i="50"/>
  <c r="U40" i="50"/>
  <c r="U39" i="50"/>
  <c r="U38" i="50"/>
  <c r="U37" i="50"/>
  <c r="U36" i="50"/>
  <c r="U35" i="50"/>
  <c r="U34" i="50"/>
  <c r="U33" i="50"/>
  <c r="U31" i="50"/>
  <c r="U30" i="50"/>
  <c r="U29" i="50"/>
  <c r="U28" i="50"/>
  <c r="U27" i="50"/>
  <c r="U26" i="50"/>
  <c r="U25" i="50"/>
  <c r="U24" i="50"/>
  <c r="U23" i="50"/>
  <c r="U22" i="50"/>
  <c r="U21" i="50"/>
  <c r="U20" i="50"/>
  <c r="U19" i="50"/>
  <c r="U18" i="50"/>
  <c r="U17" i="50"/>
  <c r="U16" i="50"/>
  <c r="U15" i="50"/>
  <c r="U14" i="50"/>
  <c r="U13" i="50"/>
  <c r="U11" i="50"/>
  <c r="U10" i="50"/>
  <c r="U9" i="50"/>
  <c r="U8" i="50"/>
  <c r="U7" i="50"/>
  <c r="S63" i="50"/>
  <c r="S62" i="50"/>
  <c r="S61" i="50"/>
  <c r="S60" i="50"/>
  <c r="S59" i="50"/>
  <c r="S58" i="50"/>
  <c r="S57" i="50"/>
  <c r="S56" i="50"/>
  <c r="S55" i="50"/>
  <c r="R53" i="50"/>
  <c r="R52" i="50"/>
  <c r="R50" i="50"/>
  <c r="S47" i="50"/>
  <c r="S46" i="50"/>
  <c r="S45" i="50"/>
  <c r="S44" i="50"/>
  <c r="S43" i="50"/>
  <c r="S42" i="50"/>
  <c r="S41" i="50"/>
  <c r="S40" i="50"/>
  <c r="S39" i="50"/>
  <c r="S38" i="50"/>
  <c r="S37" i="50"/>
  <c r="S36" i="50"/>
  <c r="S35" i="50"/>
  <c r="S34" i="50"/>
  <c r="S33" i="50"/>
  <c r="S31" i="50"/>
  <c r="S30" i="50"/>
  <c r="S29" i="50"/>
  <c r="S28" i="50"/>
  <c r="S27" i="50"/>
  <c r="S26" i="50"/>
  <c r="S25" i="50"/>
  <c r="S24" i="50"/>
  <c r="S23" i="50"/>
  <c r="S22" i="50"/>
  <c r="S21" i="50"/>
  <c r="S20" i="50"/>
  <c r="S19" i="50"/>
  <c r="S18" i="50"/>
  <c r="S17" i="50"/>
  <c r="S16" i="50"/>
  <c r="S15" i="50"/>
  <c r="S14" i="50"/>
  <c r="S13" i="50"/>
  <c r="S11" i="50"/>
  <c r="S10" i="50"/>
  <c r="S9" i="50"/>
  <c r="S8" i="50"/>
  <c r="S7" i="50"/>
  <c r="C38" i="50"/>
  <c r="ED63" i="47"/>
  <c r="EE63" i="47"/>
  <c r="EE62" i="47"/>
  <c r="EE61" i="47"/>
  <c r="EE60" i="47"/>
  <c r="EE59" i="47"/>
  <c r="EE58" i="47"/>
  <c r="EE57" i="47"/>
  <c r="EE56" i="47"/>
  <c r="EE55" i="47"/>
  <c r="ED53" i="47"/>
  <c r="ED52" i="47"/>
  <c r="ED50" i="47"/>
  <c r="EE47" i="47"/>
  <c r="EE46" i="47"/>
  <c r="EE45" i="47"/>
  <c r="EE44" i="47"/>
  <c r="EE43" i="47"/>
  <c r="EE42" i="47"/>
  <c r="EE41" i="47"/>
  <c r="EE40" i="47"/>
  <c r="EE39" i="47"/>
  <c r="EE38" i="47"/>
  <c r="EE37" i="47"/>
  <c r="EE36" i="47"/>
  <c r="EE35" i="47"/>
  <c r="EE34" i="47"/>
  <c r="EE33" i="47"/>
  <c r="EE31" i="47"/>
  <c r="EE30" i="47"/>
  <c r="EE29" i="47"/>
  <c r="EE28" i="47"/>
  <c r="EE27" i="47"/>
  <c r="EE26" i="47"/>
  <c r="EE25" i="47"/>
  <c r="EE24" i="47"/>
  <c r="EE23" i="47"/>
  <c r="EE22" i="47"/>
  <c r="EE21" i="47"/>
  <c r="EE20" i="47"/>
  <c r="EE19" i="47"/>
  <c r="EE18" i="47"/>
  <c r="EE17" i="47"/>
  <c r="EE16" i="47"/>
  <c r="EE15" i="47"/>
  <c r="EE14" i="47"/>
  <c r="EE13" i="47"/>
  <c r="EE11" i="47"/>
  <c r="EE10" i="47"/>
  <c r="EE9" i="47"/>
  <c r="EE8" i="47"/>
  <c r="EE7" i="47"/>
  <c r="EB63" i="47"/>
  <c r="EC63" i="47"/>
  <c r="EC62" i="47"/>
  <c r="EC61" i="47"/>
  <c r="EC60" i="47"/>
  <c r="EC59" i="47"/>
  <c r="EC58" i="47"/>
  <c r="EC57" i="47"/>
  <c r="EC56" i="47"/>
  <c r="EC55" i="47"/>
  <c r="EB53" i="47"/>
  <c r="EB52" i="47"/>
  <c r="EB50" i="47"/>
  <c r="EC47" i="47"/>
  <c r="EC46" i="47"/>
  <c r="EC45" i="47"/>
  <c r="EC44" i="47"/>
  <c r="EC43" i="47"/>
  <c r="EC42" i="47"/>
  <c r="EC41" i="47"/>
  <c r="EC40" i="47"/>
  <c r="EC39" i="47"/>
  <c r="EC38" i="47"/>
  <c r="EC37" i="47"/>
  <c r="EC36" i="47"/>
  <c r="EC35" i="47"/>
  <c r="EC34" i="47"/>
  <c r="EC33" i="47"/>
  <c r="EC31" i="47"/>
  <c r="EC30" i="47"/>
  <c r="EC29" i="47"/>
  <c r="EC28" i="47"/>
  <c r="EC27" i="47"/>
  <c r="EC26" i="47"/>
  <c r="EC25" i="47"/>
  <c r="EC24" i="47"/>
  <c r="EC23" i="47"/>
  <c r="EC22" i="47"/>
  <c r="EC21" i="47"/>
  <c r="EC20" i="47"/>
  <c r="EC19" i="47"/>
  <c r="EC18" i="47"/>
  <c r="EC17" i="47"/>
  <c r="EC16" i="47"/>
  <c r="EC15" i="47"/>
  <c r="EC14" i="47"/>
  <c r="EC13" i="47"/>
  <c r="EC11" i="47"/>
  <c r="EC10" i="47"/>
  <c r="EC9" i="47"/>
  <c r="EC8" i="47"/>
  <c r="EC7" i="47"/>
  <c r="DZ63" i="47"/>
  <c r="EA63" i="47"/>
  <c r="EA62" i="47"/>
  <c r="EA61" i="47"/>
  <c r="EA60" i="47"/>
  <c r="EA59" i="47"/>
  <c r="EA58" i="47"/>
  <c r="EA57" i="47"/>
  <c r="EA56" i="47"/>
  <c r="EA55" i="47"/>
  <c r="DZ53" i="47"/>
  <c r="DZ52" i="47"/>
  <c r="DZ50" i="47"/>
  <c r="EA47" i="47"/>
  <c r="EA46" i="47"/>
  <c r="EA45" i="47"/>
  <c r="EA44" i="47"/>
  <c r="EA43" i="47"/>
  <c r="EA42" i="47"/>
  <c r="EA41" i="47"/>
  <c r="EA40" i="47"/>
  <c r="EA39" i="47"/>
  <c r="EA38" i="47"/>
  <c r="EA37" i="47"/>
  <c r="EA36" i="47"/>
  <c r="EA35" i="47"/>
  <c r="EA34" i="47"/>
  <c r="EA33" i="47"/>
  <c r="EA31" i="47"/>
  <c r="EA30" i="47"/>
  <c r="EA29" i="47"/>
  <c r="EA28" i="47"/>
  <c r="EA27" i="47"/>
  <c r="EA26" i="47"/>
  <c r="EA25" i="47"/>
  <c r="EA24" i="47"/>
  <c r="EA23" i="47"/>
  <c r="EA22" i="47"/>
  <c r="EA21" i="47"/>
  <c r="EA20" i="47"/>
  <c r="EA19" i="47"/>
  <c r="EA18" i="47"/>
  <c r="EA17" i="47"/>
  <c r="EA16" i="47"/>
  <c r="EA15" i="47"/>
  <c r="EA14" i="47"/>
  <c r="EA13" i="47"/>
  <c r="EA11" i="47"/>
  <c r="EA10" i="47"/>
  <c r="EA9" i="47"/>
  <c r="EA8" i="47"/>
  <c r="EA7" i="47"/>
  <c r="DX63" i="47"/>
  <c r="DY63" i="47"/>
  <c r="DY62" i="47"/>
  <c r="DY61" i="47"/>
  <c r="DY60" i="47"/>
  <c r="DY59" i="47"/>
  <c r="DY58" i="47"/>
  <c r="DY57" i="47"/>
  <c r="DY56" i="47"/>
  <c r="DY55" i="47"/>
  <c r="DX53" i="47"/>
  <c r="DX52" i="47"/>
  <c r="DX50" i="47"/>
  <c r="DY47" i="47"/>
  <c r="DY46" i="47"/>
  <c r="DY45" i="47"/>
  <c r="DY44" i="47"/>
  <c r="DY43" i="47"/>
  <c r="DY42" i="47"/>
  <c r="DY41" i="47"/>
  <c r="DY40" i="47"/>
  <c r="DY39" i="47"/>
  <c r="DY38" i="47"/>
  <c r="DY37" i="47"/>
  <c r="DY36" i="47"/>
  <c r="DY35" i="47"/>
  <c r="DY34" i="47"/>
  <c r="DY33" i="47"/>
  <c r="DY31" i="47"/>
  <c r="DY30" i="47"/>
  <c r="DY29" i="47"/>
  <c r="DY28" i="47"/>
  <c r="DY27" i="47"/>
  <c r="DY25" i="47"/>
  <c r="DY24" i="47"/>
  <c r="DY23" i="47"/>
  <c r="DY22" i="47"/>
  <c r="DY21" i="47"/>
  <c r="DY20" i="47"/>
  <c r="DY19" i="47"/>
  <c r="DY18" i="47"/>
  <c r="DY17" i="47"/>
  <c r="DY16" i="47"/>
  <c r="DY15" i="47"/>
  <c r="DY14" i="47"/>
  <c r="DY13" i="47"/>
  <c r="DY11" i="47"/>
  <c r="DY10" i="47"/>
  <c r="DY9" i="47"/>
  <c r="DY8" i="47"/>
  <c r="DY7" i="47"/>
  <c r="DW63" i="47"/>
  <c r="DW62" i="47"/>
  <c r="DW61" i="47"/>
  <c r="DW60" i="47"/>
  <c r="DW59" i="47"/>
  <c r="DW58" i="47"/>
  <c r="DW57" i="47"/>
  <c r="DW56" i="47"/>
  <c r="DW55" i="47"/>
  <c r="DV53" i="47"/>
  <c r="DV52" i="47"/>
  <c r="DV50" i="47"/>
  <c r="DW47" i="47"/>
  <c r="DW46" i="47"/>
  <c r="DW45" i="47"/>
  <c r="DW44" i="47"/>
  <c r="DW43" i="47"/>
  <c r="DW42" i="47"/>
  <c r="DW41" i="47"/>
  <c r="DW40" i="47"/>
  <c r="DW39" i="47"/>
  <c r="DW38" i="47"/>
  <c r="DW37" i="47"/>
  <c r="DW36" i="47"/>
  <c r="DW35" i="47"/>
  <c r="DW34" i="47"/>
  <c r="DW33" i="47"/>
  <c r="DW31" i="47"/>
  <c r="DW30" i="47"/>
  <c r="DW29" i="47"/>
  <c r="DW28" i="47"/>
  <c r="DW27" i="47"/>
  <c r="DW26" i="47"/>
  <c r="DW25" i="47"/>
  <c r="DW24" i="47"/>
  <c r="DW23" i="47"/>
  <c r="DW22" i="47"/>
  <c r="DW21" i="47"/>
  <c r="DW20" i="47"/>
  <c r="DW19" i="47"/>
  <c r="DW18" i="47"/>
  <c r="DW17" i="47"/>
  <c r="DW16" i="47"/>
  <c r="DW15" i="47"/>
  <c r="DW14" i="47"/>
  <c r="DW13" i="47"/>
  <c r="DW11" i="47"/>
  <c r="DW10" i="47"/>
  <c r="DW9" i="47"/>
  <c r="DW8" i="47"/>
  <c r="DW7" i="47"/>
  <c r="DF63" i="47"/>
  <c r="DG63" i="47"/>
  <c r="DG62" i="47"/>
  <c r="DG61" i="47"/>
  <c r="DG60" i="47"/>
  <c r="DG59" i="47"/>
  <c r="DG58" i="47"/>
  <c r="DG57" i="47"/>
  <c r="DG56" i="47"/>
  <c r="DG55" i="47"/>
  <c r="DF53" i="47"/>
  <c r="DF52" i="47"/>
  <c r="DF50" i="47"/>
  <c r="DG47" i="47"/>
  <c r="DG46" i="47"/>
  <c r="DG45" i="47"/>
  <c r="DG44" i="47"/>
  <c r="DG43" i="47"/>
  <c r="DG42" i="47"/>
  <c r="DG41" i="47"/>
  <c r="DG40" i="47"/>
  <c r="DG39" i="47"/>
  <c r="DG38" i="47"/>
  <c r="DG37" i="47"/>
  <c r="DG36" i="47"/>
  <c r="DG35" i="47"/>
  <c r="DG34" i="47"/>
  <c r="DG33" i="47"/>
  <c r="DG31" i="47"/>
  <c r="DG30" i="47"/>
  <c r="DG29" i="47"/>
  <c r="DG28" i="47"/>
  <c r="DG27" i="47"/>
  <c r="DG26" i="47"/>
  <c r="DG25" i="47"/>
  <c r="DG24" i="47"/>
  <c r="DG23" i="47"/>
  <c r="DG22" i="47"/>
  <c r="DG21" i="47"/>
  <c r="DG20" i="47"/>
  <c r="DG19" i="47"/>
  <c r="DG18" i="47"/>
  <c r="DG17" i="47"/>
  <c r="DG16" i="47"/>
  <c r="DG15" i="47"/>
  <c r="DG14" i="47"/>
  <c r="DG13" i="47"/>
  <c r="DG11" i="47"/>
  <c r="DG10" i="47"/>
  <c r="DG9" i="47"/>
  <c r="DG8" i="47"/>
  <c r="DG7" i="47"/>
  <c r="CZ63" i="47"/>
  <c r="DA63" i="47"/>
  <c r="DA62" i="47"/>
  <c r="DA61" i="47"/>
  <c r="DA60" i="47"/>
  <c r="DA59" i="47"/>
  <c r="DA58" i="47"/>
  <c r="DA57" i="47"/>
  <c r="DA56" i="47"/>
  <c r="DA55" i="47"/>
  <c r="CZ53" i="47"/>
  <c r="CZ52" i="47"/>
  <c r="CZ50" i="47"/>
  <c r="DA47" i="47"/>
  <c r="DA46" i="47"/>
  <c r="DA45" i="47"/>
  <c r="DA44" i="47"/>
  <c r="DA43" i="47"/>
  <c r="DA42" i="47"/>
  <c r="DA41" i="47"/>
  <c r="DA40" i="47"/>
  <c r="DA39" i="47"/>
  <c r="DA38" i="47"/>
  <c r="DA37" i="47"/>
  <c r="DA36" i="47"/>
  <c r="DA35" i="47"/>
  <c r="DA34" i="47"/>
  <c r="DA33" i="47"/>
  <c r="DA31" i="47"/>
  <c r="DA30" i="47"/>
  <c r="DA29" i="47"/>
  <c r="DA28" i="47"/>
  <c r="DA27" i="47"/>
  <c r="DA26" i="47"/>
  <c r="DA25" i="47"/>
  <c r="DA24" i="47"/>
  <c r="DA23" i="47"/>
  <c r="DA22" i="47"/>
  <c r="DA21" i="47"/>
  <c r="DA20" i="47"/>
  <c r="DA19" i="47"/>
  <c r="DA18" i="47"/>
  <c r="DA17" i="47"/>
  <c r="DA16" i="47"/>
  <c r="DA15" i="47"/>
  <c r="DA14" i="47"/>
  <c r="DA13" i="47"/>
  <c r="DA11" i="47"/>
  <c r="DA10" i="47"/>
  <c r="DA9" i="47"/>
  <c r="DA8" i="47"/>
  <c r="DA7" i="47"/>
  <c r="CX63" i="47"/>
  <c r="CY63" i="47"/>
  <c r="CY62" i="47"/>
  <c r="CY61" i="47"/>
  <c r="CY60" i="47"/>
  <c r="CY59" i="47"/>
  <c r="CY58" i="47"/>
  <c r="CY57" i="47"/>
  <c r="CY56" i="47"/>
  <c r="CY55" i="47"/>
  <c r="CX53" i="47"/>
  <c r="CX52" i="47"/>
  <c r="CX50" i="47"/>
  <c r="CX47" i="47"/>
  <c r="CY47" i="47"/>
  <c r="CY46" i="47"/>
  <c r="CY45" i="47"/>
  <c r="CY44" i="47"/>
  <c r="CX41" i="47"/>
  <c r="CX43" i="47"/>
  <c r="CY43" i="47"/>
  <c r="CY42" i="47"/>
  <c r="CY41" i="47"/>
  <c r="CY40" i="47"/>
  <c r="CY39" i="47"/>
  <c r="CY38" i="47"/>
  <c r="CY37" i="47"/>
  <c r="CY36" i="47"/>
  <c r="CY35" i="47"/>
  <c r="CY34" i="47"/>
  <c r="CY33" i="47"/>
  <c r="CY31" i="47"/>
  <c r="CY30" i="47"/>
  <c r="CY29" i="47"/>
  <c r="CY28" i="47"/>
  <c r="CY27" i="47"/>
  <c r="CY26" i="47"/>
  <c r="CY25" i="47"/>
  <c r="CY24" i="47"/>
  <c r="CY23" i="47"/>
  <c r="CY22" i="47"/>
  <c r="CY21" i="47"/>
  <c r="CY20" i="47"/>
  <c r="CY19" i="47"/>
  <c r="CY18" i="47"/>
  <c r="CY17" i="47"/>
  <c r="CY16" i="47"/>
  <c r="CY15" i="47"/>
  <c r="CY14" i="47"/>
  <c r="CY13" i="47"/>
  <c r="CY11" i="47"/>
  <c r="CY10" i="47"/>
  <c r="CY9" i="47"/>
  <c r="CY8" i="47"/>
  <c r="CY7" i="47"/>
  <c r="CT63" i="47"/>
  <c r="CU63" i="47"/>
  <c r="CU62" i="47"/>
  <c r="CU61" i="47"/>
  <c r="CU60" i="47"/>
  <c r="CU59" i="47"/>
  <c r="CU58" i="47"/>
  <c r="CU57" i="47"/>
  <c r="CU56" i="47"/>
  <c r="CU55" i="47"/>
  <c r="CT53" i="47"/>
  <c r="CT52" i="47"/>
  <c r="CT47" i="47"/>
  <c r="CU47" i="47"/>
  <c r="CU46" i="47"/>
  <c r="CU45" i="47"/>
  <c r="CU44" i="47"/>
  <c r="CT41" i="47"/>
  <c r="CT43" i="47"/>
  <c r="CU43" i="47"/>
  <c r="CU42" i="47"/>
  <c r="CU41" i="47"/>
  <c r="CU40" i="47"/>
  <c r="CU39" i="47"/>
  <c r="CU38" i="47"/>
  <c r="CU37" i="47"/>
  <c r="CU36" i="47"/>
  <c r="CU35" i="47"/>
  <c r="CU34" i="47"/>
  <c r="CU33" i="47"/>
  <c r="CT31" i="47"/>
  <c r="CU31" i="47"/>
  <c r="CU30" i="47"/>
  <c r="CU29" i="47"/>
  <c r="CT28" i="47"/>
  <c r="CU28" i="47"/>
  <c r="CU27" i="47"/>
  <c r="CU26" i="47"/>
  <c r="CU25" i="47"/>
  <c r="CU24" i="47"/>
  <c r="CU23" i="47"/>
  <c r="CU22" i="47"/>
  <c r="CU21" i="47"/>
  <c r="CU20" i="47"/>
  <c r="CU19" i="47"/>
  <c r="CU18" i="47"/>
  <c r="CU17" i="47"/>
  <c r="CU16" i="47"/>
  <c r="CU15" i="47"/>
  <c r="CU14" i="47"/>
  <c r="CU13" i="47"/>
  <c r="CU11" i="47"/>
  <c r="CU10" i="47"/>
  <c r="CU9" i="47"/>
  <c r="CU8" i="47"/>
  <c r="CU7" i="47"/>
  <c r="CR63" i="47"/>
  <c r="CS63" i="47"/>
  <c r="CS62" i="47"/>
  <c r="CS61" i="47"/>
  <c r="CS60" i="47"/>
  <c r="CS59" i="47"/>
  <c r="CS58" i="47"/>
  <c r="CS57" i="47"/>
  <c r="CS56" i="47"/>
  <c r="CS55" i="47"/>
  <c r="CR53" i="47"/>
  <c r="CR52" i="47"/>
  <c r="CR50" i="47"/>
  <c r="CS47" i="47"/>
  <c r="CS46" i="47"/>
  <c r="CS45" i="47"/>
  <c r="CS44" i="47"/>
  <c r="CS43" i="47"/>
  <c r="CS42" i="47"/>
  <c r="CS41" i="47"/>
  <c r="CS40" i="47"/>
  <c r="CS39" i="47"/>
  <c r="CS38" i="47"/>
  <c r="CS37" i="47"/>
  <c r="CS36" i="47"/>
  <c r="CS35" i="47"/>
  <c r="CS34" i="47"/>
  <c r="CS33" i="47"/>
  <c r="CS31" i="47"/>
  <c r="CS30" i="47"/>
  <c r="CS29" i="47"/>
  <c r="CS28" i="47"/>
  <c r="CS27" i="47"/>
  <c r="CS26" i="47"/>
  <c r="CS25" i="47"/>
  <c r="CS24" i="47"/>
  <c r="CS23" i="47"/>
  <c r="CS22" i="47"/>
  <c r="CS21" i="47"/>
  <c r="CS20" i="47"/>
  <c r="CS19" i="47"/>
  <c r="CS18" i="47"/>
  <c r="CS17" i="47"/>
  <c r="CS16" i="47"/>
  <c r="CS15" i="47"/>
  <c r="CS14" i="47"/>
  <c r="CS13" i="47"/>
  <c r="CS11" i="47"/>
  <c r="CS10" i="47"/>
  <c r="CS9" i="47"/>
  <c r="CS8" i="47"/>
  <c r="CS7" i="47"/>
  <c r="CJ63" i="47"/>
  <c r="CK63" i="47"/>
  <c r="CK62" i="47"/>
  <c r="CK61" i="47"/>
  <c r="CK60" i="47"/>
  <c r="CK59" i="47"/>
  <c r="CK58" i="47"/>
  <c r="CK57" i="47"/>
  <c r="CK56" i="47"/>
  <c r="CK55" i="47"/>
  <c r="CJ53" i="47"/>
  <c r="CJ52" i="47"/>
  <c r="CJ50" i="47"/>
  <c r="CJ47" i="47"/>
  <c r="CK47" i="47"/>
  <c r="CK46" i="47"/>
  <c r="CK45" i="47"/>
  <c r="CK44" i="47"/>
  <c r="CJ41" i="47"/>
  <c r="CJ43" i="47"/>
  <c r="CK43" i="47"/>
  <c r="CK42" i="47"/>
  <c r="CK41" i="47"/>
  <c r="CK40" i="47"/>
  <c r="CK39" i="47"/>
  <c r="CK38" i="47"/>
  <c r="CK37" i="47"/>
  <c r="CK36" i="47"/>
  <c r="CK35" i="47"/>
  <c r="CK34" i="47"/>
  <c r="CK33" i="47"/>
  <c r="CJ31" i="47"/>
  <c r="CK31" i="47"/>
  <c r="CK30" i="47"/>
  <c r="CK29" i="47"/>
  <c r="CJ28" i="47"/>
  <c r="CK28" i="47"/>
  <c r="CK27" i="47"/>
  <c r="CK26" i="47"/>
  <c r="CK25" i="47"/>
  <c r="CK24" i="47"/>
  <c r="CK23" i="47"/>
  <c r="CK22" i="47"/>
  <c r="CK21" i="47"/>
  <c r="CK20" i="47"/>
  <c r="CK19" i="47"/>
  <c r="CK18" i="47"/>
  <c r="CK17" i="47"/>
  <c r="CK16" i="47"/>
  <c r="CK15" i="47"/>
  <c r="CK14" i="47"/>
  <c r="CK13" i="47"/>
  <c r="CK11" i="47"/>
  <c r="CK10" i="47"/>
  <c r="CK9" i="47"/>
  <c r="CK8" i="47"/>
  <c r="CK7" i="47"/>
  <c r="CF63" i="47"/>
  <c r="CG63" i="47"/>
  <c r="CG62" i="47"/>
  <c r="CG61" i="47"/>
  <c r="CG60" i="47"/>
  <c r="CG59" i="47"/>
  <c r="CG58" i="47"/>
  <c r="CG57" i="47"/>
  <c r="CG56" i="47"/>
  <c r="CG55" i="47"/>
  <c r="CF53" i="47"/>
  <c r="CF52" i="47"/>
  <c r="CF50" i="47"/>
  <c r="CG47" i="47"/>
  <c r="CG46" i="47"/>
  <c r="CG45" i="47"/>
  <c r="CG44" i="47"/>
  <c r="CG43" i="47"/>
  <c r="CG42" i="47"/>
  <c r="CG41" i="47"/>
  <c r="CG40" i="47"/>
  <c r="CG39" i="47"/>
  <c r="CG38" i="47"/>
  <c r="CG37" i="47"/>
  <c r="CG36" i="47"/>
  <c r="CG35" i="47"/>
  <c r="CG34" i="47"/>
  <c r="CG33" i="47"/>
  <c r="CG31" i="47"/>
  <c r="CG30" i="47"/>
  <c r="CG29" i="47"/>
  <c r="CG28" i="47"/>
  <c r="CG27" i="47"/>
  <c r="CG26" i="47"/>
  <c r="CG25" i="47"/>
  <c r="CG24" i="47"/>
  <c r="CG23" i="47"/>
  <c r="CG22" i="47"/>
  <c r="CG21" i="47"/>
  <c r="CG20" i="47"/>
  <c r="CG19" i="47"/>
  <c r="CG18" i="47"/>
  <c r="CG17" i="47"/>
  <c r="CG16" i="47"/>
  <c r="CG15" i="47"/>
  <c r="CG14" i="47"/>
  <c r="CG13" i="47"/>
  <c r="CG11" i="47"/>
  <c r="CG10" i="47"/>
  <c r="CG9" i="47"/>
  <c r="CG8" i="47"/>
  <c r="CG7" i="47"/>
  <c r="CD63" i="47"/>
  <c r="CE63" i="47"/>
  <c r="CE62" i="47"/>
  <c r="CE61" i="47"/>
  <c r="CE60" i="47"/>
  <c r="CE59" i="47"/>
  <c r="CE58" i="47"/>
  <c r="CE57" i="47"/>
  <c r="CE56" i="47"/>
  <c r="CE55" i="47"/>
  <c r="CD53" i="47"/>
  <c r="CD52" i="47"/>
  <c r="CD50" i="47"/>
  <c r="CE47" i="47"/>
  <c r="CE46" i="47"/>
  <c r="CE45" i="47"/>
  <c r="CE44" i="47"/>
  <c r="CE43" i="47"/>
  <c r="CE42" i="47"/>
  <c r="CE41" i="47"/>
  <c r="CE40" i="47"/>
  <c r="CE39" i="47"/>
  <c r="CE38" i="47"/>
  <c r="CE37" i="47"/>
  <c r="CE36" i="47"/>
  <c r="CE35" i="47"/>
  <c r="CE34" i="47"/>
  <c r="CE33" i="47"/>
  <c r="CE31" i="47"/>
  <c r="CE30" i="47"/>
  <c r="CE29" i="47"/>
  <c r="CE28" i="47"/>
  <c r="CE27" i="47"/>
  <c r="CE26" i="47"/>
  <c r="CE25" i="47"/>
  <c r="CE24" i="47"/>
  <c r="CE23" i="47"/>
  <c r="CE22" i="47"/>
  <c r="CE21" i="47"/>
  <c r="CE20" i="47"/>
  <c r="CE19" i="47"/>
  <c r="CE18" i="47"/>
  <c r="CE17" i="47"/>
  <c r="CE16" i="47"/>
  <c r="CE15" i="47"/>
  <c r="CE14" i="47"/>
  <c r="CE13" i="47"/>
  <c r="CE11" i="47"/>
  <c r="CE10" i="47"/>
  <c r="CE9" i="47"/>
  <c r="CE8" i="47"/>
  <c r="CE7" i="47"/>
  <c r="CB63" i="47"/>
  <c r="CC63" i="47"/>
  <c r="CC62" i="47"/>
  <c r="CC61" i="47"/>
  <c r="CC60" i="47"/>
  <c r="CC59" i="47"/>
  <c r="CC58" i="47"/>
  <c r="CC57" i="47"/>
  <c r="CC56" i="47"/>
  <c r="CC55" i="47"/>
  <c r="CB53" i="47"/>
  <c r="CB52" i="47"/>
  <c r="CB50" i="47"/>
  <c r="CB47" i="47"/>
  <c r="CC47" i="47"/>
  <c r="CC46" i="47"/>
  <c r="CC45" i="47"/>
  <c r="CC44" i="47"/>
  <c r="CB41" i="47"/>
  <c r="CB43" i="47"/>
  <c r="CC43" i="47"/>
  <c r="CC42" i="47"/>
  <c r="CC41" i="47"/>
  <c r="CC40" i="47"/>
  <c r="CC39" i="47"/>
  <c r="CC38" i="47"/>
  <c r="CC37" i="47"/>
  <c r="CC36" i="47"/>
  <c r="CC35" i="47"/>
  <c r="CC34" i="47"/>
  <c r="CC33" i="47"/>
  <c r="CB31" i="47"/>
  <c r="CC31" i="47"/>
  <c r="CC30" i="47"/>
  <c r="CC29" i="47"/>
  <c r="CB28" i="47"/>
  <c r="CC28" i="47"/>
  <c r="CC27" i="47"/>
  <c r="CC26" i="47"/>
  <c r="CC25" i="47"/>
  <c r="CC24" i="47"/>
  <c r="CC23" i="47"/>
  <c r="CC22" i="47"/>
  <c r="CC21" i="47"/>
  <c r="CC20" i="47"/>
  <c r="CC19" i="47"/>
  <c r="CC18" i="47"/>
  <c r="CC17" i="47"/>
  <c r="CC16" i="47"/>
  <c r="CC15" i="47"/>
  <c r="CC14" i="47"/>
  <c r="CC13" i="47"/>
  <c r="CC11" i="47"/>
  <c r="CC10" i="47"/>
  <c r="CC9" i="47"/>
  <c r="CC8" i="47"/>
  <c r="CC7" i="47"/>
  <c r="BZ63" i="47"/>
  <c r="CA63" i="47"/>
  <c r="CA62" i="47"/>
  <c r="CA61" i="47"/>
  <c r="CA60" i="47"/>
  <c r="CA59" i="47"/>
  <c r="CA58" i="47"/>
  <c r="CA57" i="47"/>
  <c r="CA56" i="47"/>
  <c r="CA55" i="47"/>
  <c r="BZ53" i="47"/>
  <c r="BZ52" i="47"/>
  <c r="BZ50" i="47"/>
  <c r="CA47" i="47"/>
  <c r="CA46" i="47"/>
  <c r="CA45" i="47"/>
  <c r="CA44" i="47"/>
  <c r="CA43" i="47"/>
  <c r="CA42" i="47"/>
  <c r="CA41" i="47"/>
  <c r="CA40" i="47"/>
  <c r="CA39" i="47"/>
  <c r="CA38" i="47"/>
  <c r="CA37" i="47"/>
  <c r="CA36" i="47"/>
  <c r="CA35" i="47"/>
  <c r="CA34" i="47"/>
  <c r="CA33" i="47"/>
  <c r="CA31" i="47"/>
  <c r="CA30" i="47"/>
  <c r="CA29" i="47"/>
  <c r="CA28" i="47"/>
  <c r="CA27" i="47"/>
  <c r="CA26" i="47"/>
  <c r="CA25" i="47"/>
  <c r="CA24" i="47"/>
  <c r="CA23" i="47"/>
  <c r="CA22" i="47"/>
  <c r="CA21" i="47"/>
  <c r="CA20" i="47"/>
  <c r="CA19" i="47"/>
  <c r="CA18" i="47"/>
  <c r="CA17" i="47"/>
  <c r="CA16" i="47"/>
  <c r="CA15" i="47"/>
  <c r="CA14" i="47"/>
  <c r="CA13" i="47"/>
  <c r="CA11" i="47"/>
  <c r="CA10" i="47"/>
  <c r="CA9" i="47"/>
  <c r="CA8" i="47"/>
  <c r="CA7" i="47"/>
  <c r="AR63" i="47"/>
  <c r="AS63" i="47"/>
  <c r="AS62" i="47"/>
  <c r="AS61" i="47"/>
  <c r="AS60" i="47"/>
  <c r="AS59" i="47"/>
  <c r="AS58" i="47"/>
  <c r="AS57" i="47"/>
  <c r="AS56" i="47"/>
  <c r="AS55" i="47"/>
  <c r="AR53" i="47"/>
  <c r="AR52" i="47"/>
  <c r="AR50" i="47"/>
  <c r="AR47" i="47"/>
  <c r="AS47" i="47"/>
  <c r="AS46" i="47"/>
  <c r="AS45" i="47"/>
  <c r="AS44" i="47"/>
  <c r="AR41" i="47"/>
  <c r="AR43" i="47"/>
  <c r="AS43" i="47"/>
  <c r="AS42" i="47"/>
  <c r="AS41" i="47"/>
  <c r="AS40" i="47"/>
  <c r="AS39" i="47"/>
  <c r="AS38" i="47"/>
  <c r="AS37" i="47"/>
  <c r="AS36" i="47"/>
  <c r="AS35" i="47"/>
  <c r="AS34" i="47"/>
  <c r="AS33" i="47"/>
  <c r="AR31" i="47"/>
  <c r="AS31" i="47"/>
  <c r="AS30" i="47"/>
  <c r="AS29" i="47"/>
  <c r="AR28" i="47"/>
  <c r="AS28" i="47"/>
  <c r="AS27" i="47"/>
  <c r="AS26" i="47"/>
  <c r="AS25" i="47"/>
  <c r="AS24" i="47"/>
  <c r="AS23" i="47"/>
  <c r="AS22" i="47"/>
  <c r="AS21" i="47"/>
  <c r="AS20" i="47"/>
  <c r="AS19" i="47"/>
  <c r="AS18" i="47"/>
  <c r="AS17" i="47"/>
  <c r="AS16" i="47"/>
  <c r="AS15" i="47"/>
  <c r="AS14" i="47"/>
  <c r="AS13" i="47"/>
  <c r="AS10" i="47"/>
  <c r="AS9" i="47"/>
  <c r="AS8" i="47"/>
  <c r="AS7" i="47"/>
  <c r="BR63" i="47"/>
  <c r="BS63" i="47"/>
  <c r="BS62" i="47"/>
  <c r="BS61" i="47"/>
  <c r="BS60" i="47"/>
  <c r="BS59" i="47"/>
  <c r="BS58" i="47"/>
  <c r="BS57" i="47"/>
  <c r="BS56" i="47"/>
  <c r="BS55" i="47"/>
  <c r="BR53" i="47"/>
  <c r="BR52" i="47"/>
  <c r="BR50" i="47"/>
  <c r="BS47" i="47"/>
  <c r="BS46" i="47"/>
  <c r="BS45" i="47"/>
  <c r="BS44" i="47"/>
  <c r="BS43" i="47"/>
  <c r="BS42" i="47"/>
  <c r="BS41" i="47"/>
  <c r="BS40" i="47"/>
  <c r="BS39" i="47"/>
  <c r="BS38" i="47"/>
  <c r="BS37" i="47"/>
  <c r="BS36" i="47"/>
  <c r="BS35" i="47"/>
  <c r="BS34" i="47"/>
  <c r="BS33" i="47"/>
  <c r="BS31" i="47"/>
  <c r="BS30" i="47"/>
  <c r="BS29" i="47"/>
  <c r="BS28" i="47"/>
  <c r="BS27" i="47"/>
  <c r="BS26" i="47"/>
  <c r="BS25" i="47"/>
  <c r="BS24" i="47"/>
  <c r="BS23" i="47"/>
  <c r="BS22" i="47"/>
  <c r="BS21" i="47"/>
  <c r="BS20" i="47"/>
  <c r="BS19" i="47"/>
  <c r="BS18" i="47"/>
  <c r="BS17" i="47"/>
  <c r="BS16" i="47"/>
  <c r="BS15" i="47"/>
  <c r="BS14" i="47"/>
  <c r="BS13" i="47"/>
  <c r="BS11" i="47"/>
  <c r="BS10" i="47"/>
  <c r="BS9" i="47"/>
  <c r="BS8" i="47"/>
  <c r="BS7" i="47"/>
  <c r="BJ63" i="47"/>
  <c r="BK63" i="47"/>
  <c r="BK62" i="47"/>
  <c r="BK61" i="47"/>
  <c r="BK60" i="47"/>
  <c r="BK59" i="47"/>
  <c r="BK58" i="47"/>
  <c r="BK57" i="47"/>
  <c r="BK56" i="47"/>
  <c r="BK55" i="47"/>
  <c r="BJ53" i="47"/>
  <c r="BJ52" i="47"/>
  <c r="BJ50" i="47"/>
  <c r="BK47" i="47"/>
  <c r="BK46" i="47"/>
  <c r="BK45" i="47"/>
  <c r="BK44" i="47"/>
  <c r="BK43" i="47"/>
  <c r="BK42" i="47"/>
  <c r="BK41" i="47"/>
  <c r="BK40" i="47"/>
  <c r="BK39" i="47"/>
  <c r="BK38" i="47"/>
  <c r="BK37" i="47"/>
  <c r="BK36" i="47"/>
  <c r="BK35" i="47"/>
  <c r="BK34" i="47"/>
  <c r="BK33" i="47"/>
  <c r="BK31" i="47"/>
  <c r="BK30" i="47"/>
  <c r="BK29" i="47"/>
  <c r="BK28" i="47"/>
  <c r="BK27" i="47"/>
  <c r="BK26" i="47"/>
  <c r="BK25" i="47"/>
  <c r="BK24" i="47"/>
  <c r="BK23" i="47"/>
  <c r="BK22" i="47"/>
  <c r="BK21" i="47"/>
  <c r="BK20" i="47"/>
  <c r="BK19" i="47"/>
  <c r="BK18" i="47"/>
  <c r="BK17" i="47"/>
  <c r="BK16" i="47"/>
  <c r="BK15" i="47"/>
  <c r="BK14" i="47"/>
  <c r="BK13" i="47"/>
  <c r="BK11" i="47"/>
  <c r="BK10" i="47"/>
  <c r="BK9" i="47"/>
  <c r="BK8" i="47"/>
  <c r="BK7" i="47"/>
  <c r="BB63" i="47"/>
  <c r="BC63" i="47"/>
  <c r="BC62" i="47"/>
  <c r="BC61" i="47"/>
  <c r="BC60" i="47"/>
  <c r="BC59" i="47"/>
  <c r="BC58" i="47"/>
  <c r="BC57" i="47"/>
  <c r="BC56" i="47"/>
  <c r="BC55" i="47"/>
  <c r="BB53" i="47"/>
  <c r="BB52" i="47"/>
  <c r="BB50" i="47"/>
  <c r="BC47" i="47"/>
  <c r="BC46" i="47"/>
  <c r="BC45" i="47"/>
  <c r="BC44" i="47"/>
  <c r="BC43" i="47"/>
  <c r="BC42" i="47"/>
  <c r="BC41" i="47"/>
  <c r="BC40" i="47"/>
  <c r="BC39" i="47"/>
  <c r="BC38" i="47"/>
  <c r="BC37" i="47"/>
  <c r="BC36" i="47"/>
  <c r="BC35" i="47"/>
  <c r="BC34" i="47"/>
  <c r="BC33" i="47"/>
  <c r="BC31" i="47"/>
  <c r="BC30" i="47"/>
  <c r="BC29" i="47"/>
  <c r="BC28" i="47"/>
  <c r="BC27" i="47"/>
  <c r="BC11" i="47"/>
  <c r="BC10" i="47"/>
  <c r="BC9" i="47"/>
  <c r="BC8" i="47"/>
  <c r="BC7" i="47"/>
  <c r="AX63" i="47"/>
  <c r="AY63" i="47"/>
  <c r="AY62" i="47"/>
  <c r="AY61" i="47"/>
  <c r="AY60" i="47"/>
  <c r="AY59" i="47"/>
  <c r="AY58" i="47"/>
  <c r="AY57" i="47"/>
  <c r="AY56" i="47"/>
  <c r="AY55" i="47"/>
  <c r="AX53" i="47"/>
  <c r="AX52" i="47"/>
  <c r="AX50" i="47"/>
  <c r="AY47" i="47"/>
  <c r="AY46" i="47"/>
  <c r="AY45" i="47"/>
  <c r="AY44" i="47"/>
  <c r="AY43" i="47"/>
  <c r="AY42" i="47"/>
  <c r="AY41" i="47"/>
  <c r="AY40" i="47"/>
  <c r="AY39" i="47"/>
  <c r="AY38" i="47"/>
  <c r="AY37" i="47"/>
  <c r="AY36" i="47"/>
  <c r="AY35" i="47"/>
  <c r="AY34" i="47"/>
  <c r="AY33" i="47"/>
  <c r="AY31" i="47"/>
  <c r="AY30" i="47"/>
  <c r="AY29" i="47"/>
  <c r="AY28" i="47"/>
  <c r="AY27" i="47"/>
  <c r="AY26" i="47"/>
  <c r="AY25" i="47"/>
  <c r="AY24" i="47"/>
  <c r="AY23" i="47"/>
  <c r="AY22" i="47"/>
  <c r="AY21" i="47"/>
  <c r="AY20" i="47"/>
  <c r="AY19" i="47"/>
  <c r="AY18" i="47"/>
  <c r="AY17" i="47"/>
  <c r="AY16" i="47"/>
  <c r="AY15" i="47"/>
  <c r="AY14" i="47"/>
  <c r="AY13" i="47"/>
  <c r="AY11" i="47"/>
  <c r="AY10" i="47"/>
  <c r="AY9" i="47"/>
  <c r="AY8" i="47"/>
  <c r="AY7" i="47"/>
  <c r="AV63" i="47"/>
  <c r="AW63" i="47"/>
  <c r="AW62" i="47"/>
  <c r="AW61" i="47"/>
  <c r="AW60" i="47"/>
  <c r="AW59" i="47"/>
  <c r="AW58" i="47"/>
  <c r="AW57" i="47"/>
  <c r="AW56" i="47"/>
  <c r="AW55" i="47"/>
  <c r="AV53" i="47"/>
  <c r="AV52" i="47"/>
  <c r="AV50" i="47"/>
  <c r="AW47" i="47"/>
  <c r="AW46" i="47"/>
  <c r="AW45" i="47"/>
  <c r="AW44" i="47"/>
  <c r="AW43" i="47"/>
  <c r="AW42" i="47"/>
  <c r="AW41" i="47"/>
  <c r="AW40" i="47"/>
  <c r="AW39" i="47"/>
  <c r="AW38" i="47"/>
  <c r="AW37" i="47"/>
  <c r="AW36" i="47"/>
  <c r="AW35" i="47"/>
  <c r="AW34" i="47"/>
  <c r="AW33" i="47"/>
  <c r="AW31" i="47"/>
  <c r="AW30" i="47"/>
  <c r="AW29" i="47"/>
  <c r="AW28" i="47"/>
  <c r="AW27" i="47"/>
  <c r="AW26" i="47"/>
  <c r="AW25" i="47"/>
  <c r="AW24" i="47"/>
  <c r="AW23" i="47"/>
  <c r="AW22" i="47"/>
  <c r="AW21" i="47"/>
  <c r="AW20" i="47"/>
  <c r="AW19" i="47"/>
  <c r="AW18" i="47"/>
  <c r="AW17" i="47"/>
  <c r="AW16" i="47"/>
  <c r="AW15" i="47"/>
  <c r="AW14" i="47"/>
  <c r="AW13" i="47"/>
  <c r="AW11" i="47"/>
  <c r="AW10" i="47"/>
  <c r="AW9" i="47"/>
  <c r="AW8" i="47"/>
  <c r="AW7" i="47"/>
  <c r="AH63" i="47"/>
  <c r="AI63" i="47"/>
  <c r="AI62" i="47"/>
  <c r="AI61" i="47"/>
  <c r="AI60" i="47"/>
  <c r="AI59" i="47"/>
  <c r="AI58" i="47"/>
  <c r="AI57" i="47"/>
  <c r="AI56" i="47"/>
  <c r="AI55" i="47"/>
  <c r="AH53" i="47"/>
  <c r="AH52" i="47"/>
  <c r="AH50" i="47"/>
  <c r="AH47" i="47"/>
  <c r="AI47" i="47"/>
  <c r="AI46" i="47"/>
  <c r="AI45" i="47"/>
  <c r="AI44" i="47"/>
  <c r="AH41" i="47"/>
  <c r="AH43" i="47"/>
  <c r="AI43" i="47"/>
  <c r="AI42" i="47"/>
  <c r="AI41" i="47"/>
  <c r="AI40" i="47"/>
  <c r="AI39" i="47"/>
  <c r="AI38" i="47"/>
  <c r="AI37" i="47"/>
  <c r="AI36" i="47"/>
  <c r="AI35" i="47"/>
  <c r="AI34" i="47"/>
  <c r="AI33" i="47"/>
  <c r="AI31" i="47"/>
  <c r="AI30" i="47"/>
  <c r="AI29" i="47"/>
  <c r="AI28" i="47"/>
  <c r="AI27" i="47"/>
  <c r="AI26" i="47"/>
  <c r="AI25" i="47"/>
  <c r="AI24" i="47"/>
  <c r="AI23" i="47"/>
  <c r="AI22" i="47"/>
  <c r="AI21" i="47"/>
  <c r="AI20" i="47"/>
  <c r="AI19" i="47"/>
  <c r="AI18" i="47"/>
  <c r="AI17" i="47"/>
  <c r="AI16" i="47"/>
  <c r="AI15" i="47"/>
  <c r="AI14" i="47"/>
  <c r="AI13" i="47"/>
  <c r="AI11" i="47"/>
  <c r="AI10" i="47"/>
  <c r="AI9" i="47"/>
  <c r="AI8" i="47"/>
  <c r="AI7" i="47"/>
  <c r="AF63" i="47"/>
  <c r="AG63" i="47"/>
  <c r="AG62" i="47"/>
  <c r="AG61" i="47"/>
  <c r="AG60" i="47"/>
  <c r="AG59" i="47"/>
  <c r="AG58" i="47"/>
  <c r="AG57" i="47"/>
  <c r="AG56" i="47"/>
  <c r="AG55" i="47"/>
  <c r="AF53" i="47"/>
  <c r="AF52" i="47"/>
  <c r="AF50" i="47"/>
  <c r="AF47" i="47"/>
  <c r="AG47" i="47"/>
  <c r="AG46" i="47"/>
  <c r="AG45" i="47"/>
  <c r="AG44" i="47"/>
  <c r="AF41" i="47"/>
  <c r="AF43" i="47"/>
  <c r="AG43" i="47"/>
  <c r="AG42" i="47"/>
  <c r="AG41" i="47"/>
  <c r="AG40" i="47"/>
  <c r="AG39" i="47"/>
  <c r="AG38" i="47"/>
  <c r="AG37" i="47"/>
  <c r="AG36" i="47"/>
  <c r="AG35" i="47"/>
  <c r="AG34" i="47"/>
  <c r="AG33" i="47"/>
  <c r="AF31" i="47"/>
  <c r="AG31" i="47"/>
  <c r="AG30" i="47"/>
  <c r="AG29" i="47"/>
  <c r="AF28" i="47"/>
  <c r="AG28" i="47"/>
  <c r="AG27" i="47"/>
  <c r="AG26" i="47"/>
  <c r="AG25" i="47"/>
  <c r="AG24" i="47"/>
  <c r="AG23" i="47"/>
  <c r="AG22" i="47"/>
  <c r="AG21" i="47"/>
  <c r="AG20" i="47"/>
  <c r="AG19" i="47"/>
  <c r="AG18" i="47"/>
  <c r="AG17" i="47"/>
  <c r="AG16" i="47"/>
  <c r="AG15" i="47"/>
  <c r="AG14" i="47"/>
  <c r="AG13" i="47"/>
  <c r="AG11" i="47"/>
  <c r="AG10" i="47"/>
  <c r="AG9" i="47"/>
  <c r="AG8" i="47"/>
  <c r="AG7" i="47"/>
  <c r="N63" i="47"/>
  <c r="O63" i="47"/>
  <c r="O62" i="47"/>
  <c r="O61" i="47"/>
  <c r="O60" i="47"/>
  <c r="O59" i="47"/>
  <c r="O58" i="47"/>
  <c r="O57" i="47"/>
  <c r="O56" i="47"/>
  <c r="O55" i="47"/>
  <c r="N53" i="47"/>
  <c r="N52" i="47"/>
  <c r="N50" i="47"/>
  <c r="O47" i="47"/>
  <c r="O46" i="47"/>
  <c r="O45" i="47"/>
  <c r="O44" i="47"/>
  <c r="O43" i="47"/>
  <c r="O42" i="47"/>
  <c r="O41" i="47"/>
  <c r="O40" i="47"/>
  <c r="O39" i="47"/>
  <c r="O38" i="47"/>
  <c r="O37" i="47"/>
  <c r="O36" i="47"/>
  <c r="O35" i="47"/>
  <c r="O34" i="47"/>
  <c r="O33" i="47"/>
  <c r="O31" i="47"/>
  <c r="O30" i="47"/>
  <c r="O29" i="47"/>
  <c r="O28" i="47"/>
  <c r="O27" i="47"/>
  <c r="O26" i="47"/>
  <c r="O25" i="47"/>
  <c r="O24" i="47"/>
  <c r="O23" i="47"/>
  <c r="O22" i="47"/>
  <c r="O21" i="47"/>
  <c r="O20" i="47"/>
  <c r="O19" i="47"/>
  <c r="O18" i="47"/>
  <c r="O17" i="47"/>
  <c r="O16" i="47"/>
  <c r="O15" i="47"/>
  <c r="O14" i="47"/>
  <c r="O13" i="47"/>
  <c r="O11" i="47"/>
  <c r="O10" i="47"/>
  <c r="O9" i="47"/>
  <c r="O8" i="47"/>
  <c r="O7" i="47"/>
  <c r="I63" i="47"/>
  <c r="I62" i="47"/>
  <c r="I61" i="47"/>
  <c r="I60" i="47"/>
  <c r="I59" i="47"/>
  <c r="I58" i="47"/>
  <c r="I57" i="47"/>
  <c r="I56" i="47"/>
  <c r="I55" i="47"/>
  <c r="I47" i="47"/>
  <c r="I46" i="47"/>
  <c r="I45" i="47"/>
  <c r="I44" i="47"/>
  <c r="I43" i="47"/>
  <c r="I42" i="47"/>
  <c r="I41" i="47"/>
  <c r="I40" i="47"/>
  <c r="I39" i="47"/>
  <c r="I38" i="47"/>
  <c r="I37" i="47"/>
  <c r="I36" i="47"/>
  <c r="I35" i="47"/>
  <c r="I34" i="47"/>
  <c r="I33" i="47"/>
  <c r="I31" i="47"/>
  <c r="I30" i="47"/>
  <c r="I29" i="47"/>
  <c r="I28" i="47"/>
  <c r="I27" i="47"/>
  <c r="I26" i="47"/>
  <c r="I25" i="47"/>
  <c r="I24" i="47"/>
  <c r="I23" i="47"/>
  <c r="I22" i="47"/>
  <c r="I21" i="47"/>
  <c r="I20" i="47"/>
  <c r="I19" i="47"/>
  <c r="I18" i="47"/>
  <c r="I17" i="47"/>
  <c r="I16" i="47"/>
  <c r="I15" i="47"/>
  <c r="I14" i="47"/>
  <c r="I13" i="47"/>
  <c r="I11" i="47"/>
  <c r="I10" i="47"/>
  <c r="I9" i="47"/>
  <c r="I8" i="47"/>
  <c r="I7" i="47"/>
  <c r="F63" i="47"/>
  <c r="G63" i="47"/>
  <c r="G62" i="47"/>
  <c r="G61" i="47"/>
  <c r="G60" i="47"/>
  <c r="G59" i="47"/>
  <c r="G58" i="47"/>
  <c r="G57" i="47"/>
  <c r="G56" i="47"/>
  <c r="G55" i="47"/>
  <c r="F53" i="47"/>
  <c r="F52" i="47"/>
  <c r="F50" i="47"/>
  <c r="G47" i="47"/>
  <c r="G46" i="47"/>
  <c r="G45" i="47"/>
  <c r="G44" i="47"/>
  <c r="G43" i="47"/>
  <c r="G42" i="47"/>
  <c r="G41" i="47"/>
  <c r="G40" i="47"/>
  <c r="G39" i="47"/>
  <c r="G38" i="47"/>
  <c r="G37" i="47"/>
  <c r="G36" i="47"/>
  <c r="G35" i="47"/>
  <c r="G34" i="47"/>
  <c r="G33" i="47"/>
  <c r="G31" i="47"/>
  <c r="G30" i="47"/>
  <c r="G29" i="47"/>
  <c r="G28" i="47"/>
  <c r="G27" i="47"/>
  <c r="G26" i="47"/>
  <c r="G25" i="47"/>
  <c r="G24" i="47"/>
  <c r="G23" i="47"/>
  <c r="G22" i="47"/>
  <c r="G21" i="47"/>
  <c r="G20" i="47"/>
  <c r="G19" i="47"/>
  <c r="G18" i="47"/>
  <c r="G17" i="47"/>
  <c r="G16" i="47"/>
  <c r="G15" i="47"/>
  <c r="G14" i="47"/>
  <c r="G13" i="47"/>
  <c r="G11" i="47"/>
  <c r="G10" i="47"/>
  <c r="G9" i="47"/>
  <c r="G8" i="47"/>
  <c r="G7" i="47"/>
  <c r="C38" i="47"/>
  <c r="BZ63" i="45"/>
  <c r="CA63" i="45"/>
  <c r="CA62" i="45"/>
  <c r="CA61" i="45"/>
  <c r="CA60" i="45"/>
  <c r="CA59" i="45"/>
  <c r="CA58" i="45"/>
  <c r="CA57" i="45"/>
  <c r="CA56" i="45"/>
  <c r="CA55" i="45"/>
  <c r="BZ53" i="45"/>
  <c r="BZ52" i="45"/>
  <c r="BZ50" i="45"/>
  <c r="CA47" i="45"/>
  <c r="CA46" i="45"/>
  <c r="CA45" i="45"/>
  <c r="CA44" i="45"/>
  <c r="CA43" i="45"/>
  <c r="CA42" i="45"/>
  <c r="CA41" i="45"/>
  <c r="CA40" i="45"/>
  <c r="CA39" i="45"/>
  <c r="CA38" i="45"/>
  <c r="CA37" i="45"/>
  <c r="CA36" i="45"/>
  <c r="CA35" i="45"/>
  <c r="CA34" i="45"/>
  <c r="CA33" i="45"/>
  <c r="CA31" i="45"/>
  <c r="CA30" i="45"/>
  <c r="CA29" i="45"/>
  <c r="CA28" i="45"/>
  <c r="CA27" i="45"/>
  <c r="CA26" i="45"/>
  <c r="CA25" i="45"/>
  <c r="CA24" i="45"/>
  <c r="CA23" i="45"/>
  <c r="CA22" i="45"/>
  <c r="CA21" i="45"/>
  <c r="CA20" i="45"/>
  <c r="CA19" i="45"/>
  <c r="CA18" i="45"/>
  <c r="CA17" i="45"/>
  <c r="CA16" i="45"/>
  <c r="CA15" i="45"/>
  <c r="CA14" i="45"/>
  <c r="CA13" i="45"/>
  <c r="CA11" i="45"/>
  <c r="CA10" i="45"/>
  <c r="CA9" i="45"/>
  <c r="CA8" i="45"/>
  <c r="CA7" i="45"/>
  <c r="BT63" i="45"/>
  <c r="BU63" i="45"/>
  <c r="BU62" i="45"/>
  <c r="BU61" i="45"/>
  <c r="BU60" i="45"/>
  <c r="BU59" i="45"/>
  <c r="BU58" i="45"/>
  <c r="BU57" i="45"/>
  <c r="BU56" i="45"/>
  <c r="BU55" i="45"/>
  <c r="BT53" i="45"/>
  <c r="BT52" i="45"/>
  <c r="BT47" i="45"/>
  <c r="BU47" i="45"/>
  <c r="BU46" i="45"/>
  <c r="BU45" i="45"/>
  <c r="BU44" i="45"/>
  <c r="BT41" i="45"/>
  <c r="BT43" i="45"/>
  <c r="BU43" i="45"/>
  <c r="BU42" i="45"/>
  <c r="BU41" i="45"/>
  <c r="BU40" i="45"/>
  <c r="BU39" i="45"/>
  <c r="BU38" i="45"/>
  <c r="BU37" i="45"/>
  <c r="BU36" i="45"/>
  <c r="BU35" i="45"/>
  <c r="BU34" i="45"/>
  <c r="BU33" i="45"/>
  <c r="BT31" i="45"/>
  <c r="BU31" i="45"/>
  <c r="BU30" i="45"/>
  <c r="BU29" i="45"/>
  <c r="BT28" i="45"/>
  <c r="BU28" i="45"/>
  <c r="BU27" i="45"/>
  <c r="BU26" i="45"/>
  <c r="BU25" i="45"/>
  <c r="BU24" i="45"/>
  <c r="BU23" i="45"/>
  <c r="BU22" i="45"/>
  <c r="BU21" i="45"/>
  <c r="BU20" i="45"/>
  <c r="BU19" i="45"/>
  <c r="BU18" i="45"/>
  <c r="BU17" i="45"/>
  <c r="BU16" i="45"/>
  <c r="BU15" i="45"/>
  <c r="BU14" i="45"/>
  <c r="BU13" i="45"/>
  <c r="BU10" i="45"/>
  <c r="BU9" i="45"/>
  <c r="BU8" i="45"/>
  <c r="BU7" i="45"/>
  <c r="BH63" i="45"/>
  <c r="BI63" i="45"/>
  <c r="BI62" i="45"/>
  <c r="BI61" i="45"/>
  <c r="BI60" i="45"/>
  <c r="BI59" i="45"/>
  <c r="BI58" i="45"/>
  <c r="BI57" i="45"/>
  <c r="BI56" i="45"/>
  <c r="BI55" i="45"/>
  <c r="BH53" i="45"/>
  <c r="BH52" i="45"/>
  <c r="BH50" i="45"/>
  <c r="BH47" i="45"/>
  <c r="BI47" i="45"/>
  <c r="BI46" i="45"/>
  <c r="BI45" i="45"/>
  <c r="BI44" i="45"/>
  <c r="BH41" i="45"/>
  <c r="BH43" i="45"/>
  <c r="BI43" i="45"/>
  <c r="BI42" i="45"/>
  <c r="BI41" i="45"/>
  <c r="BI40" i="45"/>
  <c r="BI39" i="45"/>
  <c r="BI38" i="45"/>
  <c r="BI37" i="45"/>
  <c r="BI36" i="45"/>
  <c r="BI35" i="45"/>
  <c r="BI34" i="45"/>
  <c r="BI33" i="45"/>
  <c r="BH31" i="45"/>
  <c r="BI31" i="45"/>
  <c r="BI30" i="45"/>
  <c r="BI29" i="45"/>
  <c r="BH28" i="45"/>
  <c r="BI28" i="45"/>
  <c r="BI27" i="45"/>
  <c r="BI26" i="45"/>
  <c r="BI25" i="45"/>
  <c r="BI24" i="45"/>
  <c r="BI23" i="45"/>
  <c r="BI22" i="45"/>
  <c r="BI21" i="45"/>
  <c r="BI20" i="45"/>
  <c r="BI19" i="45"/>
  <c r="BI18" i="45"/>
  <c r="BI17" i="45"/>
  <c r="BI16" i="45"/>
  <c r="BI15" i="45"/>
  <c r="BI14" i="45"/>
  <c r="BI13" i="45"/>
  <c r="BI11" i="45"/>
  <c r="BI10" i="45"/>
  <c r="BI9" i="45"/>
  <c r="BI8" i="45"/>
  <c r="BI7" i="45"/>
  <c r="AJ63" i="45"/>
  <c r="AK63" i="45"/>
  <c r="AK62" i="45"/>
  <c r="AK61" i="45"/>
  <c r="AK60" i="45"/>
  <c r="AK59" i="45"/>
  <c r="AK58" i="45"/>
  <c r="AK57" i="45"/>
  <c r="AK56" i="45"/>
  <c r="AK55" i="45"/>
  <c r="AJ53" i="45"/>
  <c r="AJ52" i="45"/>
  <c r="AJ47" i="45"/>
  <c r="AK47" i="45"/>
  <c r="AK46" i="45"/>
  <c r="AK45" i="45"/>
  <c r="AK44" i="45"/>
  <c r="AJ41" i="45"/>
  <c r="AJ43" i="45"/>
  <c r="AK43" i="45"/>
  <c r="AK42" i="45"/>
  <c r="AK41" i="45"/>
  <c r="AK40" i="45"/>
  <c r="AK39" i="45"/>
  <c r="AK38" i="45"/>
  <c r="AK37" i="45"/>
  <c r="AK36" i="45"/>
  <c r="AK35" i="45"/>
  <c r="AK34" i="45"/>
  <c r="AK33" i="45"/>
  <c r="AJ31" i="45"/>
  <c r="AK31" i="45"/>
  <c r="AK30" i="45"/>
  <c r="AK29" i="45"/>
  <c r="AJ28" i="45"/>
  <c r="AK28" i="45"/>
  <c r="AK27" i="45"/>
  <c r="AK26" i="45"/>
  <c r="AK25" i="45"/>
  <c r="AK24" i="45"/>
  <c r="AK23" i="45"/>
  <c r="AK22" i="45"/>
  <c r="AK21" i="45"/>
  <c r="AK20" i="45"/>
  <c r="AK19" i="45"/>
  <c r="AK18" i="45"/>
  <c r="AK17" i="45"/>
  <c r="AK16" i="45"/>
  <c r="AK15" i="45"/>
  <c r="AK14" i="45"/>
  <c r="AK13" i="45"/>
  <c r="AK10" i="45"/>
  <c r="AK9" i="45"/>
  <c r="AK8" i="45"/>
  <c r="AK7" i="45"/>
  <c r="AR63" i="45"/>
  <c r="AS63" i="45"/>
  <c r="AS62" i="45"/>
  <c r="AS61" i="45"/>
  <c r="AS60" i="45"/>
  <c r="AS59" i="45"/>
  <c r="AS58" i="45"/>
  <c r="AS57" i="45"/>
  <c r="AS56" i="45"/>
  <c r="AS55" i="45"/>
  <c r="AR53" i="45"/>
  <c r="AR52" i="45"/>
  <c r="AR50" i="45"/>
  <c r="AS47" i="45"/>
  <c r="AS46" i="45"/>
  <c r="AS45" i="45"/>
  <c r="AS44" i="45"/>
  <c r="AS43" i="45"/>
  <c r="AS42" i="45"/>
  <c r="AS41" i="45"/>
  <c r="AS40" i="45"/>
  <c r="AS39" i="45"/>
  <c r="AS38" i="45"/>
  <c r="AS37" i="45"/>
  <c r="AS36" i="45"/>
  <c r="AS35" i="45"/>
  <c r="AS34" i="45"/>
  <c r="AS33" i="45"/>
  <c r="AS31" i="45"/>
  <c r="AS30" i="45"/>
  <c r="AS29" i="45"/>
  <c r="AS28" i="45"/>
  <c r="AS27" i="45"/>
  <c r="AS26" i="45"/>
  <c r="AS25" i="45"/>
  <c r="AS24" i="45"/>
  <c r="AS23" i="45"/>
  <c r="AS22" i="45"/>
  <c r="AS21" i="45"/>
  <c r="AS20" i="45"/>
  <c r="AS19" i="45"/>
  <c r="AS18" i="45"/>
  <c r="AS17" i="45"/>
  <c r="AS16" i="45"/>
  <c r="AS15" i="45"/>
  <c r="AS14" i="45"/>
  <c r="AS13" i="45"/>
  <c r="AS11" i="45"/>
  <c r="AS10" i="45"/>
  <c r="AS9" i="45"/>
  <c r="AS8" i="45"/>
  <c r="AS7" i="45"/>
  <c r="AN63" i="45"/>
  <c r="AO63" i="45"/>
  <c r="AO62" i="45"/>
  <c r="AO61" i="45"/>
  <c r="AO60" i="45"/>
  <c r="AO59" i="45"/>
  <c r="AO58" i="45"/>
  <c r="AO57" i="45"/>
  <c r="AO56" i="45"/>
  <c r="AO55" i="45"/>
  <c r="AN53" i="45"/>
  <c r="AN52" i="45"/>
  <c r="AN50" i="45"/>
  <c r="AO47" i="45"/>
  <c r="AO46" i="45"/>
  <c r="AO45" i="45"/>
  <c r="AO44" i="45"/>
  <c r="AO43" i="45"/>
  <c r="AO42" i="45"/>
  <c r="AO41" i="45"/>
  <c r="AO40" i="45"/>
  <c r="AO39" i="45"/>
  <c r="AO38" i="45"/>
  <c r="AO37" i="45"/>
  <c r="AO36" i="45"/>
  <c r="AO35" i="45"/>
  <c r="AO34" i="45"/>
  <c r="AO33" i="45"/>
  <c r="AO31" i="45"/>
  <c r="AO30" i="45"/>
  <c r="AO29" i="45"/>
  <c r="AO28" i="45"/>
  <c r="AO27" i="45"/>
  <c r="AO26" i="45"/>
  <c r="AO25" i="45"/>
  <c r="AO24" i="45"/>
  <c r="AO23" i="45"/>
  <c r="AO22" i="45"/>
  <c r="AO21" i="45"/>
  <c r="AO20" i="45"/>
  <c r="AO19" i="45"/>
  <c r="AO18" i="45"/>
  <c r="AO17" i="45"/>
  <c r="AO16" i="45"/>
  <c r="AO15" i="45"/>
  <c r="AO14" i="45"/>
  <c r="AO13" i="45"/>
  <c r="AO11" i="45"/>
  <c r="AO10" i="45"/>
  <c r="AO9" i="45"/>
  <c r="AO8" i="45"/>
  <c r="AO7" i="45"/>
  <c r="F63" i="45"/>
  <c r="G63" i="45"/>
  <c r="G62" i="45"/>
  <c r="G61" i="45"/>
  <c r="G60" i="45"/>
  <c r="G59" i="45"/>
  <c r="G58" i="45"/>
  <c r="G57" i="45"/>
  <c r="G56" i="45"/>
  <c r="G55" i="45"/>
  <c r="F53" i="45"/>
  <c r="F52" i="45"/>
  <c r="F50" i="45"/>
  <c r="G47" i="45"/>
  <c r="G46" i="45"/>
  <c r="G45" i="45"/>
  <c r="G44" i="45"/>
  <c r="G43" i="45"/>
  <c r="G42" i="45"/>
  <c r="G41" i="45"/>
  <c r="G40" i="45"/>
  <c r="G39" i="45"/>
  <c r="G38" i="45"/>
  <c r="G37" i="45"/>
  <c r="G36" i="45"/>
  <c r="G35" i="45"/>
  <c r="G34" i="45"/>
  <c r="G33" i="45"/>
  <c r="G31" i="45"/>
  <c r="G30" i="45"/>
  <c r="G29" i="45"/>
  <c r="G28" i="45"/>
  <c r="G27" i="45"/>
  <c r="G26" i="45"/>
  <c r="G25" i="45"/>
  <c r="G24" i="45"/>
  <c r="G23" i="45"/>
  <c r="G22" i="45"/>
  <c r="G21" i="45"/>
  <c r="G20" i="45"/>
  <c r="G19" i="45"/>
  <c r="G18" i="45"/>
  <c r="G17" i="45"/>
  <c r="G16" i="45"/>
  <c r="G15" i="45"/>
  <c r="G14" i="45"/>
  <c r="G13" i="45"/>
  <c r="G11" i="45"/>
  <c r="G10" i="45"/>
  <c r="G9" i="45"/>
  <c r="G8" i="45"/>
  <c r="G7" i="45"/>
  <c r="M37" i="45"/>
  <c r="M38" i="45"/>
  <c r="M39" i="45"/>
  <c r="C38" i="45"/>
  <c r="B48" i="73"/>
  <c r="B49" i="73"/>
  <c r="AB62" i="73"/>
  <c r="B62" i="73"/>
  <c r="B61" i="73"/>
  <c r="B60" i="73"/>
  <c r="B59" i="73"/>
  <c r="B58" i="73"/>
  <c r="B57" i="73"/>
  <c r="B56" i="73"/>
  <c r="B55" i="73"/>
  <c r="B54" i="73"/>
  <c r="B47" i="73"/>
  <c r="B46" i="73"/>
  <c r="B45" i="73"/>
  <c r="B44" i="73"/>
  <c r="B43" i="73"/>
  <c r="B42" i="73"/>
  <c r="B41" i="73"/>
  <c r="B40" i="73"/>
  <c r="B39" i="73"/>
  <c r="B38" i="73"/>
  <c r="B37" i="73"/>
  <c r="B36" i="73"/>
  <c r="B35" i="73"/>
  <c r="B33" i="73"/>
  <c r="B32" i="73"/>
  <c r="B31" i="73"/>
  <c r="B30" i="73"/>
  <c r="B29" i="73"/>
  <c r="B27" i="73"/>
  <c r="B26" i="73"/>
  <c r="B25" i="73"/>
  <c r="B24" i="73"/>
  <c r="B23" i="73"/>
  <c r="B22" i="73"/>
  <c r="B21" i="73"/>
  <c r="B20" i="73"/>
  <c r="B19" i="73"/>
  <c r="B18" i="73"/>
  <c r="B17" i="73"/>
  <c r="B16" i="73"/>
  <c r="B15" i="73"/>
  <c r="B14" i="73"/>
  <c r="B13" i="73"/>
  <c r="B12" i="73"/>
  <c r="B9" i="73"/>
  <c r="B8" i="73"/>
  <c r="B7" i="73"/>
  <c r="N62" i="70"/>
  <c r="B62" i="70"/>
  <c r="B61" i="70"/>
  <c r="B60" i="70"/>
  <c r="B59" i="70"/>
  <c r="B58" i="70"/>
  <c r="B57" i="70"/>
  <c r="B56" i="70"/>
  <c r="B55" i="70"/>
  <c r="B54" i="70"/>
  <c r="B48" i="70"/>
  <c r="B46" i="70"/>
  <c r="B45" i="70"/>
  <c r="B44" i="70"/>
  <c r="B43" i="70"/>
  <c r="B42" i="70"/>
  <c r="B41" i="70"/>
  <c r="B40" i="70"/>
  <c r="B39" i="70"/>
  <c r="B38" i="70"/>
  <c r="B37" i="70"/>
  <c r="B36" i="70"/>
  <c r="B33" i="70"/>
  <c r="B32" i="70"/>
  <c r="B31" i="70"/>
  <c r="B30" i="70"/>
  <c r="B29" i="70"/>
  <c r="B27" i="70"/>
  <c r="B26" i="70"/>
  <c r="B25" i="70"/>
  <c r="B24" i="70"/>
  <c r="B23" i="70"/>
  <c r="B22" i="70"/>
  <c r="B21" i="70"/>
  <c r="B20" i="70"/>
  <c r="B19" i="70"/>
  <c r="B18" i="70"/>
  <c r="B17" i="70"/>
  <c r="B16" i="70"/>
  <c r="B15" i="70"/>
  <c r="B14" i="70"/>
  <c r="B13" i="70"/>
  <c r="B12" i="70"/>
  <c r="B9" i="70"/>
  <c r="B8" i="70"/>
  <c r="B7" i="70"/>
  <c r="AA7" i="73"/>
  <c r="AA8" i="73"/>
  <c r="AA9" i="73"/>
  <c r="B63" i="47"/>
  <c r="B62" i="47"/>
  <c r="B61" i="47"/>
  <c r="B60" i="47"/>
  <c r="B59" i="47"/>
  <c r="B58" i="47"/>
  <c r="B57" i="47"/>
  <c r="B56" i="47"/>
  <c r="B55" i="47"/>
  <c r="B49" i="47"/>
  <c r="B47" i="47"/>
  <c r="B46" i="47"/>
  <c r="B45" i="47"/>
  <c r="B44" i="47"/>
  <c r="B43" i="47"/>
  <c r="B42" i="47"/>
  <c r="B41" i="47"/>
  <c r="B40" i="47"/>
  <c r="B39" i="47"/>
  <c r="B37" i="47"/>
  <c r="B36" i="47"/>
  <c r="B35" i="47"/>
  <c r="B34" i="47"/>
  <c r="B33" i="47"/>
  <c r="B31" i="47"/>
  <c r="B30" i="47"/>
  <c r="B29" i="47"/>
  <c r="B28" i="47"/>
  <c r="B27" i="47"/>
  <c r="B26" i="47"/>
  <c r="B25" i="47"/>
  <c r="B24" i="47"/>
  <c r="B23" i="47"/>
  <c r="B22" i="47"/>
  <c r="B21" i="47"/>
  <c r="B20" i="47"/>
  <c r="B19" i="47"/>
  <c r="B18" i="47"/>
  <c r="B17" i="47"/>
  <c r="B16" i="47"/>
  <c r="B15" i="47"/>
  <c r="B14" i="47"/>
  <c r="B13" i="47"/>
  <c r="B10" i="47"/>
  <c r="B9" i="47"/>
  <c r="B8" i="47"/>
  <c r="B7" i="47"/>
  <c r="U11" i="47"/>
  <c r="U10" i="47"/>
  <c r="U9" i="47"/>
  <c r="U8" i="47"/>
  <c r="U7" i="47"/>
  <c r="L63" i="45"/>
  <c r="B63" i="45"/>
  <c r="B62" i="45"/>
  <c r="B61" i="45"/>
  <c r="B60" i="45"/>
  <c r="B59" i="45"/>
  <c r="B58" i="45"/>
  <c r="B57" i="45"/>
  <c r="B56" i="45"/>
  <c r="B55" i="45"/>
  <c r="B49" i="45"/>
  <c r="B47" i="45"/>
  <c r="B46" i="45"/>
  <c r="B45" i="45"/>
  <c r="B44" i="45"/>
  <c r="B43" i="45"/>
  <c r="B42" i="45"/>
  <c r="B41" i="45"/>
  <c r="B40" i="45"/>
  <c r="B39" i="45"/>
  <c r="B37" i="45"/>
  <c r="B36" i="45"/>
  <c r="B35" i="45"/>
  <c r="B34" i="45"/>
  <c r="B33" i="45"/>
  <c r="B31" i="45"/>
  <c r="B30" i="45"/>
  <c r="B29" i="45"/>
  <c r="B28" i="45"/>
  <c r="B27" i="45"/>
  <c r="B26" i="45"/>
  <c r="B25" i="45"/>
  <c r="B24" i="45"/>
  <c r="B23" i="45"/>
  <c r="B22" i="45"/>
  <c r="B21" i="45"/>
  <c r="B20" i="45"/>
  <c r="B19" i="45"/>
  <c r="B18" i="45"/>
  <c r="B17" i="45"/>
  <c r="B16" i="45"/>
  <c r="B15" i="45"/>
  <c r="B14" i="45"/>
  <c r="B13" i="45"/>
  <c r="B10" i="45"/>
  <c r="B9" i="45"/>
  <c r="B8" i="45"/>
  <c r="B7" i="45"/>
  <c r="S11" i="45"/>
  <c r="S10" i="45"/>
  <c r="S9" i="45"/>
  <c r="S8" i="45"/>
  <c r="S7" i="45"/>
  <c r="M11" i="50"/>
  <c r="M10" i="50"/>
  <c r="M9" i="50"/>
  <c r="M8" i="50"/>
  <c r="M7" i="50"/>
  <c r="S10" i="70"/>
  <c r="S9" i="70"/>
  <c r="S8" i="70"/>
  <c r="S7" i="70"/>
  <c r="B63" i="66"/>
  <c r="B62" i="66"/>
  <c r="B61" i="66"/>
  <c r="B60" i="66"/>
  <c r="B59" i="66"/>
  <c r="B58" i="66"/>
  <c r="B57" i="66"/>
  <c r="B56" i="66"/>
  <c r="B55" i="66"/>
  <c r="B49" i="66"/>
  <c r="B47" i="66"/>
  <c r="B46" i="66"/>
  <c r="B45" i="66"/>
  <c r="B44" i="66"/>
  <c r="B43" i="66"/>
  <c r="B42" i="66"/>
  <c r="B41" i="66"/>
  <c r="B40" i="66"/>
  <c r="B39" i="66"/>
  <c r="B37" i="66"/>
  <c r="B36" i="66"/>
  <c r="B35" i="66"/>
  <c r="B34" i="66"/>
  <c r="B33" i="66"/>
  <c r="B31" i="66"/>
  <c r="B30" i="66"/>
  <c r="B29" i="66"/>
  <c r="B28" i="66"/>
  <c r="B27" i="66"/>
  <c r="B26" i="66"/>
  <c r="B25" i="66"/>
  <c r="B24" i="66"/>
  <c r="B23" i="66"/>
  <c r="B22" i="66"/>
  <c r="B21" i="66"/>
  <c r="B20" i="66"/>
  <c r="B19" i="66"/>
  <c r="B18" i="66"/>
  <c r="B17" i="66"/>
  <c r="B16" i="66"/>
  <c r="B15" i="66"/>
  <c r="B14" i="66"/>
  <c r="B13" i="66"/>
  <c r="B10" i="66"/>
  <c r="B9" i="66"/>
  <c r="B8" i="66"/>
  <c r="B7" i="66"/>
  <c r="AY10" i="73"/>
  <c r="AY9" i="73"/>
  <c r="AY8" i="73"/>
  <c r="AY7" i="73"/>
  <c r="BA10" i="73"/>
  <c r="BA9" i="73"/>
  <c r="BA8" i="73"/>
  <c r="BA7" i="73"/>
  <c r="D64" i="56"/>
  <c r="B64" i="56"/>
  <c r="B63" i="56"/>
  <c r="B62" i="56"/>
  <c r="B61" i="56"/>
  <c r="B60" i="56"/>
  <c r="B59" i="56"/>
  <c r="B58" i="56"/>
  <c r="B57" i="56"/>
  <c r="B56" i="56"/>
  <c r="B50" i="56"/>
  <c r="D48" i="56"/>
  <c r="B48" i="56"/>
  <c r="B47" i="56"/>
  <c r="B46" i="56"/>
  <c r="B45" i="56"/>
  <c r="D42" i="56"/>
  <c r="D44" i="56"/>
  <c r="B44" i="56"/>
  <c r="B43" i="56"/>
  <c r="B42" i="56"/>
  <c r="B41" i="56"/>
  <c r="B40" i="56"/>
  <c r="B38" i="56"/>
  <c r="B37" i="56"/>
  <c r="B36" i="56"/>
  <c r="B35" i="56"/>
  <c r="B34" i="56"/>
  <c r="D32" i="56"/>
  <c r="B32" i="56"/>
  <c r="B31" i="56"/>
  <c r="B30" i="56"/>
  <c r="D27" i="56"/>
  <c r="D29" i="56"/>
  <c r="B29" i="56"/>
  <c r="B28" i="56"/>
  <c r="B27" i="56"/>
  <c r="B26" i="56"/>
  <c r="B25" i="56"/>
  <c r="B24" i="56"/>
  <c r="B23" i="56"/>
  <c r="B22" i="56"/>
  <c r="B21" i="56"/>
  <c r="B20" i="56"/>
  <c r="B19" i="56"/>
  <c r="B18" i="56"/>
  <c r="B17" i="56"/>
  <c r="B16" i="56"/>
  <c r="B15" i="56"/>
  <c r="B14" i="56"/>
  <c r="B13" i="56"/>
  <c r="B10" i="56"/>
  <c r="B9" i="56"/>
  <c r="B8" i="56"/>
  <c r="B7" i="56"/>
  <c r="CE11" i="56"/>
  <c r="CE10" i="56"/>
  <c r="CE9" i="56"/>
  <c r="CE8" i="56"/>
  <c r="CE7" i="56"/>
  <c r="CC11" i="56"/>
  <c r="CC10" i="56"/>
  <c r="CC9" i="56"/>
  <c r="CC8" i="56"/>
  <c r="CC7" i="56"/>
  <c r="CA11" i="56"/>
  <c r="CA10" i="56"/>
  <c r="CA9" i="56"/>
  <c r="CA8" i="56"/>
  <c r="CA7" i="56"/>
  <c r="BY11" i="56"/>
  <c r="BY10" i="56"/>
  <c r="BY9" i="56"/>
  <c r="BY8" i="56"/>
  <c r="BY7" i="56"/>
  <c r="AQ10" i="45"/>
  <c r="AQ9" i="45"/>
  <c r="AQ8" i="45"/>
  <c r="AQ7" i="45"/>
  <c r="AW10" i="56"/>
  <c r="AW9" i="56"/>
  <c r="AW8" i="56"/>
  <c r="AW7" i="56"/>
  <c r="D63" i="59"/>
  <c r="B63" i="59"/>
  <c r="B62" i="59"/>
  <c r="B61" i="59"/>
  <c r="B60" i="59"/>
  <c r="B59" i="59"/>
  <c r="B58" i="59"/>
  <c r="B57" i="59"/>
  <c r="B56" i="59"/>
  <c r="B55" i="59"/>
  <c r="B49" i="59"/>
  <c r="D47" i="59"/>
  <c r="B47" i="59"/>
  <c r="B46" i="59"/>
  <c r="B45" i="59"/>
  <c r="B44" i="59"/>
  <c r="D41" i="59"/>
  <c r="D43" i="59"/>
  <c r="B43" i="59"/>
  <c r="B42" i="59"/>
  <c r="B41" i="59"/>
  <c r="B40" i="59"/>
  <c r="B39" i="59"/>
  <c r="B37" i="59"/>
  <c r="B36" i="59"/>
  <c r="B35" i="59"/>
  <c r="B34" i="59"/>
  <c r="B33" i="59"/>
  <c r="D31" i="59"/>
  <c r="B31" i="59"/>
  <c r="B30" i="59"/>
  <c r="B29" i="59"/>
  <c r="D26" i="59"/>
  <c r="D28" i="59"/>
  <c r="B28" i="59"/>
  <c r="B27" i="59"/>
  <c r="B26" i="59"/>
  <c r="B25" i="59"/>
  <c r="B24" i="59"/>
  <c r="B23" i="59"/>
  <c r="B22" i="59"/>
  <c r="B21" i="59"/>
  <c r="B20" i="59"/>
  <c r="B19" i="59"/>
  <c r="B18" i="59"/>
  <c r="B17" i="59"/>
  <c r="B16" i="59"/>
  <c r="B15" i="59"/>
  <c r="B14" i="59"/>
  <c r="B13" i="59"/>
  <c r="B10" i="59"/>
  <c r="B9" i="59"/>
  <c r="B8" i="59"/>
  <c r="B7" i="59"/>
  <c r="Q7" i="59"/>
  <c r="Q8" i="59"/>
  <c r="Q9" i="59"/>
  <c r="Q10" i="59"/>
  <c r="E7" i="59"/>
  <c r="E8" i="59"/>
  <c r="E9" i="59"/>
  <c r="E10" i="59"/>
  <c r="E11" i="59"/>
  <c r="C7" i="59"/>
  <c r="C8" i="59"/>
  <c r="C9" i="59"/>
  <c r="C10" i="59"/>
  <c r="C11" i="59"/>
  <c r="B63" i="52"/>
  <c r="B62" i="52"/>
  <c r="B61" i="52"/>
  <c r="B60" i="52"/>
  <c r="B59" i="52"/>
  <c r="B58" i="52"/>
  <c r="B57" i="52"/>
  <c r="B56" i="52"/>
  <c r="B55" i="52"/>
  <c r="B49" i="52"/>
  <c r="B47" i="52"/>
  <c r="B46" i="52"/>
  <c r="B45" i="52"/>
  <c r="B44" i="52"/>
  <c r="B43" i="52"/>
  <c r="B42" i="52"/>
  <c r="B41" i="52"/>
  <c r="B40" i="52"/>
  <c r="B39" i="52"/>
  <c r="B37" i="52"/>
  <c r="B36" i="52"/>
  <c r="B35" i="52"/>
  <c r="B34" i="52"/>
  <c r="B33" i="52"/>
  <c r="B31" i="52"/>
  <c r="B30" i="52"/>
  <c r="B29" i="52"/>
  <c r="B28" i="52"/>
  <c r="B27" i="52"/>
  <c r="B26" i="52"/>
  <c r="B25" i="52"/>
  <c r="B24" i="52"/>
  <c r="B23" i="52"/>
  <c r="B22" i="52"/>
  <c r="B21" i="52"/>
  <c r="B20" i="52"/>
  <c r="B19" i="52"/>
  <c r="B18" i="52"/>
  <c r="B17" i="52"/>
  <c r="B16" i="52"/>
  <c r="B15" i="52"/>
  <c r="B14" i="52"/>
  <c r="B13" i="52"/>
  <c r="B10" i="52"/>
  <c r="B9" i="52"/>
  <c r="B8" i="52"/>
  <c r="B7" i="52"/>
  <c r="BQ63" i="52"/>
  <c r="BQ62" i="52"/>
  <c r="BQ61" i="52"/>
  <c r="BQ60" i="52"/>
  <c r="BQ59" i="52"/>
  <c r="BQ58" i="52"/>
  <c r="BQ57" i="52"/>
  <c r="BQ56" i="52"/>
  <c r="BQ55" i="52"/>
  <c r="BQ47" i="52"/>
  <c r="BQ46" i="52"/>
  <c r="BQ45" i="52"/>
  <c r="BQ44" i="52"/>
  <c r="BQ43" i="52"/>
  <c r="BQ42" i="52"/>
  <c r="BQ41" i="52"/>
  <c r="BQ40" i="52"/>
  <c r="BQ39" i="52"/>
  <c r="BQ37" i="52"/>
  <c r="BQ36" i="52"/>
  <c r="BQ35" i="52"/>
  <c r="BQ34" i="52"/>
  <c r="BQ33" i="52"/>
  <c r="BQ31" i="52"/>
  <c r="BQ30" i="52"/>
  <c r="BQ29" i="52"/>
  <c r="BQ28" i="52"/>
  <c r="BQ27" i="52"/>
  <c r="BQ26" i="52"/>
  <c r="BQ25" i="52"/>
  <c r="BQ24" i="52"/>
  <c r="BQ23" i="52"/>
  <c r="BQ22" i="52"/>
  <c r="BQ21" i="52"/>
  <c r="BQ20" i="52"/>
  <c r="BQ19" i="52"/>
  <c r="BQ18" i="52"/>
  <c r="BQ17" i="52"/>
  <c r="BQ16" i="52"/>
  <c r="BQ15" i="52"/>
  <c r="BQ14" i="52"/>
  <c r="BQ13" i="52"/>
  <c r="BQ11" i="52"/>
  <c r="BQ10" i="52"/>
  <c r="BQ9" i="52"/>
  <c r="BQ8" i="52"/>
  <c r="BQ7" i="52"/>
  <c r="BG11" i="17"/>
  <c r="BG10" i="17"/>
  <c r="BG9" i="17"/>
  <c r="BG8" i="17"/>
  <c r="BG7" i="17"/>
  <c r="AG9" i="73"/>
  <c r="AG8" i="73"/>
  <c r="AG7" i="73"/>
  <c r="B36" i="71"/>
  <c r="B34" i="71"/>
  <c r="B33" i="71"/>
  <c r="B32" i="71"/>
  <c r="B31" i="71"/>
  <c r="B30" i="71"/>
  <c r="B29" i="71"/>
  <c r="B28" i="71"/>
  <c r="B27" i="71"/>
  <c r="B26" i="71"/>
  <c r="B25" i="71"/>
  <c r="B24" i="71"/>
  <c r="B23" i="71"/>
  <c r="B22" i="71"/>
  <c r="B21" i="71"/>
  <c r="B20" i="71"/>
  <c r="B19" i="71"/>
  <c r="B18" i="71"/>
  <c r="B17" i="71"/>
  <c r="B16" i="71"/>
  <c r="B15" i="71"/>
  <c r="B12" i="71"/>
  <c r="B11" i="71"/>
  <c r="B10" i="71"/>
  <c r="B9" i="71"/>
  <c r="B8" i="71"/>
  <c r="B7" i="71"/>
  <c r="B34" i="64"/>
  <c r="B33" i="64"/>
  <c r="B32" i="64"/>
  <c r="B31" i="64"/>
  <c r="B24" i="64"/>
  <c r="B22" i="64"/>
  <c r="B21" i="64"/>
  <c r="B20" i="64"/>
  <c r="B19" i="64"/>
  <c r="B16" i="64"/>
  <c r="DS11" i="52"/>
  <c r="DS10" i="52"/>
  <c r="DS9" i="52"/>
  <c r="DS8" i="52"/>
  <c r="DS7" i="52"/>
  <c r="DO11" i="52"/>
  <c r="DO10" i="52"/>
  <c r="DO9" i="52"/>
  <c r="DO8" i="52"/>
  <c r="DO7" i="52"/>
  <c r="O9" i="73"/>
  <c r="O8" i="73"/>
  <c r="O7" i="73"/>
  <c r="K11" i="50"/>
  <c r="K10" i="50"/>
  <c r="K9" i="50"/>
  <c r="K8" i="50"/>
  <c r="K7" i="50"/>
  <c r="Y11" i="47"/>
  <c r="Y10" i="47"/>
  <c r="Y9" i="47"/>
  <c r="Y8" i="47"/>
  <c r="Y7" i="47"/>
  <c r="S11" i="47"/>
  <c r="S10" i="47"/>
  <c r="S9" i="47"/>
  <c r="S8" i="47"/>
  <c r="S7" i="47"/>
  <c r="F38" i="60"/>
  <c r="B38" i="60"/>
  <c r="B37" i="60"/>
  <c r="B36" i="60"/>
  <c r="B35" i="60"/>
  <c r="B34" i="60"/>
  <c r="B33" i="60"/>
  <c r="B32" i="60"/>
  <c r="B31" i="60"/>
  <c r="B30" i="60"/>
  <c r="B24" i="60"/>
  <c r="F22" i="60"/>
  <c r="B22" i="60"/>
  <c r="B21" i="60"/>
  <c r="B20" i="60"/>
  <c r="B19" i="60"/>
  <c r="B17" i="60"/>
  <c r="B16" i="60"/>
  <c r="B15" i="60"/>
  <c r="B14" i="60"/>
  <c r="B12" i="60"/>
  <c r="B11" i="60"/>
  <c r="B10" i="60"/>
  <c r="B9" i="60"/>
  <c r="B8" i="60"/>
  <c r="Q11" i="45"/>
  <c r="Q10" i="45"/>
  <c r="Q9" i="45"/>
  <c r="Q8" i="45"/>
  <c r="Q7" i="45"/>
  <c r="FO11" i="17"/>
  <c r="FO10" i="17"/>
  <c r="FO9" i="17"/>
  <c r="FO8" i="17"/>
  <c r="FO7" i="17"/>
  <c r="AP23" i="4"/>
  <c r="AB49" i="11"/>
  <c r="AH20" i="4"/>
  <c r="B81" i="68"/>
  <c r="J82" i="11"/>
  <c r="AH14" i="4"/>
  <c r="B81" i="69"/>
  <c r="R82" i="11"/>
  <c r="AH16" i="4"/>
  <c r="AH12" i="4"/>
  <c r="AH23" i="4"/>
  <c r="R23" i="4"/>
  <c r="B20" i="4"/>
  <c r="B12" i="4"/>
  <c r="B16" i="4"/>
  <c r="B14" i="4"/>
  <c r="B23" i="4"/>
  <c r="J23" i="4"/>
  <c r="B41" i="75"/>
  <c r="B40" i="75"/>
  <c r="B39" i="75"/>
  <c r="B38" i="75"/>
  <c r="B37" i="75"/>
  <c r="B36" i="75"/>
  <c r="B35" i="75"/>
  <c r="B34" i="75"/>
  <c r="B33" i="75"/>
  <c r="B27" i="75"/>
  <c r="B25" i="75"/>
  <c r="B24" i="75"/>
  <c r="B23" i="75"/>
  <c r="B22" i="75"/>
  <c r="B20" i="75"/>
  <c r="B19" i="75"/>
  <c r="B18" i="75"/>
  <c r="B17" i="75"/>
  <c r="B16" i="75"/>
  <c r="B15" i="75"/>
  <c r="B12" i="75"/>
  <c r="B11" i="75"/>
  <c r="B10" i="75"/>
  <c r="B9" i="75"/>
  <c r="B8" i="75"/>
  <c r="B79" i="68"/>
  <c r="B78" i="68"/>
  <c r="B77" i="68"/>
  <c r="B76" i="68"/>
  <c r="B75" i="68"/>
  <c r="B74" i="68"/>
  <c r="B73" i="68"/>
  <c r="B72" i="68"/>
  <c r="B71" i="68"/>
  <c r="B70" i="68"/>
  <c r="B69" i="68"/>
  <c r="B68" i="68"/>
  <c r="B67" i="68"/>
  <c r="B66" i="68"/>
  <c r="B65" i="68"/>
  <c r="B64" i="68"/>
  <c r="B63" i="68"/>
  <c r="B62" i="68"/>
  <c r="B61" i="68"/>
  <c r="B60" i="68"/>
  <c r="B59" i="68"/>
  <c r="B58" i="68"/>
  <c r="B57" i="68"/>
  <c r="B56" i="68"/>
  <c r="B55" i="68"/>
  <c r="B54" i="68"/>
  <c r="B53" i="68"/>
  <c r="B52" i="68"/>
  <c r="B51" i="68"/>
  <c r="B50" i="68"/>
  <c r="B49" i="68"/>
  <c r="B48" i="68"/>
  <c r="B47" i="68"/>
  <c r="B46" i="68"/>
  <c r="B45" i="68"/>
  <c r="B44" i="68"/>
  <c r="B43" i="68"/>
  <c r="B42" i="68"/>
  <c r="B41" i="68"/>
  <c r="B40" i="68"/>
  <c r="B39" i="68"/>
  <c r="B38" i="68"/>
  <c r="B37" i="68"/>
  <c r="B36" i="68"/>
  <c r="B35" i="68"/>
  <c r="B34" i="68"/>
  <c r="B33" i="68"/>
  <c r="B32" i="68"/>
  <c r="B31" i="68"/>
  <c r="B30" i="68"/>
  <c r="B29" i="68"/>
  <c r="B28" i="68"/>
  <c r="B27" i="68"/>
  <c r="B26" i="68"/>
  <c r="B25" i="68"/>
  <c r="B24" i="68"/>
  <c r="B23" i="68"/>
  <c r="B22" i="68"/>
  <c r="B21" i="68"/>
  <c r="B20" i="68"/>
  <c r="B19" i="68"/>
  <c r="B18" i="68"/>
  <c r="B17" i="68"/>
  <c r="B16" i="68"/>
  <c r="B15" i="68"/>
  <c r="B12" i="68"/>
  <c r="B11" i="68"/>
  <c r="B10" i="68"/>
  <c r="B9" i="68"/>
  <c r="B8" i="68"/>
  <c r="B7" i="68"/>
  <c r="D82" i="68"/>
  <c r="E79" i="68"/>
  <c r="E78" i="68"/>
  <c r="E77" i="68"/>
  <c r="E76" i="68"/>
  <c r="E75" i="68"/>
  <c r="E74" i="68"/>
  <c r="E73" i="68"/>
  <c r="E72" i="68"/>
  <c r="E71" i="68"/>
  <c r="E70" i="68"/>
  <c r="E69" i="68"/>
  <c r="E68" i="68"/>
  <c r="E67" i="68"/>
  <c r="E66" i="68"/>
  <c r="E65" i="68"/>
  <c r="E64" i="68"/>
  <c r="E63" i="68"/>
  <c r="E62" i="68"/>
  <c r="E61" i="68"/>
  <c r="E60" i="68"/>
  <c r="E59" i="68"/>
  <c r="E58" i="68"/>
  <c r="E57" i="68"/>
  <c r="E56" i="68"/>
  <c r="E55" i="68"/>
  <c r="E54" i="68"/>
  <c r="E53" i="68"/>
  <c r="E52" i="68"/>
  <c r="E51" i="68"/>
  <c r="E50" i="68"/>
  <c r="E49" i="68"/>
  <c r="E48" i="68"/>
  <c r="E47" i="68"/>
  <c r="E46" i="68"/>
  <c r="E45" i="68"/>
  <c r="E44" i="68"/>
  <c r="E43" i="68"/>
  <c r="E42" i="68"/>
  <c r="E41" i="68"/>
  <c r="E40" i="68"/>
  <c r="E39" i="68"/>
  <c r="E38" i="68"/>
  <c r="E37" i="68"/>
  <c r="E36" i="68"/>
  <c r="E35" i="68"/>
  <c r="E34" i="68"/>
  <c r="E33" i="68"/>
  <c r="E32" i="68"/>
  <c r="E31" i="68"/>
  <c r="E30" i="68"/>
  <c r="E29" i="68"/>
  <c r="E28" i="68"/>
  <c r="E27" i="68"/>
  <c r="E26" i="68"/>
  <c r="E25" i="68"/>
  <c r="E24" i="68"/>
  <c r="E23" i="68"/>
  <c r="E22" i="68"/>
  <c r="E21" i="68"/>
  <c r="E20" i="68"/>
  <c r="E19" i="68"/>
  <c r="E18" i="68"/>
  <c r="E17" i="68"/>
  <c r="E16" i="68"/>
  <c r="E15" i="68"/>
  <c r="E7" i="68"/>
  <c r="E8" i="68"/>
  <c r="E9" i="68"/>
  <c r="E10" i="68"/>
  <c r="E11" i="68"/>
  <c r="E12" i="68"/>
  <c r="E13" i="68"/>
  <c r="B81" i="78"/>
  <c r="B79" i="78"/>
  <c r="B78" i="78"/>
  <c r="B77" i="78"/>
  <c r="B76" i="78"/>
  <c r="B75" i="78"/>
  <c r="B74" i="78"/>
  <c r="B73" i="78"/>
  <c r="B72" i="78"/>
  <c r="B71" i="78"/>
  <c r="B70" i="78"/>
  <c r="B69" i="78"/>
  <c r="B68" i="78"/>
  <c r="B67" i="78"/>
  <c r="B66" i="78"/>
  <c r="B65" i="78"/>
  <c r="B64" i="78"/>
  <c r="B63" i="78"/>
  <c r="B62" i="78"/>
  <c r="B61" i="78"/>
  <c r="B60" i="78"/>
  <c r="B59" i="78"/>
  <c r="B58" i="78"/>
  <c r="B57" i="78"/>
  <c r="B56" i="78"/>
  <c r="B55" i="78"/>
  <c r="B54" i="78"/>
  <c r="B53" i="78"/>
  <c r="B52" i="78"/>
  <c r="B51" i="78"/>
  <c r="B50" i="78"/>
  <c r="B49" i="78"/>
  <c r="B48" i="78"/>
  <c r="B47" i="78"/>
  <c r="B46" i="78"/>
  <c r="B45" i="78"/>
  <c r="B44" i="78"/>
  <c r="B43" i="78"/>
  <c r="B42" i="78"/>
  <c r="B41" i="78"/>
  <c r="B40" i="78"/>
  <c r="B39" i="78"/>
  <c r="B38" i="78"/>
  <c r="B37" i="78"/>
  <c r="B36" i="78"/>
  <c r="B35" i="78"/>
  <c r="B34" i="78"/>
  <c r="B33" i="78"/>
  <c r="B32" i="78"/>
  <c r="B31" i="78"/>
  <c r="B30" i="78"/>
  <c r="B29" i="78"/>
  <c r="B28" i="78"/>
  <c r="B27" i="78"/>
  <c r="B26" i="78"/>
  <c r="B25" i="78"/>
  <c r="B24" i="78"/>
  <c r="B23" i="78"/>
  <c r="B22" i="78"/>
  <c r="B21" i="78"/>
  <c r="B20" i="78"/>
  <c r="B19" i="78"/>
  <c r="B18" i="78"/>
  <c r="B17" i="78"/>
  <c r="B16" i="78"/>
  <c r="B15" i="78"/>
  <c r="B12" i="78"/>
  <c r="B11" i="78"/>
  <c r="B10" i="78"/>
  <c r="B9" i="78"/>
  <c r="B8" i="78"/>
  <c r="B7" i="78"/>
  <c r="G7" i="78"/>
  <c r="G8" i="78"/>
  <c r="G9" i="78"/>
  <c r="G10" i="78"/>
  <c r="G11" i="78"/>
  <c r="G12" i="78"/>
  <c r="G13" i="78"/>
  <c r="G15" i="78"/>
  <c r="G16" i="78"/>
  <c r="G17" i="78"/>
  <c r="G18" i="78"/>
  <c r="G19" i="78"/>
  <c r="G20" i="78"/>
  <c r="G21" i="78"/>
  <c r="G22" i="78"/>
  <c r="G23" i="78"/>
  <c r="G24" i="78"/>
  <c r="G25" i="78"/>
  <c r="G26" i="78"/>
  <c r="G27" i="78"/>
  <c r="G28" i="78"/>
  <c r="G29" i="78"/>
  <c r="G30" i="78"/>
  <c r="G31" i="78"/>
  <c r="G32" i="78"/>
  <c r="G33" i="78"/>
  <c r="G34" i="78"/>
  <c r="G35" i="78"/>
  <c r="G36" i="78"/>
  <c r="G37" i="78"/>
  <c r="G38" i="78"/>
  <c r="G39" i="78"/>
  <c r="G40" i="78"/>
  <c r="G41" i="78"/>
  <c r="G42" i="78"/>
  <c r="G43" i="78"/>
  <c r="G44" i="78"/>
  <c r="G45" i="78"/>
  <c r="G46" i="78"/>
  <c r="G47" i="78"/>
  <c r="G48" i="78"/>
  <c r="G49" i="78"/>
  <c r="G50" i="78"/>
  <c r="G51" i="78"/>
  <c r="G52" i="78"/>
  <c r="G53" i="78"/>
  <c r="G54" i="78"/>
  <c r="G55" i="78"/>
  <c r="G56" i="78"/>
  <c r="G57" i="78"/>
  <c r="G58" i="78"/>
  <c r="G59" i="78"/>
  <c r="G60" i="78"/>
  <c r="G61" i="78"/>
  <c r="G62" i="78"/>
  <c r="G63" i="78"/>
  <c r="G64" i="78"/>
  <c r="G65" i="78"/>
  <c r="G66" i="78"/>
  <c r="G67" i="78"/>
  <c r="G68" i="78"/>
  <c r="G69" i="78"/>
  <c r="G70" i="78"/>
  <c r="G71" i="78"/>
  <c r="G72" i="78"/>
  <c r="G73" i="78"/>
  <c r="G74" i="78"/>
  <c r="G75" i="78"/>
  <c r="G76" i="78"/>
  <c r="G77" i="78"/>
  <c r="G78" i="78"/>
  <c r="G79" i="78"/>
  <c r="B79" i="69"/>
  <c r="B78" i="69"/>
  <c r="B77" i="69"/>
  <c r="B76" i="69"/>
  <c r="B75" i="69"/>
  <c r="B74" i="69"/>
  <c r="B73" i="69"/>
  <c r="B72" i="69"/>
  <c r="B71" i="69"/>
  <c r="B70" i="69"/>
  <c r="B69" i="69"/>
  <c r="B68" i="69"/>
  <c r="B67" i="69"/>
  <c r="B66" i="69"/>
  <c r="B65" i="69"/>
  <c r="B64" i="69"/>
  <c r="B63" i="69"/>
  <c r="B62" i="69"/>
  <c r="B61" i="69"/>
  <c r="B60" i="69"/>
  <c r="B59" i="69"/>
  <c r="B58" i="69"/>
  <c r="B57" i="69"/>
  <c r="B56" i="69"/>
  <c r="B55" i="69"/>
  <c r="B54" i="69"/>
  <c r="B53" i="69"/>
  <c r="B52" i="69"/>
  <c r="B51" i="69"/>
  <c r="B50" i="69"/>
  <c r="B49" i="69"/>
  <c r="B48" i="69"/>
  <c r="B47" i="69"/>
  <c r="B46" i="69"/>
  <c r="B45" i="69"/>
  <c r="B44" i="69"/>
  <c r="B43" i="69"/>
  <c r="B42" i="69"/>
  <c r="B41" i="69"/>
  <c r="B40" i="69"/>
  <c r="B39" i="69"/>
  <c r="B38" i="69"/>
  <c r="B37" i="69"/>
  <c r="B36" i="69"/>
  <c r="B35" i="69"/>
  <c r="B34" i="69"/>
  <c r="B33" i="69"/>
  <c r="B32" i="69"/>
  <c r="B31" i="69"/>
  <c r="B30" i="69"/>
  <c r="B29" i="69"/>
  <c r="B28" i="69"/>
  <c r="B27" i="69"/>
  <c r="B26" i="69"/>
  <c r="B25" i="69"/>
  <c r="B24" i="69"/>
  <c r="B23" i="69"/>
  <c r="B22" i="69"/>
  <c r="B21" i="69"/>
  <c r="B20" i="69"/>
  <c r="B19" i="69"/>
  <c r="B18" i="69"/>
  <c r="B17" i="69"/>
  <c r="B16" i="69"/>
  <c r="B15" i="69"/>
  <c r="B12" i="69"/>
  <c r="B11" i="69"/>
  <c r="B10" i="69"/>
  <c r="B9" i="69"/>
  <c r="B8" i="69"/>
  <c r="B7" i="69"/>
  <c r="I7" i="69"/>
  <c r="I8" i="69"/>
  <c r="I9" i="69"/>
  <c r="I10" i="69"/>
  <c r="I11" i="69"/>
  <c r="I12" i="69"/>
  <c r="I13" i="69"/>
  <c r="I15" i="69"/>
  <c r="I16" i="69"/>
  <c r="I17" i="69"/>
  <c r="I18" i="69"/>
  <c r="I19" i="69"/>
  <c r="I20" i="69"/>
  <c r="I21" i="69"/>
  <c r="I22" i="69"/>
  <c r="I23" i="69"/>
  <c r="I24" i="69"/>
  <c r="I25" i="69"/>
  <c r="I26" i="69"/>
  <c r="I27" i="69"/>
  <c r="I28" i="69"/>
  <c r="I29" i="69"/>
  <c r="I30" i="69"/>
  <c r="I31" i="69"/>
  <c r="I32" i="69"/>
  <c r="I33" i="69"/>
  <c r="I34" i="69"/>
  <c r="I35" i="69"/>
  <c r="I36" i="69"/>
  <c r="I37" i="69"/>
  <c r="I38" i="69"/>
  <c r="I39" i="69"/>
  <c r="I40" i="69"/>
  <c r="I41" i="69"/>
  <c r="I42" i="69"/>
  <c r="I43" i="69"/>
  <c r="I44" i="69"/>
  <c r="I45" i="69"/>
  <c r="I46" i="69"/>
  <c r="I47" i="69"/>
  <c r="I48" i="69"/>
  <c r="I49" i="69"/>
  <c r="I50" i="69"/>
  <c r="I51" i="69"/>
  <c r="I52" i="69"/>
  <c r="I53" i="69"/>
  <c r="I54" i="69"/>
  <c r="I55" i="69"/>
  <c r="I56" i="69"/>
  <c r="I57" i="69"/>
  <c r="I58" i="69"/>
  <c r="I59" i="69"/>
  <c r="I60" i="69"/>
  <c r="I61" i="69"/>
  <c r="I62" i="69"/>
  <c r="I63" i="69"/>
  <c r="I64" i="69"/>
  <c r="I65" i="69"/>
  <c r="I66" i="69"/>
  <c r="I67" i="69"/>
  <c r="I68" i="69"/>
  <c r="I69" i="69"/>
  <c r="I70" i="69"/>
  <c r="I71" i="69"/>
  <c r="I72" i="69"/>
  <c r="I73" i="69"/>
  <c r="I74" i="69"/>
  <c r="I75" i="69"/>
  <c r="I76" i="69"/>
  <c r="I77" i="69"/>
  <c r="I78" i="69"/>
  <c r="I79" i="69"/>
  <c r="B82" i="78"/>
  <c r="AP53" i="4"/>
  <c r="Z86" i="8"/>
  <c r="R86" i="8"/>
  <c r="B86" i="8"/>
  <c r="Z85" i="8"/>
  <c r="R85" i="8"/>
  <c r="B85" i="8"/>
  <c r="AP86" i="9"/>
  <c r="AH86" i="9"/>
  <c r="Z86" i="9"/>
  <c r="R86" i="9"/>
  <c r="J86" i="9"/>
  <c r="B86" i="9"/>
  <c r="AP85" i="9"/>
  <c r="AH85" i="9"/>
  <c r="Z85" i="9"/>
  <c r="R85" i="9"/>
  <c r="J85" i="9"/>
  <c r="B85" i="9"/>
  <c r="AB66" i="10"/>
  <c r="AB65" i="10"/>
  <c r="R42" i="10"/>
  <c r="J42" i="10"/>
  <c r="B42" i="10"/>
  <c r="R41" i="10"/>
  <c r="J41" i="10"/>
  <c r="B41" i="10"/>
  <c r="R86" i="11"/>
  <c r="J86" i="11"/>
  <c r="B86" i="11"/>
  <c r="R85" i="11"/>
  <c r="J85" i="11"/>
  <c r="B85" i="11"/>
  <c r="AB65" i="11"/>
  <c r="AB64" i="11"/>
  <c r="T54" i="12"/>
  <c r="T53" i="12"/>
  <c r="J42" i="12"/>
  <c r="B42" i="12"/>
  <c r="J41" i="12"/>
  <c r="B41" i="12"/>
  <c r="Z13" i="2"/>
  <c r="Z14" i="2"/>
  <c r="AD13" i="2"/>
  <c r="AD14" i="2"/>
  <c r="AB13" i="2"/>
  <c r="AB14" i="2"/>
  <c r="Z12" i="2"/>
  <c r="Z15" i="2"/>
  <c r="Z17" i="2"/>
  <c r="Z23" i="2"/>
  <c r="Z24" i="2"/>
  <c r="Z26" i="2"/>
  <c r="Z31" i="2"/>
  <c r="Z32" i="2"/>
  <c r="Z33" i="2"/>
  <c r="Z35" i="2"/>
  <c r="Z43" i="2"/>
  <c r="N6" i="1"/>
  <c r="P6" i="1"/>
  <c r="U15" i="75"/>
  <c r="U16" i="75"/>
  <c r="U17" i="75"/>
  <c r="U18" i="75"/>
  <c r="U19" i="75"/>
  <c r="U20" i="75"/>
  <c r="U21" i="75"/>
  <c r="O15" i="76"/>
  <c r="O16" i="76"/>
  <c r="O17" i="76"/>
  <c r="O18" i="76"/>
  <c r="O19" i="76"/>
  <c r="O20" i="76"/>
  <c r="O21" i="76"/>
  <c r="Q7" i="71"/>
  <c r="Q8" i="71"/>
  <c r="Q9" i="71"/>
  <c r="Q10" i="71"/>
  <c r="Q11" i="71"/>
  <c r="Q12" i="71"/>
  <c r="Q13" i="71"/>
  <c r="Y15" i="60"/>
  <c r="O11" i="52"/>
  <c r="O10" i="52"/>
  <c r="O9" i="52"/>
  <c r="O8" i="52"/>
  <c r="O7" i="52"/>
  <c r="B83" i="11"/>
  <c r="A2" i="2"/>
  <c r="AH49" i="3"/>
  <c r="AH14" i="2"/>
  <c r="AJ43" i="2"/>
  <c r="D50" i="59"/>
  <c r="D52" i="59"/>
  <c r="D53" i="59"/>
  <c r="BS11" i="52"/>
  <c r="BS10" i="52"/>
  <c r="BS9" i="52"/>
  <c r="BS8" i="52"/>
  <c r="BS7" i="52"/>
  <c r="E16" i="34"/>
  <c r="E37" i="34"/>
  <c r="E36" i="34"/>
  <c r="E35" i="34"/>
  <c r="AH23" i="2"/>
  <c r="S12" i="4"/>
  <c r="K12" i="4"/>
  <c r="AI12" i="4"/>
  <c r="Z12" i="4"/>
  <c r="Z23" i="4"/>
  <c r="AA12" i="4"/>
  <c r="AQ12" i="4"/>
  <c r="C12" i="4"/>
  <c r="B87" i="11"/>
  <c r="B9" i="11"/>
  <c r="B10" i="11"/>
  <c r="B11" i="11"/>
  <c r="B12" i="11"/>
  <c r="B13"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 i="11"/>
  <c r="C80" i="11"/>
  <c r="C79" i="11"/>
  <c r="C78" i="11"/>
  <c r="C77" i="11"/>
  <c r="C76" i="11"/>
  <c r="C75" i="11"/>
  <c r="C74" i="11"/>
  <c r="C73" i="11"/>
  <c r="C72" i="11"/>
  <c r="C71" i="11"/>
  <c r="C70" i="11"/>
  <c r="C69" i="11"/>
  <c r="C68" i="11"/>
  <c r="C67" i="11"/>
  <c r="C66" i="11"/>
  <c r="C65" i="11"/>
  <c r="C64" i="11"/>
  <c r="C63" i="11"/>
  <c r="C62" i="11"/>
  <c r="C61" i="11"/>
  <c r="C60" i="11"/>
  <c r="C59" i="11"/>
  <c r="C58" i="11"/>
  <c r="C57" i="11"/>
  <c r="C56" i="11"/>
  <c r="C55" i="11"/>
  <c r="C54" i="11"/>
  <c r="C53" i="1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4" i="11"/>
  <c r="C13" i="11"/>
  <c r="C12" i="11"/>
  <c r="C11" i="11"/>
  <c r="C10" i="11"/>
  <c r="C9" i="11"/>
  <c r="C8" i="11"/>
  <c r="H5" i="11"/>
  <c r="F5" i="11"/>
  <c r="D5" i="11"/>
  <c r="B5" i="11"/>
  <c r="E7" i="78"/>
  <c r="E8" i="78"/>
  <c r="E9" i="78"/>
  <c r="E10" i="78"/>
  <c r="E11" i="78"/>
  <c r="E12" i="78"/>
  <c r="E13" i="78"/>
  <c r="C7" i="78"/>
  <c r="C8" i="78"/>
  <c r="C9" i="78"/>
  <c r="C10" i="78"/>
  <c r="C11" i="78"/>
  <c r="C12" i="78"/>
  <c r="C13" i="78"/>
  <c r="C15" i="78"/>
  <c r="C16" i="78"/>
  <c r="C17" i="78"/>
  <c r="C18" i="78"/>
  <c r="C19" i="78"/>
  <c r="C20" i="78"/>
  <c r="C21" i="78"/>
  <c r="C22" i="78"/>
  <c r="C23" i="78"/>
  <c r="C24" i="78"/>
  <c r="C25" i="78"/>
  <c r="C26" i="78"/>
  <c r="C27" i="78"/>
  <c r="C28" i="78"/>
  <c r="C29" i="78"/>
  <c r="C30" i="78"/>
  <c r="C31" i="78"/>
  <c r="C32" i="78"/>
  <c r="C33" i="78"/>
  <c r="C34" i="78"/>
  <c r="C35" i="78"/>
  <c r="C36" i="78"/>
  <c r="C37" i="78"/>
  <c r="C38" i="78"/>
  <c r="C39" i="78"/>
  <c r="C40" i="78"/>
  <c r="C41" i="78"/>
  <c r="C42" i="78"/>
  <c r="C43" i="78"/>
  <c r="C44" i="78"/>
  <c r="C45" i="78"/>
  <c r="C46" i="78"/>
  <c r="C47" i="78"/>
  <c r="C48" i="78"/>
  <c r="C49" i="78"/>
  <c r="C50" i="78"/>
  <c r="C51" i="78"/>
  <c r="C52" i="78"/>
  <c r="C53" i="78"/>
  <c r="C54" i="78"/>
  <c r="C55" i="78"/>
  <c r="C56" i="78"/>
  <c r="C57" i="78"/>
  <c r="C58" i="78"/>
  <c r="C59" i="78"/>
  <c r="C60" i="78"/>
  <c r="C61" i="78"/>
  <c r="C62" i="78"/>
  <c r="C63" i="78"/>
  <c r="C64" i="78"/>
  <c r="C65" i="78"/>
  <c r="C66" i="78"/>
  <c r="C67" i="78"/>
  <c r="C68" i="78"/>
  <c r="C69" i="78"/>
  <c r="C70" i="78"/>
  <c r="C71" i="78"/>
  <c r="C72" i="78"/>
  <c r="C73" i="78"/>
  <c r="C74" i="78"/>
  <c r="C75" i="78"/>
  <c r="C76" i="78"/>
  <c r="C77" i="78"/>
  <c r="C78" i="78"/>
  <c r="C79" i="78"/>
  <c r="B38" i="62"/>
  <c r="B37" i="62"/>
  <c r="B36" i="62"/>
  <c r="B35" i="62"/>
  <c r="B34" i="62"/>
  <c r="B33" i="62"/>
  <c r="B32" i="62"/>
  <c r="B31" i="62"/>
  <c r="B30" i="62"/>
  <c r="B24" i="62"/>
  <c r="B22" i="62"/>
  <c r="B21" i="62"/>
  <c r="B20" i="62"/>
  <c r="B19" i="62"/>
  <c r="B17" i="62"/>
  <c r="B16" i="62"/>
  <c r="B15" i="62"/>
  <c r="B14" i="62"/>
  <c r="B12" i="62"/>
  <c r="B11" i="62"/>
  <c r="B10" i="62"/>
  <c r="B9" i="62"/>
  <c r="B8" i="62"/>
  <c r="DQ7" i="52"/>
  <c r="DQ8" i="52"/>
  <c r="DQ9" i="52"/>
  <c r="DQ10" i="52"/>
  <c r="DQ11" i="52"/>
  <c r="DK7" i="52"/>
  <c r="DK8" i="52"/>
  <c r="DK9" i="52"/>
  <c r="DK10" i="52"/>
  <c r="DK11" i="52"/>
  <c r="M11" i="47"/>
  <c r="M10" i="47"/>
  <c r="M9" i="47"/>
  <c r="M8" i="47"/>
  <c r="M7" i="47"/>
  <c r="B50" i="52"/>
  <c r="AG11" i="50"/>
  <c r="AG10" i="50"/>
  <c r="AG9" i="50"/>
  <c r="AG8" i="50"/>
  <c r="AG7" i="50"/>
  <c r="CQ11" i="47"/>
  <c r="CQ10" i="47"/>
  <c r="CQ9" i="47"/>
  <c r="CQ8" i="47"/>
  <c r="CQ7" i="47"/>
  <c r="BS11" i="45"/>
  <c r="BS10" i="45"/>
  <c r="BS9" i="45"/>
  <c r="BS8" i="45"/>
  <c r="BS7" i="45"/>
  <c r="BQ11" i="45"/>
  <c r="BQ10" i="45"/>
  <c r="BQ9" i="45"/>
  <c r="BQ8" i="45"/>
  <c r="BQ7" i="45"/>
  <c r="BO11" i="45"/>
  <c r="BO10" i="45"/>
  <c r="BO9" i="45"/>
  <c r="BO8" i="45"/>
  <c r="BO7" i="45"/>
  <c r="D290" i="6"/>
  <c r="D291" i="6"/>
  <c r="D283" i="6"/>
  <c r="D284" i="6"/>
  <c r="D285" i="6"/>
  <c r="D286" i="6"/>
  <c r="D287" i="6"/>
  <c r="D276" i="6"/>
  <c r="D277" i="6"/>
  <c r="D278" i="6"/>
  <c r="D279" i="6"/>
  <c r="D280" i="6"/>
  <c r="D269" i="6"/>
  <c r="D270" i="6"/>
  <c r="D271" i="6"/>
  <c r="D272" i="6"/>
  <c r="D273" i="6"/>
  <c r="D262" i="6"/>
  <c r="D263" i="6"/>
  <c r="D264" i="6"/>
  <c r="D265" i="6"/>
  <c r="D266" i="6"/>
  <c r="D255" i="6"/>
  <c r="D256" i="6"/>
  <c r="D257" i="6"/>
  <c r="D258" i="6"/>
  <c r="D259" i="6"/>
  <c r="C171" i="6"/>
  <c r="B160" i="6"/>
  <c r="D251" i="6"/>
  <c r="D250" i="6"/>
  <c r="D249" i="6"/>
  <c r="D248" i="6"/>
  <c r="D241" i="6"/>
  <c r="D242" i="6"/>
  <c r="D243" i="6"/>
  <c r="D244" i="6"/>
  <c r="D245" i="6"/>
  <c r="D234" i="6"/>
  <c r="D235" i="6"/>
  <c r="D236" i="6"/>
  <c r="D237" i="6"/>
  <c r="D238" i="6"/>
  <c r="D227" i="6"/>
  <c r="D228" i="6"/>
  <c r="D229" i="6"/>
  <c r="D230" i="6"/>
  <c r="D231" i="6"/>
  <c r="D220" i="6"/>
  <c r="D221" i="6"/>
  <c r="D222" i="6"/>
  <c r="D223" i="6"/>
  <c r="D224" i="6"/>
  <c r="D216" i="6"/>
  <c r="D215" i="6"/>
  <c r="D214" i="6"/>
  <c r="D213" i="6"/>
  <c r="D209" i="6"/>
  <c r="D208" i="6"/>
  <c r="D207" i="6"/>
  <c r="D206" i="6"/>
  <c r="C195" i="6"/>
  <c r="C194" i="6"/>
  <c r="C193" i="6"/>
  <c r="C192" i="6"/>
  <c r="C188" i="6"/>
  <c r="C187" i="6"/>
  <c r="C186" i="6"/>
  <c r="C185" i="6"/>
  <c r="D202" i="6"/>
  <c r="D201" i="6"/>
  <c r="D200" i="6"/>
  <c r="B199" i="6"/>
  <c r="D199" i="6"/>
  <c r="B195" i="6"/>
  <c r="D195" i="6"/>
  <c r="B194" i="6"/>
  <c r="D194" i="6"/>
  <c r="B193" i="6"/>
  <c r="D193" i="6"/>
  <c r="D192" i="6"/>
  <c r="B188" i="6"/>
  <c r="D188" i="6"/>
  <c r="B187" i="6"/>
  <c r="D187" i="6"/>
  <c r="B186" i="6"/>
  <c r="D186" i="6"/>
  <c r="B185" i="6"/>
  <c r="D185" i="6"/>
  <c r="C181" i="6"/>
  <c r="D181" i="6"/>
  <c r="B180" i="6"/>
  <c r="C180" i="6"/>
  <c r="D180" i="6"/>
  <c r="B179" i="6"/>
  <c r="C179" i="6"/>
  <c r="D179" i="6"/>
  <c r="B178" i="6"/>
  <c r="C178" i="6"/>
  <c r="D178" i="6"/>
  <c r="B174" i="6"/>
  <c r="C174" i="6"/>
  <c r="D174" i="6"/>
  <c r="B173" i="6"/>
  <c r="C173" i="6"/>
  <c r="D173" i="6"/>
  <c r="B172" i="6"/>
  <c r="C172" i="6"/>
  <c r="D172" i="6"/>
  <c r="D171" i="6"/>
  <c r="D167" i="6"/>
  <c r="D166" i="6"/>
  <c r="D165" i="6"/>
  <c r="D164" i="6"/>
  <c r="D144" i="6"/>
  <c r="D138" i="6"/>
  <c r="D137" i="6"/>
  <c r="D136" i="6"/>
  <c r="C14" i="6"/>
  <c r="B14" i="6"/>
  <c r="C21" i="6"/>
  <c r="B21" i="6"/>
  <c r="C28" i="6"/>
  <c r="B28" i="6"/>
  <c r="C35" i="6"/>
  <c r="B35" i="6"/>
  <c r="C42" i="6"/>
  <c r="B42" i="6"/>
  <c r="C49" i="6"/>
  <c r="B49" i="6"/>
  <c r="C56" i="6"/>
  <c r="B56" i="6"/>
  <c r="C63" i="6"/>
  <c r="B63" i="6"/>
  <c r="C70" i="6"/>
  <c r="B70" i="6"/>
  <c r="D10" i="6"/>
  <c r="D11" i="6"/>
  <c r="D12" i="6"/>
  <c r="D13" i="6"/>
  <c r="D14" i="6"/>
  <c r="D17" i="6"/>
  <c r="D18" i="6"/>
  <c r="D19" i="6"/>
  <c r="D20" i="6"/>
  <c r="D21" i="6"/>
  <c r="D24" i="6"/>
  <c r="D25" i="6"/>
  <c r="D26" i="6"/>
  <c r="D27" i="6"/>
  <c r="D28" i="6"/>
  <c r="D31" i="6"/>
  <c r="D32" i="6"/>
  <c r="D33" i="6"/>
  <c r="D34" i="6"/>
  <c r="D35" i="6"/>
  <c r="D38" i="6"/>
  <c r="D39" i="6"/>
  <c r="D40" i="6"/>
  <c r="D41" i="6"/>
  <c r="D42" i="6"/>
  <c r="D45" i="6"/>
  <c r="D46" i="6"/>
  <c r="D47" i="6"/>
  <c r="D48" i="6"/>
  <c r="D49" i="6"/>
  <c r="D52" i="6"/>
  <c r="D53" i="6"/>
  <c r="D54" i="6"/>
  <c r="D55" i="6"/>
  <c r="D56" i="6"/>
  <c r="D59" i="6"/>
  <c r="D60" i="6"/>
  <c r="D61" i="6"/>
  <c r="D62" i="6"/>
  <c r="D63" i="6"/>
  <c r="D66" i="6"/>
  <c r="D67" i="6"/>
  <c r="D68" i="6"/>
  <c r="D69" i="6"/>
  <c r="D70" i="6"/>
  <c r="D132" i="6"/>
  <c r="D131" i="6"/>
  <c r="D130" i="6"/>
  <c r="D30" i="1"/>
  <c r="AD12" i="10"/>
  <c r="AE30" i="10"/>
  <c r="AE31" i="10"/>
  <c r="AE32" i="10"/>
  <c r="J1" i="7"/>
  <c r="P1" i="7"/>
  <c r="R1" i="10"/>
  <c r="R1" i="11"/>
  <c r="J1" i="12"/>
  <c r="T1" i="12"/>
  <c r="L40" i="7"/>
  <c r="I40" i="7"/>
  <c r="I38" i="7"/>
  <c r="I37" i="7"/>
  <c r="I36" i="7"/>
  <c r="I35" i="7"/>
  <c r="I34" i="7"/>
  <c r="I33" i="7"/>
  <c r="I32" i="7"/>
  <c r="I31" i="7"/>
  <c r="I30" i="7"/>
  <c r="I29" i="7"/>
  <c r="I28" i="7"/>
  <c r="I27" i="7"/>
  <c r="I26" i="7"/>
  <c r="I25" i="7"/>
  <c r="I24" i="7"/>
  <c r="I23" i="7"/>
  <c r="I22" i="7"/>
  <c r="I21" i="7"/>
  <c r="I20" i="7"/>
  <c r="F15" i="7"/>
  <c r="F14" i="7"/>
  <c r="F13" i="7"/>
  <c r="F12" i="7"/>
  <c r="F11" i="7"/>
  <c r="F10" i="7"/>
  <c r="F40" i="7"/>
  <c r="F38" i="7"/>
  <c r="F37" i="7"/>
  <c r="F36" i="7"/>
  <c r="F35" i="7"/>
  <c r="F34" i="7"/>
  <c r="F33" i="7"/>
  <c r="F32" i="7"/>
  <c r="F31" i="7"/>
  <c r="F30" i="7"/>
  <c r="F29" i="7"/>
  <c r="F28" i="7"/>
  <c r="F27" i="7"/>
  <c r="F26" i="7"/>
  <c r="F25" i="7"/>
  <c r="F24" i="7"/>
  <c r="F23" i="7"/>
  <c r="F22" i="7"/>
  <c r="F21" i="7"/>
  <c r="F20" i="7"/>
  <c r="C40" i="7"/>
  <c r="B75" i="8"/>
  <c r="B73" i="25"/>
  <c r="R75" i="8"/>
  <c r="B73" i="23"/>
  <c r="Z75" i="8"/>
  <c r="B73" i="24"/>
  <c r="B75" i="9"/>
  <c r="J75" i="9"/>
  <c r="B73" i="27"/>
  <c r="R75" i="9"/>
  <c r="B73" i="30"/>
  <c r="Z75" i="9"/>
  <c r="B73" i="31"/>
  <c r="AH75" i="9"/>
  <c r="B73" i="32"/>
  <c r="AP75" i="9"/>
  <c r="B38" i="7"/>
  <c r="C38" i="7"/>
  <c r="B74" i="8"/>
  <c r="B72" i="25"/>
  <c r="R74" i="8"/>
  <c r="B72" i="23"/>
  <c r="Z74" i="8"/>
  <c r="B72" i="24"/>
  <c r="B74" i="9"/>
  <c r="J74" i="9"/>
  <c r="B72" i="27"/>
  <c r="R74" i="9"/>
  <c r="B72" i="30"/>
  <c r="Z74" i="9"/>
  <c r="B72" i="31"/>
  <c r="AH74" i="9"/>
  <c r="B72" i="32"/>
  <c r="AP74" i="9"/>
  <c r="B37" i="7"/>
  <c r="C37" i="7"/>
  <c r="B71" i="8"/>
  <c r="B69" i="25"/>
  <c r="R71" i="8"/>
  <c r="B69" i="23"/>
  <c r="Z71" i="8"/>
  <c r="B69" i="24"/>
  <c r="B71" i="9"/>
  <c r="J71" i="9"/>
  <c r="B69" i="27"/>
  <c r="R71" i="9"/>
  <c r="B69" i="30"/>
  <c r="Z71" i="9"/>
  <c r="B69" i="31"/>
  <c r="AH71" i="9"/>
  <c r="B69" i="32"/>
  <c r="AP71" i="9"/>
  <c r="B34" i="7"/>
  <c r="C34" i="7"/>
  <c r="B68" i="8"/>
  <c r="B66" i="25"/>
  <c r="R68" i="8"/>
  <c r="B66" i="23"/>
  <c r="Z68" i="8"/>
  <c r="B66" i="24"/>
  <c r="B68" i="9"/>
  <c r="J68" i="9"/>
  <c r="B66" i="27"/>
  <c r="R68" i="9"/>
  <c r="B66" i="30"/>
  <c r="Z68" i="9"/>
  <c r="B66" i="31"/>
  <c r="AH68" i="9"/>
  <c r="B66" i="32"/>
  <c r="AP68" i="9"/>
  <c r="B33" i="7"/>
  <c r="C33" i="7"/>
  <c r="B65" i="8"/>
  <c r="B63" i="25"/>
  <c r="R65" i="8"/>
  <c r="B63" i="23"/>
  <c r="Z65" i="8"/>
  <c r="B63" i="24"/>
  <c r="B65" i="9"/>
  <c r="J65" i="9"/>
  <c r="B63" i="27"/>
  <c r="R65" i="9"/>
  <c r="B63" i="30"/>
  <c r="Z65" i="9"/>
  <c r="B63" i="31"/>
  <c r="AH65" i="9"/>
  <c r="B63" i="32"/>
  <c r="AP65" i="9"/>
  <c r="B32" i="7"/>
  <c r="C32" i="7"/>
  <c r="B62" i="8"/>
  <c r="B60" i="25"/>
  <c r="R62" i="8"/>
  <c r="B60" i="23"/>
  <c r="Z62" i="8"/>
  <c r="B60" i="24"/>
  <c r="B62" i="9"/>
  <c r="J62" i="9"/>
  <c r="B60" i="27"/>
  <c r="R62" i="9"/>
  <c r="B60" i="30"/>
  <c r="Z62" i="9"/>
  <c r="B60" i="31"/>
  <c r="AH62" i="9"/>
  <c r="B60" i="32"/>
  <c r="AP62" i="9"/>
  <c r="B31" i="7"/>
  <c r="C31" i="7"/>
  <c r="B59" i="8"/>
  <c r="B57" i="25"/>
  <c r="R59" i="8"/>
  <c r="B57" i="23"/>
  <c r="Z59" i="8"/>
  <c r="B57" i="24"/>
  <c r="B59" i="9"/>
  <c r="J59" i="9"/>
  <c r="B57" i="27"/>
  <c r="R59" i="9"/>
  <c r="B57" i="30"/>
  <c r="Z59" i="9"/>
  <c r="B57" i="31"/>
  <c r="AH59" i="9"/>
  <c r="B57" i="32"/>
  <c r="AP59" i="9"/>
  <c r="B30" i="7"/>
  <c r="C30" i="7"/>
  <c r="B51" i="8"/>
  <c r="B49" i="25"/>
  <c r="R51" i="8"/>
  <c r="B49" i="23"/>
  <c r="Z51" i="8"/>
  <c r="B49" i="24"/>
  <c r="B51" i="9"/>
  <c r="J51" i="9"/>
  <c r="B49" i="27"/>
  <c r="R51" i="9"/>
  <c r="B49" i="30"/>
  <c r="Z51" i="9"/>
  <c r="B49" i="31"/>
  <c r="AH51" i="9"/>
  <c r="B49" i="32"/>
  <c r="AP51" i="9"/>
  <c r="B29" i="7"/>
  <c r="C29" i="7"/>
  <c r="B48" i="8"/>
  <c r="B46" i="25"/>
  <c r="R48" i="8"/>
  <c r="B46" i="23"/>
  <c r="Z48" i="8"/>
  <c r="B46" i="24"/>
  <c r="B48" i="9"/>
  <c r="J48" i="9"/>
  <c r="B46" i="27"/>
  <c r="R48" i="9"/>
  <c r="B46" i="30"/>
  <c r="Z48" i="9"/>
  <c r="B46" i="31"/>
  <c r="AH48" i="9"/>
  <c r="B46" i="32"/>
  <c r="AP48" i="9"/>
  <c r="B28" i="7"/>
  <c r="C28" i="7"/>
  <c r="B40" i="8"/>
  <c r="B38" i="25"/>
  <c r="R40" i="8"/>
  <c r="B38" i="23"/>
  <c r="Z40" i="8"/>
  <c r="B38" i="24"/>
  <c r="B40" i="9"/>
  <c r="J40" i="9"/>
  <c r="B38" i="27"/>
  <c r="R40" i="9"/>
  <c r="B38" i="30"/>
  <c r="Z40" i="9"/>
  <c r="B38" i="31"/>
  <c r="AH40" i="9"/>
  <c r="B38" i="32"/>
  <c r="AP40" i="9"/>
  <c r="B27" i="7"/>
  <c r="C27" i="7"/>
  <c r="B35" i="8"/>
  <c r="B33" i="25"/>
  <c r="R35" i="8"/>
  <c r="B33" i="23"/>
  <c r="Z35" i="8"/>
  <c r="B33" i="24"/>
  <c r="B35" i="9"/>
  <c r="J35" i="9"/>
  <c r="B33" i="27"/>
  <c r="R35" i="9"/>
  <c r="B33" i="30"/>
  <c r="Z35" i="9"/>
  <c r="B33" i="31"/>
  <c r="AH35" i="9"/>
  <c r="B33" i="32"/>
  <c r="AP35" i="9"/>
  <c r="B26" i="7"/>
  <c r="C26" i="7"/>
  <c r="B22" i="8"/>
  <c r="B20" i="25"/>
  <c r="R22" i="8"/>
  <c r="B20" i="23"/>
  <c r="Z22" i="8"/>
  <c r="B20" i="24"/>
  <c r="B22" i="9"/>
  <c r="J22" i="9"/>
  <c r="B20" i="27"/>
  <c r="R22" i="9"/>
  <c r="B20" i="30"/>
  <c r="Z22" i="9"/>
  <c r="B20" i="31"/>
  <c r="AH22" i="9"/>
  <c r="B20" i="32"/>
  <c r="AP22" i="9"/>
  <c r="B25" i="7"/>
  <c r="C25" i="7"/>
  <c r="B23" i="8"/>
  <c r="B21" i="25"/>
  <c r="R23" i="8"/>
  <c r="B21" i="23"/>
  <c r="Z23" i="8"/>
  <c r="B21" i="24"/>
  <c r="B23" i="9"/>
  <c r="J23" i="9"/>
  <c r="B21" i="27"/>
  <c r="R23" i="9"/>
  <c r="B21" i="30"/>
  <c r="Z23" i="9"/>
  <c r="B21" i="31"/>
  <c r="AH23" i="9"/>
  <c r="B21" i="32"/>
  <c r="AP23" i="9"/>
  <c r="B20" i="7"/>
  <c r="B24" i="8"/>
  <c r="B22" i="25"/>
  <c r="R24" i="8"/>
  <c r="B22" i="23"/>
  <c r="Z24" i="8"/>
  <c r="B22" i="24"/>
  <c r="B24" i="9"/>
  <c r="J24" i="9"/>
  <c r="B22" i="27"/>
  <c r="R24" i="9"/>
  <c r="B22" i="30"/>
  <c r="Z24" i="9"/>
  <c r="B22" i="31"/>
  <c r="AH24" i="9"/>
  <c r="B22" i="32"/>
  <c r="AP24" i="9"/>
  <c r="B21" i="7"/>
  <c r="B25" i="8"/>
  <c r="B23" i="25"/>
  <c r="R25" i="8"/>
  <c r="B23" i="23"/>
  <c r="Z25" i="8"/>
  <c r="B23" i="24"/>
  <c r="B25" i="9"/>
  <c r="J25" i="9"/>
  <c r="B23" i="27"/>
  <c r="R25" i="9"/>
  <c r="B23" i="30"/>
  <c r="Z25" i="9"/>
  <c r="B23" i="31"/>
  <c r="AH25" i="9"/>
  <c r="B23" i="32"/>
  <c r="AP25" i="9"/>
  <c r="B22" i="7"/>
  <c r="B26" i="8"/>
  <c r="B24" i="25"/>
  <c r="R26" i="8"/>
  <c r="B24" i="23"/>
  <c r="Z26" i="8"/>
  <c r="B24" i="24"/>
  <c r="B26" i="9"/>
  <c r="J26" i="9"/>
  <c r="B24" i="27"/>
  <c r="R26" i="9"/>
  <c r="B24" i="30"/>
  <c r="Z26" i="9"/>
  <c r="B24" i="31"/>
  <c r="AH26" i="9"/>
  <c r="B24" i="32"/>
  <c r="AP26" i="9"/>
  <c r="B23" i="7"/>
  <c r="B24" i="7"/>
  <c r="C24" i="7"/>
  <c r="C23" i="7"/>
  <c r="C22" i="7"/>
  <c r="C21" i="7"/>
  <c r="C20" i="7"/>
  <c r="E6" i="7"/>
  <c r="W64" i="7"/>
  <c r="W63" i="7"/>
  <c r="W62" i="7"/>
  <c r="W61" i="7"/>
  <c r="W60" i="7"/>
  <c r="W59" i="7"/>
  <c r="W58" i="7"/>
  <c r="W57" i="7"/>
  <c r="W56" i="7"/>
  <c r="U64" i="7"/>
  <c r="U63" i="7"/>
  <c r="U62" i="7"/>
  <c r="U61" i="7"/>
  <c r="U60" i="7"/>
  <c r="U59" i="7"/>
  <c r="U58" i="7"/>
  <c r="U57" i="7"/>
  <c r="U56" i="7"/>
  <c r="S64" i="7"/>
  <c r="S63" i="7"/>
  <c r="S62" i="7"/>
  <c r="S61" i="7"/>
  <c r="S60" i="7"/>
  <c r="S59" i="7"/>
  <c r="S58" i="7"/>
  <c r="S57" i="7"/>
  <c r="S56" i="7"/>
  <c r="R6" i="7"/>
  <c r="R54" i="7"/>
  <c r="AG64" i="7"/>
  <c r="AG63" i="7"/>
  <c r="AG62" i="7"/>
  <c r="AG61" i="7"/>
  <c r="AG60" i="7"/>
  <c r="AG59" i="7"/>
  <c r="AG58" i="7"/>
  <c r="AG57" i="7"/>
  <c r="AG56" i="7"/>
  <c r="AE64" i="7"/>
  <c r="AE63" i="7"/>
  <c r="AE62" i="7"/>
  <c r="AE61" i="7"/>
  <c r="AE60" i="7"/>
  <c r="AE59" i="7"/>
  <c r="AE58" i="7"/>
  <c r="AE57" i="7"/>
  <c r="AE56" i="7"/>
  <c r="AC64" i="7"/>
  <c r="AC63" i="7"/>
  <c r="AC62" i="7"/>
  <c r="AC61" i="7"/>
  <c r="AC60" i="7"/>
  <c r="AC59" i="7"/>
  <c r="AC58" i="7"/>
  <c r="AC57" i="7"/>
  <c r="AC56" i="7"/>
  <c r="AG45" i="7"/>
  <c r="AG44" i="7"/>
  <c r="AG43" i="7"/>
  <c r="AG42" i="7"/>
  <c r="AG41" i="7"/>
  <c r="AG39" i="7"/>
  <c r="AG38" i="7"/>
  <c r="AG37" i="7"/>
  <c r="AG36" i="7"/>
  <c r="AG35" i="7"/>
  <c r="AG33" i="7"/>
  <c r="AG32" i="7"/>
  <c r="AG31" i="7"/>
  <c r="AG30" i="7"/>
  <c r="AG29" i="7"/>
  <c r="AG28" i="7"/>
  <c r="AG27" i="7"/>
  <c r="AG26" i="7"/>
  <c r="AG25" i="7"/>
  <c r="AG24" i="7"/>
  <c r="AG23" i="7"/>
  <c r="AG22" i="7"/>
  <c r="AG21" i="7"/>
  <c r="AG20" i="7"/>
  <c r="AG19" i="7"/>
  <c r="AG18" i="7"/>
  <c r="AG17" i="7"/>
  <c r="AG16" i="7"/>
  <c r="AG15" i="7"/>
  <c r="AG9" i="7"/>
  <c r="AG10" i="7"/>
  <c r="AG11" i="7"/>
  <c r="AG13" i="7"/>
  <c r="AE45" i="7"/>
  <c r="AE44" i="7"/>
  <c r="AE43" i="7"/>
  <c r="AE42" i="7"/>
  <c r="AE41" i="7"/>
  <c r="AE39" i="7"/>
  <c r="AE38" i="7"/>
  <c r="AE37" i="7"/>
  <c r="AE36" i="7"/>
  <c r="AE35" i="7"/>
  <c r="AE33" i="7"/>
  <c r="AE32" i="7"/>
  <c r="AE31" i="7"/>
  <c r="AE30" i="7"/>
  <c r="AE29" i="7"/>
  <c r="AE28" i="7"/>
  <c r="AE27" i="7"/>
  <c r="AE26" i="7"/>
  <c r="AE25" i="7"/>
  <c r="AE24" i="7"/>
  <c r="AE23" i="7"/>
  <c r="AE22" i="7"/>
  <c r="AE21" i="7"/>
  <c r="AE20" i="7"/>
  <c r="AE19" i="7"/>
  <c r="AE18" i="7"/>
  <c r="AE17" i="7"/>
  <c r="AE16" i="7"/>
  <c r="AE15" i="7"/>
  <c r="AE9" i="7"/>
  <c r="AE10" i="7"/>
  <c r="AE11" i="7"/>
  <c r="AE13" i="7"/>
  <c r="AC49" i="7"/>
  <c r="AC48" i="7"/>
  <c r="AC47" i="7"/>
  <c r="AC46" i="7"/>
  <c r="AC45" i="7"/>
  <c r="AC44" i="7"/>
  <c r="AC43" i="7"/>
  <c r="AC42" i="7"/>
  <c r="AC41" i="7"/>
  <c r="AC39" i="7"/>
  <c r="AC38" i="7"/>
  <c r="AC37" i="7"/>
  <c r="AC36" i="7"/>
  <c r="AC35" i="7"/>
  <c r="AC33" i="7"/>
  <c r="AC32" i="7"/>
  <c r="AC31" i="7"/>
  <c r="AC30" i="7"/>
  <c r="AC29" i="7"/>
  <c r="AB28" i="7"/>
  <c r="AC28" i="7"/>
  <c r="AC27" i="7"/>
  <c r="AC26" i="7"/>
  <c r="AC25" i="7"/>
  <c r="AC24" i="7"/>
  <c r="AC23" i="7"/>
  <c r="AC22" i="7"/>
  <c r="AC21" i="7"/>
  <c r="AC20" i="7"/>
  <c r="AC19" i="7"/>
  <c r="AC18" i="7"/>
  <c r="AC17" i="7"/>
  <c r="AC16" i="7"/>
  <c r="AC15" i="7"/>
  <c r="AC9" i="7"/>
  <c r="AC10" i="7"/>
  <c r="AC11" i="7"/>
  <c r="AC13" i="7"/>
  <c r="AB6" i="7"/>
  <c r="AB54" i="7"/>
  <c r="AB17" i="2"/>
  <c r="AB26" i="2"/>
  <c r="AB35" i="2"/>
  <c r="AB23" i="1"/>
  <c r="AB30" i="1"/>
  <c r="AR23" i="1"/>
  <c r="AS10" i="1"/>
  <c r="AS13" i="1"/>
  <c r="AS16" i="1"/>
  <c r="AS23" i="1"/>
  <c r="AJ23" i="1"/>
  <c r="AK10" i="1"/>
  <c r="AK13" i="1"/>
  <c r="AK16" i="1"/>
  <c r="AK23" i="1"/>
  <c r="AB36" i="1"/>
  <c r="L45" i="1"/>
  <c r="T45" i="1"/>
  <c r="AB45" i="1"/>
  <c r="AC36" i="1"/>
  <c r="AB42" i="1"/>
  <c r="AC42" i="1"/>
  <c r="AC45" i="1"/>
  <c r="AB41" i="1"/>
  <c r="AB40" i="1"/>
  <c r="AB39" i="1"/>
  <c r="AB35" i="1"/>
  <c r="AB34" i="1"/>
  <c r="AC10" i="1"/>
  <c r="AC13" i="1"/>
  <c r="AC16" i="1"/>
  <c r="AC23" i="1"/>
  <c r="AB53" i="4"/>
  <c r="L6" i="1"/>
  <c r="L6" i="2"/>
  <c r="T6" i="1"/>
  <c r="T6" i="2"/>
  <c r="AB6" i="1"/>
  <c r="AB6" i="2"/>
  <c r="AR6" i="1"/>
  <c r="AR6" i="2"/>
  <c r="AJ6" i="1"/>
  <c r="AJ6" i="2"/>
  <c r="AR43" i="2"/>
  <c r="AB12" i="2"/>
  <c r="AB15" i="2"/>
  <c r="AB23" i="2"/>
  <c r="AB24" i="2"/>
  <c r="AB31" i="2"/>
  <c r="AB32" i="2"/>
  <c r="AB33" i="2"/>
  <c r="AB43" i="2"/>
  <c r="AS12" i="2"/>
  <c r="AS13" i="2"/>
  <c r="AS14" i="2"/>
  <c r="AS15" i="2"/>
  <c r="AS17" i="2"/>
  <c r="AS23" i="2"/>
  <c r="AS24" i="2"/>
  <c r="AS26" i="2"/>
  <c r="AS31" i="2"/>
  <c r="AS32" i="2"/>
  <c r="AS33" i="2"/>
  <c r="AS35" i="2"/>
  <c r="AS43" i="2"/>
  <c r="AK12" i="2"/>
  <c r="AK13" i="2"/>
  <c r="AK14" i="2"/>
  <c r="AK15" i="2"/>
  <c r="AK17" i="2"/>
  <c r="AK23" i="2"/>
  <c r="AK24" i="2"/>
  <c r="AK26" i="2"/>
  <c r="AK31" i="2"/>
  <c r="AK32" i="2"/>
  <c r="AK33" i="2"/>
  <c r="AK35" i="2"/>
  <c r="AK43" i="2"/>
  <c r="AC12" i="2"/>
  <c r="AC13" i="2"/>
  <c r="AC14" i="2"/>
  <c r="AC15" i="2"/>
  <c r="AC17" i="2"/>
  <c r="AC23" i="2"/>
  <c r="AC24" i="2"/>
  <c r="AC26" i="2"/>
  <c r="AC31" i="2"/>
  <c r="AC32" i="2"/>
  <c r="AC33" i="2"/>
  <c r="AC35" i="2"/>
  <c r="AC43" i="2"/>
  <c r="U12" i="2"/>
  <c r="U13" i="2"/>
  <c r="U14" i="2"/>
  <c r="U15" i="2"/>
  <c r="U17" i="2"/>
  <c r="U23" i="2"/>
  <c r="U24" i="2"/>
  <c r="U26" i="2"/>
  <c r="U31" i="2"/>
  <c r="U32" i="2"/>
  <c r="U33" i="2"/>
  <c r="U35" i="2"/>
  <c r="U43" i="2"/>
  <c r="M12" i="2"/>
  <c r="M13" i="2"/>
  <c r="M14" i="2"/>
  <c r="M15" i="2"/>
  <c r="M17" i="2"/>
  <c r="M23" i="2"/>
  <c r="M24" i="2"/>
  <c r="M26" i="2"/>
  <c r="M31" i="2"/>
  <c r="M32" i="2"/>
  <c r="M33" i="2"/>
  <c r="M35" i="2"/>
  <c r="M43" i="2"/>
  <c r="D43" i="2"/>
  <c r="E12" i="2"/>
  <c r="E13" i="2"/>
  <c r="E14" i="2"/>
  <c r="E15" i="2"/>
  <c r="E17" i="2"/>
  <c r="E23" i="2"/>
  <c r="E24" i="2"/>
  <c r="E26" i="2"/>
  <c r="E31" i="2"/>
  <c r="E32" i="2"/>
  <c r="E33" i="2"/>
  <c r="E35" i="2"/>
  <c r="E43" i="2"/>
  <c r="AD6" i="1"/>
  <c r="AD6" i="2"/>
  <c r="AD12" i="2"/>
  <c r="AD15" i="2"/>
  <c r="AD17" i="2"/>
  <c r="AD23" i="2"/>
  <c r="AD24" i="2"/>
  <c r="AD26" i="2"/>
  <c r="AD31" i="2"/>
  <c r="AD32" i="2"/>
  <c r="AD33" i="2"/>
  <c r="AD35" i="2"/>
  <c r="AD43" i="2"/>
  <c r="AE12" i="2"/>
  <c r="AE13" i="2"/>
  <c r="AE14" i="2"/>
  <c r="AE15" i="2"/>
  <c r="AE17" i="2"/>
  <c r="AE23" i="2"/>
  <c r="AE24" i="2"/>
  <c r="AE26" i="2"/>
  <c r="AE31" i="2"/>
  <c r="AE32" i="2"/>
  <c r="AE33" i="2"/>
  <c r="AE35" i="2"/>
  <c r="AE43" i="2"/>
  <c r="D6" i="2"/>
  <c r="D6" i="10"/>
  <c r="AD6" i="10"/>
  <c r="AD53" i="10"/>
  <c r="AI63" i="10"/>
  <c r="AI62" i="10"/>
  <c r="AI61" i="10"/>
  <c r="AI60" i="10"/>
  <c r="AI59" i="10"/>
  <c r="AI58" i="10"/>
  <c r="AI57" i="10"/>
  <c r="AI56" i="10"/>
  <c r="AI55" i="10"/>
  <c r="AG63" i="10"/>
  <c r="AG62" i="10"/>
  <c r="AG61" i="10"/>
  <c r="AG60" i="10"/>
  <c r="AG59" i="10"/>
  <c r="AG58" i="10"/>
  <c r="AG57" i="10"/>
  <c r="AG56" i="10"/>
  <c r="AG55" i="10"/>
  <c r="AE63" i="10"/>
  <c r="AE62" i="10"/>
  <c r="AE61" i="10"/>
  <c r="AE60" i="10"/>
  <c r="AE59" i="10"/>
  <c r="AE58" i="10"/>
  <c r="AE57" i="10"/>
  <c r="AE56" i="10"/>
  <c r="AE55" i="10"/>
  <c r="AI43" i="10"/>
  <c r="AI42" i="10"/>
  <c r="AI41" i="10"/>
  <c r="AI40" i="10"/>
  <c r="AI38" i="10"/>
  <c r="AI37" i="10"/>
  <c r="AI36" i="10"/>
  <c r="AI35" i="10"/>
  <c r="AI34" i="10"/>
  <c r="AI32" i="10"/>
  <c r="AI31" i="10"/>
  <c r="AI30" i="10"/>
  <c r="AI29" i="10"/>
  <c r="AI28" i="10"/>
  <c r="AI27" i="10"/>
  <c r="AI26" i="10"/>
  <c r="AI25" i="10"/>
  <c r="AI24" i="10"/>
  <c r="AI23" i="10"/>
  <c r="AI22" i="10"/>
  <c r="AI21" i="10"/>
  <c r="AI20" i="10"/>
  <c r="AI19" i="10"/>
  <c r="AI18" i="10"/>
  <c r="AI17" i="10"/>
  <c r="AI16" i="10"/>
  <c r="AI15" i="10"/>
  <c r="AI14" i="10"/>
  <c r="AI12" i="10"/>
  <c r="AI11" i="10"/>
  <c r="AI10" i="10"/>
  <c r="AI9" i="10"/>
  <c r="AI8" i="10"/>
  <c r="AG43" i="10"/>
  <c r="AG42" i="10"/>
  <c r="AG41" i="10"/>
  <c r="AG40" i="10"/>
  <c r="AG38" i="10"/>
  <c r="AG37" i="10"/>
  <c r="AG36" i="10"/>
  <c r="AG35" i="10"/>
  <c r="AG34" i="10"/>
  <c r="AG32" i="10"/>
  <c r="AG31" i="10"/>
  <c r="AG30" i="10"/>
  <c r="AG29" i="10"/>
  <c r="AG28" i="10"/>
  <c r="AG27" i="10"/>
  <c r="AG26" i="10"/>
  <c r="AG25" i="10"/>
  <c r="AG24" i="10"/>
  <c r="AG23" i="10"/>
  <c r="AG22" i="10"/>
  <c r="AG21" i="10"/>
  <c r="AG20" i="10"/>
  <c r="AG19" i="10"/>
  <c r="AG18" i="10"/>
  <c r="AG17" i="10"/>
  <c r="AG16" i="10"/>
  <c r="AG15" i="10"/>
  <c r="AG14" i="10"/>
  <c r="AG12" i="10"/>
  <c r="AG11" i="10"/>
  <c r="AG10" i="10"/>
  <c r="AG9" i="10"/>
  <c r="AG8" i="10"/>
  <c r="AE48" i="10"/>
  <c r="AE47" i="10"/>
  <c r="AE46" i="10"/>
  <c r="AE45" i="10"/>
  <c r="AE43" i="10"/>
  <c r="AE42" i="10"/>
  <c r="AE41" i="10"/>
  <c r="AE40" i="10"/>
  <c r="AE38" i="10"/>
  <c r="AE37" i="10"/>
  <c r="AE36" i="10"/>
  <c r="AE35" i="10"/>
  <c r="AE34" i="10"/>
  <c r="AE29" i="10"/>
  <c r="AE28" i="10"/>
  <c r="AE27" i="10"/>
  <c r="AE26" i="10"/>
  <c r="AE25" i="10"/>
  <c r="AE24" i="10"/>
  <c r="AE23" i="10"/>
  <c r="AE22" i="10"/>
  <c r="AE21" i="10"/>
  <c r="AE20" i="10"/>
  <c r="AE19" i="10"/>
  <c r="AE18" i="10"/>
  <c r="AE17" i="10"/>
  <c r="AE16" i="10"/>
  <c r="AE15" i="10"/>
  <c r="AE14" i="10"/>
  <c r="AE12" i="10"/>
  <c r="AE11" i="10"/>
  <c r="AE10" i="10"/>
  <c r="AE9" i="10"/>
  <c r="AE8" i="10"/>
  <c r="T6" i="10"/>
  <c r="T26" i="10"/>
  <c r="L6" i="10"/>
  <c r="L26" i="10"/>
  <c r="D26" i="10"/>
  <c r="Y28" i="10"/>
  <c r="Y29" i="10"/>
  <c r="Y30" i="10"/>
  <c r="Y31" i="10"/>
  <c r="Y36" i="10"/>
  <c r="Y9" i="10"/>
  <c r="Y10" i="10"/>
  <c r="Y11" i="10"/>
  <c r="Y12" i="10"/>
  <c r="Y13" i="10"/>
  <c r="Y15" i="10"/>
  <c r="Y16" i="10"/>
  <c r="Y18" i="10"/>
  <c r="W28" i="10"/>
  <c r="W29" i="10"/>
  <c r="W30" i="10"/>
  <c r="W31" i="10"/>
  <c r="W36" i="10"/>
  <c r="W9" i="10"/>
  <c r="W10" i="10"/>
  <c r="W11" i="10"/>
  <c r="W12" i="10"/>
  <c r="W13" i="10"/>
  <c r="W15" i="10"/>
  <c r="W16" i="10"/>
  <c r="W18" i="10"/>
  <c r="U28" i="10"/>
  <c r="U29" i="10"/>
  <c r="U30" i="10"/>
  <c r="U31" i="10"/>
  <c r="U36" i="10"/>
  <c r="U24" i="10"/>
  <c r="U23" i="10"/>
  <c r="U22" i="10"/>
  <c r="U21" i="10"/>
  <c r="U9" i="10"/>
  <c r="U10" i="10"/>
  <c r="U11" i="10"/>
  <c r="U12" i="10"/>
  <c r="U13" i="10"/>
  <c r="U15" i="10"/>
  <c r="U16" i="10"/>
  <c r="U18" i="10"/>
  <c r="R31" i="10"/>
  <c r="R30" i="10"/>
  <c r="R29" i="10"/>
  <c r="R24" i="10"/>
  <c r="R23" i="10"/>
  <c r="R22" i="10"/>
  <c r="R21" i="10"/>
  <c r="Q28" i="10"/>
  <c r="Q29" i="10"/>
  <c r="Q30" i="10"/>
  <c r="Q31" i="10"/>
  <c r="Q32" i="10"/>
  <c r="Q33" i="10"/>
  <c r="Q34" i="10"/>
  <c r="Q35" i="10"/>
  <c r="Q36" i="10"/>
  <c r="Q9" i="10"/>
  <c r="Q10" i="10"/>
  <c r="Q11" i="10"/>
  <c r="Q12" i="10"/>
  <c r="Q13" i="10"/>
  <c r="Q15" i="10"/>
  <c r="Q16" i="10"/>
  <c r="Q18" i="10"/>
  <c r="O28" i="10"/>
  <c r="O29" i="10"/>
  <c r="O30" i="10"/>
  <c r="O31" i="10"/>
  <c r="O32" i="10"/>
  <c r="O33" i="10"/>
  <c r="O34" i="10"/>
  <c r="O35" i="10"/>
  <c r="O36" i="10"/>
  <c r="O9" i="10"/>
  <c r="O10" i="10"/>
  <c r="O11" i="10"/>
  <c r="O12" i="10"/>
  <c r="O13" i="10"/>
  <c r="O15" i="10"/>
  <c r="O16" i="10"/>
  <c r="O18" i="10"/>
  <c r="M28" i="10"/>
  <c r="M29" i="10"/>
  <c r="M30" i="10"/>
  <c r="M31" i="10"/>
  <c r="M32" i="10"/>
  <c r="M33" i="10"/>
  <c r="M34" i="10"/>
  <c r="M35" i="10"/>
  <c r="M36" i="10"/>
  <c r="M24" i="10"/>
  <c r="M23" i="10"/>
  <c r="M22" i="10"/>
  <c r="M21" i="10"/>
  <c r="M9" i="10"/>
  <c r="M10" i="10"/>
  <c r="M11" i="10"/>
  <c r="M12" i="10"/>
  <c r="M13" i="10"/>
  <c r="M15" i="10"/>
  <c r="M16" i="10"/>
  <c r="M18" i="10"/>
  <c r="J28" i="10"/>
  <c r="K28" i="10"/>
  <c r="J29" i="10"/>
  <c r="K29" i="10"/>
  <c r="J30" i="10"/>
  <c r="K30" i="10"/>
  <c r="J31" i="10"/>
  <c r="K31" i="10"/>
  <c r="J32" i="10"/>
  <c r="K32" i="10"/>
  <c r="J33" i="10"/>
  <c r="K33" i="10"/>
  <c r="J34" i="10"/>
  <c r="K34" i="10"/>
  <c r="J35" i="10"/>
  <c r="K35" i="10"/>
  <c r="K36" i="10"/>
  <c r="J24" i="10"/>
  <c r="K24" i="10"/>
  <c r="J23" i="10"/>
  <c r="K23" i="10"/>
  <c r="J22" i="10"/>
  <c r="K22" i="10"/>
  <c r="J21" i="10"/>
  <c r="K21" i="10"/>
  <c r="J9" i="10"/>
  <c r="K9" i="10"/>
  <c r="J10" i="10"/>
  <c r="K10" i="10"/>
  <c r="J11" i="10"/>
  <c r="K11" i="10"/>
  <c r="J12" i="10"/>
  <c r="K12" i="10"/>
  <c r="J13" i="10"/>
  <c r="K13" i="10"/>
  <c r="J15" i="10"/>
  <c r="K15" i="10"/>
  <c r="J16" i="10"/>
  <c r="K16" i="10"/>
  <c r="J18" i="10"/>
  <c r="K18" i="10"/>
  <c r="I28" i="10"/>
  <c r="I29" i="10"/>
  <c r="I30" i="10"/>
  <c r="I31" i="10"/>
  <c r="I32" i="10"/>
  <c r="I33" i="10"/>
  <c r="I34" i="10"/>
  <c r="I35" i="10"/>
  <c r="I36" i="10"/>
  <c r="I9" i="10"/>
  <c r="I10" i="10"/>
  <c r="I11" i="10"/>
  <c r="I12" i="10"/>
  <c r="I13" i="10"/>
  <c r="I15" i="10"/>
  <c r="I16" i="10"/>
  <c r="I18" i="10"/>
  <c r="E28" i="10"/>
  <c r="E29" i="10"/>
  <c r="E30" i="10"/>
  <c r="E31" i="10"/>
  <c r="E32" i="10"/>
  <c r="E33" i="10"/>
  <c r="E34" i="10"/>
  <c r="E35" i="10"/>
  <c r="E36" i="10"/>
  <c r="E24" i="10"/>
  <c r="E23" i="10"/>
  <c r="E22" i="10"/>
  <c r="E21" i="10"/>
  <c r="E9" i="10"/>
  <c r="E10" i="10"/>
  <c r="E11" i="10"/>
  <c r="E12" i="10"/>
  <c r="E13" i="10"/>
  <c r="E15" i="10"/>
  <c r="E16" i="10"/>
  <c r="E18" i="10"/>
  <c r="G28" i="10"/>
  <c r="G29" i="10"/>
  <c r="G30" i="10"/>
  <c r="G31" i="10"/>
  <c r="G32" i="10"/>
  <c r="G33" i="10"/>
  <c r="G34" i="10"/>
  <c r="G35" i="10"/>
  <c r="G36" i="10"/>
  <c r="G9" i="10"/>
  <c r="G10" i="10"/>
  <c r="G11" i="10"/>
  <c r="G12" i="10"/>
  <c r="G13" i="10"/>
  <c r="G15" i="10"/>
  <c r="G16" i="10"/>
  <c r="G18" i="10"/>
  <c r="B18" i="10"/>
  <c r="C18" i="10"/>
  <c r="B16" i="10"/>
  <c r="C16" i="10"/>
  <c r="B15" i="10"/>
  <c r="C15" i="10"/>
  <c r="B13" i="10"/>
  <c r="C13" i="10"/>
  <c r="B12" i="10"/>
  <c r="C12" i="10"/>
  <c r="B11" i="10"/>
  <c r="C11" i="10"/>
  <c r="B10" i="10"/>
  <c r="C10" i="10"/>
  <c r="B9" i="10"/>
  <c r="C9" i="10"/>
  <c r="B35" i="10"/>
  <c r="C35" i="10"/>
  <c r="B34" i="10"/>
  <c r="C34" i="10"/>
  <c r="B33" i="10"/>
  <c r="C33" i="10"/>
  <c r="B32" i="10"/>
  <c r="C32" i="10"/>
  <c r="B31" i="10"/>
  <c r="C31" i="10"/>
  <c r="B30" i="10"/>
  <c r="C30" i="10"/>
  <c r="B29" i="10"/>
  <c r="C29" i="10"/>
  <c r="B28" i="10"/>
  <c r="C28" i="10"/>
  <c r="L77" i="12"/>
  <c r="L50" i="12"/>
  <c r="D50" i="12"/>
  <c r="D77" i="12"/>
  <c r="Q87" i="12"/>
  <c r="Q86" i="12"/>
  <c r="Q85" i="12"/>
  <c r="Q84" i="12"/>
  <c r="Q83" i="12"/>
  <c r="Q82" i="12"/>
  <c r="Q81" i="12"/>
  <c r="Q80" i="12"/>
  <c r="Q79" i="12"/>
  <c r="B33" i="76"/>
  <c r="J79" i="12"/>
  <c r="B34" i="76"/>
  <c r="J80" i="12"/>
  <c r="B35" i="76"/>
  <c r="J81" i="12"/>
  <c r="B36" i="76"/>
  <c r="J82" i="12"/>
  <c r="B37" i="76"/>
  <c r="J83" i="12"/>
  <c r="B38" i="76"/>
  <c r="J84" i="12"/>
  <c r="B39" i="76"/>
  <c r="J85" i="12"/>
  <c r="B40" i="76"/>
  <c r="J86" i="12"/>
  <c r="J87" i="12"/>
  <c r="K87" i="12"/>
  <c r="K86" i="12"/>
  <c r="K85" i="12"/>
  <c r="K84" i="12"/>
  <c r="K83" i="12"/>
  <c r="K82" i="12"/>
  <c r="K81" i="12"/>
  <c r="K80" i="12"/>
  <c r="K79" i="12"/>
  <c r="I87" i="12"/>
  <c r="I86" i="12"/>
  <c r="I85" i="12"/>
  <c r="I84" i="12"/>
  <c r="I83" i="12"/>
  <c r="I82" i="12"/>
  <c r="I81" i="12"/>
  <c r="I80" i="12"/>
  <c r="I79" i="12"/>
  <c r="G87" i="12"/>
  <c r="G86" i="12"/>
  <c r="G85" i="12"/>
  <c r="G84" i="12"/>
  <c r="G83" i="12"/>
  <c r="G82" i="12"/>
  <c r="G81" i="12"/>
  <c r="G80" i="12"/>
  <c r="G79" i="12"/>
  <c r="E87" i="12"/>
  <c r="E86" i="12"/>
  <c r="E85" i="12"/>
  <c r="E84" i="12"/>
  <c r="E83" i="12"/>
  <c r="E82" i="12"/>
  <c r="E81" i="12"/>
  <c r="E80" i="12"/>
  <c r="E79" i="12"/>
  <c r="Q54" i="12"/>
  <c r="Q55" i="12"/>
  <c r="Q56" i="12"/>
  <c r="Q57" i="12"/>
  <c r="Q58" i="12"/>
  <c r="Q60" i="12"/>
  <c r="Q61" i="12"/>
  <c r="Q62" i="12"/>
  <c r="Q63" i="12"/>
  <c r="Q64" i="12"/>
  <c r="Q65" i="12"/>
  <c r="Q66" i="12"/>
  <c r="Q67" i="12"/>
  <c r="O54" i="12"/>
  <c r="O55" i="12"/>
  <c r="O56" i="12"/>
  <c r="O57" i="12"/>
  <c r="O58" i="12"/>
  <c r="O60" i="12"/>
  <c r="O61" i="12"/>
  <c r="O62" i="12"/>
  <c r="O63" i="12"/>
  <c r="O64" i="12"/>
  <c r="O65" i="12"/>
  <c r="O66" i="12"/>
  <c r="O67" i="12"/>
  <c r="M72" i="12"/>
  <c r="M71" i="12"/>
  <c r="M70" i="12"/>
  <c r="M69" i="12"/>
  <c r="M54" i="12"/>
  <c r="M55" i="12"/>
  <c r="M56" i="12"/>
  <c r="M57" i="12"/>
  <c r="M58" i="12"/>
  <c r="M60" i="12"/>
  <c r="M61" i="12"/>
  <c r="M62" i="12"/>
  <c r="M63" i="12"/>
  <c r="M64" i="12"/>
  <c r="M65" i="12"/>
  <c r="M66" i="12"/>
  <c r="M67" i="12"/>
  <c r="B22" i="76"/>
  <c r="J69" i="12"/>
  <c r="B23" i="76"/>
  <c r="J70" i="12"/>
  <c r="B24" i="76"/>
  <c r="J71" i="12"/>
  <c r="J72" i="12"/>
  <c r="K72" i="12"/>
  <c r="K71" i="12"/>
  <c r="K70" i="12"/>
  <c r="K69" i="12"/>
  <c r="K54" i="12"/>
  <c r="K55" i="12"/>
  <c r="K56" i="12"/>
  <c r="K57" i="12"/>
  <c r="K58" i="12"/>
  <c r="K60" i="12"/>
  <c r="K61" i="12"/>
  <c r="K62" i="12"/>
  <c r="K63" i="12"/>
  <c r="K64" i="12"/>
  <c r="K65" i="12"/>
  <c r="K66" i="12"/>
  <c r="K67" i="12"/>
  <c r="I54" i="12"/>
  <c r="I55" i="12"/>
  <c r="I56" i="12"/>
  <c r="I57" i="12"/>
  <c r="I58" i="12"/>
  <c r="I60" i="12"/>
  <c r="I61" i="12"/>
  <c r="I62" i="12"/>
  <c r="I63" i="12"/>
  <c r="I64" i="12"/>
  <c r="I65" i="12"/>
  <c r="I66" i="12"/>
  <c r="I67" i="12"/>
  <c r="G54" i="12"/>
  <c r="G55" i="12"/>
  <c r="G56" i="12"/>
  <c r="G57" i="12"/>
  <c r="G58" i="12"/>
  <c r="G60" i="12"/>
  <c r="G61" i="12"/>
  <c r="G62" i="12"/>
  <c r="G63" i="12"/>
  <c r="G64" i="12"/>
  <c r="G65" i="12"/>
  <c r="G66" i="12"/>
  <c r="G67" i="12"/>
  <c r="E72" i="12"/>
  <c r="E71" i="12"/>
  <c r="E70" i="12"/>
  <c r="E69" i="12"/>
  <c r="E54" i="12"/>
  <c r="E55" i="12"/>
  <c r="E56" i="12"/>
  <c r="E57" i="12"/>
  <c r="E58" i="12"/>
  <c r="E60" i="12"/>
  <c r="E61" i="12"/>
  <c r="E62" i="12"/>
  <c r="E63" i="12"/>
  <c r="E64" i="12"/>
  <c r="E65" i="12"/>
  <c r="E66" i="12"/>
  <c r="E67" i="12"/>
  <c r="B79" i="12"/>
  <c r="B80" i="12"/>
  <c r="B81" i="12"/>
  <c r="B82" i="12"/>
  <c r="B83" i="12"/>
  <c r="B84" i="12"/>
  <c r="B85" i="12"/>
  <c r="B86" i="12"/>
  <c r="B87" i="12"/>
  <c r="C87" i="12"/>
  <c r="C86" i="12"/>
  <c r="C85" i="12"/>
  <c r="C84" i="12"/>
  <c r="C83" i="12"/>
  <c r="C82" i="12"/>
  <c r="C81" i="12"/>
  <c r="C80" i="12"/>
  <c r="C79" i="12"/>
  <c r="V5" i="12"/>
  <c r="W11" i="12"/>
  <c r="T45" i="12"/>
  <c r="T46" i="12"/>
  <c r="T47" i="12"/>
  <c r="T48" i="12"/>
  <c r="U48" i="12"/>
  <c r="U47" i="12"/>
  <c r="U46" i="12"/>
  <c r="U45" i="12"/>
  <c r="T30" i="12"/>
  <c r="T31" i="12"/>
  <c r="T32" i="12"/>
  <c r="T33" i="12"/>
  <c r="T34" i="12"/>
  <c r="T36" i="12"/>
  <c r="T37" i="12"/>
  <c r="T38" i="12"/>
  <c r="T39" i="12"/>
  <c r="T40" i="12"/>
  <c r="T41" i="12"/>
  <c r="T42" i="12"/>
  <c r="T43" i="12"/>
  <c r="U43" i="12"/>
  <c r="U42" i="12"/>
  <c r="U41" i="12"/>
  <c r="U40" i="12"/>
  <c r="U39" i="12"/>
  <c r="U38" i="12"/>
  <c r="U37" i="12"/>
  <c r="U36" i="12"/>
  <c r="U34" i="12"/>
  <c r="U33" i="12"/>
  <c r="U32" i="12"/>
  <c r="U31" i="12"/>
  <c r="U30" i="12"/>
  <c r="T13" i="12"/>
  <c r="T14" i="12"/>
  <c r="T15" i="12"/>
  <c r="T16" i="12"/>
  <c r="T17" i="12"/>
  <c r="T18" i="12"/>
  <c r="T19" i="12"/>
  <c r="T20" i="12"/>
  <c r="T21" i="12"/>
  <c r="T22" i="12"/>
  <c r="T23" i="12"/>
  <c r="T24" i="12"/>
  <c r="T25" i="12"/>
  <c r="T26" i="12"/>
  <c r="T27" i="12"/>
  <c r="T28" i="12"/>
  <c r="U28" i="12"/>
  <c r="U27" i="12"/>
  <c r="U26" i="12"/>
  <c r="U25" i="12"/>
  <c r="U24" i="12"/>
  <c r="U23" i="12"/>
  <c r="U22" i="12"/>
  <c r="U21" i="12"/>
  <c r="U20" i="12"/>
  <c r="U19" i="12"/>
  <c r="U18" i="12"/>
  <c r="U17" i="12"/>
  <c r="U16" i="12"/>
  <c r="U15" i="12"/>
  <c r="U14" i="12"/>
  <c r="U13" i="12"/>
  <c r="Q31" i="12"/>
  <c r="Q30" i="12"/>
  <c r="Q29" i="12"/>
  <c r="Q28" i="12"/>
  <c r="Q27" i="12"/>
  <c r="Q26" i="12"/>
  <c r="Q25" i="12"/>
  <c r="Q24" i="12"/>
  <c r="Q23" i="12"/>
  <c r="Q22" i="12"/>
  <c r="Q21" i="12"/>
  <c r="Q20" i="12"/>
  <c r="Q19" i="12"/>
  <c r="Q18" i="12"/>
  <c r="Q17" i="12"/>
  <c r="Q16" i="12"/>
  <c r="Q8" i="12"/>
  <c r="Q9" i="12"/>
  <c r="Q10" i="12"/>
  <c r="Q11" i="12"/>
  <c r="Q12" i="12"/>
  <c r="Q13" i="12"/>
  <c r="Q14" i="12"/>
  <c r="O31" i="12"/>
  <c r="O30" i="12"/>
  <c r="O29" i="12"/>
  <c r="O28" i="12"/>
  <c r="O27" i="12"/>
  <c r="O26" i="12"/>
  <c r="O25" i="12"/>
  <c r="O24" i="12"/>
  <c r="O23" i="12"/>
  <c r="O22" i="12"/>
  <c r="O21" i="12"/>
  <c r="O20" i="12"/>
  <c r="O19" i="12"/>
  <c r="O18" i="12"/>
  <c r="O17" i="12"/>
  <c r="O16" i="12"/>
  <c r="O8" i="12"/>
  <c r="O9" i="12"/>
  <c r="O10" i="12"/>
  <c r="O11" i="12"/>
  <c r="O12" i="12"/>
  <c r="O13" i="12"/>
  <c r="O14" i="12"/>
  <c r="M36" i="12"/>
  <c r="M35" i="12"/>
  <c r="M34" i="12"/>
  <c r="M33" i="12"/>
  <c r="M31" i="12"/>
  <c r="M30" i="12"/>
  <c r="M29" i="12"/>
  <c r="M28" i="12"/>
  <c r="M27" i="12"/>
  <c r="M26" i="12"/>
  <c r="M25" i="12"/>
  <c r="M24" i="12"/>
  <c r="M23" i="12"/>
  <c r="M22" i="12"/>
  <c r="M21" i="12"/>
  <c r="M20" i="12"/>
  <c r="M19" i="12"/>
  <c r="M18" i="12"/>
  <c r="M17" i="12"/>
  <c r="M16" i="12"/>
  <c r="M8" i="12"/>
  <c r="M9" i="12"/>
  <c r="M10" i="12"/>
  <c r="M11" i="12"/>
  <c r="M12" i="12"/>
  <c r="M13" i="12"/>
  <c r="M14" i="12"/>
  <c r="J33" i="12"/>
  <c r="J34" i="12"/>
  <c r="J35" i="12"/>
  <c r="J36" i="12"/>
  <c r="K36" i="12"/>
  <c r="K35" i="12"/>
  <c r="K34" i="12"/>
  <c r="K33" i="12"/>
  <c r="J16" i="12"/>
  <c r="J17" i="12"/>
  <c r="J18" i="12"/>
  <c r="J19" i="12"/>
  <c r="J20" i="12"/>
  <c r="J21" i="12"/>
  <c r="J22" i="12"/>
  <c r="J23" i="12"/>
  <c r="J24" i="12"/>
  <c r="J25" i="12"/>
  <c r="J26" i="12"/>
  <c r="J27" i="12"/>
  <c r="J28" i="12"/>
  <c r="J29" i="12"/>
  <c r="J30" i="12"/>
  <c r="J31" i="12"/>
  <c r="K31" i="12"/>
  <c r="K30" i="12"/>
  <c r="K29" i="12"/>
  <c r="K28" i="12"/>
  <c r="K27" i="12"/>
  <c r="K26" i="12"/>
  <c r="K25" i="12"/>
  <c r="K24" i="12"/>
  <c r="K23" i="12"/>
  <c r="K22" i="12"/>
  <c r="K21" i="12"/>
  <c r="K20" i="12"/>
  <c r="K19" i="12"/>
  <c r="K18" i="12"/>
  <c r="K17" i="12"/>
  <c r="K16" i="12"/>
  <c r="J8" i="12"/>
  <c r="K8" i="12"/>
  <c r="J9" i="12"/>
  <c r="K9" i="12"/>
  <c r="J10" i="12"/>
  <c r="K10" i="12"/>
  <c r="J11" i="12"/>
  <c r="K11" i="12"/>
  <c r="J12" i="12"/>
  <c r="K12" i="12"/>
  <c r="J13" i="12"/>
  <c r="K13" i="12"/>
  <c r="K14" i="12"/>
  <c r="I31" i="12"/>
  <c r="I30" i="12"/>
  <c r="I29" i="12"/>
  <c r="I28" i="12"/>
  <c r="I27" i="12"/>
  <c r="I26" i="12"/>
  <c r="I25" i="12"/>
  <c r="I24" i="12"/>
  <c r="I23" i="12"/>
  <c r="I22" i="12"/>
  <c r="I21" i="12"/>
  <c r="I20" i="12"/>
  <c r="I19" i="12"/>
  <c r="I18" i="12"/>
  <c r="I17" i="12"/>
  <c r="I16" i="12"/>
  <c r="I8" i="12"/>
  <c r="I9" i="12"/>
  <c r="I10" i="12"/>
  <c r="I11" i="12"/>
  <c r="I12" i="12"/>
  <c r="I13" i="12"/>
  <c r="I14" i="12"/>
  <c r="G31" i="12"/>
  <c r="G30" i="12"/>
  <c r="G29" i="12"/>
  <c r="G28" i="12"/>
  <c r="G27" i="12"/>
  <c r="G26" i="12"/>
  <c r="G25" i="12"/>
  <c r="G24" i="12"/>
  <c r="G23" i="12"/>
  <c r="G22" i="12"/>
  <c r="G21" i="12"/>
  <c r="G20" i="12"/>
  <c r="G19" i="12"/>
  <c r="G18" i="12"/>
  <c r="G17" i="12"/>
  <c r="G16" i="12"/>
  <c r="G8" i="12"/>
  <c r="G9" i="12"/>
  <c r="G10" i="12"/>
  <c r="G11" i="12"/>
  <c r="G12" i="12"/>
  <c r="G13" i="12"/>
  <c r="G14" i="12"/>
  <c r="E36" i="12"/>
  <c r="E35" i="12"/>
  <c r="E34" i="12"/>
  <c r="E33" i="12"/>
  <c r="E31" i="12"/>
  <c r="E30" i="12"/>
  <c r="E29" i="12"/>
  <c r="E28" i="12"/>
  <c r="E27" i="12"/>
  <c r="E26" i="12"/>
  <c r="E25" i="12"/>
  <c r="E24" i="12"/>
  <c r="E23" i="12"/>
  <c r="E22" i="12"/>
  <c r="E21" i="12"/>
  <c r="E20" i="12"/>
  <c r="E19" i="12"/>
  <c r="E18" i="12"/>
  <c r="E17" i="12"/>
  <c r="E16" i="12"/>
  <c r="E8" i="12"/>
  <c r="E9" i="12"/>
  <c r="E10" i="12"/>
  <c r="E11" i="12"/>
  <c r="E12" i="12"/>
  <c r="E13" i="12"/>
  <c r="E14" i="12"/>
  <c r="B33" i="12"/>
  <c r="B34" i="12"/>
  <c r="B35" i="12"/>
  <c r="B36" i="12"/>
  <c r="C36" i="12"/>
  <c r="C35" i="12"/>
  <c r="C34" i="12"/>
  <c r="C33" i="12"/>
  <c r="B16" i="12"/>
  <c r="B17" i="12"/>
  <c r="B18" i="12"/>
  <c r="B19" i="12"/>
  <c r="B20" i="12"/>
  <c r="B21" i="12"/>
  <c r="B22" i="12"/>
  <c r="B23" i="12"/>
  <c r="B24" i="12"/>
  <c r="B25" i="12"/>
  <c r="B26" i="12"/>
  <c r="B27" i="12"/>
  <c r="B28" i="12"/>
  <c r="B29" i="12"/>
  <c r="B30" i="12"/>
  <c r="B31" i="12"/>
  <c r="C31" i="12"/>
  <c r="C30" i="12"/>
  <c r="C29" i="12"/>
  <c r="C28" i="12"/>
  <c r="C27" i="12"/>
  <c r="C26" i="12"/>
  <c r="C25" i="12"/>
  <c r="C24" i="12"/>
  <c r="C23" i="12"/>
  <c r="C22" i="12"/>
  <c r="C21" i="12"/>
  <c r="C20" i="12"/>
  <c r="C19" i="12"/>
  <c r="C18" i="12"/>
  <c r="C17" i="12"/>
  <c r="C16" i="12"/>
  <c r="L5" i="12"/>
  <c r="D5" i="12"/>
  <c r="AI62" i="11"/>
  <c r="AI61" i="11"/>
  <c r="AI60" i="11"/>
  <c r="AI59" i="11"/>
  <c r="AI58" i="11"/>
  <c r="AI57" i="11"/>
  <c r="AI56" i="11"/>
  <c r="AI55" i="11"/>
  <c r="AI54" i="11"/>
  <c r="AG62" i="11"/>
  <c r="AG61" i="11"/>
  <c r="AG60" i="11"/>
  <c r="AG59" i="11"/>
  <c r="AG58" i="11"/>
  <c r="AG57" i="11"/>
  <c r="AG56" i="11"/>
  <c r="AG55" i="11"/>
  <c r="AG54" i="11"/>
  <c r="AE62" i="11"/>
  <c r="AE61" i="11"/>
  <c r="AE60" i="11"/>
  <c r="AE59" i="11"/>
  <c r="AE58" i="11"/>
  <c r="AE57" i="11"/>
  <c r="AE56" i="11"/>
  <c r="AE55" i="11"/>
  <c r="AE54" i="11"/>
  <c r="AI43" i="11"/>
  <c r="AI42" i="11"/>
  <c r="AI41" i="11"/>
  <c r="AI40" i="11"/>
  <c r="AI39" i="11"/>
  <c r="AI38" i="11"/>
  <c r="AI37" i="11"/>
  <c r="AI34" i="11"/>
  <c r="AI33" i="11"/>
  <c r="AI32" i="11"/>
  <c r="AI31" i="11"/>
  <c r="AI30" i="11"/>
  <c r="AI28" i="11"/>
  <c r="AI27" i="11"/>
  <c r="AI26" i="11"/>
  <c r="AI25" i="11"/>
  <c r="AI24" i="11"/>
  <c r="AI23" i="11"/>
  <c r="AI22" i="11"/>
  <c r="AI19" i="11"/>
  <c r="AI17" i="11"/>
  <c r="AI16" i="11"/>
  <c r="AI15" i="11"/>
  <c r="AI14" i="11"/>
  <c r="AI8" i="11"/>
  <c r="AI9" i="11"/>
  <c r="AI10" i="11"/>
  <c r="AI11" i="11"/>
  <c r="AG43" i="11"/>
  <c r="AG42" i="11"/>
  <c r="AG41" i="11"/>
  <c r="AG40" i="11"/>
  <c r="AG39" i="11"/>
  <c r="AG38" i="11"/>
  <c r="AG37" i="11"/>
  <c r="AG34" i="11"/>
  <c r="AG33" i="11"/>
  <c r="AG32" i="11"/>
  <c r="AG31" i="11"/>
  <c r="AG30" i="11"/>
  <c r="AG28" i="11"/>
  <c r="AG27" i="11"/>
  <c r="AG26" i="11"/>
  <c r="AG25" i="11"/>
  <c r="AG24" i="11"/>
  <c r="AG23" i="11"/>
  <c r="AG22" i="11"/>
  <c r="AG21" i="11"/>
  <c r="AG20" i="11"/>
  <c r="AG19" i="11"/>
  <c r="AG18" i="11"/>
  <c r="AG17" i="11"/>
  <c r="AG16" i="11"/>
  <c r="AG15" i="11"/>
  <c r="AG14" i="11"/>
  <c r="AG13" i="11"/>
  <c r="AG8" i="11"/>
  <c r="AG9" i="11"/>
  <c r="AG10" i="11"/>
  <c r="AG11" i="11"/>
  <c r="AE47" i="11"/>
  <c r="AE46" i="11"/>
  <c r="AE45" i="11"/>
  <c r="AE44" i="11"/>
  <c r="AE43" i="11"/>
  <c r="AE42" i="11"/>
  <c r="AE41" i="11"/>
  <c r="AE40" i="11"/>
  <c r="AE39" i="11"/>
  <c r="AE38" i="11"/>
  <c r="AE37" i="11"/>
  <c r="AE34" i="11"/>
  <c r="AE33" i="11"/>
  <c r="AE32" i="11"/>
  <c r="AE31" i="11"/>
  <c r="AE30" i="11"/>
  <c r="AE28" i="11"/>
  <c r="AE27" i="11"/>
  <c r="AE26" i="11"/>
  <c r="AE25" i="11"/>
  <c r="AE24" i="11"/>
  <c r="AE23" i="11"/>
  <c r="AE22" i="11"/>
  <c r="AE21" i="11"/>
  <c r="AE20" i="11"/>
  <c r="AE19" i="11"/>
  <c r="AE18" i="11"/>
  <c r="AE17" i="11"/>
  <c r="AE16" i="11"/>
  <c r="AE15" i="11"/>
  <c r="AE14" i="11"/>
  <c r="AE13" i="11"/>
  <c r="AE8" i="11"/>
  <c r="AE9" i="11"/>
  <c r="AE10" i="11"/>
  <c r="AE11" i="11"/>
  <c r="AD52" i="11"/>
  <c r="AD5" i="11"/>
  <c r="AB54" i="11"/>
  <c r="AB55" i="11"/>
  <c r="AB56" i="11"/>
  <c r="AB57" i="11"/>
  <c r="AB58" i="11"/>
  <c r="AB59" i="11"/>
  <c r="AB60" i="11"/>
  <c r="AB61" i="11"/>
  <c r="AB62" i="11"/>
  <c r="AC62" i="11"/>
  <c r="AC61" i="11"/>
  <c r="AC60" i="11"/>
  <c r="AC59" i="11"/>
  <c r="AC58" i="11"/>
  <c r="AC57" i="11"/>
  <c r="AC56" i="11"/>
  <c r="AC55" i="11"/>
  <c r="AC54" i="11"/>
  <c r="AB44" i="11"/>
  <c r="AB45" i="11"/>
  <c r="AB46" i="11"/>
  <c r="AB47" i="11"/>
  <c r="AC47" i="11"/>
  <c r="AC46" i="11"/>
  <c r="AC45" i="11"/>
  <c r="AC44" i="11"/>
  <c r="AB30" i="11"/>
  <c r="AB31" i="11"/>
  <c r="AB32" i="11"/>
  <c r="AB33" i="11"/>
  <c r="AB34" i="11"/>
  <c r="AB37" i="11"/>
  <c r="AB38" i="11"/>
  <c r="AB39" i="11"/>
  <c r="AB40" i="11"/>
  <c r="AB41" i="11"/>
  <c r="AB42" i="11"/>
  <c r="AB43" i="11"/>
  <c r="AC43" i="11"/>
  <c r="AC42" i="11"/>
  <c r="AC41" i="11"/>
  <c r="AC40" i="11"/>
  <c r="AC39" i="11"/>
  <c r="AC38" i="11"/>
  <c r="AC37" i="11"/>
  <c r="AC34" i="11"/>
  <c r="AC33" i="11"/>
  <c r="AC32" i="11"/>
  <c r="AC31" i="11"/>
  <c r="AC30" i="11"/>
  <c r="AB13" i="11"/>
  <c r="AB14" i="11"/>
  <c r="AB15" i="11"/>
  <c r="AB16" i="11"/>
  <c r="AB17" i="11"/>
  <c r="AB18" i="11"/>
  <c r="AB19" i="11"/>
  <c r="AB20" i="11"/>
  <c r="AB21" i="11"/>
  <c r="AB22" i="11"/>
  <c r="AB23" i="11"/>
  <c r="AB24" i="11"/>
  <c r="AB25" i="11"/>
  <c r="AB26" i="11"/>
  <c r="AB27" i="11"/>
  <c r="AB28" i="11"/>
  <c r="AC28" i="11"/>
  <c r="AC27" i="11"/>
  <c r="AC26" i="11"/>
  <c r="AC25" i="11"/>
  <c r="AC24" i="11"/>
  <c r="AC23" i="11"/>
  <c r="AC22" i="11"/>
  <c r="AC21" i="11"/>
  <c r="AC20" i="11"/>
  <c r="AC19" i="11"/>
  <c r="AC18" i="11"/>
  <c r="AC17" i="11"/>
  <c r="AC16" i="11"/>
  <c r="AC15" i="11"/>
  <c r="AC14" i="11"/>
  <c r="AC13" i="11"/>
  <c r="Y76" i="11"/>
  <c r="Y75" i="11"/>
  <c r="Y74" i="11"/>
  <c r="Y73" i="11"/>
  <c r="Y72" i="11"/>
  <c r="Y71" i="11"/>
  <c r="Y70" i="11"/>
  <c r="Y69" i="11"/>
  <c r="Y68" i="11"/>
  <c r="Y67" i="11"/>
  <c r="Y66" i="11"/>
  <c r="Y65" i="11"/>
  <c r="Y62" i="11"/>
  <c r="Y61" i="11"/>
  <c r="Y60" i="11"/>
  <c r="Y59" i="11"/>
  <c r="Y58" i="11"/>
  <c r="Y57" i="11"/>
  <c r="Y56" i="11"/>
  <c r="Y55" i="11"/>
  <c r="Y54" i="11"/>
  <c r="Y53" i="11"/>
  <c r="Y52" i="11"/>
  <c r="Y51" i="11"/>
  <c r="Y50" i="11"/>
  <c r="Y49" i="11"/>
  <c r="Y48" i="11"/>
  <c r="Y47" i="11"/>
  <c r="Y46" i="11"/>
  <c r="Y45" i="11"/>
  <c r="Y44" i="11"/>
  <c r="Y43" i="11"/>
  <c r="Y42" i="11"/>
  <c r="Y41" i="11"/>
  <c r="Y40" i="11"/>
  <c r="Y39" i="11"/>
  <c r="Y38" i="11"/>
  <c r="Y37" i="11"/>
  <c r="Y36" i="11"/>
  <c r="Y35" i="11"/>
  <c r="Y34" i="11"/>
  <c r="Y33" i="11"/>
  <c r="Y31" i="11"/>
  <c r="Y30" i="11"/>
  <c r="Y29" i="11"/>
  <c r="Y28" i="11"/>
  <c r="Y27" i="11"/>
  <c r="Y26" i="11"/>
  <c r="Y25" i="11"/>
  <c r="Y24" i="11"/>
  <c r="Y23" i="11"/>
  <c r="Y22" i="11"/>
  <c r="Y14" i="11"/>
  <c r="Y13" i="11"/>
  <c r="Y12" i="11"/>
  <c r="Y11" i="11"/>
  <c r="Y10" i="11"/>
  <c r="Y9" i="11"/>
  <c r="Y8" i="11"/>
  <c r="W80" i="11"/>
  <c r="W79" i="11"/>
  <c r="W78" i="11"/>
  <c r="W77" i="11"/>
  <c r="W76" i="11"/>
  <c r="W75" i="11"/>
  <c r="W74" i="11"/>
  <c r="W73" i="11"/>
  <c r="W72" i="11"/>
  <c r="W71" i="11"/>
  <c r="W70" i="11"/>
  <c r="W69" i="11"/>
  <c r="W68" i="11"/>
  <c r="W67" i="11"/>
  <c r="W66" i="11"/>
  <c r="W65" i="11"/>
  <c r="W64" i="11"/>
  <c r="W63" i="11"/>
  <c r="W62" i="11"/>
  <c r="W61" i="11"/>
  <c r="W60" i="11"/>
  <c r="W59" i="11"/>
  <c r="W58" i="11"/>
  <c r="W57" i="11"/>
  <c r="W56" i="11"/>
  <c r="W55" i="11"/>
  <c r="W54" i="11"/>
  <c r="W53" i="11"/>
  <c r="W52" i="11"/>
  <c r="W51" i="11"/>
  <c r="W50" i="11"/>
  <c r="W49" i="11"/>
  <c r="W48" i="11"/>
  <c r="W47" i="11"/>
  <c r="W46" i="11"/>
  <c r="W45" i="11"/>
  <c r="W44" i="11"/>
  <c r="W43" i="11"/>
  <c r="W42" i="11"/>
  <c r="W41" i="11"/>
  <c r="W40" i="11"/>
  <c r="W39" i="11"/>
  <c r="W38" i="11"/>
  <c r="W37" i="11"/>
  <c r="W36" i="11"/>
  <c r="W35" i="11"/>
  <c r="W34" i="11"/>
  <c r="W33" i="11"/>
  <c r="W32" i="11"/>
  <c r="W31" i="11"/>
  <c r="W30" i="11"/>
  <c r="W29" i="11"/>
  <c r="W28" i="11"/>
  <c r="W27" i="11"/>
  <c r="W26" i="11"/>
  <c r="W25" i="11"/>
  <c r="W24" i="11"/>
  <c r="W23" i="11"/>
  <c r="W22" i="11"/>
  <c r="W21" i="11"/>
  <c r="W20" i="11"/>
  <c r="W19" i="11"/>
  <c r="W18" i="11"/>
  <c r="W17" i="11"/>
  <c r="W16" i="11"/>
  <c r="W14" i="11"/>
  <c r="W13" i="11"/>
  <c r="W12" i="11"/>
  <c r="W11" i="11"/>
  <c r="W10" i="11"/>
  <c r="W9" i="11"/>
  <c r="W8" i="11"/>
  <c r="U80" i="11"/>
  <c r="U79" i="11"/>
  <c r="U78" i="11"/>
  <c r="U77" i="11"/>
  <c r="U76" i="11"/>
  <c r="U75" i="11"/>
  <c r="U74" i="11"/>
  <c r="U73" i="11"/>
  <c r="U72" i="11"/>
  <c r="U71" i="11"/>
  <c r="U70" i="11"/>
  <c r="U69" i="11"/>
  <c r="U68" i="11"/>
  <c r="U67" i="11"/>
  <c r="U66" i="11"/>
  <c r="U65" i="11"/>
  <c r="U64" i="11"/>
  <c r="U63" i="11"/>
  <c r="U62" i="11"/>
  <c r="U61" i="11"/>
  <c r="U60" i="11"/>
  <c r="U59" i="11"/>
  <c r="U58" i="11"/>
  <c r="U57" i="11"/>
  <c r="U56" i="11"/>
  <c r="U55" i="11"/>
  <c r="U54" i="11"/>
  <c r="U53" i="11"/>
  <c r="U52" i="11"/>
  <c r="U51" i="11"/>
  <c r="U50" i="11"/>
  <c r="U49" i="11"/>
  <c r="U48" i="11"/>
  <c r="U47" i="11"/>
  <c r="U46" i="11"/>
  <c r="U45" i="11"/>
  <c r="U44" i="11"/>
  <c r="U43" i="11"/>
  <c r="U42" i="11"/>
  <c r="U41" i="11"/>
  <c r="U40" i="11"/>
  <c r="U39" i="11"/>
  <c r="U38" i="11"/>
  <c r="U37" i="11"/>
  <c r="U36" i="11"/>
  <c r="U35" i="11"/>
  <c r="U34" i="11"/>
  <c r="U33" i="11"/>
  <c r="U32" i="11"/>
  <c r="U31" i="11"/>
  <c r="U30" i="11"/>
  <c r="U29" i="11"/>
  <c r="U28" i="11"/>
  <c r="U27" i="11"/>
  <c r="U26" i="11"/>
  <c r="U25" i="11"/>
  <c r="U24" i="11"/>
  <c r="U23" i="11"/>
  <c r="U22" i="11"/>
  <c r="U21" i="11"/>
  <c r="U20" i="11"/>
  <c r="U19" i="11"/>
  <c r="U18" i="11"/>
  <c r="U17" i="11"/>
  <c r="U16" i="11"/>
  <c r="U14" i="11"/>
  <c r="U13" i="11"/>
  <c r="U12" i="11"/>
  <c r="U11" i="11"/>
  <c r="U10" i="11"/>
  <c r="U9" i="11"/>
  <c r="U8" i="11"/>
  <c r="R80" i="11"/>
  <c r="S80" i="11"/>
  <c r="R79" i="11"/>
  <c r="S79" i="11"/>
  <c r="R78" i="11"/>
  <c r="S78" i="11"/>
  <c r="R77" i="11"/>
  <c r="S77" i="11"/>
  <c r="R76" i="11"/>
  <c r="S76" i="11"/>
  <c r="R75" i="11"/>
  <c r="S75" i="11"/>
  <c r="R74" i="11"/>
  <c r="S74" i="11"/>
  <c r="R73" i="11"/>
  <c r="S73" i="11"/>
  <c r="R72" i="11"/>
  <c r="S72" i="11"/>
  <c r="R71" i="11"/>
  <c r="S71" i="11"/>
  <c r="R70" i="11"/>
  <c r="S70" i="11"/>
  <c r="R69" i="11"/>
  <c r="S69" i="11"/>
  <c r="R68" i="11"/>
  <c r="S68" i="11"/>
  <c r="R67" i="11"/>
  <c r="S67" i="11"/>
  <c r="R66" i="11"/>
  <c r="S66" i="11"/>
  <c r="R65" i="11"/>
  <c r="S65" i="11"/>
  <c r="R64" i="11"/>
  <c r="S64" i="11"/>
  <c r="R63" i="11"/>
  <c r="S63" i="11"/>
  <c r="R62" i="11"/>
  <c r="S62" i="11"/>
  <c r="R61" i="11"/>
  <c r="S61" i="11"/>
  <c r="R60" i="11"/>
  <c r="S60" i="11"/>
  <c r="R59" i="11"/>
  <c r="S59" i="11"/>
  <c r="R58" i="11"/>
  <c r="S58" i="11"/>
  <c r="R57" i="11"/>
  <c r="S57" i="11"/>
  <c r="R56" i="11"/>
  <c r="S56" i="11"/>
  <c r="R55" i="11"/>
  <c r="S55" i="11"/>
  <c r="R54" i="11"/>
  <c r="S54" i="11"/>
  <c r="R53" i="11"/>
  <c r="S53" i="11"/>
  <c r="R52" i="11"/>
  <c r="S52" i="11"/>
  <c r="R51" i="11"/>
  <c r="S51" i="11"/>
  <c r="R50" i="11"/>
  <c r="S50" i="11"/>
  <c r="R49" i="11"/>
  <c r="S49" i="11"/>
  <c r="R48" i="11"/>
  <c r="S48" i="11"/>
  <c r="R47" i="11"/>
  <c r="S47" i="11"/>
  <c r="R46" i="11"/>
  <c r="S46" i="11"/>
  <c r="R45" i="11"/>
  <c r="S45" i="11"/>
  <c r="R44" i="11"/>
  <c r="S44" i="11"/>
  <c r="R43" i="11"/>
  <c r="S43" i="11"/>
  <c r="R42" i="11"/>
  <c r="S42" i="11"/>
  <c r="R41" i="11"/>
  <c r="S41" i="11"/>
  <c r="R40" i="11"/>
  <c r="S40" i="11"/>
  <c r="R39" i="11"/>
  <c r="S39" i="11"/>
  <c r="R38" i="11"/>
  <c r="S38" i="11"/>
  <c r="R37" i="11"/>
  <c r="S37" i="11"/>
  <c r="R36" i="11"/>
  <c r="S36" i="11"/>
  <c r="R35" i="11"/>
  <c r="S35" i="11"/>
  <c r="R34" i="11"/>
  <c r="S34" i="11"/>
  <c r="R33" i="11"/>
  <c r="S33" i="11"/>
  <c r="R32" i="11"/>
  <c r="S32" i="11"/>
  <c r="R31" i="11"/>
  <c r="S31" i="11"/>
  <c r="R30" i="11"/>
  <c r="S30" i="11"/>
  <c r="R29" i="11"/>
  <c r="S29" i="11"/>
  <c r="R28" i="11"/>
  <c r="S28" i="11"/>
  <c r="R27" i="11"/>
  <c r="R26" i="11"/>
  <c r="S26" i="11"/>
  <c r="R25" i="11"/>
  <c r="S25" i="11"/>
  <c r="R24" i="11"/>
  <c r="S24" i="11"/>
  <c r="R23" i="11"/>
  <c r="S23" i="11"/>
  <c r="R22" i="11"/>
  <c r="S22" i="11"/>
  <c r="R21" i="11"/>
  <c r="S21" i="11"/>
  <c r="R20" i="11"/>
  <c r="S20" i="11"/>
  <c r="R19" i="11"/>
  <c r="S19" i="11"/>
  <c r="R18" i="11"/>
  <c r="S18" i="11"/>
  <c r="R17" i="11"/>
  <c r="S17" i="11"/>
  <c r="R16" i="11"/>
  <c r="S16" i="11"/>
  <c r="S14" i="11"/>
  <c r="R13" i="11"/>
  <c r="S13" i="11"/>
  <c r="R12" i="11"/>
  <c r="S12" i="11"/>
  <c r="R11" i="11"/>
  <c r="S11" i="11"/>
  <c r="R10" i="11"/>
  <c r="S10" i="11"/>
  <c r="R9" i="11"/>
  <c r="S9" i="11"/>
  <c r="R8" i="11"/>
  <c r="S8" i="11"/>
  <c r="Q76" i="11"/>
  <c r="Q75" i="11"/>
  <c r="Q74" i="11"/>
  <c r="Q73" i="11"/>
  <c r="Q72" i="11"/>
  <c r="Q71" i="11"/>
  <c r="Q70" i="11"/>
  <c r="Q69" i="11"/>
  <c r="Q68" i="11"/>
  <c r="Q67" i="11"/>
  <c r="Q66" i="11"/>
  <c r="Q65" i="11"/>
  <c r="Q62" i="11"/>
  <c r="Q61" i="11"/>
  <c r="Q60" i="11"/>
  <c r="Q59" i="11"/>
  <c r="Q58" i="11"/>
  <c r="Q57" i="11"/>
  <c r="Q56" i="11"/>
  <c r="Q55" i="11"/>
  <c r="Q54" i="11"/>
  <c r="Q53" i="11"/>
  <c r="Q52" i="11"/>
  <c r="Q51" i="11"/>
  <c r="Q50" i="11"/>
  <c r="Q49" i="11"/>
  <c r="Q48" i="11"/>
  <c r="Q47" i="11"/>
  <c r="Q46" i="11"/>
  <c r="Q45" i="11"/>
  <c r="Q44" i="11"/>
  <c r="Q43" i="11"/>
  <c r="Q42" i="11"/>
  <c r="Q41" i="11"/>
  <c r="Q40" i="11"/>
  <c r="Q39" i="11"/>
  <c r="Q38" i="11"/>
  <c r="Q37" i="11"/>
  <c r="Q36" i="11"/>
  <c r="Q35" i="11"/>
  <c r="Q34" i="11"/>
  <c r="Q33" i="11"/>
  <c r="Q31" i="11"/>
  <c r="Q30" i="11"/>
  <c r="Q29" i="11"/>
  <c r="Q28" i="11"/>
  <c r="Q27" i="11"/>
  <c r="Q26" i="11"/>
  <c r="Q25" i="11"/>
  <c r="Q24" i="11"/>
  <c r="Q23" i="11"/>
  <c r="Q22" i="11"/>
  <c r="Q14" i="11"/>
  <c r="Q13" i="11"/>
  <c r="Q12" i="11"/>
  <c r="Q11" i="11"/>
  <c r="Q10" i="11"/>
  <c r="Q9" i="11"/>
  <c r="Q8" i="11"/>
  <c r="O80" i="11"/>
  <c r="O79" i="11"/>
  <c r="O78" i="11"/>
  <c r="O77" i="11"/>
  <c r="O76" i="11"/>
  <c r="O75" i="11"/>
  <c r="O74" i="11"/>
  <c r="O73" i="11"/>
  <c r="O72" i="11"/>
  <c r="O71" i="11"/>
  <c r="O70" i="11"/>
  <c r="O69" i="11"/>
  <c r="O68" i="11"/>
  <c r="O67" i="11"/>
  <c r="O66" i="11"/>
  <c r="O65" i="11"/>
  <c r="O64" i="11"/>
  <c r="O63" i="11"/>
  <c r="O62" i="11"/>
  <c r="O61" i="11"/>
  <c r="O60" i="11"/>
  <c r="O59" i="11"/>
  <c r="O58" i="11"/>
  <c r="O57" i="11"/>
  <c r="O56" i="11"/>
  <c r="O55" i="11"/>
  <c r="O54" i="11"/>
  <c r="O53" i="11"/>
  <c r="O52" i="11"/>
  <c r="O51" i="11"/>
  <c r="O50" i="11"/>
  <c r="O49" i="11"/>
  <c r="O48" i="11"/>
  <c r="O47" i="11"/>
  <c r="O46" i="11"/>
  <c r="O45" i="11"/>
  <c r="O44" i="11"/>
  <c r="O43" i="11"/>
  <c r="O42" i="11"/>
  <c r="O41" i="11"/>
  <c r="O40" i="11"/>
  <c r="O39" i="11"/>
  <c r="O38" i="11"/>
  <c r="O37" i="11"/>
  <c r="O36" i="11"/>
  <c r="O35" i="11"/>
  <c r="O34" i="11"/>
  <c r="O33" i="11"/>
  <c r="O32" i="11"/>
  <c r="O31" i="11"/>
  <c r="O30" i="11"/>
  <c r="O29" i="11"/>
  <c r="O28" i="11"/>
  <c r="O27" i="11"/>
  <c r="O26" i="11"/>
  <c r="O25" i="11"/>
  <c r="O24" i="11"/>
  <c r="O23" i="11"/>
  <c r="O22" i="11"/>
  <c r="O21" i="11"/>
  <c r="O20" i="11"/>
  <c r="O19" i="11"/>
  <c r="O18" i="11"/>
  <c r="O17" i="11"/>
  <c r="O16" i="11"/>
  <c r="O14" i="11"/>
  <c r="O13" i="11"/>
  <c r="O12" i="11"/>
  <c r="O11" i="11"/>
  <c r="O10" i="11"/>
  <c r="O9" i="11"/>
  <c r="O8" i="11"/>
  <c r="M80" i="11"/>
  <c r="M79" i="11"/>
  <c r="M78" i="11"/>
  <c r="M77" i="11"/>
  <c r="M76" i="11"/>
  <c r="M75" i="11"/>
  <c r="M74" i="11"/>
  <c r="M73" i="11"/>
  <c r="M72" i="11"/>
  <c r="M71" i="11"/>
  <c r="M70" i="11"/>
  <c r="M69" i="11"/>
  <c r="M68" i="11"/>
  <c r="M67" i="11"/>
  <c r="M66" i="11"/>
  <c r="M65" i="11"/>
  <c r="M64" i="11"/>
  <c r="M63" i="11"/>
  <c r="M62" i="11"/>
  <c r="M61" i="11"/>
  <c r="M60" i="11"/>
  <c r="M59" i="11"/>
  <c r="M58" i="11"/>
  <c r="M57" i="11"/>
  <c r="M56" i="11"/>
  <c r="M55" i="11"/>
  <c r="M54" i="11"/>
  <c r="M53" i="11"/>
  <c r="M52" i="11"/>
  <c r="M51" i="11"/>
  <c r="M50" i="11"/>
  <c r="M49" i="11"/>
  <c r="M48" i="11"/>
  <c r="M47" i="11"/>
  <c r="M46" i="11"/>
  <c r="M45" i="11"/>
  <c r="M44" i="11"/>
  <c r="M43" i="11"/>
  <c r="M42" i="11"/>
  <c r="M41" i="11"/>
  <c r="M40" i="11"/>
  <c r="M39" i="11"/>
  <c r="M38" i="11"/>
  <c r="M37" i="11"/>
  <c r="M36" i="11"/>
  <c r="M35" i="11"/>
  <c r="M34" i="11"/>
  <c r="M33" i="11"/>
  <c r="M32" i="11"/>
  <c r="M31" i="11"/>
  <c r="M30" i="11"/>
  <c r="M29" i="11"/>
  <c r="M28" i="11"/>
  <c r="M27" i="11"/>
  <c r="M26" i="11"/>
  <c r="M25" i="11"/>
  <c r="M24" i="11"/>
  <c r="M23" i="11"/>
  <c r="M22" i="11"/>
  <c r="M21" i="11"/>
  <c r="M20" i="11"/>
  <c r="M19" i="11"/>
  <c r="M18" i="11"/>
  <c r="M17" i="11"/>
  <c r="M16" i="11"/>
  <c r="M14" i="11"/>
  <c r="M13" i="11"/>
  <c r="M12" i="11"/>
  <c r="M11" i="11"/>
  <c r="M10" i="11"/>
  <c r="M9" i="11"/>
  <c r="M8" i="11"/>
  <c r="J80" i="11"/>
  <c r="K80" i="11"/>
  <c r="J79" i="11"/>
  <c r="K79" i="11"/>
  <c r="J78" i="11"/>
  <c r="K78" i="11"/>
  <c r="J77" i="11"/>
  <c r="K77" i="11"/>
  <c r="J76" i="11"/>
  <c r="K76" i="11"/>
  <c r="J75" i="11"/>
  <c r="K75" i="11"/>
  <c r="J74" i="11"/>
  <c r="K74" i="11"/>
  <c r="J73" i="11"/>
  <c r="K73" i="11"/>
  <c r="J72" i="11"/>
  <c r="K72" i="11"/>
  <c r="J71" i="11"/>
  <c r="K71" i="11"/>
  <c r="J70" i="11"/>
  <c r="K70" i="11"/>
  <c r="J69" i="11"/>
  <c r="K69" i="11"/>
  <c r="J68" i="11"/>
  <c r="K68" i="11"/>
  <c r="J67" i="11"/>
  <c r="K67" i="11"/>
  <c r="J66" i="11"/>
  <c r="K66" i="11"/>
  <c r="J65" i="11"/>
  <c r="K65" i="11"/>
  <c r="J64" i="11"/>
  <c r="K64" i="11"/>
  <c r="J63" i="11"/>
  <c r="K63" i="11"/>
  <c r="J62" i="11"/>
  <c r="K62" i="11"/>
  <c r="J61" i="11"/>
  <c r="K61" i="11"/>
  <c r="J60" i="11"/>
  <c r="K60" i="11"/>
  <c r="J59" i="11"/>
  <c r="K59" i="11"/>
  <c r="J58" i="11"/>
  <c r="K58" i="11"/>
  <c r="J57" i="11"/>
  <c r="K57" i="11"/>
  <c r="J56" i="11"/>
  <c r="K56" i="11"/>
  <c r="J55" i="11"/>
  <c r="K55" i="11"/>
  <c r="J54" i="11"/>
  <c r="K54" i="11"/>
  <c r="J53" i="11"/>
  <c r="K53" i="11"/>
  <c r="J52" i="11"/>
  <c r="K52" i="11"/>
  <c r="J51" i="11"/>
  <c r="K51" i="11"/>
  <c r="J50" i="11"/>
  <c r="K50" i="11"/>
  <c r="J49" i="11"/>
  <c r="K49" i="11"/>
  <c r="J48" i="11"/>
  <c r="K48" i="11"/>
  <c r="J47" i="11"/>
  <c r="K47" i="11"/>
  <c r="J46" i="11"/>
  <c r="K46" i="11"/>
  <c r="J45" i="11"/>
  <c r="K45" i="11"/>
  <c r="J44" i="11"/>
  <c r="K44" i="11"/>
  <c r="J43" i="11"/>
  <c r="K43" i="11"/>
  <c r="J42" i="11"/>
  <c r="K42" i="11"/>
  <c r="J41" i="11"/>
  <c r="K41" i="11"/>
  <c r="J40" i="11"/>
  <c r="K40" i="11"/>
  <c r="J39" i="11"/>
  <c r="K39" i="11"/>
  <c r="J38" i="11"/>
  <c r="K38" i="11"/>
  <c r="J37" i="11"/>
  <c r="K37" i="11"/>
  <c r="J36" i="11"/>
  <c r="K36" i="11"/>
  <c r="J35" i="11"/>
  <c r="K35" i="11"/>
  <c r="J34" i="11"/>
  <c r="K34" i="11"/>
  <c r="J33" i="11"/>
  <c r="K33" i="11"/>
  <c r="J32" i="11"/>
  <c r="K32" i="11"/>
  <c r="J31" i="11"/>
  <c r="K31" i="11"/>
  <c r="J30" i="11"/>
  <c r="K30" i="11"/>
  <c r="J29" i="11"/>
  <c r="K29" i="11"/>
  <c r="J28" i="11"/>
  <c r="K28" i="11"/>
  <c r="J27" i="11"/>
  <c r="K27" i="11"/>
  <c r="J26" i="11"/>
  <c r="K26" i="11"/>
  <c r="J25" i="11"/>
  <c r="K25" i="11"/>
  <c r="J24" i="11"/>
  <c r="K24" i="11"/>
  <c r="J23" i="11"/>
  <c r="K23" i="11"/>
  <c r="J22" i="11"/>
  <c r="K22" i="11"/>
  <c r="J21" i="11"/>
  <c r="K21" i="11"/>
  <c r="J20" i="11"/>
  <c r="K20" i="11"/>
  <c r="J19" i="11"/>
  <c r="K19" i="11"/>
  <c r="J18" i="11"/>
  <c r="K18" i="11"/>
  <c r="J17" i="11"/>
  <c r="K17" i="11"/>
  <c r="J16" i="11"/>
  <c r="K16" i="11"/>
  <c r="T5" i="11"/>
  <c r="L5" i="11"/>
  <c r="AR6" i="9"/>
  <c r="V6" i="1"/>
  <c r="AD6" i="9"/>
  <c r="AW39" i="9"/>
  <c r="AW38" i="9"/>
  <c r="AW37" i="9"/>
  <c r="AW36" i="9"/>
  <c r="AW35" i="9"/>
  <c r="AW34" i="9"/>
  <c r="AW33" i="9"/>
  <c r="AW32" i="9"/>
  <c r="AW31" i="9"/>
  <c r="AW30" i="9"/>
  <c r="AW29" i="9"/>
  <c r="AW28" i="9"/>
  <c r="AW27" i="9"/>
  <c r="AW26" i="9"/>
  <c r="AW25" i="9"/>
  <c r="AW24" i="9"/>
  <c r="AW23" i="9"/>
  <c r="AW22" i="9"/>
  <c r="AW21" i="9"/>
  <c r="AW20" i="9"/>
  <c r="AW19" i="9"/>
  <c r="AW18" i="9"/>
  <c r="AW17" i="9"/>
  <c r="AW16" i="9"/>
  <c r="AJ6" i="9"/>
  <c r="AB6" i="9"/>
  <c r="T6" i="9"/>
  <c r="L6" i="9"/>
  <c r="D6" i="9"/>
  <c r="AW76" i="9"/>
  <c r="AW75" i="9"/>
  <c r="AW74" i="9"/>
  <c r="AW73" i="9"/>
  <c r="AW72" i="9"/>
  <c r="AW71" i="9"/>
  <c r="AW70" i="9"/>
  <c r="AW69" i="9"/>
  <c r="AW68" i="9"/>
  <c r="AW67" i="9"/>
  <c r="AW66" i="9"/>
  <c r="AW65" i="9"/>
  <c r="AW64" i="9"/>
  <c r="AW63" i="9"/>
  <c r="AW62" i="9"/>
  <c r="AW61" i="9"/>
  <c r="AW60" i="9"/>
  <c r="AW59" i="9"/>
  <c r="AW58" i="9"/>
  <c r="AW57" i="9"/>
  <c r="AW56" i="9"/>
  <c r="AW55" i="9"/>
  <c r="AW54" i="9"/>
  <c r="AW53" i="9"/>
  <c r="AW52" i="9"/>
  <c r="AW51" i="9"/>
  <c r="AW50" i="9"/>
  <c r="AW49" i="9"/>
  <c r="AW48" i="9"/>
  <c r="AW47" i="9"/>
  <c r="AW46" i="9"/>
  <c r="AW45" i="9"/>
  <c r="AW44" i="9"/>
  <c r="AW43" i="9"/>
  <c r="AW42" i="9"/>
  <c r="AW41" i="9"/>
  <c r="AW40" i="9"/>
  <c r="AW14" i="9"/>
  <c r="AW13" i="9"/>
  <c r="AW12" i="9"/>
  <c r="AW11" i="9"/>
  <c r="AW10" i="9"/>
  <c r="AW9"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29" i="9"/>
  <c r="AU28" i="9"/>
  <c r="AU27" i="9"/>
  <c r="AU26" i="9"/>
  <c r="AU25" i="9"/>
  <c r="AU24" i="9"/>
  <c r="AU23" i="9"/>
  <c r="AU22" i="9"/>
  <c r="AU21" i="9"/>
  <c r="AU20" i="9"/>
  <c r="AU19" i="9"/>
  <c r="AU18" i="9"/>
  <c r="AU17" i="9"/>
  <c r="AU16" i="9"/>
  <c r="AU14" i="9"/>
  <c r="AU13" i="9"/>
  <c r="AU12" i="9"/>
  <c r="AU11" i="9"/>
  <c r="AU10" i="9"/>
  <c r="AU9" i="9"/>
  <c r="AS80" i="9"/>
  <c r="AS79" i="9"/>
  <c r="AS78" i="9"/>
  <c r="AS77" i="9"/>
  <c r="AS76" i="9"/>
  <c r="AS75" i="9"/>
  <c r="AS74" i="9"/>
  <c r="AS73" i="9"/>
  <c r="AS72" i="9"/>
  <c r="AS71" i="9"/>
  <c r="AS70" i="9"/>
  <c r="AS69" i="9"/>
  <c r="AS68" i="9"/>
  <c r="AS67" i="9"/>
  <c r="AS66" i="9"/>
  <c r="AS65" i="9"/>
  <c r="AS64" i="9"/>
  <c r="AS63" i="9"/>
  <c r="AS62" i="9"/>
  <c r="AS61" i="9"/>
  <c r="AS60" i="9"/>
  <c r="AS59" i="9"/>
  <c r="AS58" i="9"/>
  <c r="AS57" i="9"/>
  <c r="AS56" i="9"/>
  <c r="AS55" i="9"/>
  <c r="AS54" i="9"/>
  <c r="AS53" i="9"/>
  <c r="AS52" i="9"/>
  <c r="AS51" i="9"/>
  <c r="AS50" i="9"/>
  <c r="AS49" i="9"/>
  <c r="AS48" i="9"/>
  <c r="AS47" i="9"/>
  <c r="AS46" i="9"/>
  <c r="AS45" i="9"/>
  <c r="AS44" i="9"/>
  <c r="AS43" i="9"/>
  <c r="AS42" i="9"/>
  <c r="AS41" i="9"/>
  <c r="AS40" i="9"/>
  <c r="AS39" i="9"/>
  <c r="AS38" i="9"/>
  <c r="AS37" i="9"/>
  <c r="AS36" i="9"/>
  <c r="AS35" i="9"/>
  <c r="AS34" i="9"/>
  <c r="AS33" i="9"/>
  <c r="AS32" i="9"/>
  <c r="AS31" i="9"/>
  <c r="AS30" i="9"/>
  <c r="AS29" i="9"/>
  <c r="AS28" i="9"/>
  <c r="AS27" i="9"/>
  <c r="AS26" i="9"/>
  <c r="AS25" i="9"/>
  <c r="AS24" i="9"/>
  <c r="AS23" i="9"/>
  <c r="AS22" i="9"/>
  <c r="AS21" i="9"/>
  <c r="AS20" i="9"/>
  <c r="AS19" i="9"/>
  <c r="AS18" i="9"/>
  <c r="AS17" i="9"/>
  <c r="AS16" i="9"/>
  <c r="AS14" i="9"/>
  <c r="AS13" i="9"/>
  <c r="AS12" i="9"/>
  <c r="AS11" i="9"/>
  <c r="AS10" i="9"/>
  <c r="AS9" i="9"/>
  <c r="B78" i="32"/>
  <c r="AP80" i="9"/>
  <c r="AQ80" i="9"/>
  <c r="B77" i="32"/>
  <c r="AP79" i="9"/>
  <c r="AQ79" i="9"/>
  <c r="B76" i="32"/>
  <c r="AP78" i="9"/>
  <c r="AQ78" i="9"/>
  <c r="B75" i="32"/>
  <c r="AP77" i="9"/>
  <c r="AQ77" i="9"/>
  <c r="AQ76" i="9"/>
  <c r="AQ75" i="9"/>
  <c r="AQ74" i="9"/>
  <c r="AQ73" i="9"/>
  <c r="AQ72" i="9"/>
  <c r="AQ71" i="9"/>
  <c r="B68" i="32"/>
  <c r="AP70" i="9"/>
  <c r="AQ70" i="9"/>
  <c r="B67" i="32"/>
  <c r="AP69" i="9"/>
  <c r="AQ69" i="9"/>
  <c r="AQ68" i="9"/>
  <c r="B65" i="32"/>
  <c r="AP67" i="9"/>
  <c r="AQ67" i="9"/>
  <c r="B64" i="32"/>
  <c r="AP66" i="9"/>
  <c r="AQ66" i="9"/>
  <c r="AQ65" i="9"/>
  <c r="B62" i="32"/>
  <c r="AP64" i="9"/>
  <c r="AQ64" i="9"/>
  <c r="B61" i="32"/>
  <c r="AP63" i="9"/>
  <c r="AQ63" i="9"/>
  <c r="AQ62" i="9"/>
  <c r="B59" i="32"/>
  <c r="AP61" i="9"/>
  <c r="AQ61" i="9"/>
  <c r="B58" i="32"/>
  <c r="AP60" i="9"/>
  <c r="AQ60" i="9"/>
  <c r="AQ59" i="9"/>
  <c r="B56" i="32"/>
  <c r="AP58" i="9"/>
  <c r="AQ58" i="9"/>
  <c r="B55" i="32"/>
  <c r="AP57" i="9"/>
  <c r="AQ57" i="9"/>
  <c r="B54" i="32"/>
  <c r="AP56" i="9"/>
  <c r="AQ56" i="9"/>
  <c r="B53" i="32"/>
  <c r="AP55" i="9"/>
  <c r="AQ55" i="9"/>
  <c r="B52" i="32"/>
  <c r="AP54" i="9"/>
  <c r="AQ54" i="9"/>
  <c r="B51" i="32"/>
  <c r="AP53" i="9"/>
  <c r="AQ53" i="9"/>
  <c r="B50" i="32"/>
  <c r="AP52" i="9"/>
  <c r="AQ52" i="9"/>
  <c r="AQ51" i="9"/>
  <c r="B48" i="32"/>
  <c r="AP50" i="9"/>
  <c r="AQ50" i="9"/>
  <c r="B47" i="32"/>
  <c r="AP49" i="9"/>
  <c r="AQ49" i="9"/>
  <c r="AQ48" i="9"/>
  <c r="B45" i="32"/>
  <c r="AP47" i="9"/>
  <c r="AQ47" i="9"/>
  <c r="B44" i="32"/>
  <c r="AP46" i="9"/>
  <c r="AQ46" i="9"/>
  <c r="B43" i="32"/>
  <c r="AP45" i="9"/>
  <c r="AQ45" i="9"/>
  <c r="B42" i="32"/>
  <c r="AP44" i="9"/>
  <c r="AQ44" i="9"/>
  <c r="B41" i="32"/>
  <c r="AP43" i="9"/>
  <c r="AQ43" i="9"/>
  <c r="B40" i="32"/>
  <c r="AP42" i="9"/>
  <c r="AQ42" i="9"/>
  <c r="B39" i="32"/>
  <c r="AP41" i="9"/>
  <c r="AQ41" i="9"/>
  <c r="AQ40" i="9"/>
  <c r="B37" i="32"/>
  <c r="AP39" i="9"/>
  <c r="AQ39" i="9"/>
  <c r="B36" i="32"/>
  <c r="AP38" i="9"/>
  <c r="AQ38" i="9"/>
  <c r="B35" i="32"/>
  <c r="AP37" i="9"/>
  <c r="AQ37" i="9"/>
  <c r="B34" i="32"/>
  <c r="AP36" i="9"/>
  <c r="AQ36" i="9"/>
  <c r="AQ35" i="9"/>
  <c r="B32" i="32"/>
  <c r="AP34" i="9"/>
  <c r="AQ34" i="9"/>
  <c r="B31" i="32"/>
  <c r="AP33" i="9"/>
  <c r="AQ33" i="9"/>
  <c r="B30" i="32"/>
  <c r="AP32" i="9"/>
  <c r="AQ32" i="9"/>
  <c r="B29" i="32"/>
  <c r="AP31" i="9"/>
  <c r="AQ31" i="9"/>
  <c r="B28" i="32"/>
  <c r="AP30" i="9"/>
  <c r="AQ30" i="9"/>
  <c r="B27" i="32"/>
  <c r="AP29" i="9"/>
  <c r="AQ29" i="9"/>
  <c r="B26" i="32"/>
  <c r="AP28" i="9"/>
  <c r="AQ28" i="9"/>
  <c r="B25" i="32"/>
  <c r="AP27" i="9"/>
  <c r="AQ27" i="9"/>
  <c r="AQ26" i="9"/>
  <c r="AQ25" i="9"/>
  <c r="AQ24" i="9"/>
  <c r="AQ23" i="9"/>
  <c r="AQ22" i="9"/>
  <c r="B19" i="32"/>
  <c r="AP21" i="9"/>
  <c r="AQ21" i="9"/>
  <c r="B18" i="32"/>
  <c r="AP20" i="9"/>
  <c r="AQ20" i="9"/>
  <c r="B17" i="32"/>
  <c r="AP19" i="9"/>
  <c r="AQ19" i="9"/>
  <c r="B16" i="32"/>
  <c r="AP18" i="9"/>
  <c r="AQ18" i="9"/>
  <c r="B15" i="32"/>
  <c r="AP17" i="9"/>
  <c r="AQ17" i="9"/>
  <c r="B14" i="32"/>
  <c r="AP16" i="9"/>
  <c r="AQ16" i="9"/>
  <c r="AQ14" i="9"/>
  <c r="B11" i="32"/>
  <c r="AP13" i="9"/>
  <c r="AQ13" i="9"/>
  <c r="B10" i="32"/>
  <c r="AP12" i="9"/>
  <c r="AQ12" i="9"/>
  <c r="B9" i="32"/>
  <c r="AP11" i="9"/>
  <c r="AQ11" i="9"/>
  <c r="B8" i="32"/>
  <c r="AP10" i="9"/>
  <c r="AQ10" i="9"/>
  <c r="B7" i="32"/>
  <c r="AP9" i="9"/>
  <c r="AQ9" i="9"/>
  <c r="AO76" i="9"/>
  <c r="AO75" i="9"/>
  <c r="AO74" i="9"/>
  <c r="AO73" i="9"/>
  <c r="AO72" i="9"/>
  <c r="AO71" i="9"/>
  <c r="AO70" i="9"/>
  <c r="AO69" i="9"/>
  <c r="AO68" i="9"/>
  <c r="AO67" i="9"/>
  <c r="AO66" i="9"/>
  <c r="AO65" i="9"/>
  <c r="AO62" i="9"/>
  <c r="AO61" i="9"/>
  <c r="AO60" i="9"/>
  <c r="AO59" i="9"/>
  <c r="AO58" i="9"/>
  <c r="AO57" i="9"/>
  <c r="AO56" i="9"/>
  <c r="AO55" i="9"/>
  <c r="AO54" i="9"/>
  <c r="AO53" i="9"/>
  <c r="AO52" i="9"/>
  <c r="AO51" i="9"/>
  <c r="AO50" i="9"/>
  <c r="AO49" i="9"/>
  <c r="AO48" i="9"/>
  <c r="AO47" i="9"/>
  <c r="AO46" i="9"/>
  <c r="AO45" i="9"/>
  <c r="AO44" i="9"/>
  <c r="AO43" i="9"/>
  <c r="AO42" i="9"/>
  <c r="AO41" i="9"/>
  <c r="AO40" i="9"/>
  <c r="AO39" i="9"/>
  <c r="AO38" i="9"/>
  <c r="AO37" i="9"/>
  <c r="AO36" i="9"/>
  <c r="AO35" i="9"/>
  <c r="AO34" i="9"/>
  <c r="AO33" i="9"/>
  <c r="AO31" i="9"/>
  <c r="AO30" i="9"/>
  <c r="AO29" i="9"/>
  <c r="AO28" i="9"/>
  <c r="AO27" i="9"/>
  <c r="AO26" i="9"/>
  <c r="AO25" i="9"/>
  <c r="AO24" i="9"/>
  <c r="AO23" i="9"/>
  <c r="AO22" i="9"/>
  <c r="AO14" i="9"/>
  <c r="AO13" i="9"/>
  <c r="AO12" i="9"/>
  <c r="AO11" i="9"/>
  <c r="AO10" i="9"/>
  <c r="AO9" i="9"/>
  <c r="AM80" i="9"/>
  <c r="AM79" i="9"/>
  <c r="AM78" i="9"/>
  <c r="AM77" i="9"/>
  <c r="AM76" i="9"/>
  <c r="AM75" i="9"/>
  <c r="AM74" i="9"/>
  <c r="AM73" i="9"/>
  <c r="AM72" i="9"/>
  <c r="AM71" i="9"/>
  <c r="AM70" i="9"/>
  <c r="AM69" i="9"/>
  <c r="AM68" i="9"/>
  <c r="AM67" i="9"/>
  <c r="AM66" i="9"/>
  <c r="AM65" i="9"/>
  <c r="AM64" i="9"/>
  <c r="AM63" i="9"/>
  <c r="AM62" i="9"/>
  <c r="AM61" i="9"/>
  <c r="AM60" i="9"/>
  <c r="AM59" i="9"/>
  <c r="AM58" i="9"/>
  <c r="AM57" i="9"/>
  <c r="AM56" i="9"/>
  <c r="AM55" i="9"/>
  <c r="AM54" i="9"/>
  <c r="AM53" i="9"/>
  <c r="AM52" i="9"/>
  <c r="AM51" i="9"/>
  <c r="AM50" i="9"/>
  <c r="AM49" i="9"/>
  <c r="AM48" i="9"/>
  <c r="AM47" i="9"/>
  <c r="AM46" i="9"/>
  <c r="AM45" i="9"/>
  <c r="AM44" i="9"/>
  <c r="AM43" i="9"/>
  <c r="AM42" i="9"/>
  <c r="AM41" i="9"/>
  <c r="AM40" i="9"/>
  <c r="AM39" i="9"/>
  <c r="AM38" i="9"/>
  <c r="AM37" i="9"/>
  <c r="AM36" i="9"/>
  <c r="AM35" i="9"/>
  <c r="AM34" i="9"/>
  <c r="AM33" i="9"/>
  <c r="AM32" i="9"/>
  <c r="AM31" i="9"/>
  <c r="AM30" i="9"/>
  <c r="AM29" i="9"/>
  <c r="AM28" i="9"/>
  <c r="AM27" i="9"/>
  <c r="AM26" i="9"/>
  <c r="AM25" i="9"/>
  <c r="AM24" i="9"/>
  <c r="AM23" i="9"/>
  <c r="AM22" i="9"/>
  <c r="AM21" i="9"/>
  <c r="AM20" i="9"/>
  <c r="AM19" i="9"/>
  <c r="AM18" i="9"/>
  <c r="AM17" i="9"/>
  <c r="AM16" i="9"/>
  <c r="AM14" i="9"/>
  <c r="AM13" i="9"/>
  <c r="AM12" i="9"/>
  <c r="AM11" i="9"/>
  <c r="AM10" i="9"/>
  <c r="AM9" i="9"/>
  <c r="AK80" i="9"/>
  <c r="AK79" i="9"/>
  <c r="AK78" i="9"/>
  <c r="AK77" i="9"/>
  <c r="AK76" i="9"/>
  <c r="AK75" i="9"/>
  <c r="AK74" i="9"/>
  <c r="AK73" i="9"/>
  <c r="AK72" i="9"/>
  <c r="AK71" i="9"/>
  <c r="AK70" i="9"/>
  <c r="AK69" i="9"/>
  <c r="AK68" i="9"/>
  <c r="AK67" i="9"/>
  <c r="AK66" i="9"/>
  <c r="AK65" i="9"/>
  <c r="AK64" i="9"/>
  <c r="AK63" i="9"/>
  <c r="AK62" i="9"/>
  <c r="AK61" i="9"/>
  <c r="AK60" i="9"/>
  <c r="AK59" i="9"/>
  <c r="AK58" i="9"/>
  <c r="AK57" i="9"/>
  <c r="AK56" i="9"/>
  <c r="AK55" i="9"/>
  <c r="AK54" i="9"/>
  <c r="AK53" i="9"/>
  <c r="AK52" i="9"/>
  <c r="AK51" i="9"/>
  <c r="AK50" i="9"/>
  <c r="AK49" i="9"/>
  <c r="AK48" i="9"/>
  <c r="AK47" i="9"/>
  <c r="AK46" i="9"/>
  <c r="AK45" i="9"/>
  <c r="AK44" i="9"/>
  <c r="AK43" i="9"/>
  <c r="AK42" i="9"/>
  <c r="AK41" i="9"/>
  <c r="AK40" i="9"/>
  <c r="AK39" i="9"/>
  <c r="AK38" i="9"/>
  <c r="AK37" i="9"/>
  <c r="AK36" i="9"/>
  <c r="AK35" i="9"/>
  <c r="AK34" i="9"/>
  <c r="AK33" i="9"/>
  <c r="AK32" i="9"/>
  <c r="AK31" i="9"/>
  <c r="AK30" i="9"/>
  <c r="AK29" i="9"/>
  <c r="AK28" i="9"/>
  <c r="AK27" i="9"/>
  <c r="AK26" i="9"/>
  <c r="AK25" i="9"/>
  <c r="AK24" i="9"/>
  <c r="AK23" i="9"/>
  <c r="AK22" i="9"/>
  <c r="AK21" i="9"/>
  <c r="AK20" i="9"/>
  <c r="AK19" i="9"/>
  <c r="AK18" i="9"/>
  <c r="AK17" i="9"/>
  <c r="AK16" i="9"/>
  <c r="AK14" i="9"/>
  <c r="AK13" i="9"/>
  <c r="AK12" i="9"/>
  <c r="AK11" i="9"/>
  <c r="AK10" i="9"/>
  <c r="AK9" i="9"/>
  <c r="B78" i="31"/>
  <c r="AH80" i="9"/>
  <c r="AI80" i="9"/>
  <c r="B77" i="31"/>
  <c r="AH79" i="9"/>
  <c r="AI79" i="9"/>
  <c r="B76" i="31"/>
  <c r="AH78" i="9"/>
  <c r="AI78" i="9"/>
  <c r="B75" i="31"/>
  <c r="AH77" i="9"/>
  <c r="AI77" i="9"/>
  <c r="AI76" i="9"/>
  <c r="AI75" i="9"/>
  <c r="AI74" i="9"/>
  <c r="AI73" i="9"/>
  <c r="AI72" i="9"/>
  <c r="AI71" i="9"/>
  <c r="B68" i="31"/>
  <c r="AH70" i="9"/>
  <c r="AI70" i="9"/>
  <c r="B67" i="31"/>
  <c r="AH69" i="9"/>
  <c r="AI69" i="9"/>
  <c r="AI68" i="9"/>
  <c r="B65" i="31"/>
  <c r="AH67" i="9"/>
  <c r="AI67" i="9"/>
  <c r="B64" i="31"/>
  <c r="AH66" i="9"/>
  <c r="AI66" i="9"/>
  <c r="AI65" i="9"/>
  <c r="B62" i="31"/>
  <c r="AH64" i="9"/>
  <c r="AI64" i="9"/>
  <c r="B61" i="31"/>
  <c r="AH63" i="9"/>
  <c r="AI63" i="9"/>
  <c r="AI62" i="9"/>
  <c r="B59" i="31"/>
  <c r="AH61" i="9"/>
  <c r="AI61" i="9"/>
  <c r="B58" i="31"/>
  <c r="AH60" i="9"/>
  <c r="AI60" i="9"/>
  <c r="AI59" i="9"/>
  <c r="B56" i="31"/>
  <c r="AH58" i="9"/>
  <c r="AI58" i="9"/>
  <c r="B55" i="31"/>
  <c r="AH57" i="9"/>
  <c r="AI57" i="9"/>
  <c r="B54" i="31"/>
  <c r="AH56" i="9"/>
  <c r="AI56" i="9"/>
  <c r="B53" i="31"/>
  <c r="AH55" i="9"/>
  <c r="AI55" i="9"/>
  <c r="B52" i="31"/>
  <c r="AH54" i="9"/>
  <c r="AI54" i="9"/>
  <c r="B51" i="31"/>
  <c r="AH53" i="9"/>
  <c r="AI53" i="9"/>
  <c r="B50" i="31"/>
  <c r="AH52" i="9"/>
  <c r="AI52" i="9"/>
  <c r="AI51" i="9"/>
  <c r="B48" i="31"/>
  <c r="AH50" i="9"/>
  <c r="AI50" i="9"/>
  <c r="B47" i="31"/>
  <c r="AH49" i="9"/>
  <c r="AI49" i="9"/>
  <c r="AI48" i="9"/>
  <c r="B45" i="31"/>
  <c r="AH47" i="9"/>
  <c r="AI47" i="9"/>
  <c r="B44" i="31"/>
  <c r="AH46" i="9"/>
  <c r="AI46" i="9"/>
  <c r="B43" i="31"/>
  <c r="AH45" i="9"/>
  <c r="AI45" i="9"/>
  <c r="B42" i="31"/>
  <c r="AH44" i="9"/>
  <c r="AI44" i="9"/>
  <c r="B41" i="31"/>
  <c r="AH43" i="9"/>
  <c r="AI43" i="9"/>
  <c r="B40" i="31"/>
  <c r="AH42" i="9"/>
  <c r="AI42" i="9"/>
  <c r="B39" i="31"/>
  <c r="AH41" i="9"/>
  <c r="AI41" i="9"/>
  <c r="AI40" i="9"/>
  <c r="B37" i="31"/>
  <c r="AH39" i="9"/>
  <c r="AI39" i="9"/>
  <c r="B36" i="31"/>
  <c r="AH38" i="9"/>
  <c r="AI38" i="9"/>
  <c r="B35" i="31"/>
  <c r="AH37" i="9"/>
  <c r="AI37" i="9"/>
  <c r="B34" i="31"/>
  <c r="AH36" i="9"/>
  <c r="AI36" i="9"/>
  <c r="AI35" i="9"/>
  <c r="B32" i="31"/>
  <c r="AH34" i="9"/>
  <c r="AI34" i="9"/>
  <c r="B31" i="31"/>
  <c r="AH33" i="9"/>
  <c r="AI33" i="9"/>
  <c r="B30" i="31"/>
  <c r="AH32" i="9"/>
  <c r="AI32" i="9"/>
  <c r="B29" i="31"/>
  <c r="AH31" i="9"/>
  <c r="AI31" i="9"/>
  <c r="B28" i="31"/>
  <c r="AH30" i="9"/>
  <c r="AI30" i="9"/>
  <c r="B27" i="31"/>
  <c r="AH29" i="9"/>
  <c r="AI29" i="9"/>
  <c r="B26" i="31"/>
  <c r="AH28" i="9"/>
  <c r="AI28" i="9"/>
  <c r="B25" i="31"/>
  <c r="AH27" i="9"/>
  <c r="AI27" i="9"/>
  <c r="AI26" i="9"/>
  <c r="AI25" i="9"/>
  <c r="AI24" i="9"/>
  <c r="AI23" i="9"/>
  <c r="AI22" i="9"/>
  <c r="B19" i="31"/>
  <c r="AH21" i="9"/>
  <c r="AI21" i="9"/>
  <c r="B18" i="31"/>
  <c r="AH20" i="9"/>
  <c r="AI20" i="9"/>
  <c r="B17" i="31"/>
  <c r="AH19" i="9"/>
  <c r="AI19" i="9"/>
  <c r="B16" i="31"/>
  <c r="AH18" i="9"/>
  <c r="AI18" i="9"/>
  <c r="B15" i="31"/>
  <c r="AH17" i="9"/>
  <c r="AI17" i="9"/>
  <c r="B14" i="31"/>
  <c r="AH16" i="9"/>
  <c r="AI16" i="9"/>
  <c r="AI14" i="9"/>
  <c r="B11" i="31"/>
  <c r="AH13" i="9"/>
  <c r="AI13" i="9"/>
  <c r="B10" i="31"/>
  <c r="AH12" i="9"/>
  <c r="AI12" i="9"/>
  <c r="B9" i="31"/>
  <c r="AH11" i="9"/>
  <c r="AI11" i="9"/>
  <c r="B8" i="31"/>
  <c r="AH10" i="9"/>
  <c r="AI10" i="9"/>
  <c r="B7" i="31"/>
  <c r="AH9" i="9"/>
  <c r="AI9" i="9"/>
  <c r="AG76" i="9"/>
  <c r="AG75" i="9"/>
  <c r="AG74" i="9"/>
  <c r="AG73" i="9"/>
  <c r="AG72" i="9"/>
  <c r="AG71" i="9"/>
  <c r="AG70" i="9"/>
  <c r="AG69" i="9"/>
  <c r="AG68" i="9"/>
  <c r="AG67" i="9"/>
  <c r="AG66" i="9"/>
  <c r="AG65" i="9"/>
  <c r="AG62" i="9"/>
  <c r="AG61" i="9"/>
  <c r="AG60" i="9"/>
  <c r="AG59" i="9"/>
  <c r="AG58" i="9"/>
  <c r="AG57" i="9"/>
  <c r="AG56" i="9"/>
  <c r="AG55" i="9"/>
  <c r="AG54" i="9"/>
  <c r="AG53" i="9"/>
  <c r="AG52" i="9"/>
  <c r="AG51" i="9"/>
  <c r="AG50" i="9"/>
  <c r="AG49" i="9"/>
  <c r="AG48" i="9"/>
  <c r="AG47" i="9"/>
  <c r="AG46" i="9"/>
  <c r="AG45" i="9"/>
  <c r="AG44" i="9"/>
  <c r="AG43" i="9"/>
  <c r="AG42" i="9"/>
  <c r="AG41" i="9"/>
  <c r="AG40" i="9"/>
  <c r="AG39" i="9"/>
  <c r="AG38" i="9"/>
  <c r="AG37" i="9"/>
  <c r="AG36" i="9"/>
  <c r="AG35" i="9"/>
  <c r="AG34" i="9"/>
  <c r="AG33" i="9"/>
  <c r="AG31" i="9"/>
  <c r="AG30" i="9"/>
  <c r="AG29" i="9"/>
  <c r="AG28" i="9"/>
  <c r="AG27" i="9"/>
  <c r="AG26" i="9"/>
  <c r="AG25" i="9"/>
  <c r="AG24" i="9"/>
  <c r="AG23" i="9"/>
  <c r="AG22" i="9"/>
  <c r="AG14" i="9"/>
  <c r="AG13" i="9"/>
  <c r="AG12" i="9"/>
  <c r="AG11" i="9"/>
  <c r="AG10" i="9"/>
  <c r="AG9" i="9"/>
  <c r="AE80" i="9"/>
  <c r="AE79" i="9"/>
  <c r="AE78" i="9"/>
  <c r="AE77" i="9"/>
  <c r="AE76" i="9"/>
  <c r="AE75" i="9"/>
  <c r="AE74" i="9"/>
  <c r="AE73" i="9"/>
  <c r="AE72" i="9"/>
  <c r="AE71" i="9"/>
  <c r="AE70" i="9"/>
  <c r="AE69" i="9"/>
  <c r="AE68" i="9"/>
  <c r="AE67" i="9"/>
  <c r="AE66" i="9"/>
  <c r="AE65" i="9"/>
  <c r="AE64" i="9"/>
  <c r="AE63" i="9"/>
  <c r="AE62" i="9"/>
  <c r="AE61" i="9"/>
  <c r="AE60" i="9"/>
  <c r="AE59" i="9"/>
  <c r="AE58" i="9"/>
  <c r="AE57" i="9"/>
  <c r="AE56" i="9"/>
  <c r="AE55" i="9"/>
  <c r="AE54" i="9"/>
  <c r="AE53" i="9"/>
  <c r="AE52" i="9"/>
  <c r="AE51" i="9"/>
  <c r="AE50" i="9"/>
  <c r="AE49" i="9"/>
  <c r="AE48" i="9"/>
  <c r="AE47" i="9"/>
  <c r="AE46" i="9"/>
  <c r="AE45" i="9"/>
  <c r="AE44" i="9"/>
  <c r="AE43" i="9"/>
  <c r="AE42" i="9"/>
  <c r="AE41" i="9"/>
  <c r="AE40" i="9"/>
  <c r="AE39" i="9"/>
  <c r="AE38" i="9"/>
  <c r="AE37" i="9"/>
  <c r="AE36" i="9"/>
  <c r="AE35" i="9"/>
  <c r="AE34" i="9"/>
  <c r="AE33" i="9"/>
  <c r="AE32" i="9"/>
  <c r="AE31" i="9"/>
  <c r="AE30" i="9"/>
  <c r="AE29" i="9"/>
  <c r="AE28" i="9"/>
  <c r="AE27" i="9"/>
  <c r="AE26" i="9"/>
  <c r="AE25" i="9"/>
  <c r="AE24" i="9"/>
  <c r="AE23" i="9"/>
  <c r="AE22" i="9"/>
  <c r="AE21" i="9"/>
  <c r="AE20" i="9"/>
  <c r="AE19" i="9"/>
  <c r="AE18" i="9"/>
  <c r="AE17" i="9"/>
  <c r="AE16" i="9"/>
  <c r="AE14" i="9"/>
  <c r="AE13" i="9"/>
  <c r="AE12" i="9"/>
  <c r="AE11" i="9"/>
  <c r="AE10" i="9"/>
  <c r="AE9" i="9"/>
  <c r="AC80" i="9"/>
  <c r="AC79" i="9"/>
  <c r="AC78" i="9"/>
  <c r="AC77" i="9"/>
  <c r="AC76" i="9"/>
  <c r="AC75" i="9"/>
  <c r="AC74" i="9"/>
  <c r="AC73" i="9"/>
  <c r="AC72" i="9"/>
  <c r="AC71" i="9"/>
  <c r="AC70" i="9"/>
  <c r="AC69" i="9"/>
  <c r="AC68" i="9"/>
  <c r="AC67" i="9"/>
  <c r="AC66" i="9"/>
  <c r="AC65" i="9"/>
  <c r="AC64" i="9"/>
  <c r="AC63" i="9"/>
  <c r="AC62" i="9"/>
  <c r="AC61" i="9"/>
  <c r="AC60" i="9"/>
  <c r="AC59" i="9"/>
  <c r="AC58" i="9"/>
  <c r="AC57" i="9"/>
  <c r="AC56" i="9"/>
  <c r="AC55" i="9"/>
  <c r="AC54" i="9"/>
  <c r="AC53" i="9"/>
  <c r="AC52" i="9"/>
  <c r="AC51" i="9"/>
  <c r="AC50" i="9"/>
  <c r="AC49" i="9"/>
  <c r="AC48" i="9"/>
  <c r="AC47" i="9"/>
  <c r="AC46" i="9"/>
  <c r="AC45" i="9"/>
  <c r="AC44" i="9"/>
  <c r="AC43" i="9"/>
  <c r="AC42" i="9"/>
  <c r="AC41" i="9"/>
  <c r="AC40" i="9"/>
  <c r="AC39" i="9"/>
  <c r="AC38" i="9"/>
  <c r="AC37" i="9"/>
  <c r="AC36" i="9"/>
  <c r="AC35" i="9"/>
  <c r="AC34" i="9"/>
  <c r="AC33" i="9"/>
  <c r="AC32" i="9"/>
  <c r="AC31" i="9"/>
  <c r="AC30" i="9"/>
  <c r="AC29" i="9"/>
  <c r="AC28" i="9"/>
  <c r="AC27" i="9"/>
  <c r="AC26" i="9"/>
  <c r="AC25" i="9"/>
  <c r="AC24" i="9"/>
  <c r="AC23" i="9"/>
  <c r="AC22" i="9"/>
  <c r="AC21" i="9"/>
  <c r="AC20" i="9"/>
  <c r="AC19" i="9"/>
  <c r="AC18" i="9"/>
  <c r="AC17" i="9"/>
  <c r="AC16" i="9"/>
  <c r="AC14" i="9"/>
  <c r="AC13" i="9"/>
  <c r="AC12" i="9"/>
  <c r="AC11" i="9"/>
  <c r="AC10" i="9"/>
  <c r="AC9" i="9"/>
  <c r="B78" i="30"/>
  <c r="Z80" i="9"/>
  <c r="AA80" i="9"/>
  <c r="B77" i="30"/>
  <c r="Z79" i="9"/>
  <c r="AA79" i="9"/>
  <c r="B76" i="30"/>
  <c r="Z78" i="9"/>
  <c r="AA78" i="9"/>
  <c r="B75" i="30"/>
  <c r="Z77" i="9"/>
  <c r="AA77" i="9"/>
  <c r="AA76" i="9"/>
  <c r="AA75" i="9"/>
  <c r="AA74" i="9"/>
  <c r="AA73" i="9"/>
  <c r="AA72" i="9"/>
  <c r="AA71" i="9"/>
  <c r="B68" i="30"/>
  <c r="Z70" i="9"/>
  <c r="AA70" i="9"/>
  <c r="B67" i="30"/>
  <c r="Z69" i="9"/>
  <c r="AA69" i="9"/>
  <c r="AA68" i="9"/>
  <c r="B65" i="30"/>
  <c r="Z67" i="9"/>
  <c r="AA67" i="9"/>
  <c r="B64" i="30"/>
  <c r="Z66" i="9"/>
  <c r="AA66" i="9"/>
  <c r="AA65" i="9"/>
  <c r="B62" i="30"/>
  <c r="Z64" i="9"/>
  <c r="AA64" i="9"/>
  <c r="B61" i="30"/>
  <c r="Z63" i="9"/>
  <c r="AA63" i="9"/>
  <c r="AA62" i="9"/>
  <c r="B59" i="30"/>
  <c r="Z61" i="9"/>
  <c r="AA61" i="9"/>
  <c r="B58" i="30"/>
  <c r="Z60" i="9"/>
  <c r="AA60" i="9"/>
  <c r="AA59" i="9"/>
  <c r="B56" i="30"/>
  <c r="Z58" i="9"/>
  <c r="AA58" i="9"/>
  <c r="B55" i="30"/>
  <c r="Z57" i="9"/>
  <c r="AA57" i="9"/>
  <c r="B54" i="30"/>
  <c r="Z56" i="9"/>
  <c r="AA56" i="9"/>
  <c r="B53" i="30"/>
  <c r="Z55" i="9"/>
  <c r="AA55" i="9"/>
  <c r="B52" i="30"/>
  <c r="Z54" i="9"/>
  <c r="AA54" i="9"/>
  <c r="B51" i="30"/>
  <c r="Z53" i="9"/>
  <c r="AA53" i="9"/>
  <c r="B50" i="30"/>
  <c r="Z52" i="9"/>
  <c r="AA52" i="9"/>
  <c r="AA51" i="9"/>
  <c r="B48" i="30"/>
  <c r="Z50" i="9"/>
  <c r="AA50" i="9"/>
  <c r="B47" i="30"/>
  <c r="Z49" i="9"/>
  <c r="AA49" i="9"/>
  <c r="AA48" i="9"/>
  <c r="B45" i="30"/>
  <c r="Z47" i="9"/>
  <c r="AA47" i="9"/>
  <c r="B44" i="30"/>
  <c r="Z46" i="9"/>
  <c r="AA46" i="9"/>
  <c r="B43" i="30"/>
  <c r="Z45" i="9"/>
  <c r="AA45" i="9"/>
  <c r="B42" i="30"/>
  <c r="Z44" i="9"/>
  <c r="AA44" i="9"/>
  <c r="B41" i="30"/>
  <c r="Z43" i="9"/>
  <c r="AA43" i="9"/>
  <c r="B40" i="30"/>
  <c r="Z42" i="9"/>
  <c r="AA42" i="9"/>
  <c r="B39" i="30"/>
  <c r="Z41" i="9"/>
  <c r="AA41" i="9"/>
  <c r="AA40" i="9"/>
  <c r="B37" i="30"/>
  <c r="Z39" i="9"/>
  <c r="AA39" i="9"/>
  <c r="B36" i="30"/>
  <c r="Z38" i="9"/>
  <c r="AA38" i="9"/>
  <c r="B35" i="30"/>
  <c r="Z37" i="9"/>
  <c r="AA37" i="9"/>
  <c r="B34" i="30"/>
  <c r="Z36" i="9"/>
  <c r="AA36" i="9"/>
  <c r="AA35" i="9"/>
  <c r="B32" i="30"/>
  <c r="Z34" i="9"/>
  <c r="AA34" i="9"/>
  <c r="B31" i="30"/>
  <c r="Z33" i="9"/>
  <c r="AA33" i="9"/>
  <c r="B30" i="30"/>
  <c r="Z32" i="9"/>
  <c r="AA32" i="9"/>
  <c r="B29" i="30"/>
  <c r="Z31" i="9"/>
  <c r="AA31" i="9"/>
  <c r="B28" i="30"/>
  <c r="Z30" i="9"/>
  <c r="AA30" i="9"/>
  <c r="B27" i="30"/>
  <c r="Z29" i="9"/>
  <c r="AA29" i="9"/>
  <c r="B26" i="30"/>
  <c r="Z28" i="9"/>
  <c r="AA28" i="9"/>
  <c r="B25" i="30"/>
  <c r="Z27" i="9"/>
  <c r="AA27" i="9"/>
  <c r="AA26" i="9"/>
  <c r="AA25" i="9"/>
  <c r="AA24" i="9"/>
  <c r="AA23" i="9"/>
  <c r="AA22" i="9"/>
  <c r="B19" i="30"/>
  <c r="Z21" i="9"/>
  <c r="AA21" i="9"/>
  <c r="B18" i="30"/>
  <c r="Z20" i="9"/>
  <c r="AA20" i="9"/>
  <c r="B17" i="30"/>
  <c r="Z19" i="9"/>
  <c r="AA19" i="9"/>
  <c r="B16" i="30"/>
  <c r="Z18" i="9"/>
  <c r="AA18" i="9"/>
  <c r="B15" i="30"/>
  <c r="Z17" i="9"/>
  <c r="AA17" i="9"/>
  <c r="B14" i="30"/>
  <c r="Z16" i="9"/>
  <c r="AA16" i="9"/>
  <c r="AA14" i="9"/>
  <c r="B11" i="30"/>
  <c r="Z13" i="9"/>
  <c r="AA13" i="9"/>
  <c r="B10" i="30"/>
  <c r="Z12" i="9"/>
  <c r="AA12" i="9"/>
  <c r="B9" i="30"/>
  <c r="Z11" i="9"/>
  <c r="AA11" i="9"/>
  <c r="B8" i="30"/>
  <c r="Z10" i="9"/>
  <c r="AA10" i="9"/>
  <c r="B7" i="30"/>
  <c r="Z9" i="9"/>
  <c r="AA9" i="9"/>
  <c r="Y76" i="9"/>
  <c r="Y75" i="9"/>
  <c r="Y74" i="9"/>
  <c r="Y73" i="9"/>
  <c r="Y72" i="9"/>
  <c r="Y71" i="9"/>
  <c r="Y70" i="9"/>
  <c r="Y69" i="9"/>
  <c r="Y68" i="9"/>
  <c r="Y67" i="9"/>
  <c r="Y66" i="9"/>
  <c r="Y65" i="9"/>
  <c r="Y64" i="9"/>
  <c r="Y63" i="9"/>
  <c r="Y62" i="9"/>
  <c r="Y61" i="9"/>
  <c r="Y60" i="9"/>
  <c r="Y59" i="9"/>
  <c r="Y58" i="9"/>
  <c r="Y57" i="9"/>
  <c r="Y56" i="9"/>
  <c r="Y55" i="9"/>
  <c r="Y54" i="9"/>
  <c r="Y53" i="9"/>
  <c r="Y52" i="9"/>
  <c r="Y51" i="9"/>
  <c r="Y50" i="9"/>
  <c r="Y49" i="9"/>
  <c r="Y48" i="9"/>
  <c r="Y47" i="9"/>
  <c r="Y46" i="9"/>
  <c r="Y45" i="9"/>
  <c r="Y44" i="9"/>
  <c r="Y43" i="9"/>
  <c r="Y42" i="9"/>
  <c r="Y41" i="9"/>
  <c r="Y40" i="9"/>
  <c r="Y39" i="9"/>
  <c r="Y38" i="9"/>
  <c r="Y37" i="9"/>
  <c r="Y36" i="9"/>
  <c r="Y35" i="9"/>
  <c r="Y34" i="9"/>
  <c r="Y33" i="9"/>
  <c r="Y32" i="9"/>
  <c r="Y31" i="9"/>
  <c r="Y30" i="9"/>
  <c r="Y29" i="9"/>
  <c r="Y28" i="9"/>
  <c r="Y27" i="9"/>
  <c r="Y26" i="9"/>
  <c r="Y25" i="9"/>
  <c r="Y24" i="9"/>
  <c r="Y23" i="9"/>
  <c r="Y22" i="9"/>
  <c r="Y14" i="9"/>
  <c r="Y13" i="9"/>
  <c r="Y12" i="9"/>
  <c r="Y11" i="9"/>
  <c r="Y10" i="9"/>
  <c r="Y9" i="9"/>
  <c r="W80" i="9"/>
  <c r="W79" i="9"/>
  <c r="W78" i="9"/>
  <c r="W77" i="9"/>
  <c r="W76" i="9"/>
  <c r="W75" i="9"/>
  <c r="W74" i="9"/>
  <c r="W73" i="9"/>
  <c r="W72" i="9"/>
  <c r="W71" i="9"/>
  <c r="W70" i="9"/>
  <c r="W69" i="9"/>
  <c r="W68" i="9"/>
  <c r="W67" i="9"/>
  <c r="W66" i="9"/>
  <c r="W65" i="9"/>
  <c r="W64" i="9"/>
  <c r="W63" i="9"/>
  <c r="W62" i="9"/>
  <c r="W61" i="9"/>
  <c r="W60" i="9"/>
  <c r="W59" i="9"/>
  <c r="W58" i="9"/>
  <c r="W57" i="9"/>
  <c r="W56" i="9"/>
  <c r="W55" i="9"/>
  <c r="W54" i="9"/>
  <c r="W53" i="9"/>
  <c r="W52" i="9"/>
  <c r="W51" i="9"/>
  <c r="W50" i="9"/>
  <c r="W49" i="9"/>
  <c r="W48" i="9"/>
  <c r="W47" i="9"/>
  <c r="W46" i="9"/>
  <c r="W45" i="9"/>
  <c r="W44" i="9"/>
  <c r="W43" i="9"/>
  <c r="W42" i="9"/>
  <c r="W41" i="9"/>
  <c r="W40" i="9"/>
  <c r="W39" i="9"/>
  <c r="W38" i="9"/>
  <c r="W37" i="9"/>
  <c r="W36" i="9"/>
  <c r="W35" i="9"/>
  <c r="W34" i="9"/>
  <c r="W33" i="9"/>
  <c r="W32" i="9"/>
  <c r="W31" i="9"/>
  <c r="W30" i="9"/>
  <c r="W29" i="9"/>
  <c r="W28" i="9"/>
  <c r="W27" i="9"/>
  <c r="W26" i="9"/>
  <c r="W25" i="9"/>
  <c r="W24" i="9"/>
  <c r="W23" i="9"/>
  <c r="W22" i="9"/>
  <c r="W21" i="9"/>
  <c r="W20" i="9"/>
  <c r="W19" i="9"/>
  <c r="W18" i="9"/>
  <c r="W17" i="9"/>
  <c r="W16" i="9"/>
  <c r="W14" i="9"/>
  <c r="W13" i="9"/>
  <c r="W12" i="9"/>
  <c r="W11" i="9"/>
  <c r="W10" i="9"/>
  <c r="W9" i="9"/>
  <c r="U80" i="9"/>
  <c r="U79" i="9"/>
  <c r="U78" i="9"/>
  <c r="U77" i="9"/>
  <c r="U76" i="9"/>
  <c r="U75" i="9"/>
  <c r="U74" i="9"/>
  <c r="U73" i="9"/>
  <c r="U72" i="9"/>
  <c r="U71" i="9"/>
  <c r="U70" i="9"/>
  <c r="U69" i="9"/>
  <c r="U68" i="9"/>
  <c r="U67" i="9"/>
  <c r="U66" i="9"/>
  <c r="U65" i="9"/>
  <c r="U64" i="9"/>
  <c r="U63" i="9"/>
  <c r="U62" i="9"/>
  <c r="U61" i="9"/>
  <c r="U60" i="9"/>
  <c r="U59" i="9"/>
  <c r="U58" i="9"/>
  <c r="U57" i="9"/>
  <c r="U56" i="9"/>
  <c r="U55" i="9"/>
  <c r="U54" i="9"/>
  <c r="U53" i="9"/>
  <c r="U52" i="9"/>
  <c r="U51" i="9"/>
  <c r="U50" i="9"/>
  <c r="U49" i="9"/>
  <c r="U48" i="9"/>
  <c r="U47" i="9"/>
  <c r="U46" i="9"/>
  <c r="U45" i="9"/>
  <c r="U44" i="9"/>
  <c r="U43" i="9"/>
  <c r="U42" i="9"/>
  <c r="U41" i="9"/>
  <c r="U40" i="9"/>
  <c r="U39" i="9"/>
  <c r="U38" i="9"/>
  <c r="U37" i="9"/>
  <c r="U36" i="9"/>
  <c r="U35" i="9"/>
  <c r="U34" i="9"/>
  <c r="U33" i="9"/>
  <c r="U32" i="9"/>
  <c r="U31" i="9"/>
  <c r="U30" i="9"/>
  <c r="U29" i="9"/>
  <c r="U28" i="9"/>
  <c r="U27" i="9"/>
  <c r="U26" i="9"/>
  <c r="U25" i="9"/>
  <c r="U24" i="9"/>
  <c r="U23" i="9"/>
  <c r="U22" i="9"/>
  <c r="U21" i="9"/>
  <c r="U20" i="9"/>
  <c r="U19" i="9"/>
  <c r="U18" i="9"/>
  <c r="U17" i="9"/>
  <c r="U16" i="9"/>
  <c r="U14" i="9"/>
  <c r="U13" i="9"/>
  <c r="U12" i="9"/>
  <c r="U11" i="9"/>
  <c r="U10" i="9"/>
  <c r="U9" i="9"/>
  <c r="B78" i="27"/>
  <c r="R80" i="9"/>
  <c r="S80" i="9"/>
  <c r="B77" i="27"/>
  <c r="R79" i="9"/>
  <c r="S79" i="9"/>
  <c r="B76" i="27"/>
  <c r="R78" i="9"/>
  <c r="S78" i="9"/>
  <c r="B75" i="27"/>
  <c r="R77" i="9"/>
  <c r="S77" i="9"/>
  <c r="S76" i="9"/>
  <c r="S75" i="9"/>
  <c r="S74" i="9"/>
  <c r="S73" i="9"/>
  <c r="S72" i="9"/>
  <c r="S71" i="9"/>
  <c r="B68" i="27"/>
  <c r="R70" i="9"/>
  <c r="S70" i="9"/>
  <c r="B67" i="27"/>
  <c r="R69" i="9"/>
  <c r="S69" i="9"/>
  <c r="S68" i="9"/>
  <c r="B65" i="27"/>
  <c r="R67" i="9"/>
  <c r="S67" i="9"/>
  <c r="B64" i="27"/>
  <c r="R66" i="9"/>
  <c r="S66" i="9"/>
  <c r="S65" i="9"/>
  <c r="B62" i="27"/>
  <c r="R64" i="9"/>
  <c r="S64" i="9"/>
  <c r="B61" i="27"/>
  <c r="R63" i="9"/>
  <c r="S63" i="9"/>
  <c r="S62" i="9"/>
  <c r="B59" i="27"/>
  <c r="R61" i="9"/>
  <c r="S61" i="9"/>
  <c r="B58" i="27"/>
  <c r="R60" i="9"/>
  <c r="S60" i="9"/>
  <c r="S59" i="9"/>
  <c r="B56" i="27"/>
  <c r="R58" i="9"/>
  <c r="S58" i="9"/>
  <c r="B55" i="27"/>
  <c r="R57" i="9"/>
  <c r="S57" i="9"/>
  <c r="B54" i="27"/>
  <c r="R56" i="9"/>
  <c r="S56" i="9"/>
  <c r="B53" i="27"/>
  <c r="R55" i="9"/>
  <c r="S55" i="9"/>
  <c r="B52" i="27"/>
  <c r="R54" i="9"/>
  <c r="S54" i="9"/>
  <c r="B51" i="27"/>
  <c r="R53" i="9"/>
  <c r="S53" i="9"/>
  <c r="B50" i="27"/>
  <c r="R52" i="9"/>
  <c r="S52" i="9"/>
  <c r="S51" i="9"/>
  <c r="B48" i="27"/>
  <c r="R50" i="9"/>
  <c r="S50" i="9"/>
  <c r="B47" i="27"/>
  <c r="R49" i="9"/>
  <c r="S49" i="9"/>
  <c r="S48" i="9"/>
  <c r="B45" i="27"/>
  <c r="R47" i="9"/>
  <c r="S47" i="9"/>
  <c r="B44" i="27"/>
  <c r="R46" i="9"/>
  <c r="S46" i="9"/>
  <c r="B43" i="27"/>
  <c r="R45" i="9"/>
  <c r="S45" i="9"/>
  <c r="B42" i="27"/>
  <c r="R44" i="9"/>
  <c r="S44" i="9"/>
  <c r="B41" i="27"/>
  <c r="R43" i="9"/>
  <c r="S43" i="9"/>
  <c r="B40" i="27"/>
  <c r="R42" i="9"/>
  <c r="S42" i="9"/>
  <c r="B39" i="27"/>
  <c r="R41" i="9"/>
  <c r="S41" i="9"/>
  <c r="S40" i="9"/>
  <c r="B37" i="27"/>
  <c r="R39" i="9"/>
  <c r="S39" i="9"/>
  <c r="B36" i="27"/>
  <c r="R38" i="9"/>
  <c r="S38" i="9"/>
  <c r="B35" i="27"/>
  <c r="R37" i="9"/>
  <c r="S37" i="9"/>
  <c r="B34" i="27"/>
  <c r="R36" i="9"/>
  <c r="S36" i="9"/>
  <c r="S35" i="9"/>
  <c r="B32" i="27"/>
  <c r="R34" i="9"/>
  <c r="S34" i="9"/>
  <c r="B31" i="27"/>
  <c r="R33" i="9"/>
  <c r="S33" i="9"/>
  <c r="B30" i="27"/>
  <c r="R32" i="9"/>
  <c r="S32" i="9"/>
  <c r="B29" i="27"/>
  <c r="R31" i="9"/>
  <c r="S31" i="9"/>
  <c r="B28" i="27"/>
  <c r="R30" i="9"/>
  <c r="S30" i="9"/>
  <c r="B27" i="27"/>
  <c r="R29" i="9"/>
  <c r="S29" i="9"/>
  <c r="B26" i="27"/>
  <c r="R28" i="9"/>
  <c r="S28" i="9"/>
  <c r="B25" i="27"/>
  <c r="R27" i="9"/>
  <c r="S26" i="9"/>
  <c r="S25" i="9"/>
  <c r="S24" i="9"/>
  <c r="S23" i="9"/>
  <c r="S22" i="9"/>
  <c r="B19" i="27"/>
  <c r="R21" i="9"/>
  <c r="S21" i="9"/>
  <c r="B18" i="27"/>
  <c r="R20" i="9"/>
  <c r="S20" i="9"/>
  <c r="B17" i="27"/>
  <c r="R19" i="9"/>
  <c r="S19" i="9"/>
  <c r="B16" i="27"/>
  <c r="R18" i="9"/>
  <c r="S18" i="9"/>
  <c r="B15" i="27"/>
  <c r="R17" i="9"/>
  <c r="S17" i="9"/>
  <c r="B14" i="27"/>
  <c r="R16" i="9"/>
  <c r="S16" i="9"/>
  <c r="S14" i="9"/>
  <c r="B11" i="27"/>
  <c r="R13" i="9"/>
  <c r="S13" i="9"/>
  <c r="B10" i="27"/>
  <c r="R12" i="9"/>
  <c r="S12" i="9"/>
  <c r="B9" i="27"/>
  <c r="R11" i="9"/>
  <c r="S11" i="9"/>
  <c r="B8" i="27"/>
  <c r="R10" i="9"/>
  <c r="S10" i="9"/>
  <c r="B7" i="27"/>
  <c r="R9" i="9"/>
  <c r="S9" i="9"/>
  <c r="Q76" i="9"/>
  <c r="Q75" i="9"/>
  <c r="Q74" i="9"/>
  <c r="Q73" i="9"/>
  <c r="Q72" i="9"/>
  <c r="Q71" i="9"/>
  <c r="Q70" i="9"/>
  <c r="Q69" i="9"/>
  <c r="Q68" i="9"/>
  <c r="Q67" i="9"/>
  <c r="Q66" i="9"/>
  <c r="Q65" i="9"/>
  <c r="Q62" i="9"/>
  <c r="Q61" i="9"/>
  <c r="Q60" i="9"/>
  <c r="Q59" i="9"/>
  <c r="Q58" i="9"/>
  <c r="Q57" i="9"/>
  <c r="Q56" i="9"/>
  <c r="Q55" i="9"/>
  <c r="Q54" i="9"/>
  <c r="Q53" i="9"/>
  <c r="Q52" i="9"/>
  <c r="Q51" i="9"/>
  <c r="Q50" i="9"/>
  <c r="Q49" i="9"/>
  <c r="Q48" i="9"/>
  <c r="Q47" i="9"/>
  <c r="Q46" i="9"/>
  <c r="Q45" i="9"/>
  <c r="Q44" i="9"/>
  <c r="Q43" i="9"/>
  <c r="Q42" i="9"/>
  <c r="Q41" i="9"/>
  <c r="Q40" i="9"/>
  <c r="Q39" i="9"/>
  <c r="Q38" i="9"/>
  <c r="Q37" i="9"/>
  <c r="Q36" i="9"/>
  <c r="Q35" i="9"/>
  <c r="Q34" i="9"/>
  <c r="Q33" i="9"/>
  <c r="Q31" i="9"/>
  <c r="Q30" i="9"/>
  <c r="Q29" i="9"/>
  <c r="Q28" i="9"/>
  <c r="Q27" i="9"/>
  <c r="Q26" i="9"/>
  <c r="Q25" i="9"/>
  <c r="Q24" i="9"/>
  <c r="Q23" i="9"/>
  <c r="Q22" i="9"/>
  <c r="Q14" i="9"/>
  <c r="Q13" i="9"/>
  <c r="Q12" i="9"/>
  <c r="Q11" i="9"/>
  <c r="Q10" i="9"/>
  <c r="Q9" i="9"/>
  <c r="O80" i="9"/>
  <c r="O79" i="9"/>
  <c r="O78" i="9"/>
  <c r="O77" i="9"/>
  <c r="O76" i="9"/>
  <c r="O75" i="9"/>
  <c r="O74" i="9"/>
  <c r="O73" i="9"/>
  <c r="O72" i="9"/>
  <c r="O71" i="9"/>
  <c r="O70" i="9"/>
  <c r="O69" i="9"/>
  <c r="O68" i="9"/>
  <c r="O67" i="9"/>
  <c r="O66" i="9"/>
  <c r="O65" i="9"/>
  <c r="O64" i="9"/>
  <c r="O63" i="9"/>
  <c r="O62" i="9"/>
  <c r="O61" i="9"/>
  <c r="O60" i="9"/>
  <c r="O59" i="9"/>
  <c r="O58" i="9"/>
  <c r="O57" i="9"/>
  <c r="O56" i="9"/>
  <c r="O55" i="9"/>
  <c r="O54" i="9"/>
  <c r="O53" i="9"/>
  <c r="O52" i="9"/>
  <c r="O51" i="9"/>
  <c r="O50" i="9"/>
  <c r="O49" i="9"/>
  <c r="O48" i="9"/>
  <c r="O47" i="9"/>
  <c r="O46" i="9"/>
  <c r="O45" i="9"/>
  <c r="O44" i="9"/>
  <c r="O43" i="9"/>
  <c r="O42" i="9"/>
  <c r="O41" i="9"/>
  <c r="O40" i="9"/>
  <c r="O39" i="9"/>
  <c r="O38" i="9"/>
  <c r="O37" i="9"/>
  <c r="O36" i="9"/>
  <c r="O35" i="9"/>
  <c r="O34" i="9"/>
  <c r="O33" i="9"/>
  <c r="O32" i="9"/>
  <c r="O31" i="9"/>
  <c r="O30" i="9"/>
  <c r="O29" i="9"/>
  <c r="O28" i="9"/>
  <c r="O27" i="9"/>
  <c r="O26" i="9"/>
  <c r="O25" i="9"/>
  <c r="O24" i="9"/>
  <c r="O23" i="9"/>
  <c r="O22" i="9"/>
  <c r="O21" i="9"/>
  <c r="O20" i="9"/>
  <c r="O19" i="9"/>
  <c r="O18" i="9"/>
  <c r="O17" i="9"/>
  <c r="O16" i="9"/>
  <c r="O14" i="9"/>
  <c r="O13" i="9"/>
  <c r="O12" i="9"/>
  <c r="O11" i="9"/>
  <c r="O10" i="9"/>
  <c r="O9" i="9"/>
  <c r="M80" i="9"/>
  <c r="M79" i="9"/>
  <c r="M78" i="9"/>
  <c r="M77" i="9"/>
  <c r="M76" i="9"/>
  <c r="M75" i="9"/>
  <c r="M74" i="9"/>
  <c r="M73" i="9"/>
  <c r="M72" i="9"/>
  <c r="M71" i="9"/>
  <c r="M70" i="9"/>
  <c r="M69" i="9"/>
  <c r="M68" i="9"/>
  <c r="M67" i="9"/>
  <c r="M66" i="9"/>
  <c r="M65" i="9"/>
  <c r="M64" i="9"/>
  <c r="M63" i="9"/>
  <c r="M62" i="9"/>
  <c r="M61" i="9"/>
  <c r="M60" i="9"/>
  <c r="M59" i="9"/>
  <c r="M58" i="9"/>
  <c r="M57"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6" i="9"/>
  <c r="M25" i="9"/>
  <c r="M24" i="9"/>
  <c r="M23" i="9"/>
  <c r="M22" i="9"/>
  <c r="M21" i="9"/>
  <c r="M20" i="9"/>
  <c r="M19" i="9"/>
  <c r="M18" i="9"/>
  <c r="M17" i="9"/>
  <c r="M16" i="9"/>
  <c r="M14" i="9"/>
  <c r="M13" i="9"/>
  <c r="M12" i="9"/>
  <c r="M11" i="9"/>
  <c r="M10" i="9"/>
  <c r="M9" i="9"/>
  <c r="B75" i="22"/>
  <c r="B76" i="22"/>
  <c r="B77" i="22"/>
  <c r="B78" i="22"/>
  <c r="J80" i="9"/>
  <c r="K80" i="9"/>
  <c r="J79" i="9"/>
  <c r="K79" i="9"/>
  <c r="J78" i="9"/>
  <c r="K78" i="9"/>
  <c r="J77" i="9"/>
  <c r="K77" i="9"/>
  <c r="K76" i="9"/>
  <c r="K75" i="9"/>
  <c r="K74" i="9"/>
  <c r="K73" i="9"/>
  <c r="K72" i="9"/>
  <c r="K71" i="9"/>
  <c r="J70" i="9"/>
  <c r="K70" i="9"/>
  <c r="J69" i="9"/>
  <c r="K69" i="9"/>
  <c r="K68" i="9"/>
  <c r="J67" i="9"/>
  <c r="K67" i="9"/>
  <c r="J66" i="9"/>
  <c r="K66" i="9"/>
  <c r="K65" i="9"/>
  <c r="J64" i="9"/>
  <c r="K64" i="9"/>
  <c r="J63" i="9"/>
  <c r="K63" i="9"/>
  <c r="K62" i="9"/>
  <c r="J61" i="9"/>
  <c r="K61" i="9"/>
  <c r="J60" i="9"/>
  <c r="K60" i="9"/>
  <c r="K59" i="9"/>
  <c r="J58" i="9"/>
  <c r="K58" i="9"/>
  <c r="J57" i="9"/>
  <c r="K57" i="9"/>
  <c r="J56" i="9"/>
  <c r="K56" i="9"/>
  <c r="J55" i="9"/>
  <c r="K55" i="9"/>
  <c r="J54" i="9"/>
  <c r="K54" i="9"/>
  <c r="J53" i="9"/>
  <c r="K53" i="9"/>
  <c r="J52" i="9"/>
  <c r="K52" i="9"/>
  <c r="K51" i="9"/>
  <c r="J50" i="9"/>
  <c r="K50" i="9"/>
  <c r="J49" i="9"/>
  <c r="K49" i="9"/>
  <c r="K48" i="9"/>
  <c r="J47" i="9"/>
  <c r="K47" i="9"/>
  <c r="J46" i="9"/>
  <c r="K46" i="9"/>
  <c r="J45" i="9"/>
  <c r="K45" i="9"/>
  <c r="J44" i="9"/>
  <c r="K44" i="9"/>
  <c r="J43" i="9"/>
  <c r="K43" i="9"/>
  <c r="J42" i="9"/>
  <c r="K42" i="9"/>
  <c r="J41" i="9"/>
  <c r="K41" i="9"/>
  <c r="K40" i="9"/>
  <c r="J39" i="9"/>
  <c r="K39" i="9"/>
  <c r="J38" i="9"/>
  <c r="K38" i="9"/>
  <c r="J37" i="9"/>
  <c r="K37" i="9"/>
  <c r="J36" i="9"/>
  <c r="K36" i="9"/>
  <c r="K35" i="9"/>
  <c r="J34" i="9"/>
  <c r="K34" i="9"/>
  <c r="J33" i="9"/>
  <c r="K33" i="9"/>
  <c r="J32" i="9"/>
  <c r="K32" i="9"/>
  <c r="J31" i="9"/>
  <c r="K31" i="9"/>
  <c r="J30" i="9"/>
  <c r="K30" i="9"/>
  <c r="J29" i="9"/>
  <c r="K29" i="9"/>
  <c r="J28" i="9"/>
  <c r="K28" i="9"/>
  <c r="J27" i="9"/>
  <c r="K27" i="9"/>
  <c r="K26" i="9"/>
  <c r="K25" i="9"/>
  <c r="K24" i="9"/>
  <c r="K23" i="9"/>
  <c r="K22" i="9"/>
  <c r="J21" i="9"/>
  <c r="K21" i="9"/>
  <c r="J20" i="9"/>
  <c r="K20" i="9"/>
  <c r="J19" i="9"/>
  <c r="K19" i="9"/>
  <c r="J18" i="9"/>
  <c r="K18" i="9"/>
  <c r="J17" i="9"/>
  <c r="K17" i="9"/>
  <c r="J16" i="9"/>
  <c r="K16" i="9"/>
  <c r="K14" i="9"/>
  <c r="B11" i="22"/>
  <c r="J13" i="9"/>
  <c r="K13" i="9"/>
  <c r="B10" i="22"/>
  <c r="J12" i="9"/>
  <c r="K12" i="9"/>
  <c r="B9" i="22"/>
  <c r="J11" i="9"/>
  <c r="K11" i="9"/>
  <c r="B8" i="22"/>
  <c r="J10" i="9"/>
  <c r="K10" i="9"/>
  <c r="B7" i="22"/>
  <c r="J9" i="9"/>
  <c r="K9" i="9"/>
  <c r="I76" i="9"/>
  <c r="I75" i="9"/>
  <c r="I74" i="9"/>
  <c r="I73" i="9"/>
  <c r="I72" i="9"/>
  <c r="I71" i="9"/>
  <c r="I70" i="9"/>
  <c r="I69" i="9"/>
  <c r="I68" i="9"/>
  <c r="I67" i="9"/>
  <c r="I66" i="9"/>
  <c r="I65"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1" i="9"/>
  <c r="I30" i="9"/>
  <c r="I29" i="9"/>
  <c r="I28" i="9"/>
  <c r="I27" i="9"/>
  <c r="I26" i="9"/>
  <c r="I25" i="9"/>
  <c r="I24" i="9"/>
  <c r="I23" i="9"/>
  <c r="I22" i="9"/>
  <c r="I14" i="9"/>
  <c r="I13" i="9"/>
  <c r="I12" i="9"/>
  <c r="I11" i="9"/>
  <c r="I10" i="9"/>
  <c r="I9" i="9"/>
  <c r="G80" i="9"/>
  <c r="G79" i="9"/>
  <c r="G78" i="9"/>
  <c r="G77" i="9"/>
  <c r="G76" i="9"/>
  <c r="G75" i="9"/>
  <c r="G74" i="9"/>
  <c r="G73" i="9"/>
  <c r="G72" i="9"/>
  <c r="G71" i="9"/>
  <c r="G70" i="9"/>
  <c r="G69" i="9"/>
  <c r="G68" i="9"/>
  <c r="G67" i="9"/>
  <c r="G66" i="9"/>
  <c r="G65" i="9"/>
  <c r="G64" i="9"/>
  <c r="G63" i="9"/>
  <c r="G62" i="9"/>
  <c r="G61" i="9"/>
  <c r="G60" i="9"/>
  <c r="G59" i="9"/>
  <c r="G58" i="9"/>
  <c r="G57" i="9"/>
  <c r="G56" i="9"/>
  <c r="G55" i="9"/>
  <c r="G54" i="9"/>
  <c r="G53" i="9"/>
  <c r="G52" i="9"/>
  <c r="G51" i="9"/>
  <c r="G50" i="9"/>
  <c r="G49" i="9"/>
  <c r="G48" i="9"/>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4" i="9"/>
  <c r="G13" i="9"/>
  <c r="G12" i="9"/>
  <c r="G11" i="9"/>
  <c r="G10" i="9"/>
  <c r="G9" i="9"/>
  <c r="E80" i="9"/>
  <c r="E79" i="9"/>
  <c r="E78" i="9"/>
  <c r="E77" i="9"/>
  <c r="E76" i="9"/>
  <c r="E75" i="9"/>
  <c r="E74" i="9"/>
  <c r="E73" i="9"/>
  <c r="E72" i="9"/>
  <c r="E71" i="9"/>
  <c r="E70" i="9"/>
  <c r="E69" i="9"/>
  <c r="E68" i="9"/>
  <c r="E67" i="9"/>
  <c r="E66" i="9"/>
  <c r="E65" i="9"/>
  <c r="E64" i="9"/>
  <c r="E63" i="9"/>
  <c r="E62" i="9"/>
  <c r="E61" i="9"/>
  <c r="E60" i="9"/>
  <c r="E59" i="9"/>
  <c r="E58" i="9"/>
  <c r="E57" i="9"/>
  <c r="E56" i="9"/>
  <c r="E55" i="9"/>
  <c r="E54" i="9"/>
  <c r="E53"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4" i="9"/>
  <c r="E13" i="9"/>
  <c r="E12" i="9"/>
  <c r="E11" i="9"/>
  <c r="E10" i="9"/>
  <c r="E9" i="9"/>
  <c r="B78" i="24"/>
  <c r="B80" i="9"/>
  <c r="C80" i="9"/>
  <c r="B77" i="24"/>
  <c r="B79" i="9"/>
  <c r="C79" i="9"/>
  <c r="B76" i="24"/>
  <c r="B78" i="9"/>
  <c r="C78" i="9"/>
  <c r="B75" i="24"/>
  <c r="B77" i="9"/>
  <c r="C77" i="9"/>
  <c r="C76" i="9"/>
  <c r="C75" i="9"/>
  <c r="C74" i="9"/>
  <c r="C73" i="9"/>
  <c r="C72" i="9"/>
  <c r="C71" i="9"/>
  <c r="B68" i="24"/>
  <c r="B70" i="9"/>
  <c r="C70" i="9"/>
  <c r="B67" i="24"/>
  <c r="B69" i="9"/>
  <c r="C69" i="9"/>
  <c r="C68" i="9"/>
  <c r="B65" i="24"/>
  <c r="B67" i="9"/>
  <c r="C67" i="9"/>
  <c r="B64" i="24"/>
  <c r="B66" i="9"/>
  <c r="C66" i="9"/>
  <c r="C65" i="9"/>
  <c r="B62" i="24"/>
  <c r="B64" i="9"/>
  <c r="C64" i="9"/>
  <c r="B61" i="24"/>
  <c r="B63" i="9"/>
  <c r="C63" i="9"/>
  <c r="C62" i="9"/>
  <c r="B59" i="24"/>
  <c r="B61" i="9"/>
  <c r="C61" i="9"/>
  <c r="B58" i="24"/>
  <c r="B60" i="9"/>
  <c r="C60" i="9"/>
  <c r="C59" i="9"/>
  <c r="B56" i="24"/>
  <c r="B58" i="9"/>
  <c r="C58" i="9"/>
  <c r="B55" i="24"/>
  <c r="B57" i="9"/>
  <c r="C57" i="9"/>
  <c r="B54" i="24"/>
  <c r="B56" i="9"/>
  <c r="C56" i="9"/>
  <c r="B53" i="24"/>
  <c r="B55" i="9"/>
  <c r="C55" i="9"/>
  <c r="B52" i="24"/>
  <c r="B54" i="9"/>
  <c r="C54" i="9"/>
  <c r="B51" i="24"/>
  <c r="B53" i="9"/>
  <c r="C53" i="9"/>
  <c r="B50" i="24"/>
  <c r="B52" i="9"/>
  <c r="C52" i="9"/>
  <c r="C51" i="9"/>
  <c r="B48" i="24"/>
  <c r="B50" i="9"/>
  <c r="C50" i="9"/>
  <c r="B47" i="24"/>
  <c r="B49" i="9"/>
  <c r="C49" i="9"/>
  <c r="C48" i="9"/>
  <c r="B45" i="24"/>
  <c r="B47" i="9"/>
  <c r="C47" i="9"/>
  <c r="B44" i="24"/>
  <c r="B46" i="9"/>
  <c r="C46" i="9"/>
  <c r="B43" i="24"/>
  <c r="B45" i="9"/>
  <c r="C45" i="9"/>
  <c r="B42" i="24"/>
  <c r="B44" i="9"/>
  <c r="C44" i="9"/>
  <c r="B41" i="24"/>
  <c r="B43" i="9"/>
  <c r="C43" i="9"/>
  <c r="B40" i="24"/>
  <c r="B42" i="9"/>
  <c r="C42" i="9"/>
  <c r="B39" i="24"/>
  <c r="B41" i="9"/>
  <c r="C41" i="9"/>
  <c r="C40" i="9"/>
  <c r="B37" i="24"/>
  <c r="B39" i="9"/>
  <c r="C39" i="9"/>
  <c r="B36" i="24"/>
  <c r="B38" i="9"/>
  <c r="C38" i="9"/>
  <c r="B35" i="24"/>
  <c r="B37" i="9"/>
  <c r="C37" i="9"/>
  <c r="B34" i="24"/>
  <c r="B36" i="9"/>
  <c r="C36" i="9"/>
  <c r="C35" i="9"/>
  <c r="B32" i="24"/>
  <c r="B34" i="9"/>
  <c r="C34" i="9"/>
  <c r="B31" i="24"/>
  <c r="B33" i="9"/>
  <c r="C33" i="9"/>
  <c r="B30" i="24"/>
  <c r="B32" i="9"/>
  <c r="C32" i="9"/>
  <c r="B29" i="24"/>
  <c r="B31" i="9"/>
  <c r="C31" i="9"/>
  <c r="B28" i="24"/>
  <c r="B30" i="9"/>
  <c r="C30" i="9"/>
  <c r="B27" i="24"/>
  <c r="B29" i="9"/>
  <c r="C29" i="9"/>
  <c r="B26" i="24"/>
  <c r="B28" i="9"/>
  <c r="C28" i="9"/>
  <c r="B25" i="24"/>
  <c r="B27" i="9"/>
  <c r="C27" i="9"/>
  <c r="C26" i="9"/>
  <c r="C25" i="9"/>
  <c r="C24" i="9"/>
  <c r="C23" i="9"/>
  <c r="C22" i="9"/>
  <c r="B19" i="24"/>
  <c r="B21" i="9"/>
  <c r="C21" i="9"/>
  <c r="B18" i="24"/>
  <c r="B20" i="9"/>
  <c r="C20" i="9"/>
  <c r="B17" i="24"/>
  <c r="B19" i="9"/>
  <c r="C19" i="9"/>
  <c r="B16" i="24"/>
  <c r="B18" i="9"/>
  <c r="C18" i="9"/>
  <c r="B15" i="24"/>
  <c r="B17" i="9"/>
  <c r="C17" i="9"/>
  <c r="B14" i="24"/>
  <c r="B16" i="9"/>
  <c r="C16" i="9"/>
  <c r="J6" i="8"/>
  <c r="L6" i="8"/>
  <c r="N6" i="8"/>
  <c r="P6" i="8"/>
  <c r="R6" i="8"/>
  <c r="T6" i="8"/>
  <c r="V6" i="8"/>
  <c r="X6" i="8"/>
  <c r="Z6" i="8"/>
  <c r="AB6" i="8"/>
  <c r="AF6" i="8"/>
  <c r="AG76" i="8"/>
  <c r="AG75" i="8"/>
  <c r="AG74" i="8"/>
  <c r="AG73" i="8"/>
  <c r="AG72" i="8"/>
  <c r="AG71" i="8"/>
  <c r="AG70" i="8"/>
  <c r="AG69" i="8"/>
  <c r="AG68" i="8"/>
  <c r="AG67" i="8"/>
  <c r="AG66" i="8"/>
  <c r="AG65" i="8"/>
  <c r="AG62" i="8"/>
  <c r="AG61" i="8"/>
  <c r="AG60" i="8"/>
  <c r="AG59" i="8"/>
  <c r="AG58" i="8"/>
  <c r="AG57" i="8"/>
  <c r="AG56" i="8"/>
  <c r="AG55" i="8"/>
  <c r="AG54" i="8"/>
  <c r="AG53" i="8"/>
  <c r="AG52" i="8"/>
  <c r="AG51" i="8"/>
  <c r="AG50" i="8"/>
  <c r="AG49" i="8"/>
  <c r="AG48" i="8"/>
  <c r="AG47" i="8"/>
  <c r="AG46" i="8"/>
  <c r="AG45" i="8"/>
  <c r="AG44" i="8"/>
  <c r="AG43" i="8"/>
  <c r="AG42" i="8"/>
  <c r="AG41" i="8"/>
  <c r="AG40" i="8"/>
  <c r="AG39" i="8"/>
  <c r="AG38" i="8"/>
  <c r="AG37" i="8"/>
  <c r="AG36" i="8"/>
  <c r="AG35" i="8"/>
  <c r="AG34" i="8"/>
  <c r="AG33" i="8"/>
  <c r="AG31" i="8"/>
  <c r="AG30" i="8"/>
  <c r="AG29" i="8"/>
  <c r="AG28" i="8"/>
  <c r="AG27" i="8"/>
  <c r="AG26" i="8"/>
  <c r="AG25" i="8"/>
  <c r="AG24" i="8"/>
  <c r="AG23" i="8"/>
  <c r="AG22" i="8"/>
  <c r="AG14" i="8"/>
  <c r="AG13" i="8"/>
  <c r="AG12" i="8"/>
  <c r="AG11" i="8"/>
  <c r="AG10" i="8"/>
  <c r="AG9" i="8"/>
  <c r="AE80" i="8"/>
  <c r="AE79" i="8"/>
  <c r="AE78" i="8"/>
  <c r="AE77" i="8"/>
  <c r="AE76" i="8"/>
  <c r="AE75" i="8"/>
  <c r="AE74" i="8"/>
  <c r="AE73" i="8"/>
  <c r="AE72" i="8"/>
  <c r="AE71" i="8"/>
  <c r="AE70" i="8"/>
  <c r="AE69" i="8"/>
  <c r="AE68" i="8"/>
  <c r="AE67" i="8"/>
  <c r="AE66" i="8"/>
  <c r="AE65" i="8"/>
  <c r="AE64" i="8"/>
  <c r="AE63" i="8"/>
  <c r="AE62" i="8"/>
  <c r="AE61" i="8"/>
  <c r="AE60" i="8"/>
  <c r="AE59" i="8"/>
  <c r="AE58" i="8"/>
  <c r="AE57" i="8"/>
  <c r="AE56" i="8"/>
  <c r="AE55" i="8"/>
  <c r="AE54" i="8"/>
  <c r="AE53" i="8"/>
  <c r="AE52" i="8"/>
  <c r="AE51" i="8"/>
  <c r="AE50" i="8"/>
  <c r="AE49" i="8"/>
  <c r="AE48" i="8"/>
  <c r="AE47" i="8"/>
  <c r="AE46" i="8"/>
  <c r="AE45" i="8"/>
  <c r="AE44" i="8"/>
  <c r="AE43" i="8"/>
  <c r="AE42" i="8"/>
  <c r="AE41" i="8"/>
  <c r="AE40" i="8"/>
  <c r="AE39" i="8"/>
  <c r="AE38" i="8"/>
  <c r="AE37" i="8"/>
  <c r="AE36" i="8"/>
  <c r="AE35" i="8"/>
  <c r="AE34" i="8"/>
  <c r="AE33" i="8"/>
  <c r="AE32" i="8"/>
  <c r="AE31" i="8"/>
  <c r="AE30" i="8"/>
  <c r="AE29" i="8"/>
  <c r="AE28" i="8"/>
  <c r="AE27" i="8"/>
  <c r="AE26" i="8"/>
  <c r="AE25" i="8"/>
  <c r="AE24" i="8"/>
  <c r="AE23" i="8"/>
  <c r="AE22" i="8"/>
  <c r="AE21" i="8"/>
  <c r="AE20" i="8"/>
  <c r="AE19" i="8"/>
  <c r="AE18" i="8"/>
  <c r="AE17" i="8"/>
  <c r="AE16" i="8"/>
  <c r="AE14" i="8"/>
  <c r="AE13" i="8"/>
  <c r="AE12" i="8"/>
  <c r="AE11" i="8"/>
  <c r="AE10" i="8"/>
  <c r="AE9" i="8"/>
  <c r="AC80" i="8"/>
  <c r="AC79" i="8"/>
  <c r="AC78" i="8"/>
  <c r="AC77" i="8"/>
  <c r="AC76" i="8"/>
  <c r="AC75" i="8"/>
  <c r="AC74" i="8"/>
  <c r="AC73" i="8"/>
  <c r="AC72" i="8"/>
  <c r="AC71" i="8"/>
  <c r="AC70" i="8"/>
  <c r="AC69" i="8"/>
  <c r="AC68" i="8"/>
  <c r="AC67" i="8"/>
  <c r="AC66" i="8"/>
  <c r="AC65" i="8"/>
  <c r="AC64" i="8"/>
  <c r="AC63" i="8"/>
  <c r="AC62" i="8"/>
  <c r="AC61" i="8"/>
  <c r="AC60" i="8"/>
  <c r="AC59" i="8"/>
  <c r="AC58" i="8"/>
  <c r="AC57" i="8"/>
  <c r="AC56" i="8"/>
  <c r="AC55" i="8"/>
  <c r="AC54" i="8"/>
  <c r="AC53" i="8"/>
  <c r="AC52" i="8"/>
  <c r="AC51" i="8"/>
  <c r="AC50" i="8"/>
  <c r="AC49" i="8"/>
  <c r="AC48" i="8"/>
  <c r="AC47" i="8"/>
  <c r="AC46" i="8"/>
  <c r="AC45" i="8"/>
  <c r="AC44" i="8"/>
  <c r="AC43" i="8"/>
  <c r="AC42" i="8"/>
  <c r="AC41" i="8"/>
  <c r="AC40" i="8"/>
  <c r="AC39" i="8"/>
  <c r="AC38" i="8"/>
  <c r="AC37" i="8"/>
  <c r="AC36" i="8"/>
  <c r="AC35" i="8"/>
  <c r="AC34" i="8"/>
  <c r="AC33" i="8"/>
  <c r="AC32" i="8"/>
  <c r="AC31" i="8"/>
  <c r="AC30" i="8"/>
  <c r="AC29" i="8"/>
  <c r="AC28" i="8"/>
  <c r="AC27" i="8"/>
  <c r="AC26" i="8"/>
  <c r="AC25" i="8"/>
  <c r="AC24" i="8"/>
  <c r="AC23" i="8"/>
  <c r="AC22" i="8"/>
  <c r="AC21" i="8"/>
  <c r="AC20" i="8"/>
  <c r="AC19" i="8"/>
  <c r="AC18" i="8"/>
  <c r="AC17" i="8"/>
  <c r="AC16" i="8"/>
  <c r="AC14" i="8"/>
  <c r="AC13" i="8"/>
  <c r="AC12" i="8"/>
  <c r="AC11" i="8"/>
  <c r="AC10" i="8"/>
  <c r="AC9" i="8"/>
  <c r="B78" i="23"/>
  <c r="Z80" i="8"/>
  <c r="AA80" i="8"/>
  <c r="B77" i="23"/>
  <c r="Z79" i="8"/>
  <c r="AA79" i="8"/>
  <c r="B76" i="23"/>
  <c r="Z78" i="8"/>
  <c r="AA78" i="8"/>
  <c r="B75" i="23"/>
  <c r="Z77" i="8"/>
  <c r="AA77" i="8"/>
  <c r="AA76" i="8"/>
  <c r="AA75" i="8"/>
  <c r="AA74" i="8"/>
  <c r="AA73" i="8"/>
  <c r="AA72" i="8"/>
  <c r="AA71" i="8"/>
  <c r="B68" i="23"/>
  <c r="Z70" i="8"/>
  <c r="AA70" i="8"/>
  <c r="B67" i="23"/>
  <c r="Z69" i="8"/>
  <c r="AA69" i="8"/>
  <c r="AA68" i="8"/>
  <c r="B65" i="23"/>
  <c r="Z67" i="8"/>
  <c r="AA67" i="8"/>
  <c r="B64" i="23"/>
  <c r="Z66" i="8"/>
  <c r="AA66" i="8"/>
  <c r="AA65" i="8"/>
  <c r="B62" i="23"/>
  <c r="Z64" i="8"/>
  <c r="AA64" i="8"/>
  <c r="B61" i="23"/>
  <c r="Z63" i="8"/>
  <c r="AA63" i="8"/>
  <c r="AA62" i="8"/>
  <c r="B59" i="23"/>
  <c r="Z61" i="8"/>
  <c r="AA61" i="8"/>
  <c r="B58" i="23"/>
  <c r="Z60" i="8"/>
  <c r="AA60" i="8"/>
  <c r="AA59" i="8"/>
  <c r="B56" i="23"/>
  <c r="Z58" i="8"/>
  <c r="AA58" i="8"/>
  <c r="B55" i="23"/>
  <c r="Z57" i="8"/>
  <c r="AA57" i="8"/>
  <c r="B54" i="23"/>
  <c r="Z56" i="8"/>
  <c r="AA56" i="8"/>
  <c r="B53" i="23"/>
  <c r="Z55" i="8"/>
  <c r="AA55" i="8"/>
  <c r="B52" i="23"/>
  <c r="Z54" i="8"/>
  <c r="AA54" i="8"/>
  <c r="B51" i="23"/>
  <c r="Z53" i="8"/>
  <c r="AA53" i="8"/>
  <c r="B50" i="23"/>
  <c r="Z52" i="8"/>
  <c r="AA52" i="8"/>
  <c r="AA51" i="8"/>
  <c r="B48" i="23"/>
  <c r="Z50" i="8"/>
  <c r="AA50" i="8"/>
  <c r="B47" i="23"/>
  <c r="Z49" i="8"/>
  <c r="AA49" i="8"/>
  <c r="AA48" i="8"/>
  <c r="B45" i="23"/>
  <c r="Z47" i="8"/>
  <c r="AA47" i="8"/>
  <c r="B44" i="23"/>
  <c r="Z46" i="8"/>
  <c r="AA46" i="8"/>
  <c r="B43" i="23"/>
  <c r="Z45" i="8"/>
  <c r="AA45" i="8"/>
  <c r="B42" i="23"/>
  <c r="Z44" i="8"/>
  <c r="AA44" i="8"/>
  <c r="B41" i="23"/>
  <c r="Z43" i="8"/>
  <c r="AA43" i="8"/>
  <c r="B40" i="23"/>
  <c r="Z42" i="8"/>
  <c r="AA42" i="8"/>
  <c r="B39" i="23"/>
  <c r="Z41" i="8"/>
  <c r="AA41" i="8"/>
  <c r="AA40" i="8"/>
  <c r="B37" i="23"/>
  <c r="Z39" i="8"/>
  <c r="AA39" i="8"/>
  <c r="B36" i="23"/>
  <c r="Z38" i="8"/>
  <c r="AA38" i="8"/>
  <c r="B35" i="23"/>
  <c r="Z37" i="8"/>
  <c r="AA37" i="8"/>
  <c r="B34" i="23"/>
  <c r="Z36" i="8"/>
  <c r="AA36" i="8"/>
  <c r="AA35" i="8"/>
  <c r="B32" i="23"/>
  <c r="Z34" i="8"/>
  <c r="AA34" i="8"/>
  <c r="B31" i="23"/>
  <c r="Z33" i="8"/>
  <c r="AA33" i="8"/>
  <c r="B30" i="23"/>
  <c r="Z32" i="8"/>
  <c r="AA32" i="8"/>
  <c r="B29" i="23"/>
  <c r="Z31" i="8"/>
  <c r="AA31" i="8"/>
  <c r="B28" i="23"/>
  <c r="Z30" i="8"/>
  <c r="AA30" i="8"/>
  <c r="B27" i="23"/>
  <c r="Z29" i="8"/>
  <c r="AA29" i="8"/>
  <c r="B26" i="23"/>
  <c r="Z28" i="8"/>
  <c r="AA28" i="8"/>
  <c r="B25" i="23"/>
  <c r="Z27" i="8"/>
  <c r="AA27" i="8"/>
  <c r="AA26" i="8"/>
  <c r="AA25" i="8"/>
  <c r="AA24" i="8"/>
  <c r="AA23" i="8"/>
  <c r="AA22" i="8"/>
  <c r="B19" i="23"/>
  <c r="Z21" i="8"/>
  <c r="AA21" i="8"/>
  <c r="B18" i="23"/>
  <c r="Z20" i="8"/>
  <c r="AA20" i="8"/>
  <c r="B17" i="23"/>
  <c r="Z19" i="8"/>
  <c r="AA19" i="8"/>
  <c r="B16" i="23"/>
  <c r="Z18" i="8"/>
  <c r="AA18" i="8"/>
  <c r="B15" i="23"/>
  <c r="Z17" i="8"/>
  <c r="AA17" i="8"/>
  <c r="B14" i="23"/>
  <c r="Z16" i="8"/>
  <c r="AA16" i="8"/>
  <c r="AA14" i="8"/>
  <c r="B11" i="23"/>
  <c r="Z13" i="8"/>
  <c r="AA13" i="8"/>
  <c r="B10" i="23"/>
  <c r="Z12" i="8"/>
  <c r="AA12" i="8"/>
  <c r="B9" i="23"/>
  <c r="Z11" i="8"/>
  <c r="AA11" i="8"/>
  <c r="B8" i="23"/>
  <c r="Z10" i="8"/>
  <c r="AA10" i="8"/>
  <c r="B7" i="23"/>
  <c r="Z9" i="8"/>
  <c r="AA9" i="8"/>
  <c r="Y76" i="8"/>
  <c r="Y75" i="8"/>
  <c r="Y74" i="8"/>
  <c r="Y73" i="8"/>
  <c r="Y72" i="8"/>
  <c r="Y71" i="8"/>
  <c r="Y70" i="8"/>
  <c r="Y69" i="8"/>
  <c r="Y68" i="8"/>
  <c r="Y67" i="8"/>
  <c r="Y66" i="8"/>
  <c r="Y65"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1" i="8"/>
  <c r="Y30" i="8"/>
  <c r="Y29" i="8"/>
  <c r="Y28" i="8"/>
  <c r="Y27" i="8"/>
  <c r="Y26" i="8"/>
  <c r="Y25" i="8"/>
  <c r="Y24" i="8"/>
  <c r="Y23" i="8"/>
  <c r="Y22" i="8"/>
  <c r="Y14" i="8"/>
  <c r="Y13" i="8"/>
  <c r="Y12" i="8"/>
  <c r="Y11" i="8"/>
  <c r="Y10" i="8"/>
  <c r="Y9"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31" i="8"/>
  <c r="W30" i="8"/>
  <c r="W29" i="8"/>
  <c r="W28" i="8"/>
  <c r="W27" i="8"/>
  <c r="W26" i="8"/>
  <c r="W25" i="8"/>
  <c r="W24" i="8"/>
  <c r="W23" i="8"/>
  <c r="W22" i="8"/>
  <c r="W21" i="8"/>
  <c r="W20" i="8"/>
  <c r="W19" i="8"/>
  <c r="W18" i="8"/>
  <c r="W17" i="8"/>
  <c r="W16" i="8"/>
  <c r="W14" i="8"/>
  <c r="W13" i="8"/>
  <c r="W12" i="8"/>
  <c r="W11" i="8"/>
  <c r="W10" i="8"/>
  <c r="W9" i="8"/>
  <c r="U80" i="8"/>
  <c r="U79" i="8"/>
  <c r="U78" i="8"/>
  <c r="U77" i="8"/>
  <c r="U76" i="8"/>
  <c r="U75" i="8"/>
  <c r="U74" i="8"/>
  <c r="U73" i="8"/>
  <c r="U72" i="8"/>
  <c r="U71" i="8"/>
  <c r="U70" i="8"/>
  <c r="U69" i="8"/>
  <c r="U68" i="8"/>
  <c r="U67" i="8"/>
  <c r="U66" i="8"/>
  <c r="U65" i="8"/>
  <c r="U64" i="8"/>
  <c r="U63" i="8"/>
  <c r="U62" i="8"/>
  <c r="U61" i="8"/>
  <c r="U60" i="8"/>
  <c r="U59" i="8"/>
  <c r="U58" i="8"/>
  <c r="U57" i="8"/>
  <c r="U56" i="8"/>
  <c r="U55" i="8"/>
  <c r="U54" i="8"/>
  <c r="U53"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4" i="8"/>
  <c r="U13" i="8"/>
  <c r="U12" i="8"/>
  <c r="U11" i="8"/>
  <c r="U10" i="8"/>
  <c r="U9" i="8"/>
  <c r="B78" i="25"/>
  <c r="R80" i="8"/>
  <c r="S80" i="8"/>
  <c r="B77" i="25"/>
  <c r="R79" i="8"/>
  <c r="S79" i="8"/>
  <c r="B76" i="25"/>
  <c r="R78" i="8"/>
  <c r="S78" i="8"/>
  <c r="B75" i="25"/>
  <c r="R77" i="8"/>
  <c r="S77" i="8"/>
  <c r="S76" i="8"/>
  <c r="S75" i="8"/>
  <c r="S74" i="8"/>
  <c r="S73" i="8"/>
  <c r="S72" i="8"/>
  <c r="S71" i="8"/>
  <c r="B68" i="25"/>
  <c r="R70" i="8"/>
  <c r="S70" i="8"/>
  <c r="B67" i="25"/>
  <c r="R69" i="8"/>
  <c r="S69" i="8"/>
  <c r="S68" i="8"/>
  <c r="B65" i="25"/>
  <c r="R67" i="8"/>
  <c r="S67" i="8"/>
  <c r="B64" i="25"/>
  <c r="R66" i="8"/>
  <c r="S66" i="8"/>
  <c r="S65" i="8"/>
  <c r="B62" i="25"/>
  <c r="R64" i="8"/>
  <c r="S64" i="8"/>
  <c r="B61" i="25"/>
  <c r="R63" i="8"/>
  <c r="S63" i="8"/>
  <c r="S62" i="8"/>
  <c r="B59" i="25"/>
  <c r="R61" i="8"/>
  <c r="S61" i="8"/>
  <c r="B58" i="25"/>
  <c r="R60" i="8"/>
  <c r="S60" i="8"/>
  <c r="S59" i="8"/>
  <c r="B56" i="25"/>
  <c r="R58" i="8"/>
  <c r="S58" i="8"/>
  <c r="B55" i="25"/>
  <c r="R57" i="8"/>
  <c r="S57" i="8"/>
  <c r="B54" i="25"/>
  <c r="R56" i="8"/>
  <c r="S56" i="8"/>
  <c r="B53" i="25"/>
  <c r="R55" i="8"/>
  <c r="S55" i="8"/>
  <c r="B52" i="25"/>
  <c r="R54" i="8"/>
  <c r="S54" i="8"/>
  <c r="B51" i="25"/>
  <c r="R53" i="8"/>
  <c r="S53" i="8"/>
  <c r="B50" i="25"/>
  <c r="R52" i="8"/>
  <c r="S52" i="8"/>
  <c r="S51" i="8"/>
  <c r="B48" i="25"/>
  <c r="R50" i="8"/>
  <c r="S50" i="8"/>
  <c r="B47" i="25"/>
  <c r="R49" i="8"/>
  <c r="S49" i="8"/>
  <c r="S48" i="8"/>
  <c r="B45" i="25"/>
  <c r="R47" i="8"/>
  <c r="S47" i="8"/>
  <c r="B44" i="25"/>
  <c r="R46" i="8"/>
  <c r="S46" i="8"/>
  <c r="B43" i="25"/>
  <c r="R45" i="8"/>
  <c r="S45" i="8"/>
  <c r="B42" i="25"/>
  <c r="R44" i="8"/>
  <c r="S44" i="8"/>
  <c r="B41" i="25"/>
  <c r="R43" i="8"/>
  <c r="S43" i="8"/>
  <c r="B40" i="25"/>
  <c r="R42" i="8"/>
  <c r="S42" i="8"/>
  <c r="B39" i="25"/>
  <c r="R41" i="8"/>
  <c r="S41" i="8"/>
  <c r="S40" i="8"/>
  <c r="B37" i="25"/>
  <c r="R39" i="8"/>
  <c r="S39" i="8"/>
  <c r="B36" i="25"/>
  <c r="R38" i="8"/>
  <c r="S38" i="8"/>
  <c r="B35" i="25"/>
  <c r="R37" i="8"/>
  <c r="S37" i="8"/>
  <c r="B34" i="25"/>
  <c r="R36" i="8"/>
  <c r="S36" i="8"/>
  <c r="S35" i="8"/>
  <c r="B32" i="25"/>
  <c r="R34" i="8"/>
  <c r="S34" i="8"/>
  <c r="B31" i="25"/>
  <c r="R33" i="8"/>
  <c r="S33" i="8"/>
  <c r="B30" i="25"/>
  <c r="R32" i="8"/>
  <c r="S32" i="8"/>
  <c r="B29" i="25"/>
  <c r="R31" i="8"/>
  <c r="S31" i="8"/>
  <c r="B28" i="25"/>
  <c r="R30" i="8"/>
  <c r="S30" i="8"/>
  <c r="B27" i="25"/>
  <c r="R29" i="8"/>
  <c r="S29" i="8"/>
  <c r="B26" i="25"/>
  <c r="R28" i="8"/>
  <c r="S28" i="8"/>
  <c r="B25" i="25"/>
  <c r="R27" i="8"/>
  <c r="S27" i="8"/>
  <c r="S26" i="8"/>
  <c r="S25" i="8"/>
  <c r="S24" i="8"/>
  <c r="S23" i="8"/>
  <c r="S22" i="8"/>
  <c r="B19" i="25"/>
  <c r="R21" i="8"/>
  <c r="S21" i="8"/>
  <c r="B18" i="25"/>
  <c r="R20" i="8"/>
  <c r="S20" i="8"/>
  <c r="B17" i="25"/>
  <c r="R19" i="8"/>
  <c r="S19" i="8"/>
  <c r="B16" i="25"/>
  <c r="R18" i="8"/>
  <c r="S18" i="8"/>
  <c r="B15" i="25"/>
  <c r="R17" i="8"/>
  <c r="S17" i="8"/>
  <c r="B14" i="25"/>
  <c r="R16" i="8"/>
  <c r="S16" i="8"/>
  <c r="S14" i="8"/>
  <c r="B11" i="25"/>
  <c r="R13" i="8"/>
  <c r="S13" i="8"/>
  <c r="B10" i="25"/>
  <c r="R12" i="8"/>
  <c r="S12" i="8"/>
  <c r="B9" i="25"/>
  <c r="R11" i="8"/>
  <c r="S11" i="8"/>
  <c r="B8" i="25"/>
  <c r="R10" i="8"/>
  <c r="S10" i="8"/>
  <c r="B7" i="25"/>
  <c r="R9" i="8"/>
  <c r="S9" i="8"/>
  <c r="Q76" i="8"/>
  <c r="Q75" i="8"/>
  <c r="Q74" i="8"/>
  <c r="Q73" i="8"/>
  <c r="Q72" i="8"/>
  <c r="Q71" i="8"/>
  <c r="Q70" i="8"/>
  <c r="Q69" i="8"/>
  <c r="Q68" i="8"/>
  <c r="Q67" i="8"/>
  <c r="Q66" i="8"/>
  <c r="Q65" i="8"/>
  <c r="Q62" i="8"/>
  <c r="Q61" i="8"/>
  <c r="Q60" i="8"/>
  <c r="Q59" i="8"/>
  <c r="Q58" i="8"/>
  <c r="Q57" i="8"/>
  <c r="Q56" i="8"/>
  <c r="Q55" i="8"/>
  <c r="Q54" i="8"/>
  <c r="Q53" i="8"/>
  <c r="Q52" i="8"/>
  <c r="Q51" i="8"/>
  <c r="Q50" i="8"/>
  <c r="Q49" i="8"/>
  <c r="Q48" i="8"/>
  <c r="Q47" i="8"/>
  <c r="Q46" i="8"/>
  <c r="Q45" i="8"/>
  <c r="Q44" i="8"/>
  <c r="Q43" i="8"/>
  <c r="Q42" i="8"/>
  <c r="Q41" i="8"/>
  <c r="Q40" i="8"/>
  <c r="Q39" i="8"/>
  <c r="Q38" i="8"/>
  <c r="Q37" i="8"/>
  <c r="Q36" i="8"/>
  <c r="Q35" i="8"/>
  <c r="Q34" i="8"/>
  <c r="Q33" i="8"/>
  <c r="Q31" i="8"/>
  <c r="Q30" i="8"/>
  <c r="Q29" i="8"/>
  <c r="Q28" i="8"/>
  <c r="Q27" i="8"/>
  <c r="Q26" i="8"/>
  <c r="Q25" i="8"/>
  <c r="Q24" i="8"/>
  <c r="Q23" i="8"/>
  <c r="Q22" i="8"/>
  <c r="Q14" i="8"/>
  <c r="Q13" i="8"/>
  <c r="Q12" i="8"/>
  <c r="Q11" i="8"/>
  <c r="Q10" i="8"/>
  <c r="Q9" i="8"/>
  <c r="O80" i="8"/>
  <c r="O79" i="8"/>
  <c r="O78" i="8"/>
  <c r="O77" i="8"/>
  <c r="O76" i="8"/>
  <c r="O75" i="8"/>
  <c r="O74" i="8"/>
  <c r="O73" i="8"/>
  <c r="O72" i="8"/>
  <c r="O71" i="8"/>
  <c r="O70" i="8"/>
  <c r="O69" i="8"/>
  <c r="O68" i="8"/>
  <c r="O67" i="8"/>
  <c r="O66" i="8"/>
  <c r="O65" i="8"/>
  <c r="O64" i="8"/>
  <c r="O63" i="8"/>
  <c r="O62" i="8"/>
  <c r="O61" i="8"/>
  <c r="O60" i="8"/>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2" i="8"/>
  <c r="O21" i="8"/>
  <c r="O20" i="8"/>
  <c r="O19" i="8"/>
  <c r="O18" i="8"/>
  <c r="O17" i="8"/>
  <c r="O16" i="8"/>
  <c r="O14" i="8"/>
  <c r="O13" i="8"/>
  <c r="O12" i="8"/>
  <c r="O11" i="8"/>
  <c r="O10" i="8"/>
  <c r="O9" i="8"/>
  <c r="M80" i="8"/>
  <c r="M79" i="8"/>
  <c r="M78" i="8"/>
  <c r="M77" i="8"/>
  <c r="M76" i="8"/>
  <c r="M75" i="8"/>
  <c r="M74" i="8"/>
  <c r="M73" i="8"/>
  <c r="M72" i="8"/>
  <c r="M71" i="8"/>
  <c r="M70" i="8"/>
  <c r="M69" i="8"/>
  <c r="M68" i="8"/>
  <c r="M67" i="8"/>
  <c r="M66" i="8"/>
  <c r="M65" i="8"/>
  <c r="M64" i="8"/>
  <c r="M63" i="8"/>
  <c r="M62" i="8"/>
  <c r="M61" i="8"/>
  <c r="M60" i="8"/>
  <c r="M59" i="8"/>
  <c r="M58" i="8"/>
  <c r="M57" i="8"/>
  <c r="M56" i="8"/>
  <c r="M55" i="8"/>
  <c r="M54" i="8"/>
  <c r="M53" i="8"/>
  <c r="M52" i="8"/>
  <c r="M51" i="8"/>
  <c r="M50" i="8"/>
  <c r="M49" i="8"/>
  <c r="M48" i="8"/>
  <c r="M47" i="8"/>
  <c r="M46" i="8"/>
  <c r="M45" i="8"/>
  <c r="M44" i="8"/>
  <c r="M43" i="8"/>
  <c r="M42" i="8"/>
  <c r="M41" i="8"/>
  <c r="M40" i="8"/>
  <c r="M39" i="8"/>
  <c r="M38" i="8"/>
  <c r="M37" i="8"/>
  <c r="M36" i="8"/>
  <c r="M35" i="8"/>
  <c r="M34" i="8"/>
  <c r="M33" i="8"/>
  <c r="M32" i="8"/>
  <c r="M31" i="8"/>
  <c r="M30" i="8"/>
  <c r="M29" i="8"/>
  <c r="M28" i="8"/>
  <c r="M27" i="8"/>
  <c r="M26" i="8"/>
  <c r="M25" i="8"/>
  <c r="M24" i="8"/>
  <c r="M23" i="8"/>
  <c r="M22" i="8"/>
  <c r="M21" i="8"/>
  <c r="M20" i="8"/>
  <c r="M19" i="8"/>
  <c r="M18" i="8"/>
  <c r="M17" i="8"/>
  <c r="M16" i="8"/>
  <c r="M14" i="8"/>
  <c r="M13" i="8"/>
  <c r="M12" i="8"/>
  <c r="M11" i="8"/>
  <c r="M10" i="8"/>
  <c r="M9"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4" i="8"/>
  <c r="K13" i="8"/>
  <c r="K12" i="8"/>
  <c r="K11" i="8"/>
  <c r="K10" i="8"/>
  <c r="K9" i="8"/>
  <c r="I76" i="8"/>
  <c r="I75" i="8"/>
  <c r="I74" i="8"/>
  <c r="I73" i="8"/>
  <c r="I72" i="8"/>
  <c r="I71" i="8"/>
  <c r="I70" i="8"/>
  <c r="I69" i="8"/>
  <c r="I68" i="8"/>
  <c r="I67" i="8"/>
  <c r="I66" i="8"/>
  <c r="I65" i="8"/>
  <c r="I62" i="8"/>
  <c r="I61" i="8"/>
  <c r="I60" i="8"/>
  <c r="I59" i="8"/>
  <c r="I58" i="8"/>
  <c r="I57" i="8"/>
  <c r="I56" i="8"/>
  <c r="I55" i="8"/>
  <c r="I54" i="8"/>
  <c r="I53" i="8"/>
  <c r="I52" i="8"/>
  <c r="I51" i="8"/>
  <c r="I50" i="8"/>
  <c r="I49" i="8"/>
  <c r="I48" i="8"/>
  <c r="I47" i="8"/>
  <c r="I46" i="8"/>
  <c r="I45" i="8"/>
  <c r="I44" i="8"/>
  <c r="I43" i="8"/>
  <c r="I42" i="8"/>
  <c r="I41" i="8"/>
  <c r="I40" i="8"/>
  <c r="I39" i="8"/>
  <c r="I38" i="8"/>
  <c r="I37" i="8"/>
  <c r="I36" i="8"/>
  <c r="I35" i="8"/>
  <c r="I34" i="8"/>
  <c r="I33" i="8"/>
  <c r="I31" i="8"/>
  <c r="I30" i="8"/>
  <c r="I29" i="8"/>
  <c r="I28" i="8"/>
  <c r="I27" i="8"/>
  <c r="I26" i="8"/>
  <c r="I25" i="8"/>
  <c r="I24" i="8"/>
  <c r="I23" i="8"/>
  <c r="I22" i="8"/>
  <c r="I14" i="8"/>
  <c r="I13" i="8"/>
  <c r="I12" i="8"/>
  <c r="I11" i="8"/>
  <c r="I10" i="8"/>
  <c r="I9" i="8"/>
  <c r="G80" i="8"/>
  <c r="G79" i="8"/>
  <c r="G78" i="8"/>
  <c r="G77" i="8"/>
  <c r="G76" i="8"/>
  <c r="G75" i="8"/>
  <c r="G74" i="8"/>
  <c r="G73" i="8"/>
  <c r="G72" i="8"/>
  <c r="G71" i="8"/>
  <c r="G70" i="8"/>
  <c r="G69" i="8"/>
  <c r="G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4" i="8"/>
  <c r="G13" i="8"/>
  <c r="G12" i="8"/>
  <c r="G11" i="8"/>
  <c r="G10" i="8"/>
  <c r="G9" i="8"/>
  <c r="E80" i="8"/>
  <c r="E79" i="8"/>
  <c r="E78" i="8"/>
  <c r="E77" i="8"/>
  <c r="E76" i="8"/>
  <c r="E75" i="8"/>
  <c r="E74" i="8"/>
  <c r="E73" i="8"/>
  <c r="E72" i="8"/>
  <c r="E71" i="8"/>
  <c r="E70" i="8"/>
  <c r="E69" i="8"/>
  <c r="E68" i="8"/>
  <c r="E67" i="8"/>
  <c r="E66" i="8"/>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4" i="8"/>
  <c r="E13" i="8"/>
  <c r="E12" i="8"/>
  <c r="E11" i="8"/>
  <c r="E10" i="8"/>
  <c r="E9" i="8"/>
  <c r="B80" i="8"/>
  <c r="C80" i="8"/>
  <c r="B79" i="8"/>
  <c r="C79" i="8"/>
  <c r="B78" i="8"/>
  <c r="C78" i="8"/>
  <c r="B77" i="8"/>
  <c r="C77" i="8"/>
  <c r="C76" i="8"/>
  <c r="C75" i="8"/>
  <c r="C74" i="8"/>
  <c r="C73" i="8"/>
  <c r="C72" i="8"/>
  <c r="C71" i="8"/>
  <c r="B70" i="8"/>
  <c r="C70" i="8"/>
  <c r="B69" i="8"/>
  <c r="C69" i="8"/>
  <c r="C68" i="8"/>
  <c r="B67" i="8"/>
  <c r="C67" i="8"/>
  <c r="B66" i="8"/>
  <c r="C66" i="8"/>
  <c r="C65" i="8"/>
  <c r="B64" i="8"/>
  <c r="C64" i="8"/>
  <c r="B63" i="8"/>
  <c r="C63" i="8"/>
  <c r="C62" i="8"/>
  <c r="B61" i="8"/>
  <c r="C61" i="8"/>
  <c r="B60" i="8"/>
  <c r="C60" i="8"/>
  <c r="C59" i="8"/>
  <c r="B58" i="8"/>
  <c r="C58" i="8"/>
  <c r="B57" i="8"/>
  <c r="C57" i="8"/>
  <c r="B56" i="8"/>
  <c r="C56" i="8"/>
  <c r="B55" i="8"/>
  <c r="C55" i="8"/>
  <c r="B54" i="8"/>
  <c r="C54" i="8"/>
  <c r="B53" i="8"/>
  <c r="C53" i="8"/>
  <c r="B52" i="8"/>
  <c r="C52" i="8"/>
  <c r="C51" i="8"/>
  <c r="B50" i="8"/>
  <c r="C50" i="8"/>
  <c r="B49" i="8"/>
  <c r="C49" i="8"/>
  <c r="C48" i="8"/>
  <c r="B47" i="8"/>
  <c r="C47" i="8"/>
  <c r="B46" i="8"/>
  <c r="C46" i="8"/>
  <c r="B45" i="8"/>
  <c r="C45" i="8"/>
  <c r="B44" i="8"/>
  <c r="C44" i="8"/>
  <c r="B43" i="8"/>
  <c r="C43" i="8"/>
  <c r="B42" i="8"/>
  <c r="C42" i="8"/>
  <c r="B41" i="8"/>
  <c r="C41" i="8"/>
  <c r="C40" i="8"/>
  <c r="B39" i="8"/>
  <c r="C39" i="8"/>
  <c r="B38" i="8"/>
  <c r="C38" i="8"/>
  <c r="B37" i="8"/>
  <c r="C37" i="8"/>
  <c r="B36" i="8"/>
  <c r="C36" i="8"/>
  <c r="C35" i="8"/>
  <c r="B34" i="8"/>
  <c r="C34" i="8"/>
  <c r="B33" i="8"/>
  <c r="C33" i="8"/>
  <c r="B32" i="8"/>
  <c r="C32" i="8"/>
  <c r="B31" i="8"/>
  <c r="C31" i="8"/>
  <c r="B30" i="8"/>
  <c r="C30" i="8"/>
  <c r="B29" i="8"/>
  <c r="C29" i="8"/>
  <c r="B28" i="8"/>
  <c r="C28" i="8"/>
  <c r="B27" i="8"/>
  <c r="C27" i="8"/>
  <c r="C26" i="8"/>
  <c r="C25" i="8"/>
  <c r="C24" i="8"/>
  <c r="C23" i="8"/>
  <c r="C22" i="8"/>
  <c r="B21" i="8"/>
  <c r="C21" i="8"/>
  <c r="B20" i="8"/>
  <c r="C20" i="8"/>
  <c r="B19" i="8"/>
  <c r="C19" i="8"/>
  <c r="B18" i="8"/>
  <c r="C18" i="8"/>
  <c r="B17" i="8"/>
  <c r="C17" i="8"/>
  <c r="B16" i="8"/>
  <c r="C16" i="8"/>
  <c r="D6" i="8"/>
  <c r="G293" i="6"/>
  <c r="B82" i="8"/>
  <c r="B80" i="25"/>
  <c r="R82" i="8"/>
  <c r="B80" i="23"/>
  <c r="Z82" i="8"/>
  <c r="B80" i="24"/>
  <c r="B82" i="9"/>
  <c r="B80" i="22"/>
  <c r="J82" i="9"/>
  <c r="B80" i="27"/>
  <c r="R82" i="9"/>
  <c r="B80" i="30"/>
  <c r="Z82" i="9"/>
  <c r="B80" i="31"/>
  <c r="AH82" i="9"/>
  <c r="B80" i="32"/>
  <c r="AP82" i="9"/>
  <c r="B42" i="7"/>
  <c r="AH12" i="2"/>
  <c r="AH35" i="3"/>
  <c r="AH37" i="3"/>
  <c r="AH39" i="3"/>
  <c r="AH41" i="3"/>
  <c r="AH43" i="3"/>
  <c r="AH45" i="3"/>
  <c r="AH13" i="2"/>
  <c r="AH51" i="3"/>
  <c r="B38" i="10"/>
  <c r="J38" i="10"/>
  <c r="R38" i="10"/>
  <c r="AB50" i="10"/>
  <c r="AH15" i="2"/>
  <c r="AH17" i="2"/>
  <c r="AH10" i="1"/>
  <c r="AH24" i="2"/>
  <c r="AH26" i="2"/>
  <c r="AH13" i="1"/>
  <c r="B38" i="12"/>
  <c r="AH29" i="4"/>
  <c r="J38" i="12"/>
  <c r="AH31" i="4"/>
  <c r="AH31" i="2"/>
  <c r="T50" i="12"/>
  <c r="AH35" i="4"/>
  <c r="AH32" i="2"/>
  <c r="B74" i="12"/>
  <c r="AH39" i="4"/>
  <c r="B27" i="76"/>
  <c r="J74" i="12"/>
  <c r="AH41" i="4"/>
  <c r="AH33" i="2"/>
  <c r="AH35" i="2"/>
  <c r="AH16" i="1"/>
  <c r="AH23" i="1"/>
  <c r="F293" i="6"/>
  <c r="D57" i="4"/>
  <c r="D44" i="4"/>
  <c r="E29" i="4"/>
  <c r="E31" i="4"/>
  <c r="E35" i="4"/>
  <c r="E39" i="4"/>
  <c r="E41" i="4"/>
  <c r="E44" i="4"/>
  <c r="D23" i="4"/>
  <c r="E14" i="4"/>
  <c r="E16" i="4"/>
  <c r="E20" i="4"/>
  <c r="E23" i="4"/>
  <c r="D6" i="4"/>
  <c r="L57" i="4"/>
  <c r="L44" i="4"/>
  <c r="M29" i="4"/>
  <c r="M31" i="4"/>
  <c r="M35" i="4"/>
  <c r="M39" i="4"/>
  <c r="M41" i="4"/>
  <c r="M44" i="4"/>
  <c r="L23" i="4"/>
  <c r="M14" i="4"/>
  <c r="M16" i="4"/>
  <c r="M20" i="4"/>
  <c r="M23" i="4"/>
  <c r="L6" i="4"/>
  <c r="T57" i="4"/>
  <c r="T44" i="4"/>
  <c r="U29" i="4"/>
  <c r="U31" i="4"/>
  <c r="U35" i="4"/>
  <c r="U39" i="4"/>
  <c r="U41" i="4"/>
  <c r="U44" i="4"/>
  <c r="T23" i="4"/>
  <c r="U14" i="4"/>
  <c r="U16" i="4"/>
  <c r="U20" i="4"/>
  <c r="U23" i="4"/>
  <c r="T6" i="4"/>
  <c r="AB57" i="4"/>
  <c r="AB29" i="4"/>
  <c r="AB44" i="4"/>
  <c r="AC29" i="4"/>
  <c r="AB31" i="4"/>
  <c r="AC31" i="4"/>
  <c r="AB35" i="4"/>
  <c r="AC35" i="4"/>
  <c r="AB39" i="4"/>
  <c r="AC39" i="4"/>
  <c r="AB41" i="4"/>
  <c r="AC41" i="4"/>
  <c r="AC44" i="4"/>
  <c r="AB14" i="4"/>
  <c r="AB23" i="4"/>
  <c r="AC14" i="4"/>
  <c r="AB16" i="4"/>
  <c r="AC16" i="4"/>
  <c r="AB20" i="4"/>
  <c r="AC20" i="4"/>
  <c r="AC23" i="4"/>
  <c r="AB6" i="4"/>
  <c r="AJ57" i="4"/>
  <c r="AJ44" i="4"/>
  <c r="AK29" i="4"/>
  <c r="AK31" i="4"/>
  <c r="AK35" i="4"/>
  <c r="AK39" i="4"/>
  <c r="AK41" i="4"/>
  <c r="AK44" i="4"/>
  <c r="AJ23" i="4"/>
  <c r="AK14" i="4"/>
  <c r="AK16" i="4"/>
  <c r="AK20" i="4"/>
  <c r="AK23" i="4"/>
  <c r="AJ6" i="4"/>
  <c r="AR23" i="4"/>
  <c r="AS20" i="4"/>
  <c r="AS16" i="4"/>
  <c r="AS14" i="4"/>
  <c r="AR57" i="4"/>
  <c r="AR44" i="4"/>
  <c r="AS29" i="4"/>
  <c r="AS31" i="4"/>
  <c r="AS35" i="4"/>
  <c r="AS39" i="4"/>
  <c r="AS41" i="4"/>
  <c r="AS44" i="4"/>
  <c r="AS23" i="4"/>
  <c r="AR6" i="4"/>
  <c r="AR51" i="3"/>
  <c r="AR31" i="3"/>
  <c r="AR45" i="3"/>
  <c r="AR61" i="3"/>
  <c r="AR63" i="3"/>
  <c r="AR68" i="3"/>
  <c r="AS68" i="3"/>
  <c r="AS65" i="3"/>
  <c r="AS63" i="3"/>
  <c r="AS61" i="3"/>
  <c r="AS59" i="3"/>
  <c r="AS57" i="3"/>
  <c r="AS55" i="3"/>
  <c r="AS51" i="3"/>
  <c r="AS49" i="3"/>
  <c r="AS45" i="3"/>
  <c r="AS43" i="3"/>
  <c r="AS41" i="3"/>
  <c r="AS39" i="3"/>
  <c r="AS37" i="3"/>
  <c r="AS35" i="3"/>
  <c r="AS31" i="3"/>
  <c r="AS29" i="3"/>
  <c r="AS27" i="3"/>
  <c r="AS25" i="3"/>
  <c r="AS23" i="3"/>
  <c r="AS21" i="3"/>
  <c r="AS19" i="3"/>
  <c r="AS17" i="3"/>
  <c r="AS15" i="3"/>
  <c r="AS13" i="3"/>
  <c r="AS11" i="3"/>
  <c r="AJ6" i="3"/>
  <c r="AR6" i="3"/>
  <c r="AP6" i="1"/>
  <c r="AH6" i="1"/>
  <c r="AJ51" i="3"/>
  <c r="AJ61" i="3"/>
  <c r="AJ63" i="3"/>
  <c r="AJ68" i="3"/>
  <c r="AK68" i="3"/>
  <c r="AK65" i="3"/>
  <c r="AK63" i="3"/>
  <c r="AK61" i="3"/>
  <c r="AK59" i="3"/>
  <c r="AK57" i="3"/>
  <c r="AK55" i="3"/>
  <c r="AK51" i="3"/>
  <c r="AK49" i="3"/>
  <c r="AK45" i="3"/>
  <c r="AK43" i="3"/>
  <c r="AK41" i="3"/>
  <c r="AK39" i="3"/>
  <c r="AK37" i="3"/>
  <c r="AK35" i="3"/>
  <c r="AK31" i="3"/>
  <c r="AK29" i="3"/>
  <c r="AK27" i="3"/>
  <c r="AK25" i="3"/>
  <c r="AK23" i="3"/>
  <c r="AK21" i="3"/>
  <c r="AK19" i="3"/>
  <c r="AK17" i="3"/>
  <c r="AK15" i="3"/>
  <c r="AK13" i="3"/>
  <c r="AK11" i="3"/>
  <c r="Z6" i="1"/>
  <c r="Z6" i="3"/>
  <c r="AB6" i="3"/>
  <c r="L31" i="3"/>
  <c r="L45" i="3"/>
  <c r="L51" i="3"/>
  <c r="L61" i="3"/>
  <c r="L63" i="3"/>
  <c r="L68" i="3"/>
  <c r="T31" i="3"/>
  <c r="T45" i="3"/>
  <c r="T51" i="3"/>
  <c r="T61" i="3"/>
  <c r="T63" i="3"/>
  <c r="T68" i="3"/>
  <c r="AB68" i="3"/>
  <c r="AC68" i="3"/>
  <c r="AB65" i="3"/>
  <c r="AC65" i="3"/>
  <c r="AB63" i="3"/>
  <c r="AC63" i="3"/>
  <c r="AB61" i="3"/>
  <c r="AC61" i="3"/>
  <c r="AB59" i="3"/>
  <c r="AC59" i="3"/>
  <c r="AB57" i="3"/>
  <c r="AC57" i="3"/>
  <c r="AB55" i="3"/>
  <c r="AC55" i="3"/>
  <c r="AB51" i="3"/>
  <c r="AC51" i="3"/>
  <c r="AB49" i="3"/>
  <c r="AC49" i="3"/>
  <c r="AB45" i="3"/>
  <c r="AC45" i="3"/>
  <c r="AB43" i="3"/>
  <c r="AC43" i="3"/>
  <c r="AB41" i="3"/>
  <c r="AC41" i="3"/>
  <c r="AB39" i="3"/>
  <c r="AC39" i="3"/>
  <c r="AB37" i="3"/>
  <c r="AC37" i="3"/>
  <c r="AB35" i="3"/>
  <c r="AC35" i="3"/>
  <c r="AB31" i="3"/>
  <c r="AC31" i="3"/>
  <c r="AB29" i="3"/>
  <c r="AC29" i="3"/>
  <c r="AB27" i="3"/>
  <c r="AC27" i="3"/>
  <c r="AB25" i="3"/>
  <c r="AC25" i="3"/>
  <c r="AB23" i="3"/>
  <c r="AC23" i="3"/>
  <c r="AB21" i="3"/>
  <c r="AC21" i="3"/>
  <c r="AB19" i="3"/>
  <c r="AC19" i="3"/>
  <c r="AB17" i="3"/>
  <c r="AC17" i="3"/>
  <c r="AB15" i="3"/>
  <c r="AC15" i="3"/>
  <c r="AB13" i="3"/>
  <c r="AC13" i="3"/>
  <c r="AB11" i="3"/>
  <c r="AC11" i="3"/>
  <c r="U68" i="3"/>
  <c r="U65" i="3"/>
  <c r="U63" i="3"/>
  <c r="U61" i="3"/>
  <c r="U59" i="3"/>
  <c r="U57" i="3"/>
  <c r="U55" i="3"/>
  <c r="U51" i="3"/>
  <c r="U49" i="3"/>
  <c r="U45" i="3"/>
  <c r="U43" i="3"/>
  <c r="U41" i="3"/>
  <c r="U39" i="3"/>
  <c r="U37" i="3"/>
  <c r="U35" i="3"/>
  <c r="U31" i="3"/>
  <c r="U29" i="3"/>
  <c r="U27" i="3"/>
  <c r="U25" i="3"/>
  <c r="U23" i="3"/>
  <c r="U21" i="3"/>
  <c r="U19" i="3"/>
  <c r="U17" i="3"/>
  <c r="U15" i="3"/>
  <c r="U13" i="3"/>
  <c r="U11" i="3"/>
  <c r="T6" i="3"/>
  <c r="M63" i="3"/>
  <c r="M65" i="3"/>
  <c r="M68" i="3"/>
  <c r="M61" i="3"/>
  <c r="M59" i="3"/>
  <c r="M57" i="3"/>
  <c r="M55" i="3"/>
  <c r="M51" i="3"/>
  <c r="M49" i="3"/>
  <c r="M45" i="3"/>
  <c r="M43" i="3"/>
  <c r="M41" i="3"/>
  <c r="M39" i="3"/>
  <c r="M37" i="3"/>
  <c r="M35" i="3"/>
  <c r="M31" i="3"/>
  <c r="M29" i="3"/>
  <c r="M27" i="3"/>
  <c r="M25" i="3"/>
  <c r="M23" i="3"/>
  <c r="M21" i="3"/>
  <c r="M19" i="3"/>
  <c r="M17" i="3"/>
  <c r="M15" i="3"/>
  <c r="M13" i="3"/>
  <c r="M11" i="3"/>
  <c r="L6" i="3"/>
  <c r="E63" i="3"/>
  <c r="E65" i="3"/>
  <c r="E68" i="3"/>
  <c r="E61" i="3"/>
  <c r="E59" i="3"/>
  <c r="E57" i="3"/>
  <c r="E55" i="3"/>
  <c r="E51" i="3"/>
  <c r="E49" i="3"/>
  <c r="E45" i="3"/>
  <c r="E43" i="3"/>
  <c r="E41" i="3"/>
  <c r="E39" i="3"/>
  <c r="E37" i="3"/>
  <c r="E35" i="3"/>
  <c r="E31" i="3"/>
  <c r="E29" i="3"/>
  <c r="E27" i="3"/>
  <c r="E25" i="3"/>
  <c r="E23" i="3"/>
  <c r="E21" i="3"/>
  <c r="E19" i="3"/>
  <c r="E17" i="3"/>
  <c r="E15" i="3"/>
  <c r="E13" i="3"/>
  <c r="E11" i="3"/>
  <c r="B11" i="3"/>
  <c r="B13" i="3"/>
  <c r="B15" i="3"/>
  <c r="B17" i="3"/>
  <c r="B19" i="3"/>
  <c r="B21" i="3"/>
  <c r="B23" i="3"/>
  <c r="B25" i="3"/>
  <c r="B27" i="3"/>
  <c r="B29" i="3"/>
  <c r="B31" i="3"/>
  <c r="B35" i="3"/>
  <c r="B37" i="3"/>
  <c r="B39" i="3"/>
  <c r="B41" i="3"/>
  <c r="B43" i="3"/>
  <c r="B45" i="3"/>
  <c r="B49" i="3"/>
  <c r="B51" i="3"/>
  <c r="B55" i="3"/>
  <c r="B57" i="3"/>
  <c r="B59" i="3"/>
  <c r="B61" i="3"/>
  <c r="B63" i="3"/>
  <c r="D6" i="3"/>
  <c r="U36" i="1"/>
  <c r="U42" i="1"/>
  <c r="U45" i="1"/>
  <c r="T23" i="1"/>
  <c r="U16" i="1"/>
  <c r="U13" i="1"/>
  <c r="U10" i="1"/>
  <c r="U23" i="1"/>
  <c r="T30" i="1"/>
  <c r="M36" i="1"/>
  <c r="M42" i="1"/>
  <c r="M45" i="1"/>
  <c r="L23" i="1"/>
  <c r="M10" i="1"/>
  <c r="M13" i="1"/>
  <c r="M16" i="1"/>
  <c r="M23" i="1"/>
  <c r="L30" i="1"/>
  <c r="D45" i="1"/>
  <c r="D23" i="1"/>
  <c r="AW10" i="1"/>
  <c r="AW13" i="1"/>
  <c r="AW16" i="1"/>
  <c r="AW23" i="1"/>
  <c r="AO10" i="1"/>
  <c r="AO13" i="1"/>
  <c r="AO16" i="1"/>
  <c r="AO23" i="1"/>
  <c r="AG36" i="1"/>
  <c r="AG42" i="1"/>
  <c r="AG45" i="1"/>
  <c r="AG10" i="1"/>
  <c r="AG13" i="1"/>
  <c r="AG16" i="1"/>
  <c r="AG23" i="1"/>
  <c r="Z36" i="1"/>
  <c r="Z45" i="1"/>
  <c r="AA36" i="1"/>
  <c r="Z42" i="1"/>
  <c r="AA42" i="1"/>
  <c r="AA45" i="1"/>
  <c r="Y36" i="1"/>
  <c r="Y42" i="1"/>
  <c r="Y45" i="1"/>
  <c r="Y10" i="1"/>
  <c r="Y13" i="1"/>
  <c r="Y16" i="1"/>
  <c r="Y23" i="1"/>
  <c r="S36" i="1"/>
  <c r="S42" i="1"/>
  <c r="S45" i="1"/>
  <c r="Q36" i="1"/>
  <c r="Q42" i="1"/>
  <c r="Q45" i="1"/>
  <c r="P23" i="1"/>
  <c r="Q10" i="1"/>
  <c r="Q13" i="1"/>
  <c r="Q16" i="1"/>
  <c r="Q23" i="1"/>
  <c r="I36" i="1"/>
  <c r="I42" i="1"/>
  <c r="I45" i="1"/>
  <c r="I10" i="1"/>
  <c r="I13" i="1"/>
  <c r="I16" i="1"/>
  <c r="I23" i="1"/>
  <c r="F45" i="1"/>
  <c r="G36" i="1"/>
  <c r="G42" i="1"/>
  <c r="G45" i="1"/>
  <c r="F23" i="1"/>
  <c r="G10" i="1"/>
  <c r="G13" i="1"/>
  <c r="G16" i="1"/>
  <c r="G23" i="1"/>
  <c r="E36" i="1"/>
  <c r="E42" i="1"/>
  <c r="E45" i="1"/>
  <c r="E10" i="1"/>
  <c r="E13" i="1"/>
  <c r="E16" i="1"/>
  <c r="E23" i="1"/>
  <c r="AB11" i="10"/>
  <c r="AC11" i="10"/>
  <c r="AD54" i="7"/>
  <c r="T54" i="7"/>
  <c r="AB63" i="10"/>
  <c r="AC63" i="10"/>
  <c r="AB62" i="10"/>
  <c r="AC62" i="10"/>
  <c r="AB61" i="10"/>
  <c r="AC61" i="10"/>
  <c r="AB60" i="10"/>
  <c r="AC60" i="10"/>
  <c r="AB59" i="10"/>
  <c r="AC59" i="10"/>
  <c r="AB58" i="10"/>
  <c r="AC58" i="10"/>
  <c r="AB57" i="10"/>
  <c r="AC57" i="10"/>
  <c r="AB56" i="10"/>
  <c r="AC56" i="10"/>
  <c r="AB55" i="10"/>
  <c r="AC55" i="10"/>
  <c r="AB45" i="10"/>
  <c r="AB46" i="10"/>
  <c r="AB47" i="10"/>
  <c r="AB48" i="10"/>
  <c r="AC48" i="10"/>
  <c r="AC47" i="10"/>
  <c r="AC46" i="10"/>
  <c r="AC45" i="10"/>
  <c r="AB43" i="10"/>
  <c r="AC43" i="10"/>
  <c r="AB42" i="10"/>
  <c r="AC42" i="10"/>
  <c r="AB41" i="10"/>
  <c r="AC41" i="10"/>
  <c r="AB40" i="10"/>
  <c r="AC40" i="10"/>
  <c r="AB38" i="10"/>
  <c r="AC38" i="10"/>
  <c r="AB37" i="10"/>
  <c r="AC37" i="10"/>
  <c r="AB36" i="10"/>
  <c r="AC36" i="10"/>
  <c r="AB35" i="10"/>
  <c r="AC35" i="10"/>
  <c r="AB34" i="10"/>
  <c r="AC34" i="10"/>
  <c r="AB32" i="10"/>
  <c r="AC32" i="10"/>
  <c r="AB31" i="10"/>
  <c r="AC31" i="10"/>
  <c r="AB30" i="10"/>
  <c r="AC30" i="10"/>
  <c r="AB14" i="10"/>
  <c r="AB15" i="10"/>
  <c r="AB16" i="10"/>
  <c r="AB17" i="10"/>
  <c r="AB18" i="10"/>
  <c r="AB19" i="10"/>
  <c r="AB20" i="10"/>
  <c r="AB21" i="10"/>
  <c r="AB22" i="10"/>
  <c r="AB23" i="10"/>
  <c r="AB24" i="10"/>
  <c r="AB25" i="10"/>
  <c r="AB26" i="10"/>
  <c r="AB27" i="10"/>
  <c r="AB28" i="10"/>
  <c r="AB29" i="10"/>
  <c r="AC29" i="10"/>
  <c r="AC28" i="10"/>
  <c r="AC27" i="10"/>
  <c r="AC26" i="10"/>
  <c r="AC25" i="10"/>
  <c r="AC24" i="10"/>
  <c r="AC23" i="10"/>
  <c r="AC22" i="10"/>
  <c r="AC21" i="10"/>
  <c r="AC20" i="10"/>
  <c r="AC19" i="10"/>
  <c r="AC18" i="10"/>
  <c r="AC17" i="10"/>
  <c r="AC16" i="10"/>
  <c r="AC15" i="10"/>
  <c r="AC14" i="10"/>
  <c r="AC12" i="10"/>
  <c r="AB10" i="10"/>
  <c r="AC10" i="10"/>
  <c r="AB9" i="10"/>
  <c r="AC9" i="10"/>
  <c r="AB8" i="10"/>
  <c r="AC8" i="10"/>
  <c r="O11" i="66"/>
  <c r="O10" i="66"/>
  <c r="O9" i="66"/>
  <c r="O8" i="66"/>
  <c r="O7" i="66"/>
  <c r="AM11" i="66"/>
  <c r="AM10" i="66"/>
  <c r="AM9" i="66"/>
  <c r="AM8" i="66"/>
  <c r="AM7" i="66"/>
  <c r="CE11" i="66"/>
  <c r="CE10" i="66"/>
  <c r="CE9" i="66"/>
  <c r="CE8" i="66"/>
  <c r="CE7" i="66"/>
  <c r="CS11" i="66"/>
  <c r="CS10" i="66"/>
  <c r="CS9" i="66"/>
  <c r="CS8" i="66"/>
  <c r="CS7" i="66"/>
  <c r="DA10" i="66"/>
  <c r="DE10" i="66"/>
  <c r="K7" i="66"/>
  <c r="K8" i="66"/>
  <c r="K9" i="66"/>
  <c r="K11" i="66"/>
  <c r="K10" i="66"/>
  <c r="K63" i="66"/>
  <c r="K62" i="66"/>
  <c r="K61" i="66"/>
  <c r="K60" i="66"/>
  <c r="K59" i="66"/>
  <c r="K58" i="66"/>
  <c r="K57" i="66"/>
  <c r="K56" i="66"/>
  <c r="K55" i="66"/>
  <c r="K47" i="66"/>
  <c r="K46" i="66"/>
  <c r="K45" i="66"/>
  <c r="K44" i="66"/>
  <c r="K43" i="66"/>
  <c r="K42" i="66"/>
  <c r="K41" i="66"/>
  <c r="K40" i="66"/>
  <c r="K37" i="66"/>
  <c r="K36" i="66"/>
  <c r="K35" i="66"/>
  <c r="K34" i="66"/>
  <c r="K33" i="66"/>
  <c r="K31" i="66"/>
  <c r="K30" i="66"/>
  <c r="K29" i="66"/>
  <c r="K28" i="66"/>
  <c r="K27" i="66"/>
  <c r="K26" i="66"/>
  <c r="K25" i="66"/>
  <c r="K24" i="66"/>
  <c r="K23" i="66"/>
  <c r="K22" i="66"/>
  <c r="K21" i="66"/>
  <c r="K20" i="66"/>
  <c r="K19" i="66"/>
  <c r="K18" i="66"/>
  <c r="K17" i="66"/>
  <c r="K16" i="66"/>
  <c r="K15" i="66"/>
  <c r="K14" i="66"/>
  <c r="K13" i="66"/>
  <c r="B50" i="66"/>
  <c r="C63" i="66"/>
  <c r="C62" i="66"/>
  <c r="C61" i="66"/>
  <c r="C60" i="66"/>
  <c r="C59" i="66"/>
  <c r="C58" i="66"/>
  <c r="C57" i="66"/>
  <c r="C56" i="66"/>
  <c r="C55" i="66"/>
  <c r="B52" i="66"/>
  <c r="C47" i="66"/>
  <c r="C46" i="66"/>
  <c r="C45" i="66"/>
  <c r="C44" i="66"/>
  <c r="C43" i="66"/>
  <c r="C42" i="66"/>
  <c r="C41" i="66"/>
  <c r="C40" i="66"/>
  <c r="C39" i="66"/>
  <c r="C37" i="66"/>
  <c r="C36" i="66"/>
  <c r="C35" i="66"/>
  <c r="C34" i="66"/>
  <c r="C33" i="66"/>
  <c r="C31" i="66"/>
  <c r="C30" i="66"/>
  <c r="C29" i="66"/>
  <c r="C28" i="66"/>
  <c r="C27" i="66"/>
  <c r="C26" i="66"/>
  <c r="C25" i="66"/>
  <c r="C24" i="66"/>
  <c r="C23" i="66"/>
  <c r="C22" i="66"/>
  <c r="C21" i="66"/>
  <c r="C20" i="66"/>
  <c r="C19" i="66"/>
  <c r="C18" i="66"/>
  <c r="C17" i="66"/>
  <c r="C16" i="66"/>
  <c r="C15" i="66"/>
  <c r="C14" i="66"/>
  <c r="C13" i="66"/>
  <c r="C7" i="66"/>
  <c r="C8" i="66"/>
  <c r="C9" i="66"/>
  <c r="C11" i="66"/>
  <c r="C10" i="66"/>
  <c r="Z33" i="7"/>
  <c r="Z32" i="7"/>
  <c r="Z31" i="7"/>
  <c r="Z49" i="7"/>
  <c r="Z48" i="7"/>
  <c r="Z47" i="7"/>
  <c r="Z46" i="7"/>
  <c r="Z45" i="7"/>
  <c r="Z44" i="7"/>
  <c r="Z43" i="7"/>
  <c r="Z42" i="7"/>
  <c r="Z41" i="7"/>
  <c r="Z39" i="7"/>
  <c r="Z38" i="7"/>
  <c r="Z37" i="7"/>
  <c r="Z36" i="7"/>
  <c r="Z35" i="7"/>
  <c r="Z51" i="7"/>
  <c r="Z64" i="7"/>
  <c r="Z63" i="7"/>
  <c r="Z62" i="7"/>
  <c r="Z61" i="7"/>
  <c r="Z60" i="7"/>
  <c r="Z59" i="7"/>
  <c r="Z58" i="7"/>
  <c r="Z57" i="7"/>
  <c r="Z56" i="7"/>
  <c r="AA64" i="7"/>
  <c r="AA63" i="7"/>
  <c r="AA62" i="7"/>
  <c r="AA61" i="7"/>
  <c r="AA60" i="7"/>
  <c r="AA59" i="7"/>
  <c r="AA58" i="7"/>
  <c r="AA57" i="7"/>
  <c r="AA56" i="7"/>
  <c r="AA49" i="7"/>
  <c r="AA48" i="7"/>
  <c r="AA47" i="7"/>
  <c r="AA46" i="7"/>
  <c r="AA45" i="7"/>
  <c r="AA44" i="7"/>
  <c r="AA43" i="7"/>
  <c r="AA42" i="7"/>
  <c r="AA41" i="7"/>
  <c r="AA39" i="7"/>
  <c r="AA38" i="7"/>
  <c r="AA37" i="7"/>
  <c r="AA36" i="7"/>
  <c r="AA35" i="7"/>
  <c r="AA33" i="7"/>
  <c r="AA32" i="7"/>
  <c r="AA31" i="7"/>
  <c r="Z15" i="7"/>
  <c r="Z16" i="7"/>
  <c r="Z17" i="7"/>
  <c r="Z18" i="7"/>
  <c r="Z19" i="7"/>
  <c r="Z20" i="7"/>
  <c r="Z21" i="7"/>
  <c r="Z22" i="7"/>
  <c r="Z23" i="7"/>
  <c r="Z24" i="7"/>
  <c r="Z25" i="7"/>
  <c r="Z26" i="7"/>
  <c r="Z27" i="7"/>
  <c r="Z28" i="7"/>
  <c r="Z29" i="7"/>
  <c r="Z30" i="7"/>
  <c r="AA30" i="7"/>
  <c r="AA29" i="7"/>
  <c r="AA28" i="7"/>
  <c r="AA27" i="7"/>
  <c r="AA26" i="7"/>
  <c r="AA25" i="7"/>
  <c r="AA24" i="7"/>
  <c r="AA23" i="7"/>
  <c r="AA22" i="7"/>
  <c r="AA21" i="7"/>
  <c r="AA20" i="7"/>
  <c r="AA19" i="7"/>
  <c r="AA18" i="7"/>
  <c r="AA17" i="7"/>
  <c r="AA16" i="7"/>
  <c r="AA15" i="7"/>
  <c r="Z9" i="7"/>
  <c r="AA9" i="7"/>
  <c r="Z10" i="7"/>
  <c r="AA10" i="7"/>
  <c r="Z11" i="7"/>
  <c r="AA11" i="7"/>
  <c r="AA13" i="7"/>
  <c r="Z12" i="7"/>
  <c r="AA12" i="7"/>
  <c r="P56" i="7"/>
  <c r="P57" i="7"/>
  <c r="P58" i="7"/>
  <c r="P59" i="7"/>
  <c r="P60" i="7"/>
  <c r="P61" i="7"/>
  <c r="P62" i="7"/>
  <c r="P63" i="7"/>
  <c r="P64" i="7"/>
  <c r="Q64" i="7"/>
  <c r="Q63" i="7"/>
  <c r="Q62" i="7"/>
  <c r="Q61" i="7"/>
  <c r="Q60" i="7"/>
  <c r="Q59" i="7"/>
  <c r="Q58" i="7"/>
  <c r="Q57" i="7"/>
  <c r="Q56" i="7"/>
  <c r="P47" i="7"/>
  <c r="P48" i="7"/>
  <c r="P49" i="7"/>
  <c r="Q49" i="7"/>
  <c r="Q48" i="7"/>
  <c r="Q47" i="7"/>
  <c r="P46" i="7"/>
  <c r="Q46" i="7"/>
  <c r="P35" i="7"/>
  <c r="P36" i="7"/>
  <c r="P37" i="7"/>
  <c r="P38" i="7"/>
  <c r="P39" i="7"/>
  <c r="P41" i="7"/>
  <c r="P42" i="7"/>
  <c r="P43" i="7"/>
  <c r="P44" i="7"/>
  <c r="P45" i="7"/>
  <c r="Q45" i="7"/>
  <c r="Q44" i="7"/>
  <c r="Q43" i="7"/>
  <c r="Q42" i="7"/>
  <c r="Q41" i="7"/>
  <c r="Q39" i="7"/>
  <c r="Q38" i="7"/>
  <c r="Q37" i="7"/>
  <c r="Q36" i="7"/>
  <c r="Q35" i="7"/>
  <c r="P31" i="7"/>
  <c r="P32" i="7"/>
  <c r="P33" i="7"/>
  <c r="Q33" i="7"/>
  <c r="Q32" i="7"/>
  <c r="Q31" i="7"/>
  <c r="P30" i="7"/>
  <c r="Q30" i="7"/>
  <c r="P29" i="7"/>
  <c r="Q29" i="7"/>
  <c r="P15" i="7"/>
  <c r="P16" i="7"/>
  <c r="P17" i="7"/>
  <c r="P18" i="7"/>
  <c r="P19" i="7"/>
  <c r="P20" i="7"/>
  <c r="P21" i="7"/>
  <c r="P22" i="7"/>
  <c r="P23" i="7"/>
  <c r="P24" i="7"/>
  <c r="P25" i="7"/>
  <c r="P26" i="7"/>
  <c r="P27" i="7"/>
  <c r="P28" i="7"/>
  <c r="Q28" i="7"/>
  <c r="Q27" i="7"/>
  <c r="Q26" i="7"/>
  <c r="Q25" i="7"/>
  <c r="Q24" i="7"/>
  <c r="Q23" i="7"/>
  <c r="Q22" i="7"/>
  <c r="Q21" i="7"/>
  <c r="Q20" i="7"/>
  <c r="Q19" i="7"/>
  <c r="Q18" i="7"/>
  <c r="Q17" i="7"/>
  <c r="Q16" i="7"/>
  <c r="Q15" i="7"/>
  <c r="E63" i="59"/>
  <c r="E62" i="59"/>
  <c r="E61" i="59"/>
  <c r="E60" i="59"/>
  <c r="E59" i="59"/>
  <c r="E58" i="59"/>
  <c r="E57" i="59"/>
  <c r="E56" i="59"/>
  <c r="E55" i="59"/>
  <c r="E47" i="59"/>
  <c r="E46" i="59"/>
  <c r="E45" i="59"/>
  <c r="E44" i="59"/>
  <c r="E43" i="59"/>
  <c r="E42" i="59"/>
  <c r="E41" i="59"/>
  <c r="E40" i="59"/>
  <c r="E39" i="59"/>
  <c r="E37" i="59"/>
  <c r="E36" i="59"/>
  <c r="E35" i="59"/>
  <c r="E34" i="59"/>
  <c r="E33" i="59"/>
  <c r="E31" i="59"/>
  <c r="E30" i="59"/>
  <c r="E29" i="59"/>
  <c r="E28" i="59"/>
  <c r="E27" i="59"/>
  <c r="E26" i="59"/>
  <c r="E25" i="59"/>
  <c r="E24" i="59"/>
  <c r="E23" i="59"/>
  <c r="E22" i="59"/>
  <c r="E21" i="59"/>
  <c r="E20" i="59"/>
  <c r="E19" i="59"/>
  <c r="E18" i="59"/>
  <c r="E17" i="59"/>
  <c r="E16" i="59"/>
  <c r="E15" i="59"/>
  <c r="E14" i="59"/>
  <c r="E13" i="59"/>
  <c r="C63" i="59"/>
  <c r="C62" i="59"/>
  <c r="C61" i="59"/>
  <c r="C60" i="59"/>
  <c r="C59" i="59"/>
  <c r="C58" i="59"/>
  <c r="C57" i="59"/>
  <c r="C56" i="59"/>
  <c r="C55" i="59"/>
  <c r="C47" i="59"/>
  <c r="C46" i="59"/>
  <c r="C45" i="59"/>
  <c r="C44" i="59"/>
  <c r="C43" i="59"/>
  <c r="C42" i="59"/>
  <c r="C41" i="59"/>
  <c r="C40" i="59"/>
  <c r="C39" i="59"/>
  <c r="C37" i="59"/>
  <c r="C36" i="59"/>
  <c r="C35" i="59"/>
  <c r="C34" i="59"/>
  <c r="C33" i="59"/>
  <c r="C31" i="59"/>
  <c r="C30" i="59"/>
  <c r="C29" i="59"/>
  <c r="C28" i="59"/>
  <c r="C27" i="59"/>
  <c r="C26" i="59"/>
  <c r="C25" i="59"/>
  <c r="C24" i="59"/>
  <c r="C23" i="59"/>
  <c r="C22" i="59"/>
  <c r="C21" i="59"/>
  <c r="C20" i="59"/>
  <c r="C19" i="59"/>
  <c r="C18" i="59"/>
  <c r="C17" i="59"/>
  <c r="C16" i="59"/>
  <c r="C15" i="59"/>
  <c r="C14" i="59"/>
  <c r="C13" i="59"/>
  <c r="B52" i="59"/>
  <c r="B50" i="59"/>
  <c r="P12" i="7"/>
  <c r="Q12" i="7"/>
  <c r="FE11" i="56"/>
  <c r="FE10" i="56"/>
  <c r="FC11" i="56"/>
  <c r="FC10" i="56"/>
  <c r="FA11" i="56"/>
  <c r="FA10" i="56"/>
  <c r="EY11" i="56"/>
  <c r="EY10" i="56"/>
  <c r="EW11" i="56"/>
  <c r="EW10" i="56"/>
  <c r="EU11" i="56"/>
  <c r="EU10" i="56"/>
  <c r="DY11" i="56"/>
  <c r="DY10" i="56"/>
  <c r="EC11" i="56"/>
  <c r="EC10" i="56"/>
  <c r="EA11" i="56"/>
  <c r="EA10" i="56"/>
  <c r="EE11" i="56"/>
  <c r="EE10" i="56"/>
  <c r="DK11" i="56"/>
  <c r="DK10" i="56"/>
  <c r="DG11" i="56"/>
  <c r="DG10" i="56"/>
  <c r="CY11" i="56"/>
  <c r="CY10" i="56"/>
  <c r="CK11" i="56"/>
  <c r="CK10" i="56"/>
  <c r="CI11" i="56"/>
  <c r="CI10" i="56"/>
  <c r="CG11" i="56"/>
  <c r="CG10" i="56"/>
  <c r="BS11" i="56"/>
  <c r="BS10" i="56"/>
  <c r="AS10" i="56"/>
  <c r="AO11" i="56"/>
  <c r="AO10" i="56"/>
  <c r="AK11" i="56"/>
  <c r="AK10" i="56"/>
  <c r="BC11" i="56"/>
  <c r="BC10" i="56"/>
  <c r="AE11" i="56"/>
  <c r="AE10" i="56"/>
  <c r="Q11" i="56"/>
  <c r="Q10" i="56"/>
  <c r="G11" i="56"/>
  <c r="G10" i="56"/>
  <c r="E10" i="56"/>
  <c r="C10" i="56"/>
  <c r="CU11" i="45"/>
  <c r="CU10" i="45"/>
  <c r="CS11" i="45"/>
  <c r="CS10" i="45"/>
  <c r="CQ11" i="45"/>
  <c r="CQ10" i="45"/>
  <c r="CO11" i="45"/>
  <c r="CO10" i="45"/>
  <c r="CM11" i="45"/>
  <c r="CM10" i="45"/>
  <c r="CK11" i="45"/>
  <c r="CK10" i="45"/>
  <c r="CI11" i="45"/>
  <c r="CI10" i="45"/>
  <c r="CG11" i="45"/>
  <c r="CG10" i="45"/>
  <c r="CE11" i="45"/>
  <c r="CE10" i="45"/>
  <c r="CC11" i="45"/>
  <c r="CC10" i="45"/>
  <c r="BY11" i="45"/>
  <c r="BY10" i="45"/>
  <c r="BW11" i="45"/>
  <c r="BW10" i="45"/>
  <c r="BM11" i="45"/>
  <c r="BM10" i="45"/>
  <c r="BK11" i="45"/>
  <c r="BK10" i="45"/>
  <c r="BG11" i="45"/>
  <c r="BG10" i="45"/>
  <c r="BE11" i="45"/>
  <c r="BE10" i="45"/>
  <c r="BC11" i="45"/>
  <c r="BC10" i="45"/>
  <c r="BA11" i="45"/>
  <c r="BA10" i="45"/>
  <c r="AY11" i="45"/>
  <c r="AY10" i="45"/>
  <c r="AW11" i="45"/>
  <c r="AW10" i="45"/>
  <c r="AU11" i="45"/>
  <c r="AU10" i="45"/>
  <c r="AM11" i="45"/>
  <c r="AM10" i="45"/>
  <c r="AI11" i="45"/>
  <c r="AI10" i="45"/>
  <c r="AG11" i="45"/>
  <c r="AG10" i="45"/>
  <c r="AE11" i="45"/>
  <c r="AE10" i="45"/>
  <c r="AC11" i="45"/>
  <c r="AC10" i="45"/>
  <c r="AA11" i="45"/>
  <c r="AA10" i="45"/>
  <c r="Y11" i="45"/>
  <c r="Y10" i="45"/>
  <c r="W11" i="45"/>
  <c r="W10" i="45"/>
  <c r="U11" i="45"/>
  <c r="U10" i="45"/>
  <c r="O11" i="45"/>
  <c r="O10" i="45"/>
  <c r="M11" i="45"/>
  <c r="M10" i="45"/>
  <c r="K11" i="45"/>
  <c r="K10" i="45"/>
  <c r="I11" i="45"/>
  <c r="I10" i="45"/>
  <c r="E10" i="45"/>
  <c r="EI11" i="47"/>
  <c r="EI10" i="47"/>
  <c r="EG11" i="47"/>
  <c r="EG10" i="47"/>
  <c r="DU11" i="47"/>
  <c r="DU10" i="47"/>
  <c r="DS11" i="47"/>
  <c r="DS10" i="47"/>
  <c r="DQ11" i="47"/>
  <c r="DQ10" i="47"/>
  <c r="DO11" i="47"/>
  <c r="DO10" i="47"/>
  <c r="DM11" i="47"/>
  <c r="DM10" i="47"/>
  <c r="DK11" i="47"/>
  <c r="DK10" i="47"/>
  <c r="DI11" i="47"/>
  <c r="DI10" i="47"/>
  <c r="DE11" i="47"/>
  <c r="DE10" i="47"/>
  <c r="DC11" i="47"/>
  <c r="DC10" i="47"/>
  <c r="CW11" i="47"/>
  <c r="CW10" i="47"/>
  <c r="CO11" i="47"/>
  <c r="CO10" i="47"/>
  <c r="CM11" i="47"/>
  <c r="CM10" i="47"/>
  <c r="CI11" i="47"/>
  <c r="CI10" i="47"/>
  <c r="BY11" i="47"/>
  <c r="BY10" i="47"/>
  <c r="BW11" i="47"/>
  <c r="BW10" i="47"/>
  <c r="BU11" i="47"/>
  <c r="BU10" i="47"/>
  <c r="AQ11" i="47"/>
  <c r="AQ10" i="47"/>
  <c r="BQ11" i="47"/>
  <c r="BQ10" i="47"/>
  <c r="BO11" i="47"/>
  <c r="BO10" i="47"/>
  <c r="BM11" i="47"/>
  <c r="BM10" i="47"/>
  <c r="BI11" i="47"/>
  <c r="BI10" i="47"/>
  <c r="BG11" i="47"/>
  <c r="BG10" i="47"/>
  <c r="BE11" i="47"/>
  <c r="BE10" i="47"/>
  <c r="BA11" i="47"/>
  <c r="BA10" i="47"/>
  <c r="AU11" i="47"/>
  <c r="AU10" i="47"/>
  <c r="AO11" i="47"/>
  <c r="AO10" i="47"/>
  <c r="AM11" i="47"/>
  <c r="AM10" i="47"/>
  <c r="AK11" i="47"/>
  <c r="AK10" i="47"/>
  <c r="AE11" i="47"/>
  <c r="AE10" i="47"/>
  <c r="AC11" i="47"/>
  <c r="AC10" i="47"/>
  <c r="AA11" i="47"/>
  <c r="AA10" i="47"/>
  <c r="W11" i="47"/>
  <c r="W10" i="47"/>
  <c r="Q11" i="47"/>
  <c r="Q10" i="47"/>
  <c r="K11" i="47"/>
  <c r="K10" i="47"/>
  <c r="E10" i="47"/>
  <c r="AA10" i="50"/>
  <c r="AM11" i="50"/>
  <c r="AM10" i="50"/>
  <c r="AK11" i="50"/>
  <c r="AK10" i="50"/>
  <c r="AI11" i="50"/>
  <c r="AI10" i="50"/>
  <c r="AE11" i="50"/>
  <c r="AE10" i="50"/>
  <c r="AA11" i="50"/>
  <c r="Y11" i="50"/>
  <c r="Y10" i="50"/>
  <c r="W11" i="50"/>
  <c r="W10" i="50"/>
  <c r="Q11" i="50"/>
  <c r="Q10" i="50"/>
  <c r="O11" i="50"/>
  <c r="O10" i="50"/>
  <c r="I11" i="50"/>
  <c r="I10" i="50"/>
  <c r="G11" i="50"/>
  <c r="G10" i="50"/>
  <c r="E10" i="50"/>
  <c r="C10" i="50"/>
  <c r="C10" i="47"/>
  <c r="C10" i="45"/>
  <c r="CE11" i="52"/>
  <c r="CE7" i="52"/>
  <c r="CE8" i="52"/>
  <c r="CE9" i="52"/>
  <c r="AW11" i="52"/>
  <c r="EK10" i="52"/>
  <c r="EI10" i="52"/>
  <c r="EG10" i="52"/>
  <c r="EE10" i="52"/>
  <c r="EA10" i="52"/>
  <c r="DY10" i="52"/>
  <c r="DW10" i="52"/>
  <c r="DM10" i="52"/>
  <c r="DI10" i="52"/>
  <c r="DG10" i="52"/>
  <c r="DE10" i="52"/>
  <c r="DC10" i="52"/>
  <c r="CO10" i="52"/>
  <c r="CK10" i="52"/>
  <c r="CG10" i="52"/>
  <c r="CE10" i="52"/>
  <c r="CA10" i="52"/>
  <c r="BY10" i="52"/>
  <c r="BK10" i="52"/>
  <c r="AW7" i="52"/>
  <c r="AW8" i="52"/>
  <c r="AW9" i="52"/>
  <c r="AW10" i="52"/>
  <c r="AQ10" i="52"/>
  <c r="AO7" i="52"/>
  <c r="AO8" i="52"/>
  <c r="AO9" i="52"/>
  <c r="AO10" i="52"/>
  <c r="AA10" i="52"/>
  <c r="Y10" i="52"/>
  <c r="W10" i="52"/>
  <c r="Q10" i="52"/>
  <c r="G10" i="52"/>
  <c r="C10" i="52"/>
  <c r="D40" i="34"/>
  <c r="E13" i="34"/>
  <c r="DY7" i="17"/>
  <c r="DY8" i="17"/>
  <c r="DY9" i="17"/>
  <c r="DY10" i="17"/>
  <c r="DY11" i="17"/>
  <c r="K78" i="17"/>
  <c r="K77" i="17"/>
  <c r="K76" i="17"/>
  <c r="K75" i="17"/>
  <c r="K74" i="17"/>
  <c r="K73" i="17"/>
  <c r="K72" i="17"/>
  <c r="K71" i="17"/>
  <c r="K70" i="17"/>
  <c r="K69" i="17"/>
  <c r="K68" i="17"/>
  <c r="K67" i="17"/>
  <c r="K66" i="17"/>
  <c r="K65" i="17"/>
  <c r="K64" i="17"/>
  <c r="K63" i="17"/>
  <c r="K62" i="17"/>
  <c r="K61" i="17"/>
  <c r="K60" i="17"/>
  <c r="K59" i="17"/>
  <c r="K58" i="17"/>
  <c r="K57" i="17"/>
  <c r="K56" i="17"/>
  <c r="K55" i="17"/>
  <c r="K54" i="17"/>
  <c r="K53" i="17"/>
  <c r="K52" i="17"/>
  <c r="K51" i="17"/>
  <c r="K50" i="17"/>
  <c r="K49" i="17"/>
  <c r="K48" i="17"/>
  <c r="K47" i="17"/>
  <c r="K46" i="17"/>
  <c r="K45" i="17"/>
  <c r="K44" i="17"/>
  <c r="K43" i="17"/>
  <c r="K42" i="17"/>
  <c r="K41" i="17"/>
  <c r="K40" i="17"/>
  <c r="K39" i="17"/>
  <c r="K38" i="17"/>
  <c r="K37" i="17"/>
  <c r="K36" i="17"/>
  <c r="K35" i="17"/>
  <c r="K34" i="17"/>
  <c r="K33" i="17"/>
  <c r="K32" i="17"/>
  <c r="K31" i="17"/>
  <c r="K30" i="17"/>
  <c r="K29" i="17"/>
  <c r="K28" i="17"/>
  <c r="K27" i="17"/>
  <c r="K26" i="17"/>
  <c r="K25" i="17"/>
  <c r="K24" i="17"/>
  <c r="K23" i="17"/>
  <c r="K22" i="17"/>
  <c r="K21" i="17"/>
  <c r="K20" i="17"/>
  <c r="K19" i="17"/>
  <c r="K18" i="17"/>
  <c r="K17" i="17"/>
  <c r="K16" i="17"/>
  <c r="K15" i="17"/>
  <c r="K14" i="17"/>
  <c r="K11" i="17"/>
  <c r="K10" i="17"/>
  <c r="K9" i="17"/>
  <c r="K8" i="17"/>
  <c r="K7" i="17"/>
  <c r="CO7" i="17"/>
  <c r="FQ7" i="17"/>
  <c r="FS7" i="17"/>
  <c r="CK7" i="17"/>
  <c r="CO8" i="17"/>
  <c r="FQ8" i="17"/>
  <c r="FS8" i="17"/>
  <c r="CK8" i="17"/>
  <c r="CO9" i="17"/>
  <c r="FQ9" i="17"/>
  <c r="FS9" i="17"/>
  <c r="CK9" i="17"/>
  <c r="CO10" i="17"/>
  <c r="FQ10" i="17"/>
  <c r="FS10" i="17"/>
  <c r="CK10" i="17"/>
  <c r="CO11" i="17"/>
  <c r="FQ11" i="17"/>
  <c r="FS11" i="17"/>
  <c r="CK11" i="17"/>
  <c r="FC7" i="17"/>
  <c r="FC8" i="17"/>
  <c r="FC9" i="17"/>
  <c r="FC10" i="17"/>
  <c r="FC11" i="17"/>
  <c r="AM7" i="17"/>
  <c r="CA7" i="17"/>
  <c r="AK7" i="17"/>
  <c r="CE7" i="17"/>
  <c r="CM7" i="17"/>
  <c r="AM8" i="17"/>
  <c r="CA8" i="17"/>
  <c r="AK8" i="17"/>
  <c r="CE8" i="17"/>
  <c r="CM8" i="17"/>
  <c r="AM9" i="17"/>
  <c r="CA9" i="17"/>
  <c r="AK9" i="17"/>
  <c r="CE9" i="17"/>
  <c r="CM9" i="17"/>
  <c r="AM10" i="17"/>
  <c r="CA10" i="17"/>
  <c r="AK10" i="17"/>
  <c r="CE10" i="17"/>
  <c r="CM10" i="17"/>
  <c r="AM11" i="17"/>
  <c r="CA11" i="17"/>
  <c r="AK11" i="17"/>
  <c r="CE11" i="17"/>
  <c r="CM11" i="17"/>
  <c r="AQ7" i="17"/>
  <c r="AQ8" i="17"/>
  <c r="AQ9" i="17"/>
  <c r="AQ10" i="17"/>
  <c r="AQ11" i="17"/>
  <c r="B81" i="25"/>
  <c r="Q7" i="52"/>
  <c r="Q8" i="52"/>
  <c r="Q9" i="52"/>
  <c r="Q11" i="52"/>
  <c r="CG7" i="52"/>
  <c r="CK7" i="52"/>
  <c r="DE7" i="52"/>
  <c r="DW7" i="52"/>
  <c r="DM7" i="52"/>
  <c r="DY7" i="52"/>
  <c r="EG7" i="52"/>
  <c r="EE7" i="52"/>
  <c r="EA7" i="52"/>
  <c r="EK7" i="52"/>
  <c r="EI7" i="52"/>
  <c r="CG8" i="52"/>
  <c r="CK8" i="52"/>
  <c r="DE8" i="52"/>
  <c r="DW8" i="52"/>
  <c r="DM8" i="52"/>
  <c r="DY8" i="52"/>
  <c r="EG8" i="52"/>
  <c r="EE8" i="52"/>
  <c r="EA8" i="52"/>
  <c r="EK8" i="52"/>
  <c r="EI8" i="52"/>
  <c r="CG9" i="52"/>
  <c r="CK9" i="52"/>
  <c r="DE9" i="52"/>
  <c r="DW9" i="52"/>
  <c r="DM9" i="52"/>
  <c r="DY9" i="52"/>
  <c r="EG9" i="52"/>
  <c r="EE9" i="52"/>
  <c r="EA9" i="52"/>
  <c r="EK9" i="52"/>
  <c r="EI9" i="52"/>
  <c r="CG11" i="52"/>
  <c r="CK11" i="52"/>
  <c r="DE11" i="52"/>
  <c r="DW11" i="52"/>
  <c r="DM11" i="52"/>
  <c r="DY11" i="52"/>
  <c r="EG11" i="52"/>
  <c r="EE11" i="52"/>
  <c r="EA11" i="52"/>
  <c r="EK11" i="52"/>
  <c r="EI11" i="52"/>
  <c r="DC7" i="52"/>
  <c r="DC8" i="52"/>
  <c r="DC9" i="52"/>
  <c r="DC11" i="52"/>
  <c r="BY7" i="52"/>
  <c r="CA7" i="52"/>
  <c r="BK7" i="52"/>
  <c r="DG7" i="52"/>
  <c r="DI7" i="52"/>
  <c r="BY8" i="52"/>
  <c r="CA8" i="52"/>
  <c r="BK8" i="52"/>
  <c r="DG8" i="52"/>
  <c r="DI8" i="52"/>
  <c r="BY9" i="52"/>
  <c r="CA9" i="52"/>
  <c r="BK9" i="52"/>
  <c r="DG9" i="52"/>
  <c r="DI9" i="52"/>
  <c r="BY11" i="52"/>
  <c r="CA11" i="52"/>
  <c r="BK11" i="52"/>
  <c r="DG11" i="52"/>
  <c r="DI11" i="52"/>
  <c r="B11" i="24"/>
  <c r="B10" i="24"/>
  <c r="B9" i="24"/>
  <c r="B8" i="24"/>
  <c r="B7" i="24"/>
  <c r="CM7" i="47"/>
  <c r="CW7" i="47"/>
  <c r="DC7" i="47"/>
  <c r="DE7" i="47"/>
  <c r="BY7" i="47"/>
  <c r="DM7" i="47"/>
  <c r="DO7" i="47"/>
  <c r="DI7" i="47"/>
  <c r="DK7" i="47"/>
  <c r="DQ7" i="47"/>
  <c r="DS7" i="47"/>
  <c r="DU7" i="47"/>
  <c r="EG7" i="47"/>
  <c r="EI7" i="47"/>
  <c r="CM8" i="47"/>
  <c r="CW8" i="47"/>
  <c r="DC8" i="47"/>
  <c r="DE8" i="47"/>
  <c r="BY8" i="47"/>
  <c r="DM8" i="47"/>
  <c r="DO8" i="47"/>
  <c r="DI8" i="47"/>
  <c r="DK8" i="47"/>
  <c r="DQ8" i="47"/>
  <c r="DS8" i="47"/>
  <c r="DU8" i="47"/>
  <c r="EG8" i="47"/>
  <c r="EI8" i="47"/>
  <c r="CM9" i="47"/>
  <c r="CW9" i="47"/>
  <c r="DC9" i="47"/>
  <c r="DE9" i="47"/>
  <c r="BY9" i="47"/>
  <c r="DM9" i="47"/>
  <c r="DO9" i="47"/>
  <c r="DI9" i="47"/>
  <c r="DK9" i="47"/>
  <c r="DQ9" i="47"/>
  <c r="DS9" i="47"/>
  <c r="DU9" i="47"/>
  <c r="EG9" i="47"/>
  <c r="EI9" i="47"/>
  <c r="Q7" i="47"/>
  <c r="BI7" i="47"/>
  <c r="BM7" i="47"/>
  <c r="BO7" i="47"/>
  <c r="K7" i="47"/>
  <c r="AQ7" i="47"/>
  <c r="BQ7" i="47"/>
  <c r="BU7" i="47"/>
  <c r="BW7" i="47"/>
  <c r="CI7" i="47"/>
  <c r="CO7" i="47"/>
  <c r="Q8" i="47"/>
  <c r="BI8" i="47"/>
  <c r="BM8" i="47"/>
  <c r="BO8" i="47"/>
  <c r="K8" i="47"/>
  <c r="AQ8" i="47"/>
  <c r="BQ8" i="47"/>
  <c r="BU8" i="47"/>
  <c r="BW8" i="47"/>
  <c r="CI8" i="47"/>
  <c r="CO8" i="47"/>
  <c r="Q9" i="47"/>
  <c r="BI9" i="47"/>
  <c r="BM9" i="47"/>
  <c r="BO9" i="47"/>
  <c r="K9" i="47"/>
  <c r="AQ9" i="47"/>
  <c r="BQ9" i="47"/>
  <c r="BU9" i="47"/>
  <c r="BW9" i="47"/>
  <c r="CI9" i="47"/>
  <c r="CO9" i="47"/>
  <c r="L53" i="45"/>
  <c r="L52" i="45"/>
  <c r="L50" i="45"/>
  <c r="BC7" i="45"/>
  <c r="BK7" i="45"/>
  <c r="CG7" i="45"/>
  <c r="CE7" i="45"/>
  <c r="BA7" i="45"/>
  <c r="CI7" i="45"/>
  <c r="CK7" i="45"/>
  <c r="CQ7" i="45"/>
  <c r="CM7" i="45"/>
  <c r="CO7" i="45"/>
  <c r="CS7" i="45"/>
  <c r="Y7" i="45"/>
  <c r="AA7" i="45"/>
  <c r="AC7" i="45"/>
  <c r="AE7" i="45"/>
  <c r="CU7" i="45"/>
  <c r="BC8" i="45"/>
  <c r="BK8" i="45"/>
  <c r="CG8" i="45"/>
  <c r="CE8" i="45"/>
  <c r="BA8" i="45"/>
  <c r="CI8" i="45"/>
  <c r="CK8" i="45"/>
  <c r="CQ8" i="45"/>
  <c r="CM8" i="45"/>
  <c r="CO8" i="45"/>
  <c r="CS8" i="45"/>
  <c r="Y8" i="45"/>
  <c r="AA8" i="45"/>
  <c r="AC8" i="45"/>
  <c r="AE8" i="45"/>
  <c r="CU8" i="45"/>
  <c r="BC9" i="45"/>
  <c r="BK9" i="45"/>
  <c r="CG9" i="45"/>
  <c r="CE9" i="45"/>
  <c r="BA9" i="45"/>
  <c r="CI9" i="45"/>
  <c r="CK9" i="45"/>
  <c r="CQ9" i="45"/>
  <c r="CM9" i="45"/>
  <c r="CO9" i="45"/>
  <c r="CS9" i="45"/>
  <c r="Y9" i="45"/>
  <c r="AA9" i="45"/>
  <c r="AC9" i="45"/>
  <c r="AE9" i="45"/>
  <c r="CU9" i="45"/>
  <c r="C32" i="56"/>
  <c r="B51" i="56"/>
  <c r="DG7" i="56"/>
  <c r="EE7" i="56"/>
  <c r="EA7" i="56"/>
  <c r="EC7" i="56"/>
  <c r="DY7" i="56"/>
  <c r="EU7" i="56"/>
  <c r="FE7" i="56"/>
  <c r="FC7" i="56"/>
  <c r="EY7" i="56"/>
  <c r="FA7" i="56"/>
  <c r="EW7" i="56"/>
  <c r="DG8" i="56"/>
  <c r="EE8" i="56"/>
  <c r="EA8" i="56"/>
  <c r="EC8" i="56"/>
  <c r="DY8" i="56"/>
  <c r="EU8" i="56"/>
  <c r="FE8" i="56"/>
  <c r="FC8" i="56"/>
  <c r="EY8" i="56"/>
  <c r="FA8" i="56"/>
  <c r="EW8" i="56"/>
  <c r="DG9" i="56"/>
  <c r="EE9" i="56"/>
  <c r="EA9" i="56"/>
  <c r="EC9" i="56"/>
  <c r="DY9" i="56"/>
  <c r="EU9" i="56"/>
  <c r="FE9" i="56"/>
  <c r="FC9" i="56"/>
  <c r="EY9" i="56"/>
  <c r="FA9" i="56"/>
  <c r="EW9" i="56"/>
  <c r="AS7" i="56"/>
  <c r="AK7" i="56"/>
  <c r="AO7" i="56"/>
  <c r="DK7" i="56"/>
  <c r="CY7" i="56"/>
  <c r="AS8" i="56"/>
  <c r="AK8" i="56"/>
  <c r="AO8" i="56"/>
  <c r="DK8" i="56"/>
  <c r="CY8" i="56"/>
  <c r="AS9" i="56"/>
  <c r="AK9" i="56"/>
  <c r="AO9" i="56"/>
  <c r="DK9" i="56"/>
  <c r="CY9" i="56"/>
  <c r="BS8" i="60"/>
  <c r="BS9" i="60"/>
  <c r="BS10" i="60"/>
  <c r="BS11" i="60"/>
  <c r="BS12" i="60"/>
  <c r="BS14" i="60"/>
  <c r="BS15" i="60"/>
  <c r="BS16" i="60"/>
  <c r="BS17" i="60"/>
  <c r="BS18" i="60"/>
  <c r="B25" i="62"/>
  <c r="J28" i="62"/>
  <c r="J27" i="62"/>
  <c r="J25" i="62"/>
  <c r="DA7" i="66"/>
  <c r="DA8" i="66"/>
  <c r="DA9" i="66"/>
  <c r="DA11" i="66"/>
  <c r="B82" i="68"/>
  <c r="N52" i="70"/>
  <c r="N51" i="70"/>
  <c r="N49" i="70"/>
  <c r="BG7" i="73"/>
  <c r="BG8" i="73"/>
  <c r="BG9" i="73"/>
  <c r="BG10" i="73"/>
  <c r="AO7" i="73"/>
  <c r="AM7" i="73"/>
  <c r="AO8" i="73"/>
  <c r="AM8" i="73"/>
  <c r="AO9" i="73"/>
  <c r="AM9" i="73"/>
  <c r="AO10" i="73"/>
  <c r="AM10" i="73"/>
  <c r="AI41" i="75"/>
  <c r="AI40" i="75"/>
  <c r="AI39" i="75"/>
  <c r="AI38" i="75"/>
  <c r="AI37" i="75"/>
  <c r="AI36" i="75"/>
  <c r="AI35" i="75"/>
  <c r="AI34" i="75"/>
  <c r="AI33" i="75"/>
  <c r="AI25" i="75"/>
  <c r="AI24" i="75"/>
  <c r="AI23" i="75"/>
  <c r="AI22" i="75"/>
  <c r="AI21" i="75"/>
  <c r="AI20" i="75"/>
  <c r="AI19" i="75"/>
  <c r="AI18" i="75"/>
  <c r="AI17" i="75"/>
  <c r="AI16" i="75"/>
  <c r="AI15" i="75"/>
  <c r="AI12" i="75"/>
  <c r="AI11" i="75"/>
  <c r="AI10" i="75"/>
  <c r="AI9" i="75"/>
  <c r="AI8" i="75"/>
  <c r="AG41" i="75"/>
  <c r="AG40" i="75"/>
  <c r="AG39" i="75"/>
  <c r="AG38" i="75"/>
  <c r="AG37" i="75"/>
  <c r="AG36" i="75"/>
  <c r="AG35" i="75"/>
  <c r="AG34" i="75"/>
  <c r="AG33" i="75"/>
  <c r="AG25" i="75"/>
  <c r="AG24" i="75"/>
  <c r="AG23" i="75"/>
  <c r="AG22" i="75"/>
  <c r="AG21" i="75"/>
  <c r="AG20" i="75"/>
  <c r="AG19" i="75"/>
  <c r="AG18" i="75"/>
  <c r="AG17" i="75"/>
  <c r="AG16" i="75"/>
  <c r="AG15" i="75"/>
  <c r="AG12" i="75"/>
  <c r="AG11" i="75"/>
  <c r="AG10" i="75"/>
  <c r="AG9" i="75"/>
  <c r="AG8" i="75"/>
  <c r="B41" i="76"/>
  <c r="B16" i="76"/>
  <c r="B20" i="76"/>
  <c r="D25" i="76"/>
  <c r="B25" i="76"/>
  <c r="D73" i="6"/>
  <c r="D74" i="6"/>
  <c r="D75" i="6"/>
  <c r="D76" i="6"/>
  <c r="D77" i="6"/>
  <c r="C77" i="6"/>
  <c r="B77" i="6"/>
  <c r="D80" i="6"/>
  <c r="D81" i="6"/>
  <c r="D82" i="6"/>
  <c r="D83" i="6"/>
  <c r="D84" i="6"/>
  <c r="D87" i="6"/>
  <c r="D88" i="6"/>
  <c r="D89" i="6"/>
  <c r="D90" i="6"/>
  <c r="D91" i="6"/>
  <c r="D94" i="6"/>
  <c r="D95" i="6"/>
  <c r="D96" i="6"/>
  <c r="D97" i="6"/>
  <c r="D98" i="6"/>
  <c r="D101" i="6"/>
  <c r="D102" i="6"/>
  <c r="D103" i="6"/>
  <c r="D104" i="6"/>
  <c r="D105" i="6"/>
  <c r="D108" i="6"/>
  <c r="D109" i="6"/>
  <c r="D110" i="6"/>
  <c r="D111" i="6"/>
  <c r="D112" i="6"/>
  <c r="D115" i="6"/>
  <c r="D116" i="6"/>
  <c r="D117" i="6"/>
  <c r="D118" i="6"/>
  <c r="D119" i="6"/>
  <c r="D122" i="6"/>
  <c r="D123" i="6"/>
  <c r="D124" i="6"/>
  <c r="D125" i="6"/>
  <c r="D129" i="6"/>
  <c r="E130" i="6"/>
  <c r="E131" i="6"/>
  <c r="E132" i="6"/>
  <c r="B139" i="6"/>
  <c r="C139" i="6"/>
  <c r="D139" i="6"/>
  <c r="E139" i="6"/>
  <c r="B143" i="6"/>
  <c r="C143" i="6"/>
  <c r="D143" i="6"/>
  <c r="E143" i="6"/>
  <c r="E144" i="6"/>
  <c r="C145" i="6"/>
  <c r="B145" i="6"/>
  <c r="E145" i="6"/>
  <c r="D145" i="6"/>
  <c r="B146" i="6"/>
  <c r="C146" i="6"/>
  <c r="D146" i="6"/>
  <c r="D147" i="6"/>
  <c r="E146" i="6"/>
  <c r="B150" i="6"/>
  <c r="C150" i="6"/>
  <c r="D150" i="6"/>
  <c r="E150" i="6"/>
  <c r="B151" i="6"/>
  <c r="C151" i="6"/>
  <c r="D151" i="6"/>
  <c r="E151" i="6"/>
  <c r="D153" i="6"/>
  <c r="D152" i="6"/>
  <c r="D159" i="6"/>
  <c r="D158" i="6"/>
  <c r="D157" i="6"/>
  <c r="C160" i="6"/>
  <c r="D160" i="6"/>
  <c r="E160" i="6"/>
  <c r="C84" i="6"/>
  <c r="B84" i="6"/>
  <c r="C91" i="6"/>
  <c r="B91" i="6"/>
  <c r="C98" i="6"/>
  <c r="B98" i="6"/>
  <c r="C105" i="6"/>
  <c r="B105" i="6"/>
  <c r="C112" i="6"/>
  <c r="B112" i="6"/>
  <c r="C119" i="6"/>
  <c r="B119" i="6"/>
  <c r="D126" i="6"/>
  <c r="C126" i="6"/>
  <c r="B126" i="6"/>
  <c r="D133" i="6"/>
  <c r="C133" i="6"/>
  <c r="B133" i="6"/>
  <c r="D140" i="6"/>
  <c r="C140" i="6"/>
  <c r="B140" i="6"/>
  <c r="C147" i="6"/>
  <c r="B147" i="6"/>
  <c r="D154" i="6"/>
  <c r="C154" i="6"/>
  <c r="B154" i="6"/>
  <c r="D161" i="6"/>
  <c r="C161" i="6"/>
  <c r="B161" i="6"/>
  <c r="AG9" i="45"/>
  <c r="AG8" i="45"/>
  <c r="AG7" i="45"/>
  <c r="AE9" i="47"/>
  <c r="AE8" i="47"/>
  <c r="AE7" i="47"/>
  <c r="I10" i="70"/>
  <c r="I9" i="70"/>
  <c r="I8" i="70"/>
  <c r="I7" i="70"/>
  <c r="AE9" i="56"/>
  <c r="AE8" i="56"/>
  <c r="AE7" i="56"/>
  <c r="B81" i="23"/>
  <c r="B81" i="24"/>
  <c r="E20" i="76"/>
  <c r="E19" i="72"/>
  <c r="E19" i="71"/>
  <c r="G19" i="69"/>
  <c r="G19" i="68"/>
  <c r="D175" i="6"/>
  <c r="B66" i="12"/>
  <c r="B65" i="12"/>
  <c r="B64" i="12"/>
  <c r="B63" i="12"/>
  <c r="B62" i="12"/>
  <c r="B61" i="12"/>
  <c r="T9" i="12"/>
  <c r="T10" i="12"/>
  <c r="B9" i="8"/>
  <c r="B9" i="9"/>
  <c r="B10" i="7"/>
  <c r="AD41" i="1"/>
  <c r="G30" i="60"/>
  <c r="B10" i="8"/>
  <c r="B10" i="9"/>
  <c r="B11" i="7"/>
  <c r="B11" i="8"/>
  <c r="B11" i="9"/>
  <c r="B12" i="7"/>
  <c r="B12" i="8"/>
  <c r="B12" i="9"/>
  <c r="B13" i="7"/>
  <c r="B13" i="8"/>
  <c r="B13" i="9"/>
  <c r="B14" i="7"/>
  <c r="T8" i="12"/>
  <c r="B60" i="12"/>
  <c r="AB8" i="11"/>
  <c r="AB9" i="11"/>
  <c r="B54" i="12"/>
  <c r="B55" i="12"/>
  <c r="B56" i="12"/>
  <c r="B57" i="12"/>
  <c r="B58" i="12"/>
  <c r="B8" i="12"/>
  <c r="B13" i="12"/>
  <c r="B12" i="12"/>
  <c r="B9" i="12"/>
  <c r="E8" i="76"/>
  <c r="E8" i="73"/>
  <c r="E8" i="72"/>
  <c r="E8" i="71"/>
  <c r="G8" i="70"/>
  <c r="G8" i="69"/>
  <c r="G8" i="68"/>
  <c r="G8" i="56"/>
  <c r="E8" i="50"/>
  <c r="E8" i="47"/>
  <c r="E8" i="45"/>
  <c r="J9" i="11"/>
  <c r="J10" i="11"/>
  <c r="J11" i="11"/>
  <c r="J12" i="11"/>
  <c r="J13" i="11"/>
  <c r="B10" i="12"/>
  <c r="B11" i="12"/>
  <c r="J8" i="11"/>
  <c r="AB10" i="11"/>
  <c r="B43" i="7"/>
  <c r="J31" i="75"/>
  <c r="J30" i="75"/>
  <c r="J28" i="75"/>
  <c r="F28" i="60"/>
  <c r="F27" i="60"/>
  <c r="C36" i="32"/>
  <c r="AD53" i="4"/>
  <c r="AD42" i="1"/>
  <c r="AD36" i="1"/>
  <c r="AD45" i="1"/>
  <c r="AD39" i="1"/>
  <c r="AD35" i="1"/>
  <c r="AD34" i="1"/>
  <c r="Z41" i="1"/>
  <c r="Z40" i="1"/>
  <c r="Z39" i="1"/>
  <c r="Z35" i="1"/>
  <c r="Z34" i="1"/>
  <c r="V45" i="1"/>
  <c r="N45" i="1"/>
  <c r="V23" i="1"/>
  <c r="W10" i="1"/>
  <c r="W13" i="1"/>
  <c r="W16" i="1"/>
  <c r="W23" i="1"/>
  <c r="N23" i="1"/>
  <c r="AT43" i="2"/>
  <c r="AL43" i="2"/>
  <c r="Z87" i="8"/>
  <c r="R87" i="8"/>
  <c r="B69" i="12"/>
  <c r="B70" i="12"/>
  <c r="B71" i="12"/>
  <c r="B72" i="12"/>
  <c r="C72" i="12"/>
  <c r="C71" i="12"/>
  <c r="C70" i="12"/>
  <c r="C69" i="12"/>
  <c r="B6" i="10"/>
  <c r="AB6" i="10"/>
  <c r="AB53" i="10"/>
  <c r="F6" i="10"/>
  <c r="AF6" i="10"/>
  <c r="AF53" i="10"/>
  <c r="E25" i="76"/>
  <c r="E24" i="76"/>
  <c r="E23" i="76"/>
  <c r="E22" i="76"/>
  <c r="C25" i="76"/>
  <c r="C24" i="76"/>
  <c r="C23" i="76"/>
  <c r="C22" i="76"/>
  <c r="K41" i="75"/>
  <c r="K40" i="75"/>
  <c r="K39" i="75"/>
  <c r="K38" i="75"/>
  <c r="K37" i="75"/>
  <c r="K36" i="75"/>
  <c r="K35" i="75"/>
  <c r="K34" i="75"/>
  <c r="K33" i="75"/>
  <c r="K25" i="75"/>
  <c r="K24" i="75"/>
  <c r="K23" i="75"/>
  <c r="K22" i="75"/>
  <c r="K21" i="75"/>
  <c r="K20" i="75"/>
  <c r="K19" i="75"/>
  <c r="K18" i="75"/>
  <c r="K17" i="75"/>
  <c r="K16" i="75"/>
  <c r="K15" i="75"/>
  <c r="K12" i="75"/>
  <c r="K11" i="75"/>
  <c r="K10" i="75"/>
  <c r="K9" i="75"/>
  <c r="K8" i="75"/>
  <c r="M8" i="75"/>
  <c r="M9" i="75"/>
  <c r="M10" i="75"/>
  <c r="M11" i="75"/>
  <c r="M12" i="75"/>
  <c r="M15" i="75"/>
  <c r="M16" i="75"/>
  <c r="M17" i="75"/>
  <c r="M18" i="75"/>
  <c r="M19" i="75"/>
  <c r="M20" i="75"/>
  <c r="M21" i="75"/>
  <c r="C25" i="75"/>
  <c r="C24" i="75"/>
  <c r="C23" i="75"/>
  <c r="C22" i="75"/>
  <c r="AC46" i="73"/>
  <c r="AC45" i="73"/>
  <c r="AC44" i="73"/>
  <c r="AC43" i="73"/>
  <c r="AB49" i="73"/>
  <c r="AB51" i="73"/>
  <c r="C46" i="73"/>
  <c r="C45" i="73"/>
  <c r="C44" i="73"/>
  <c r="C43" i="73"/>
  <c r="D37" i="72"/>
  <c r="E34" i="72"/>
  <c r="E33" i="72"/>
  <c r="E32" i="72"/>
  <c r="E31" i="72"/>
  <c r="E30" i="72"/>
  <c r="E29" i="72"/>
  <c r="E28" i="72"/>
  <c r="E27" i="72"/>
  <c r="E26" i="72"/>
  <c r="E25" i="72"/>
  <c r="E24" i="72"/>
  <c r="E23" i="72"/>
  <c r="E22" i="72"/>
  <c r="E21" i="72"/>
  <c r="E20" i="72"/>
  <c r="E18" i="72"/>
  <c r="E17" i="72"/>
  <c r="E16" i="72"/>
  <c r="E15" i="72"/>
  <c r="E7" i="72"/>
  <c r="E9" i="72"/>
  <c r="E10" i="72"/>
  <c r="E11" i="72"/>
  <c r="E12" i="72"/>
  <c r="E13" i="72"/>
  <c r="C34" i="72"/>
  <c r="C33" i="72"/>
  <c r="C32" i="72"/>
  <c r="C31" i="72"/>
  <c r="E34" i="71"/>
  <c r="C34" i="71"/>
  <c r="AU7" i="71"/>
  <c r="AU8" i="71"/>
  <c r="AU9" i="71"/>
  <c r="AU10" i="71"/>
  <c r="AU11" i="71"/>
  <c r="AU12" i="71"/>
  <c r="AU13" i="71"/>
  <c r="AE7" i="71"/>
  <c r="AE8" i="71"/>
  <c r="AE9" i="71"/>
  <c r="AE10" i="71"/>
  <c r="AE11" i="71"/>
  <c r="AE12" i="71"/>
  <c r="AE13" i="71"/>
  <c r="O7" i="71"/>
  <c r="O8" i="71"/>
  <c r="O9" i="71"/>
  <c r="O10" i="71"/>
  <c r="O11" i="71"/>
  <c r="O12" i="71"/>
  <c r="O13" i="71"/>
  <c r="W7" i="71"/>
  <c r="W8" i="71"/>
  <c r="W9" i="71"/>
  <c r="W10" i="71"/>
  <c r="W11" i="71"/>
  <c r="W12" i="71"/>
  <c r="W13" i="71"/>
  <c r="U7" i="71"/>
  <c r="U8" i="71"/>
  <c r="U9" i="71"/>
  <c r="U10" i="71"/>
  <c r="U11" i="71"/>
  <c r="U12" i="71"/>
  <c r="U13" i="71"/>
  <c r="S7" i="71"/>
  <c r="S8" i="71"/>
  <c r="S9" i="71"/>
  <c r="S10" i="71"/>
  <c r="S11" i="71"/>
  <c r="S12" i="71"/>
  <c r="S13" i="71"/>
  <c r="M7" i="71"/>
  <c r="M8" i="71"/>
  <c r="M9" i="71"/>
  <c r="M10" i="71"/>
  <c r="M11" i="71"/>
  <c r="M12" i="71"/>
  <c r="M13" i="71"/>
  <c r="K7" i="71"/>
  <c r="K8" i="71"/>
  <c r="K9" i="71"/>
  <c r="K10" i="71"/>
  <c r="K11" i="71"/>
  <c r="K12" i="71"/>
  <c r="K13" i="71"/>
  <c r="I7" i="71"/>
  <c r="I8" i="71"/>
  <c r="I9" i="71"/>
  <c r="I10" i="71"/>
  <c r="I11" i="71"/>
  <c r="I12" i="71"/>
  <c r="I13" i="71"/>
  <c r="BE7" i="71"/>
  <c r="BE8" i="71"/>
  <c r="BE9" i="71"/>
  <c r="BE10" i="71"/>
  <c r="BE11" i="71"/>
  <c r="BE12" i="71"/>
  <c r="BE13" i="71"/>
  <c r="G7" i="71"/>
  <c r="G8" i="71"/>
  <c r="G9" i="71"/>
  <c r="G10" i="71"/>
  <c r="G11" i="71"/>
  <c r="G12" i="71"/>
  <c r="G13" i="71"/>
  <c r="AY7" i="71"/>
  <c r="AY8" i="71"/>
  <c r="AY9" i="71"/>
  <c r="AY10" i="71"/>
  <c r="AY11" i="71"/>
  <c r="AY12" i="71"/>
  <c r="AY13" i="71"/>
  <c r="AK7" i="71"/>
  <c r="AK8" i="71"/>
  <c r="AK9" i="71"/>
  <c r="AK10" i="71"/>
  <c r="AK11" i="71"/>
  <c r="AK12" i="71"/>
  <c r="AK13" i="71"/>
  <c r="AM7" i="71"/>
  <c r="AM8" i="71"/>
  <c r="AM9" i="71"/>
  <c r="AM10" i="71"/>
  <c r="AM11" i="71"/>
  <c r="AM12" i="71"/>
  <c r="AM13" i="71"/>
  <c r="AQ7" i="71"/>
  <c r="AQ8" i="71"/>
  <c r="AQ9" i="71"/>
  <c r="AQ10" i="71"/>
  <c r="AQ11" i="71"/>
  <c r="AQ12" i="71"/>
  <c r="AQ13" i="71"/>
  <c r="AS7" i="71"/>
  <c r="AS8" i="71"/>
  <c r="AS9" i="71"/>
  <c r="AS10" i="71"/>
  <c r="AS11" i="71"/>
  <c r="AS12" i="71"/>
  <c r="AS13" i="71"/>
  <c r="E33" i="71"/>
  <c r="E32" i="71"/>
  <c r="E31" i="71"/>
  <c r="C33" i="71"/>
  <c r="C32" i="71"/>
  <c r="C31" i="71"/>
  <c r="AK10" i="70"/>
  <c r="AK9" i="70"/>
  <c r="AK8" i="70"/>
  <c r="AK7" i="70"/>
  <c r="AI10" i="70"/>
  <c r="AI9" i="70"/>
  <c r="AI8" i="70"/>
  <c r="AI7" i="70"/>
  <c r="AG10" i="70"/>
  <c r="AG9" i="70"/>
  <c r="AG8" i="70"/>
  <c r="AG7" i="70"/>
  <c r="AE10" i="70"/>
  <c r="AE9" i="70"/>
  <c r="AE8" i="70"/>
  <c r="AE7" i="70"/>
  <c r="AC9" i="70"/>
  <c r="AC8" i="70"/>
  <c r="AC7" i="70"/>
  <c r="AA10" i="70"/>
  <c r="AA9" i="70"/>
  <c r="AA8" i="70"/>
  <c r="AA7" i="70"/>
  <c r="U10" i="70"/>
  <c r="U9" i="70"/>
  <c r="U8" i="70"/>
  <c r="U7" i="70"/>
  <c r="E10" i="70"/>
  <c r="E9" i="70"/>
  <c r="E8" i="70"/>
  <c r="E7" i="70"/>
  <c r="Q10" i="70"/>
  <c r="Q9" i="70"/>
  <c r="Q8" i="70"/>
  <c r="Q7" i="70"/>
  <c r="O62" i="70"/>
  <c r="O61" i="70"/>
  <c r="O60" i="70"/>
  <c r="O59" i="70"/>
  <c r="O58" i="70"/>
  <c r="O57" i="70"/>
  <c r="O56" i="70"/>
  <c r="O55" i="70"/>
  <c r="O54" i="70"/>
  <c r="O46" i="70"/>
  <c r="O45" i="70"/>
  <c r="O44" i="70"/>
  <c r="O43" i="70"/>
  <c r="O42" i="70"/>
  <c r="O41" i="70"/>
  <c r="O40" i="70"/>
  <c r="O39" i="70"/>
  <c r="O38" i="70"/>
  <c r="O37" i="70"/>
  <c r="O36" i="70"/>
  <c r="O35" i="70"/>
  <c r="O33" i="70"/>
  <c r="O32" i="70"/>
  <c r="O31" i="70"/>
  <c r="O30" i="70"/>
  <c r="O29" i="70"/>
  <c r="O27" i="70"/>
  <c r="O26" i="70"/>
  <c r="O25" i="70"/>
  <c r="O24" i="70"/>
  <c r="O23" i="70"/>
  <c r="O22" i="70"/>
  <c r="O21" i="70"/>
  <c r="O20" i="70"/>
  <c r="O19" i="70"/>
  <c r="O18" i="70"/>
  <c r="O17" i="70"/>
  <c r="O16" i="70"/>
  <c r="O15" i="70"/>
  <c r="O14" i="70"/>
  <c r="O13" i="70"/>
  <c r="O12" i="70"/>
  <c r="O10" i="70"/>
  <c r="O9" i="70"/>
  <c r="O8" i="70"/>
  <c r="O7" i="70"/>
  <c r="C46" i="70"/>
  <c r="C45" i="70"/>
  <c r="C44" i="70"/>
  <c r="C43" i="70"/>
  <c r="G79" i="69"/>
  <c r="G78" i="69"/>
  <c r="G77" i="69"/>
  <c r="G76" i="69"/>
  <c r="G75" i="69"/>
  <c r="G74" i="69"/>
  <c r="G73" i="69"/>
  <c r="G72" i="69"/>
  <c r="G71" i="69"/>
  <c r="G70" i="69"/>
  <c r="G69" i="69"/>
  <c r="G68" i="69"/>
  <c r="G67" i="69"/>
  <c r="G66" i="69"/>
  <c r="G65" i="69"/>
  <c r="G64" i="69"/>
  <c r="G63" i="69"/>
  <c r="G62" i="69"/>
  <c r="G61" i="69"/>
  <c r="G60" i="69"/>
  <c r="G59" i="69"/>
  <c r="G58" i="69"/>
  <c r="G57" i="69"/>
  <c r="G56" i="69"/>
  <c r="G55" i="69"/>
  <c r="G54" i="69"/>
  <c r="G53" i="69"/>
  <c r="G52" i="69"/>
  <c r="G51" i="69"/>
  <c r="G50" i="69"/>
  <c r="G49" i="69"/>
  <c r="G48" i="69"/>
  <c r="G47" i="69"/>
  <c r="G46" i="69"/>
  <c r="G45" i="69"/>
  <c r="G44" i="69"/>
  <c r="G43" i="69"/>
  <c r="G42" i="69"/>
  <c r="G41" i="69"/>
  <c r="G40" i="69"/>
  <c r="G39" i="69"/>
  <c r="G38" i="69"/>
  <c r="G37" i="69"/>
  <c r="G36" i="69"/>
  <c r="G35" i="69"/>
  <c r="G34" i="69"/>
  <c r="G33" i="69"/>
  <c r="G32" i="69"/>
  <c r="G31" i="69"/>
  <c r="G30" i="69"/>
  <c r="G29" i="69"/>
  <c r="G28" i="69"/>
  <c r="G27" i="69"/>
  <c r="G26" i="69"/>
  <c r="G25" i="69"/>
  <c r="G24" i="69"/>
  <c r="G23" i="69"/>
  <c r="G22" i="69"/>
  <c r="G21" i="69"/>
  <c r="G20" i="69"/>
  <c r="G18" i="69"/>
  <c r="G17" i="69"/>
  <c r="G16" i="69"/>
  <c r="G15" i="69"/>
  <c r="G7" i="69"/>
  <c r="G9" i="69"/>
  <c r="G10" i="69"/>
  <c r="G11" i="69"/>
  <c r="G12" i="69"/>
  <c r="G13" i="69"/>
  <c r="DE7" i="66"/>
  <c r="DE8" i="66"/>
  <c r="DE9" i="66"/>
  <c r="DE11" i="66"/>
  <c r="I22" i="64"/>
  <c r="I21" i="64"/>
  <c r="I20" i="64"/>
  <c r="I19" i="64"/>
  <c r="C22" i="64"/>
  <c r="C21" i="64"/>
  <c r="C20" i="64"/>
  <c r="C19" i="64"/>
  <c r="B24" i="10"/>
  <c r="C24" i="10"/>
  <c r="B23" i="10"/>
  <c r="C23" i="10"/>
  <c r="B22" i="10"/>
  <c r="C22" i="10"/>
  <c r="B21" i="10"/>
  <c r="C21" i="10"/>
  <c r="K22" i="62"/>
  <c r="K21" i="62"/>
  <c r="K20" i="62"/>
  <c r="K19" i="62"/>
  <c r="C22" i="62"/>
  <c r="C21" i="62"/>
  <c r="C20" i="62"/>
  <c r="C19" i="62"/>
  <c r="AK18" i="60"/>
  <c r="AK17" i="60"/>
  <c r="AK16" i="60"/>
  <c r="AK15" i="60"/>
  <c r="AK14" i="60"/>
  <c r="AK12" i="60"/>
  <c r="AK11" i="60"/>
  <c r="AK10" i="60"/>
  <c r="AK9" i="60"/>
  <c r="AK8" i="60"/>
  <c r="Y18" i="60"/>
  <c r="Y17" i="60"/>
  <c r="Y16" i="60"/>
  <c r="Y14" i="60"/>
  <c r="Y12" i="60"/>
  <c r="Y11" i="60"/>
  <c r="Y10" i="60"/>
  <c r="Y9" i="60"/>
  <c r="Y8" i="60"/>
  <c r="G22" i="60"/>
  <c r="G21" i="60"/>
  <c r="G20" i="60"/>
  <c r="G19" i="60"/>
  <c r="C22" i="60"/>
  <c r="C21" i="60"/>
  <c r="C20" i="60"/>
  <c r="C19" i="60"/>
  <c r="I34" i="64"/>
  <c r="I33" i="64"/>
  <c r="I32" i="64"/>
  <c r="I31" i="64"/>
  <c r="I30" i="64"/>
  <c r="I18" i="64"/>
  <c r="I17" i="64"/>
  <c r="I16" i="64"/>
  <c r="I15" i="64"/>
  <c r="I14" i="64"/>
  <c r="I12" i="64"/>
  <c r="I11" i="64"/>
  <c r="I10" i="64"/>
  <c r="I9" i="64"/>
  <c r="I8" i="64"/>
  <c r="K38" i="62"/>
  <c r="K37" i="62"/>
  <c r="K36" i="62"/>
  <c r="K35" i="62"/>
  <c r="K34" i="62"/>
  <c r="K33" i="62"/>
  <c r="K32" i="62"/>
  <c r="K31" i="62"/>
  <c r="K30" i="62"/>
  <c r="K18" i="62"/>
  <c r="K17" i="62"/>
  <c r="K16" i="62"/>
  <c r="K15" i="62"/>
  <c r="K14" i="62"/>
  <c r="K12" i="62"/>
  <c r="K11" i="62"/>
  <c r="K10" i="62"/>
  <c r="K9" i="62"/>
  <c r="K8" i="62"/>
  <c r="I8" i="62"/>
  <c r="I9" i="62"/>
  <c r="I10" i="62"/>
  <c r="I11" i="62"/>
  <c r="I12" i="62"/>
  <c r="I14" i="62"/>
  <c r="I15" i="62"/>
  <c r="I16" i="62"/>
  <c r="I17" i="62"/>
  <c r="I18" i="62"/>
  <c r="G7" i="56"/>
  <c r="G9" i="56"/>
  <c r="I7" i="50"/>
  <c r="I8" i="50"/>
  <c r="I9" i="50"/>
  <c r="E7" i="50"/>
  <c r="E9" i="50"/>
  <c r="E11" i="50"/>
  <c r="M63" i="45"/>
  <c r="M62" i="45"/>
  <c r="M61" i="45"/>
  <c r="M60" i="45"/>
  <c r="M59" i="45"/>
  <c r="M58" i="45"/>
  <c r="M57" i="45"/>
  <c r="M56" i="45"/>
  <c r="M55" i="45"/>
  <c r="M47" i="45"/>
  <c r="M46" i="45"/>
  <c r="M45" i="45"/>
  <c r="M44" i="45"/>
  <c r="M43" i="45"/>
  <c r="M42" i="45"/>
  <c r="M41" i="45"/>
  <c r="M40" i="45"/>
  <c r="M36" i="45"/>
  <c r="M35" i="45"/>
  <c r="M34" i="45"/>
  <c r="M33" i="45"/>
  <c r="M31" i="45"/>
  <c r="M30" i="45"/>
  <c r="M29" i="45"/>
  <c r="M28" i="45"/>
  <c r="M27" i="45"/>
  <c r="M26" i="45"/>
  <c r="M25" i="45"/>
  <c r="M24" i="45"/>
  <c r="M23" i="45"/>
  <c r="M22" i="45"/>
  <c r="M21" i="45"/>
  <c r="M20" i="45"/>
  <c r="M19" i="45"/>
  <c r="M18" i="45"/>
  <c r="M17" i="45"/>
  <c r="M16" i="45"/>
  <c r="M15" i="45"/>
  <c r="M14" i="45"/>
  <c r="M13" i="45"/>
  <c r="M9" i="45"/>
  <c r="M8" i="45"/>
  <c r="M7" i="45"/>
  <c r="AP87" i="9"/>
  <c r="B81" i="32"/>
  <c r="AP83" i="9"/>
  <c r="C78" i="32"/>
  <c r="C77" i="32"/>
  <c r="C76" i="32"/>
  <c r="C75" i="32"/>
  <c r="C74" i="32"/>
  <c r="C73" i="32"/>
  <c r="C72" i="32"/>
  <c r="C71" i="32"/>
  <c r="C70" i="32"/>
  <c r="C69" i="32"/>
  <c r="C68" i="32"/>
  <c r="C67" i="32"/>
  <c r="C66" i="32"/>
  <c r="C65" i="32"/>
  <c r="C64" i="32"/>
  <c r="C63" i="32"/>
  <c r="C62" i="32"/>
  <c r="C61" i="32"/>
  <c r="C60" i="32"/>
  <c r="C59" i="32"/>
  <c r="C58" i="32"/>
  <c r="C57" i="32"/>
  <c r="C56" i="32"/>
  <c r="C55" i="32"/>
  <c r="C54" i="32"/>
  <c r="C53" i="32"/>
  <c r="C52" i="32"/>
  <c r="C51" i="32"/>
  <c r="C50" i="32"/>
  <c r="C49" i="32"/>
  <c r="C48" i="32"/>
  <c r="C47" i="32"/>
  <c r="C46" i="32"/>
  <c r="C45" i="32"/>
  <c r="C44" i="32"/>
  <c r="C43" i="32"/>
  <c r="C42" i="32"/>
  <c r="C41" i="32"/>
  <c r="C40" i="32"/>
  <c r="C39" i="32"/>
  <c r="C38" i="32"/>
  <c r="C37" i="32"/>
  <c r="C35" i="32"/>
  <c r="C34" i="32"/>
  <c r="C33" i="32"/>
  <c r="C32" i="32"/>
  <c r="C31" i="32"/>
  <c r="C30" i="32"/>
  <c r="C29" i="32"/>
  <c r="C28" i="32"/>
  <c r="C27" i="32"/>
  <c r="C26" i="32"/>
  <c r="C25" i="32"/>
  <c r="C24" i="32"/>
  <c r="C23" i="32"/>
  <c r="C22" i="32"/>
  <c r="C21" i="32"/>
  <c r="C20" i="32"/>
  <c r="C19" i="32"/>
  <c r="C18" i="32"/>
  <c r="C17" i="32"/>
  <c r="C16" i="32"/>
  <c r="C15" i="32"/>
  <c r="C14" i="32"/>
  <c r="C12" i="32"/>
  <c r="C11" i="32"/>
  <c r="C10" i="32"/>
  <c r="C9" i="32"/>
  <c r="C8" i="32"/>
  <c r="C7" i="32"/>
  <c r="AA7" i="29"/>
  <c r="AA8" i="29"/>
  <c r="AA9" i="29"/>
  <c r="AA10" i="29"/>
  <c r="AA11" i="29"/>
  <c r="AA12" i="29"/>
  <c r="W7" i="17"/>
  <c r="W8" i="17"/>
  <c r="W9" i="17"/>
  <c r="W10" i="17"/>
  <c r="W11" i="17"/>
  <c r="U9" i="45"/>
  <c r="U8" i="45"/>
  <c r="U7" i="45"/>
  <c r="CK7" i="56"/>
  <c r="CK8" i="56"/>
  <c r="CK9" i="56"/>
  <c r="CG7" i="56"/>
  <c r="CG8" i="56"/>
  <c r="CG9" i="56"/>
  <c r="CI7" i="56"/>
  <c r="CI8" i="56"/>
  <c r="CI9" i="56"/>
  <c r="B25" i="64"/>
  <c r="G38" i="60"/>
  <c r="G37" i="60"/>
  <c r="G36" i="60"/>
  <c r="G35" i="60"/>
  <c r="G34" i="60"/>
  <c r="G33" i="60"/>
  <c r="G32" i="60"/>
  <c r="G31" i="60"/>
  <c r="G17" i="60"/>
  <c r="G16" i="60"/>
  <c r="G15" i="60"/>
  <c r="G14" i="60"/>
  <c r="G12" i="60"/>
  <c r="G11" i="60"/>
  <c r="G10" i="60"/>
  <c r="G9" i="60"/>
  <c r="G8" i="60"/>
  <c r="C8" i="76"/>
  <c r="K8" i="76"/>
  <c r="I8" i="76"/>
  <c r="M8" i="76"/>
  <c r="O8" i="76"/>
  <c r="U8" i="76"/>
  <c r="S8" i="76"/>
  <c r="C9" i="76"/>
  <c r="E9" i="76"/>
  <c r="K9" i="76"/>
  <c r="I9" i="76"/>
  <c r="M9" i="76"/>
  <c r="O9" i="76"/>
  <c r="U9" i="76"/>
  <c r="S9" i="76"/>
  <c r="C10" i="76"/>
  <c r="E10" i="76"/>
  <c r="K10" i="76"/>
  <c r="I10" i="76"/>
  <c r="M10" i="76"/>
  <c r="O10" i="76"/>
  <c r="U10" i="76"/>
  <c r="S10" i="76"/>
  <c r="C11" i="76"/>
  <c r="E11" i="76"/>
  <c r="K11" i="76"/>
  <c r="I11" i="76"/>
  <c r="M11" i="76"/>
  <c r="O11" i="76"/>
  <c r="U11" i="76"/>
  <c r="S11" i="76"/>
  <c r="C12" i="76"/>
  <c r="E12" i="76"/>
  <c r="K12" i="76"/>
  <c r="I12" i="76"/>
  <c r="M12" i="76"/>
  <c r="O12" i="76"/>
  <c r="U12" i="76"/>
  <c r="S12" i="76"/>
  <c r="E14" i="76"/>
  <c r="K14" i="76"/>
  <c r="S14" i="76"/>
  <c r="C15" i="76"/>
  <c r="E15" i="76"/>
  <c r="K15" i="76"/>
  <c r="U15" i="76"/>
  <c r="S15" i="76"/>
  <c r="C16" i="76"/>
  <c r="E16" i="76"/>
  <c r="K16" i="76"/>
  <c r="I16" i="76"/>
  <c r="M16" i="76"/>
  <c r="U16" i="76"/>
  <c r="S16" i="76"/>
  <c r="C17" i="76"/>
  <c r="E17" i="76"/>
  <c r="K17" i="76"/>
  <c r="I17" i="76"/>
  <c r="M17" i="76"/>
  <c r="U17" i="76"/>
  <c r="S17" i="76"/>
  <c r="C18" i="76"/>
  <c r="E18" i="76"/>
  <c r="K18" i="76"/>
  <c r="I18" i="76"/>
  <c r="M18" i="76"/>
  <c r="U18" i="76"/>
  <c r="S18" i="76"/>
  <c r="C19" i="76"/>
  <c r="E19" i="76"/>
  <c r="K19" i="76"/>
  <c r="I19" i="76"/>
  <c r="M19" i="76"/>
  <c r="U19" i="76"/>
  <c r="S19" i="76"/>
  <c r="C20" i="76"/>
  <c r="K20" i="76"/>
  <c r="I20" i="76"/>
  <c r="M20" i="76"/>
  <c r="U20" i="76"/>
  <c r="S20" i="76"/>
  <c r="C21" i="76"/>
  <c r="E21" i="76"/>
  <c r="K21" i="76"/>
  <c r="I21" i="76"/>
  <c r="M21" i="76"/>
  <c r="U21" i="76"/>
  <c r="S21" i="76"/>
  <c r="B28" i="76"/>
  <c r="D28" i="76"/>
  <c r="D30" i="76"/>
  <c r="D31" i="76"/>
  <c r="C33" i="76"/>
  <c r="E33" i="76"/>
  <c r="C34" i="76"/>
  <c r="E34" i="76"/>
  <c r="C35" i="76"/>
  <c r="E35" i="76"/>
  <c r="C36" i="76"/>
  <c r="E36" i="76"/>
  <c r="C37" i="76"/>
  <c r="E37" i="76"/>
  <c r="C38" i="76"/>
  <c r="E38" i="76"/>
  <c r="C39" i="76"/>
  <c r="E39" i="76"/>
  <c r="C40" i="76"/>
  <c r="E40" i="76"/>
  <c r="C41" i="76"/>
  <c r="E41" i="76"/>
  <c r="C8" i="75"/>
  <c r="O8" i="75"/>
  <c r="S8" i="75"/>
  <c r="U8" i="75"/>
  <c r="W8" i="75"/>
  <c r="C9" i="75"/>
  <c r="O9" i="75"/>
  <c r="S9" i="75"/>
  <c r="U9" i="75"/>
  <c r="W9" i="75"/>
  <c r="C10" i="75"/>
  <c r="O10" i="75"/>
  <c r="S10" i="75"/>
  <c r="U10" i="75"/>
  <c r="W10" i="75"/>
  <c r="C11" i="75"/>
  <c r="O11" i="75"/>
  <c r="S11" i="75"/>
  <c r="U11" i="75"/>
  <c r="W11" i="75"/>
  <c r="C12" i="75"/>
  <c r="O12" i="75"/>
  <c r="W12" i="75"/>
  <c r="C15" i="75"/>
  <c r="O15" i="75"/>
  <c r="S15" i="75"/>
  <c r="W15" i="75"/>
  <c r="C16" i="75"/>
  <c r="O16" i="75"/>
  <c r="S16" i="75"/>
  <c r="W16" i="75"/>
  <c r="C17" i="75"/>
  <c r="O17" i="75"/>
  <c r="S17" i="75"/>
  <c r="W17" i="75"/>
  <c r="C18" i="75"/>
  <c r="O18" i="75"/>
  <c r="S18" i="75"/>
  <c r="W18" i="75"/>
  <c r="C19" i="75"/>
  <c r="O19" i="75"/>
  <c r="S19" i="75"/>
  <c r="W19" i="75"/>
  <c r="C20" i="75"/>
  <c r="O20" i="75"/>
  <c r="S20" i="75"/>
  <c r="W20" i="75"/>
  <c r="C21" i="75"/>
  <c r="O21" i="75"/>
  <c r="S21" i="75"/>
  <c r="W21" i="75"/>
  <c r="B28" i="75"/>
  <c r="C33" i="75"/>
  <c r="C34" i="75"/>
  <c r="C35" i="75"/>
  <c r="C36" i="75"/>
  <c r="C37" i="75"/>
  <c r="C38" i="75"/>
  <c r="C39" i="75"/>
  <c r="C40" i="75"/>
  <c r="C41" i="75"/>
  <c r="C7" i="73"/>
  <c r="E7" i="73"/>
  <c r="G7" i="73"/>
  <c r="K7" i="73"/>
  <c r="Q7" i="73"/>
  <c r="S7" i="73"/>
  <c r="AC7" i="73"/>
  <c r="Y7" i="73"/>
  <c r="AE7" i="73"/>
  <c r="AI7" i="73"/>
  <c r="AK7" i="73"/>
  <c r="U7" i="73"/>
  <c r="W7" i="73"/>
  <c r="I7" i="73"/>
  <c r="BM7" i="73"/>
  <c r="AS7" i="73"/>
  <c r="AU7" i="73"/>
  <c r="AW7" i="73"/>
  <c r="BC7" i="73"/>
  <c r="BE7" i="73"/>
  <c r="BI7" i="73"/>
  <c r="BK7" i="73"/>
  <c r="BS7" i="73"/>
  <c r="BU7" i="73"/>
  <c r="BW7" i="73"/>
  <c r="BO7" i="73"/>
  <c r="BQ7" i="73"/>
  <c r="M7" i="73"/>
  <c r="C8" i="73"/>
  <c r="G8" i="73"/>
  <c r="K8" i="73"/>
  <c r="Q8" i="73"/>
  <c r="S8" i="73"/>
  <c r="AC8" i="73"/>
  <c r="Y8" i="73"/>
  <c r="AE8" i="73"/>
  <c r="AI8" i="73"/>
  <c r="AK8" i="73"/>
  <c r="U8" i="73"/>
  <c r="W8" i="73"/>
  <c r="I8" i="73"/>
  <c r="BM8" i="73"/>
  <c r="AS8" i="73"/>
  <c r="AU8" i="73"/>
  <c r="AW8" i="73"/>
  <c r="BC8" i="73"/>
  <c r="BE8" i="73"/>
  <c r="BI8" i="73"/>
  <c r="BK8" i="73"/>
  <c r="BS8" i="73"/>
  <c r="BU8" i="73"/>
  <c r="BW8" i="73"/>
  <c r="BO8" i="73"/>
  <c r="BQ8" i="73"/>
  <c r="M8" i="73"/>
  <c r="C9" i="73"/>
  <c r="E9" i="73"/>
  <c r="G9" i="73"/>
  <c r="K9" i="73"/>
  <c r="Q9" i="73"/>
  <c r="S9" i="73"/>
  <c r="AC9" i="73"/>
  <c r="Y9" i="73"/>
  <c r="AE9" i="73"/>
  <c r="AI9" i="73"/>
  <c r="AK9" i="73"/>
  <c r="U9" i="73"/>
  <c r="W9" i="73"/>
  <c r="I9" i="73"/>
  <c r="BM9" i="73"/>
  <c r="AS9" i="73"/>
  <c r="AU9" i="73"/>
  <c r="AW9" i="73"/>
  <c r="BC9" i="73"/>
  <c r="BE9" i="73"/>
  <c r="BI9" i="73"/>
  <c r="BK9" i="73"/>
  <c r="BS9" i="73"/>
  <c r="BU9" i="73"/>
  <c r="BW9" i="73"/>
  <c r="BO9" i="73"/>
  <c r="BQ9" i="73"/>
  <c r="M9" i="73"/>
  <c r="C10" i="73"/>
  <c r="E10" i="73"/>
  <c r="G10" i="73"/>
  <c r="K10" i="73"/>
  <c r="Q10" i="73"/>
  <c r="S10" i="73"/>
  <c r="AC10" i="73"/>
  <c r="Y10" i="73"/>
  <c r="AE10" i="73"/>
  <c r="AI10" i="73"/>
  <c r="AK10" i="73"/>
  <c r="U10" i="73"/>
  <c r="I10" i="73"/>
  <c r="BM10" i="73"/>
  <c r="AS10" i="73"/>
  <c r="AU10" i="73"/>
  <c r="AW10" i="73"/>
  <c r="BC10" i="73"/>
  <c r="BE10" i="73"/>
  <c r="BI10" i="73"/>
  <c r="BK10" i="73"/>
  <c r="BS10" i="73"/>
  <c r="BU10" i="73"/>
  <c r="BW10" i="73"/>
  <c r="BO10" i="73"/>
  <c r="BQ10" i="73"/>
  <c r="M10" i="73"/>
  <c r="C12" i="73"/>
  <c r="AC12" i="73"/>
  <c r="C13" i="73"/>
  <c r="AC13" i="73"/>
  <c r="C14" i="73"/>
  <c r="AC14" i="73"/>
  <c r="C15" i="73"/>
  <c r="AC15" i="73"/>
  <c r="C16" i="73"/>
  <c r="AC16" i="73"/>
  <c r="C17" i="73"/>
  <c r="AC17" i="73"/>
  <c r="C18" i="73"/>
  <c r="AC18" i="73"/>
  <c r="C19" i="73"/>
  <c r="AC19" i="73"/>
  <c r="C20" i="73"/>
  <c r="AC20" i="73"/>
  <c r="C21" i="73"/>
  <c r="AC21" i="73"/>
  <c r="C22" i="73"/>
  <c r="AC22" i="73"/>
  <c r="C23" i="73"/>
  <c r="AC23" i="73"/>
  <c r="C24" i="73"/>
  <c r="AC24" i="73"/>
  <c r="C25" i="73"/>
  <c r="AC25" i="73"/>
  <c r="C26" i="73"/>
  <c r="AC26" i="73"/>
  <c r="C27" i="73"/>
  <c r="AC27" i="73"/>
  <c r="C29" i="73"/>
  <c r="AC29" i="73"/>
  <c r="C30" i="73"/>
  <c r="AC30" i="73"/>
  <c r="C31" i="73"/>
  <c r="AC31" i="73"/>
  <c r="C32" i="73"/>
  <c r="AC32" i="73"/>
  <c r="C33" i="73"/>
  <c r="AC33" i="73"/>
  <c r="C35" i="73"/>
  <c r="AC35" i="73"/>
  <c r="C36" i="73"/>
  <c r="AC36" i="73"/>
  <c r="C37" i="73"/>
  <c r="AC37" i="73"/>
  <c r="C38" i="73"/>
  <c r="AC38" i="73"/>
  <c r="C39" i="73"/>
  <c r="AC39" i="73"/>
  <c r="C40" i="73"/>
  <c r="AC40" i="73"/>
  <c r="C41" i="73"/>
  <c r="AC41" i="73"/>
  <c r="C42" i="73"/>
  <c r="AC42" i="73"/>
  <c r="AB52" i="73"/>
  <c r="C54" i="73"/>
  <c r="AC54" i="73"/>
  <c r="C55" i="73"/>
  <c r="AC55" i="73"/>
  <c r="C56" i="73"/>
  <c r="AC56" i="73"/>
  <c r="C57" i="73"/>
  <c r="AC57" i="73"/>
  <c r="C58" i="73"/>
  <c r="AC58" i="73"/>
  <c r="C59" i="73"/>
  <c r="AC59" i="73"/>
  <c r="C60" i="73"/>
  <c r="AC60" i="73"/>
  <c r="C61" i="73"/>
  <c r="AC61" i="73"/>
  <c r="C62" i="73"/>
  <c r="AC62" i="73"/>
  <c r="C7" i="72"/>
  <c r="C8" i="72"/>
  <c r="C9" i="72"/>
  <c r="C10" i="72"/>
  <c r="C11" i="72"/>
  <c r="C12" i="72"/>
  <c r="C13" i="72"/>
  <c r="C15" i="72"/>
  <c r="C16" i="72"/>
  <c r="C17" i="72"/>
  <c r="C18" i="72"/>
  <c r="C19" i="72"/>
  <c r="C20" i="72"/>
  <c r="C21" i="72"/>
  <c r="C22" i="72"/>
  <c r="C23" i="72"/>
  <c r="C24" i="72"/>
  <c r="C25" i="72"/>
  <c r="C26" i="72"/>
  <c r="C27" i="72"/>
  <c r="C28" i="72"/>
  <c r="C29" i="72"/>
  <c r="C30" i="72"/>
  <c r="B37" i="72"/>
  <c r="C7" i="71"/>
  <c r="E7" i="71"/>
  <c r="C8" i="71"/>
  <c r="C9" i="71"/>
  <c r="E9" i="71"/>
  <c r="C10" i="71"/>
  <c r="E10" i="71"/>
  <c r="C11" i="71"/>
  <c r="E11" i="71"/>
  <c r="C12" i="71"/>
  <c r="E12" i="71"/>
  <c r="C13" i="71"/>
  <c r="E13" i="71"/>
  <c r="C15" i="71"/>
  <c r="E15" i="71"/>
  <c r="C16" i="71"/>
  <c r="E16" i="71"/>
  <c r="C17" i="71"/>
  <c r="E17" i="71"/>
  <c r="C18" i="71"/>
  <c r="E18" i="71"/>
  <c r="C19" i="71"/>
  <c r="C20" i="71"/>
  <c r="E20" i="71"/>
  <c r="C21" i="71"/>
  <c r="E21" i="71"/>
  <c r="C22" i="71"/>
  <c r="E22" i="71"/>
  <c r="C23" i="71"/>
  <c r="E23" i="71"/>
  <c r="C24" i="71"/>
  <c r="E24" i="71"/>
  <c r="C25" i="71"/>
  <c r="E25" i="71"/>
  <c r="C26" i="71"/>
  <c r="E26" i="71"/>
  <c r="C27" i="71"/>
  <c r="E27" i="71"/>
  <c r="C28" i="71"/>
  <c r="E28" i="71"/>
  <c r="C29" i="71"/>
  <c r="E29" i="71"/>
  <c r="C30" i="71"/>
  <c r="E30" i="71"/>
  <c r="B37" i="71"/>
  <c r="AI7" i="71"/>
  <c r="AG7" i="71"/>
  <c r="BK7" i="71"/>
  <c r="BI7" i="71"/>
  <c r="BG7" i="71"/>
  <c r="AI8" i="71"/>
  <c r="AG8" i="71"/>
  <c r="BK8" i="71"/>
  <c r="BI8" i="71"/>
  <c r="BG8" i="71"/>
  <c r="AI9" i="71"/>
  <c r="AG9" i="71"/>
  <c r="BK9" i="71"/>
  <c r="BI9" i="71"/>
  <c r="BG9" i="71"/>
  <c r="AI10" i="71"/>
  <c r="AG10" i="71"/>
  <c r="BK10" i="71"/>
  <c r="BI10" i="71"/>
  <c r="BG10" i="71"/>
  <c r="AI11" i="71"/>
  <c r="AG11" i="71"/>
  <c r="BK11" i="71"/>
  <c r="BI11" i="71"/>
  <c r="BG11" i="71"/>
  <c r="AI12" i="71"/>
  <c r="AG12" i="71"/>
  <c r="BK12" i="71"/>
  <c r="BI12" i="71"/>
  <c r="BG12" i="71"/>
  <c r="AI13" i="71"/>
  <c r="AG13" i="71"/>
  <c r="BK13" i="71"/>
  <c r="BI13" i="71"/>
  <c r="BG13" i="71"/>
  <c r="C7" i="70"/>
  <c r="G7" i="70"/>
  <c r="C8" i="70"/>
  <c r="C9" i="70"/>
  <c r="G9" i="70"/>
  <c r="C10" i="70"/>
  <c r="G10" i="70"/>
  <c r="C12" i="70"/>
  <c r="C13" i="70"/>
  <c r="C14" i="70"/>
  <c r="C15" i="70"/>
  <c r="C16" i="70"/>
  <c r="C17" i="70"/>
  <c r="C18" i="70"/>
  <c r="C19" i="70"/>
  <c r="C20" i="70"/>
  <c r="C21" i="70"/>
  <c r="C22" i="70"/>
  <c r="C23" i="70"/>
  <c r="C24" i="70"/>
  <c r="C25" i="70"/>
  <c r="C26" i="70"/>
  <c r="C27" i="70"/>
  <c r="C29" i="70"/>
  <c r="C30" i="70"/>
  <c r="C31" i="70"/>
  <c r="C32" i="70"/>
  <c r="C33" i="70"/>
  <c r="C35" i="70"/>
  <c r="C36" i="70"/>
  <c r="C37" i="70"/>
  <c r="C38" i="70"/>
  <c r="C39" i="70"/>
  <c r="C40" i="70"/>
  <c r="C41" i="70"/>
  <c r="C42" i="70"/>
  <c r="B49" i="70"/>
  <c r="C54" i="70"/>
  <c r="C55" i="70"/>
  <c r="C56" i="70"/>
  <c r="C57" i="70"/>
  <c r="C58" i="70"/>
  <c r="C59" i="70"/>
  <c r="C60" i="70"/>
  <c r="C61" i="70"/>
  <c r="C62" i="70"/>
  <c r="C7" i="69"/>
  <c r="E7" i="69"/>
  <c r="C8" i="69"/>
  <c r="E8" i="69"/>
  <c r="C9" i="69"/>
  <c r="E9" i="69"/>
  <c r="C10" i="69"/>
  <c r="E10" i="69"/>
  <c r="C11" i="69"/>
  <c r="E11" i="69"/>
  <c r="C12" i="69"/>
  <c r="E12" i="69"/>
  <c r="C13" i="69"/>
  <c r="E13" i="69"/>
  <c r="C15" i="69"/>
  <c r="C16" i="69"/>
  <c r="C17" i="69"/>
  <c r="C18" i="69"/>
  <c r="C19" i="69"/>
  <c r="C20" i="69"/>
  <c r="C21" i="69"/>
  <c r="C22" i="69"/>
  <c r="C23" i="69"/>
  <c r="C24" i="69"/>
  <c r="C25" i="69"/>
  <c r="C26" i="69"/>
  <c r="C27" i="69"/>
  <c r="C28" i="69"/>
  <c r="C29" i="69"/>
  <c r="C30" i="69"/>
  <c r="C31" i="69"/>
  <c r="C32" i="69"/>
  <c r="C33" i="69"/>
  <c r="C34" i="69"/>
  <c r="C35" i="69"/>
  <c r="C36" i="69"/>
  <c r="C37" i="69"/>
  <c r="C38" i="69"/>
  <c r="C39" i="69"/>
  <c r="C40" i="69"/>
  <c r="C41" i="69"/>
  <c r="C42" i="69"/>
  <c r="C43" i="69"/>
  <c r="C44" i="69"/>
  <c r="C45" i="69"/>
  <c r="C46" i="69"/>
  <c r="C47" i="69"/>
  <c r="C48" i="69"/>
  <c r="C49" i="69"/>
  <c r="C50" i="69"/>
  <c r="C51" i="69"/>
  <c r="C52" i="69"/>
  <c r="C53" i="69"/>
  <c r="C54" i="69"/>
  <c r="C55" i="69"/>
  <c r="C56" i="69"/>
  <c r="C57" i="69"/>
  <c r="C58" i="69"/>
  <c r="C59" i="69"/>
  <c r="C60" i="69"/>
  <c r="C61" i="69"/>
  <c r="C62" i="69"/>
  <c r="C63" i="69"/>
  <c r="C64" i="69"/>
  <c r="C65" i="69"/>
  <c r="C66" i="69"/>
  <c r="C67" i="69"/>
  <c r="C68" i="69"/>
  <c r="C69" i="69"/>
  <c r="C70" i="69"/>
  <c r="C71" i="69"/>
  <c r="C72" i="69"/>
  <c r="C73" i="69"/>
  <c r="C74" i="69"/>
  <c r="C75" i="69"/>
  <c r="C76" i="69"/>
  <c r="C77" i="69"/>
  <c r="C78" i="69"/>
  <c r="C79" i="69"/>
  <c r="B82" i="69"/>
  <c r="C7" i="68"/>
  <c r="G7" i="68"/>
  <c r="C8" i="68"/>
  <c r="C9" i="68"/>
  <c r="G9" i="68"/>
  <c r="C10" i="68"/>
  <c r="G10" i="68"/>
  <c r="C11" i="68"/>
  <c r="G11" i="68"/>
  <c r="C12" i="68"/>
  <c r="G12" i="68"/>
  <c r="C13" i="68"/>
  <c r="G13" i="68"/>
  <c r="C15" i="68"/>
  <c r="G15" i="68"/>
  <c r="C16" i="68"/>
  <c r="G16" i="68"/>
  <c r="C17" i="68"/>
  <c r="G17" i="68"/>
  <c r="C18" i="68"/>
  <c r="G18" i="68"/>
  <c r="C19" i="68"/>
  <c r="C20" i="68"/>
  <c r="G20" i="68"/>
  <c r="C21" i="68"/>
  <c r="G21" i="68"/>
  <c r="C22" i="68"/>
  <c r="G22" i="68"/>
  <c r="C23" i="68"/>
  <c r="G23" i="68"/>
  <c r="C24" i="68"/>
  <c r="G24" i="68"/>
  <c r="C25" i="68"/>
  <c r="G25" i="68"/>
  <c r="C26" i="68"/>
  <c r="G26" i="68"/>
  <c r="C27" i="68"/>
  <c r="G27" i="68"/>
  <c r="C28" i="68"/>
  <c r="G28" i="68"/>
  <c r="C29" i="68"/>
  <c r="G29" i="68"/>
  <c r="C30" i="68"/>
  <c r="G30" i="68"/>
  <c r="C31" i="68"/>
  <c r="G31" i="68"/>
  <c r="C32" i="68"/>
  <c r="G32" i="68"/>
  <c r="C33" i="68"/>
  <c r="G33" i="68"/>
  <c r="C34" i="68"/>
  <c r="G34" i="68"/>
  <c r="C35" i="68"/>
  <c r="G35" i="68"/>
  <c r="C36" i="68"/>
  <c r="G36" i="68"/>
  <c r="C37" i="68"/>
  <c r="G37" i="68"/>
  <c r="C38" i="68"/>
  <c r="G38" i="68"/>
  <c r="C39" i="68"/>
  <c r="G39" i="68"/>
  <c r="C40" i="68"/>
  <c r="G40" i="68"/>
  <c r="C41" i="68"/>
  <c r="G41" i="68"/>
  <c r="C42" i="68"/>
  <c r="G42" i="68"/>
  <c r="C43" i="68"/>
  <c r="G43" i="68"/>
  <c r="C44" i="68"/>
  <c r="G44" i="68"/>
  <c r="C45" i="68"/>
  <c r="G45" i="68"/>
  <c r="C46" i="68"/>
  <c r="G46" i="68"/>
  <c r="C47" i="68"/>
  <c r="G47" i="68"/>
  <c r="C48" i="68"/>
  <c r="G48" i="68"/>
  <c r="C49" i="68"/>
  <c r="G49" i="68"/>
  <c r="C50" i="68"/>
  <c r="G50" i="68"/>
  <c r="C51" i="68"/>
  <c r="G51" i="68"/>
  <c r="C52" i="68"/>
  <c r="G52" i="68"/>
  <c r="C53" i="68"/>
  <c r="G53" i="68"/>
  <c r="C54" i="68"/>
  <c r="G54" i="68"/>
  <c r="C55" i="68"/>
  <c r="G55" i="68"/>
  <c r="C56" i="68"/>
  <c r="G56" i="68"/>
  <c r="C57" i="68"/>
  <c r="G57" i="68"/>
  <c r="C58" i="68"/>
  <c r="G58" i="68"/>
  <c r="C59" i="68"/>
  <c r="G59" i="68"/>
  <c r="C60" i="68"/>
  <c r="G60" i="68"/>
  <c r="C61" i="68"/>
  <c r="G61" i="68"/>
  <c r="C62" i="68"/>
  <c r="G62" i="68"/>
  <c r="C63" i="68"/>
  <c r="G63" i="68"/>
  <c r="C64" i="68"/>
  <c r="G64" i="68"/>
  <c r="C65" i="68"/>
  <c r="G65" i="68"/>
  <c r="C66" i="68"/>
  <c r="G66" i="68"/>
  <c r="C67" i="68"/>
  <c r="G67" i="68"/>
  <c r="C68" i="68"/>
  <c r="G68" i="68"/>
  <c r="C69" i="68"/>
  <c r="G69" i="68"/>
  <c r="C70" i="68"/>
  <c r="G70" i="68"/>
  <c r="C71" i="68"/>
  <c r="G71" i="68"/>
  <c r="C72" i="68"/>
  <c r="G72" i="68"/>
  <c r="C73" i="68"/>
  <c r="G73" i="68"/>
  <c r="C74" i="68"/>
  <c r="G74" i="68"/>
  <c r="C75" i="68"/>
  <c r="G75" i="68"/>
  <c r="C76" i="68"/>
  <c r="G76" i="68"/>
  <c r="C77" i="68"/>
  <c r="G77" i="68"/>
  <c r="C78" i="68"/>
  <c r="G78" i="68"/>
  <c r="C79" i="68"/>
  <c r="G79" i="68"/>
  <c r="C8" i="64"/>
  <c r="C9" i="64"/>
  <c r="C10" i="64"/>
  <c r="C11" i="64"/>
  <c r="C12" i="64"/>
  <c r="C14" i="64"/>
  <c r="C15" i="64"/>
  <c r="C16" i="64"/>
  <c r="C17" i="64"/>
  <c r="C18" i="64"/>
  <c r="C30" i="64"/>
  <c r="C31" i="64"/>
  <c r="C32" i="64"/>
  <c r="C33" i="64"/>
  <c r="C34" i="64"/>
  <c r="C8" i="62"/>
  <c r="C9" i="62"/>
  <c r="C10" i="62"/>
  <c r="C11" i="62"/>
  <c r="C12" i="62"/>
  <c r="C14" i="62"/>
  <c r="C15" i="62"/>
  <c r="C16" i="62"/>
  <c r="C17" i="62"/>
  <c r="C18" i="62"/>
  <c r="C30" i="62"/>
  <c r="C31" i="62"/>
  <c r="C32" i="62"/>
  <c r="C33" i="62"/>
  <c r="C34" i="62"/>
  <c r="C35" i="62"/>
  <c r="C36" i="62"/>
  <c r="C37" i="62"/>
  <c r="C38" i="62"/>
  <c r="C8" i="60"/>
  <c r="C9" i="60"/>
  <c r="C10" i="60"/>
  <c r="C11" i="60"/>
  <c r="C12" i="60"/>
  <c r="C14" i="60"/>
  <c r="C15" i="60"/>
  <c r="C16" i="60"/>
  <c r="C17" i="60"/>
  <c r="C18" i="60"/>
  <c r="B25" i="60"/>
  <c r="C30" i="60"/>
  <c r="C31" i="60"/>
  <c r="C32" i="60"/>
  <c r="C33" i="60"/>
  <c r="C34" i="60"/>
  <c r="C35" i="60"/>
  <c r="C36" i="60"/>
  <c r="C37" i="60"/>
  <c r="C38" i="60"/>
  <c r="C7" i="56"/>
  <c r="E7" i="56"/>
  <c r="Q7" i="56"/>
  <c r="BC7" i="56"/>
  <c r="BS7" i="56"/>
  <c r="C8" i="56"/>
  <c r="E8" i="56"/>
  <c r="Q8" i="56"/>
  <c r="BC8" i="56"/>
  <c r="BS8" i="56"/>
  <c r="C9" i="56"/>
  <c r="E9" i="56"/>
  <c r="Q9" i="56"/>
  <c r="BC9" i="56"/>
  <c r="BS9" i="56"/>
  <c r="C11" i="56"/>
  <c r="E11" i="56"/>
  <c r="C13" i="56"/>
  <c r="E13" i="56"/>
  <c r="C14" i="56"/>
  <c r="E14" i="56"/>
  <c r="C15" i="56"/>
  <c r="E15" i="56"/>
  <c r="C16" i="56"/>
  <c r="E16" i="56"/>
  <c r="C17" i="56"/>
  <c r="E17" i="56"/>
  <c r="C18" i="56"/>
  <c r="E18" i="56"/>
  <c r="C19" i="56"/>
  <c r="E19" i="56"/>
  <c r="C20" i="56"/>
  <c r="E20" i="56"/>
  <c r="C21" i="56"/>
  <c r="E21" i="56"/>
  <c r="C22" i="56"/>
  <c r="E22" i="56"/>
  <c r="C23" i="56"/>
  <c r="E23" i="56"/>
  <c r="C24" i="56"/>
  <c r="E24" i="56"/>
  <c r="C25" i="56"/>
  <c r="E25" i="56"/>
  <c r="C26" i="56"/>
  <c r="E26" i="56"/>
  <c r="C27" i="56"/>
  <c r="E27" i="56"/>
  <c r="C28" i="56"/>
  <c r="E28" i="56"/>
  <c r="C29" i="56"/>
  <c r="E29" i="56"/>
  <c r="C30" i="56"/>
  <c r="E30" i="56"/>
  <c r="C31" i="56"/>
  <c r="E31" i="56"/>
  <c r="E32" i="56"/>
  <c r="C34" i="56"/>
  <c r="E34" i="56"/>
  <c r="C35" i="56"/>
  <c r="E35" i="56"/>
  <c r="C36" i="56"/>
  <c r="E36" i="56"/>
  <c r="C37" i="56"/>
  <c r="E37" i="56"/>
  <c r="C38" i="56"/>
  <c r="E38" i="56"/>
  <c r="C40" i="56"/>
  <c r="E40" i="56"/>
  <c r="C41" i="56"/>
  <c r="E41" i="56"/>
  <c r="C42" i="56"/>
  <c r="E42" i="56"/>
  <c r="C43" i="56"/>
  <c r="E43" i="56"/>
  <c r="C44" i="56"/>
  <c r="E44" i="56"/>
  <c r="C45" i="56"/>
  <c r="E45" i="56"/>
  <c r="C46" i="56"/>
  <c r="E46" i="56"/>
  <c r="C47" i="56"/>
  <c r="E47" i="56"/>
  <c r="C48" i="56"/>
  <c r="E48" i="56"/>
  <c r="D51" i="56"/>
  <c r="D53" i="56"/>
  <c r="D54" i="56"/>
  <c r="C56" i="56"/>
  <c r="E56" i="56"/>
  <c r="C57" i="56"/>
  <c r="E57" i="56"/>
  <c r="C58" i="56"/>
  <c r="E58" i="56"/>
  <c r="C59" i="56"/>
  <c r="E59" i="56"/>
  <c r="C60" i="56"/>
  <c r="E60" i="56"/>
  <c r="C61" i="56"/>
  <c r="E61" i="56"/>
  <c r="C62" i="56"/>
  <c r="E62" i="56"/>
  <c r="C63" i="56"/>
  <c r="E63" i="56"/>
  <c r="C64" i="56"/>
  <c r="E64" i="56"/>
  <c r="C7" i="52"/>
  <c r="G7" i="52"/>
  <c r="CO7" i="52"/>
  <c r="AA7" i="52"/>
  <c r="W7" i="52"/>
  <c r="Y7" i="52"/>
  <c r="AQ7" i="52"/>
  <c r="C8" i="52"/>
  <c r="G8" i="52"/>
  <c r="CO8" i="52"/>
  <c r="AA8" i="52"/>
  <c r="W8" i="52"/>
  <c r="Y8" i="52"/>
  <c r="AQ8" i="52"/>
  <c r="C9" i="52"/>
  <c r="G9" i="52"/>
  <c r="CO9" i="52"/>
  <c r="AA9" i="52"/>
  <c r="W9" i="52"/>
  <c r="Y9" i="52"/>
  <c r="AQ9" i="52"/>
  <c r="C11" i="52"/>
  <c r="G11" i="52"/>
  <c r="CO11" i="52"/>
  <c r="AA11" i="52"/>
  <c r="W11" i="52"/>
  <c r="Y11" i="52"/>
  <c r="AQ11" i="52"/>
  <c r="C13" i="52"/>
  <c r="C14" i="52"/>
  <c r="C15" i="52"/>
  <c r="C16" i="52"/>
  <c r="C17" i="52"/>
  <c r="C18" i="52"/>
  <c r="C19" i="52"/>
  <c r="C20" i="52"/>
  <c r="C21" i="52"/>
  <c r="C22" i="52"/>
  <c r="C23" i="52"/>
  <c r="C24" i="52"/>
  <c r="C25" i="52"/>
  <c r="C26" i="52"/>
  <c r="C27" i="52"/>
  <c r="C28" i="52"/>
  <c r="C29" i="52"/>
  <c r="C30" i="52"/>
  <c r="C31" i="52"/>
  <c r="C33" i="52"/>
  <c r="C34" i="52"/>
  <c r="C35" i="52"/>
  <c r="C36" i="52"/>
  <c r="C37" i="52"/>
  <c r="C39" i="52"/>
  <c r="C40" i="52"/>
  <c r="C41" i="52"/>
  <c r="C42" i="52"/>
  <c r="C43" i="52"/>
  <c r="C44" i="52"/>
  <c r="C45" i="52"/>
  <c r="C46" i="52"/>
  <c r="C47" i="52"/>
  <c r="C55" i="52"/>
  <c r="C56" i="52"/>
  <c r="C57" i="52"/>
  <c r="C58" i="52"/>
  <c r="C59" i="52"/>
  <c r="C60" i="52"/>
  <c r="C61" i="52"/>
  <c r="C62" i="52"/>
  <c r="C63" i="52"/>
  <c r="C7" i="50"/>
  <c r="O7" i="50"/>
  <c r="Q7" i="50"/>
  <c r="W7" i="50"/>
  <c r="G7" i="50"/>
  <c r="Y7" i="50"/>
  <c r="AE7" i="50"/>
  <c r="AA7" i="50"/>
  <c r="AK7" i="50"/>
  <c r="AI7" i="50"/>
  <c r="AM7" i="50"/>
  <c r="C8" i="50"/>
  <c r="O8" i="50"/>
  <c r="Q8" i="50"/>
  <c r="W8" i="50"/>
  <c r="G8" i="50"/>
  <c r="Y8" i="50"/>
  <c r="AE8" i="50"/>
  <c r="AA8" i="50"/>
  <c r="AK8" i="50"/>
  <c r="AI8" i="50"/>
  <c r="AM8" i="50"/>
  <c r="C9" i="50"/>
  <c r="O9" i="50"/>
  <c r="Q9" i="50"/>
  <c r="W9" i="50"/>
  <c r="G9" i="50"/>
  <c r="Y9" i="50"/>
  <c r="AE9" i="50"/>
  <c r="AA9" i="50"/>
  <c r="AK9" i="50"/>
  <c r="AI9" i="50"/>
  <c r="AM9" i="50"/>
  <c r="C11" i="50"/>
  <c r="C13" i="50"/>
  <c r="C14" i="50"/>
  <c r="C15" i="50"/>
  <c r="C16" i="50"/>
  <c r="C17" i="50"/>
  <c r="C18" i="50"/>
  <c r="C19" i="50"/>
  <c r="C20" i="50"/>
  <c r="C21" i="50"/>
  <c r="C22" i="50"/>
  <c r="C23" i="50"/>
  <c r="C24" i="50"/>
  <c r="C25" i="50"/>
  <c r="C26" i="50"/>
  <c r="C27" i="50"/>
  <c r="C28" i="50"/>
  <c r="C29" i="50"/>
  <c r="C30" i="50"/>
  <c r="C31" i="50"/>
  <c r="C33" i="50"/>
  <c r="C34" i="50"/>
  <c r="C35" i="50"/>
  <c r="C36" i="50"/>
  <c r="C37" i="50"/>
  <c r="C39" i="50"/>
  <c r="C40" i="50"/>
  <c r="C41" i="50"/>
  <c r="C42" i="50"/>
  <c r="C43" i="50"/>
  <c r="C44" i="50"/>
  <c r="C45" i="50"/>
  <c r="C46" i="50"/>
  <c r="C47" i="50"/>
  <c r="B50" i="50"/>
  <c r="C55" i="50"/>
  <c r="C56" i="50"/>
  <c r="C57" i="50"/>
  <c r="C58" i="50"/>
  <c r="C59" i="50"/>
  <c r="C60" i="50"/>
  <c r="C61" i="50"/>
  <c r="C62" i="50"/>
  <c r="C63" i="50"/>
  <c r="C7" i="47"/>
  <c r="E7" i="47"/>
  <c r="W7" i="47"/>
  <c r="AA7" i="47"/>
  <c r="AC7" i="47"/>
  <c r="AK7" i="47"/>
  <c r="AM7" i="47"/>
  <c r="AO7" i="47"/>
  <c r="AU7" i="47"/>
  <c r="BA7" i="47"/>
  <c r="BE7" i="47"/>
  <c r="BG7" i="47"/>
  <c r="C8" i="47"/>
  <c r="W8" i="47"/>
  <c r="AA8" i="47"/>
  <c r="AC8" i="47"/>
  <c r="AK8" i="47"/>
  <c r="AM8" i="47"/>
  <c r="AO8" i="47"/>
  <c r="AU8" i="47"/>
  <c r="BA8" i="47"/>
  <c r="BE8" i="47"/>
  <c r="BG8" i="47"/>
  <c r="C9" i="47"/>
  <c r="E9" i="47"/>
  <c r="W9" i="47"/>
  <c r="AA9" i="47"/>
  <c r="AC9" i="47"/>
  <c r="AK9" i="47"/>
  <c r="AM9" i="47"/>
  <c r="AO9" i="47"/>
  <c r="AU9" i="47"/>
  <c r="BA9" i="47"/>
  <c r="BE9" i="47"/>
  <c r="BG9" i="47"/>
  <c r="C11" i="47"/>
  <c r="E11" i="47"/>
  <c r="C13" i="47"/>
  <c r="C14" i="47"/>
  <c r="C15" i="47"/>
  <c r="C16" i="47"/>
  <c r="C17" i="47"/>
  <c r="C18" i="47"/>
  <c r="C19" i="47"/>
  <c r="C20" i="47"/>
  <c r="C21" i="47"/>
  <c r="C22" i="47"/>
  <c r="C23" i="47"/>
  <c r="C24" i="47"/>
  <c r="C25" i="47"/>
  <c r="C26" i="47"/>
  <c r="C27" i="47"/>
  <c r="C28" i="47"/>
  <c r="C29" i="47"/>
  <c r="C30" i="47"/>
  <c r="C31" i="47"/>
  <c r="C33" i="47"/>
  <c r="C34" i="47"/>
  <c r="C35" i="47"/>
  <c r="C36" i="47"/>
  <c r="C37" i="47"/>
  <c r="C39" i="47"/>
  <c r="C40" i="47"/>
  <c r="C41" i="47"/>
  <c r="C42" i="47"/>
  <c r="C43" i="47"/>
  <c r="C44" i="47"/>
  <c r="C45" i="47"/>
  <c r="C46" i="47"/>
  <c r="C47" i="47"/>
  <c r="B50" i="47"/>
  <c r="C55" i="47"/>
  <c r="C56" i="47"/>
  <c r="C57" i="47"/>
  <c r="C58" i="47"/>
  <c r="C59" i="47"/>
  <c r="C60" i="47"/>
  <c r="C61" i="47"/>
  <c r="C62" i="47"/>
  <c r="C63" i="47"/>
  <c r="C7" i="45"/>
  <c r="E7" i="45"/>
  <c r="W7" i="45"/>
  <c r="CC7" i="45"/>
  <c r="AI7" i="45"/>
  <c r="AM7" i="45"/>
  <c r="I7" i="45"/>
  <c r="K7" i="45"/>
  <c r="O7" i="45"/>
  <c r="AU7" i="45"/>
  <c r="AW7" i="45"/>
  <c r="AY7" i="45"/>
  <c r="BE7" i="45"/>
  <c r="BG7" i="45"/>
  <c r="BM7" i="45"/>
  <c r="BY7" i="45"/>
  <c r="BW7" i="45"/>
  <c r="C8" i="45"/>
  <c r="W8" i="45"/>
  <c r="CC8" i="45"/>
  <c r="AI8" i="45"/>
  <c r="AM8" i="45"/>
  <c r="I8" i="45"/>
  <c r="K8" i="45"/>
  <c r="O8" i="45"/>
  <c r="AU8" i="45"/>
  <c r="AW8" i="45"/>
  <c r="AY8" i="45"/>
  <c r="BE8" i="45"/>
  <c r="BG8" i="45"/>
  <c r="BM8" i="45"/>
  <c r="BY8" i="45"/>
  <c r="BW8" i="45"/>
  <c r="C9" i="45"/>
  <c r="E9" i="45"/>
  <c r="W9" i="45"/>
  <c r="CC9" i="45"/>
  <c r="AI9" i="45"/>
  <c r="AM9" i="45"/>
  <c r="I9" i="45"/>
  <c r="K9" i="45"/>
  <c r="O9" i="45"/>
  <c r="AU9" i="45"/>
  <c r="AW9" i="45"/>
  <c r="AY9" i="45"/>
  <c r="BE9" i="45"/>
  <c r="BG9" i="45"/>
  <c r="BM9" i="45"/>
  <c r="BY9" i="45"/>
  <c r="BW9" i="45"/>
  <c r="C11" i="45"/>
  <c r="E11" i="45"/>
  <c r="C13" i="45"/>
  <c r="C14" i="45"/>
  <c r="C15" i="45"/>
  <c r="C16" i="45"/>
  <c r="C17" i="45"/>
  <c r="C18" i="45"/>
  <c r="C19" i="45"/>
  <c r="C20" i="45"/>
  <c r="C21" i="45"/>
  <c r="C22" i="45"/>
  <c r="C23" i="45"/>
  <c r="C24" i="45"/>
  <c r="C25" i="45"/>
  <c r="C26" i="45"/>
  <c r="C27" i="45"/>
  <c r="C28" i="45"/>
  <c r="C29" i="45"/>
  <c r="C30" i="45"/>
  <c r="C31" i="45"/>
  <c r="C33" i="45"/>
  <c r="C34" i="45"/>
  <c r="C35" i="45"/>
  <c r="C36" i="45"/>
  <c r="C37" i="45"/>
  <c r="C39" i="45"/>
  <c r="C40" i="45"/>
  <c r="C41" i="45"/>
  <c r="C42" i="45"/>
  <c r="C43" i="45"/>
  <c r="C44" i="45"/>
  <c r="C45" i="45"/>
  <c r="C46" i="45"/>
  <c r="C47" i="45"/>
  <c r="B50" i="45"/>
  <c r="C55" i="45"/>
  <c r="C56" i="45"/>
  <c r="C57" i="45"/>
  <c r="C58" i="45"/>
  <c r="C59" i="45"/>
  <c r="C60" i="45"/>
  <c r="C61" i="45"/>
  <c r="C62" i="45"/>
  <c r="C63" i="45"/>
  <c r="B40" i="43"/>
  <c r="B40" i="37"/>
  <c r="B40" i="34"/>
  <c r="C7" i="31"/>
  <c r="C8" i="31"/>
  <c r="C9" i="31"/>
  <c r="C10" i="31"/>
  <c r="C11" i="31"/>
  <c r="C12" i="31"/>
  <c r="C14" i="31"/>
  <c r="C15" i="31"/>
  <c r="C16" i="31"/>
  <c r="C17" i="31"/>
  <c r="C18" i="31"/>
  <c r="C19" i="31"/>
  <c r="C20" i="31"/>
  <c r="C21" i="31"/>
  <c r="C22" i="31"/>
  <c r="C23" i="31"/>
  <c r="C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B81" i="31"/>
  <c r="C7" i="30"/>
  <c r="C8" i="30"/>
  <c r="C9" i="30"/>
  <c r="C10" i="30"/>
  <c r="C11" i="30"/>
  <c r="C12" i="30"/>
  <c r="C14" i="30"/>
  <c r="C15" i="30"/>
  <c r="C16" i="30"/>
  <c r="C17" i="30"/>
  <c r="C18" i="30"/>
  <c r="C19" i="30"/>
  <c r="C20" i="30"/>
  <c r="C21" i="30"/>
  <c r="C22" i="30"/>
  <c r="C23" i="30"/>
  <c r="C24" i="30"/>
  <c r="C25" i="30"/>
  <c r="C26" i="30"/>
  <c r="C27" i="30"/>
  <c r="C28" i="30"/>
  <c r="C29" i="30"/>
  <c r="C30" i="30"/>
  <c r="C31" i="30"/>
  <c r="C32" i="30"/>
  <c r="C33" i="30"/>
  <c r="C34" i="30"/>
  <c r="C35" i="30"/>
  <c r="C36" i="30"/>
  <c r="C37" i="30"/>
  <c r="C38" i="30"/>
  <c r="C39" i="30"/>
  <c r="C40" i="30"/>
  <c r="C41" i="30"/>
  <c r="C42" i="30"/>
  <c r="C43" i="30"/>
  <c r="C44" i="30"/>
  <c r="C45" i="30"/>
  <c r="C46" i="30"/>
  <c r="C47" i="30"/>
  <c r="C48" i="30"/>
  <c r="C49" i="30"/>
  <c r="C50" i="30"/>
  <c r="C51" i="30"/>
  <c r="C52" i="30"/>
  <c r="C53" i="30"/>
  <c r="C54" i="30"/>
  <c r="C55" i="30"/>
  <c r="C56" i="30"/>
  <c r="C57" i="30"/>
  <c r="C58" i="30"/>
  <c r="C59" i="30"/>
  <c r="C60" i="30"/>
  <c r="C61" i="30"/>
  <c r="C62" i="30"/>
  <c r="C63" i="30"/>
  <c r="C64" i="30"/>
  <c r="C65" i="30"/>
  <c r="C66" i="30"/>
  <c r="C67" i="30"/>
  <c r="C68" i="30"/>
  <c r="C69" i="30"/>
  <c r="C70" i="30"/>
  <c r="C71" i="30"/>
  <c r="C72" i="30"/>
  <c r="C73" i="30"/>
  <c r="C74" i="30"/>
  <c r="C75" i="30"/>
  <c r="C76" i="30"/>
  <c r="C77" i="30"/>
  <c r="C78" i="30"/>
  <c r="B81" i="30"/>
  <c r="C7" i="29"/>
  <c r="C8" i="29"/>
  <c r="C9" i="29"/>
  <c r="C10" i="29"/>
  <c r="C11" i="29"/>
  <c r="C12"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 i="27"/>
  <c r="C8" i="27"/>
  <c r="C9" i="27"/>
  <c r="C10" i="27"/>
  <c r="C11" i="27"/>
  <c r="C12" i="27"/>
  <c r="C14" i="27"/>
  <c r="C15" i="27"/>
  <c r="C16" i="27"/>
  <c r="C17" i="27"/>
  <c r="C18" i="27"/>
  <c r="C19" i="27"/>
  <c r="C20" i="27"/>
  <c r="C21" i="27"/>
  <c r="C22" i="27"/>
  <c r="C23" i="27"/>
  <c r="C24" i="27"/>
  <c r="C25" i="27"/>
  <c r="C26" i="27"/>
  <c r="C27" i="27"/>
  <c r="C28" i="27"/>
  <c r="C29" i="27"/>
  <c r="C30" i="27"/>
  <c r="C31" i="27"/>
  <c r="C32" i="27"/>
  <c r="C33" i="27"/>
  <c r="C34" i="27"/>
  <c r="C35" i="27"/>
  <c r="C36" i="27"/>
  <c r="C37" i="27"/>
  <c r="C38" i="27"/>
  <c r="C39" i="27"/>
  <c r="C40" i="27"/>
  <c r="C41" i="27"/>
  <c r="C42" i="27"/>
  <c r="C43" i="27"/>
  <c r="C44" i="27"/>
  <c r="C45" i="27"/>
  <c r="C46" i="27"/>
  <c r="C47" i="27"/>
  <c r="C48" i="27"/>
  <c r="C49" i="27"/>
  <c r="C50" i="27"/>
  <c r="C51" i="27"/>
  <c r="C52" i="27"/>
  <c r="C53" i="27"/>
  <c r="C54" i="27"/>
  <c r="C55" i="27"/>
  <c r="C56" i="27"/>
  <c r="C57" i="27"/>
  <c r="C58" i="27"/>
  <c r="C59" i="27"/>
  <c r="C60" i="27"/>
  <c r="C61" i="27"/>
  <c r="C62" i="27"/>
  <c r="C63" i="27"/>
  <c r="C64" i="27"/>
  <c r="C65" i="27"/>
  <c r="C66" i="27"/>
  <c r="C67" i="27"/>
  <c r="C68" i="27"/>
  <c r="C69" i="27"/>
  <c r="C70" i="27"/>
  <c r="C71" i="27"/>
  <c r="C72" i="27"/>
  <c r="C73" i="27"/>
  <c r="C74" i="27"/>
  <c r="C75" i="27"/>
  <c r="C76" i="27"/>
  <c r="C77" i="27"/>
  <c r="C78" i="27"/>
  <c r="B81" i="27"/>
  <c r="C7" i="25"/>
  <c r="C8" i="25"/>
  <c r="C9" i="25"/>
  <c r="C10" i="25"/>
  <c r="C11" i="25"/>
  <c r="C12" i="25"/>
  <c r="C14" i="25"/>
  <c r="C15" i="25"/>
  <c r="C16" i="25"/>
  <c r="C17" i="25"/>
  <c r="C18" i="25"/>
  <c r="C19" i="25"/>
  <c r="C20" i="25"/>
  <c r="C21" i="25"/>
  <c r="C22" i="25"/>
  <c r="C23" i="25"/>
  <c r="C24" i="25"/>
  <c r="C25" i="25"/>
  <c r="C26" i="25"/>
  <c r="C27" i="25"/>
  <c r="C28" i="25"/>
  <c r="C29" i="25"/>
  <c r="C30" i="25"/>
  <c r="C31" i="25"/>
  <c r="C32" i="25"/>
  <c r="C33" i="25"/>
  <c r="C34" i="25"/>
  <c r="C35" i="25"/>
  <c r="C36" i="25"/>
  <c r="C37" i="25"/>
  <c r="C38" i="25"/>
  <c r="C39" i="25"/>
  <c r="C40" i="25"/>
  <c r="C41" i="25"/>
  <c r="C42" i="25"/>
  <c r="C43" i="25"/>
  <c r="C44" i="25"/>
  <c r="C45" i="25"/>
  <c r="C46" i="25"/>
  <c r="C47" i="25"/>
  <c r="C48" i="25"/>
  <c r="C49" i="25"/>
  <c r="C50" i="25"/>
  <c r="C51" i="25"/>
  <c r="C52" i="25"/>
  <c r="C53" i="25"/>
  <c r="C54" i="25"/>
  <c r="C55" i="25"/>
  <c r="C56" i="25"/>
  <c r="C57" i="25"/>
  <c r="C58" i="25"/>
  <c r="C59" i="25"/>
  <c r="C60" i="25"/>
  <c r="C61" i="25"/>
  <c r="C62" i="25"/>
  <c r="C63" i="25"/>
  <c r="C64" i="25"/>
  <c r="C65" i="25"/>
  <c r="C66" i="25"/>
  <c r="C67" i="25"/>
  <c r="C68" i="25"/>
  <c r="C69" i="25"/>
  <c r="C70" i="25"/>
  <c r="C71" i="25"/>
  <c r="C72" i="25"/>
  <c r="C73" i="25"/>
  <c r="C74" i="25"/>
  <c r="C75" i="25"/>
  <c r="C76" i="25"/>
  <c r="C77" i="25"/>
  <c r="C78" i="25"/>
  <c r="C7" i="24"/>
  <c r="C8" i="24"/>
  <c r="C9" i="24"/>
  <c r="C10" i="24"/>
  <c r="C11" i="24"/>
  <c r="C12"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 i="23"/>
  <c r="C8" i="23"/>
  <c r="C9" i="23"/>
  <c r="C10" i="23"/>
  <c r="C11" i="23"/>
  <c r="C12" i="23"/>
  <c r="C14" i="23"/>
  <c r="C15" i="23"/>
  <c r="C16" i="23"/>
  <c r="C17" i="23"/>
  <c r="C18" i="23"/>
  <c r="C19" i="23"/>
  <c r="C20" i="23"/>
  <c r="C21" i="23"/>
  <c r="C22" i="23"/>
  <c r="C23" i="23"/>
  <c r="C24" i="23"/>
  <c r="C25" i="23"/>
  <c r="C26" i="23"/>
  <c r="C27" i="23"/>
  <c r="C28" i="23"/>
  <c r="C29" i="23"/>
  <c r="C30" i="23"/>
  <c r="C31" i="23"/>
  <c r="C32" i="23"/>
  <c r="C33" i="23"/>
  <c r="C34" i="23"/>
  <c r="C35" i="23"/>
  <c r="C36" i="23"/>
  <c r="C37" i="23"/>
  <c r="C38" i="23"/>
  <c r="C39" i="23"/>
  <c r="C40" i="23"/>
  <c r="C41" i="23"/>
  <c r="C42" i="23"/>
  <c r="C43" i="23"/>
  <c r="C44" i="23"/>
  <c r="C45" i="23"/>
  <c r="C46" i="23"/>
  <c r="C47" i="23"/>
  <c r="C48" i="23"/>
  <c r="C49" i="23"/>
  <c r="C50" i="23"/>
  <c r="C51" i="23"/>
  <c r="C52" i="23"/>
  <c r="C53" i="23"/>
  <c r="C54" i="23"/>
  <c r="C55" i="23"/>
  <c r="C56" i="23"/>
  <c r="C57" i="23"/>
  <c r="C58" i="23"/>
  <c r="C59" i="23"/>
  <c r="C60" i="23"/>
  <c r="C61" i="23"/>
  <c r="C62" i="23"/>
  <c r="C63" i="23"/>
  <c r="C64" i="23"/>
  <c r="C65" i="23"/>
  <c r="C66" i="23"/>
  <c r="C67" i="23"/>
  <c r="C68" i="23"/>
  <c r="C69" i="23"/>
  <c r="C70" i="23"/>
  <c r="C71" i="23"/>
  <c r="C72" i="23"/>
  <c r="C73" i="23"/>
  <c r="C74" i="23"/>
  <c r="C75" i="23"/>
  <c r="C76" i="23"/>
  <c r="C77" i="23"/>
  <c r="C78" i="23"/>
  <c r="C7" i="22"/>
  <c r="C8" i="22"/>
  <c r="C9" i="22"/>
  <c r="C10" i="22"/>
  <c r="C11" i="22"/>
  <c r="C12" i="22"/>
  <c r="C14" i="22"/>
  <c r="C15" i="22"/>
  <c r="C16" i="22"/>
  <c r="C17" i="22"/>
  <c r="C18" i="22"/>
  <c r="C19" i="22"/>
  <c r="C20" i="22"/>
  <c r="C21" i="22"/>
  <c r="C22" i="22"/>
  <c r="C23" i="22"/>
  <c r="C24" i="22"/>
  <c r="C25" i="22"/>
  <c r="C26" i="22"/>
  <c r="C27" i="22"/>
  <c r="C28" i="22"/>
  <c r="C29" i="22"/>
  <c r="C30" i="22"/>
  <c r="C31" i="22"/>
  <c r="C32" i="22"/>
  <c r="C33" i="22"/>
  <c r="C34" i="22"/>
  <c r="C35" i="22"/>
  <c r="C36" i="22"/>
  <c r="C37" i="22"/>
  <c r="C38" i="22"/>
  <c r="C39" i="22"/>
  <c r="C40" i="22"/>
  <c r="C41" i="22"/>
  <c r="C42" i="22"/>
  <c r="C43" i="22"/>
  <c r="C44" i="22"/>
  <c r="C45" i="22"/>
  <c r="C46" i="22"/>
  <c r="C47" i="22"/>
  <c r="C48" i="22"/>
  <c r="C49" i="22"/>
  <c r="C50" i="22"/>
  <c r="C51" i="22"/>
  <c r="C52" i="22"/>
  <c r="C53" i="22"/>
  <c r="C54" i="22"/>
  <c r="C55" i="22"/>
  <c r="C56" i="22"/>
  <c r="C57" i="22"/>
  <c r="C58" i="22"/>
  <c r="C59" i="22"/>
  <c r="C60" i="22"/>
  <c r="C61" i="22"/>
  <c r="C62" i="22"/>
  <c r="C63" i="22"/>
  <c r="C64" i="22"/>
  <c r="C65" i="22"/>
  <c r="C66" i="22"/>
  <c r="C67" i="22"/>
  <c r="C68" i="22"/>
  <c r="C69" i="22"/>
  <c r="C70" i="22"/>
  <c r="C71" i="22"/>
  <c r="C72" i="22"/>
  <c r="C73" i="22"/>
  <c r="C74" i="22"/>
  <c r="C75" i="22"/>
  <c r="C76" i="22"/>
  <c r="C77" i="22"/>
  <c r="C78" i="22"/>
  <c r="B81" i="22"/>
  <c r="C7" i="17"/>
  <c r="G7" i="17"/>
  <c r="C8" i="17"/>
  <c r="G8" i="17"/>
  <c r="C9" i="17"/>
  <c r="G9" i="17"/>
  <c r="C10" i="17"/>
  <c r="G10" i="17"/>
  <c r="C11" i="17"/>
  <c r="G11" i="17"/>
  <c r="C12"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J46" i="12"/>
  <c r="B5" i="12"/>
  <c r="F5" i="12"/>
  <c r="H5" i="12"/>
  <c r="J5" i="12"/>
  <c r="N5" i="12"/>
  <c r="P5" i="12"/>
  <c r="T5" i="12"/>
  <c r="X5" i="12"/>
  <c r="Z5" i="12"/>
  <c r="B50" i="12"/>
  <c r="F50" i="12"/>
  <c r="H50" i="12"/>
  <c r="J50" i="12"/>
  <c r="N50" i="12"/>
  <c r="P50" i="12"/>
  <c r="C8" i="12"/>
  <c r="U8" i="12"/>
  <c r="C9" i="12"/>
  <c r="U9" i="12"/>
  <c r="C54" i="12"/>
  <c r="C10" i="12"/>
  <c r="U10" i="12"/>
  <c r="C55" i="12"/>
  <c r="C11" i="12"/>
  <c r="U11" i="12"/>
  <c r="C56" i="12"/>
  <c r="C12" i="12"/>
  <c r="C57" i="12"/>
  <c r="C13" i="12"/>
  <c r="C58" i="12"/>
  <c r="C14" i="12"/>
  <c r="C60" i="12"/>
  <c r="C61" i="12"/>
  <c r="C62" i="12"/>
  <c r="C63" i="12"/>
  <c r="C64" i="12"/>
  <c r="C65" i="12"/>
  <c r="C66" i="12"/>
  <c r="C67" i="12"/>
  <c r="B75" i="12"/>
  <c r="J75" i="12"/>
  <c r="B77" i="12"/>
  <c r="H77" i="12"/>
  <c r="J6" i="1"/>
  <c r="J77" i="12"/>
  <c r="P77" i="12"/>
  <c r="B39" i="12"/>
  <c r="J39" i="12"/>
  <c r="B43" i="12"/>
  <c r="J43" i="12"/>
  <c r="B91" i="12"/>
  <c r="J91" i="12"/>
  <c r="T51" i="12"/>
  <c r="T55" i="12"/>
  <c r="AB1" i="11"/>
  <c r="J5" i="11"/>
  <c r="N5" i="11"/>
  <c r="P5" i="11"/>
  <c r="R5" i="11"/>
  <c r="V5" i="11"/>
  <c r="X5" i="11"/>
  <c r="AB5" i="11"/>
  <c r="AF5" i="11"/>
  <c r="AH5" i="11"/>
  <c r="K8" i="11"/>
  <c r="AC8" i="11"/>
  <c r="K9" i="11"/>
  <c r="AC9" i="11"/>
  <c r="K10" i="11"/>
  <c r="AC10" i="11"/>
  <c r="K11" i="11"/>
  <c r="AC11" i="11"/>
  <c r="K12" i="11"/>
  <c r="K13" i="11"/>
  <c r="K14" i="11"/>
  <c r="AB50" i="11"/>
  <c r="AB52" i="11"/>
  <c r="AF52" i="11"/>
  <c r="AH52" i="11"/>
  <c r="AB66" i="11"/>
  <c r="J83" i="11"/>
  <c r="R83" i="11"/>
  <c r="R87" i="11"/>
  <c r="AB1" i="10"/>
  <c r="H6" i="10"/>
  <c r="J6" i="10"/>
  <c r="N6" i="10"/>
  <c r="P6" i="10"/>
  <c r="R6" i="10"/>
  <c r="V6" i="10"/>
  <c r="X6" i="10"/>
  <c r="AH6" i="10"/>
  <c r="B39" i="10"/>
  <c r="J39" i="10"/>
  <c r="R39" i="10"/>
  <c r="AB51" i="10"/>
  <c r="AH53" i="10"/>
  <c r="B43" i="10"/>
  <c r="J43" i="10"/>
  <c r="R43" i="10"/>
  <c r="B26" i="10"/>
  <c r="F26" i="10"/>
  <c r="H26" i="10"/>
  <c r="J26" i="10"/>
  <c r="N26" i="10"/>
  <c r="P26" i="10"/>
  <c r="R26" i="10"/>
  <c r="V26" i="10"/>
  <c r="X26" i="10"/>
  <c r="B36" i="10"/>
  <c r="J36" i="10"/>
  <c r="R36" i="10"/>
  <c r="AB67" i="10"/>
  <c r="C36" i="10"/>
  <c r="AP1" i="9"/>
  <c r="B6" i="9"/>
  <c r="F6" i="9"/>
  <c r="H6" i="9"/>
  <c r="J6" i="9"/>
  <c r="N6" i="9"/>
  <c r="P6" i="9"/>
  <c r="R6" i="9"/>
  <c r="V6" i="9"/>
  <c r="X6" i="9"/>
  <c r="R6" i="1"/>
  <c r="Z6" i="9"/>
  <c r="X6" i="1"/>
  <c r="AF6" i="9"/>
  <c r="AH6" i="9"/>
  <c r="AL6" i="9"/>
  <c r="AN6" i="9"/>
  <c r="AP6" i="9"/>
  <c r="AT6" i="9"/>
  <c r="AV6" i="9"/>
  <c r="C9" i="9"/>
  <c r="C10" i="9"/>
  <c r="C11" i="9"/>
  <c r="C12" i="9"/>
  <c r="C13" i="9"/>
  <c r="C14" i="9"/>
  <c r="B83" i="9"/>
  <c r="J83" i="9"/>
  <c r="R83" i="9"/>
  <c r="Z83" i="9"/>
  <c r="AH83" i="9"/>
  <c r="B87" i="9"/>
  <c r="J87" i="9"/>
  <c r="R87" i="9"/>
  <c r="Z87" i="9"/>
  <c r="AH87" i="9"/>
  <c r="Z1" i="8"/>
  <c r="B6" i="8"/>
  <c r="F6" i="8"/>
  <c r="H6" i="8"/>
  <c r="C9" i="8"/>
  <c r="C10" i="8"/>
  <c r="C11" i="8"/>
  <c r="C12" i="8"/>
  <c r="C13" i="8"/>
  <c r="C14" i="8"/>
  <c r="B83" i="8"/>
  <c r="R83" i="8"/>
  <c r="Z83" i="8"/>
  <c r="B87" i="8"/>
  <c r="Z1" i="7"/>
  <c r="P6" i="7"/>
  <c r="T6" i="7"/>
  <c r="V6" i="7"/>
  <c r="Z6" i="7"/>
  <c r="AD6" i="7"/>
  <c r="AF6" i="7"/>
  <c r="B6" i="7"/>
  <c r="H6" i="7"/>
  <c r="K6" i="7"/>
  <c r="P9" i="7"/>
  <c r="Q9" i="7"/>
  <c r="P10" i="7"/>
  <c r="Q10" i="7"/>
  <c r="C10" i="7"/>
  <c r="I10" i="7"/>
  <c r="P11" i="7"/>
  <c r="Q11" i="7"/>
  <c r="C11" i="7"/>
  <c r="I11" i="7"/>
  <c r="Q13" i="7"/>
  <c r="C12" i="7"/>
  <c r="I12" i="7"/>
  <c r="C13" i="7"/>
  <c r="I13" i="7"/>
  <c r="C14" i="7"/>
  <c r="I14" i="7"/>
  <c r="C15" i="7"/>
  <c r="I15" i="7"/>
  <c r="Z52" i="7"/>
  <c r="P51" i="7"/>
  <c r="Z54" i="7"/>
  <c r="AF54" i="7"/>
  <c r="P52" i="7"/>
  <c r="P54" i="7"/>
  <c r="V54" i="7"/>
  <c r="B45" i="7"/>
  <c r="B46" i="7"/>
  <c r="B47" i="7"/>
  <c r="Z68" i="7"/>
  <c r="P68" i="7"/>
  <c r="B168" i="6"/>
  <c r="C168" i="6"/>
  <c r="D168" i="6"/>
  <c r="B259" i="6"/>
  <c r="C259" i="6"/>
  <c r="B175" i="6"/>
  <c r="C175" i="6"/>
  <c r="B266" i="6"/>
  <c r="C266" i="6"/>
  <c r="B182" i="6"/>
  <c r="C182" i="6"/>
  <c r="D182" i="6"/>
  <c r="B273" i="6"/>
  <c r="C273" i="6"/>
  <c r="B189" i="6"/>
  <c r="C189" i="6"/>
  <c r="D189" i="6"/>
  <c r="B280" i="6"/>
  <c r="C280" i="6"/>
  <c r="B196" i="6"/>
  <c r="C196" i="6"/>
  <c r="D196" i="6"/>
  <c r="B287" i="6"/>
  <c r="C287" i="6"/>
  <c r="B203" i="6"/>
  <c r="C203" i="6"/>
  <c r="D203" i="6"/>
  <c r="B210" i="6"/>
  <c r="C210" i="6"/>
  <c r="D210" i="6"/>
  <c r="B217" i="6"/>
  <c r="C217" i="6"/>
  <c r="D217" i="6"/>
  <c r="B224" i="6"/>
  <c r="C224" i="6"/>
  <c r="B231" i="6"/>
  <c r="C231" i="6"/>
  <c r="B238" i="6"/>
  <c r="C238" i="6"/>
  <c r="B245" i="6"/>
  <c r="C245" i="6"/>
  <c r="F250" i="6"/>
  <c r="B252" i="6"/>
  <c r="C252" i="6"/>
  <c r="D252" i="6"/>
  <c r="AP1" i="4"/>
  <c r="B6" i="4"/>
  <c r="F6" i="4"/>
  <c r="H6" i="4"/>
  <c r="J6" i="4"/>
  <c r="N6" i="4"/>
  <c r="P6" i="4"/>
  <c r="R6" i="4"/>
  <c r="V6" i="4"/>
  <c r="X6" i="4"/>
  <c r="Z6" i="4"/>
  <c r="AD6" i="4"/>
  <c r="AF6" i="1"/>
  <c r="AF6" i="4"/>
  <c r="AH6" i="4"/>
  <c r="AL6" i="1"/>
  <c r="AL6" i="4"/>
  <c r="AN6" i="1"/>
  <c r="AN6" i="4"/>
  <c r="AP6" i="4"/>
  <c r="AT6" i="1"/>
  <c r="AT6" i="4"/>
  <c r="AV6" i="1"/>
  <c r="AV6" i="4"/>
  <c r="C14" i="4"/>
  <c r="G14" i="4"/>
  <c r="I14" i="4"/>
  <c r="O14" i="4"/>
  <c r="Q14" i="4"/>
  <c r="W14" i="4"/>
  <c r="Y14" i="4"/>
  <c r="AD14" i="4"/>
  <c r="AD23" i="4"/>
  <c r="AE14" i="4"/>
  <c r="AF14" i="4"/>
  <c r="AF23" i="4"/>
  <c r="AG14" i="4"/>
  <c r="AI14" i="4"/>
  <c r="AM14" i="4"/>
  <c r="AO14" i="4"/>
  <c r="AQ14" i="4"/>
  <c r="AU14" i="4"/>
  <c r="AW14" i="4"/>
  <c r="C16" i="4"/>
  <c r="G16" i="4"/>
  <c r="I16" i="4"/>
  <c r="O16" i="4"/>
  <c r="Q16" i="4"/>
  <c r="W16" i="4"/>
  <c r="Y16" i="4"/>
  <c r="Z16" i="4"/>
  <c r="AD16" i="4"/>
  <c r="AE16" i="4"/>
  <c r="AF16" i="4"/>
  <c r="AG16" i="4"/>
  <c r="AI16" i="4"/>
  <c r="AM16" i="4"/>
  <c r="AO16" i="4"/>
  <c r="AQ16" i="4"/>
  <c r="AU16" i="4"/>
  <c r="AW16" i="4"/>
  <c r="C20" i="4"/>
  <c r="G20" i="4"/>
  <c r="I20" i="4"/>
  <c r="O20" i="4"/>
  <c r="Q20" i="4"/>
  <c r="W20" i="4"/>
  <c r="Y20" i="4"/>
  <c r="Z20" i="4"/>
  <c r="AD20" i="4"/>
  <c r="AE20" i="4"/>
  <c r="AF20" i="4"/>
  <c r="AG20" i="4"/>
  <c r="AI20" i="4"/>
  <c r="AM20" i="4"/>
  <c r="AO20" i="4"/>
  <c r="AQ20" i="4"/>
  <c r="AU20" i="4"/>
  <c r="AW20" i="4"/>
  <c r="C23" i="4"/>
  <c r="G23" i="4"/>
  <c r="I23" i="4"/>
  <c r="O23" i="4"/>
  <c r="Q23" i="4"/>
  <c r="W23" i="4"/>
  <c r="Y23" i="4"/>
  <c r="AE23" i="4"/>
  <c r="AG23" i="4"/>
  <c r="AI23" i="4"/>
  <c r="AM23" i="4"/>
  <c r="AO23" i="4"/>
  <c r="AQ23" i="4"/>
  <c r="AU23" i="4"/>
  <c r="AW23" i="4"/>
  <c r="B44" i="4"/>
  <c r="C29" i="4"/>
  <c r="G29" i="4"/>
  <c r="I29" i="4"/>
  <c r="J44" i="4"/>
  <c r="K29" i="4"/>
  <c r="O29" i="4"/>
  <c r="Q29" i="4"/>
  <c r="R44" i="4"/>
  <c r="S29" i="4"/>
  <c r="W29" i="4"/>
  <c r="Y29" i="4"/>
  <c r="Z29" i="4"/>
  <c r="Z44" i="4"/>
  <c r="AA29" i="4"/>
  <c r="AD29" i="4"/>
  <c r="AD44" i="4"/>
  <c r="AE29" i="4"/>
  <c r="AF29" i="4"/>
  <c r="AF44" i="4"/>
  <c r="AG29" i="4"/>
  <c r="AH44" i="4"/>
  <c r="AI29" i="4"/>
  <c r="AM29" i="4"/>
  <c r="AO29" i="4"/>
  <c r="AP44" i="4"/>
  <c r="AQ29" i="4"/>
  <c r="AU29" i="4"/>
  <c r="AW29" i="4"/>
  <c r="C31" i="4"/>
  <c r="G31" i="4"/>
  <c r="I31" i="4"/>
  <c r="K31" i="4"/>
  <c r="O31" i="4"/>
  <c r="Q31" i="4"/>
  <c r="S31" i="4"/>
  <c r="W31" i="4"/>
  <c r="Y31" i="4"/>
  <c r="Z31" i="4"/>
  <c r="AA31" i="4"/>
  <c r="AD31" i="4"/>
  <c r="AE31" i="4"/>
  <c r="AF31" i="4"/>
  <c r="AG31" i="4"/>
  <c r="AI31" i="4"/>
  <c r="AM31" i="4"/>
  <c r="AO31" i="4"/>
  <c r="AQ31" i="4"/>
  <c r="AU31" i="4"/>
  <c r="AW31" i="4"/>
  <c r="C35" i="4"/>
  <c r="G35" i="4"/>
  <c r="I35" i="4"/>
  <c r="K35" i="4"/>
  <c r="O35" i="4"/>
  <c r="Q35" i="4"/>
  <c r="S35" i="4"/>
  <c r="W35" i="4"/>
  <c r="Y35" i="4"/>
  <c r="Z35" i="4"/>
  <c r="AA35" i="4"/>
  <c r="AD35" i="4"/>
  <c r="AE35" i="4"/>
  <c r="AF35" i="4"/>
  <c r="AG35" i="4"/>
  <c r="AI35" i="4"/>
  <c r="AM35" i="4"/>
  <c r="AO35" i="4"/>
  <c r="AQ35" i="4"/>
  <c r="AU35" i="4"/>
  <c r="AW35" i="4"/>
  <c r="C39" i="4"/>
  <c r="G39" i="4"/>
  <c r="I39" i="4"/>
  <c r="K39" i="4"/>
  <c r="O39" i="4"/>
  <c r="Q39" i="4"/>
  <c r="S39" i="4"/>
  <c r="W39" i="4"/>
  <c r="Y39" i="4"/>
  <c r="Z39" i="4"/>
  <c r="AA39" i="4"/>
  <c r="AD39" i="4"/>
  <c r="AE39" i="4"/>
  <c r="AF39" i="4"/>
  <c r="AG39" i="4"/>
  <c r="AI39" i="4"/>
  <c r="AM39" i="4"/>
  <c r="AO39" i="4"/>
  <c r="AQ39" i="4"/>
  <c r="AU39" i="4"/>
  <c r="AW39" i="4"/>
  <c r="C41" i="4"/>
  <c r="G41" i="4"/>
  <c r="I41" i="4"/>
  <c r="K41" i="4"/>
  <c r="O41" i="4"/>
  <c r="Q41" i="4"/>
  <c r="S41" i="4"/>
  <c r="W41" i="4"/>
  <c r="Y41" i="4"/>
  <c r="Z41" i="4"/>
  <c r="AA41" i="4"/>
  <c r="AD41" i="4"/>
  <c r="AE41" i="4"/>
  <c r="AF41" i="4"/>
  <c r="AG41" i="4"/>
  <c r="AI41" i="4"/>
  <c r="AM41" i="4"/>
  <c r="AO41" i="4"/>
  <c r="AQ41" i="4"/>
  <c r="AU41" i="4"/>
  <c r="AW41" i="4"/>
  <c r="C44" i="4"/>
  <c r="G44" i="4"/>
  <c r="I44" i="4"/>
  <c r="K44" i="4"/>
  <c r="O44" i="4"/>
  <c r="Q44" i="4"/>
  <c r="S44" i="4"/>
  <c r="W44" i="4"/>
  <c r="Y44" i="4"/>
  <c r="AA44" i="4"/>
  <c r="AE44" i="4"/>
  <c r="AG44" i="4"/>
  <c r="AI44" i="4"/>
  <c r="AM44" i="4"/>
  <c r="AO44" i="4"/>
  <c r="AQ44" i="4"/>
  <c r="AU44" i="4"/>
  <c r="AW44" i="4"/>
  <c r="B53" i="4"/>
  <c r="Z53" i="4"/>
  <c r="AF53" i="4"/>
  <c r="AH53" i="4"/>
  <c r="B57" i="4"/>
  <c r="J57" i="4"/>
  <c r="R57" i="4"/>
  <c r="Z57" i="4"/>
  <c r="AD57" i="4"/>
  <c r="AF57" i="4"/>
  <c r="AH57" i="4"/>
  <c r="AP57" i="4"/>
  <c r="AP1" i="3"/>
  <c r="B6" i="3"/>
  <c r="F6" i="3"/>
  <c r="H6" i="3"/>
  <c r="J6" i="3"/>
  <c r="N6" i="3"/>
  <c r="P6" i="3"/>
  <c r="R6" i="3"/>
  <c r="V6" i="3"/>
  <c r="X6" i="3"/>
  <c r="AD6" i="3"/>
  <c r="AF6" i="3"/>
  <c r="AH6" i="3"/>
  <c r="AL6" i="3"/>
  <c r="AN6" i="3"/>
  <c r="AP6" i="3"/>
  <c r="AT6" i="3"/>
  <c r="AV6" i="3"/>
  <c r="G11" i="3"/>
  <c r="J51" i="3"/>
  <c r="J63" i="3"/>
  <c r="J68" i="3"/>
  <c r="K11" i="3"/>
  <c r="O11" i="3"/>
  <c r="R63" i="3"/>
  <c r="R68" i="3"/>
  <c r="S11" i="3"/>
  <c r="W11" i="3"/>
  <c r="Y11" i="3"/>
  <c r="Z11" i="3"/>
  <c r="Z68" i="3"/>
  <c r="AA11" i="3"/>
  <c r="AD11" i="3"/>
  <c r="AD68" i="3"/>
  <c r="AE11" i="3"/>
  <c r="AF11" i="3"/>
  <c r="AF68" i="3"/>
  <c r="AG11" i="3"/>
  <c r="AH11" i="3"/>
  <c r="AH13" i="3"/>
  <c r="AH15" i="3"/>
  <c r="AH17" i="3"/>
  <c r="AH19" i="3"/>
  <c r="AH21" i="3"/>
  <c r="AH23" i="3"/>
  <c r="AH25" i="3"/>
  <c r="AH27" i="3"/>
  <c r="AH29" i="3"/>
  <c r="AH31" i="3"/>
  <c r="AH55" i="3"/>
  <c r="AH57" i="3"/>
  <c r="AH59" i="3"/>
  <c r="AH61" i="3"/>
  <c r="AH63" i="3"/>
  <c r="AH65" i="3"/>
  <c r="AH68" i="3"/>
  <c r="AI11" i="3"/>
  <c r="AM11" i="3"/>
  <c r="AO11" i="3"/>
  <c r="AP63" i="3"/>
  <c r="AP68" i="3"/>
  <c r="AQ11" i="3"/>
  <c r="AU11" i="3"/>
  <c r="AW11" i="3"/>
  <c r="G13" i="3"/>
  <c r="K13" i="3"/>
  <c r="O13" i="3"/>
  <c r="S13" i="3"/>
  <c r="W13" i="3"/>
  <c r="Y13" i="3"/>
  <c r="Z13" i="3"/>
  <c r="AA13" i="3"/>
  <c r="AD13" i="3"/>
  <c r="AE13" i="3"/>
  <c r="AF13" i="3"/>
  <c r="AG13" i="3"/>
  <c r="AI13" i="3"/>
  <c r="AM13" i="3"/>
  <c r="AO13" i="3"/>
  <c r="AQ13" i="3"/>
  <c r="AU13" i="3"/>
  <c r="AW13" i="3"/>
  <c r="G15" i="3"/>
  <c r="K15" i="3"/>
  <c r="O15" i="3"/>
  <c r="S15" i="3"/>
  <c r="W15" i="3"/>
  <c r="Y15" i="3"/>
  <c r="Z15" i="3"/>
  <c r="AA15" i="3"/>
  <c r="AD15" i="3"/>
  <c r="AE15" i="3"/>
  <c r="AF15" i="3"/>
  <c r="AG15" i="3"/>
  <c r="AI15" i="3"/>
  <c r="AM15" i="3"/>
  <c r="AO15" i="3"/>
  <c r="AQ15" i="3"/>
  <c r="AU15" i="3"/>
  <c r="AW15" i="3"/>
  <c r="G17" i="3"/>
  <c r="K17" i="3"/>
  <c r="O17" i="3"/>
  <c r="S17" i="3"/>
  <c r="W17" i="3"/>
  <c r="Y17" i="3"/>
  <c r="Z17" i="3"/>
  <c r="AA17" i="3"/>
  <c r="AD17" i="3"/>
  <c r="AE17" i="3"/>
  <c r="AF17" i="3"/>
  <c r="AG17" i="3"/>
  <c r="AI17" i="3"/>
  <c r="AM17" i="3"/>
  <c r="AO17" i="3"/>
  <c r="AQ17" i="3"/>
  <c r="AU17" i="3"/>
  <c r="AW17" i="3"/>
  <c r="G19" i="3"/>
  <c r="K19" i="3"/>
  <c r="O19" i="3"/>
  <c r="S19" i="3"/>
  <c r="W19" i="3"/>
  <c r="Y19" i="3"/>
  <c r="Z19" i="3"/>
  <c r="AA19" i="3"/>
  <c r="AD19" i="3"/>
  <c r="AE19" i="3"/>
  <c r="AF19" i="3"/>
  <c r="AG19" i="3"/>
  <c r="AI19" i="3"/>
  <c r="AM19" i="3"/>
  <c r="AO19" i="3"/>
  <c r="AQ19" i="3"/>
  <c r="AU19" i="3"/>
  <c r="AW19" i="3"/>
  <c r="G21" i="3"/>
  <c r="K21" i="3"/>
  <c r="O21" i="3"/>
  <c r="S21" i="3"/>
  <c r="W21" i="3"/>
  <c r="Y21" i="3"/>
  <c r="Z21" i="3"/>
  <c r="AA21" i="3"/>
  <c r="AD21" i="3"/>
  <c r="AE21" i="3"/>
  <c r="AF21" i="3"/>
  <c r="AG21" i="3"/>
  <c r="AI21" i="3"/>
  <c r="AM21" i="3"/>
  <c r="AO21" i="3"/>
  <c r="AQ21" i="3"/>
  <c r="AU21" i="3"/>
  <c r="AW21" i="3"/>
  <c r="G23" i="3"/>
  <c r="K23" i="3"/>
  <c r="O23" i="3"/>
  <c r="S23" i="3"/>
  <c r="W23" i="3"/>
  <c r="Y23" i="3"/>
  <c r="Z23" i="3"/>
  <c r="AA23" i="3"/>
  <c r="AD23" i="3"/>
  <c r="AE23" i="3"/>
  <c r="AF23" i="3"/>
  <c r="AG23" i="3"/>
  <c r="AI23" i="3"/>
  <c r="AM23" i="3"/>
  <c r="AO23" i="3"/>
  <c r="AQ23" i="3"/>
  <c r="AU23" i="3"/>
  <c r="AW23" i="3"/>
  <c r="G25" i="3"/>
  <c r="K25" i="3"/>
  <c r="O25" i="3"/>
  <c r="S25" i="3"/>
  <c r="W25" i="3"/>
  <c r="Y25" i="3"/>
  <c r="Z25" i="3"/>
  <c r="AA25" i="3"/>
  <c r="AD25" i="3"/>
  <c r="AE25" i="3"/>
  <c r="AF25" i="3"/>
  <c r="AG25" i="3"/>
  <c r="AI25" i="3"/>
  <c r="AM25" i="3"/>
  <c r="AO25" i="3"/>
  <c r="AQ25" i="3"/>
  <c r="AU25" i="3"/>
  <c r="AW25" i="3"/>
  <c r="G27" i="3"/>
  <c r="K27" i="3"/>
  <c r="O27" i="3"/>
  <c r="W27" i="3"/>
  <c r="Y27" i="3"/>
  <c r="Z27" i="3"/>
  <c r="AA27" i="3"/>
  <c r="AD27" i="3"/>
  <c r="AE27" i="3"/>
  <c r="AF27" i="3"/>
  <c r="AG27" i="3"/>
  <c r="AI27" i="3"/>
  <c r="AM27" i="3"/>
  <c r="AO27" i="3"/>
  <c r="AQ27" i="3"/>
  <c r="AU27" i="3"/>
  <c r="AW27" i="3"/>
  <c r="G29" i="3"/>
  <c r="K29" i="3"/>
  <c r="O29" i="3"/>
  <c r="S29" i="3"/>
  <c r="W29" i="3"/>
  <c r="Y29" i="3"/>
  <c r="Z29" i="3"/>
  <c r="AA29" i="3"/>
  <c r="AD29" i="3"/>
  <c r="AE29" i="3"/>
  <c r="AF29" i="3"/>
  <c r="AG29" i="3"/>
  <c r="AI29" i="3"/>
  <c r="AM29" i="3"/>
  <c r="AO29" i="3"/>
  <c r="AQ29" i="3"/>
  <c r="AU29" i="3"/>
  <c r="AW29" i="3"/>
  <c r="G31" i="3"/>
  <c r="K31" i="3"/>
  <c r="O31" i="3"/>
  <c r="S31" i="3"/>
  <c r="W31" i="3"/>
  <c r="Y31" i="3"/>
  <c r="Z31" i="3"/>
  <c r="AA31" i="3"/>
  <c r="AD31" i="3"/>
  <c r="AE31" i="3"/>
  <c r="AF31" i="3"/>
  <c r="AG31" i="3"/>
  <c r="AI31" i="3"/>
  <c r="AM31" i="3"/>
  <c r="AO31" i="3"/>
  <c r="AQ31" i="3"/>
  <c r="AU31" i="3"/>
  <c r="AW31" i="3"/>
  <c r="G35" i="3"/>
  <c r="K35" i="3"/>
  <c r="O35" i="3"/>
  <c r="S35" i="3"/>
  <c r="W35" i="3"/>
  <c r="Y35" i="3"/>
  <c r="Z35" i="3"/>
  <c r="AA35" i="3"/>
  <c r="AD35" i="3"/>
  <c r="AE35" i="3"/>
  <c r="AF35" i="3"/>
  <c r="AG35" i="3"/>
  <c r="AI35" i="3"/>
  <c r="AM35" i="3"/>
  <c r="AO35" i="3"/>
  <c r="AQ35" i="3"/>
  <c r="AU35" i="3"/>
  <c r="AW35" i="3"/>
  <c r="G37" i="3"/>
  <c r="K37" i="3"/>
  <c r="O37" i="3"/>
  <c r="S37" i="3"/>
  <c r="W37" i="3"/>
  <c r="Y37" i="3"/>
  <c r="Z37" i="3"/>
  <c r="AA37" i="3"/>
  <c r="AD37" i="3"/>
  <c r="AE37" i="3"/>
  <c r="AF37" i="3"/>
  <c r="AG37" i="3"/>
  <c r="AI37" i="3"/>
  <c r="AM37" i="3"/>
  <c r="AO37" i="3"/>
  <c r="AQ37" i="3"/>
  <c r="AU37" i="3"/>
  <c r="AW37" i="3"/>
  <c r="G39" i="3"/>
  <c r="K39" i="3"/>
  <c r="O39" i="3"/>
  <c r="S39" i="3"/>
  <c r="W39" i="3"/>
  <c r="Y39" i="3"/>
  <c r="Z39" i="3"/>
  <c r="AA39" i="3"/>
  <c r="AD39" i="3"/>
  <c r="AE39" i="3"/>
  <c r="AF39" i="3"/>
  <c r="AG39" i="3"/>
  <c r="AI39" i="3"/>
  <c r="AM39" i="3"/>
  <c r="AO39" i="3"/>
  <c r="AQ39" i="3"/>
  <c r="AU39" i="3"/>
  <c r="AW39" i="3"/>
  <c r="G41" i="3"/>
  <c r="K41" i="3"/>
  <c r="O41" i="3"/>
  <c r="S41" i="3"/>
  <c r="W41" i="3"/>
  <c r="Y41" i="3"/>
  <c r="Z41" i="3"/>
  <c r="AA41" i="3"/>
  <c r="AD41" i="3"/>
  <c r="AE41" i="3"/>
  <c r="AF41" i="3"/>
  <c r="AG41" i="3"/>
  <c r="AI41" i="3"/>
  <c r="AM41" i="3"/>
  <c r="AO41" i="3"/>
  <c r="AQ41" i="3"/>
  <c r="AU41" i="3"/>
  <c r="AW41" i="3"/>
  <c r="G43" i="3"/>
  <c r="K43" i="3"/>
  <c r="O43" i="3"/>
  <c r="S43" i="3"/>
  <c r="W43" i="3"/>
  <c r="Y43" i="3"/>
  <c r="Z43" i="3"/>
  <c r="AA43" i="3"/>
  <c r="AD43" i="3"/>
  <c r="AE43" i="3"/>
  <c r="AF43" i="3"/>
  <c r="AG43" i="3"/>
  <c r="AI43" i="3"/>
  <c r="AM43" i="3"/>
  <c r="AO43" i="3"/>
  <c r="AQ43" i="3"/>
  <c r="AU43" i="3"/>
  <c r="AW43" i="3"/>
  <c r="G45" i="3"/>
  <c r="K45" i="3"/>
  <c r="O45" i="3"/>
  <c r="S45" i="3"/>
  <c r="W45" i="3"/>
  <c r="Y45" i="3"/>
  <c r="Z45" i="3"/>
  <c r="AA45" i="3"/>
  <c r="AD45" i="3"/>
  <c r="AE45" i="3"/>
  <c r="AF45" i="3"/>
  <c r="AG45" i="3"/>
  <c r="AI45" i="3"/>
  <c r="AM45" i="3"/>
  <c r="AO45" i="3"/>
  <c r="AQ45" i="3"/>
  <c r="AU45" i="3"/>
  <c r="AW45" i="3"/>
  <c r="G49" i="3"/>
  <c r="K49" i="3"/>
  <c r="O49" i="3"/>
  <c r="S49" i="3"/>
  <c r="W49" i="3"/>
  <c r="Y49" i="3"/>
  <c r="Z49" i="3"/>
  <c r="AA49" i="3"/>
  <c r="AD49" i="3"/>
  <c r="AE49" i="3"/>
  <c r="AF49" i="3"/>
  <c r="AG49" i="3"/>
  <c r="AI49" i="3"/>
  <c r="AM49" i="3"/>
  <c r="AO49" i="3"/>
  <c r="AQ49" i="3"/>
  <c r="AU49" i="3"/>
  <c r="AW49" i="3"/>
  <c r="G51" i="3"/>
  <c r="K51" i="3"/>
  <c r="O51" i="3"/>
  <c r="S51" i="3"/>
  <c r="W51" i="3"/>
  <c r="Y51" i="3"/>
  <c r="Z51" i="3"/>
  <c r="AA51" i="3"/>
  <c r="AD51" i="3"/>
  <c r="AE51" i="3"/>
  <c r="AF51" i="3"/>
  <c r="AG51" i="3"/>
  <c r="AI51" i="3"/>
  <c r="AM51" i="3"/>
  <c r="AO51" i="3"/>
  <c r="AQ51" i="3"/>
  <c r="AU51" i="3"/>
  <c r="AW51" i="3"/>
  <c r="G55" i="3"/>
  <c r="K55" i="3"/>
  <c r="O55" i="3"/>
  <c r="S55" i="3"/>
  <c r="W55" i="3"/>
  <c r="Y55" i="3"/>
  <c r="Z55" i="3"/>
  <c r="AA55" i="3"/>
  <c r="AD55" i="3"/>
  <c r="AE55" i="3"/>
  <c r="AF55" i="3"/>
  <c r="AG55" i="3"/>
  <c r="AI55" i="3"/>
  <c r="AM55" i="3"/>
  <c r="AO55" i="3"/>
  <c r="AQ55" i="3"/>
  <c r="AU55" i="3"/>
  <c r="AW55" i="3"/>
  <c r="G57" i="3"/>
  <c r="K57" i="3"/>
  <c r="O57" i="3"/>
  <c r="S57" i="3"/>
  <c r="W57" i="3"/>
  <c r="Y57" i="3"/>
  <c r="Z57" i="3"/>
  <c r="AA57" i="3"/>
  <c r="AD57" i="3"/>
  <c r="AE57" i="3"/>
  <c r="AF57" i="3"/>
  <c r="AG57" i="3"/>
  <c r="AI57" i="3"/>
  <c r="AM57" i="3"/>
  <c r="AO57" i="3"/>
  <c r="AQ57" i="3"/>
  <c r="AU57" i="3"/>
  <c r="AW57" i="3"/>
  <c r="G59" i="3"/>
  <c r="K59" i="3"/>
  <c r="O59" i="3"/>
  <c r="S59" i="3"/>
  <c r="W59" i="3"/>
  <c r="Y59" i="3"/>
  <c r="Z59" i="3"/>
  <c r="AA59" i="3"/>
  <c r="AD59" i="3"/>
  <c r="AE59" i="3"/>
  <c r="AF59" i="3"/>
  <c r="AG59" i="3"/>
  <c r="AI59" i="3"/>
  <c r="AM59" i="3"/>
  <c r="AO59" i="3"/>
  <c r="AQ59" i="3"/>
  <c r="AU59" i="3"/>
  <c r="AW59" i="3"/>
  <c r="G61" i="3"/>
  <c r="K61" i="3"/>
  <c r="O61" i="3"/>
  <c r="S61" i="3"/>
  <c r="W61" i="3"/>
  <c r="Y61" i="3"/>
  <c r="Z61" i="3"/>
  <c r="AA61" i="3"/>
  <c r="AD61" i="3"/>
  <c r="AE61" i="3"/>
  <c r="AF61" i="3"/>
  <c r="AG61" i="3"/>
  <c r="AI61" i="3"/>
  <c r="AM61" i="3"/>
  <c r="AO61" i="3"/>
  <c r="AQ61" i="3"/>
  <c r="AU61" i="3"/>
  <c r="AW61" i="3"/>
  <c r="G63" i="3"/>
  <c r="K63" i="3"/>
  <c r="O63" i="3"/>
  <c r="S63" i="3"/>
  <c r="W63" i="3"/>
  <c r="Y63" i="3"/>
  <c r="Z63" i="3"/>
  <c r="AA63" i="3"/>
  <c r="AD63" i="3"/>
  <c r="AE63" i="3"/>
  <c r="AF63" i="3"/>
  <c r="AG63" i="3"/>
  <c r="AI63" i="3"/>
  <c r="AM63" i="3"/>
  <c r="AO63" i="3"/>
  <c r="AQ63" i="3"/>
  <c r="AU63" i="3"/>
  <c r="AW63" i="3"/>
  <c r="G65" i="3"/>
  <c r="K65" i="3"/>
  <c r="O65" i="3"/>
  <c r="S65" i="3"/>
  <c r="W65" i="3"/>
  <c r="Y65" i="3"/>
  <c r="Z65" i="3"/>
  <c r="AA65" i="3"/>
  <c r="AD65" i="3"/>
  <c r="AE65" i="3"/>
  <c r="AF65" i="3"/>
  <c r="AG65" i="3"/>
  <c r="AI65" i="3"/>
  <c r="AM65" i="3"/>
  <c r="AO65" i="3"/>
  <c r="AQ65" i="3"/>
  <c r="AU65" i="3"/>
  <c r="AW65" i="3"/>
  <c r="G68" i="3"/>
  <c r="K68" i="3"/>
  <c r="O68" i="3"/>
  <c r="S68" i="3"/>
  <c r="W68" i="3"/>
  <c r="Y68" i="3"/>
  <c r="AA68" i="3"/>
  <c r="AE68" i="3"/>
  <c r="AG68" i="3"/>
  <c r="AI68" i="3"/>
  <c r="AM68" i="3"/>
  <c r="AO68" i="3"/>
  <c r="AQ68" i="3"/>
  <c r="AU68" i="3"/>
  <c r="AW68" i="3"/>
  <c r="B72" i="3"/>
  <c r="B73" i="3"/>
  <c r="AP1" i="2"/>
  <c r="B6" i="2"/>
  <c r="F6" i="2"/>
  <c r="H6" i="2"/>
  <c r="J6" i="2"/>
  <c r="N6" i="2"/>
  <c r="P6" i="2"/>
  <c r="R6" i="2"/>
  <c r="V6" i="2"/>
  <c r="X6" i="2"/>
  <c r="Z6" i="2"/>
  <c r="AF6" i="2"/>
  <c r="AH6" i="2"/>
  <c r="AL6" i="2"/>
  <c r="AN6" i="2"/>
  <c r="AP6" i="2"/>
  <c r="AT6" i="2"/>
  <c r="AV6" i="2"/>
  <c r="F43" i="2"/>
  <c r="G12" i="2"/>
  <c r="O12" i="2"/>
  <c r="W12" i="2"/>
  <c r="AH43" i="2"/>
  <c r="AI12" i="2"/>
  <c r="AM12" i="2"/>
  <c r="AQ12" i="2"/>
  <c r="AU12" i="2"/>
  <c r="G13" i="2"/>
  <c r="O13" i="2"/>
  <c r="W13" i="2"/>
  <c r="AI13" i="2"/>
  <c r="AM13" i="2"/>
  <c r="AQ13" i="2"/>
  <c r="AU13" i="2"/>
  <c r="G14" i="2"/>
  <c r="O14" i="2"/>
  <c r="W14" i="2"/>
  <c r="AI14" i="2"/>
  <c r="AM14" i="2"/>
  <c r="AQ14" i="2"/>
  <c r="AU14" i="2"/>
  <c r="G15" i="2"/>
  <c r="O15" i="2"/>
  <c r="W15" i="2"/>
  <c r="AI15" i="2"/>
  <c r="AM15" i="2"/>
  <c r="AQ15" i="2"/>
  <c r="AU15" i="2"/>
  <c r="G17" i="2"/>
  <c r="O17" i="2"/>
  <c r="W17" i="2"/>
  <c r="AI17" i="2"/>
  <c r="AM17" i="2"/>
  <c r="AQ17" i="2"/>
  <c r="AU17" i="2"/>
  <c r="G23" i="2"/>
  <c r="O23" i="2"/>
  <c r="W23" i="2"/>
  <c r="AI23" i="2"/>
  <c r="AM23" i="2"/>
  <c r="AQ23" i="2"/>
  <c r="AU23" i="2"/>
  <c r="G24" i="2"/>
  <c r="O24" i="2"/>
  <c r="W24" i="2"/>
  <c r="AI24" i="2"/>
  <c r="AM24" i="2"/>
  <c r="AQ24" i="2"/>
  <c r="AU24" i="2"/>
  <c r="G26" i="2"/>
  <c r="O26" i="2"/>
  <c r="W26" i="2"/>
  <c r="AI26" i="2"/>
  <c r="AM26" i="2"/>
  <c r="AQ26" i="2"/>
  <c r="AU26" i="2"/>
  <c r="G31" i="2"/>
  <c r="O31" i="2"/>
  <c r="W31" i="2"/>
  <c r="AI31" i="2"/>
  <c r="AM31" i="2"/>
  <c r="AQ31" i="2"/>
  <c r="AU31" i="2"/>
  <c r="G32" i="2"/>
  <c r="O32" i="2"/>
  <c r="W32" i="2"/>
  <c r="AI32" i="2"/>
  <c r="AM32" i="2"/>
  <c r="AQ32" i="2"/>
  <c r="AU32" i="2"/>
  <c r="G33" i="2"/>
  <c r="O33" i="2"/>
  <c r="W33" i="2"/>
  <c r="AI33" i="2"/>
  <c r="AM33" i="2"/>
  <c r="AQ33" i="2"/>
  <c r="AU33" i="2"/>
  <c r="G35" i="2"/>
  <c r="O35" i="2"/>
  <c r="W35" i="2"/>
  <c r="AI35" i="2"/>
  <c r="AM35" i="2"/>
  <c r="AQ35" i="2"/>
  <c r="AU35" i="2"/>
  <c r="G43" i="2"/>
  <c r="O43" i="2"/>
  <c r="W43" i="2"/>
  <c r="AI43" i="2"/>
  <c r="AM43" i="2"/>
  <c r="AQ43" i="2"/>
  <c r="AU43" i="2"/>
  <c r="B49" i="2"/>
  <c r="O10" i="1"/>
  <c r="AD23" i="1"/>
  <c r="AE10" i="1"/>
  <c r="AI10" i="1"/>
  <c r="AL23" i="1"/>
  <c r="AM10" i="1"/>
  <c r="AQ10" i="1"/>
  <c r="AT23" i="1"/>
  <c r="AU10" i="1"/>
  <c r="O13" i="1"/>
  <c r="AE13" i="1"/>
  <c r="AI13" i="1"/>
  <c r="AM13" i="1"/>
  <c r="AQ13" i="1"/>
  <c r="AU13" i="1"/>
  <c r="O16" i="1"/>
  <c r="AE16" i="1"/>
  <c r="AI16" i="1"/>
  <c r="AM16" i="1"/>
  <c r="AQ16" i="1"/>
  <c r="AU16" i="1"/>
  <c r="B19" i="1"/>
  <c r="AH19" i="1"/>
  <c r="AP19" i="1"/>
  <c r="O23" i="1"/>
  <c r="AE23" i="1"/>
  <c r="AI23" i="1"/>
  <c r="AM23" i="1"/>
  <c r="AQ23" i="1"/>
  <c r="AU23" i="1"/>
  <c r="B28" i="1"/>
  <c r="J28" i="1"/>
  <c r="R28" i="1"/>
  <c r="Z28" i="1"/>
  <c r="B30" i="1"/>
  <c r="F30" i="1"/>
  <c r="H30" i="1"/>
  <c r="J30" i="1"/>
  <c r="N30" i="1"/>
  <c r="P30" i="1"/>
  <c r="R30" i="1"/>
  <c r="V30" i="1"/>
  <c r="X30" i="1"/>
  <c r="Z30" i="1"/>
  <c r="AD30" i="1"/>
  <c r="AF30" i="1"/>
  <c r="K36" i="1"/>
  <c r="O36" i="1"/>
  <c r="W36" i="1"/>
  <c r="AE36" i="1"/>
  <c r="K42" i="1"/>
  <c r="O42" i="1"/>
  <c r="W42" i="1"/>
  <c r="AE42" i="1"/>
  <c r="K45" i="1"/>
  <c r="O45" i="1"/>
  <c r="W45" i="1"/>
  <c r="AE45" i="1"/>
  <c r="C42" i="1"/>
  <c r="C36" i="1"/>
  <c r="C45" i="1"/>
  <c r="Y17" i="10"/>
  <c r="Y19" i="10"/>
  <c r="W17" i="10"/>
  <c r="W19" i="10"/>
  <c r="U17" i="10"/>
  <c r="U19" i="10"/>
  <c r="Q17" i="10"/>
  <c r="Q19" i="10"/>
  <c r="O17" i="10"/>
  <c r="O19" i="10"/>
  <c r="M17" i="10"/>
  <c r="M19" i="10"/>
  <c r="K17" i="10"/>
  <c r="K19" i="10"/>
  <c r="I17" i="10"/>
  <c r="I19" i="10"/>
  <c r="E17" i="10"/>
  <c r="E19" i="10"/>
  <c r="G17" i="10"/>
  <c r="G19" i="10"/>
  <c r="J17" i="10"/>
  <c r="B17" i="10"/>
  <c r="C17" i="10"/>
  <c r="C19" i="10"/>
  <c r="S29" i="10"/>
  <c r="S30" i="10"/>
  <c r="S31" i="10"/>
  <c r="S36" i="10"/>
  <c r="S24" i="10"/>
  <c r="S23" i="10"/>
  <c r="S22" i="10"/>
  <c r="S21" i="10"/>
  <c r="S9" i="10"/>
  <c r="S10" i="10"/>
  <c r="S11" i="10"/>
  <c r="S12" i="10"/>
  <c r="S13" i="10"/>
  <c r="S15" i="10"/>
  <c r="S16" i="10"/>
  <c r="S17" i="10"/>
  <c r="S18" i="10"/>
  <c r="S19" i="10"/>
  <c r="E293" i="6"/>
  <c r="B65" i="3"/>
  <c r="B68" i="3"/>
  <c r="C65" i="3"/>
  <c r="C63" i="3"/>
  <c r="C68" i="3"/>
  <c r="C16" i="1"/>
  <c r="C13" i="1"/>
  <c r="C11" i="3"/>
  <c r="C13" i="3"/>
  <c r="C15" i="3"/>
  <c r="C17" i="3"/>
  <c r="C19" i="3"/>
  <c r="C21" i="3"/>
  <c r="C23" i="3"/>
  <c r="C25" i="3"/>
  <c r="C27" i="3"/>
  <c r="C29" i="3"/>
  <c r="C31" i="3"/>
  <c r="C35" i="3"/>
  <c r="C37" i="3"/>
  <c r="C39" i="3"/>
  <c r="C41" i="3"/>
  <c r="C43" i="3"/>
  <c r="C45" i="3"/>
  <c r="C49" i="3"/>
  <c r="C51" i="3"/>
  <c r="C55" i="3"/>
  <c r="C57" i="3"/>
  <c r="C59" i="3"/>
  <c r="C61" i="3"/>
  <c r="B43" i="2"/>
  <c r="C13" i="2"/>
  <c r="C14" i="2"/>
  <c r="C15" i="2"/>
  <c r="C24" i="2"/>
  <c r="C23" i="2"/>
  <c r="C26" i="2"/>
  <c r="C32" i="2"/>
  <c r="C33" i="2"/>
  <c r="C31" i="2"/>
  <c r="C35" i="2"/>
  <c r="C12" i="2"/>
  <c r="C17" i="2"/>
  <c r="C43" i="2"/>
  <c r="C10" i="1"/>
  <c r="C23" i="1"/>
  <c r="B293" i="6"/>
  <c r="B294" i="6"/>
  <c r="K16" i="4"/>
  <c r="K20" i="4"/>
  <c r="K14" i="4"/>
  <c r="K23" i="4"/>
  <c r="J43" i="2"/>
  <c r="K13" i="2"/>
  <c r="K14" i="2"/>
  <c r="K15" i="2"/>
  <c r="K24" i="2"/>
  <c r="K23" i="2"/>
  <c r="K26" i="2"/>
  <c r="K32" i="2"/>
  <c r="K33" i="2"/>
  <c r="K31" i="2"/>
  <c r="K35" i="2"/>
  <c r="K12" i="2"/>
  <c r="K17" i="2"/>
  <c r="K43" i="2"/>
  <c r="K13" i="1"/>
  <c r="K16" i="1"/>
  <c r="K10" i="1"/>
  <c r="K23" i="1"/>
  <c r="C293" i="6"/>
  <c r="D293" i="6"/>
  <c r="D294" i="6"/>
  <c r="Z23" i="1"/>
  <c r="AA13" i="1"/>
  <c r="AA16" i="1"/>
  <c r="AA10" i="1"/>
  <c r="AA23" i="1"/>
  <c r="S13" i="1"/>
  <c r="S16" i="1"/>
  <c r="S10" i="1"/>
  <c r="S23" i="1"/>
  <c r="C294" i="6"/>
  <c r="J87" i="11"/>
  <c r="S16" i="4"/>
  <c r="AA16" i="4"/>
  <c r="S20" i="4"/>
  <c r="AA20" i="4"/>
  <c r="S14" i="4"/>
  <c r="S23" i="4"/>
  <c r="Z14" i="4"/>
  <c r="AA14" i="4"/>
  <c r="AA23" i="4"/>
  <c r="R43" i="2"/>
  <c r="S13" i="2"/>
  <c r="AA13" i="2"/>
  <c r="S14" i="2"/>
  <c r="AA14" i="2"/>
  <c r="S15" i="2"/>
  <c r="AA15" i="2"/>
  <c r="AA12" i="2"/>
  <c r="AA17" i="2"/>
  <c r="S24" i="2"/>
  <c r="AA24" i="2"/>
  <c r="S23" i="2"/>
  <c r="S26" i="2"/>
  <c r="AA23" i="2"/>
  <c r="AA26" i="2"/>
  <c r="S32" i="2"/>
  <c r="AA32" i="2"/>
  <c r="S33" i="2"/>
  <c r="AA33" i="2"/>
  <c r="S31" i="2"/>
  <c r="S35" i="2"/>
  <c r="S12" i="2"/>
  <c r="S17" i="2"/>
  <c r="S43" i="2"/>
  <c r="AA31" i="2"/>
  <c r="AA35" i="2"/>
  <c r="AA43" i="2"/>
</calcChain>
</file>

<file path=xl/sharedStrings.xml><?xml version="1.0" encoding="utf-8"?>
<sst xmlns="http://schemas.openxmlformats.org/spreadsheetml/2006/main" count="10857" uniqueCount="1886">
  <si>
    <t>SOUTH AFRICAN COLLECTIVE INVESTMENTS INDUSTRY</t>
  </si>
  <si>
    <t>QUARTER ENDED 31 DECEMBER 2006</t>
  </si>
  <si>
    <t>TOTAL ASSETS</t>
  </si>
  <si>
    <t>SALES</t>
  </si>
  <si>
    <t>REPURCHASES</t>
  </si>
  <si>
    <t>NET INFLOW</t>
  </si>
  <si>
    <t>NUMBER OF ACCOUNTS</t>
  </si>
  <si>
    <t>NUMBER OF FUNDS</t>
  </si>
  <si>
    <t>31/12/2006</t>
  </si>
  <si>
    <t>30/09/2006</t>
  </si>
  <si>
    <t>30/06/2006</t>
  </si>
  <si>
    <t>31/03/2006</t>
  </si>
  <si>
    <t xml:space="preserve"> </t>
  </si>
  <si>
    <t>RM</t>
  </si>
  <si>
    <t xml:space="preserve"> %</t>
  </si>
  <si>
    <t>%</t>
  </si>
  <si>
    <t>#</t>
  </si>
  <si>
    <t>DOMESTIC FUNDS</t>
  </si>
  <si>
    <t>WORLDWIDE FUNDS</t>
  </si>
  <si>
    <t>FOREIGN FUNDS</t>
  </si>
  <si>
    <t>FUND OF FUNDS</t>
  </si>
  <si>
    <t xml:space="preserve">TOTAL </t>
  </si>
  <si>
    <t>Analysis of Sales, Repurchases and Assets</t>
  </si>
  <si>
    <t xml:space="preserve">   </t>
  </si>
  <si>
    <t>Retail funds:</t>
  </si>
  <si>
    <t>Retail funds</t>
  </si>
  <si>
    <t>Third party funds</t>
  </si>
  <si>
    <t>Sub-total</t>
  </si>
  <si>
    <t>Institutional funds:</t>
  </si>
  <si>
    <t>Institutional funds</t>
  </si>
  <si>
    <t>n/a</t>
  </si>
  <si>
    <t>B Class units</t>
  </si>
  <si>
    <t>Retail fund</t>
  </si>
  <si>
    <t xml:space="preserve">A fund in which the individual investor/unitholder can invest directly or indirectly and where the investment is held in the name of the individual investor. </t>
  </si>
  <si>
    <t xml:space="preserve">This would include funds which can be accessed directly through a management company.  Third party funds would include funds which can be accessed through a reseller (LISP) or third party (broker funds). </t>
  </si>
  <si>
    <t>Institutional fund</t>
  </si>
  <si>
    <t xml:space="preserve">A fund in which the individual investor/unitholder cannot invest. The units are not held in the name of individual investor but are held in the name of a structure such as a  </t>
  </si>
  <si>
    <t>pension or provident fund and the value of units is used solely for determining the liability of the legal persona to the investor.</t>
  </si>
  <si>
    <t>Institutional funds would include investments by pension funds, provident funds, retirement funds, companies and group money, endowment policies and structured funds.</t>
  </si>
  <si>
    <t xml:space="preserve">SUMMARY </t>
  </si>
  <si>
    <t>Equity</t>
  </si>
  <si>
    <t>Asset Allocation</t>
  </si>
  <si>
    <t>Real Estate</t>
  </si>
  <si>
    <t>Fixed interest</t>
  </si>
  <si>
    <t>SUBTOTAL</t>
  </si>
  <si>
    <t>JSE MARKET CAPITALISATION</t>
  </si>
  <si>
    <t>EQUITY HOLDINGS AS % OF</t>
  </si>
  <si>
    <t xml:space="preserve">MARKET CAPITALISATION </t>
  </si>
  <si>
    <t>SUMMARY</t>
  </si>
  <si>
    <t>EQUITY FUNDS</t>
  </si>
  <si>
    <t>General funds</t>
  </si>
  <si>
    <t>Growth funds</t>
  </si>
  <si>
    <t>Value funds</t>
  </si>
  <si>
    <t>Large Cap funds</t>
  </si>
  <si>
    <t>Smaller Companies funds</t>
  </si>
  <si>
    <t>Varied Specialist funds</t>
  </si>
  <si>
    <t>Resources &amp; Basic Industries funds</t>
  </si>
  <si>
    <t>Industrial funds</t>
  </si>
  <si>
    <t>Financial &amp; industrial funds</t>
  </si>
  <si>
    <t>Financial funds</t>
  </si>
  <si>
    <t>SUB TOTAL</t>
  </si>
  <si>
    <t>ASSET ALLOCATION FUNDS</t>
  </si>
  <si>
    <t>Prudential Low Equity  funds</t>
  </si>
  <si>
    <t>Prudential Medium Equity funds</t>
  </si>
  <si>
    <t>Prudential High Equity funds</t>
  </si>
  <si>
    <t>Flexible funds</t>
  </si>
  <si>
    <t>Targeted Absolute and Real Return funds</t>
  </si>
  <si>
    <t>REAL ESTATE FUNDS</t>
  </si>
  <si>
    <t>FIXED INTEREST FUNDS</t>
  </si>
  <si>
    <t>Bond funds</t>
  </si>
  <si>
    <t>Income funds</t>
  </si>
  <si>
    <t>Varied Specialist Funds</t>
  </si>
  <si>
    <t>TOTAL (Excluding Money Market)</t>
  </si>
  <si>
    <t>Money Market funds</t>
  </si>
  <si>
    <t>TOTAL (Including Money Market)</t>
  </si>
  <si>
    <t>DOMESTIC EQUITY AS % OF JSE</t>
  </si>
  <si>
    <t>TOTAL EQUITY AS % OF JSE</t>
  </si>
  <si>
    <t>WORLDWIDE AND FOREIGN SECTORS</t>
  </si>
  <si>
    <t>Equity Funds</t>
  </si>
  <si>
    <t>Technology sector funds</t>
  </si>
  <si>
    <t>TOTAL</t>
  </si>
  <si>
    <t>Bond Funds</t>
  </si>
  <si>
    <t>DOMESTIC EQUITY, ASSET ALLOCATION AND REAL ESTATE FUNDS</t>
  </si>
  <si>
    <t xml:space="preserve">      EQUITY FUNDS</t>
  </si>
  <si>
    <t>Rm</t>
  </si>
  <si>
    <t xml:space="preserve">ASSET ALLOCATION </t>
  </si>
  <si>
    <t>ASSET ALLOCATION</t>
  </si>
  <si>
    <t>Total Equities excl Real Estate</t>
  </si>
  <si>
    <t>Total Equities</t>
  </si>
  <si>
    <t>Total Money Market instruments</t>
  </si>
  <si>
    <t xml:space="preserve">Domestic Liquid assets </t>
  </si>
  <si>
    <t>Total Real Estate</t>
  </si>
  <si>
    <t xml:space="preserve">Total Real Estate </t>
  </si>
  <si>
    <t>Domestic Derivatives</t>
  </si>
  <si>
    <t>Total assets held in other CIS (excl FoF)</t>
  </si>
  <si>
    <t>Total assets held in other CIS</t>
  </si>
  <si>
    <t xml:space="preserve">Domestic Other assets </t>
  </si>
  <si>
    <t>Foreign: Other assets</t>
  </si>
  <si>
    <t>EQUITY SECTOR WEIGHTING:</t>
  </si>
  <si>
    <t>Additional</t>
  </si>
  <si>
    <t>Basic Materials</t>
  </si>
  <si>
    <t xml:space="preserve">EQUITY SECTOR WEIGHTING </t>
  </si>
  <si>
    <t>JSE</t>
  </si>
  <si>
    <t>Consumer Goods</t>
  </si>
  <si>
    <t xml:space="preserve"> WEIGHTING</t>
  </si>
  <si>
    <t>Consumer Services</t>
  </si>
  <si>
    <t>Financials excl Property</t>
  </si>
  <si>
    <t>Financials</t>
  </si>
  <si>
    <t>Forestry and Paper</t>
  </si>
  <si>
    <t>Health Care</t>
  </si>
  <si>
    <t>Industrial Metals</t>
  </si>
  <si>
    <t>Industrials</t>
  </si>
  <si>
    <t>Mining</t>
  </si>
  <si>
    <t>Oil &amp; Gas</t>
  </si>
  <si>
    <t>Chemicals</t>
  </si>
  <si>
    <t>Telecommunications</t>
  </si>
  <si>
    <t>Total Basic Materials</t>
  </si>
  <si>
    <t>Technology</t>
  </si>
  <si>
    <t>Total Additional</t>
  </si>
  <si>
    <t>Utilities</t>
  </si>
  <si>
    <t>Total Consumer Goods</t>
  </si>
  <si>
    <t>Specialist Securities</t>
  </si>
  <si>
    <t>Total Consumer Services</t>
  </si>
  <si>
    <t>Other Equities</t>
  </si>
  <si>
    <t>Total Financials</t>
  </si>
  <si>
    <t>TOTAL DOMESTIC EQUITIES (excl Properties)</t>
  </si>
  <si>
    <t>TOTAL DOMESTIC EQUITIES</t>
  </si>
  <si>
    <t>Total Health Care</t>
  </si>
  <si>
    <t>TOTAL FOREIGN EQUITIES</t>
  </si>
  <si>
    <t>Total Industrials</t>
  </si>
  <si>
    <t>TOTAL EQUITIES Excl Property</t>
  </si>
  <si>
    <t>TOTAL EQUITIES</t>
  </si>
  <si>
    <t>Total Oil &amp; Gas</t>
  </si>
  <si>
    <t>Non listed Property</t>
  </si>
  <si>
    <t>Total Telecommunications</t>
  </si>
  <si>
    <t>Listed Property</t>
  </si>
  <si>
    <t>Total Technology</t>
  </si>
  <si>
    <t>TOTAL PROPERTY</t>
  </si>
  <si>
    <t>Total Utilities</t>
  </si>
  <si>
    <t xml:space="preserve">CAPITAL &amp; MONEY MARKET INSTRUMENTS </t>
  </si>
  <si>
    <t xml:space="preserve">Total Specialist Securities </t>
  </si>
  <si>
    <t>Government issued paper</t>
  </si>
  <si>
    <t>Total Other Equities</t>
  </si>
  <si>
    <t>Public entity issued paper</t>
  </si>
  <si>
    <t>Total Domestic Equities</t>
  </si>
  <si>
    <t>Corporate debt - convertible</t>
  </si>
  <si>
    <t>Total Foreign Equities</t>
  </si>
  <si>
    <t>Corporate debt - non-convertible</t>
  </si>
  <si>
    <t>Financial institutions</t>
  </si>
  <si>
    <t xml:space="preserve">TOTAL EQUITIES </t>
  </si>
  <si>
    <t>Cash on Call</t>
  </si>
  <si>
    <t>Other listed Money Market instruments</t>
  </si>
  <si>
    <t>Number of accounts</t>
  </si>
  <si>
    <t>Other unlisted Money Market instruments</t>
  </si>
  <si>
    <t>Ave balance per account</t>
  </si>
  <si>
    <t>TOTAL DOMESTIC MONEY MARKET</t>
  </si>
  <si>
    <t>TOTAL FOREIGN MONEY MARKET</t>
  </si>
  <si>
    <t>Sales</t>
  </si>
  <si>
    <t>TOTAL MONEY MARKET INSTRUMENTS</t>
  </si>
  <si>
    <t>Repurchases</t>
  </si>
  <si>
    <t>Domestics funds</t>
  </si>
  <si>
    <t xml:space="preserve">NET IN/(OUT) FLOW </t>
  </si>
  <si>
    <t>Foreign Indirect Funds(Rand denominated foreign funds)</t>
  </si>
  <si>
    <t>Foreign Direct Funds(FCIS)</t>
  </si>
  <si>
    <t>TOTAL ASSETS HELD IN OTHER CIS</t>
  </si>
  <si>
    <t>Capital &amp; Money Market Maturity Spread</t>
  </si>
  <si>
    <t>Cash</t>
  </si>
  <si>
    <t>0-3 Months</t>
  </si>
  <si>
    <t>3-6 Months</t>
  </si>
  <si>
    <t>6-12 Months</t>
  </si>
  <si>
    <t>1-3 Years</t>
  </si>
  <si>
    <t>3-7 Years</t>
  </si>
  <si>
    <t>7-12 Years</t>
  </si>
  <si>
    <t>&gt; 12 Years</t>
  </si>
  <si>
    <t>DOMESTIC - EQUITY FUNDS</t>
  </si>
  <si>
    <t>GENERAL FUNDS</t>
  </si>
  <si>
    <t>VARIED SPECIALIST FUNDS</t>
  </si>
  <si>
    <t>SMALLER COMPANIES FUNDS</t>
  </si>
  <si>
    <t>VALUE FUNDS</t>
  </si>
  <si>
    <t>Total domestic &amp; foreign equities</t>
  </si>
  <si>
    <r>
      <t xml:space="preserve">Domestic:  </t>
    </r>
    <r>
      <rPr>
        <sz val="10"/>
        <rFont val="Arial"/>
      </rPr>
      <t>Liquid assets</t>
    </r>
  </si>
  <si>
    <t>Derivatives</t>
  </si>
  <si>
    <t>Other assets</t>
  </si>
  <si>
    <r>
      <t xml:space="preserve">Foreign: </t>
    </r>
    <r>
      <rPr>
        <sz val="10"/>
        <rFont val="Arial"/>
        <family val="2"/>
      </rPr>
      <t>Other assets</t>
    </r>
  </si>
  <si>
    <t>EQUITY SECTOR WEIGHTING</t>
  </si>
  <si>
    <t>Exchange Traded Funds</t>
  </si>
  <si>
    <t>Investment Products</t>
  </si>
  <si>
    <t>Warrants</t>
  </si>
  <si>
    <t>Corporate Debt</t>
  </si>
  <si>
    <t>Preference Shares</t>
  </si>
  <si>
    <t>Other Securities</t>
  </si>
  <si>
    <t>TOTAL ADDITIONAL</t>
  </si>
  <si>
    <t>TOTAL BASIC MATERIALS</t>
  </si>
  <si>
    <t>Automobiles &amp; Parts</t>
  </si>
  <si>
    <t>Beverages</t>
  </si>
  <si>
    <t>Food Producers</t>
  </si>
  <si>
    <t>Household Goods</t>
  </si>
  <si>
    <t>Leisure Goods</t>
  </si>
  <si>
    <t>Personal Goods</t>
  </si>
  <si>
    <t>Tabacco</t>
  </si>
  <si>
    <t>TOTAL CONSUMER GOODS</t>
  </si>
  <si>
    <t>Media</t>
  </si>
  <si>
    <t>Food &amp; Drug Retailers</t>
  </si>
  <si>
    <t>General Retailers</t>
  </si>
  <si>
    <t>Travel &amp; Leisure</t>
  </si>
  <si>
    <t>TOTAL CONSUMER SERVICES</t>
  </si>
  <si>
    <t>Banks</t>
  </si>
  <si>
    <t>General Financial</t>
  </si>
  <si>
    <t>Life Insurance</t>
  </si>
  <si>
    <t>Nonlife Insurance</t>
  </si>
  <si>
    <t>Equity Investment Instruments</t>
  </si>
  <si>
    <t>Nonequity Investment Instruments</t>
  </si>
  <si>
    <t>TOTAL FINANCIALS</t>
  </si>
  <si>
    <t>Health Care Equipment &amp; Services</t>
  </si>
  <si>
    <t>Pharmaceuticals &amp; Biotechnology</t>
  </si>
  <si>
    <t>TOTAL HEALTH CARE</t>
  </si>
  <si>
    <t>Construction &amp; Materials</t>
  </si>
  <si>
    <t>Aerospace &amp; Defense</t>
  </si>
  <si>
    <t>Electronic &amp; Electrical Equipment</t>
  </si>
  <si>
    <t>General Industrials</t>
  </si>
  <si>
    <t>Industrial Engineering</t>
  </si>
  <si>
    <t>Industrial Transportation</t>
  </si>
  <si>
    <t>Support Services</t>
  </si>
  <si>
    <t>TOTAL INDUSTRIALS</t>
  </si>
  <si>
    <t>Oil &amp; Gas Producers</t>
  </si>
  <si>
    <t>Oil Equipment &amp; Services</t>
  </si>
  <si>
    <t>TOTAL OIL &amp; GAS</t>
  </si>
  <si>
    <t>Fixed Line Telecommunications</t>
  </si>
  <si>
    <t>Mobile Telecommunications</t>
  </si>
  <si>
    <t>TOTAL TELECOMMUNICATIONS</t>
  </si>
  <si>
    <t>Software &amp; Computer Services</t>
  </si>
  <si>
    <t>Technology Hardware &amp; Equipment</t>
  </si>
  <si>
    <t>TOTAL TECHNOLOGY</t>
  </si>
  <si>
    <t>Electricity</t>
  </si>
  <si>
    <t>Gas, Water &amp; Multiutilities</t>
  </si>
  <si>
    <t>TOTAL UTILITIES</t>
  </si>
  <si>
    <t>TOTAL SPECIALIST SECURITIES</t>
  </si>
  <si>
    <t>TOTAL OTHER EQUITIES</t>
  </si>
  <si>
    <t>NET IN (OUT) FLOW</t>
  </si>
  <si>
    <t>LARGE CAP FUNDS</t>
  </si>
  <si>
    <t>GROWTH FUNDS</t>
  </si>
  <si>
    <t>RESOURCES &amp; BASIC INDUSTRIES FUNDS</t>
  </si>
  <si>
    <t>INDUSTRIAL FUNDS</t>
  </si>
  <si>
    <t>FINANCIAL &amp; INDUSTRIAL FUNDS</t>
  </si>
  <si>
    <t>FINANCIAL FUNDS</t>
  </si>
  <si>
    <t>DOMESTIC - FIXED INTEREST FUNDS</t>
  </si>
  <si>
    <t>INCOME FUNDS</t>
  </si>
  <si>
    <t>BOND FUNDS</t>
  </si>
  <si>
    <t>MONEY MARKET FUNDS</t>
  </si>
  <si>
    <t>MONEY MARKET INSTRUMENTS</t>
  </si>
  <si>
    <t>Total assets held in other CIS (if not a FoF)</t>
  </si>
  <si>
    <t>Resources</t>
  </si>
  <si>
    <t>Basic Industries</t>
  </si>
  <si>
    <t>General Industries</t>
  </si>
  <si>
    <t>Cyclical Consumer</t>
  </si>
  <si>
    <t>Non-Cyclical Consumer Goods</t>
  </si>
  <si>
    <t>Cyclical Services</t>
  </si>
  <si>
    <t>Non-Cyclical Services</t>
  </si>
  <si>
    <t>Foreign Indirect Funds (Rand denominated foreign funds)</t>
  </si>
  <si>
    <t>Financials (excl Real Estate)</t>
  </si>
  <si>
    <t>Foreign Direct Funds (FCIS)</t>
  </si>
  <si>
    <t>Information Technology</t>
  </si>
  <si>
    <t>Venture Capital Market</t>
  </si>
  <si>
    <t>Development Capital Market</t>
  </si>
  <si>
    <t>Other equities</t>
  </si>
  <si>
    <t>TOTAL DOMESTIC EQUITIES (excl REAL ESTATE)</t>
  </si>
  <si>
    <t xml:space="preserve"> 0 - 3 months</t>
  </si>
  <si>
    <t>TOTAL EQUITIES (excl REAL ESTATE)</t>
  </si>
  <si>
    <t xml:space="preserve"> 3 - 6 months</t>
  </si>
  <si>
    <t>Non listed Real Estate</t>
  </si>
  <si>
    <t xml:space="preserve"> 6 - 12 months</t>
  </si>
  <si>
    <t>Listed Real Estate</t>
  </si>
  <si>
    <t xml:space="preserve"> 1 - 3 years</t>
  </si>
  <si>
    <t>TOTAL REAL ESTATE</t>
  </si>
  <si>
    <t xml:space="preserve"> 3 - 7 years</t>
  </si>
  <si>
    <t>CAPITAL &amp; MONEY MARKET INSTRUMENTS :</t>
  </si>
  <si>
    <t xml:space="preserve"> 7 - 12 years </t>
  </si>
  <si>
    <t>Approved securities</t>
  </si>
  <si>
    <t>&gt; 12 years</t>
  </si>
  <si>
    <t>Non-approved securities</t>
  </si>
  <si>
    <t>Number of accounrts</t>
  </si>
  <si>
    <t>Cash on call</t>
  </si>
  <si>
    <t>TOTAL DOMESTIC MARKET</t>
  </si>
  <si>
    <t>TOTAL CAPITAL &amp; MONEY MARKET INSTRUMENTS</t>
  </si>
  <si>
    <t>WORLDWIDE - EQUITY FUNDS</t>
  </si>
  <si>
    <t>WORLDWIDE - ASSET ALLOCATION FUNDS</t>
  </si>
  <si>
    <t>TECHNOLOGY FUNDS</t>
  </si>
  <si>
    <t>FLEXIBLE FUNDS</t>
  </si>
  <si>
    <r>
      <t xml:space="preserve">Foreign: </t>
    </r>
    <r>
      <rPr>
        <sz val="10"/>
        <rFont val="Arial"/>
        <family val="2"/>
      </rPr>
      <t>Cash</t>
    </r>
  </si>
  <si>
    <t>Foreign bonds</t>
  </si>
  <si>
    <t>Foreign cash</t>
  </si>
  <si>
    <t>Foreign other</t>
  </si>
  <si>
    <t>FOREIGN - EQUITY FUNDS</t>
  </si>
  <si>
    <t>FOREIGN - ASSET ALLOCATION FUNDS</t>
  </si>
  <si>
    <t>FOREIGN - FIXED INTEREST FUNDS</t>
  </si>
  <si>
    <t>MONEY MARKET INSTRUMENTS :</t>
  </si>
  <si>
    <t>TOTAL MONEY MARKET</t>
  </si>
  <si>
    <t>COLLECTIVE INVESTMENTS INDUSTRY KEY FIGURES</t>
  </si>
  <si>
    <t xml:space="preserve">SALES </t>
  </si>
  <si>
    <t xml:space="preserve">REPURCHASES </t>
  </si>
  <si>
    <t xml:space="preserve">NET INFLOW </t>
  </si>
  <si>
    <t xml:space="preserve">TOTAL ASSETS </t>
  </si>
  <si>
    <t xml:space="preserve">NO. OF ACCOUNTS </t>
  </si>
  <si>
    <t xml:space="preserve">NO. OF FUNDS </t>
  </si>
  <si>
    <t>NO. OF MANCO'S</t>
  </si>
  <si>
    <t>(RM)</t>
  </si>
  <si>
    <t xml:space="preserve">DECEMBER </t>
  </si>
  <si>
    <t xml:space="preserve">MARCH </t>
  </si>
  <si>
    <t>JUNE</t>
  </si>
  <si>
    <t xml:space="preserve">SEPTEMBER </t>
  </si>
  <si>
    <t>1990</t>
  </si>
  <si>
    <t>1991</t>
  </si>
  <si>
    <t>1992</t>
  </si>
  <si>
    <t>1993</t>
  </si>
  <si>
    <t>1994</t>
  </si>
  <si>
    <t>1995</t>
  </si>
  <si>
    <t>1996</t>
  </si>
  <si>
    <t>MARCH</t>
  </si>
  <si>
    <t>ASSOCIATION OF COLLECTIVE INVESTMENTS</t>
  </si>
  <si>
    <t>UNIT TRUST SECTOR PERFORMANCE FOR LUMP SUM INVESTMENT TO 31 DECEMBER 2006</t>
  </si>
  <si>
    <t>SECTOR &amp; INDICES</t>
  </si>
  <si>
    <r>
      <t xml:space="preserve">NUMBER OF YEARS </t>
    </r>
    <r>
      <rPr>
        <i/>
        <sz val="10"/>
        <rFont val="Arial"/>
        <family val="2"/>
      </rPr>
      <t>(% Annual Growth)</t>
    </r>
  </si>
  <si>
    <t>DOMESTIC FUNDS (457)</t>
  </si>
  <si>
    <t>EQUITY FUNDS - General Funds (62)</t>
  </si>
  <si>
    <t>*FTSE/JSE All Share Index</t>
  </si>
  <si>
    <t>CPI  Headline (Estimated for DECEMBER 2006)</t>
  </si>
  <si>
    <t>CPI Core (Estimated for DECEMBER 2006)</t>
  </si>
  <si>
    <t>CPIX (Estimated for DECEMBER 2006)</t>
  </si>
  <si>
    <t>Sector Average</t>
  </si>
  <si>
    <t>EQUITY - Growth Funds (6)</t>
  </si>
  <si>
    <t>EQUITY - Value Funds (8)</t>
  </si>
  <si>
    <t>EQUITY - Large Cap Funds (10)</t>
  </si>
  <si>
    <t>*FTSE/JSE Top 40 Index</t>
  </si>
  <si>
    <t>EQUITY - Smaller Companies Funds (7)</t>
  </si>
  <si>
    <t>*FTSE/JSE Midcap Index</t>
  </si>
  <si>
    <t>EQUITY - Varied Specialist Funds (7)</t>
  </si>
  <si>
    <t>EQUITY - Resources and Basic Ind Funds (11)</t>
  </si>
  <si>
    <t>*FTSE/JSE Resources 20 Index</t>
  </si>
  <si>
    <t>EQUITY - Industrial Sector (8)</t>
  </si>
  <si>
    <t>*FTSE/JSE Industrial Index</t>
  </si>
  <si>
    <t>EQUITY - Financial &amp; Industrial Sector (1)</t>
  </si>
  <si>
    <t>*FTSE/JSE Financial &amp; Industrial</t>
  </si>
  <si>
    <t>EQUITY - Financial Sector (8)</t>
  </si>
  <si>
    <t>*FTSE/JSE Financial Index</t>
  </si>
  <si>
    <t>ASSET ALLOCATION - Prudential Low Equity Funds (35)</t>
  </si>
  <si>
    <t>ASSET ALLOCATION - Prudential Medium Equity Funds (55)</t>
  </si>
  <si>
    <t>ASSET ALLOCATION - Prudential High Equity Funds (14)</t>
  </si>
  <si>
    <t>ASSET ALLOCATION - Flexible Funds (54)</t>
  </si>
  <si>
    <t>ASSET ALLOCATION - Targeted Absolute Returns Funds (55)</t>
  </si>
  <si>
    <t>REAL ESTATE - General Funds (20)</t>
  </si>
  <si>
    <t xml:space="preserve">*FTSE/JSE SA Listed Property Index       </t>
  </si>
  <si>
    <t>FIXED INTEREST - Bond Funds (20)</t>
  </si>
  <si>
    <t>All Bond Index</t>
  </si>
  <si>
    <t xml:space="preserve">BEASSA All Bond Index                   </t>
  </si>
  <si>
    <t>FIXED INTEREST - Income Funds (12)</t>
  </si>
  <si>
    <t>JSE 0 - 3yr Bond Index</t>
  </si>
  <si>
    <t>JSE 0 - 3yr BEASSA Bond Index</t>
  </si>
  <si>
    <t>FIXED INTEREST - Varied Specialist  Funds (43)</t>
  </si>
  <si>
    <t>FIXED INTEREST - Money Market Funds (21)</t>
  </si>
  <si>
    <t>Alexander Forbes Index</t>
  </si>
  <si>
    <t>WORLDWIDE FUNDS (16)</t>
  </si>
  <si>
    <t>EQUITY FUNDS - General Funds (1)</t>
  </si>
  <si>
    <t>EQUITY - Varied Specialist Funds (2)</t>
  </si>
  <si>
    <t>EQUITY - Technology Sector (3)</t>
  </si>
  <si>
    <t>ASSET ALLOCATION - Flexible Funds (10)</t>
  </si>
  <si>
    <t>FOREIGN FUNDS (77)</t>
  </si>
  <si>
    <t>EQUITY - General Funds (28)</t>
  </si>
  <si>
    <t>Morgan Stanley Capital World Index (MSCI)</t>
  </si>
  <si>
    <t>ASSET ALLOCATION - Flexible Funds (25)</t>
  </si>
  <si>
    <t>FIXED INTEREST - Bond Funds (9)</t>
  </si>
  <si>
    <t xml:space="preserve">JP Morgan Global Bond Index             </t>
  </si>
  <si>
    <t>FIXED INTEREST - Varied Specialist  Funds (13)</t>
  </si>
  <si>
    <t>NAV-NAV means that the initial charge and up-front compulsory charges are not included in these performance figures (previously referred to as S-S or sellers-to-sellers).</t>
  </si>
  <si>
    <t>Annual service charges are deducted in all calculations.  Dividends are reinvested on the payment date.</t>
  </si>
  <si>
    <t>Figures in brackets reflect negative rates of return.</t>
  </si>
  <si>
    <t xml:space="preserve">FTSE/JSE Indices:   In the absence of the official JSE historic index data we have used "best estimates" which were received from a major asset management company. </t>
  </si>
  <si>
    <t>The returns are based on the "old" JSE structure until May 2002 and the new FTSE/JSE Free Float Structure since June 2002, as supplied by the same company.</t>
  </si>
  <si>
    <t>NB.  SHORT-TERM PERFORMANCE FIGURES SHOULD BE TREATED WITH THE UTMOST CAUTION BY ANYONE CONTEMPLATING A LONG-TERM INVESTMENT IN UNIT TRUSTS.</t>
  </si>
  <si>
    <t>STATISTICS COMPILED BY THE GRADUATE SCHOOL OF MANAGEMENT, UNIVERSITY OF PRETORIA</t>
  </si>
  <si>
    <t>UNIT TRUST SECTOR PERFORMANCE FOR LEVEL MONTHLY INVESTMENT TO 31 DECEMBER 2006</t>
  </si>
  <si>
    <r>
      <t xml:space="preserve">NUMBER OF YEARS </t>
    </r>
    <r>
      <rPr>
        <i/>
        <sz val="9"/>
        <rFont val="Arial"/>
        <family val="2"/>
      </rPr>
      <t>(% Annual Growth)</t>
    </r>
  </si>
  <si>
    <t>Arithmetic Average</t>
  </si>
  <si>
    <t xml:space="preserve">*Maximum costs are taken into account in all calculations (B-NAV or buyers-to-net asset value). This was previously referred to as B-S or buyers-to-sellers. </t>
  </si>
  <si>
    <t xml:space="preserve">Since official buyers' prices are not available we produced adjusted NAV figures to take each fund's initial charge and VAT into account.  This  enables us to produce debit order performances  that reflect maximum upfront charges for relatively small investments. </t>
  </si>
  <si>
    <t xml:space="preserve">This methodology reflects a more conservative approach and is similar to how we calculated these figures over the past decade and longer. Annual service charges are deducted in all calculations. Dividends are reinvested on the payment date.  </t>
  </si>
  <si>
    <t xml:space="preserve">Figures in brackets  reflect negative rates of return. </t>
  </si>
  <si>
    <t>**Trail fees (included in service charge). Certain fees are performance-related. Contact the management company directly for more detail on the fee structure of their funds and also whether rand-denominated foreign funds are open to new investment.</t>
  </si>
  <si>
    <t xml:space="preserve">FOF </t>
  </si>
  <si>
    <t>FOF</t>
  </si>
  <si>
    <t>DOMESTIC - EQUITY</t>
  </si>
  <si>
    <t xml:space="preserve">ABSA </t>
  </si>
  <si>
    <t>ABSA GROWTH</t>
  </si>
  <si>
    <t>ADVANTAGE</t>
  </si>
  <si>
    <t>ALLAN GRAY</t>
  </si>
  <si>
    <t>ANALYTICS</t>
  </si>
  <si>
    <t>AYLETT</t>
  </si>
  <si>
    <t>BOE</t>
  </si>
  <si>
    <t>CANNON</t>
  </si>
  <si>
    <t>CAPSTONE ACTIVE</t>
  </si>
  <si>
    <t>COMMUNITY</t>
  </si>
  <si>
    <t>CORIS CAPITAL</t>
  </si>
  <si>
    <t>CORONATION</t>
  </si>
  <si>
    <t>DE FAY</t>
  </si>
  <si>
    <t>EFFICIENT</t>
  </si>
  <si>
    <t>FIDENTIA AYANDA</t>
  </si>
  <si>
    <t xml:space="preserve">FG </t>
  </si>
  <si>
    <t>FNB</t>
  </si>
  <si>
    <t>FOORD</t>
  </si>
  <si>
    <t>FRATERS</t>
  </si>
  <si>
    <t>FUTUREGROWTH</t>
  </si>
  <si>
    <t xml:space="preserve">GALAXY </t>
  </si>
  <si>
    <t>GLENRAND</t>
  </si>
  <si>
    <t>GRYPHON</t>
  </si>
  <si>
    <t>HARVARD HOUSE</t>
  </si>
  <si>
    <t>HUYSAMER</t>
  </si>
  <si>
    <t>INTERNEURON</t>
  </si>
  <si>
    <t xml:space="preserve">INVESTEC </t>
  </si>
  <si>
    <t>INVESTMENT SOLUTIONS</t>
  </si>
  <si>
    <t>KAGISO</t>
  </si>
  <si>
    <t>MAESTRO</t>
  </si>
  <si>
    <t>MATADOR</t>
  </si>
  <si>
    <t>METROPOLITAN</t>
  </si>
  <si>
    <t>MOMENTUM</t>
  </si>
  <si>
    <t>MOMENTUM INSTITUTIONAL</t>
  </si>
  <si>
    <t>NEDBANK</t>
  </si>
  <si>
    <t>OASIS CRESCENT</t>
  </si>
  <si>
    <t>OASIS</t>
  </si>
  <si>
    <t>OLD MUTUAL</t>
  </si>
  <si>
    <t>OSBORNE</t>
  </si>
  <si>
    <t>PEREGRINEQUANT</t>
  </si>
  <si>
    <t>POLARIS</t>
  </si>
  <si>
    <t>PRESCIENT EQUITY</t>
  </si>
  <si>
    <t>PRUDENTIAL</t>
  </si>
  <si>
    <t>PSG APLHEN</t>
  </si>
  <si>
    <t>PSG ALPHEN</t>
  </si>
  <si>
    <t>RE: CM</t>
  </si>
  <si>
    <t>RMB</t>
  </si>
  <si>
    <t>RMB PRIVATE BANK</t>
  </si>
  <si>
    <t xml:space="preserve">SANLAM </t>
  </si>
  <si>
    <t>SANLAM MM</t>
  </si>
  <si>
    <t>SANLAM</t>
  </si>
  <si>
    <t>SASFIN</t>
  </si>
  <si>
    <t>SIM</t>
  </si>
  <si>
    <t xml:space="preserve">SIS </t>
  </si>
  <si>
    <t>SIS</t>
  </si>
  <si>
    <t>STANLIB</t>
  </si>
  <si>
    <t>STANLIB MM</t>
  </si>
  <si>
    <t xml:space="preserve">STANLIB </t>
  </si>
  <si>
    <t>SYMMETRY</t>
  </si>
  <si>
    <t>TAQUANTA</t>
  </si>
  <si>
    <t>TRI-LINEAR</t>
  </si>
  <si>
    <t>VALUGRO</t>
  </si>
  <si>
    <t>GENERAL</t>
  </si>
  <si>
    <t>SELECT EQUITY</t>
  </si>
  <si>
    <t>FOCUSED EQUITY</t>
  </si>
  <si>
    <t>EQUITY</t>
  </si>
  <si>
    <t>MANAGED EQUITY</t>
  </si>
  <si>
    <t>CORE EQUITY</t>
  </si>
  <si>
    <t>EQUITY FOF</t>
  </si>
  <si>
    <t>GROWTH</t>
  </si>
  <si>
    <t>GENERAL EQUITY</t>
  </si>
  <si>
    <t>AGGRESSIVE EQUITY FOF</t>
  </si>
  <si>
    <t>CONSERVATIVE EQUITY FOF</t>
  </si>
  <si>
    <t>MERCURY EQUITY FOF</t>
  </si>
  <si>
    <t>EARTH EQUITY</t>
  </si>
  <si>
    <t>ISLAMIC</t>
  </si>
  <si>
    <t>ACTIVE QUANTS</t>
  </si>
  <si>
    <t>ALBARAKA</t>
  </si>
  <si>
    <t>ALL SHARE TRACKER</t>
  </si>
  <si>
    <t>EQUITY PORTFOLIO</t>
  </si>
  <si>
    <t>MULTI MNG EQUITY</t>
  </si>
  <si>
    <t>EQUITY FEEDER</t>
  </si>
  <si>
    <t>MODERATE EQUITY FOF</t>
  </si>
  <si>
    <t>MULTI-FOCUS FOF</t>
  </si>
  <si>
    <t>QUANTS CORE</t>
  </si>
  <si>
    <t>RAINMAKER</t>
  </si>
  <si>
    <t>HIGH YIELD OPPORTUNITIES</t>
  </si>
  <si>
    <t>INVESTORS</t>
  </si>
  <si>
    <t>TOP COMPANIES</t>
  </si>
  <si>
    <t>ACTIVE ALPHA</t>
  </si>
  <si>
    <t>ACTIVE BETA</t>
  </si>
  <si>
    <t>CAPITAL EQUITY</t>
  </si>
  <si>
    <t>ACTIVE QUANT</t>
  </si>
  <si>
    <t>QUANTPLUS</t>
  </si>
  <si>
    <t>CORE VALUE</t>
  </si>
  <si>
    <t>STRUCTURED EQUITY</t>
  </si>
  <si>
    <t>AGGRESSIVE EQUITY ONE</t>
  </si>
  <si>
    <t>GENERAL EQUITY ONE</t>
  </si>
  <si>
    <t>GEN EQUITY TWO</t>
  </si>
  <si>
    <t>GEN EQUITY THREE</t>
  </si>
  <si>
    <t>GEN EQUITY FOUR</t>
  </si>
  <si>
    <t>GENERAL INST</t>
  </si>
  <si>
    <t>CAPITAL GROWTH FOF</t>
  </si>
  <si>
    <t>TWENTY TEN</t>
  </si>
  <si>
    <t>TOP CHOICE EQUITY</t>
  </si>
  <si>
    <t xml:space="preserve">TOP 100 </t>
  </si>
  <si>
    <t>INDEX</t>
  </si>
  <si>
    <t>ALL STARS EQUITY FOF</t>
  </si>
  <si>
    <t>INST AGGRESSIVE FOF</t>
  </si>
  <si>
    <t>NATIONBUILDER</t>
  </si>
  <si>
    <t>PROSPERITY</t>
  </si>
  <si>
    <t>WEALTHBUILDER</t>
  </si>
  <si>
    <t>CORE</t>
  </si>
  <si>
    <t>SATTELITE</t>
  </si>
  <si>
    <t>Domestic funds</t>
  </si>
  <si>
    <t>B Class (Domestic equity funds)</t>
  </si>
  <si>
    <t>INVESTEC</t>
  </si>
  <si>
    <t>RMB STRATEGIC</t>
  </si>
  <si>
    <t>EMERGING GROWTH</t>
  </si>
  <si>
    <t>HIGH GROWTH</t>
  </si>
  <si>
    <t>CORE GROWTH</t>
  </si>
  <si>
    <t>OPPORTUNITIES</t>
  </si>
  <si>
    <t>GROWTH INSTITUTIONAL</t>
  </si>
  <si>
    <t>CAPITAL GROWTH</t>
  </si>
  <si>
    <t>B Class</t>
  </si>
  <si>
    <t>SATRIX</t>
  </si>
  <si>
    <t>FINANCIAL</t>
  </si>
  <si>
    <t>FIN SERVICES</t>
  </si>
  <si>
    <t xml:space="preserve">FINANCIAL </t>
  </si>
  <si>
    <t>FINI</t>
  </si>
  <si>
    <t>FIN &amp; INDUSTRIAL</t>
  </si>
  <si>
    <t>INDUSTRIAL</t>
  </si>
  <si>
    <t>INDI</t>
  </si>
  <si>
    <t xml:space="preserve">ADVANTAGE </t>
  </si>
  <si>
    <t>CANNON CORE</t>
  </si>
  <si>
    <t>KAGISO TOP 40</t>
  </si>
  <si>
    <t>RMB TOP 40</t>
  </si>
  <si>
    <t>T-SEC ENHANCED</t>
  </si>
  <si>
    <t>AGGRESSIVE ALSI40</t>
  </si>
  <si>
    <t>ALSI40</t>
  </si>
  <si>
    <t>LARGE CAP</t>
  </si>
  <si>
    <t>COMPANIES</t>
  </si>
  <si>
    <t>TOP 20</t>
  </si>
  <si>
    <t>AGGRESSIVE ALSI 40</t>
  </si>
  <si>
    <t>ALSI 40</t>
  </si>
  <si>
    <t>TRACKER</t>
  </si>
  <si>
    <t>TOP 40</t>
  </si>
  <si>
    <t>SWIX</t>
  </si>
  <si>
    <t>RESOURCES</t>
  </si>
  <si>
    <t>CORE MINING&amp; RES</t>
  </si>
  <si>
    <t>COMMODITY</t>
  </si>
  <si>
    <t>MINING &amp; RES</t>
  </si>
  <si>
    <t>GOLD</t>
  </si>
  <si>
    <t>RESI</t>
  </si>
  <si>
    <t>BOE SMALL &amp;</t>
  </si>
  <si>
    <t>SMALL CAP FUNDS</t>
  </si>
  <si>
    <t>MID CAP EQUITY</t>
  </si>
  <si>
    <t>SMALLER COMPANIES</t>
  </si>
  <si>
    <t>AGGRESSIVE SMALL CAP GROWTH</t>
  </si>
  <si>
    <t>AGGRESSIVE SMALL CAP VALUE</t>
  </si>
  <si>
    <t>SMALL CAP GROWTH</t>
  </si>
  <si>
    <t>SMALL CAP VALUE</t>
  </si>
  <si>
    <t>EMERGING</t>
  </si>
  <si>
    <t>ENTRPRENEUR</t>
  </si>
  <si>
    <t>SMALL COMPANIES</t>
  </si>
  <si>
    <t>EMERGING COMPANIES</t>
  </si>
  <si>
    <t>SMALL CAP</t>
  </si>
  <si>
    <t>AFRICAN HARVEST</t>
  </si>
  <si>
    <t>DYNAMIC WEALTH</t>
  </si>
  <si>
    <t xml:space="preserve">FIDENTIA AYANDA </t>
  </si>
  <si>
    <t>EMERGING MARKET VALUE</t>
  </si>
  <si>
    <t>VALUE</t>
  </si>
  <si>
    <t>MASTERMIND</t>
  </si>
  <si>
    <t>EMERGING VALUE</t>
  </si>
  <si>
    <t xml:space="preserve">VALUE </t>
  </si>
  <si>
    <t>DIVIDEND MAXIMISER</t>
  </si>
  <si>
    <t>VALUE INSTITUTIONAL</t>
  </si>
  <si>
    <t>MARRIOTT</t>
  </si>
  <si>
    <t>PERSONAL TRUST</t>
  </si>
  <si>
    <t xml:space="preserve">PLEXUS DOMESTIC </t>
  </si>
  <si>
    <t>PRESCIENT MID CAP</t>
  </si>
  <si>
    <t>PRESCIENT POSITIVE RETURN</t>
  </si>
  <si>
    <t>RMB SA RAND</t>
  </si>
  <si>
    <t>SANLAM INST SPECIAL</t>
  </si>
  <si>
    <t>SELECT MANAGER</t>
  </si>
  <si>
    <t>VARIED SPECIALIST</t>
  </si>
  <si>
    <t>RAND PROTECTOR</t>
  </si>
  <si>
    <t>DIVIDEND GROWTH</t>
  </si>
  <si>
    <t>HIGH DIVIDEND PORTFOLIO</t>
  </si>
  <si>
    <t>HIGH YIELD GROWTH</t>
  </si>
  <si>
    <t>EQUITY PORTFOLIO BUILDER</t>
  </si>
  <si>
    <t>HIGH DIVIDEND</t>
  </si>
  <si>
    <t>FOCUS EQUITY</t>
  </si>
  <si>
    <t>SOCIALLY RESPONSIBLE</t>
  </si>
  <si>
    <t xml:space="preserve">OPPORTUNITIES </t>
  </si>
  <si>
    <t>DEFENSIVE EQ FOF</t>
  </si>
  <si>
    <t>BJ</t>
  </si>
  <si>
    <t>BL</t>
  </si>
  <si>
    <t>BN</t>
  </si>
  <si>
    <t>DOMESTIC - ASSET ALLOCATION</t>
  </si>
  <si>
    <t>4I STABLE</t>
  </si>
  <si>
    <t>ABSA</t>
  </si>
  <si>
    <t>ALEXANDER FORBES</t>
  </si>
  <si>
    <t>APS</t>
  </si>
  <si>
    <t>AS FORUM</t>
  </si>
  <si>
    <t>AVOCADO</t>
  </si>
  <si>
    <t>AWM</t>
  </si>
  <si>
    <t xml:space="preserve">BOE </t>
  </si>
  <si>
    <t>CAPASCENT</t>
  </si>
  <si>
    <t xml:space="preserve">FIDENTIA AYANDA RAND </t>
  </si>
  <si>
    <t>FG JUPITOR</t>
  </si>
  <si>
    <t>GALAXY</t>
  </si>
  <si>
    <t>KRUGER</t>
  </si>
  <si>
    <t>METROPOLITAN ODYSSEY</t>
  </si>
  <si>
    <t>NeFG INCOME</t>
  </si>
  <si>
    <t>OASIS STABLE</t>
  </si>
  <si>
    <t>PAM</t>
  </si>
  <si>
    <t>PLATINUM INCOME</t>
  </si>
  <si>
    <t>PLEXUS ENDURANCE</t>
  </si>
  <si>
    <t>PRIME</t>
  </si>
  <si>
    <t>QUADRIX</t>
  </si>
  <si>
    <t>QUANTUM</t>
  </si>
  <si>
    <t>QUANTUM (PSG)</t>
  </si>
  <si>
    <t>RWM</t>
  </si>
  <si>
    <t>SENTINEL DIVERSIFIED</t>
  </si>
  <si>
    <t>STANLIB BALANCED</t>
  </si>
  <si>
    <t>STRINGFELLOW</t>
  </si>
  <si>
    <t>UMBONO STABLE</t>
  </si>
  <si>
    <t>PRUDENTIAL LOW EQUITY FUNDS</t>
  </si>
  <si>
    <t>CAUTIOUS</t>
  </si>
  <si>
    <t>MODERATE FOF</t>
  </si>
  <si>
    <t>CONSERV FOF</t>
  </si>
  <si>
    <t>STABLE</t>
  </si>
  <si>
    <t>CAUTIOUS FOF</t>
  </si>
  <si>
    <t>DEFENSIVE FOF</t>
  </si>
  <si>
    <t>CONSERVATIVE FOF</t>
  </si>
  <si>
    <t>ENHANCED CONS FOF</t>
  </si>
  <si>
    <t>ENHANCED DEFENSIVE FOF</t>
  </si>
  <si>
    <t>PRESERVER FOF</t>
  </si>
  <si>
    <t>MANAGED STABLE</t>
  </si>
  <si>
    <t>PRUDENTIAL FOF</t>
  </si>
  <si>
    <t>DEFENSIVE</t>
  </si>
  <si>
    <t>CORE FOF</t>
  </si>
  <si>
    <t>CAUTIOUS MANAGED</t>
  </si>
  <si>
    <t>BAL INCOME FOF</t>
  </si>
  <si>
    <t>PROVIDER FOF</t>
  </si>
  <si>
    <t>BALANCED FOF</t>
  </si>
  <si>
    <t>FOURPLUS CAPITAL FOF</t>
  </si>
  <si>
    <t>WEALTH PRESERVER</t>
  </si>
  <si>
    <t>PRUDENTIAL INST FOF</t>
  </si>
  <si>
    <t>CABERNET STABLE FOF</t>
  </si>
  <si>
    <t>CHARDONNAY MODERATE FOF</t>
  </si>
  <si>
    <t>CLASSIC PORT CONSERVATIVE  FOF</t>
  </si>
  <si>
    <t>CAPITAL PLUS FOF</t>
  </si>
  <si>
    <t>INCOME FOF</t>
  </si>
  <si>
    <t>TRUSTEES FOF</t>
  </si>
  <si>
    <t>INSTITUTIONAL CONSERVATIVE FOF</t>
  </si>
  <si>
    <t>LOW EQUITY</t>
  </si>
  <si>
    <t>STABLE FOF</t>
  </si>
  <si>
    <t xml:space="preserve">MANAGED FOF </t>
  </si>
  <si>
    <t>Financials excl Real Estate</t>
  </si>
  <si>
    <t>TOTAL DOMESTIC EQUITIES excl REAL ESTATE</t>
  </si>
  <si>
    <t>TOTAL EQUITIES excl REAL ESTATE</t>
  </si>
  <si>
    <t>B Class (Domestic asset allocation funds)</t>
  </si>
  <si>
    <t>4I</t>
  </si>
  <si>
    <t>BAROQUE</t>
  </si>
  <si>
    <t>CONTEGO B6</t>
  </si>
  <si>
    <t>DOTPORT STABLE</t>
  </si>
  <si>
    <t>FIDENTIA AYANDA RAND</t>
  </si>
  <si>
    <t>FG SATURN</t>
  </si>
  <si>
    <t xml:space="preserve">FNB </t>
  </si>
  <si>
    <t>GCI</t>
  </si>
  <si>
    <t>INTERNEURON MM</t>
  </si>
  <si>
    <t>INVESTCO</t>
  </si>
  <si>
    <t>NeFG</t>
  </si>
  <si>
    <t>OLD MUTUAL FOURPLUS</t>
  </si>
  <si>
    <t>PLATINUM BALANCED</t>
  </si>
  <si>
    <t xml:space="preserve">PRESCIENT BALANCED </t>
  </si>
  <si>
    <t xml:space="preserve">QUANTUM </t>
  </si>
  <si>
    <t>RE:CM CORE</t>
  </si>
  <si>
    <t>SENTINEL</t>
  </si>
  <si>
    <t>SP2 MULTI MANAGED</t>
  </si>
  <si>
    <t>UMBONO</t>
  </si>
  <si>
    <t>UMBONO CORE</t>
  </si>
  <si>
    <t>XHILARATOR MULTI SA</t>
  </si>
  <si>
    <t>PRUDENTIAL MEDIUM EQUITY FUNDS</t>
  </si>
  <si>
    <t>BALANCED</t>
  </si>
  <si>
    <t>MODERATELY AGGRESSIVE FOF</t>
  </si>
  <si>
    <t>MODERATO FOF</t>
  </si>
  <si>
    <t>ENHANCED BALANCED FOF</t>
  </si>
  <si>
    <t>ACCUMULATOR FOF</t>
  </si>
  <si>
    <t>MANAGED MODERATE</t>
  </si>
  <si>
    <t>FLEXIBLE FOF</t>
  </si>
  <si>
    <t xml:space="preserve">BALANCED </t>
  </si>
  <si>
    <t>MANAGED</t>
  </si>
  <si>
    <t>MULTI MNG BALANCED FOF</t>
  </si>
  <si>
    <t>BALANCED PRUD FOF</t>
  </si>
  <si>
    <t>GROWTH FOF</t>
  </si>
  <si>
    <t>PRUD FOF</t>
  </si>
  <si>
    <t xml:space="preserve">QUANTPLUS FOF </t>
  </si>
  <si>
    <t>SHIRAZ PRUDENTIAL AGGRESSIVE FOF</t>
  </si>
  <si>
    <t>MODERATE</t>
  </si>
  <si>
    <t>MEDIUM EQUITY FOF</t>
  </si>
  <si>
    <t>INST MODERATE FOF</t>
  </si>
  <si>
    <t>INST MODERATE CONS FOF</t>
  </si>
  <si>
    <t>STABILITY</t>
  </si>
  <si>
    <t>MANAGED FOF</t>
  </si>
  <si>
    <t>CRESCENT BALANCED</t>
  </si>
  <si>
    <t>MOMENTUM MANAGED</t>
  </si>
  <si>
    <t>PLEXUS PACER</t>
  </si>
  <si>
    <t>UMBONO MODERATE</t>
  </si>
  <si>
    <t xml:space="preserve">PRUDENTIAL HIGH EQUITY FUNDS </t>
  </si>
  <si>
    <t>AGGRESSIVE FOF</t>
  </si>
  <si>
    <t>MANAGED GROWTH FOF</t>
  </si>
  <si>
    <t>PROGRESSIVE FOF</t>
  </si>
  <si>
    <t>CREATOR FOF</t>
  </si>
  <si>
    <t>AGGRESSIVE PRUD FOF</t>
  </si>
  <si>
    <t>RENAISSANCE</t>
  </si>
  <si>
    <t>SHIRAZ AGGRESSIVE FOF</t>
  </si>
  <si>
    <t>HIGH EQUITY FOF</t>
  </si>
  <si>
    <t>INST MODERATE AGG FOF</t>
  </si>
  <si>
    <t>36ONE FLEXIBLE</t>
  </si>
  <si>
    <t>ABSA INST FIDUCIARY</t>
  </si>
  <si>
    <t>ABSA INST</t>
  </si>
  <si>
    <t>ANKH</t>
  </si>
  <si>
    <t>AVACADO</t>
  </si>
  <si>
    <t>BLUEBAY</t>
  </si>
  <si>
    <t>BLUEBAY VISIO</t>
  </si>
  <si>
    <t>CAM FORTIS</t>
  </si>
  <si>
    <t>CAM OPTIMA</t>
  </si>
  <si>
    <t>CAM UNIVERSUM</t>
  </si>
  <si>
    <t>CENTAUR</t>
  </si>
  <si>
    <t>DOTPORT DYNAMIC</t>
  </si>
  <si>
    <t>FLAGSHIP</t>
  </si>
  <si>
    <t xml:space="preserve">GCI </t>
  </si>
  <si>
    <t>GTC</t>
  </si>
  <si>
    <t>IMALIVEST</t>
  </si>
  <si>
    <t>KATZGOLD</t>
  </si>
  <si>
    <t>MELVILLE DOUGLAS</t>
  </si>
  <si>
    <t>METROPLITAN</t>
  </si>
  <si>
    <t>NOBLE PP</t>
  </si>
  <si>
    <t xml:space="preserve">OSBORNE </t>
  </si>
  <si>
    <t>PLATINUM FLEXIBLE</t>
  </si>
  <si>
    <t>PRESCIENT 5%</t>
  </si>
  <si>
    <t>PRESCIENT 7%</t>
  </si>
  <si>
    <t>PRESCIENT 10%</t>
  </si>
  <si>
    <t>PSG</t>
  </si>
  <si>
    <t>REZCO</t>
  </si>
  <si>
    <t>RCI</t>
  </si>
  <si>
    <t xml:space="preserve">RMB </t>
  </si>
  <si>
    <t>RMB INSTITUTIONAL</t>
  </si>
  <si>
    <t>SALVO</t>
  </si>
  <si>
    <t>SELECT MNG</t>
  </si>
  <si>
    <t>SIM MANAGED</t>
  </si>
  <si>
    <t>SP2 AGGRESSIVE</t>
  </si>
  <si>
    <t>OPPORTUNITY</t>
  </si>
  <si>
    <t>ALLROUNDER FOF</t>
  </si>
  <si>
    <t>FLEXIBLE</t>
  </si>
  <si>
    <t>FLEXIBLE GROWTH</t>
  </si>
  <si>
    <t>INCOME &amp; GROWTH</t>
  </si>
  <si>
    <t>DYNAMIC FOF</t>
  </si>
  <si>
    <t>ALL SEASONS</t>
  </si>
  <si>
    <t>INSTITUTIONAL FLEX</t>
  </si>
  <si>
    <t>ENHANCED GROWTH FOF</t>
  </si>
  <si>
    <t>ENHANCED HIGH GROWTH FOF</t>
  </si>
  <si>
    <t>INSTITUTIONAL</t>
  </si>
  <si>
    <t xml:space="preserve">FLEXIBLE </t>
  </si>
  <si>
    <t>ABSOLUTE</t>
  </si>
  <si>
    <t>MARKET PLUS</t>
  </si>
  <si>
    <t xml:space="preserve">DOMESTIC FLEXIBLE </t>
  </si>
  <si>
    <t>WEALTH ACCUMULATOR PLUS</t>
  </si>
  <si>
    <t>FREESTYLE PORTFOLIO</t>
  </si>
  <si>
    <t>CORE INCOME</t>
  </si>
  <si>
    <t>DYNAMIC STRATEGY</t>
  </si>
  <si>
    <t>G555 INSTITUTIONAL FLEXIBLE FOF</t>
  </si>
  <si>
    <t>ALL WEATHER FOF</t>
  </si>
  <si>
    <t>ACTIVE FOF</t>
  </si>
  <si>
    <t>PRUDENT FOF</t>
  </si>
  <si>
    <t xml:space="preserve">VUNA </t>
  </si>
  <si>
    <t>INCOME OPTIMISED LIFESPAN FOF</t>
  </si>
  <si>
    <t>INCOME OPTIMISED LIFESPAN</t>
  </si>
  <si>
    <t>MACRO ACTIVE FOF</t>
  </si>
  <si>
    <t>TANZANITE FLEXIBLE</t>
  </si>
  <si>
    <t>ACTIVE</t>
  </si>
  <si>
    <t>VALUE TREND</t>
  </si>
  <si>
    <t>FLEXIBLE MANAGED</t>
  </si>
  <si>
    <t>HIGH TIDE</t>
  </si>
  <si>
    <t xml:space="preserve">FLEXIBLE GROWTH </t>
  </si>
  <si>
    <t>MODERATE AGGRESSIVE FOF</t>
  </si>
  <si>
    <t>INFLATION MATCING FOF</t>
  </si>
  <si>
    <t>MULTIMANAGED FOF</t>
  </si>
  <si>
    <t xml:space="preserve">AGGRESSIVE INCOME </t>
  </si>
  <si>
    <t>MODERATE CONSERVATIVE FOF</t>
  </si>
  <si>
    <t>QUANTS</t>
  </si>
  <si>
    <t>ACTIVE ALLOCATION</t>
  </si>
  <si>
    <t>36ONE</t>
  </si>
  <si>
    <t>4I ABSOLUTE</t>
  </si>
  <si>
    <t>AWM WEALTH</t>
  </si>
  <si>
    <t>CADIZ EQUITY</t>
  </si>
  <si>
    <t>CADIZ INFLATION</t>
  </si>
  <si>
    <t>CONTEGO B5</t>
  </si>
  <si>
    <t xml:space="preserve">CORONATION </t>
  </si>
  <si>
    <t xml:space="preserve">DINAMIKA </t>
  </si>
  <si>
    <t>DYNAMIC</t>
  </si>
  <si>
    <t>INVESTEC ABSOLUTE</t>
  </si>
  <si>
    <t>INVESTMENT SOLN</t>
  </si>
  <si>
    <t>JMBUSHA</t>
  </si>
  <si>
    <t>METROPOLITAN ABS</t>
  </si>
  <si>
    <t xml:space="preserve">METROPOLITAN </t>
  </si>
  <si>
    <t>NFP</t>
  </si>
  <si>
    <t>PEREGRINE QUANT</t>
  </si>
  <si>
    <t>PLEXUS DEFENDER</t>
  </si>
  <si>
    <t>SANLAM ABSA</t>
  </si>
  <si>
    <t>SANLAM MULTI MANAGED</t>
  </si>
  <si>
    <t>SANLAM PRIVATE CLIENT</t>
  </si>
  <si>
    <t>SMMI</t>
  </si>
  <si>
    <t xml:space="preserve">SYMMETRY </t>
  </si>
  <si>
    <t>UMBONO ABSOLUTE</t>
  </si>
  <si>
    <t>VESTCO CAPITAL</t>
  </si>
  <si>
    <t>XS ACCELERATED</t>
  </si>
  <si>
    <t>XS DIVERSIFIED</t>
  </si>
  <si>
    <t>XS ENHANCED</t>
  </si>
  <si>
    <t>XS GUARDED</t>
  </si>
  <si>
    <t>TARGETED ABSOLUTE AND REAL RETURN FUNDS</t>
  </si>
  <si>
    <t>TARGET RETURN</t>
  </si>
  <si>
    <t>RETURN FOF</t>
  </si>
  <si>
    <t>INFLATION BEATER</t>
  </si>
  <si>
    <t>ALPHA PLUS</t>
  </si>
  <si>
    <t xml:space="preserve">OPTIMAL </t>
  </si>
  <si>
    <t>ACTINIO</t>
  </si>
  <si>
    <t xml:space="preserve">LADDER </t>
  </si>
  <si>
    <t>PLUS</t>
  </si>
  <si>
    <t>PROTECTED EQUITY</t>
  </si>
  <si>
    <t>CAPITAL PLUS</t>
  </si>
  <si>
    <t>SA CAPITAL PLUS</t>
  </si>
  <si>
    <t>WEALTH OPTIMAL</t>
  </si>
  <si>
    <t>INFLATION PLUS 3 CORE</t>
  </si>
  <si>
    <t>INFLATION PLUS 3 FOF</t>
  </si>
  <si>
    <t>INFLATION PLUS 5 CORE</t>
  </si>
  <si>
    <t>INFLATION PLUS 5 FOF</t>
  </si>
  <si>
    <t>REAL RETURN CORE</t>
  </si>
  <si>
    <t>REAL RETURN FOF</t>
  </si>
  <si>
    <t>REAL INCOME</t>
  </si>
  <si>
    <t>ABSOLUTE FOF</t>
  </si>
  <si>
    <t>WEALTH PRESERVER PLUS</t>
  </si>
  <si>
    <t>SECURE GROWTH FLEXIBLE FOF</t>
  </si>
  <si>
    <t>REAL RETURN FOCUS</t>
  </si>
  <si>
    <t>REAL RETURN</t>
  </si>
  <si>
    <t>PROTECTOR</t>
  </si>
  <si>
    <t>INFLATION PLUS</t>
  </si>
  <si>
    <t>INCOME PROPERTY</t>
  </si>
  <si>
    <t>ABSOLUTE PROVIDER</t>
  </si>
  <si>
    <t>DYNAMIC BAL FOF</t>
  </si>
  <si>
    <t>POSITIVE RETURN</t>
  </si>
  <si>
    <t>ASSERTIVE FOF</t>
  </si>
  <si>
    <t>ENHANCED STABLE FOF</t>
  </si>
  <si>
    <t>STRATEGIC INCOME FOF</t>
  </si>
  <si>
    <t>WEALTH CREATIVE FOF</t>
  </si>
  <si>
    <t>DYNAMIC FLOOR</t>
  </si>
  <si>
    <t>INFLATION PLUS 3</t>
  </si>
  <si>
    <t>INFLATION PLUS 5</t>
  </si>
  <si>
    <t>INFLATION PLUS 7</t>
  </si>
  <si>
    <t>PLUS FOF</t>
  </si>
  <si>
    <t>ABSOLUTE FOCUS</t>
  </si>
  <si>
    <t>INFLATION LINKED</t>
  </si>
  <si>
    <t>INSTI POSITIVE RETURN ONE</t>
  </si>
  <si>
    <t>INSTI POSITIVE RETURN TWO</t>
  </si>
  <si>
    <t>INSTI POSITIVE RETURN THREE</t>
  </si>
  <si>
    <t>INSTI POSITIVE RETURN FOUR</t>
  </si>
  <si>
    <t xml:space="preserve">ABSOLUTE RETURN </t>
  </si>
  <si>
    <t>ABSOLUTE SOLUTION 5 FOF</t>
  </si>
  <si>
    <t>LONG TERM GROWTH SOLUTION 7 FOF</t>
  </si>
  <si>
    <t>PROTECTION SOLUTION 3 FOF</t>
  </si>
  <si>
    <t xml:space="preserve">DYNAMIC RETURN </t>
  </si>
  <si>
    <t>MANAGED FLEXIBLE</t>
  </si>
  <si>
    <t>MEDICAL INVESTMENT</t>
  </si>
  <si>
    <t>REAL RETURN CORE FOF</t>
  </si>
  <si>
    <t>INCOME</t>
  </si>
  <si>
    <t xml:space="preserve">RETURN UNIT TRUST </t>
  </si>
  <si>
    <t>DIVERSIFIED FOF</t>
  </si>
  <si>
    <t>GUARDED FOF</t>
  </si>
  <si>
    <t>Derivatives and other asset</t>
  </si>
  <si>
    <t>DOMESTIC - REAL ESTATE</t>
  </si>
  <si>
    <t xml:space="preserve">CATALYST SA </t>
  </si>
  <si>
    <t xml:space="preserve">NEFG </t>
  </si>
  <si>
    <t>OLD MUTUAL SA</t>
  </si>
  <si>
    <t>PRUDENTIAL ENHANCED</t>
  </si>
  <si>
    <t>PROPERTY EQUITY</t>
  </si>
  <si>
    <t>PROPERTY</t>
  </si>
  <si>
    <t>PROPERTY EQUITY FOF</t>
  </si>
  <si>
    <t>PROPERTY INCOME</t>
  </si>
  <si>
    <t>PROPERTY GROWTH</t>
  </si>
  <si>
    <t xml:space="preserve">PROPERTY </t>
  </si>
  <si>
    <t>INST PROPERTY</t>
  </si>
  <si>
    <t>SA PROPERTY TRACKER</t>
  </si>
  <si>
    <t xml:space="preserve">INSTITUTIONAL PROPERTY </t>
  </si>
  <si>
    <t>FLEXIBLE PROPERTY</t>
  </si>
  <si>
    <t>DOMESTIC - FIXED INTEREST</t>
  </si>
  <si>
    <t xml:space="preserve">INVESTMENT SOLUTIONS </t>
  </si>
  <si>
    <t xml:space="preserve">OLD MUTUAL </t>
  </si>
  <si>
    <t>PRESCIENT BOND</t>
  </si>
  <si>
    <t>SANLAM MULTI MNG</t>
  </si>
  <si>
    <t>BOND</t>
  </si>
  <si>
    <t>ACTIVE BOND</t>
  </si>
  <si>
    <t>MANAGED BOND</t>
  </si>
  <si>
    <t>GILT</t>
  </si>
  <si>
    <t xml:space="preserve">ACTIVE BOND </t>
  </si>
  <si>
    <t>AGGRESSIVE BOND FOF</t>
  </si>
  <si>
    <t>BOND FOF</t>
  </si>
  <si>
    <t>PURE FIXED INTEREST</t>
  </si>
  <si>
    <t>HIGH YIELD</t>
  </si>
  <si>
    <t>INSTITUT LONG BOND</t>
  </si>
  <si>
    <t>ALL BOND ONE</t>
  </si>
  <si>
    <t>ALL BOND TWO</t>
  </si>
  <si>
    <t>ALL BOND THREE</t>
  </si>
  <si>
    <t>ALL BOND FOUR</t>
  </si>
  <si>
    <t>BOND INDEX</t>
  </si>
  <si>
    <t>BOND FEEDER</t>
  </si>
  <si>
    <t>Weighted Average Maturity:  Years</t>
  </si>
  <si>
    <t>Months</t>
  </si>
  <si>
    <t>Modified duration</t>
  </si>
  <si>
    <t>B Class (Fixed Interest Funds)</t>
  </si>
  <si>
    <t>INVESCO</t>
  </si>
  <si>
    <t>CASH PLUS</t>
  </si>
  <si>
    <t>HIGH INCOME</t>
  </si>
  <si>
    <t xml:space="preserve">INCOME </t>
  </si>
  <si>
    <t>EXTRA INCOME</t>
  </si>
  <si>
    <t>MAX INCOME</t>
  </si>
  <si>
    <t>MULTI-MAN INCOME FEEDER</t>
  </si>
  <si>
    <t>COMMUNITY GROWTH</t>
  </si>
  <si>
    <t>INNOFIN</t>
  </si>
  <si>
    <t>STANDARD BANK</t>
  </si>
  <si>
    <t>MONEY MARKET</t>
  </si>
  <si>
    <t>INSTITUTIONAL MONEY MARKET</t>
  </si>
  <si>
    <t>MONEY MARKET (RETAIL)</t>
  </si>
  <si>
    <t xml:space="preserve">CORPORATE </t>
  </si>
  <si>
    <t>ABSA DIVIDEND</t>
  </si>
  <si>
    <t>AIMS INSTI CAPITAL</t>
  </si>
  <si>
    <t xml:space="preserve">AWM </t>
  </si>
  <si>
    <t xml:space="preserve">CMM CASH </t>
  </si>
  <si>
    <t>CONTEGO DYNAMIC</t>
  </si>
  <si>
    <t>IMC</t>
  </si>
  <si>
    <t>PRESCIENT CASH</t>
  </si>
  <si>
    <t>PRESCIENT INCOME</t>
  </si>
  <si>
    <t>RMB INSTITUTIONL</t>
  </si>
  <si>
    <t>SANLAM ABSOLUTE</t>
  </si>
  <si>
    <t>SELECT</t>
  </si>
  <si>
    <t>SP2 CONSERVATIVE</t>
  </si>
  <si>
    <t>INCOME ENHANCER</t>
  </si>
  <si>
    <t>FLEXIBLE INCOME</t>
  </si>
  <si>
    <t>ABSOLUTE YIELD</t>
  </si>
  <si>
    <t>PROTECTOR PLUS</t>
  </si>
  <si>
    <t>FIXED INTEREST FOF</t>
  </si>
  <si>
    <t xml:space="preserve">MANAGEMENT </t>
  </si>
  <si>
    <t>INCOME PORTFOLIO</t>
  </si>
  <si>
    <t>PREFERENCE SHARE</t>
  </si>
  <si>
    <t>STRATEGIC INCOME</t>
  </si>
  <si>
    <t>SMART CASH</t>
  </si>
  <si>
    <t>FIXED INTEREST</t>
  </si>
  <si>
    <t>FLEXIBLE INCOME FOF</t>
  </si>
  <si>
    <t>FIXED INCOME</t>
  </si>
  <si>
    <t>HIYIELD FOF</t>
  </si>
  <si>
    <t>INCOME PLANNER FOF</t>
  </si>
  <si>
    <t>ABSOLUTE INCOME</t>
  </si>
  <si>
    <t>CORPORATE BOND</t>
  </si>
  <si>
    <t>FLEXIBLE BOND</t>
  </si>
  <si>
    <t>OPPORTUNITY INCOME</t>
  </si>
  <si>
    <t>SUPERIOR CASH</t>
  </si>
  <si>
    <t>HIGH INCOME FOF</t>
  </si>
  <si>
    <t>SHORT TERM INCOME</t>
  </si>
  <si>
    <t>INFLATION LINKED BOND</t>
  </si>
  <si>
    <t>ENHANCED INCOME</t>
  </si>
  <si>
    <t>FOURPLUS SECURE FOF</t>
  </si>
  <si>
    <t>FIXED INTEREST PORTFOLIO BUILDER</t>
  </si>
  <si>
    <t>PROVIDER</t>
  </si>
  <si>
    <t>DIVIDEND INCOME</t>
  </si>
  <si>
    <t>OPTIMAL INCOME</t>
  </si>
  <si>
    <t>PREFERRED DIVIDEND</t>
  </si>
  <si>
    <t>FLEXIBLE MATURITY</t>
  </si>
  <si>
    <t>INCOME PLUS FOF</t>
  </si>
  <si>
    <t>RETURN INCOME</t>
  </si>
  <si>
    <t>ENHANCED CASH</t>
  </si>
  <si>
    <t>MNGR INCOME PLUS FOF</t>
  </si>
  <si>
    <t>ACTIVE INCOME</t>
  </si>
  <si>
    <t>MULTIMANAGED</t>
  </si>
  <si>
    <t>WORLDWIDE - EQUITY</t>
  </si>
  <si>
    <t>FORTREIS</t>
  </si>
  <si>
    <t>REIT</t>
  </si>
  <si>
    <t>B Class (Worlwide and Foreign funds)</t>
  </si>
  <si>
    <t>PLEXUS SPRINTER</t>
  </si>
  <si>
    <t>EQUITY INST FOF</t>
  </si>
  <si>
    <t>MUTLI-NATIONAL</t>
  </si>
  <si>
    <t xml:space="preserve">STANLIB GLOBAL </t>
  </si>
  <si>
    <t>SCI TECH FOF</t>
  </si>
  <si>
    <t>GLOBAL TECH</t>
  </si>
  <si>
    <t xml:space="preserve">SCIENCE &amp; TECH </t>
  </si>
  <si>
    <t>WORLDWIDE - ASSET ALLOCATION</t>
  </si>
  <si>
    <t>BAYSWATERS</t>
  </si>
  <si>
    <t>MARRIOT</t>
  </si>
  <si>
    <t>SIS (Brait) INFLATION</t>
  </si>
  <si>
    <t>CORE COMPANIES</t>
  </si>
  <si>
    <t>OPTIMUM</t>
  </si>
  <si>
    <t>WW FLEXIBLE</t>
  </si>
  <si>
    <t xml:space="preserve">WW FLEXIBLE </t>
  </si>
  <si>
    <t>WW FLEXIBLE FOF</t>
  </si>
  <si>
    <t>WORLDWIDE FLEXIBLE FOF</t>
  </si>
  <si>
    <t>WORLDWIDE FLEXIBLE</t>
  </si>
  <si>
    <t>BRAVATA WW FLEXIBLE</t>
  </si>
  <si>
    <t>FOURPLUS GLOBAL</t>
  </si>
  <si>
    <t>DYNAMIC WORLD FOF</t>
  </si>
  <si>
    <t>PLUS 1-3 FOF</t>
  </si>
  <si>
    <t>PLUS 3-5 FOF</t>
  </si>
  <si>
    <t>PLUS 5-7 FOF</t>
  </si>
  <si>
    <t>PLUS 7-9 FOF</t>
  </si>
  <si>
    <t>FOREIGN - ASSET ALLOCATION</t>
  </si>
  <si>
    <t>ALPHA GLOBAL</t>
  </si>
  <si>
    <t>ANKH FOREIGN</t>
  </si>
  <si>
    <t>CAM</t>
  </si>
  <si>
    <t>CORE HARBOUR</t>
  </si>
  <si>
    <t>INVESTEC GLOBAL BALANCED</t>
  </si>
  <si>
    <t>MARRIOT INCOME</t>
  </si>
  <si>
    <t>MOMENTUM GLOBAL</t>
  </si>
  <si>
    <t>NEDBANK GLOBAL</t>
  </si>
  <si>
    <t>PLEXUS</t>
  </si>
  <si>
    <t>PSG INTERNATIONAL</t>
  </si>
  <si>
    <t>PRESCIENT GLOBAL</t>
  </si>
  <si>
    <t>RMB INTERNATIONAL</t>
  </si>
  <si>
    <t>SANLAM INTERNATIONAL</t>
  </si>
  <si>
    <t>INTERNATIONAL FOF</t>
  </si>
  <si>
    <t>GLOBAL EQUITY FOF</t>
  </si>
  <si>
    <t>ASCENDO FOF</t>
  </si>
  <si>
    <t>FLEXIBLE INTERNATIONAL FOF</t>
  </si>
  <si>
    <t>FOR FLEXIBLE FOF</t>
  </si>
  <si>
    <t>INT RELATIVE VALUE FOF</t>
  </si>
  <si>
    <t>INT FLEXIBLE FOF</t>
  </si>
  <si>
    <t>INTERNATIONAL FEEDER</t>
  </si>
  <si>
    <t>INTERNATIONAL FLEXIBLE FOF</t>
  </si>
  <si>
    <t xml:space="preserve">AFRICA </t>
  </si>
  <si>
    <t xml:space="preserve">FEEDER </t>
  </si>
  <si>
    <t>GLOBAL</t>
  </si>
  <si>
    <t>GROWTH FEEDER</t>
  </si>
  <si>
    <t>INTERNATIONAL BALANCED FEEDER</t>
  </si>
  <si>
    <t>INTERNATIONAL GROWTH FOF</t>
  </si>
  <si>
    <t>INT BALANCED FOF</t>
  </si>
  <si>
    <t>BALANCED QUANTPLUS FOF</t>
  </si>
  <si>
    <t>GLOBAL FLEXIBLE FOF</t>
  </si>
  <si>
    <t>GLOBAL GROWTH</t>
  </si>
  <si>
    <t>INTERNATIONAL AGGRESSIVE FOF</t>
  </si>
  <si>
    <t>INTERNATIONAL BALANCED FOF</t>
  </si>
  <si>
    <t>INTERNATIONALCONSERVATIVE FOF</t>
  </si>
  <si>
    <t>FOREIGN - EQUITY</t>
  </si>
  <si>
    <t>ALLAN GRAY ORBIS</t>
  </si>
  <si>
    <t>ITRIX</t>
  </si>
  <si>
    <t>NEDBANK INTERN.</t>
  </si>
  <si>
    <t xml:space="preserve">OASIS </t>
  </si>
  <si>
    <t>INTERNATIONAL</t>
  </si>
  <si>
    <t>GLOBAL EQUITY FEEDER</t>
  </si>
  <si>
    <t>INT VALUE FOF</t>
  </si>
  <si>
    <t>INT ACTIVE FOF</t>
  </si>
  <si>
    <t>INT EQUITY FOF</t>
  </si>
  <si>
    <t>GLOBAL INDEX FOF</t>
  </si>
  <si>
    <t>WW EQUITY FEERDER</t>
  </si>
  <si>
    <t>GLOBAL EQ FEEDER</t>
  </si>
  <si>
    <t>DJ EURO STOXX 50</t>
  </si>
  <si>
    <t>FTSE 100</t>
  </si>
  <si>
    <t>GLOBAL EQUITY</t>
  </si>
  <si>
    <t>GLOBAL VALUE FOF</t>
  </si>
  <si>
    <t>ASIA PACIFIC FOF</t>
  </si>
  <si>
    <t>INTERNATIONAL EQUITY FOF</t>
  </si>
  <si>
    <t>PAN EUROPEAN</t>
  </si>
  <si>
    <t>WORLD BIG BLUE CHIP</t>
  </si>
  <si>
    <t>EUROPEAN FOF</t>
  </si>
  <si>
    <t>GLOBAL REAL ESTATE</t>
  </si>
  <si>
    <t>INTERNATIONAL PROPERTY</t>
  </si>
  <si>
    <t>FOREIGN - FIXED INTEREST</t>
  </si>
  <si>
    <t>INVESTMENT SOL</t>
  </si>
  <si>
    <t>GLOBAL BOND</t>
  </si>
  <si>
    <t>INT BOND</t>
  </si>
  <si>
    <t>INT BOND FOF</t>
  </si>
  <si>
    <t>GLOBAL FIXED INC FOF</t>
  </si>
  <si>
    <t>GLOBAL BOND FOF</t>
  </si>
  <si>
    <t>GLOBAL HIGH YIELD FOF</t>
  </si>
  <si>
    <t>INTERNATIONAL BOND</t>
  </si>
  <si>
    <t>INTERN BOND FOF</t>
  </si>
  <si>
    <t>US DOLLAR BOND FOF</t>
  </si>
  <si>
    <t xml:space="preserve">MONEY MARKET INSTRUMENTS </t>
  </si>
  <si>
    <t>Weighted Average Maturity: Years</t>
  </si>
  <si>
    <t xml:space="preserve"> Months</t>
  </si>
  <si>
    <t>INNOFIN INTERNATIONAL</t>
  </si>
  <si>
    <t>INV SOLUTIONS US</t>
  </si>
  <si>
    <t>METROPOLITAN INT</t>
  </si>
  <si>
    <t>OLD MUTUAL UK</t>
  </si>
  <si>
    <t>PRUDENTIAL GLOBAL</t>
  </si>
  <si>
    <t>EURO INCOME</t>
  </si>
  <si>
    <t>STERLING INCOME</t>
  </si>
  <si>
    <t>US DOLLAR INCOME</t>
  </si>
  <si>
    <t xml:space="preserve">MULTI CURRENCY </t>
  </si>
  <si>
    <t>GLOBAL OPP INCOME FOF</t>
  </si>
  <si>
    <t xml:space="preserve">DOLLAR CASH FEEDER </t>
  </si>
  <si>
    <t>GLOBAL INCOME</t>
  </si>
  <si>
    <t>SPECIALIST INCOME FOF</t>
  </si>
  <si>
    <t>MONEY MARKET FEEDER</t>
  </si>
  <si>
    <t xml:space="preserve">EURO INCOME </t>
  </si>
  <si>
    <t xml:space="preserve">INTERNATIONAL INCOME </t>
  </si>
  <si>
    <t>EURO CURRENCY FOF</t>
  </si>
  <si>
    <t>US DOLLAR CASH FOF</t>
  </si>
  <si>
    <t xml:space="preserve">ALPHA </t>
  </si>
  <si>
    <t xml:space="preserve">APS </t>
  </si>
  <si>
    <t xml:space="preserve">CORE HARBOUR </t>
  </si>
  <si>
    <t>DINAMIKA</t>
  </si>
  <si>
    <t>DOTPORT</t>
  </si>
  <si>
    <t>FG</t>
  </si>
  <si>
    <t>(SHEET 1 OF 4)</t>
  </si>
  <si>
    <t>ABSOLUTE RETURN FOF</t>
  </si>
  <si>
    <t>ALLROUNDER</t>
  </si>
  <si>
    <t>ORBIS GLOBAL EQUITY FOF</t>
  </si>
  <si>
    <t>ORBIS GLOBAL EQUITY FEEDER</t>
  </si>
  <si>
    <t>GLOBAL DIVERSIFIED</t>
  </si>
  <si>
    <t>FOREIGN FLEXIBLE FOF</t>
  </si>
  <si>
    <t>ASSERVATIVE FOF</t>
  </si>
  <si>
    <t>WEALTH PRESERVER FOF</t>
  </si>
  <si>
    <t>CORE COMPANIES FOF</t>
  </si>
  <si>
    <t>ENHANCED CONSERVATIVE FOF</t>
  </si>
  <si>
    <t>INTERNATIONAL VALUE FOF</t>
  </si>
  <si>
    <t>INTERNATIONAL ACTIVE FOF</t>
  </si>
  <si>
    <t>INTERNATIONAL RELATIVE VALUE FOF</t>
  </si>
  <si>
    <t>DYNAMIC FLEXIBLE FOF</t>
  </si>
  <si>
    <t>STABLE PRUDENTIAL FOF</t>
  </si>
  <si>
    <t>INTERNATIONAL BOND FOF</t>
  </si>
  <si>
    <t>JUPITOR PRUDENTIAL FOF</t>
  </si>
  <si>
    <t>SATURN FLEXIBLE FOF</t>
  </si>
  <si>
    <t>Unit Trusts</t>
  </si>
  <si>
    <t>Liquid Assets</t>
  </si>
  <si>
    <t xml:space="preserve">Other assets </t>
  </si>
  <si>
    <t>Total foreign schemes</t>
  </si>
  <si>
    <t>Total foreign assets</t>
  </si>
  <si>
    <t>UNIT TRUST WEIGHTING</t>
  </si>
  <si>
    <t>Allan Gray Equity</t>
  </si>
  <si>
    <t>Prudential Property Tracker fnd</t>
  </si>
  <si>
    <t xml:space="preserve">ABSA FLEXIBLE FUND            </t>
  </si>
  <si>
    <t xml:space="preserve">ALLAN GRAY EQUITY             </t>
  </si>
  <si>
    <t>ASHBURTON ASIA PACIFIC FUND</t>
  </si>
  <si>
    <t>IS Multi-Manager Equity</t>
  </si>
  <si>
    <t>Orbis Asia ex-japan Equity Fund</t>
  </si>
  <si>
    <t>Orbis Global Equity Fund</t>
  </si>
  <si>
    <t xml:space="preserve">Merrill Lynch World Gold USD </t>
  </si>
  <si>
    <t>Investec Opportunity Income Fund</t>
  </si>
  <si>
    <t>US Liquidity Fund</t>
  </si>
  <si>
    <t>Metropolitan Money market fund</t>
  </si>
  <si>
    <t>Merill Lynch Dollar Fund</t>
  </si>
  <si>
    <t>Coronation Strategic Income Fund</t>
  </si>
  <si>
    <t>Peregrinequant Beta Fund</t>
  </si>
  <si>
    <t>Coronation Capital Plus</t>
  </si>
  <si>
    <t>Investec Property Equity</t>
  </si>
  <si>
    <t>Old Mutual Min &amp; Res</t>
  </si>
  <si>
    <t>Sanlam Property</t>
  </si>
  <si>
    <t>Investec Value Fund</t>
  </si>
  <si>
    <t>Old Mutual Enhanced Income</t>
  </si>
  <si>
    <t>Prudential High Yield</t>
  </si>
  <si>
    <t>Centaur Flexible</t>
  </si>
  <si>
    <t>BoE Bond Fund</t>
  </si>
  <si>
    <t>Nedbank Rainmaker Fund A Class</t>
  </si>
  <si>
    <t>Coronation Top 20</t>
  </si>
  <si>
    <t>BoE Cash Plus Fund</t>
  </si>
  <si>
    <t>Metropolitan 36one Target Return</t>
  </si>
  <si>
    <t xml:space="preserve">Foord Equity </t>
  </si>
  <si>
    <t>Aviva Global Conv Bond</t>
  </si>
  <si>
    <t>Alliance Capital Global Growth Trends Fund</t>
  </si>
  <si>
    <t>Orbis Global Equity Fund USD Class</t>
  </si>
  <si>
    <t>Goldman Sachs Fund</t>
  </si>
  <si>
    <t>Vanguard Global Stock Index</t>
  </si>
  <si>
    <t>Metropolitan International Specialist</t>
  </si>
  <si>
    <t>ITXUK</t>
  </si>
  <si>
    <t>ITXEU</t>
  </si>
  <si>
    <t>Stanlib Bond fund</t>
  </si>
  <si>
    <t>RMB PROPERTY FUND</t>
  </si>
  <si>
    <t>SAN ASIA PACIFIC</t>
  </si>
  <si>
    <t>Fidentia Ayanda Active Bond Fund</t>
  </si>
  <si>
    <t>Advantage Emerging Manager Value Fund</t>
  </si>
  <si>
    <t>Fidentia Ayanda Emerging Manager Growth Fund</t>
  </si>
  <si>
    <t>Fidentia Ayanda Active Bond fund</t>
  </si>
  <si>
    <t>Advantage Emerging Manager Growth Fund</t>
  </si>
  <si>
    <t>Global Equity Fund</t>
  </si>
  <si>
    <t>Global Bond Fund</t>
  </si>
  <si>
    <t>Investec Absolute Income</t>
  </si>
  <si>
    <t>Analytics Managed Equity</t>
  </si>
  <si>
    <t xml:space="preserve">Coronation Market Plus </t>
  </si>
  <si>
    <t>Investec Emerging Companies Fu</t>
  </si>
  <si>
    <t>Foord International Trust</t>
  </si>
  <si>
    <t>Investec Managed</t>
  </si>
  <si>
    <t>CORONATION RESOURCES</t>
  </si>
  <si>
    <t xml:space="preserve">NEDBANK RAINMAKER FD          </t>
  </si>
  <si>
    <t xml:space="preserve">ORBIS GLOBAL EQUITY           </t>
  </si>
  <si>
    <t>INVESTEC HIGH INCOME</t>
  </si>
  <si>
    <t>IS Pure Fixed Interest</t>
  </si>
  <si>
    <t>Orbis Japan Equity (Yen) Fund</t>
  </si>
  <si>
    <t>Orbis Optimal SA Portfolio EUR</t>
  </si>
  <si>
    <t>Mutual SA Quoted Property</t>
  </si>
  <si>
    <t>RMB Money Market UT</t>
  </si>
  <si>
    <t>Otstanding Adjustments ZAR</t>
  </si>
  <si>
    <t>Osborne Flexible</t>
  </si>
  <si>
    <t>Odey Pan European</t>
  </si>
  <si>
    <t>Nedbank Rainmaker Fund</t>
  </si>
  <si>
    <t>Coronation Strategic Income</t>
  </si>
  <si>
    <t>Nedbank Rainmaker</t>
  </si>
  <si>
    <t>Coronation Optimum Growth</t>
  </si>
  <si>
    <t>Allan Gray Equity Fund</t>
  </si>
  <si>
    <t>Investec Opportunity Income</t>
  </si>
  <si>
    <t>Katzgold Flexible</t>
  </si>
  <si>
    <t>BoE Core Equity Fund</t>
  </si>
  <si>
    <t>Investec Equity Fund Class B</t>
  </si>
  <si>
    <t>Old Mutual Dynamic Floor Fund Class B1</t>
  </si>
  <si>
    <t>Investec Absolute Balanced Fund Class B</t>
  </si>
  <si>
    <t>Metropolitan International Fund</t>
  </si>
  <si>
    <t>RMB Equity</t>
  </si>
  <si>
    <t>Noble Currency Fund</t>
  </si>
  <si>
    <t>Capital International Fund</t>
  </si>
  <si>
    <t>Brandes Global Equities Fund Class I</t>
  </si>
  <si>
    <t>JP Morgan Euro Call Acct</t>
  </si>
  <si>
    <t>OLD MUTUAL SMALL COMPANY</t>
  </si>
  <si>
    <t>Fidentia Ayanda Managed Bond Fund</t>
  </si>
  <si>
    <t>Fidentia Ayanda Large Cap Fund</t>
  </si>
  <si>
    <t>Fidentia Ayanda Aggressive ALSI40 Fund</t>
  </si>
  <si>
    <t>Fidentia Ayanda Managed Bond fund</t>
  </si>
  <si>
    <t>Fidentia Ayanda Property Equity Fund</t>
  </si>
  <si>
    <t>International Opp Equity Fund</t>
  </si>
  <si>
    <t>Nedbank Managed Fund</t>
  </si>
  <si>
    <t>Investec Equity Fund B</t>
  </si>
  <si>
    <t>RMB Top 40</t>
  </si>
  <si>
    <t>OLD MUTUAL GOLD FUND</t>
  </si>
  <si>
    <t>ASHBURTON EUROPEAN FUND</t>
  </si>
  <si>
    <t>IS Property</t>
  </si>
  <si>
    <t>IS Superior Cash</t>
  </si>
  <si>
    <t>Orbis Optimal SA (US$) Fund</t>
  </si>
  <si>
    <t>Orbis Optimal SA Portfolio USD</t>
  </si>
  <si>
    <t>Euro Liquidity Funds</t>
  </si>
  <si>
    <t>Aberdeen Asia Pacific</t>
  </si>
  <si>
    <t>Liberty Income Plus Fund</t>
  </si>
  <si>
    <t>Nedbank Value Fund</t>
  </si>
  <si>
    <t>Old Mutual Enhanced</t>
  </si>
  <si>
    <t>Investec Equity - B</t>
  </si>
  <si>
    <t>Metropolitan Blue Bay</t>
  </si>
  <si>
    <t>Sanlam Asia Pacific</t>
  </si>
  <si>
    <t>PSG Alphen Growth D</t>
  </si>
  <si>
    <t>Investec Absolute Income Fund</t>
  </si>
  <si>
    <t>36one Flexible Opportunity</t>
  </si>
  <si>
    <t>Nedbank Value Fund Class A</t>
  </si>
  <si>
    <t>Orbis JPY Equity Fund</t>
  </si>
  <si>
    <t>Morgan Stanley Capital International</t>
  </si>
  <si>
    <t>GMO Developed World Equity Investment Fund plc</t>
  </si>
  <si>
    <t>CF Ruffer European</t>
  </si>
  <si>
    <t xml:space="preserve">Frank Templeton Mutual </t>
  </si>
  <si>
    <t>Metropolitan Absolute Provider</t>
  </si>
  <si>
    <t>Satrix FINDI</t>
  </si>
  <si>
    <t>Old Mutual Gilt</t>
  </si>
  <si>
    <t>STD IND A</t>
  </si>
  <si>
    <t>Fidentia Ayanda Focussed Equity Fund</t>
  </si>
  <si>
    <t>Fidentia Ayanda Small Cap Growth Fund</t>
  </si>
  <si>
    <t>Liberty Income Fund</t>
  </si>
  <si>
    <t>MCubed Emerging Value Fund B</t>
  </si>
  <si>
    <t>Foord Balanced</t>
  </si>
  <si>
    <t>Investec Absolute Income B</t>
  </si>
  <si>
    <t xml:space="preserve">RMB PROPERTY FUND             </t>
  </si>
  <si>
    <t xml:space="preserve">INVESTEC VALUE A              </t>
  </si>
  <si>
    <t>INVESTEC GLOBAL STRA VALUE FUND</t>
  </si>
  <si>
    <t xml:space="preserve">OLD MUTUAL MINING RESOURCES </t>
  </si>
  <si>
    <t>IS Income</t>
  </si>
  <si>
    <t>IS Real Return</t>
  </si>
  <si>
    <t>Orbis Optimal SA (Euro) Fund</t>
  </si>
  <si>
    <t>Investec Managed Equity Fund</t>
  </si>
  <si>
    <t>Orbis Optimal SA</t>
  </si>
  <si>
    <t>Investec Global Euro Money Market Fund</t>
  </si>
  <si>
    <t>Investec Property Equity Fund</t>
  </si>
  <si>
    <t>Old Mutual International Growth</t>
  </si>
  <si>
    <t>Standard Bank Gold</t>
  </si>
  <si>
    <t>Allan G Orbis Global Fund</t>
  </si>
  <si>
    <t>Metropolitan BlueBay Visio Actinio Portfolio</t>
  </si>
  <si>
    <t>Cannon Core Companies</t>
  </si>
  <si>
    <t>BoE Property Equity Fund</t>
  </si>
  <si>
    <t>BoE Small &amp; Mid Cap &amp; Equity Fund</t>
  </si>
  <si>
    <t>Sanlam General Equity</t>
  </si>
  <si>
    <t>Invesco Global Technology</t>
  </si>
  <si>
    <t>Comgest Nouvelle Asie</t>
  </si>
  <si>
    <t xml:space="preserve">Stanlib Int Prop B1 </t>
  </si>
  <si>
    <t xml:space="preserve">Metropolitan Inflation Linked Bond </t>
  </si>
  <si>
    <t>NED FLEX INCOME - R</t>
  </si>
  <si>
    <t>Fidentia Ayanda ALSI 40 Fund</t>
  </si>
  <si>
    <t>Fidentia Ayanda Small Cap Value Fund</t>
  </si>
  <si>
    <t>Sanlam Absolute Return Income</t>
  </si>
  <si>
    <t>Coronation Equity Fund</t>
  </si>
  <si>
    <t>Fraters Flexible Fund</t>
  </si>
  <si>
    <t>Nedbank Entrepreneur Fund Clas</t>
  </si>
  <si>
    <t>Nedbank Flexible Income</t>
  </si>
  <si>
    <t>OLD MUTUAL MINING RESOURCES</t>
  </si>
  <si>
    <t xml:space="preserve">RMB EQUITY FUND               </t>
  </si>
  <si>
    <t>INVESTEC STER MONEY FUND</t>
  </si>
  <si>
    <t>VALUGRO GENERAL EQUITY</t>
  </si>
  <si>
    <t>Stanlib Income Fund</t>
  </si>
  <si>
    <t>Orbis Global Equity</t>
  </si>
  <si>
    <t>Stanlib Resources</t>
  </si>
  <si>
    <t>Stanlib Capital Growth</t>
  </si>
  <si>
    <t xml:space="preserve">PSG Alphen Growth Fund D </t>
  </si>
  <si>
    <t>Coronation Absolute fund</t>
  </si>
  <si>
    <t>Satrix 40</t>
  </si>
  <si>
    <t>Sarasin USD Equity</t>
  </si>
  <si>
    <t>CF Odey Jpn Fnd</t>
  </si>
  <si>
    <t>RMB Propeerty A</t>
  </si>
  <si>
    <t>Fraters Real Income</t>
  </si>
  <si>
    <t>SANLAM RESOURCES FUND</t>
  </si>
  <si>
    <t>Fidentia Ayanda Aggressive Small Cap Growth Fund</t>
  </si>
  <si>
    <t>Fidentia Ayanda Value Fund</t>
  </si>
  <si>
    <t>Old Mutual Flexible Fund</t>
  </si>
  <si>
    <t>Coronation Absolute</t>
  </si>
  <si>
    <t>Prudential Inflation Plus</t>
  </si>
  <si>
    <t>VALUGRO GENERAL EQUITY FUND</t>
  </si>
  <si>
    <t>ABSA SELECT EQUITY</t>
  </si>
  <si>
    <t>INVESTEC  EURO MONEY</t>
  </si>
  <si>
    <t>VALUGRO PROPERTY FUND</t>
  </si>
  <si>
    <t>Sanlam Value Fund</t>
  </si>
  <si>
    <t>Nedbank Positive Return Fund</t>
  </si>
  <si>
    <t>Satrix SWX</t>
  </si>
  <si>
    <t>Sarasin Global Property A</t>
  </si>
  <si>
    <t>CF Morant Wright Jpn Fnd</t>
  </si>
  <si>
    <t>Fraters Earth Equity</t>
  </si>
  <si>
    <t>Satrix INDI</t>
  </si>
  <si>
    <t>Dynamic Wealth Prop</t>
  </si>
  <si>
    <t>Old Mutual Inst Money Market</t>
  </si>
  <si>
    <t>RMB INDUSTRIAL FUND</t>
  </si>
  <si>
    <t>Fidentia Ayanda Aggressive Small Cap Value Fund</t>
  </si>
  <si>
    <t>Cadiz Equity Ladder Portfolio</t>
  </si>
  <si>
    <t>Prudential Allocator</t>
  </si>
  <si>
    <t>Stanlib Man Flexible A</t>
  </si>
  <si>
    <t xml:space="preserve">VALUGRO PROPERTY FUND  </t>
  </si>
  <si>
    <t xml:space="preserve">OLD MUTUAL GOLD </t>
  </si>
  <si>
    <t>Prudential Money Market</t>
  </si>
  <si>
    <t>Investec Global USD Money Market</t>
  </si>
  <si>
    <t>Sanlam Infaltion Linked Fund</t>
  </si>
  <si>
    <t>Invesco Asian Equity</t>
  </si>
  <si>
    <t>CF ECLECTICA EURO FUND A</t>
  </si>
  <si>
    <t>RMB International Equity</t>
  </si>
  <si>
    <t>PSG Alphen Flexible</t>
  </si>
  <si>
    <t>Allan Gray Orbis Global</t>
  </si>
  <si>
    <t>CORONATION OPTIMUM GROWTH</t>
  </si>
  <si>
    <t>Fidentia Ayanda High Growth Fund</t>
  </si>
  <si>
    <t>Fidentia Ayanda Inflation Plus 3 Fund</t>
  </si>
  <si>
    <t>Fidentia Ayanda Inflation Plus 5 Fund</t>
  </si>
  <si>
    <t>Blue Bay Visio Actinio Portfol</t>
  </si>
  <si>
    <t>Investec Cautious Managed</t>
  </si>
  <si>
    <t>Coronation top 20</t>
  </si>
  <si>
    <t>CORONATION MONEY MARKET</t>
  </si>
  <si>
    <t>VALU GRO GENERAL EQUITY FUND</t>
  </si>
  <si>
    <t>OLD MUTUAL ENHANCED INCOME</t>
  </si>
  <si>
    <t xml:space="preserve">Investec Liquidity Fund Euro </t>
  </si>
  <si>
    <t>Stanlib Capital Growth A</t>
  </si>
  <si>
    <t>Standard Bank Gold Fund</t>
  </si>
  <si>
    <t>Global Bond Index</t>
  </si>
  <si>
    <t>Cantillon GV Fund E2 S E2</t>
  </si>
  <si>
    <t>Allan Gray Global Equity Feeder</t>
  </si>
  <si>
    <t>INDEXCO LIMITED</t>
  </si>
  <si>
    <t>Fidentia Ayanda Money Market Fund</t>
  </si>
  <si>
    <t>OLD MUTUAL INST MONEY MKT</t>
  </si>
  <si>
    <t>OLD MUTUAL GOLD</t>
  </si>
  <si>
    <t xml:space="preserve">CORONATION MONEY MKT </t>
  </si>
  <si>
    <t>Investec Liquidity Fund USD</t>
  </si>
  <si>
    <t>Stanlib Inst Money Market</t>
  </si>
  <si>
    <t>Stanlib Euro Currency</t>
  </si>
  <si>
    <t>Oribis Optimal SA USD</t>
  </si>
  <si>
    <t>EDINBURGH PART GLOBAL OPP</t>
  </si>
  <si>
    <t>Allan Gray Stable</t>
  </si>
  <si>
    <t>Stanlib International Property</t>
  </si>
  <si>
    <t>pqip - Inflation Plus 3 B1</t>
  </si>
  <si>
    <t>RMB EMERG CO</t>
  </si>
  <si>
    <t>Sanlam Inflation Linked</t>
  </si>
  <si>
    <t>Allan Gray balanced</t>
  </si>
  <si>
    <t>OLD MUTUTAL INST MONEY MKT B1</t>
  </si>
  <si>
    <t>PSG Growth Fund D</t>
  </si>
  <si>
    <t>Investec Global  Energy</t>
  </si>
  <si>
    <t>Edinburgh Part Euro Opp F</t>
  </si>
  <si>
    <t>PSG Tanzanite</t>
  </si>
  <si>
    <t>NED GROWTH A</t>
  </si>
  <si>
    <t>STANLIB EUROPEAN</t>
  </si>
  <si>
    <t xml:space="preserve">ALLAN GRAY OPTIMAL FUND            </t>
  </si>
  <si>
    <t>ALLAN GRAY BALANCED</t>
  </si>
  <si>
    <t>Copper Spire Fund</t>
  </si>
  <si>
    <t>Nedbank Positive Return</t>
  </si>
  <si>
    <t>Nedbank Value</t>
  </si>
  <si>
    <t>Dynamic Wealth Optimal</t>
  </si>
  <si>
    <t>SANLAM SMALL CAP A</t>
  </si>
  <si>
    <t>CORONATION MKT PLUS</t>
  </si>
  <si>
    <t>Investec GS Global Gold</t>
  </si>
  <si>
    <t>UOB Kinetics Paradigm Fd</t>
  </si>
  <si>
    <t>Prudential Div Maximiser</t>
  </si>
  <si>
    <t>ITRIX DJ EURO</t>
  </si>
  <si>
    <t>ITRIX FTSE 100</t>
  </si>
  <si>
    <t>36 ONE FLEX</t>
  </si>
  <si>
    <t>Coornation Smaller Companies</t>
  </si>
  <si>
    <t>Stanlib Property Inc A</t>
  </si>
  <si>
    <t>36ONE FLEXIBLE OPP</t>
  </si>
  <si>
    <t>SANLAM GROWTH A</t>
  </si>
  <si>
    <t>BLUE BAY VIVIO ACTINIO</t>
  </si>
  <si>
    <t>EFF FRNT PRU - A</t>
  </si>
  <si>
    <t>NEDBANK MANAGED FUND - A</t>
  </si>
  <si>
    <t>NED POSITIVE RET A</t>
  </si>
  <si>
    <t>TOTAL DOMESTIC UNIT TRUSTS</t>
  </si>
  <si>
    <t>TOTAL FOREIGN SCHEMES</t>
  </si>
  <si>
    <t>TOTAL UNIT TRUSTS</t>
  </si>
  <si>
    <t>INTERNEURON MULTI MANAGED</t>
  </si>
  <si>
    <t>INVESTEC WORLDWIDE</t>
  </si>
  <si>
    <t>MARRIOTT GLOBAL</t>
  </si>
  <si>
    <t>METROPOLITAN INTERNATIONAL</t>
  </si>
  <si>
    <t xml:space="preserve">MOMENTUM </t>
  </si>
  <si>
    <t xml:space="preserve">NEDBANK </t>
  </si>
  <si>
    <t xml:space="preserve">OASIS CRESCENT </t>
  </si>
  <si>
    <t>(SHEET 2 OF 4)</t>
  </si>
  <si>
    <t>SECURE GROWTH FOF</t>
  </si>
  <si>
    <t>GLOBAL BALANCED FEEDER FUND</t>
  </si>
  <si>
    <t>GLOBAL OPPORTUNITY INCOME FOF</t>
  </si>
  <si>
    <t>PROPERTY FOF</t>
  </si>
  <si>
    <t>GLOBAL FIXED INTEREST FEEDER</t>
  </si>
  <si>
    <t>MM BALANCED FOF</t>
  </si>
  <si>
    <t>US DOLLAR CASH FEEDER</t>
  </si>
  <si>
    <t>GLOBAL FOF</t>
  </si>
  <si>
    <t>INCOME GROWTH FEEDER</t>
  </si>
  <si>
    <t xml:space="preserve">EQUITY FEEDER </t>
  </si>
  <si>
    <t>AGGRESSIVE PRUDENTIAL FOF</t>
  </si>
  <si>
    <t>BALANCED INCOME FOF</t>
  </si>
  <si>
    <t>BALANCED PRUDENTIAL FOF</t>
  </si>
  <si>
    <t>DYNAMIC ASSET ALLOCATION FOF</t>
  </si>
  <si>
    <t>INSTITUTIONAL EQUITY FOF</t>
  </si>
  <si>
    <t>SCI TECH</t>
  </si>
  <si>
    <t>INTERNATIONAL EQUITY FEEDER</t>
  </si>
  <si>
    <t>ALL WEATHER</t>
  </si>
  <si>
    <t>WEALTH CREATOR</t>
  </si>
  <si>
    <t>BALANCED PROGRESIVE FOF</t>
  </si>
  <si>
    <t>FOURPLUS GROWTH FOF</t>
  </si>
  <si>
    <t>SECURE FOF</t>
  </si>
  <si>
    <t>GLOBAL BOND FEEDER</t>
  </si>
  <si>
    <t>UK MONEY MARKET FEEDER</t>
  </si>
  <si>
    <t>Futuregrowth Bond Fund</t>
  </si>
  <si>
    <t xml:space="preserve">Barclays Global Investments World Index </t>
  </si>
  <si>
    <t>Coronation Property Equity</t>
  </si>
  <si>
    <t>Coronation Cash Plus</t>
  </si>
  <si>
    <t>Global Balanced Fund</t>
  </si>
  <si>
    <t>Baring Asset Management</t>
  </si>
  <si>
    <t>US Cash Plus Fund</t>
  </si>
  <si>
    <t>GSF Global Bond Fund</t>
  </si>
  <si>
    <t>Coronation Resources</t>
  </si>
  <si>
    <t>IS Strategic Global Equity Fund</t>
  </si>
  <si>
    <t>IS Strategic Global Bond Fund</t>
  </si>
  <si>
    <t>IS Strategic US Dollar Liquidity Fund</t>
  </si>
  <si>
    <t>Investec Absolute Income (B)</t>
  </si>
  <si>
    <t>Plexus DEP Builder</t>
  </si>
  <si>
    <t>Marriott Dividend Growth</t>
  </si>
  <si>
    <t>Marriott Core Income Fund</t>
  </si>
  <si>
    <t>Symmetry Satellite Equity</t>
  </si>
  <si>
    <t>Metropolitan Money Market</t>
  </si>
  <si>
    <t>Coronation Financial</t>
  </si>
  <si>
    <t>Futuregrowth Active Quant Equity</t>
  </si>
  <si>
    <t>Investec Gilt Fund</t>
  </si>
  <si>
    <t>Momentum Equity Fund</t>
  </si>
  <si>
    <t xml:space="preserve">RMB Absolute Focus  </t>
  </si>
  <si>
    <t xml:space="preserve">FG Global Ind FoF:R </t>
  </si>
  <si>
    <t>Momentum Industrial Fund</t>
  </si>
  <si>
    <t>Marathon Global Value Eqt Fund</t>
  </si>
  <si>
    <t xml:space="preserve">NIIS International Balanced    </t>
  </si>
  <si>
    <t xml:space="preserve">NIIS International Equity    </t>
  </si>
  <si>
    <t>Investec Global Opportunity</t>
  </si>
  <si>
    <t>Old Mutual Global Bond Fund</t>
  </si>
  <si>
    <t>Oasis Money Market Fund</t>
  </si>
  <si>
    <t>Oasis Global Money Market</t>
  </si>
  <si>
    <t>OM Dynamic Floor</t>
  </si>
  <si>
    <t>OM UK MONEY MARKET</t>
  </si>
  <si>
    <t>OM High Yield Fund A</t>
  </si>
  <si>
    <t>OM INT BOND AND CONVERTIBLE BONDS</t>
  </si>
  <si>
    <t>Futuregrowth Active Quant Equity Fund</t>
  </si>
  <si>
    <t>Old Mutual Gold</t>
  </si>
  <si>
    <t>Prudential Global Income</t>
  </si>
  <si>
    <t>Catalyst Prop Equity</t>
  </si>
  <si>
    <t>Merril Lynch</t>
  </si>
  <si>
    <t>GSF USD Bond Fund</t>
  </si>
  <si>
    <t>Coronation Money Market</t>
  </si>
  <si>
    <t>Sasfin Socially Responsible</t>
  </si>
  <si>
    <t>Plexus FIP Builder</t>
  </si>
  <si>
    <t>Marriott Medium Term Income Fund</t>
  </si>
  <si>
    <t>Marriott Dividend Growth Fund</t>
  </si>
  <si>
    <t>Invesco Global Selec</t>
  </si>
  <si>
    <t>M&amp;G High Int GBP Fund</t>
  </si>
  <si>
    <t xml:space="preserve">Coronation Top 20   </t>
  </si>
  <si>
    <t>Kagiso Protector</t>
  </si>
  <si>
    <t>Liberty Bond Fund B1</t>
  </si>
  <si>
    <t>Momentum Global Fund</t>
  </si>
  <si>
    <t xml:space="preserve">Omam  Dyn Floor "B" </t>
  </si>
  <si>
    <t xml:space="preserve">Stanlib USD Cash    </t>
  </si>
  <si>
    <t>Momentum Financial Services Fund</t>
  </si>
  <si>
    <t>Nedbank Rainmaker Equitiy Fund</t>
  </si>
  <si>
    <t xml:space="preserve">Coronation Prop Equity </t>
  </si>
  <si>
    <t>Nedbank Managed Fund Class A</t>
  </si>
  <si>
    <t>Investec Worldwide Equity Feeder Fund A</t>
  </si>
  <si>
    <t>Imalivest Flexible Fund</t>
  </si>
  <si>
    <t>Nedbank Entrep Class A</t>
  </si>
  <si>
    <t>RMB Consumer</t>
  </si>
  <si>
    <t>Sanlam Index</t>
  </si>
  <si>
    <t>Oasis Crescent Equity Fund</t>
  </si>
  <si>
    <t>Crescent Global Equity Fund</t>
  </si>
  <si>
    <t>Oasis Global Equity Fund</t>
  </si>
  <si>
    <t>Oasis General Equity Fund</t>
  </si>
  <si>
    <t>OM WORLWIDE TRUST</t>
  </si>
  <si>
    <t>OM Fin &amp; Ind Fund</t>
  </si>
  <si>
    <t>OM ASIAN SELECT</t>
  </si>
  <si>
    <t>Metropolitan Resources</t>
  </si>
  <si>
    <t>MSDW Investement HK45</t>
  </si>
  <si>
    <t>Euro Cash Plus Fund</t>
  </si>
  <si>
    <t>Nedbank Money Market</t>
  </si>
  <si>
    <t>PSG Alphen Growth</t>
  </si>
  <si>
    <t>Marriott Property Income Fund</t>
  </si>
  <si>
    <t>Investec Worldwide B</t>
  </si>
  <si>
    <t>Standard Bank Offshore Management</t>
  </si>
  <si>
    <t xml:space="preserve">Investec Equity 'B' </t>
  </si>
  <si>
    <t>ReCM Core Managed Fund</t>
  </si>
  <si>
    <t xml:space="preserve">Momentum Fin Serv Fund  </t>
  </si>
  <si>
    <t>Momentum Income Fund</t>
  </si>
  <si>
    <t>Investec Opportunity</t>
  </si>
  <si>
    <t>Stanlib EURO Cur FOF</t>
  </si>
  <si>
    <t>Nedbank Mining &amp; Resources Fund</t>
  </si>
  <si>
    <t>Nedbank Growth Fund Class A</t>
  </si>
  <si>
    <t>Nedbank Rainmaker Fund Class A</t>
  </si>
  <si>
    <t>Stanlib Aggr Income</t>
  </si>
  <si>
    <t>Core Harbour Foreign Flex</t>
  </si>
  <si>
    <t>Oasis Crescent Property Fund</t>
  </si>
  <si>
    <t>Oasis Bond Fund</t>
  </si>
  <si>
    <t>CCS JAPANESE GROWTH</t>
  </si>
  <si>
    <t>OM Investors Fund</t>
  </si>
  <si>
    <t>OM UK SELECT</t>
  </si>
  <si>
    <t>Nedbank Growth Class A</t>
  </si>
  <si>
    <t>Investec Absolute Income A</t>
  </si>
  <si>
    <t>GSF Global Gold Fund</t>
  </si>
  <si>
    <t>Sanlam Value</t>
  </si>
  <si>
    <t>Standard Bank Property Income</t>
  </si>
  <si>
    <t>Sanlam Global Best Ideas</t>
  </si>
  <si>
    <t>Templeton Global Fnd</t>
  </si>
  <si>
    <t>Investec Global USD MM</t>
  </si>
  <si>
    <t xml:space="preserve">Ned Enterp Class A  </t>
  </si>
  <si>
    <t>Foord Equity</t>
  </si>
  <si>
    <t>Momentum Gilt Fund</t>
  </si>
  <si>
    <t xml:space="preserve">Coronation Absolute      </t>
  </si>
  <si>
    <t>Coronation Finance Growth Fund</t>
  </si>
  <si>
    <t>Momentum Resources Fund</t>
  </si>
  <si>
    <t>Sasfin Twenty Ten</t>
  </si>
  <si>
    <t>Oasis Crescent International Feeder Fund</t>
  </si>
  <si>
    <t>Oasis Property Equity Fund</t>
  </si>
  <si>
    <t>OM Small Co. Fund</t>
  </si>
  <si>
    <t>Standard Bank European Growth</t>
  </si>
  <si>
    <t>Hermes Equity</t>
  </si>
  <si>
    <t>GFGS Global Energy</t>
  </si>
  <si>
    <t>Inv Global Absolute Inc</t>
  </si>
  <si>
    <t>Old Mutual Consumer</t>
  </si>
  <si>
    <t>Investec Global Strategy Fund</t>
  </si>
  <si>
    <t>Marriot International Income Growth Fund</t>
  </si>
  <si>
    <t>Old Mutual Int Bond</t>
  </si>
  <si>
    <t>Merill Lynch Euro Fund</t>
  </si>
  <si>
    <t>Investec Growth B</t>
  </si>
  <si>
    <t>Stanl MM International FoF R</t>
  </si>
  <si>
    <t>Liberty QuantsF B1</t>
  </si>
  <si>
    <t>Coronation Top 20 Fund</t>
  </si>
  <si>
    <t>Nedbank Flexible Income Fund Class A</t>
  </si>
  <si>
    <t>Sim Top Choice</t>
  </si>
  <si>
    <t>Sanlam Industrial</t>
  </si>
  <si>
    <t>Oasis International Feeder Fund</t>
  </si>
  <si>
    <t>OM SA Quoted Property A</t>
  </si>
  <si>
    <t>OM FUND MANAGERS EUROPEAN</t>
  </si>
  <si>
    <t xml:space="preserve">Investec Commodity </t>
  </si>
  <si>
    <t>CF Morant Wirght Japan</t>
  </si>
  <si>
    <t>Old Mutual UK Money Market Fund</t>
  </si>
  <si>
    <t>Prudential Dividend Maximiser</t>
  </si>
  <si>
    <t xml:space="preserve">Futuregrowth Active Quants Fund </t>
  </si>
  <si>
    <t>Nedbank Positive Return Fund Class A</t>
  </si>
  <si>
    <t>Coronation Money Market Fund</t>
  </si>
  <si>
    <t>Investec Value</t>
  </si>
  <si>
    <t>OM FINANCIAL SERVICES</t>
  </si>
  <si>
    <t>OM Global Equity</t>
  </si>
  <si>
    <t>US SELECT EQUITY</t>
  </si>
  <si>
    <t>GFGS American Equity</t>
  </si>
  <si>
    <t>RMB Emerging Co</t>
  </si>
  <si>
    <t>Sarasin GBP Global</t>
  </si>
  <si>
    <t>Investec Gilt Fund B</t>
  </si>
  <si>
    <t>Marriott Income A</t>
  </si>
  <si>
    <t>RMB Emerging Enterprises Fund</t>
  </si>
  <si>
    <t>Momentum Institutional Core SA Equity Fund</t>
  </si>
  <si>
    <t>Stanlib Xtra Inc Fund</t>
  </si>
  <si>
    <t>OM HIGH YIELD</t>
  </si>
  <si>
    <t>Eaton Vance WW Health</t>
  </si>
  <si>
    <t>Old Mutual SA Quoted Property Fund</t>
  </si>
  <si>
    <t>Templeton Global Bond</t>
  </si>
  <si>
    <t>RMB Maximum Income Fund</t>
  </si>
  <si>
    <t>RMB Equity R Fund</t>
  </si>
  <si>
    <t>NeFG Property Income</t>
  </si>
  <si>
    <t>Nedbank Inflation Beater Fund Class A</t>
  </si>
  <si>
    <t>OM FINANCIAL AND INDUSTRIAL</t>
  </si>
  <si>
    <t>Thames River Glb Emerging</t>
  </si>
  <si>
    <t>Marriott Prop Income</t>
  </si>
  <si>
    <t xml:space="preserve">Liberty Bond Fund </t>
  </si>
  <si>
    <t>OM INVESTORS</t>
  </si>
  <si>
    <t>Sanlam Financial</t>
  </si>
  <si>
    <t>IFDC Japan Dynamic Fund</t>
  </si>
  <si>
    <t>Investec GS Global Equity</t>
  </si>
  <si>
    <t xml:space="preserve">Liberty Bond Fund A </t>
  </si>
  <si>
    <t>NeFG Balanced</t>
  </si>
  <si>
    <t>OM MINING</t>
  </si>
  <si>
    <t>Metropolitan General Equity</t>
  </si>
  <si>
    <t>MLIIF World Mining Fund</t>
  </si>
  <si>
    <t>Templeton Growth Euro</t>
  </si>
  <si>
    <t>RMB Money Market</t>
  </si>
  <si>
    <t>Investec Money Market</t>
  </si>
  <si>
    <t>Coronation Int Active FoF</t>
  </si>
  <si>
    <t>OM GLOBAL EQUITY</t>
  </si>
  <si>
    <t>Metropolitan Industrial</t>
  </si>
  <si>
    <t>Legg Mason Growth Fund</t>
  </si>
  <si>
    <t>PSG Money Market</t>
  </si>
  <si>
    <t>OM SA QUOTED PROPERTY</t>
  </si>
  <si>
    <t>Artemis Global Growth Fund</t>
  </si>
  <si>
    <t>GSF Gloabal Street Val</t>
  </si>
  <si>
    <t>Threadneedle Growth Fund</t>
  </si>
  <si>
    <t>Morgan Stanley Brands</t>
  </si>
  <si>
    <t>Coronation SA Capital Plus</t>
  </si>
  <si>
    <t>INT Growth &amp; Value Acc</t>
  </si>
  <si>
    <t>PLEXUS INTERNATIONAL</t>
  </si>
  <si>
    <t>PRESCIENT 5% INCOME</t>
  </si>
  <si>
    <t>PRESCIENT 10% INCOME</t>
  </si>
  <si>
    <t>PRESCIENT BALANCED</t>
  </si>
  <si>
    <t xml:space="preserve">PRESCIENT GLOBAL </t>
  </si>
  <si>
    <t xml:space="preserve">RWM </t>
  </si>
  <si>
    <t>SENTINAL</t>
  </si>
  <si>
    <t>(SHEET 3 OF 4)</t>
  </si>
  <si>
    <t>OPTIMISED LIFESPAN FOF</t>
  </si>
  <si>
    <t>QUANTPLUS FOF</t>
  </si>
  <si>
    <t>CLASSIC PORT CONSERVATIVE</t>
  </si>
  <si>
    <t>GLOBAL HIGH YIELD BOND FOF</t>
  </si>
  <si>
    <t>GLOBAL INCOME PLUS</t>
  </si>
  <si>
    <t>INTERNATIONAL CONSERVATIVE FOF</t>
  </si>
  <si>
    <t>DEFENSIVE EQUITY FOF</t>
  </si>
  <si>
    <t>DIVERSIFIED INCOME FOF</t>
  </si>
  <si>
    <t>Aylett Equity</t>
  </si>
  <si>
    <t>Ashburton Replica Euro Asset Man</t>
  </si>
  <si>
    <t>African Harvest Money Market</t>
  </si>
  <si>
    <t>Sanlam Inflation Linked Fund</t>
  </si>
  <si>
    <t>Plexus Domestic Equity Portfolio Builder</t>
  </si>
  <si>
    <t>Plexus Global Sprint Fund</t>
  </si>
  <si>
    <t>POLARIS EQUITY FUND</t>
  </si>
  <si>
    <t>PRESCIENT INCOME PROVIDER FUND</t>
  </si>
  <si>
    <t>PRESCIENT EQUITY FUND</t>
  </si>
  <si>
    <t>SSGA GBP GLOBAL CASH FUND</t>
  </si>
  <si>
    <t>Investec Absolute Income Fund B</t>
  </si>
  <si>
    <t xml:space="preserve">ASIAN BOND CLASS A                        </t>
  </si>
  <si>
    <t xml:space="preserve">M&amp;G GLOBAL LEADERS FUND CLASS A INCOME    </t>
  </si>
  <si>
    <t xml:space="preserve">PRUDENTIAL EUROPEAN TRUST                 </t>
  </si>
  <si>
    <t>Ashburton Americas Fund</t>
  </si>
  <si>
    <t xml:space="preserve">Core Harbour Foreign Flexible FoF </t>
  </si>
  <si>
    <t>Ashburton RAM GBP Fund</t>
  </si>
  <si>
    <t>Core Harbour Foreign Flexible FoF</t>
  </si>
  <si>
    <t>Orbis Global Equity Feeder Fund</t>
  </si>
  <si>
    <t>Investc Absol In ClB</t>
  </si>
  <si>
    <t>MCUBED Active Bnd B1</t>
  </si>
  <si>
    <t>Fidelity Japan Fund</t>
  </si>
  <si>
    <t>Sanlam Universal Bond Fund</t>
  </si>
  <si>
    <t>Sanlam Worldwide Equity Tracker Fund</t>
  </si>
  <si>
    <t>Sanlam Balanced Fund</t>
  </si>
  <si>
    <t>Peregrinequants Beta</t>
  </si>
  <si>
    <t>SMM Institutional Positive Return Fund two</t>
  </si>
  <si>
    <t>Stanlib Income</t>
  </si>
  <si>
    <t>Allan Gray Money Market</t>
  </si>
  <si>
    <t>PSG Growth Fund B</t>
  </si>
  <si>
    <t>SMM Institutional Positive Return Fund Three</t>
  </si>
  <si>
    <t>Stanlib Flex Prop</t>
  </si>
  <si>
    <t>Plexus Domestic Fixed Interest</t>
  </si>
  <si>
    <t>Plexus Global Income Plus Fund</t>
  </si>
  <si>
    <t>ALLAN GRAY EQUITY FUND</t>
  </si>
  <si>
    <t>PRESCIENT POSITIVE RETURN FUND</t>
  </si>
  <si>
    <t>PRESCIENT MID CAP FUND</t>
  </si>
  <si>
    <t>SSGA EURO GLOBAL CASH FUND</t>
  </si>
  <si>
    <t>Investec Provest Property Equity Fund A</t>
  </si>
  <si>
    <t xml:space="preserve">EUROPEAN CORP CLASS X INCOME              </t>
  </si>
  <si>
    <t xml:space="preserve">PRUDENITAL PACIFIC MARKETS TRUST          </t>
  </si>
  <si>
    <t>Investec Worldwide Equity Feeder Fund</t>
  </si>
  <si>
    <t>Ashburton Asia Pacific Fund</t>
  </si>
  <si>
    <t>Old Mutual High Yield Opportunity Fund</t>
  </si>
  <si>
    <t>Ashburton RAM USD Fund</t>
  </si>
  <si>
    <t xml:space="preserve">MCUBED Real Return  </t>
  </si>
  <si>
    <t xml:space="preserve">MCUBED Mngd Bond B1 </t>
  </si>
  <si>
    <t>Fidelity Asian Special Situations Fund</t>
  </si>
  <si>
    <t>SMMI Positive Return Fund</t>
  </si>
  <si>
    <t>Templeton Euro Bond Fund</t>
  </si>
  <si>
    <t>Sanlam Universal Equity Fund</t>
  </si>
  <si>
    <t>Fidelity Select Global Fund</t>
  </si>
  <si>
    <t>Foord Balanced Fund</t>
  </si>
  <si>
    <t>Marriott Prop Equity</t>
  </si>
  <si>
    <t>UBS US Equity</t>
  </si>
  <si>
    <t>Old Mutual Financial</t>
  </si>
  <si>
    <t>Prescient Cash Quantplus Fund</t>
  </si>
  <si>
    <t>Nedbank Bravata</t>
  </si>
  <si>
    <t>Nedbank Man Fund A</t>
  </si>
  <si>
    <t>Investec Global Equity</t>
  </si>
  <si>
    <t>AG Orbis Global Equity Feeder Fund</t>
  </si>
  <si>
    <t>ALLAN GRAY - ORBIS  EQUITY FEEDER  FUND</t>
  </si>
  <si>
    <t>Nedbank Growth Fund A</t>
  </si>
  <si>
    <t>Old Mutual Small Companies Fund A</t>
  </si>
  <si>
    <t xml:space="preserve">GILT &amp; FIXED INT CLASS A INCOME           </t>
  </si>
  <si>
    <t xml:space="preserve">PRUWORLD VALUE EQUITY A CLASS UNITS       </t>
  </si>
  <si>
    <t>M&amp;G NORTH AMERICA VALUE FUND CLASS A INCOM</t>
  </si>
  <si>
    <t>Nedbank Growth Fund</t>
  </si>
  <si>
    <t>Ashburton European Fund</t>
  </si>
  <si>
    <t>PSG Alphen Flexible Fund</t>
  </si>
  <si>
    <t xml:space="preserve">Investec Global Strategic Value Fund </t>
  </si>
  <si>
    <t>MCUBED Large Cap Fnd</t>
  </si>
  <si>
    <t xml:space="preserve">MCUBED Prop Eq B1   </t>
  </si>
  <si>
    <t>Templon Asian Growth Fund</t>
  </si>
  <si>
    <t>SMMI Positive Return Fund Three</t>
  </si>
  <si>
    <t>Aviva Morgan Global Conversative Fund</t>
  </si>
  <si>
    <t>Allan Gray Balanced Fund</t>
  </si>
  <si>
    <t>Sanlam General Equity Fund</t>
  </si>
  <si>
    <t>Sanlam Value Institutional Fund</t>
  </si>
  <si>
    <t>Invesco Perp High In</t>
  </si>
  <si>
    <t xml:space="preserve">SMM Institutional Positive Return Fund </t>
  </si>
  <si>
    <t>Hermes Equity Fund</t>
  </si>
  <si>
    <t>Old Mutual Dynamic Floor</t>
  </si>
  <si>
    <t xml:space="preserve">PRESCIENT 7% INCOME OPT LIFESPAN </t>
  </si>
  <si>
    <t>Old Mutual Enhanced Income Fund B</t>
  </si>
  <si>
    <t>Prudential Global High Yield Bond FoF</t>
  </si>
  <si>
    <t xml:space="preserve">INT SOVEREIGN CLASS A INCOME              </t>
  </si>
  <si>
    <t xml:space="preserve">M&amp;G HIGH INTEREST FUND CLASS A INCOME     </t>
  </si>
  <si>
    <t>Investec Global Bond Fund</t>
  </si>
  <si>
    <t>PSG Alphen Optimal Income Fund</t>
  </si>
  <si>
    <t>Templeton Global Balanced Euro Fund</t>
  </si>
  <si>
    <t>DJ Euro Stoxx 50</t>
  </si>
  <si>
    <t xml:space="preserve">MCUBED Focus Eq B1  </t>
  </si>
  <si>
    <t>Ankh Foreign Flexible</t>
  </si>
  <si>
    <t>Franklin Templon Japan Fund</t>
  </si>
  <si>
    <t>Sanlam Absolute Return Income Fund</t>
  </si>
  <si>
    <t>Sanlam Sterling Liquid Fund</t>
  </si>
  <si>
    <t>Sarasin Global Property Fund</t>
  </si>
  <si>
    <t>Investec Managed Fund</t>
  </si>
  <si>
    <t>Foord Equity Fund</t>
  </si>
  <si>
    <t>Thames River GBP</t>
  </si>
  <si>
    <t>SMM Institutional Positive Return Fund Two</t>
  </si>
  <si>
    <t>Personal Trust High Yield Growth</t>
  </si>
  <si>
    <t>Old Mutual UK Money Market Fund A</t>
  </si>
  <si>
    <t>PSG Alphen Growth Fund D</t>
  </si>
  <si>
    <t xml:space="preserve">SCOR-STRATEGIC CORP BOND CLASS X INCOME   </t>
  </si>
  <si>
    <t>Prudential Optimiser Fund</t>
  </si>
  <si>
    <t>Investec Global High Income Bond Fund</t>
  </si>
  <si>
    <t>PSG Money Market Fund</t>
  </si>
  <si>
    <t>Old Mutual Money Market Fund</t>
  </si>
  <si>
    <t>Templeton Global Balanced USD Fund</t>
  </si>
  <si>
    <t>PSG Alphen Growth (D)</t>
  </si>
  <si>
    <t>Quantum Active</t>
  </si>
  <si>
    <t xml:space="preserve">MCUBED ALSI 40 B1   </t>
  </si>
  <si>
    <t>Prudential Dividend Maximiser Fund</t>
  </si>
  <si>
    <t>RE CM Core Managed Fund</t>
  </si>
  <si>
    <t>Sanlam Euro Liquid Fund</t>
  </si>
  <si>
    <t>RMB Balanced Fund</t>
  </si>
  <si>
    <t>PIMCO Total Return Bond</t>
  </si>
  <si>
    <t>Cadiz Inflation Plus</t>
  </si>
  <si>
    <t>Coronation Industrial</t>
  </si>
  <si>
    <t>SMM Institutional Positive Return Fund Four</t>
  </si>
  <si>
    <t>Personal Trust Income</t>
  </si>
  <si>
    <t>PSG Aplhen Growth D</t>
  </si>
  <si>
    <t>Catalyst SA Property Equity Fund</t>
  </si>
  <si>
    <t xml:space="preserve">US HIGH INVESTMENT GRADE BOND CLASS A     </t>
  </si>
  <si>
    <t xml:space="preserve">M&amp;G RECOVERY FUND CLASS A INCOME          </t>
  </si>
  <si>
    <t>PSG Alphen Growth Fund</t>
  </si>
  <si>
    <t>Investec Global Managed Currency Fund</t>
  </si>
  <si>
    <t xml:space="preserve">Stanlib Aggressive Income Fund </t>
  </si>
  <si>
    <t>Quantum Core</t>
  </si>
  <si>
    <t>MCUBED Agg Sml CapB1</t>
  </si>
  <si>
    <t>SMM Institutional All Bond Fund</t>
  </si>
  <si>
    <t>Coronation Equity</t>
  </si>
  <si>
    <t>Sanlam GI Best Ideas</t>
  </si>
  <si>
    <t>Sanlam Global Equity Fund A</t>
  </si>
  <si>
    <t xml:space="preserve">US INVESTMENT GRADE BOND - CLASS A        </t>
  </si>
  <si>
    <t>SATRIX RESI</t>
  </si>
  <si>
    <t>SATRIX 40</t>
  </si>
  <si>
    <t>RMB International Income Fund</t>
  </si>
  <si>
    <t xml:space="preserve">MCUBED Ag Sm Cap B1 </t>
  </si>
  <si>
    <t>Allan Gray Orbis Equity Feeder</t>
  </si>
  <si>
    <t>Prescient Positive</t>
  </si>
  <si>
    <t>RMB High Dividend</t>
  </si>
  <si>
    <t>Coronation Market Plus</t>
  </si>
  <si>
    <t>Investec USD Money Fund A</t>
  </si>
  <si>
    <t>PSG Alphen Global Managed Flexible Fund</t>
  </si>
  <si>
    <t>SATRIX INDI</t>
  </si>
  <si>
    <t>MCUBED High Grwth B1</t>
  </si>
  <si>
    <t>Innofin International Currency</t>
  </si>
  <si>
    <t>Stanlib Dynamic Return</t>
  </si>
  <si>
    <t>Standard Bank Money Market Fund</t>
  </si>
  <si>
    <t>African Harvest Absolute Yield</t>
  </si>
  <si>
    <t>Stanlib Aggressive Income Fund</t>
  </si>
  <si>
    <t>Stanlib Capital Growth Fund</t>
  </si>
  <si>
    <t>Advant Emg Man Value</t>
  </si>
  <si>
    <t>Stanlib Gold Fund A</t>
  </si>
  <si>
    <t>PSG Alphen Optimal</t>
  </si>
  <si>
    <t>Stanlib USD Cash Fund</t>
  </si>
  <si>
    <t>SPP MULTI MANAGED</t>
  </si>
  <si>
    <t>(SHEET 4 OF 4)</t>
  </si>
  <si>
    <t xml:space="preserve"> INFLATION MATCHING</t>
  </si>
  <si>
    <t>INFLATION PLUS 1-3</t>
  </si>
  <si>
    <t>INFLATION PLUS 3-5</t>
  </si>
  <si>
    <t>INFLATION PLUS 5-7</t>
  </si>
  <si>
    <t>INFLATION PLUS 7-9</t>
  </si>
  <si>
    <t>INTERNATIONAL CONSERVATIVE  FOF</t>
  </si>
  <si>
    <t>INCOME FEEDER</t>
  </si>
  <si>
    <t>INSTITUTIONAL AGGRESSIVE FOF</t>
  </si>
  <si>
    <t>INSTITUTIONAL MODERATE FOF</t>
  </si>
  <si>
    <t>INSTITUTIONAL MODERATE AGGRESSIVE FOF</t>
  </si>
  <si>
    <t>INSTITUTIONAL MODERATELY CONSERVATIVE FOF</t>
  </si>
  <si>
    <t>LOW EQUITY FOF</t>
  </si>
  <si>
    <t>REAL RETURN FEEDER</t>
  </si>
  <si>
    <t>MODERATELY CONSERVATIVE FOF</t>
  </si>
  <si>
    <t xml:space="preserve">SIM Top Choice </t>
  </si>
  <si>
    <t>SIM Top Choice Equity Fund</t>
  </si>
  <si>
    <t>SIS Flexible Fund</t>
  </si>
  <si>
    <t>SIS Bond Index Fund</t>
  </si>
  <si>
    <t>SIS Equity Fund</t>
  </si>
  <si>
    <t>SMMI General Equity Fund One</t>
  </si>
  <si>
    <t>Sanlam Institutional Growth Fund</t>
  </si>
  <si>
    <t xml:space="preserve">STANLIB Bond Fund R </t>
  </si>
  <si>
    <t>STANLIB Property Income Fund A</t>
  </si>
  <si>
    <t xml:space="preserve">STANLIB Small Cap Fund R </t>
  </si>
  <si>
    <t>STANLIB Intl Property Fund B1</t>
  </si>
  <si>
    <t>KAQ Act QT</t>
  </si>
  <si>
    <t>IS Pure FI UT Class B</t>
  </si>
  <si>
    <t xml:space="preserve">IS MM Equity  Fund Class B   </t>
  </si>
  <si>
    <t xml:space="preserve">IS High Income Class C </t>
  </si>
  <si>
    <t xml:space="preserve">IS HIGH INCOME Class B   </t>
  </si>
  <si>
    <t>STANLIB MM Property Fund B2</t>
  </si>
  <si>
    <t xml:space="preserve">IS Pure FI UT Class C </t>
  </si>
  <si>
    <t xml:space="preserve">IS MM Equity UT Class C   </t>
  </si>
  <si>
    <t>IS HIGH INCOME Class C</t>
  </si>
  <si>
    <t>IS REAL FOCUS FUND</t>
  </si>
  <si>
    <t>STANLIB Industrial Fund R</t>
  </si>
  <si>
    <t xml:space="preserve">Umbono Balanced </t>
  </si>
  <si>
    <t>PSG Growth fund A</t>
  </si>
  <si>
    <t>Nedbank Intl Equity Feeder Fund Class A</t>
  </si>
  <si>
    <t>Sanlam Industrial Fund</t>
  </si>
  <si>
    <t>Sanalm Bond Fund</t>
  </si>
  <si>
    <t>SIS Property Equity Fund</t>
  </si>
  <si>
    <t>Sanlam General Institutional Fund</t>
  </si>
  <si>
    <t>STANLIB Flexible Income Fund A</t>
  </si>
  <si>
    <t>PSG ALP GRTH d</t>
  </si>
  <si>
    <t>Nedbank Rainmaker Fund A</t>
  </si>
  <si>
    <t>IS Real Return Focus Fund A</t>
  </si>
  <si>
    <t xml:space="preserve">Umbono Absolute Real Return </t>
  </si>
  <si>
    <t>Nedbank Global Balanced Fund Class A</t>
  </si>
  <si>
    <t>Nedbank Global Equity Feeder Fund Class A</t>
  </si>
  <si>
    <t>Sanlam Inflation Linked Funf</t>
  </si>
  <si>
    <t>Sanlam Bond Fund</t>
  </si>
  <si>
    <t xml:space="preserve">Sanalm Enhanced Cash Fund </t>
  </si>
  <si>
    <t>SIM Active Income</t>
  </si>
  <si>
    <t>Sanlam Institutional All Bond Fund Three</t>
  </si>
  <si>
    <t>SMM Institutional All Bond Fund One</t>
  </si>
  <si>
    <t>STANLIB Multi-National Fund A</t>
  </si>
  <si>
    <t xml:space="preserve">STANLIB Resources Fund R     </t>
  </si>
  <si>
    <t>Frat Earth EQ</t>
  </si>
  <si>
    <t>IS Superior Cash Fund C</t>
  </si>
  <si>
    <t>STANLIB ALSI 40 Fund B1</t>
  </si>
  <si>
    <t>Foord International Feeder</t>
  </si>
  <si>
    <t xml:space="preserve">Sanalm Global Best Ideas </t>
  </si>
  <si>
    <t xml:space="preserve">Sanlam Enhanced Cash Fund </t>
  </si>
  <si>
    <t xml:space="preserve">SIM Active Income Fund </t>
  </si>
  <si>
    <t>SIS Top 100 Fund</t>
  </si>
  <si>
    <t>SMMI General Equity Fund Two</t>
  </si>
  <si>
    <t>STANLIB Value Fund A</t>
  </si>
  <si>
    <t xml:space="preserve">RMB High Tide Fund  </t>
  </si>
  <si>
    <t>Sanalm Enhanced Cash Fund</t>
  </si>
  <si>
    <t>Sanlam Property Fund</t>
  </si>
  <si>
    <t>Sanalm Property Fund</t>
  </si>
  <si>
    <t>Investec Worldwide Fund</t>
  </si>
  <si>
    <t xml:space="preserve">IS Multi-Manager Equity Fund  </t>
  </si>
  <si>
    <t xml:space="preserve">STANLIB Capital Growth Fnd R  </t>
  </si>
  <si>
    <t>STANLIB Value Fund B1</t>
  </si>
  <si>
    <t>STANLIB Instit Property Fund</t>
  </si>
  <si>
    <t>Sanlam Balanced</t>
  </si>
  <si>
    <t>Sanalm Global Liquid</t>
  </si>
  <si>
    <t>Sanlam Global Liquid</t>
  </si>
  <si>
    <t>Sanlam Global Liquid fund</t>
  </si>
  <si>
    <t>Sanlam Enhanced Cash Fund</t>
  </si>
  <si>
    <t>Sanlam Global Equity fund</t>
  </si>
  <si>
    <t>STANLIB Multi-Manager Intern FoF R</t>
  </si>
  <si>
    <t>IS REAL FOCUS FUND CLASS  C</t>
  </si>
  <si>
    <t>Nedbank Money Market Fund Class R</t>
  </si>
  <si>
    <t xml:space="preserve">Sanlam Global Best Ideas </t>
  </si>
  <si>
    <t>Sanalm Global Best Ideas</t>
  </si>
  <si>
    <t>SMMI Aggressive Equity Fund</t>
  </si>
  <si>
    <t>STANLIB Man Flexible Fund A</t>
  </si>
  <si>
    <t>STANLIB Prosperity Fund R</t>
  </si>
  <si>
    <t>Huysamer Flexible Fund</t>
  </si>
  <si>
    <t>Sanlam International Balanced Fund of Funds</t>
  </si>
  <si>
    <t>Stanlib Multi-Manager Prop 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</si>
</sst>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 #,##0.00_ ;_ * \-#,##0.00_ ;_ * &quot;-&quot;??_ ;_ @_ "/>
    <numFmt numFmtId="165" formatCode="#,##0.0_);\(#,##0.0\)"/>
    <numFmt numFmtId="166" formatCode="_(* #,##0_);_(* \(#,##0\);_(* &quot;-&quot;??_);_(@_)"/>
    <numFmt numFmtId="167" formatCode="0_);\(0\)"/>
    <numFmt numFmtId="168" formatCode="0.0"/>
    <numFmt numFmtId="169" formatCode="#,##0.0"/>
    <numFmt numFmtId="170" formatCode="0.00_);\(0.00\)"/>
    <numFmt numFmtId="171" formatCode="0.0;[Red]0.0"/>
    <numFmt numFmtId="172" formatCode="_(* #,##0.0_);_(* \(#,##0.0\);_(* &quot;-&quot;??_);_(@_)"/>
    <numFmt numFmtId="173" formatCode="_ * #,##0_ ;_ * \-#,##0_ ;_ * &quot;-&quot;??_ ;_ @_ "/>
    <numFmt numFmtId="174" formatCode="#,##0.000_);\(#,##0.000\)"/>
    <numFmt numFmtId="175" formatCode="_ * #,##0.0_ ;_ * \-#,##0.0_ ;_ * &quot;-&quot;??_ ;_ @_ "/>
  </numFmts>
  <fonts count="49">
    <font>
      <sz val="10"/>
      <name val="Arial"/>
    </font>
    <font>
      <sz val="10"/>
      <name val="Arial"/>
    </font>
    <font>
      <sz val="11"/>
      <color indexed="8"/>
      <name val="System"/>
    </font>
    <font>
      <b/>
      <u/>
      <sz val="11"/>
      <color indexed="8"/>
      <name val="System"/>
    </font>
    <font>
      <b/>
      <sz val="11"/>
      <color indexed="8"/>
      <name val="System"/>
    </font>
    <font>
      <sz val="11"/>
      <name val="System"/>
    </font>
    <font>
      <sz val="15"/>
      <name val="DUTCH"/>
    </font>
    <font>
      <sz val="11"/>
      <color indexed="8"/>
      <name val="System"/>
      <family val="2"/>
    </font>
    <font>
      <sz val="11"/>
      <name val="System"/>
      <family val="2"/>
    </font>
    <font>
      <b/>
      <sz val="10"/>
      <name val="Arial"/>
      <family val="2"/>
    </font>
    <font>
      <sz val="9"/>
      <name val="Arial"/>
      <family val="2"/>
    </font>
    <font>
      <sz val="10"/>
      <name val="Arial"/>
      <family val="2"/>
    </font>
    <font>
      <b/>
      <i/>
      <sz val="10"/>
      <name val="Arial"/>
      <family val="2"/>
    </font>
    <font>
      <b/>
      <sz val="11"/>
      <name val="Arial"/>
      <family val="2"/>
    </font>
    <font>
      <b/>
      <sz val="9"/>
      <name val="Arial"/>
      <family val="2"/>
    </font>
    <font>
      <b/>
      <sz val="10"/>
      <color indexed="8"/>
      <name val="System"/>
      <family val="2"/>
    </font>
    <font>
      <sz val="10"/>
      <color indexed="8"/>
      <name val="System"/>
      <family val="2"/>
    </font>
    <font>
      <b/>
      <i/>
      <sz val="9"/>
      <name val="Arial"/>
      <family val="2"/>
    </font>
    <font>
      <i/>
      <sz val="9"/>
      <name val="Arial"/>
      <family val="2"/>
    </font>
    <font>
      <b/>
      <u/>
      <sz val="9"/>
      <name val="Arial"/>
      <family val="2"/>
    </font>
    <font>
      <b/>
      <i/>
      <u/>
      <sz val="9"/>
      <name val="Arial"/>
      <family val="2"/>
    </font>
    <font>
      <b/>
      <sz val="10"/>
      <color indexed="8"/>
      <name val="Arial"/>
      <family val="2"/>
    </font>
    <font>
      <sz val="10"/>
      <color indexed="10"/>
      <name val="Arial"/>
      <family val="2"/>
    </font>
    <font>
      <sz val="10"/>
      <color indexed="12"/>
      <name val="Arial"/>
      <family val="2"/>
    </font>
    <font>
      <sz val="10"/>
      <color indexed="8"/>
      <name val="Arial"/>
      <family val="2"/>
    </font>
    <font>
      <sz val="10"/>
      <color indexed="17"/>
      <name val="Arial"/>
      <family val="2"/>
    </font>
    <font>
      <b/>
      <sz val="10"/>
      <color indexed="10"/>
      <name val="Arial"/>
      <family val="2"/>
    </font>
    <font>
      <sz val="10"/>
      <name val="Arial"/>
    </font>
    <font>
      <sz val="10"/>
      <color indexed="48"/>
      <name val="Arial"/>
      <family val="2"/>
    </font>
    <font>
      <sz val="10"/>
      <name val="System"/>
      <family val="2"/>
    </font>
    <font>
      <sz val="11"/>
      <color indexed="8"/>
      <name val="Arial"/>
      <family val="2"/>
    </font>
    <font>
      <b/>
      <sz val="11"/>
      <color indexed="8"/>
      <name val="Arial"/>
      <family val="2"/>
    </font>
    <font>
      <sz val="11"/>
      <name val="Arial"/>
      <family val="2"/>
    </font>
    <font>
      <i/>
      <sz val="11"/>
      <name val="Arial"/>
      <family val="2"/>
    </font>
    <font>
      <i/>
      <sz val="11"/>
      <color indexed="17"/>
      <name val="Arial"/>
      <family val="2"/>
    </font>
    <font>
      <u/>
      <sz val="11"/>
      <name val="Arial"/>
      <family val="2"/>
    </font>
    <font>
      <u/>
      <sz val="11"/>
      <color indexed="12"/>
      <name val="Arial"/>
      <family val="2"/>
    </font>
    <font>
      <b/>
      <sz val="11"/>
      <color indexed="17"/>
      <name val="Arial"/>
      <family val="2"/>
    </font>
    <font>
      <b/>
      <sz val="11"/>
      <color indexed="8"/>
      <name val="System"/>
      <family val="2"/>
    </font>
    <font>
      <b/>
      <sz val="11"/>
      <name val="System"/>
      <family val="2"/>
    </font>
    <font>
      <b/>
      <sz val="11"/>
      <name val="System"/>
    </font>
    <font>
      <b/>
      <sz val="10"/>
      <name val="Arial"/>
    </font>
    <font>
      <b/>
      <i/>
      <sz val="10"/>
      <name val="Arial"/>
    </font>
    <font>
      <sz val="10"/>
      <name val="Arial"/>
    </font>
    <font>
      <b/>
      <i/>
      <sz val="11"/>
      <name val="Arial"/>
      <family val="2"/>
    </font>
    <font>
      <b/>
      <i/>
      <sz val="11"/>
      <color indexed="12"/>
      <name val="Arial"/>
      <family val="2"/>
    </font>
    <font>
      <b/>
      <u/>
      <sz val="10"/>
      <name val="Arial"/>
      <family val="2"/>
    </font>
    <font>
      <i/>
      <sz val="10"/>
      <name val="Arial"/>
      <family val="2"/>
    </font>
    <font>
      <b/>
      <i/>
      <u/>
      <sz val="10"/>
      <name val="Arial"/>
      <family val="2"/>
    </font>
  </fonts>
  <fills count="7">
    <fill>
      <patternFill patternType="none"/>
    </fill>
    <fill>
      <patternFill patternType="gray125"/>
    </fill>
    <fill>
      <patternFill patternType="gray0625"/>
    </fill>
    <fill>
      <patternFill patternType="lightGray"/>
    </fill>
    <fill>
      <patternFill patternType="gray0625">
        <fgColor indexed="8"/>
      </patternFill>
    </fill>
    <fill>
      <patternFill patternType="gray125">
        <fgColor indexed="8"/>
      </patternFill>
    </fill>
    <fill>
      <patternFill patternType="lightGray">
        <fgColor indexed="8"/>
      </patternFill>
    </fill>
  </fills>
  <borders count="125">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right style="thin">
        <color indexed="64"/>
      </right>
      <top/>
      <bottom/>
      <diagonal/>
    </border>
    <border>
      <left style="thin">
        <color indexed="8"/>
      </left>
      <right/>
      <top style="thin">
        <color indexed="8"/>
      </top>
      <bottom/>
      <diagonal/>
    </border>
    <border>
      <left style="thin">
        <color indexed="8"/>
      </left>
      <right/>
      <top/>
      <bottom/>
      <diagonal/>
    </border>
    <border>
      <left style="thin">
        <color indexed="8"/>
      </left>
      <right style="thin">
        <color indexed="64"/>
      </right>
      <top/>
      <bottom style="medium">
        <color indexed="64"/>
      </bottom>
      <diagonal/>
    </border>
    <border>
      <left style="thin">
        <color indexed="8"/>
      </left>
      <right/>
      <top style="medium">
        <color indexed="64"/>
      </top>
      <bottom/>
      <diagonal/>
    </border>
    <border>
      <left style="thin">
        <color indexed="8"/>
      </left>
      <right style="thin">
        <color indexed="8"/>
      </right>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8"/>
      </top>
      <bottom/>
      <diagonal/>
    </border>
    <border>
      <left style="thin">
        <color indexed="64"/>
      </left>
      <right style="thin">
        <color indexed="64"/>
      </right>
      <top style="thin">
        <color indexed="64"/>
      </top>
      <bottom style="medium">
        <color indexed="64"/>
      </bottom>
      <diagonal/>
    </border>
    <border>
      <left style="thin">
        <color indexed="8"/>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8"/>
      </top>
      <bottom/>
      <diagonal/>
    </border>
    <border>
      <left style="thin">
        <color indexed="64"/>
      </left>
      <right style="thin">
        <color indexed="64"/>
      </right>
      <top style="medium">
        <color indexed="64"/>
      </top>
      <bottom/>
      <diagonal/>
    </border>
    <border>
      <left style="thin">
        <color indexed="8"/>
      </left>
      <right style="thin">
        <color indexed="8"/>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8"/>
      </right>
      <top style="thin">
        <color indexed="64"/>
      </top>
      <bottom style="thin">
        <color indexed="8"/>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8"/>
      </left>
      <right style="thin">
        <color indexed="8"/>
      </right>
      <top/>
      <bottom/>
      <diagonal/>
    </border>
    <border>
      <left style="thin">
        <color indexed="8"/>
      </left>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bottom style="medium">
        <color indexed="64"/>
      </bottom>
      <diagonal/>
    </border>
    <border>
      <left style="thin">
        <color indexed="8"/>
      </left>
      <right style="medium">
        <color indexed="64"/>
      </right>
      <top style="medium">
        <color indexed="64"/>
      </top>
      <bottom/>
      <diagonal/>
    </border>
    <border>
      <left style="thin">
        <color indexed="8"/>
      </left>
      <right style="medium">
        <color indexed="64"/>
      </right>
      <top/>
      <bottom/>
      <diagonal/>
    </border>
    <border>
      <left style="thin">
        <color indexed="8"/>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medium">
        <color indexed="8"/>
      </top>
      <bottom style="medium">
        <color indexed="8"/>
      </bottom>
      <diagonal/>
    </border>
    <border>
      <left style="thin">
        <color indexed="64"/>
      </left>
      <right/>
      <top style="thin">
        <color indexed="8"/>
      </top>
      <bottom/>
      <diagonal/>
    </border>
    <border>
      <left style="thin">
        <color indexed="8"/>
      </left>
      <right style="medium">
        <color indexed="64"/>
      </right>
      <top style="thin">
        <color indexed="8"/>
      </top>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8"/>
      </top>
      <bottom style="medium">
        <color indexed="64"/>
      </bottom>
      <diagonal/>
    </border>
    <border>
      <left style="thin">
        <color indexed="64"/>
      </left>
      <right style="thin">
        <color indexed="64"/>
      </right>
      <top style="thin">
        <color indexed="8"/>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8"/>
      </top>
      <bottom style="medium">
        <color indexed="64"/>
      </bottom>
      <diagonal/>
    </border>
    <border>
      <left style="thin">
        <color indexed="8"/>
      </left>
      <right style="thin">
        <color indexed="64"/>
      </right>
      <top style="thin">
        <color indexed="8"/>
      </top>
      <bottom style="medium">
        <color indexed="64"/>
      </bottom>
      <diagonal/>
    </border>
    <border>
      <left/>
      <right/>
      <top style="thin">
        <color indexed="8"/>
      </top>
      <bottom style="medium">
        <color indexed="64"/>
      </bottom>
      <diagonal/>
    </border>
    <border>
      <left style="medium">
        <color indexed="64"/>
      </left>
      <right/>
      <top style="thin">
        <color indexed="64"/>
      </top>
      <bottom/>
      <diagonal/>
    </border>
    <border>
      <left style="thin">
        <color indexed="8"/>
      </left>
      <right style="thin">
        <color indexed="64"/>
      </right>
      <top/>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8"/>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thin">
        <color indexed="64"/>
      </right>
      <top style="medium">
        <color indexed="64"/>
      </top>
      <bottom style="thin">
        <color indexed="8"/>
      </bottom>
      <diagonal/>
    </border>
    <border>
      <left style="thin">
        <color indexed="64"/>
      </left>
      <right style="thin">
        <color indexed="8"/>
      </right>
      <top style="medium">
        <color indexed="64"/>
      </top>
      <bottom style="thin">
        <color indexed="8"/>
      </bottom>
      <diagonal/>
    </border>
    <border>
      <left style="medium">
        <color indexed="64"/>
      </left>
      <right style="thin">
        <color indexed="64"/>
      </right>
      <top style="medium">
        <color indexed="64"/>
      </top>
      <bottom style="thin">
        <color indexed="8"/>
      </bottom>
      <diagonal/>
    </border>
    <border>
      <left style="thin">
        <color indexed="64"/>
      </left>
      <right/>
      <top style="medium">
        <color indexed="64"/>
      </top>
      <bottom style="thin">
        <color indexed="8"/>
      </bottom>
      <diagonal/>
    </border>
    <border>
      <left/>
      <right style="medium">
        <color indexed="64"/>
      </right>
      <top style="medium">
        <color indexed="64"/>
      </top>
      <bottom style="thin">
        <color indexed="8"/>
      </bottom>
      <diagonal/>
    </border>
    <border>
      <left/>
      <right style="thin">
        <color indexed="64"/>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style="thin">
        <color indexed="8"/>
      </left>
      <right/>
      <top style="medium">
        <color indexed="64"/>
      </top>
      <bottom style="thin">
        <color indexed="8"/>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049">
    <xf numFmtId="0" fontId="0" fillId="0" borderId="0" xfId="0"/>
    <xf numFmtId="0" fontId="9" fillId="0" borderId="0" xfId="0" applyFont="1" applyBorder="1"/>
    <xf numFmtId="168" fontId="9" fillId="0" borderId="0" xfId="0" applyNumberFormat="1" applyFont="1" applyBorder="1"/>
    <xf numFmtId="168" fontId="9" fillId="0" borderId="1" xfId="0" applyNumberFormat="1" applyFont="1" applyBorder="1"/>
    <xf numFmtId="168" fontId="11" fillId="0" borderId="2" xfId="0" applyNumberFormat="1" applyFont="1" applyBorder="1" applyAlignment="1">
      <alignment horizontal="left"/>
    </xf>
    <xf numFmtId="168" fontId="11" fillId="0" borderId="3" xfId="0" applyNumberFormat="1" applyFont="1" applyBorder="1"/>
    <xf numFmtId="168" fontId="11" fillId="0" borderId="0" xfId="0" applyNumberFormat="1" applyFont="1"/>
    <xf numFmtId="168" fontId="9" fillId="0" borderId="4" xfId="0" applyNumberFormat="1" applyFont="1" applyBorder="1" applyAlignment="1">
      <alignment horizontal="left"/>
    </xf>
    <xf numFmtId="168" fontId="11" fillId="0" borderId="5" xfId="0" applyNumberFormat="1" applyFont="1" applyBorder="1"/>
    <xf numFmtId="170" fontId="13" fillId="0" borderId="0" xfId="0" applyNumberFormat="1" applyFont="1" applyAlignment="1">
      <alignment horizontal="centerContinuous"/>
    </xf>
    <xf numFmtId="170" fontId="17" fillId="0" borderId="0" xfId="0" applyNumberFormat="1" applyFont="1"/>
    <xf numFmtId="170" fontId="10" fillId="0" borderId="0" xfId="0" applyNumberFormat="1" applyFont="1"/>
    <xf numFmtId="170" fontId="17" fillId="0" borderId="2" xfId="0" applyNumberFormat="1" applyFont="1" applyBorder="1"/>
    <xf numFmtId="170" fontId="18" fillId="0" borderId="4" xfId="0" applyNumberFormat="1" applyFont="1" applyBorder="1"/>
    <xf numFmtId="170" fontId="17" fillId="0" borderId="4" xfId="0" applyNumberFormat="1" applyFont="1" applyBorder="1"/>
    <xf numFmtId="170" fontId="10" fillId="0" borderId="4" xfId="0" applyNumberFormat="1" applyFont="1" applyBorder="1"/>
    <xf numFmtId="170" fontId="10" fillId="0" borderId="6" xfId="0" applyNumberFormat="1" applyFont="1" applyBorder="1"/>
    <xf numFmtId="167" fontId="14" fillId="0" borderId="7" xfId="0" applyNumberFormat="1" applyFont="1" applyBorder="1" applyAlignment="1">
      <alignment horizontal="center"/>
    </xf>
    <xf numFmtId="167" fontId="14" fillId="0" borderId="8" xfId="0" applyNumberFormat="1" applyFont="1" applyBorder="1" applyAlignment="1">
      <alignment horizontal="center"/>
    </xf>
    <xf numFmtId="170" fontId="14" fillId="0" borderId="1" xfId="0" applyNumberFormat="1" applyFont="1" applyBorder="1"/>
    <xf numFmtId="167" fontId="14" fillId="0" borderId="0" xfId="0" applyNumberFormat="1" applyFont="1" applyBorder="1" applyAlignment="1">
      <alignment horizontal="center"/>
    </xf>
    <xf numFmtId="170" fontId="19" fillId="0" borderId="0" xfId="0" applyNumberFormat="1" applyFont="1" applyBorder="1"/>
    <xf numFmtId="170" fontId="14" fillId="0" borderId="0" xfId="0" applyNumberFormat="1" applyFont="1" applyAlignment="1">
      <alignment horizontal="center"/>
    </xf>
    <xf numFmtId="170" fontId="20" fillId="0" borderId="0" xfId="0" applyNumberFormat="1" applyFont="1" applyBorder="1"/>
    <xf numFmtId="170" fontId="19" fillId="0" borderId="0" xfId="0" applyNumberFormat="1" applyFont="1"/>
    <xf numFmtId="2" fontId="10" fillId="0" borderId="0" xfId="0" applyNumberFormat="1" applyFont="1" applyBorder="1"/>
    <xf numFmtId="2" fontId="14" fillId="0" borderId="0" xfId="0" applyNumberFormat="1" applyFont="1" applyBorder="1" applyAlignment="1">
      <alignment horizontal="center"/>
    </xf>
    <xf numFmtId="0" fontId="11" fillId="0" borderId="0" xfId="0" applyFont="1"/>
    <xf numFmtId="0" fontId="11" fillId="0" borderId="0" xfId="0" applyFont="1" applyBorder="1"/>
    <xf numFmtId="0" fontId="11" fillId="0" borderId="0" xfId="0" applyFont="1" applyBorder="1" applyAlignment="1">
      <alignment horizontal="left"/>
    </xf>
    <xf numFmtId="1" fontId="11" fillId="0" borderId="9" xfId="0" applyNumberFormat="1" applyFont="1" applyBorder="1"/>
    <xf numFmtId="1" fontId="11" fillId="0" borderId="0" xfId="0" applyNumberFormat="1" applyFont="1"/>
    <xf numFmtId="168" fontId="11" fillId="0" borderId="0" xfId="0" applyNumberFormat="1" applyFont="1" applyBorder="1"/>
    <xf numFmtId="1" fontId="11" fillId="0" borderId="0" xfId="0" applyNumberFormat="1" applyFont="1" applyBorder="1"/>
    <xf numFmtId="168" fontId="11" fillId="0" borderId="4" xfId="0" applyNumberFormat="1" applyFont="1" applyBorder="1" applyAlignment="1"/>
    <xf numFmtId="168" fontId="11" fillId="0" borderId="4" xfId="0" applyNumberFormat="1" applyFont="1" applyBorder="1" applyAlignment="1">
      <alignment horizontal="left"/>
    </xf>
    <xf numFmtId="168" fontId="11" fillId="0" borderId="10" xfId="0" applyNumberFormat="1" applyFont="1" applyBorder="1" applyAlignment="1">
      <alignment horizontal="center"/>
    </xf>
    <xf numFmtId="3" fontId="11" fillId="0" borderId="11" xfId="0" applyNumberFormat="1" applyFont="1" applyBorder="1"/>
    <xf numFmtId="3" fontId="11" fillId="0" borderId="12" xfId="0" applyNumberFormat="1" applyFont="1" applyBorder="1"/>
    <xf numFmtId="168" fontId="11" fillId="0" borderId="11" xfId="0" applyNumberFormat="1" applyFont="1" applyBorder="1"/>
    <xf numFmtId="168" fontId="11" fillId="0" borderId="12" xfId="0" applyNumberFormat="1" applyFont="1" applyBorder="1"/>
    <xf numFmtId="170" fontId="14" fillId="0" borderId="13" xfId="0" applyNumberFormat="1" applyFont="1" applyBorder="1"/>
    <xf numFmtId="0" fontId="9" fillId="0" borderId="0" xfId="0" applyFont="1" applyFill="1" applyBorder="1"/>
    <xf numFmtId="0" fontId="9" fillId="0" borderId="0" xfId="0" applyFont="1" applyFill="1" applyBorder="1" applyAlignment="1">
      <alignment horizontal="right"/>
    </xf>
    <xf numFmtId="0" fontId="9" fillId="0" borderId="0" xfId="0" applyFont="1" applyFill="1" applyBorder="1" applyAlignment="1">
      <alignment horizontal="left"/>
    </xf>
    <xf numFmtId="168" fontId="9" fillId="0" borderId="0" xfId="0" applyNumberFormat="1" applyFont="1" applyFill="1" applyBorder="1"/>
    <xf numFmtId="2" fontId="9" fillId="0" borderId="0" xfId="0" applyNumberFormat="1" applyFont="1" applyFill="1" applyBorder="1"/>
    <xf numFmtId="0" fontId="11" fillId="0" borderId="0" xfId="0" applyFont="1" applyFill="1" applyBorder="1"/>
    <xf numFmtId="0" fontId="11" fillId="0" borderId="0" xfId="0" applyFont="1" applyFill="1" applyBorder="1" applyAlignment="1">
      <alignment horizontal="left"/>
    </xf>
    <xf numFmtId="167" fontId="16" fillId="0" borderId="0" xfId="0" applyNumberFormat="1" applyFont="1" applyBorder="1" applyAlignment="1"/>
    <xf numFmtId="168" fontId="12" fillId="0" borderId="0" xfId="0" applyNumberFormat="1" applyFont="1" applyBorder="1"/>
    <xf numFmtId="168" fontId="12" fillId="0" borderId="0" xfId="0" applyNumberFormat="1" applyFont="1" applyBorder="1" applyAlignment="1">
      <alignment horizontal="left"/>
    </xf>
    <xf numFmtId="168" fontId="11" fillId="0" borderId="0" xfId="0" applyNumberFormat="1" applyFont="1" applyBorder="1" applyAlignment="1"/>
    <xf numFmtId="170" fontId="14" fillId="0" borderId="0" xfId="0" applyNumberFormat="1" applyFont="1" applyBorder="1" applyAlignment="1">
      <alignment horizontal="center"/>
    </xf>
    <xf numFmtId="168" fontId="11" fillId="0" borderId="14" xfId="0" applyNumberFormat="1" applyFont="1" applyBorder="1" applyAlignment="1">
      <alignment horizontal="left"/>
    </xf>
    <xf numFmtId="168" fontId="11" fillId="0" borderId="7" xfId="0" applyNumberFormat="1" applyFont="1" applyBorder="1" applyAlignment="1">
      <alignment horizontal="left"/>
    </xf>
    <xf numFmtId="168" fontId="11" fillId="0" borderId="7" xfId="0" applyNumberFormat="1" applyFont="1" applyBorder="1" applyAlignment="1">
      <alignment horizontal="center"/>
    </xf>
    <xf numFmtId="0" fontId="9" fillId="0" borderId="11" xfId="0" applyFont="1" applyBorder="1"/>
    <xf numFmtId="168" fontId="9" fillId="0" borderId="11" xfId="0" applyNumberFormat="1" applyFont="1" applyBorder="1"/>
    <xf numFmtId="1" fontId="11" fillId="0" borderId="15" xfId="0" applyNumberFormat="1" applyFont="1" applyBorder="1"/>
    <xf numFmtId="170" fontId="10" fillId="0" borderId="0" xfId="0" applyNumberFormat="1" applyFont="1" applyBorder="1"/>
    <xf numFmtId="168" fontId="24" fillId="0" borderId="7" xfId="0" applyNumberFormat="1" applyFont="1" applyBorder="1" applyAlignment="1">
      <alignment horizontal="left"/>
    </xf>
    <xf numFmtId="2" fontId="9" fillId="0" borderId="0" xfId="0" applyNumberFormat="1" applyFont="1" applyAlignment="1">
      <alignment horizontal="center"/>
    </xf>
    <xf numFmtId="168" fontId="9" fillId="0" borderId="3" xfId="0" applyNumberFormat="1" applyFont="1" applyBorder="1"/>
    <xf numFmtId="168" fontId="11" fillId="0" borderId="0" xfId="0" applyNumberFormat="1" applyFont="1" applyBorder="1" applyAlignment="1">
      <alignment horizontal="left"/>
    </xf>
    <xf numFmtId="1" fontId="11" fillId="0" borderId="4" xfId="0" applyNumberFormat="1" applyFont="1" applyBorder="1" applyAlignment="1">
      <alignment horizontal="left"/>
    </xf>
    <xf numFmtId="168" fontId="25" fillId="0" borderId="4" xfId="0" applyNumberFormat="1" applyFont="1" applyBorder="1" applyAlignment="1">
      <alignment horizontal="left"/>
    </xf>
    <xf numFmtId="168" fontId="23" fillId="0" borderId="4" xfId="0" applyNumberFormat="1" applyFont="1" applyBorder="1" applyAlignment="1">
      <alignment horizontal="left"/>
    </xf>
    <xf numFmtId="1" fontId="11" fillId="0" borderId="7" xfId="0" applyNumberFormat="1" applyFont="1" applyBorder="1" applyAlignment="1">
      <alignment horizontal="left"/>
    </xf>
    <xf numFmtId="168" fontId="25" fillId="0" borderId="7" xfId="0" applyNumberFormat="1" applyFont="1" applyBorder="1" applyAlignment="1">
      <alignment horizontal="left"/>
    </xf>
    <xf numFmtId="168" fontId="23" fillId="0" borderId="7" xfId="0" applyNumberFormat="1" applyFont="1" applyBorder="1" applyAlignment="1">
      <alignment horizontal="left"/>
    </xf>
    <xf numFmtId="1" fontId="11" fillId="0" borderId="10" xfId="0" applyNumberFormat="1" applyFont="1" applyBorder="1" applyAlignment="1">
      <alignment horizontal="center"/>
    </xf>
    <xf numFmtId="168" fontId="11" fillId="0" borderId="0" xfId="0" applyNumberFormat="1" applyFont="1" applyBorder="1" applyAlignment="1">
      <alignment horizontal="center"/>
    </xf>
    <xf numFmtId="1" fontId="11" fillId="0" borderId="3" xfId="0" applyNumberFormat="1" applyFont="1" applyBorder="1"/>
    <xf numFmtId="3" fontId="11" fillId="0" borderId="0" xfId="0" applyNumberFormat="1" applyFont="1" applyBorder="1"/>
    <xf numFmtId="1" fontId="11" fillId="0" borderId="11" xfId="0" applyNumberFormat="1" applyFont="1" applyBorder="1"/>
    <xf numFmtId="1" fontId="11" fillId="0" borderId="12" xfId="0" applyNumberFormat="1" applyFont="1" applyBorder="1"/>
    <xf numFmtId="168" fontId="11" fillId="0" borderId="10" xfId="0" applyNumberFormat="1" applyFont="1" applyBorder="1"/>
    <xf numFmtId="0" fontId="25" fillId="0" borderId="4" xfId="0" applyFont="1" applyBorder="1" applyAlignment="1">
      <alignment horizontal="left"/>
    </xf>
    <xf numFmtId="0" fontId="11" fillId="0" borderId="4" xfId="0" applyFont="1" applyBorder="1" applyAlignment="1">
      <alignment horizontal="left"/>
    </xf>
    <xf numFmtId="0" fontId="25" fillId="0" borderId="7" xfId="0" applyFont="1" applyBorder="1" applyAlignment="1">
      <alignment horizontal="left"/>
    </xf>
    <xf numFmtId="0" fontId="11" fillId="0" borderId="7" xfId="0" applyFont="1" applyBorder="1" applyAlignment="1">
      <alignment horizontal="left"/>
    </xf>
    <xf numFmtId="0" fontId="11" fillId="0" borderId="10" xfId="0" applyFont="1" applyBorder="1" applyAlignment="1">
      <alignment horizontal="center"/>
    </xf>
    <xf numFmtId="1" fontId="11" fillId="0" borderId="4" xfId="0" applyNumberFormat="1" applyFont="1" applyBorder="1"/>
    <xf numFmtId="1" fontId="11" fillId="0" borderId="7" xfId="0" applyNumberFormat="1" applyFont="1" applyBorder="1"/>
    <xf numFmtId="0" fontId="23" fillId="0" borderId="4" xfId="0" applyFont="1" applyBorder="1" applyAlignment="1">
      <alignment horizontal="left"/>
    </xf>
    <xf numFmtId="1" fontId="23" fillId="0" borderId="4" xfId="0" applyNumberFormat="1" applyFont="1" applyBorder="1" applyAlignment="1">
      <alignment horizontal="left"/>
    </xf>
    <xf numFmtId="0" fontId="23" fillId="0" borderId="0" xfId="0" applyFont="1" applyBorder="1" applyAlignment="1">
      <alignment horizontal="left"/>
    </xf>
    <xf numFmtId="0" fontId="23" fillId="0" borderId="7" xfId="0" applyFont="1" applyBorder="1" applyAlignment="1">
      <alignment horizontal="left"/>
    </xf>
    <xf numFmtId="1" fontId="23" fillId="0" borderId="7" xfId="0" applyNumberFormat="1" applyFont="1" applyBorder="1" applyAlignment="1">
      <alignment horizontal="left"/>
    </xf>
    <xf numFmtId="0" fontId="24" fillId="0" borderId="4" xfId="0" applyFont="1" applyBorder="1" applyAlignment="1">
      <alignment horizontal="left"/>
    </xf>
    <xf numFmtId="0" fontId="24" fillId="0" borderId="7" xfId="0" applyFont="1" applyBorder="1" applyAlignment="1">
      <alignment horizontal="left"/>
    </xf>
    <xf numFmtId="0" fontId="11" fillId="0" borderId="0" xfId="0" applyFont="1" applyBorder="1" applyAlignment="1">
      <alignment horizontal="center"/>
    </xf>
    <xf numFmtId="169" fontId="11" fillId="0" borderId="0" xfId="0" applyNumberFormat="1" applyFont="1" applyBorder="1"/>
    <xf numFmtId="168" fontId="11" fillId="0" borderId="4" xfId="0" applyNumberFormat="1" applyFont="1" applyBorder="1"/>
    <xf numFmtId="168" fontId="11" fillId="0" borderId="7" xfId="0" applyNumberFormat="1" applyFont="1" applyBorder="1"/>
    <xf numFmtId="169" fontId="11" fillId="0" borderId="3" xfId="0" applyNumberFormat="1" applyFont="1" applyBorder="1"/>
    <xf numFmtId="169" fontId="11" fillId="0" borderId="10" xfId="0" applyNumberFormat="1" applyFont="1" applyBorder="1" applyAlignment="1">
      <alignment horizontal="center"/>
    </xf>
    <xf numFmtId="168" fontId="27" fillId="0" borderId="0" xfId="0" applyNumberFormat="1" applyFont="1" applyBorder="1"/>
    <xf numFmtId="3" fontId="27" fillId="0" borderId="0" xfId="0" applyNumberFormat="1" applyFont="1" applyBorder="1"/>
    <xf numFmtId="1" fontId="27" fillId="0" borderId="0" xfId="0" applyNumberFormat="1" applyFont="1" applyBorder="1"/>
    <xf numFmtId="0" fontId="27" fillId="0" borderId="0" xfId="0" applyFont="1" applyBorder="1"/>
    <xf numFmtId="0" fontId="11" fillId="0" borderId="7" xfId="0" applyFont="1" applyBorder="1"/>
    <xf numFmtId="3" fontId="24" fillId="0" borderId="0" xfId="0" applyNumberFormat="1" applyFont="1" applyAlignment="1"/>
    <xf numFmtId="3" fontId="11" fillId="0" borderId="0" xfId="0" applyNumberFormat="1" applyFont="1" applyAlignment="1"/>
    <xf numFmtId="1" fontId="11" fillId="0" borderId="0" xfId="0" applyNumberFormat="1" applyFont="1" applyAlignment="1"/>
    <xf numFmtId="3" fontId="26" fillId="0" borderId="0" xfId="0" applyNumberFormat="1" applyFont="1" applyAlignment="1"/>
    <xf numFmtId="3" fontId="21" fillId="0" borderId="11" xfId="0" applyNumberFormat="1" applyFont="1" applyBorder="1" applyAlignment="1"/>
    <xf numFmtId="3" fontId="24" fillId="0" borderId="0" xfId="0" applyNumberFormat="1" applyFont="1" applyBorder="1" applyAlignment="1"/>
    <xf numFmtId="3" fontId="21" fillId="0" borderId="0" xfId="0" applyNumberFormat="1" applyFont="1" applyBorder="1" applyAlignment="1"/>
    <xf numFmtId="3" fontId="21" fillId="0" borderId="16" xfId="0" applyNumberFormat="1" applyFont="1" applyBorder="1" applyAlignment="1">
      <alignment horizontal="center"/>
    </xf>
    <xf numFmtId="3" fontId="21" fillId="0" borderId="16" xfId="0" applyNumberFormat="1" applyFont="1" applyBorder="1" applyAlignment="1"/>
    <xf numFmtId="3" fontId="24" fillId="0" borderId="16" xfId="0" applyNumberFormat="1" applyFont="1" applyBorder="1" applyAlignment="1"/>
    <xf numFmtId="3" fontId="24" fillId="0" borderId="17" xfId="0" applyNumberFormat="1" applyFont="1" applyBorder="1" applyAlignment="1"/>
    <xf numFmtId="3" fontId="21" fillId="0" borderId="18" xfId="0" applyNumberFormat="1" applyFont="1" applyBorder="1" applyAlignment="1"/>
    <xf numFmtId="3" fontId="24" fillId="0" borderId="19" xfId="0" applyNumberFormat="1" applyFont="1" applyBorder="1" applyAlignment="1"/>
    <xf numFmtId="3" fontId="21" fillId="0" borderId="0" xfId="0" applyNumberFormat="1" applyFont="1" applyAlignment="1"/>
    <xf numFmtId="3" fontId="24" fillId="0" borderId="11" xfId="0" applyNumberFormat="1" applyFont="1" applyBorder="1" applyAlignment="1"/>
    <xf numFmtId="3" fontId="11" fillId="0" borderId="0" xfId="0" quotePrefix="1" applyNumberFormat="1" applyFont="1" applyAlignment="1"/>
    <xf numFmtId="3" fontId="24" fillId="0" borderId="15" xfId="0" applyNumberFormat="1" applyFont="1" applyBorder="1" applyAlignment="1"/>
    <xf numFmtId="3" fontId="24" fillId="0" borderId="20" xfId="0" applyNumberFormat="1" applyFont="1" applyBorder="1" applyAlignment="1"/>
    <xf numFmtId="168" fontId="11" fillId="0" borderId="21" xfId="0" applyNumberFormat="1" applyFont="1" applyBorder="1"/>
    <xf numFmtId="168" fontId="11" fillId="0" borderId="22" xfId="0" applyNumberFormat="1" applyFont="1" applyBorder="1"/>
    <xf numFmtId="1" fontId="11" fillId="0" borderId="23" xfId="0" applyNumberFormat="1" applyFont="1" applyBorder="1"/>
    <xf numFmtId="3" fontId="11" fillId="0" borderId="24" xfId="0" applyNumberFormat="1" applyFont="1" applyBorder="1"/>
    <xf numFmtId="3" fontId="11" fillId="0" borderId="25" xfId="0" applyNumberFormat="1" applyFont="1" applyBorder="1"/>
    <xf numFmtId="3" fontId="11" fillId="0" borderId="13" xfId="0" applyNumberFormat="1" applyFont="1" applyBorder="1"/>
    <xf numFmtId="168" fontId="11" fillId="0" borderId="12" xfId="0" applyNumberFormat="1" applyFont="1" applyBorder="1" applyAlignment="1">
      <alignment horizontal="left"/>
    </xf>
    <xf numFmtId="0" fontId="11" fillId="0" borderId="21" xfId="0" applyFont="1" applyBorder="1"/>
    <xf numFmtId="168" fontId="11" fillId="0" borderId="6" xfId="0" applyNumberFormat="1" applyFont="1" applyBorder="1" applyAlignment="1">
      <alignment horizontal="left"/>
    </xf>
    <xf numFmtId="168" fontId="11" fillId="0" borderId="8" xfId="0" applyNumberFormat="1" applyFont="1" applyBorder="1" applyAlignment="1">
      <alignment horizontal="left"/>
    </xf>
    <xf numFmtId="168" fontId="11" fillId="0" borderId="0" xfId="0" applyNumberFormat="1" applyFont="1" applyBorder="1" applyAlignment="1">
      <alignment horizontal="right"/>
    </xf>
    <xf numFmtId="171" fontId="11" fillId="0" borderId="0" xfId="0" applyNumberFormat="1" applyFont="1" applyBorder="1"/>
    <xf numFmtId="168" fontId="11" fillId="0" borderId="14" xfId="0" applyNumberFormat="1" applyFont="1" applyBorder="1" applyAlignment="1">
      <alignment horizontal="center"/>
    </xf>
    <xf numFmtId="1" fontId="11" fillId="0" borderId="8" xfId="0" applyNumberFormat="1" applyFont="1" applyBorder="1" applyAlignment="1">
      <alignment horizontal="center"/>
    </xf>
    <xf numFmtId="0" fontId="11" fillId="0" borderId="0" xfId="0" applyFont="1" applyBorder="1" applyAlignment="1"/>
    <xf numFmtId="168" fontId="11" fillId="0" borderId="7" xfId="0" applyNumberFormat="1" applyFont="1" applyBorder="1" applyAlignment="1">
      <alignment horizontal="right"/>
    </xf>
    <xf numFmtId="0" fontId="27" fillId="0" borderId="0" xfId="0" applyFont="1"/>
    <xf numFmtId="0" fontId="24" fillId="0" borderId="0" xfId="0" applyFont="1" applyBorder="1" applyAlignment="1">
      <alignment horizontal="left"/>
    </xf>
    <xf numFmtId="0" fontId="25" fillId="0" borderId="0" xfId="0" applyFont="1" applyBorder="1" applyAlignment="1">
      <alignment horizontal="left"/>
    </xf>
    <xf numFmtId="0" fontId="9" fillId="0" borderId="3" xfId="0" applyFont="1" applyBorder="1"/>
    <xf numFmtId="168" fontId="11" fillId="0" borderId="3" xfId="0" applyNumberFormat="1" applyFont="1" applyBorder="1" applyAlignment="1">
      <alignment horizontal="right"/>
    </xf>
    <xf numFmtId="1" fontId="11" fillId="0" borderId="0" xfId="0" applyNumberFormat="1" applyFont="1" applyBorder="1" applyAlignment="1">
      <alignment horizontal="right"/>
    </xf>
    <xf numFmtId="1" fontId="11" fillId="0" borderId="3" xfId="0" applyNumberFormat="1" applyFont="1" applyBorder="1" applyAlignment="1">
      <alignment horizontal="right"/>
    </xf>
    <xf numFmtId="3" fontId="11" fillId="0" borderId="12" xfId="0" applyNumberFormat="1" applyFont="1" applyBorder="1" applyAlignment="1">
      <alignment horizontal="right"/>
    </xf>
    <xf numFmtId="0" fontId="11" fillId="0" borderId="0" xfId="0" applyFont="1" applyBorder="1" applyAlignment="1">
      <alignment horizontal="right"/>
    </xf>
    <xf numFmtId="3" fontId="11" fillId="0" borderId="0" xfId="0" applyNumberFormat="1" applyFont="1" applyBorder="1" applyAlignment="1">
      <alignment horizontal="right"/>
    </xf>
    <xf numFmtId="169" fontId="11" fillId="0" borderId="0" xfId="0" applyNumberFormat="1" applyFont="1" applyBorder="1" applyAlignment="1"/>
    <xf numFmtId="168" fontId="11" fillId="0" borderId="0" xfId="0" applyNumberFormat="1" applyFont="1" applyFill="1" applyBorder="1"/>
    <xf numFmtId="0" fontId="11" fillId="0" borderId="4" xfId="0" applyFont="1" applyBorder="1"/>
    <xf numFmtId="0" fontId="25" fillId="0" borderId="0" xfId="0" applyFont="1" applyBorder="1"/>
    <xf numFmtId="0" fontId="11" fillId="0" borderId="11" xfId="0" applyFont="1" applyBorder="1"/>
    <xf numFmtId="168" fontId="25" fillId="0" borderId="0" xfId="0" applyNumberFormat="1" applyFont="1" applyBorder="1" applyAlignment="1">
      <alignment horizontal="left"/>
    </xf>
    <xf numFmtId="1" fontId="11" fillId="0" borderId="0" xfId="0" applyNumberFormat="1" applyFont="1" applyBorder="1" applyAlignment="1">
      <alignment horizontal="left"/>
    </xf>
    <xf numFmtId="1" fontId="11" fillId="0" borderId="0" xfId="0" applyNumberFormat="1" applyFont="1" applyBorder="1" applyAlignment="1">
      <alignment horizontal="center"/>
    </xf>
    <xf numFmtId="3" fontId="24" fillId="0" borderId="5" xfId="0" applyNumberFormat="1" applyFont="1" applyBorder="1" applyAlignment="1"/>
    <xf numFmtId="3" fontId="21" fillId="0" borderId="9" xfId="0" applyNumberFormat="1" applyFont="1" applyBorder="1" applyAlignment="1"/>
    <xf numFmtId="3" fontId="24" fillId="0" borderId="9" xfId="0" applyNumberFormat="1" applyFont="1" applyBorder="1" applyAlignment="1"/>
    <xf numFmtId="3" fontId="21" fillId="0" borderId="13" xfId="0" applyNumberFormat="1" applyFont="1" applyBorder="1" applyAlignment="1"/>
    <xf numFmtId="3" fontId="21" fillId="0" borderId="26" xfId="0" applyNumberFormat="1" applyFont="1" applyBorder="1" applyAlignment="1"/>
    <xf numFmtId="0" fontId="29" fillId="0" borderId="0" xfId="0" applyFont="1" applyAlignment="1"/>
    <xf numFmtId="0" fontId="15" fillId="0" borderId="0" xfId="0" applyFont="1" applyAlignment="1"/>
    <xf numFmtId="0" fontId="29" fillId="0" borderId="0" xfId="0" applyFont="1" applyBorder="1" applyAlignment="1"/>
    <xf numFmtId="0" fontId="15" fillId="0" borderId="0" xfId="0" applyFont="1" applyBorder="1" applyAlignment="1">
      <alignment horizontal="center"/>
    </xf>
    <xf numFmtId="0" fontId="15" fillId="0" borderId="27" xfId="0" applyFont="1" applyBorder="1" applyAlignment="1"/>
    <xf numFmtId="167" fontId="16" fillId="0" borderId="0" xfId="0" applyNumberFormat="1" applyFont="1" applyBorder="1" applyAlignment="1">
      <alignment horizontal="right"/>
    </xf>
    <xf numFmtId="0" fontId="15" fillId="0" borderId="28" xfId="0" applyFont="1" applyBorder="1" applyAlignment="1"/>
    <xf numFmtId="0" fontId="15" fillId="0" borderId="29" xfId="0" applyFont="1" applyBorder="1" applyAlignment="1"/>
    <xf numFmtId="3" fontId="11" fillId="0" borderId="11" xfId="0" applyNumberFormat="1" applyFont="1" applyBorder="1" applyAlignment="1">
      <alignment horizontal="right"/>
    </xf>
    <xf numFmtId="168" fontId="11" fillId="0" borderId="12" xfId="0" applyNumberFormat="1" applyFont="1" applyBorder="1" applyAlignment="1">
      <alignment horizontal="right"/>
    </xf>
    <xf numFmtId="2" fontId="11" fillId="0" borderId="0" xfId="0" applyNumberFormat="1" applyFont="1" applyBorder="1"/>
    <xf numFmtId="2" fontId="11" fillId="0" borderId="3" xfId="0" applyNumberFormat="1" applyFont="1" applyBorder="1"/>
    <xf numFmtId="169" fontId="11" fillId="0" borderId="0" xfId="0" applyNumberFormat="1" applyFont="1" applyBorder="1" applyAlignment="1">
      <alignment horizontal="right"/>
    </xf>
    <xf numFmtId="0" fontId="11" fillId="0" borderId="3" xfId="0" applyFont="1" applyBorder="1"/>
    <xf numFmtId="168" fontId="11" fillId="0" borderId="11" xfId="0" applyNumberFormat="1" applyFont="1" applyBorder="1" applyAlignment="1">
      <alignment horizontal="right"/>
    </xf>
    <xf numFmtId="3" fontId="24" fillId="0" borderId="26" xfId="0" applyNumberFormat="1" applyFont="1" applyBorder="1" applyAlignment="1"/>
    <xf numFmtId="1" fontId="11" fillId="0" borderId="0" xfId="0" applyNumberFormat="1" applyFont="1" applyFill="1" applyBorder="1"/>
    <xf numFmtId="168" fontId="11" fillId="0" borderId="4" xfId="0" applyNumberFormat="1" applyFont="1" applyFill="1" applyBorder="1" applyAlignment="1"/>
    <xf numFmtId="168" fontId="11" fillId="0" borderId="4" xfId="0" applyNumberFormat="1" applyFont="1" applyFill="1" applyBorder="1" applyAlignment="1">
      <alignment horizontal="left"/>
    </xf>
    <xf numFmtId="1" fontId="11" fillId="0" borderId="4" xfId="0" applyNumberFormat="1" applyFont="1" applyFill="1" applyBorder="1"/>
    <xf numFmtId="168" fontId="9" fillId="0" borderId="4" xfId="0" applyNumberFormat="1" applyFont="1" applyFill="1" applyBorder="1"/>
    <xf numFmtId="168" fontId="9" fillId="0" borderId="10" xfId="0" applyNumberFormat="1" applyFont="1" applyFill="1" applyBorder="1"/>
    <xf numFmtId="1" fontId="9" fillId="0" borderId="10" xfId="0" applyNumberFormat="1" applyFont="1" applyFill="1" applyBorder="1"/>
    <xf numFmtId="168" fontId="11" fillId="0" borderId="10" xfId="0" applyNumberFormat="1" applyFont="1" applyFill="1" applyBorder="1" applyAlignment="1">
      <alignment horizontal="center"/>
    </xf>
    <xf numFmtId="1" fontId="11" fillId="0" borderId="10" xfId="0" applyNumberFormat="1" applyFont="1" applyFill="1" applyBorder="1" applyAlignment="1">
      <alignment horizontal="center"/>
    </xf>
    <xf numFmtId="168" fontId="11" fillId="0" borderId="3" xfId="0" applyNumberFormat="1" applyFont="1" applyFill="1" applyBorder="1"/>
    <xf numFmtId="1" fontId="11" fillId="0" borderId="3" xfId="0" applyNumberFormat="1" applyFont="1" applyFill="1" applyBorder="1"/>
    <xf numFmtId="1" fontId="11" fillId="0" borderId="11" xfId="0" applyNumberFormat="1" applyFont="1" applyFill="1" applyBorder="1"/>
    <xf numFmtId="3" fontId="11" fillId="0" borderId="11" xfId="0" applyNumberFormat="1" applyFont="1" applyFill="1" applyBorder="1"/>
    <xf numFmtId="3" fontId="11" fillId="0" borderId="0" xfId="0" applyNumberFormat="1" applyFont="1" applyFill="1" applyBorder="1"/>
    <xf numFmtId="3" fontId="11" fillId="0" borderId="12" xfId="0" applyNumberFormat="1" applyFont="1" applyFill="1" applyBorder="1"/>
    <xf numFmtId="1" fontId="11" fillId="0" borderId="12" xfId="0" applyNumberFormat="1" applyFont="1" applyFill="1" applyBorder="1"/>
    <xf numFmtId="168" fontId="11" fillId="0" borderId="11" xfId="0" applyNumberFormat="1" applyFont="1" applyFill="1" applyBorder="1"/>
    <xf numFmtId="168" fontId="11" fillId="0" borderId="12" xfId="0" applyNumberFormat="1" applyFont="1" applyFill="1" applyBorder="1"/>
    <xf numFmtId="3" fontId="11" fillId="0" borderId="0" xfId="0" applyNumberFormat="1" applyFont="1" applyBorder="1" applyAlignment="1"/>
    <xf numFmtId="1" fontId="11" fillId="0" borderId="11" xfId="0" applyNumberFormat="1" applyFont="1" applyBorder="1" applyAlignment="1">
      <alignment horizontal="right"/>
    </xf>
    <xf numFmtId="1" fontId="11" fillId="0" borderId="12" xfId="0" applyNumberFormat="1" applyFont="1" applyBorder="1" applyAlignment="1">
      <alignment horizontal="right"/>
    </xf>
    <xf numFmtId="0" fontId="11" fillId="0" borderId="4" xfId="0" applyFont="1" applyBorder="1" applyAlignment="1"/>
    <xf numFmtId="3" fontId="11" fillId="0" borderId="11" xfId="0" applyNumberFormat="1" applyFont="1" applyBorder="1" applyAlignment="1"/>
    <xf numFmtId="3" fontId="11" fillId="0" borderId="12" xfId="0" applyNumberFormat="1" applyFont="1" applyBorder="1" applyAlignment="1"/>
    <xf numFmtId="1" fontId="23" fillId="0" borderId="4" xfId="0" applyNumberFormat="1" applyFont="1" applyBorder="1"/>
    <xf numFmtId="1" fontId="23" fillId="0" borderId="7" xfId="0" applyNumberFormat="1" applyFont="1" applyBorder="1"/>
    <xf numFmtId="1" fontId="11" fillId="0" borderId="7" xfId="0" applyNumberFormat="1" applyFont="1" applyBorder="1" applyAlignment="1">
      <alignment horizontal="right"/>
    </xf>
    <xf numFmtId="168" fontId="11" fillId="0" borderId="11" xfId="0" applyNumberFormat="1" applyFont="1" applyBorder="1" applyAlignment="1">
      <alignment horizontal="left"/>
    </xf>
    <xf numFmtId="1" fontId="9" fillId="0" borderId="0" xfId="0" applyNumberFormat="1" applyFont="1" applyFill="1" applyBorder="1"/>
    <xf numFmtId="1" fontId="11" fillId="0" borderId="0" xfId="0" applyNumberFormat="1" applyFont="1" applyFill="1" applyBorder="1" applyAlignment="1">
      <alignment horizontal="center"/>
    </xf>
    <xf numFmtId="0" fontId="11" fillId="0" borderId="0" xfId="0" applyFont="1" applyFill="1" applyBorder="1" applyAlignment="1">
      <alignment horizontal="center"/>
    </xf>
    <xf numFmtId="1" fontId="11" fillId="0" borderId="0" xfId="0" applyNumberFormat="1" applyFont="1" applyFill="1" applyBorder="1" applyAlignment="1">
      <alignment horizontal="right"/>
    </xf>
    <xf numFmtId="168" fontId="11" fillId="0" borderId="0" xfId="0" applyNumberFormat="1" applyFont="1" applyFill="1" applyBorder="1" applyAlignment="1">
      <alignment horizontal="right"/>
    </xf>
    <xf numFmtId="3" fontId="11" fillId="0" borderId="0" xfId="0" applyNumberFormat="1" applyFont="1" applyFill="1" applyBorder="1" applyAlignment="1">
      <alignment horizontal="right"/>
    </xf>
    <xf numFmtId="1" fontId="11" fillId="0" borderId="9" xfId="0" applyNumberFormat="1" applyFont="1" applyFill="1" applyBorder="1"/>
    <xf numFmtId="1" fontId="11" fillId="0" borderId="26" xfId="0" applyNumberFormat="1" applyFont="1" applyFill="1" applyBorder="1"/>
    <xf numFmtId="0" fontId="11" fillId="0" borderId="0" xfId="0" applyFont="1" applyAlignment="1"/>
    <xf numFmtId="0" fontId="24" fillId="0" borderId="0" xfId="0" applyFont="1" applyBorder="1" applyAlignment="1"/>
    <xf numFmtId="168" fontId="9" fillId="0" borderId="4" xfId="0" applyNumberFormat="1" applyFont="1" applyBorder="1" applyAlignment="1"/>
    <xf numFmtId="0" fontId="25" fillId="0" borderId="4" xfId="0" applyFont="1" applyBorder="1" applyAlignment="1"/>
    <xf numFmtId="0" fontId="23" fillId="0" borderId="4" xfId="0" applyFont="1" applyBorder="1" applyAlignment="1"/>
    <xf numFmtId="168" fontId="11" fillId="0" borderId="7" xfId="0" applyNumberFormat="1" applyFont="1" applyBorder="1" applyAlignment="1"/>
    <xf numFmtId="0" fontId="11" fillId="0" borderId="7" xfId="0" applyFont="1" applyBorder="1" applyAlignment="1"/>
    <xf numFmtId="0" fontId="25" fillId="0" borderId="7" xfId="0" applyFont="1" applyBorder="1" applyAlignment="1"/>
    <xf numFmtId="0" fontId="24" fillId="0" borderId="4" xfId="0" applyFont="1" applyBorder="1" applyAlignment="1"/>
    <xf numFmtId="168" fontId="25" fillId="0" borderId="4" xfId="0" applyNumberFormat="1" applyFont="1" applyBorder="1" applyAlignment="1"/>
    <xf numFmtId="0" fontId="24" fillId="0" borderId="7" xfId="0" applyFont="1" applyBorder="1" applyAlignment="1"/>
    <xf numFmtId="168" fontId="25" fillId="0" borderId="7" xfId="0" applyNumberFormat="1" applyFont="1" applyBorder="1" applyAlignment="1"/>
    <xf numFmtId="0" fontId="23" fillId="0" borderId="7" xfId="0" applyFont="1" applyBorder="1" applyAlignment="1"/>
    <xf numFmtId="1" fontId="25" fillId="0" borderId="4" xfId="0" applyNumberFormat="1" applyFont="1" applyBorder="1" applyAlignment="1"/>
    <xf numFmtId="1" fontId="11" fillId="0" borderId="4" xfId="0" applyNumberFormat="1" applyFont="1" applyBorder="1" applyAlignment="1"/>
    <xf numFmtId="168" fontId="24" fillId="0" borderId="4" xfId="0" applyNumberFormat="1" applyFont="1" applyBorder="1" applyAlignment="1"/>
    <xf numFmtId="1" fontId="25" fillId="0" borderId="7" xfId="0" applyNumberFormat="1" applyFont="1" applyBorder="1" applyAlignment="1"/>
    <xf numFmtId="1" fontId="11" fillId="0" borderId="7" xfId="0" applyNumberFormat="1" applyFont="1" applyBorder="1" applyAlignment="1"/>
    <xf numFmtId="168" fontId="24" fillId="0" borderId="7" xfId="0" applyNumberFormat="1" applyFont="1" applyBorder="1" applyAlignment="1"/>
    <xf numFmtId="0" fontId="25" fillId="0" borderId="0" xfId="0" applyFont="1" applyBorder="1" applyAlignment="1"/>
    <xf numFmtId="0" fontId="30" fillId="0" borderId="0" xfId="0" applyFont="1" applyFill="1" applyAlignment="1"/>
    <xf numFmtId="165" fontId="30" fillId="0" borderId="0" xfId="0" applyNumberFormat="1" applyFont="1" applyFill="1" applyAlignment="1"/>
    <xf numFmtId="1" fontId="30" fillId="0" borderId="0" xfId="0" applyNumberFormat="1" applyFont="1" applyFill="1" applyAlignment="1"/>
    <xf numFmtId="37" fontId="30" fillId="0" borderId="0" xfId="0" applyNumberFormat="1" applyFont="1" applyFill="1" applyAlignment="1"/>
    <xf numFmtId="37" fontId="31" fillId="0" borderId="0" xfId="0" applyNumberFormat="1" applyFont="1" applyFill="1" applyAlignment="1"/>
    <xf numFmtId="0" fontId="31" fillId="0" borderId="0" xfId="0" applyFont="1" applyFill="1" applyAlignment="1"/>
    <xf numFmtId="0" fontId="32" fillId="0" borderId="0" xfId="0" applyFont="1" applyFill="1" applyAlignment="1"/>
    <xf numFmtId="0" fontId="30" fillId="0" borderId="0" xfId="0" applyFont="1" applyFill="1" applyBorder="1" applyAlignment="1"/>
    <xf numFmtId="165" fontId="30" fillId="0" borderId="0" xfId="0" applyNumberFormat="1" applyFont="1" applyFill="1" applyBorder="1" applyAlignment="1"/>
    <xf numFmtId="37" fontId="30" fillId="0" borderId="0" xfId="0" applyNumberFormat="1" applyFont="1" applyFill="1" applyBorder="1" applyAlignment="1"/>
    <xf numFmtId="0" fontId="31" fillId="0" borderId="30" xfId="0" applyFont="1" applyFill="1" applyBorder="1" applyAlignment="1"/>
    <xf numFmtId="0" fontId="31" fillId="0" borderId="31" xfId="0" applyFont="1" applyFill="1" applyBorder="1" applyAlignment="1"/>
    <xf numFmtId="165" fontId="31" fillId="0" borderId="31" xfId="0" applyNumberFormat="1" applyFont="1" applyFill="1" applyBorder="1" applyAlignment="1">
      <alignment horizontal="centerContinuous"/>
    </xf>
    <xf numFmtId="3" fontId="31" fillId="0" borderId="0" xfId="0" applyNumberFormat="1" applyFont="1" applyFill="1" applyBorder="1" applyAlignment="1">
      <alignment horizontal="centerContinuous"/>
    </xf>
    <xf numFmtId="165" fontId="31" fillId="0" borderId="0" xfId="0" applyNumberFormat="1" applyFont="1" applyFill="1" applyBorder="1" applyAlignment="1">
      <alignment horizontal="centerContinuous"/>
    </xf>
    <xf numFmtId="37" fontId="31" fillId="0" borderId="0" xfId="0" applyNumberFormat="1" applyFont="1" applyFill="1" applyBorder="1" applyAlignment="1">
      <alignment horizontal="centerContinuous"/>
    </xf>
    <xf numFmtId="3" fontId="30" fillId="0" borderId="32" xfId="0" applyNumberFormat="1" applyFont="1" applyFill="1" applyBorder="1" applyAlignment="1">
      <alignment horizontal="centerContinuous"/>
    </xf>
    <xf numFmtId="0" fontId="30" fillId="0" borderId="31" xfId="0" applyFont="1" applyFill="1" applyBorder="1" applyAlignment="1"/>
    <xf numFmtId="37" fontId="30" fillId="0" borderId="33" xfId="0" applyNumberFormat="1" applyFont="1" applyFill="1" applyBorder="1" applyAlignment="1"/>
    <xf numFmtId="37" fontId="30" fillId="0" borderId="34" xfId="0" applyNumberFormat="1" applyFont="1" applyFill="1" applyBorder="1" applyAlignment="1"/>
    <xf numFmtId="37" fontId="30" fillId="0" borderId="6" xfId="0" applyNumberFormat="1" applyFont="1" applyFill="1" applyBorder="1" applyAlignment="1"/>
    <xf numFmtId="37" fontId="30" fillId="0" borderId="5" xfId="0" applyNumberFormat="1" applyFont="1" applyFill="1" applyBorder="1" applyAlignment="1"/>
    <xf numFmtId="37" fontId="30" fillId="0" borderId="15" xfId="0" applyNumberFormat="1" applyFont="1" applyFill="1" applyBorder="1" applyAlignment="1"/>
    <xf numFmtId="0" fontId="30" fillId="0" borderId="35" xfId="0" applyFont="1" applyFill="1" applyBorder="1" applyAlignment="1"/>
    <xf numFmtId="37" fontId="30" fillId="0" borderId="36" xfId="0" applyNumberFormat="1" applyFont="1" applyFill="1" applyBorder="1" applyAlignment="1"/>
    <xf numFmtId="37" fontId="30" fillId="0" borderId="37" xfId="0" applyNumberFormat="1" applyFont="1" applyFill="1" applyBorder="1" applyAlignment="1"/>
    <xf numFmtId="37" fontId="30" fillId="0" borderId="25" xfId="0" applyNumberFormat="1" applyFont="1" applyFill="1" applyBorder="1" applyAlignment="1"/>
    <xf numFmtId="43" fontId="30" fillId="0" borderId="0" xfId="1" applyFont="1" applyFill="1" applyBorder="1" applyAlignment="1"/>
    <xf numFmtId="37" fontId="32" fillId="0" borderId="0" xfId="0" applyNumberFormat="1" applyFont="1" applyFill="1" applyAlignment="1"/>
    <xf numFmtId="165" fontId="32" fillId="0" borderId="0" xfId="0" applyNumberFormat="1" applyFont="1" applyFill="1" applyAlignment="1"/>
    <xf numFmtId="174" fontId="32" fillId="0" borderId="0" xfId="0" applyNumberFormat="1" applyFont="1" applyFill="1" applyAlignment="1"/>
    <xf numFmtId="0" fontId="31" fillId="0" borderId="29" xfId="0" applyFont="1" applyFill="1" applyBorder="1" applyAlignment="1"/>
    <xf numFmtId="3" fontId="30" fillId="0" borderId="0" xfId="0" applyNumberFormat="1" applyFont="1" applyFill="1" applyBorder="1" applyAlignment="1">
      <alignment horizontal="centerContinuous"/>
    </xf>
    <xf numFmtId="0" fontId="31" fillId="0" borderId="27" xfId="0" applyFont="1" applyFill="1" applyBorder="1" applyAlignment="1"/>
    <xf numFmtId="165" fontId="31" fillId="0" borderId="35" xfId="0" applyNumberFormat="1" applyFont="1" applyFill="1" applyBorder="1" applyAlignment="1">
      <alignment horizontal="centerContinuous"/>
    </xf>
    <xf numFmtId="3" fontId="31" fillId="0" borderId="12" xfId="0" applyNumberFormat="1" applyFont="1" applyFill="1" applyBorder="1" applyAlignment="1">
      <alignment horizontal="centerContinuous"/>
    </xf>
    <xf numFmtId="165" fontId="31" fillId="0" borderId="12" xfId="0" applyNumberFormat="1" applyFont="1" applyFill="1" applyBorder="1" applyAlignment="1">
      <alignment horizontal="centerContinuous"/>
    </xf>
    <xf numFmtId="165" fontId="31" fillId="0" borderId="12" xfId="0" applyNumberFormat="1" applyFont="1" applyFill="1" applyBorder="1" applyAlignment="1">
      <alignment horizontal="left"/>
    </xf>
    <xf numFmtId="3" fontId="31" fillId="0" borderId="38" xfId="0" applyNumberFormat="1" applyFont="1" applyFill="1" applyBorder="1" applyAlignment="1">
      <alignment horizontal="centerContinuous"/>
    </xf>
    <xf numFmtId="0" fontId="32" fillId="0" borderId="31" xfId="0" applyFont="1" applyFill="1" applyBorder="1" applyAlignment="1"/>
    <xf numFmtId="3" fontId="32" fillId="0" borderId="5" xfId="0" applyNumberFormat="1" applyFont="1" applyFill="1" applyBorder="1" applyAlignment="1"/>
    <xf numFmtId="0" fontId="35" fillId="0" borderId="0" xfId="0" applyFont="1" applyFill="1"/>
    <xf numFmtId="0" fontId="11" fillId="0" borderId="0" xfId="0" applyFont="1" applyFill="1"/>
    <xf numFmtId="0" fontId="32" fillId="0" borderId="0" xfId="0" applyFont="1" applyFill="1"/>
    <xf numFmtId="0" fontId="36" fillId="0" borderId="0" xfId="0" applyFont="1" applyFill="1"/>
    <xf numFmtId="0" fontId="37" fillId="0" borderId="0" xfId="0" applyFont="1" applyFill="1" applyAlignment="1"/>
    <xf numFmtId="168" fontId="11" fillId="0" borderId="29" xfId="0" applyNumberFormat="1" applyFont="1" applyBorder="1" applyAlignment="1">
      <alignment horizontal="left"/>
    </xf>
    <xf numFmtId="168" fontId="11" fillId="0" borderId="27" xfId="0" applyNumberFormat="1" applyFont="1" applyBorder="1" applyAlignment="1">
      <alignment horizontal="left"/>
    </xf>
    <xf numFmtId="168" fontId="11" fillId="0" borderId="28" xfId="0" applyNumberFormat="1" applyFont="1" applyBorder="1"/>
    <xf numFmtId="168" fontId="9" fillId="0" borderId="29" xfId="0" applyNumberFormat="1" applyFont="1" applyBorder="1"/>
    <xf numFmtId="168" fontId="11" fillId="0" borderId="27" xfId="0" applyNumberFormat="1" applyFont="1" applyBorder="1"/>
    <xf numFmtId="168" fontId="9" fillId="0" borderId="27" xfId="0" applyNumberFormat="1" applyFont="1" applyBorder="1"/>
    <xf numFmtId="3" fontId="11" fillId="0" borderId="29" xfId="0" applyNumberFormat="1" applyFont="1" applyBorder="1"/>
    <xf numFmtId="3" fontId="11" fillId="0" borderId="28" xfId="0" applyNumberFormat="1" applyFont="1" applyBorder="1"/>
    <xf numFmtId="168" fontId="9" fillId="0" borderId="29" xfId="0" applyNumberFormat="1" applyFont="1" applyBorder="1" applyAlignment="1">
      <alignment horizontal="left"/>
    </xf>
    <xf numFmtId="3" fontId="24" fillId="0" borderId="29" xfId="0" applyNumberFormat="1" applyFont="1" applyBorder="1" applyAlignment="1"/>
    <xf numFmtId="3" fontId="24" fillId="0" borderId="27" xfId="0" applyNumberFormat="1" applyFont="1" applyBorder="1" applyAlignment="1"/>
    <xf numFmtId="3" fontId="21" fillId="0" borderId="39" xfId="0" applyNumberFormat="1" applyFont="1" applyBorder="1" applyAlignment="1"/>
    <xf numFmtId="3" fontId="21" fillId="0" borderId="28" xfId="0" applyNumberFormat="1" applyFont="1" applyBorder="1" applyAlignment="1"/>
    <xf numFmtId="1" fontId="9" fillId="0" borderId="40" xfId="0" applyNumberFormat="1" applyFont="1" applyBorder="1" applyAlignment="1">
      <alignment horizontal="center"/>
    </xf>
    <xf numFmtId="3" fontId="24" fillId="0" borderId="41" xfId="0" applyNumberFormat="1" applyFont="1" applyBorder="1" applyAlignment="1"/>
    <xf numFmtId="165" fontId="31" fillId="0" borderId="42" xfId="0" applyNumberFormat="1" applyFont="1" applyFill="1" applyBorder="1" applyAlignment="1">
      <alignment horizontal="center"/>
    </xf>
    <xf numFmtId="0" fontId="31" fillId="0" borderId="43" xfId="0" applyFont="1" applyFill="1" applyBorder="1" applyAlignment="1">
      <alignment horizontal="center"/>
    </xf>
    <xf numFmtId="3" fontId="13" fillId="0" borderId="5" xfId="0" applyNumberFormat="1" applyFont="1" applyFill="1" applyBorder="1" applyAlignment="1"/>
    <xf numFmtId="3" fontId="32" fillId="0" borderId="5" xfId="0" applyNumberFormat="1" applyFont="1" applyBorder="1" applyAlignment="1"/>
    <xf numFmtId="0" fontId="23" fillId="0" borderId="0" xfId="0" applyFont="1" applyBorder="1" applyAlignment="1"/>
    <xf numFmtId="168" fontId="23" fillId="0" borderId="4" xfId="0" applyNumberFormat="1" applyFont="1" applyBorder="1" applyAlignment="1"/>
    <xf numFmtId="168" fontId="23" fillId="0" borderId="7" xfId="0" applyNumberFormat="1" applyFont="1" applyBorder="1" applyAlignment="1"/>
    <xf numFmtId="1" fontId="23" fillId="0" borderId="4" xfId="0" applyNumberFormat="1" applyFont="1" applyBorder="1" applyAlignment="1"/>
    <xf numFmtId="1" fontId="23" fillId="0" borderId="7" xfId="0" applyNumberFormat="1" applyFont="1" applyBorder="1" applyAlignment="1"/>
    <xf numFmtId="0" fontId="9" fillId="0" borderId="4" xfId="0" applyFont="1" applyBorder="1" applyAlignment="1"/>
    <xf numFmtId="1" fontId="11" fillId="0" borderId="0" xfId="0" applyNumberFormat="1" applyFont="1" applyBorder="1" applyAlignment="1"/>
    <xf numFmtId="0" fontId="22" fillId="0" borderId="4" xfId="0" applyFont="1" applyBorder="1" applyAlignment="1"/>
    <xf numFmtId="168" fontId="25" fillId="0" borderId="0" xfId="0" applyNumberFormat="1" applyFont="1" applyBorder="1" applyAlignment="1"/>
    <xf numFmtId="0" fontId="22" fillId="0" borderId="7" xfId="0" applyFont="1" applyBorder="1" applyAlignment="1"/>
    <xf numFmtId="0" fontId="28" fillId="0" borderId="4" xfId="0" applyFont="1" applyBorder="1" applyAlignment="1"/>
    <xf numFmtId="0" fontId="28" fillId="0" borderId="7" xfId="0" applyFont="1" applyBorder="1" applyAlignment="1"/>
    <xf numFmtId="168" fontId="11" fillId="0" borderId="2" xfId="0" applyNumberFormat="1" applyFont="1" applyBorder="1" applyAlignment="1"/>
    <xf numFmtId="168" fontId="11" fillId="0" borderId="6" xfId="0" applyNumberFormat="1" applyFont="1" applyBorder="1" applyAlignment="1"/>
    <xf numFmtId="168" fontId="11" fillId="0" borderId="14" xfId="0" applyNumberFormat="1" applyFont="1" applyBorder="1" applyAlignment="1"/>
    <xf numFmtId="168" fontId="11" fillId="0" borderId="8" xfId="0" applyNumberFormat="1" applyFont="1" applyBorder="1" applyAlignment="1"/>
    <xf numFmtId="169" fontId="11" fillId="0" borderId="4" xfId="0" applyNumberFormat="1" applyFont="1" applyBorder="1" applyAlignment="1"/>
    <xf numFmtId="169" fontId="11" fillId="0" borderId="7" xfId="0" applyNumberFormat="1" applyFont="1" applyBorder="1" applyAlignment="1"/>
    <xf numFmtId="168" fontId="25" fillId="0" borderId="0" xfId="0" applyNumberFormat="1" applyFont="1" applyBorder="1" applyAlignment="1">
      <alignment horizontal="right"/>
    </xf>
    <xf numFmtId="3" fontId="25" fillId="0" borderId="11" xfId="0" applyNumberFormat="1" applyFont="1" applyBorder="1" applyAlignment="1">
      <alignment horizontal="right"/>
    </xf>
    <xf numFmtId="168" fontId="25" fillId="0" borderId="0" xfId="0" applyNumberFormat="1" applyFont="1" applyBorder="1"/>
    <xf numFmtId="1" fontId="25" fillId="0" borderId="0" xfId="0" applyNumberFormat="1" applyFont="1" applyBorder="1" applyAlignment="1">
      <alignment horizontal="right"/>
    </xf>
    <xf numFmtId="169" fontId="25" fillId="0" borderId="0" xfId="0" applyNumberFormat="1" applyFont="1" applyBorder="1" applyAlignment="1"/>
    <xf numFmtId="169" fontId="25" fillId="0" borderId="0" xfId="0" applyNumberFormat="1" applyFont="1" applyBorder="1"/>
    <xf numFmtId="1" fontId="25" fillId="0" borderId="4" xfId="0" applyNumberFormat="1" applyFont="1" applyBorder="1" applyAlignment="1">
      <alignment horizontal="left"/>
    </xf>
    <xf numFmtId="1" fontId="25" fillId="0" borderId="7" xfId="0" applyNumberFormat="1" applyFont="1" applyBorder="1" applyAlignment="1">
      <alignment horizontal="left"/>
    </xf>
    <xf numFmtId="0" fontId="9" fillId="0" borderId="0" xfId="0" applyFont="1" applyBorder="1" applyAlignment="1"/>
    <xf numFmtId="168" fontId="9" fillId="0" borderId="7" xfId="0" applyNumberFormat="1" applyFont="1" applyBorder="1" applyAlignment="1"/>
    <xf numFmtId="0" fontId="9" fillId="0" borderId="7" xfId="0" applyFont="1" applyBorder="1" applyAlignment="1"/>
    <xf numFmtId="168" fontId="0" fillId="0" borderId="0" xfId="0" applyNumberFormat="1" applyBorder="1"/>
    <xf numFmtId="168" fontId="0" fillId="0" borderId="0" xfId="0" applyNumberFormat="1" applyBorder="1" applyAlignment="1">
      <alignment horizontal="right"/>
    </xf>
    <xf numFmtId="1" fontId="0" fillId="0" borderId="0" xfId="0" applyNumberFormat="1" applyBorder="1"/>
    <xf numFmtId="168" fontId="0" fillId="0" borderId="3" xfId="0" applyNumberFormat="1" applyBorder="1" applyAlignment="1">
      <alignment horizontal="right"/>
    </xf>
    <xf numFmtId="1" fontId="0" fillId="0" borderId="3" xfId="0" applyNumberFormat="1" applyBorder="1" applyAlignment="1">
      <alignment horizontal="right"/>
    </xf>
    <xf numFmtId="1" fontId="0" fillId="0" borderId="3" xfId="0" applyNumberFormat="1" applyBorder="1"/>
    <xf numFmtId="3" fontId="11" fillId="0" borderId="44" xfId="0" applyNumberFormat="1" applyFont="1" applyBorder="1"/>
    <xf numFmtId="37" fontId="38" fillId="0" borderId="0" xfId="0" applyNumberFormat="1" applyFont="1" applyFill="1" applyBorder="1" applyAlignment="1"/>
    <xf numFmtId="37" fontId="40" fillId="0" borderId="0" xfId="0" applyNumberFormat="1" applyFont="1" applyFill="1" applyBorder="1" applyAlignment="1"/>
    <xf numFmtId="0" fontId="38" fillId="0" borderId="0" xfId="0" applyFont="1" applyFill="1" applyBorder="1" applyAlignment="1"/>
    <xf numFmtId="0" fontId="39" fillId="0" borderId="0" xfId="0" applyFont="1" applyFill="1" applyBorder="1" applyAlignment="1"/>
    <xf numFmtId="168" fontId="0" fillId="0" borderId="3" xfId="0" applyNumberFormat="1" applyBorder="1"/>
    <xf numFmtId="168" fontId="0" fillId="0" borderId="11" xfId="0" applyNumberFormat="1" applyBorder="1"/>
    <xf numFmtId="168" fontId="0" fillId="0" borderId="12" xfId="0" applyNumberFormat="1" applyBorder="1" applyAlignment="1">
      <alignment horizontal="right"/>
    </xf>
    <xf numFmtId="3" fontId="0" fillId="0" borderId="11" xfId="0" applyNumberFormat="1" applyBorder="1" applyAlignment="1">
      <alignment horizontal="right"/>
    </xf>
    <xf numFmtId="168" fontId="0" fillId="0" borderId="0" xfId="0" applyNumberFormat="1" applyFill="1" applyBorder="1" applyAlignment="1">
      <alignment horizontal="right"/>
    </xf>
    <xf numFmtId="0" fontId="0" fillId="0" borderId="0" xfId="0" applyBorder="1"/>
    <xf numFmtId="168" fontId="0" fillId="0" borderId="12" xfId="0" applyNumberFormat="1" applyBorder="1"/>
    <xf numFmtId="3" fontId="0" fillId="0" borderId="11" xfId="0" applyNumberFormat="1" applyBorder="1"/>
    <xf numFmtId="3" fontId="0" fillId="0" borderId="11" xfId="0" applyNumberFormat="1" applyFill="1" applyBorder="1"/>
    <xf numFmtId="168" fontId="0" fillId="0" borderId="11" xfId="0" applyNumberFormat="1" applyBorder="1" applyAlignment="1">
      <alignment horizontal="right"/>
    </xf>
    <xf numFmtId="175" fontId="0" fillId="0" borderId="0" xfId="1" applyNumberFormat="1" applyFont="1" applyBorder="1"/>
    <xf numFmtId="175" fontId="0" fillId="0" borderId="3" xfId="1" applyNumberFormat="1" applyFont="1" applyBorder="1"/>
    <xf numFmtId="175" fontId="0" fillId="0" borderId="11" xfId="1" applyNumberFormat="1" applyFont="1" applyBorder="1"/>
    <xf numFmtId="175" fontId="0" fillId="0" borderId="12" xfId="1" applyNumberFormat="1" applyFont="1" applyBorder="1"/>
    <xf numFmtId="2" fontId="14" fillId="0" borderId="0" xfId="0" applyNumberFormat="1" applyFont="1" applyAlignment="1">
      <alignment horizontal="center"/>
    </xf>
    <xf numFmtId="168" fontId="9" fillId="0" borderId="2" xfId="0" applyNumberFormat="1" applyFont="1" applyBorder="1" applyAlignment="1"/>
    <xf numFmtId="168" fontId="9" fillId="0" borderId="14" xfId="0" applyNumberFormat="1" applyFont="1" applyBorder="1" applyAlignment="1"/>
    <xf numFmtId="168" fontId="11" fillId="0" borderId="45" xfId="0" applyNumberFormat="1" applyFont="1" applyBorder="1"/>
    <xf numFmtId="168" fontId="9" fillId="0" borderId="21" xfId="0" applyNumberFormat="1" applyFont="1" applyBorder="1"/>
    <xf numFmtId="168" fontId="11" fillId="0" borderId="21" xfId="0" applyNumberFormat="1" applyFont="1" applyBorder="1" applyAlignment="1">
      <alignment horizontal="left"/>
    </xf>
    <xf numFmtId="168" fontId="11" fillId="0" borderId="13" xfId="0" applyNumberFormat="1" applyFont="1" applyBorder="1" applyAlignment="1">
      <alignment horizontal="left"/>
    </xf>
    <xf numFmtId="168" fontId="9" fillId="0" borderId="22" xfId="0" applyNumberFormat="1" applyFont="1" applyBorder="1"/>
    <xf numFmtId="168" fontId="9" fillId="0" borderId="24" xfId="0" applyNumberFormat="1" applyFont="1" applyBorder="1"/>
    <xf numFmtId="0" fontId="41" fillId="0" borderId="0" xfId="0" applyFont="1" applyBorder="1"/>
    <xf numFmtId="0" fontId="1" fillId="0" borderId="0" xfId="0" applyFont="1" applyBorder="1"/>
    <xf numFmtId="0" fontId="1" fillId="0" borderId="0" xfId="0" applyFont="1" applyBorder="1" applyAlignment="1">
      <alignment horizontal="left"/>
    </xf>
    <xf numFmtId="0" fontId="41" fillId="0" borderId="3" xfId="0" applyFont="1" applyBorder="1"/>
    <xf numFmtId="168" fontId="41" fillId="0" borderId="11" xfId="0" applyNumberFormat="1" applyFont="1" applyBorder="1"/>
    <xf numFmtId="168" fontId="1" fillId="0" borderId="0" xfId="0" applyNumberFormat="1" applyFont="1" applyFill="1" applyBorder="1" applyAlignment="1">
      <alignment horizontal="left"/>
    </xf>
    <xf numFmtId="168" fontId="1" fillId="0" borderId="0" xfId="0" applyNumberFormat="1" applyFont="1" applyBorder="1" applyAlignment="1">
      <alignment horizontal="left"/>
    </xf>
    <xf numFmtId="168" fontId="41" fillId="0" borderId="3" xfId="0" applyNumberFormat="1" applyFont="1" applyBorder="1"/>
    <xf numFmtId="168" fontId="41" fillId="0" borderId="0" xfId="0" applyNumberFormat="1" applyFont="1" applyBorder="1"/>
    <xf numFmtId="168" fontId="1" fillId="0" borderId="0" xfId="0" applyNumberFormat="1" applyFont="1" applyBorder="1"/>
    <xf numFmtId="3" fontId="1" fillId="0" borderId="11" xfId="0" applyNumberFormat="1" applyFont="1" applyBorder="1"/>
    <xf numFmtId="3" fontId="1" fillId="0" borderId="12" xfId="0" applyNumberFormat="1" applyFont="1" applyBorder="1"/>
    <xf numFmtId="0" fontId="41" fillId="0" borderId="4" xfId="0" applyFont="1" applyBorder="1" applyAlignment="1">
      <alignment horizontal="left"/>
    </xf>
    <xf numFmtId="0" fontId="1" fillId="0" borderId="7" xfId="0" applyFont="1" applyBorder="1" applyAlignment="1">
      <alignment horizontal="left"/>
    </xf>
    <xf numFmtId="168" fontId="1" fillId="0" borderId="10" xfId="0" applyNumberFormat="1" applyFont="1" applyBorder="1" applyAlignment="1">
      <alignment horizontal="center"/>
    </xf>
    <xf numFmtId="0" fontId="41" fillId="0" borderId="11" xfId="0" applyFont="1" applyBorder="1"/>
    <xf numFmtId="0" fontId="1" fillId="0" borderId="10" xfId="0" applyFont="1" applyBorder="1" applyAlignment="1">
      <alignment horizontal="center"/>
    </xf>
    <xf numFmtId="168" fontId="41" fillId="0" borderId="3" xfId="0" applyNumberFormat="1" applyFont="1" applyBorder="1" applyAlignment="1">
      <alignment horizontal="left"/>
    </xf>
    <xf numFmtId="3" fontId="1" fillId="0" borderId="11" xfId="0" applyNumberFormat="1" applyFont="1" applyBorder="1" applyAlignment="1">
      <alignment horizontal="left"/>
    </xf>
    <xf numFmtId="3" fontId="1" fillId="0" borderId="12" xfId="0" applyNumberFormat="1" applyFont="1" applyBorder="1" applyAlignment="1">
      <alignment horizontal="left"/>
    </xf>
    <xf numFmtId="168" fontId="1" fillId="0" borderId="7" xfId="0" applyNumberFormat="1" applyFont="1" applyBorder="1" applyAlignment="1">
      <alignment horizontal="left"/>
    </xf>
    <xf numFmtId="168" fontId="1" fillId="0" borderId="11" xfId="0" applyNumberFormat="1" applyFont="1" applyBorder="1"/>
    <xf numFmtId="1" fontId="1" fillId="0" borderId="12" xfId="0" applyNumberFormat="1" applyFont="1" applyBorder="1" applyAlignment="1">
      <alignment horizontal="left" indent="14"/>
    </xf>
    <xf numFmtId="2" fontId="1" fillId="0" borderId="12" xfId="0" applyNumberFormat="1" applyFont="1" applyBorder="1"/>
    <xf numFmtId="168" fontId="1" fillId="0" borderId="0" xfId="0" applyNumberFormat="1" applyFont="1" applyFill="1" applyBorder="1" applyAlignment="1">
      <alignment horizontal="right"/>
    </xf>
    <xf numFmtId="168" fontId="1" fillId="0" borderId="0" xfId="0" applyNumberFormat="1" applyFont="1" applyBorder="1" applyAlignment="1">
      <alignment horizontal="right"/>
    </xf>
    <xf numFmtId="168" fontId="1" fillId="0" borderId="3" xfId="0" applyNumberFormat="1" applyFont="1" applyBorder="1" applyAlignment="1">
      <alignment horizontal="right"/>
    </xf>
    <xf numFmtId="3" fontId="1" fillId="0" borderId="11" xfId="0" applyNumberFormat="1" applyFont="1" applyBorder="1" applyAlignment="1">
      <alignment horizontal="right"/>
    </xf>
    <xf numFmtId="3" fontId="1" fillId="0" borderId="12" xfId="0" applyNumberFormat="1" applyFont="1" applyBorder="1" applyAlignment="1">
      <alignment horizontal="right"/>
    </xf>
    <xf numFmtId="0" fontId="1" fillId="0" borderId="4" xfId="0" applyFont="1" applyBorder="1" applyAlignment="1">
      <alignment horizontal="left"/>
    </xf>
    <xf numFmtId="168" fontId="1" fillId="0" borderId="3" xfId="0" applyNumberFormat="1" applyFont="1" applyBorder="1"/>
    <xf numFmtId="168" fontId="1" fillId="0" borderId="11" xfId="0" applyNumberFormat="1" applyFont="1" applyBorder="1" applyAlignment="1">
      <alignment horizontal="right"/>
    </xf>
    <xf numFmtId="1" fontId="1" fillId="0" borderId="0" xfId="0" applyNumberFormat="1" applyFont="1" applyBorder="1"/>
    <xf numFmtId="1" fontId="1" fillId="0" borderId="3" xfId="0" applyNumberFormat="1" applyFont="1" applyBorder="1"/>
    <xf numFmtId="1" fontId="1" fillId="0" borderId="0" xfId="0" applyNumberFormat="1" applyFont="1" applyFill="1" applyBorder="1"/>
    <xf numFmtId="1" fontId="1" fillId="0" borderId="3" xfId="0" applyNumberFormat="1" applyFont="1" applyBorder="1" applyAlignment="1">
      <alignment horizontal="right"/>
    </xf>
    <xf numFmtId="1" fontId="1" fillId="0" borderId="10" xfId="0" applyNumberFormat="1" applyFont="1" applyBorder="1" applyAlignment="1">
      <alignment horizontal="center"/>
    </xf>
    <xf numFmtId="168" fontId="42" fillId="0" borderId="0" xfId="0" applyNumberFormat="1" applyFont="1" applyBorder="1"/>
    <xf numFmtId="168" fontId="1" fillId="0" borderId="0" xfId="0" applyNumberFormat="1" applyFont="1" applyBorder="1" applyAlignment="1">
      <alignment horizontal="left" indent="6"/>
    </xf>
    <xf numFmtId="168" fontId="42" fillId="0" borderId="0" xfId="0" applyNumberFormat="1" applyFont="1" applyBorder="1" applyAlignment="1">
      <alignment horizontal="left"/>
    </xf>
    <xf numFmtId="168" fontId="9" fillId="0" borderId="29" xfId="0" applyNumberFormat="1" applyFont="1" applyFill="1" applyBorder="1"/>
    <xf numFmtId="168" fontId="11" fillId="0" borderId="27" xfId="0" applyNumberFormat="1" applyFont="1" applyFill="1" applyBorder="1"/>
    <xf numFmtId="168" fontId="11" fillId="0" borderId="28" xfId="0" applyNumberFormat="1" applyFont="1" applyFill="1" applyBorder="1"/>
    <xf numFmtId="168" fontId="11" fillId="0" borderId="29" xfId="0" applyNumberFormat="1" applyFont="1" applyBorder="1"/>
    <xf numFmtId="0" fontId="13" fillId="0" borderId="0" xfId="0" applyFont="1" applyFill="1" applyAlignment="1"/>
    <xf numFmtId="168" fontId="9" fillId="0" borderId="46" xfId="0" applyNumberFormat="1" applyFont="1" applyBorder="1" applyAlignment="1">
      <alignment horizontal="center"/>
    </xf>
    <xf numFmtId="168" fontId="9" fillId="0" borderId="47" xfId="0" applyNumberFormat="1" applyFont="1" applyBorder="1" applyAlignment="1">
      <alignment horizontal="center"/>
    </xf>
    <xf numFmtId="1" fontId="9" fillId="0" borderId="48" xfId="0" applyNumberFormat="1" applyFont="1" applyFill="1" applyBorder="1" applyAlignment="1">
      <alignment horizontal="center"/>
    </xf>
    <xf numFmtId="1" fontId="11" fillId="0" borderId="0" xfId="0" applyNumberFormat="1" applyFont="1" applyFill="1"/>
    <xf numFmtId="1" fontId="11" fillId="0" borderId="44" xfId="0" applyNumberFormat="1" applyFont="1" applyFill="1" applyBorder="1"/>
    <xf numFmtId="1" fontId="11" fillId="0" borderId="25" xfId="0" applyNumberFormat="1" applyFont="1" applyFill="1" applyBorder="1"/>
    <xf numFmtId="1" fontId="9" fillId="0" borderId="43" xfId="0" applyNumberFormat="1" applyFont="1" applyFill="1" applyBorder="1" applyAlignment="1">
      <alignment horizontal="center"/>
    </xf>
    <xf numFmtId="1" fontId="11" fillId="0" borderId="23" xfId="0" applyNumberFormat="1" applyFont="1" applyFill="1" applyBorder="1"/>
    <xf numFmtId="168" fontId="9" fillId="0" borderId="7" xfId="0" applyNumberFormat="1" applyFont="1" applyBorder="1" applyAlignment="1">
      <alignment horizontal="center"/>
    </xf>
    <xf numFmtId="3" fontId="31" fillId="0" borderId="32" xfId="0" applyNumberFormat="1" applyFont="1" applyFill="1" applyBorder="1" applyAlignment="1">
      <alignment horizontal="centerContinuous"/>
    </xf>
    <xf numFmtId="3" fontId="32" fillId="0" borderId="5" xfId="0" quotePrefix="1" applyNumberFormat="1" applyFont="1" applyFill="1" applyBorder="1" applyAlignment="1"/>
    <xf numFmtId="165" fontId="32" fillId="0" borderId="35" xfId="0" applyNumberFormat="1" applyFont="1" applyFill="1" applyBorder="1" applyAlignment="1"/>
    <xf numFmtId="37" fontId="31" fillId="0" borderId="31" xfId="0" applyNumberFormat="1" applyFont="1" applyFill="1" applyBorder="1" applyAlignment="1">
      <alignment horizontal="centerContinuous"/>
    </xf>
    <xf numFmtId="37" fontId="31" fillId="0" borderId="42" xfId="0" applyNumberFormat="1" applyFont="1" applyFill="1" applyBorder="1" applyAlignment="1">
      <alignment horizontal="center"/>
    </xf>
    <xf numFmtId="3" fontId="24" fillId="0" borderId="44" xfId="0" applyNumberFormat="1" applyFont="1" applyBorder="1" applyAlignment="1"/>
    <xf numFmtId="3" fontId="11" fillId="0" borderId="12" xfId="0" applyNumberFormat="1" applyFont="1" applyFill="1" applyBorder="1" applyAlignment="1"/>
    <xf numFmtId="3" fontId="24" fillId="0" borderId="49" xfId="0" applyNumberFormat="1" applyFont="1" applyBorder="1" applyAlignment="1"/>
    <xf numFmtId="3" fontId="11" fillId="0" borderId="3" xfId="0" applyNumberFormat="1" applyFont="1" applyFill="1" applyBorder="1" applyAlignment="1"/>
    <xf numFmtId="1" fontId="11" fillId="0" borderId="3" xfId="0" applyNumberFormat="1" applyFont="1" applyFill="1" applyBorder="1" applyAlignment="1"/>
    <xf numFmtId="3" fontId="21" fillId="0" borderId="12" xfId="0" applyNumberFormat="1" applyFont="1" applyBorder="1" applyAlignment="1"/>
    <xf numFmtId="3" fontId="24" fillId="0" borderId="3" xfId="0" applyNumberFormat="1" applyFont="1" applyBorder="1" applyAlignment="1"/>
    <xf numFmtId="3" fontId="11" fillId="0" borderId="9" xfId="0" applyNumberFormat="1" applyFont="1" applyBorder="1" applyAlignment="1">
      <alignment horizontal="right"/>
    </xf>
    <xf numFmtId="3" fontId="11" fillId="0" borderId="50" xfId="0" applyNumberFormat="1" applyFont="1" applyBorder="1" applyAlignment="1"/>
    <xf numFmtId="3" fontId="11" fillId="0" borderId="26" xfId="0" applyNumberFormat="1" applyFont="1" applyBorder="1" applyAlignment="1"/>
    <xf numFmtId="3" fontId="22" fillId="0" borderId="26" xfId="0" applyNumberFormat="1" applyFont="1" applyBorder="1" applyAlignment="1"/>
    <xf numFmtId="3" fontId="21" fillId="0" borderId="51" xfId="0" applyNumberFormat="1" applyFont="1" applyBorder="1" applyAlignment="1">
      <alignment horizontal="center"/>
    </xf>
    <xf numFmtId="3" fontId="21" fillId="0" borderId="52" xfId="0" applyNumberFormat="1" applyFont="1" applyFill="1" applyBorder="1" applyAlignment="1"/>
    <xf numFmtId="3" fontId="21" fillId="0" borderId="53" xfId="0" applyNumberFormat="1" applyFont="1" applyBorder="1" applyAlignment="1">
      <alignment horizontal="center"/>
    </xf>
    <xf numFmtId="3" fontId="24" fillId="0" borderId="12" xfId="0" applyNumberFormat="1" applyFont="1" applyBorder="1" applyAlignment="1"/>
    <xf numFmtId="3" fontId="24" fillId="0" borderId="23" xfId="0" applyNumberFormat="1" applyFont="1" applyBorder="1" applyAlignment="1"/>
    <xf numFmtId="3" fontId="21" fillId="0" borderId="25" xfId="0" applyNumberFormat="1" applyFont="1" applyBorder="1" applyAlignment="1"/>
    <xf numFmtId="3" fontId="21" fillId="0" borderId="23" xfId="0" applyNumberFormat="1" applyFont="1" applyFill="1" applyBorder="1" applyAlignment="1"/>
    <xf numFmtId="3" fontId="22" fillId="0" borderId="29" xfId="0" applyNumberFormat="1" applyFont="1" applyBorder="1" applyAlignment="1"/>
    <xf numFmtId="3" fontId="21" fillId="0" borderId="27" xfId="0" applyNumberFormat="1" applyFont="1" applyBorder="1" applyAlignment="1"/>
    <xf numFmtId="3" fontId="21" fillId="0" borderId="29" xfId="0" applyNumberFormat="1" applyFont="1" applyBorder="1" applyAlignment="1"/>
    <xf numFmtId="3" fontId="21" fillId="0" borderId="1" xfId="0" applyNumberFormat="1" applyFont="1" applyBorder="1" applyAlignment="1"/>
    <xf numFmtId="3" fontId="24" fillId="0" borderId="28" xfId="0" applyNumberFormat="1" applyFont="1" applyBorder="1" applyAlignment="1"/>
    <xf numFmtId="3" fontId="21" fillId="0" borderId="9" xfId="0" applyNumberFormat="1" applyFont="1" applyBorder="1" applyAlignment="1">
      <alignment horizontal="center"/>
    </xf>
    <xf numFmtId="168" fontId="9" fillId="0" borderId="27" xfId="0" applyNumberFormat="1" applyFont="1" applyFill="1" applyBorder="1"/>
    <xf numFmtId="1" fontId="9" fillId="0" borderId="46" xfId="0" applyNumberFormat="1" applyFont="1" applyBorder="1" applyAlignment="1">
      <alignment horizontal="center"/>
    </xf>
    <xf numFmtId="1" fontId="9" fillId="0" borderId="7" xfId="0" applyNumberFormat="1" applyFont="1" applyBorder="1" applyAlignment="1">
      <alignment horizontal="center"/>
    </xf>
    <xf numFmtId="1" fontId="9" fillId="0" borderId="54" xfId="0" applyNumberFormat="1" applyFont="1" applyBorder="1" applyAlignment="1">
      <alignment horizontal="center"/>
    </xf>
    <xf numFmtId="0" fontId="21" fillId="0" borderId="0" xfId="0" applyFont="1" applyAlignment="1">
      <alignment horizontal="left"/>
    </xf>
    <xf numFmtId="168" fontId="11" fillId="0" borderId="55" xfId="0" applyNumberFormat="1" applyFont="1" applyFill="1" applyBorder="1"/>
    <xf numFmtId="3" fontId="22" fillId="0" borderId="27" xfId="0" applyNumberFormat="1" applyFont="1" applyBorder="1" applyAlignment="1"/>
    <xf numFmtId="3" fontId="21" fillId="0" borderId="0" xfId="0" applyNumberFormat="1" applyFont="1" applyBorder="1" applyAlignment="1">
      <alignment horizontal="center"/>
    </xf>
    <xf numFmtId="3" fontId="21" fillId="0" borderId="32" xfId="0" applyNumberFormat="1" applyFont="1" applyBorder="1" applyAlignment="1">
      <alignment horizontal="center"/>
    </xf>
    <xf numFmtId="168" fontId="9" fillId="0" borderId="54" xfId="0" applyNumberFormat="1" applyFont="1" applyBorder="1" applyAlignment="1">
      <alignment horizontal="center"/>
    </xf>
    <xf numFmtId="3" fontId="11" fillId="0" borderId="44" xfId="0" applyNumberFormat="1" applyFont="1" applyFill="1" applyBorder="1" applyAlignment="1">
      <alignment horizontal="right"/>
    </xf>
    <xf numFmtId="3" fontId="11" fillId="0" borderId="25" xfId="0" applyNumberFormat="1" applyFont="1" applyFill="1" applyBorder="1" applyAlignment="1">
      <alignment horizontal="right"/>
    </xf>
    <xf numFmtId="1" fontId="9" fillId="0" borderId="47" xfId="0" applyNumberFormat="1" applyFont="1" applyBorder="1" applyAlignment="1">
      <alignment horizontal="center"/>
    </xf>
    <xf numFmtId="1" fontId="11" fillId="0" borderId="11" xfId="0" applyNumberFormat="1" applyFont="1" applyFill="1" applyBorder="1" applyAlignment="1">
      <alignment horizontal="right"/>
    </xf>
    <xf numFmtId="1" fontId="11" fillId="0" borderId="12" xfId="0" applyNumberFormat="1" applyFont="1" applyFill="1" applyBorder="1" applyAlignment="1">
      <alignment horizontal="right"/>
    </xf>
    <xf numFmtId="1" fontId="9" fillId="0" borderId="40" xfId="0" applyNumberFormat="1" applyFont="1" applyFill="1" applyBorder="1" applyAlignment="1">
      <alignment horizontal="center"/>
    </xf>
    <xf numFmtId="1" fontId="12" fillId="0" borderId="0" xfId="0" applyNumberFormat="1" applyFont="1" applyFill="1" applyBorder="1"/>
    <xf numFmtId="1" fontId="11" fillId="0" borderId="0" xfId="0" applyNumberFormat="1" applyFont="1" applyFill="1" applyBorder="1" applyAlignment="1">
      <alignment horizontal="left"/>
    </xf>
    <xf numFmtId="1" fontId="12" fillId="0" borderId="0" xfId="0" applyNumberFormat="1" applyFont="1" applyFill="1" applyBorder="1" applyAlignment="1">
      <alignment horizontal="left"/>
    </xf>
    <xf numFmtId="1" fontId="11" fillId="0" borderId="0" xfId="0" applyNumberFormat="1" applyFont="1" applyFill="1" applyBorder="1" applyAlignment="1"/>
    <xf numFmtId="0" fontId="31" fillId="0" borderId="31" xfId="0" applyFont="1" applyFill="1" applyBorder="1" applyAlignment="1">
      <alignment horizontal="center"/>
    </xf>
    <xf numFmtId="0" fontId="32" fillId="0" borderId="0" xfId="0" applyFont="1" applyFill="1" applyAlignment="1">
      <alignment horizontal="center"/>
    </xf>
    <xf numFmtId="0" fontId="32" fillId="0" borderId="27" xfId="0" applyFont="1" applyFill="1" applyBorder="1" applyAlignment="1">
      <alignment horizontal="center"/>
    </xf>
    <xf numFmtId="37" fontId="32" fillId="0" borderId="0" xfId="0" applyNumberFormat="1" applyFont="1" applyFill="1" applyAlignment="1">
      <alignment horizontal="center"/>
    </xf>
    <xf numFmtId="172" fontId="29" fillId="0" borderId="0" xfId="1" applyNumberFormat="1" applyFont="1" applyAlignment="1"/>
    <xf numFmtId="172" fontId="15" fillId="0" borderId="0" xfId="1" applyNumberFormat="1" applyFont="1" applyAlignment="1"/>
    <xf numFmtId="172" fontId="15" fillId="0" borderId="19" xfId="1" applyNumberFormat="1" applyFont="1" applyBorder="1" applyAlignment="1">
      <alignment horizontal="center"/>
    </xf>
    <xf numFmtId="172" fontId="15" fillId="0" borderId="17" xfId="1" applyNumberFormat="1" applyFont="1" applyBorder="1" applyAlignment="1">
      <alignment horizontal="center"/>
    </xf>
    <xf numFmtId="172" fontId="16" fillId="0" borderId="56" xfId="1" applyNumberFormat="1" applyFont="1" applyBorder="1" applyAlignment="1"/>
    <xf numFmtId="172" fontId="16" fillId="0" borderId="17" xfId="1" applyNumberFormat="1" applyFont="1" applyBorder="1" applyAlignment="1"/>
    <xf numFmtId="172" fontId="16" fillId="0" borderId="57" xfId="1" applyNumberFormat="1" applyFont="1" applyBorder="1" applyAlignment="1"/>
    <xf numFmtId="166" fontId="29" fillId="0" borderId="0" xfId="1" applyNumberFormat="1" applyFont="1" applyAlignment="1"/>
    <xf numFmtId="166" fontId="15" fillId="0" borderId="0" xfId="1" applyNumberFormat="1" applyFont="1" applyAlignment="1">
      <alignment horizontal="left"/>
    </xf>
    <xf numFmtId="166" fontId="15" fillId="0" borderId="0" xfId="1" applyNumberFormat="1" applyFont="1" applyAlignment="1"/>
    <xf numFmtId="166" fontId="15" fillId="0" borderId="19" xfId="1" applyNumberFormat="1" applyFont="1" applyBorder="1" applyAlignment="1">
      <alignment horizontal="center"/>
    </xf>
    <xf numFmtId="166" fontId="15" fillId="0" borderId="17" xfId="1" applyNumberFormat="1" applyFont="1" applyBorder="1" applyAlignment="1">
      <alignment horizontal="center"/>
    </xf>
    <xf numFmtId="166" fontId="16" fillId="0" borderId="56" xfId="1" applyNumberFormat="1" applyFont="1" applyBorder="1" applyAlignment="1"/>
    <xf numFmtId="166" fontId="16" fillId="0" borderId="17" xfId="1" applyNumberFormat="1" applyFont="1" applyBorder="1" applyAlignment="1"/>
    <xf numFmtId="166" fontId="16" fillId="0" borderId="57" xfId="1" applyNumberFormat="1" applyFont="1" applyBorder="1" applyAlignment="1"/>
    <xf numFmtId="172" fontId="16" fillId="0" borderId="0" xfId="1" applyNumberFormat="1" applyFont="1" applyAlignment="1"/>
    <xf numFmtId="172" fontId="15" fillId="0" borderId="58" xfId="1" applyNumberFormat="1" applyFont="1" applyBorder="1" applyAlignment="1">
      <alignment horizontal="center"/>
    </xf>
    <xf numFmtId="172" fontId="15" fillId="0" borderId="59" xfId="1" applyNumberFormat="1" applyFont="1" applyBorder="1" applyAlignment="1">
      <alignment horizontal="center"/>
    </xf>
    <xf numFmtId="172" fontId="16" fillId="0" borderId="59" xfId="1" applyNumberFormat="1" applyFont="1" applyBorder="1" applyAlignment="1"/>
    <xf numFmtId="172" fontId="16" fillId="0" borderId="60" xfId="1" applyNumberFormat="1" applyFont="1" applyBorder="1" applyAlignment="1"/>
    <xf numFmtId="166" fontId="15" fillId="0" borderId="61" xfId="1" applyNumberFormat="1" applyFont="1" applyBorder="1" applyAlignment="1">
      <alignment horizontal="center"/>
    </xf>
    <xf numFmtId="166" fontId="15" fillId="0" borderId="62" xfId="1" applyNumberFormat="1" applyFont="1" applyBorder="1" applyAlignment="1">
      <alignment horizontal="center"/>
    </xf>
    <xf numFmtId="166" fontId="16" fillId="0" borderId="62" xfId="1" applyNumberFormat="1" applyFont="1" applyBorder="1" applyAlignment="1"/>
    <xf numFmtId="166" fontId="16" fillId="0" borderId="63" xfId="1" applyNumberFormat="1" applyFont="1" applyBorder="1" applyAlignment="1"/>
    <xf numFmtId="0" fontId="15" fillId="0" borderId="0" xfId="0" applyFont="1" applyBorder="1" applyAlignment="1">
      <alignment horizontal="left"/>
    </xf>
    <xf numFmtId="172" fontId="15" fillId="0" borderId="60" xfId="1" applyNumberFormat="1" applyFont="1" applyBorder="1" applyAlignment="1">
      <alignment horizontal="center"/>
    </xf>
    <xf numFmtId="172" fontId="15" fillId="0" borderId="57" xfId="1" applyNumberFormat="1" applyFont="1" applyBorder="1" applyAlignment="1">
      <alignment horizontal="center"/>
    </xf>
    <xf numFmtId="166" fontId="15" fillId="0" borderId="57" xfId="1" applyNumberFormat="1" applyFont="1" applyBorder="1" applyAlignment="1">
      <alignment horizontal="center"/>
    </xf>
    <xf numFmtId="166" fontId="15" fillId="0" borderId="63" xfId="1" applyNumberFormat="1" applyFont="1" applyBorder="1" applyAlignment="1">
      <alignment horizontal="center"/>
    </xf>
    <xf numFmtId="1" fontId="15" fillId="0" borderId="29" xfId="0" applyNumberFormat="1" applyFont="1" applyBorder="1" applyAlignment="1">
      <alignment horizontal="center"/>
    </xf>
    <xf numFmtId="172" fontId="16" fillId="0" borderId="51" xfId="1" applyNumberFormat="1" applyFont="1" applyBorder="1" applyAlignment="1"/>
    <xf numFmtId="166" fontId="16" fillId="0" borderId="51" xfId="1" applyNumberFormat="1" applyFont="1" applyBorder="1" applyAlignment="1"/>
    <xf numFmtId="166" fontId="16" fillId="0" borderId="61" xfId="1" applyNumberFormat="1" applyFont="1" applyBorder="1" applyAlignment="1"/>
    <xf numFmtId="172" fontId="16" fillId="0" borderId="20" xfId="1" applyNumberFormat="1" applyFont="1" applyBorder="1" applyAlignment="1"/>
    <xf numFmtId="166" fontId="16" fillId="0" borderId="20" xfId="1" applyNumberFormat="1" applyFont="1" applyBorder="1" applyAlignment="1"/>
    <xf numFmtId="172" fontId="16" fillId="0" borderId="58" xfId="1" applyNumberFormat="1" applyFont="1" applyBorder="1" applyAlignment="1"/>
    <xf numFmtId="172" fontId="16" fillId="0" borderId="19" xfId="1" applyNumberFormat="1" applyFont="1" applyBorder="1" applyAlignment="1"/>
    <xf numFmtId="166" fontId="16" fillId="0" borderId="19" xfId="1" applyNumberFormat="1" applyFont="1" applyBorder="1" applyAlignment="1"/>
    <xf numFmtId="168" fontId="23" fillId="0" borderId="0" xfId="0" applyNumberFormat="1" applyFont="1" applyBorder="1" applyAlignment="1"/>
    <xf numFmtId="0" fontId="41" fillId="0" borderId="4" xfId="0" applyFont="1" applyFill="1" applyBorder="1" applyAlignment="1">
      <alignment horizontal="left"/>
    </xf>
    <xf numFmtId="0" fontId="43" fillId="0" borderId="0" xfId="0" applyFont="1" applyFill="1" applyBorder="1" applyAlignment="1"/>
    <xf numFmtId="0" fontId="43" fillId="0" borderId="0" xfId="0" applyFont="1" applyFill="1" applyBorder="1"/>
    <xf numFmtId="168" fontId="1" fillId="0" borderId="12" xfId="0" applyNumberFormat="1" applyFont="1" applyBorder="1"/>
    <xf numFmtId="168" fontId="1" fillId="0" borderId="12" xfId="0" applyNumberFormat="1" applyFont="1" applyBorder="1" applyAlignment="1">
      <alignment horizontal="right"/>
    </xf>
    <xf numFmtId="166" fontId="11" fillId="0" borderId="15" xfId="1" applyNumberFormat="1" applyFont="1" applyBorder="1" applyAlignment="1">
      <alignment horizontal="right"/>
    </xf>
    <xf numFmtId="166" fontId="11" fillId="0" borderId="0" xfId="1" applyNumberFormat="1" applyFont="1" applyBorder="1" applyAlignment="1">
      <alignment horizontal="right"/>
    </xf>
    <xf numFmtId="10" fontId="30" fillId="0" borderId="0" xfId="2" applyNumberFormat="1" applyFont="1" applyFill="1" applyAlignment="1"/>
    <xf numFmtId="170" fontId="32" fillId="0" borderId="0" xfId="0" applyNumberFormat="1" applyFont="1" applyAlignment="1"/>
    <xf numFmtId="0" fontId="32" fillId="0" borderId="0" xfId="0" applyFont="1" applyAlignment="1">
      <alignment horizontal="centerContinuous"/>
    </xf>
    <xf numFmtId="170" fontId="11" fillId="0" borderId="0" xfId="0" applyNumberFormat="1" applyFont="1" applyAlignment="1"/>
    <xf numFmtId="170" fontId="10" fillId="0" borderId="0" xfId="0" applyNumberFormat="1" applyFont="1" applyAlignment="1"/>
    <xf numFmtId="170" fontId="19" fillId="0" borderId="0" xfId="0" applyNumberFormat="1" applyFont="1" applyAlignment="1"/>
    <xf numFmtId="0" fontId="11" fillId="0" borderId="0" xfId="0" applyFont="1" applyAlignment="1">
      <alignment horizontal="centerContinuous"/>
    </xf>
    <xf numFmtId="164" fontId="29" fillId="0" borderId="0" xfId="1" applyNumberFormat="1" applyFont="1" applyAlignment="1"/>
    <xf numFmtId="10" fontId="29" fillId="0" borderId="0" xfId="2" applyNumberFormat="1" applyFont="1" applyAlignment="1"/>
    <xf numFmtId="165" fontId="31" fillId="2" borderId="43" xfId="0" applyNumberFormat="1" applyFont="1" applyFill="1" applyBorder="1" applyAlignment="1">
      <alignment horizontal="center"/>
    </xf>
    <xf numFmtId="0" fontId="31" fillId="2" borderId="43" xfId="0" applyFont="1" applyFill="1" applyBorder="1" applyAlignment="1">
      <alignment horizontal="center"/>
    </xf>
    <xf numFmtId="37" fontId="30" fillId="2" borderId="9" xfId="0" applyNumberFormat="1" applyFont="1" applyFill="1" applyBorder="1" applyAlignment="1"/>
    <xf numFmtId="37" fontId="30" fillId="2" borderId="15" xfId="0" applyNumberFormat="1" applyFont="1" applyFill="1" applyBorder="1" applyAlignment="1"/>
    <xf numFmtId="37" fontId="30" fillId="2" borderId="37" xfId="0" applyNumberFormat="1" applyFont="1" applyFill="1" applyBorder="1" applyAlignment="1"/>
    <xf numFmtId="165" fontId="31" fillId="1" borderId="43" xfId="0" applyNumberFormat="1" applyFont="1" applyFill="1" applyBorder="1" applyAlignment="1">
      <alignment horizontal="center"/>
    </xf>
    <xf numFmtId="0" fontId="31" fillId="1" borderId="43" xfId="0" applyFont="1" applyFill="1" applyBorder="1" applyAlignment="1">
      <alignment horizontal="center"/>
    </xf>
    <xf numFmtId="37" fontId="30" fillId="1" borderId="9" xfId="0" applyNumberFormat="1" applyFont="1" applyFill="1" applyBorder="1" applyAlignment="1"/>
    <xf numFmtId="37" fontId="30" fillId="1" borderId="15" xfId="0" applyNumberFormat="1" applyFont="1" applyFill="1" applyBorder="1" applyAlignment="1"/>
    <xf numFmtId="37" fontId="30" fillId="1" borderId="37" xfId="0" applyNumberFormat="1" applyFont="1" applyFill="1" applyBorder="1" applyAlignment="1"/>
    <xf numFmtId="37" fontId="30" fillId="1" borderId="25" xfId="0" applyNumberFormat="1" applyFont="1" applyFill="1" applyBorder="1" applyAlignment="1"/>
    <xf numFmtId="165" fontId="31" fillId="3" borderId="43" xfId="0" applyNumberFormat="1" applyFont="1" applyFill="1" applyBorder="1" applyAlignment="1">
      <alignment horizontal="center"/>
    </xf>
    <xf numFmtId="0" fontId="31" fillId="3" borderId="64" xfId="0" applyFont="1" applyFill="1" applyBorder="1" applyAlignment="1">
      <alignment horizontal="center"/>
    </xf>
    <xf numFmtId="165" fontId="31" fillId="3" borderId="9" xfId="0" applyNumberFormat="1" applyFont="1" applyFill="1" applyBorder="1" applyAlignment="1">
      <alignment horizontal="centerContinuous"/>
    </xf>
    <xf numFmtId="37" fontId="30" fillId="3" borderId="65" xfId="0" applyNumberFormat="1" applyFont="1" applyFill="1" applyBorder="1" applyAlignment="1"/>
    <xf numFmtId="37" fontId="30" fillId="3" borderId="15" xfId="0" applyNumberFormat="1" applyFont="1" applyFill="1" applyBorder="1" applyAlignment="1"/>
    <xf numFmtId="37" fontId="30" fillId="3" borderId="32" xfId="0" applyNumberFormat="1" applyFont="1" applyFill="1" applyBorder="1" applyAlignment="1"/>
    <xf numFmtId="37" fontId="30" fillId="3" borderId="25" xfId="0" applyNumberFormat="1" applyFont="1" applyFill="1" applyBorder="1" applyAlignment="1"/>
    <xf numFmtId="37" fontId="30" fillId="3" borderId="38" xfId="0" applyNumberFormat="1" applyFont="1" applyFill="1" applyBorder="1" applyAlignment="1"/>
    <xf numFmtId="3" fontId="32" fillId="2" borderId="9" xfId="0" applyNumberFormat="1" applyFont="1" applyFill="1" applyBorder="1" applyAlignment="1"/>
    <xf numFmtId="3" fontId="32" fillId="3" borderId="9" xfId="0" applyNumberFormat="1" applyFont="1" applyFill="1" applyBorder="1" applyAlignment="1"/>
    <xf numFmtId="3" fontId="32" fillId="3" borderId="66" xfId="0" applyNumberFormat="1" applyFont="1" applyFill="1" applyBorder="1" applyAlignment="1"/>
    <xf numFmtId="3" fontId="32" fillId="3" borderId="9" xfId="0" applyNumberFormat="1" applyFont="1" applyFill="1" applyBorder="1" applyAlignment="1">
      <alignment horizontal="right"/>
    </xf>
    <xf numFmtId="3" fontId="32" fillId="3" borderId="50" xfId="0" applyNumberFormat="1" applyFont="1" applyFill="1" applyBorder="1" applyAlignment="1"/>
    <xf numFmtId="3" fontId="32" fillId="3" borderId="67" xfId="0" applyNumberFormat="1" applyFont="1" applyFill="1" applyBorder="1" applyAlignment="1"/>
    <xf numFmtId="0" fontId="4" fillId="0" borderId="0" xfId="0" applyFont="1" applyFill="1" applyAlignment="1"/>
    <xf numFmtId="0" fontId="2" fillId="0" borderId="0" xfId="0" applyFont="1" applyFill="1" applyAlignment="1"/>
    <xf numFmtId="0" fontId="5" fillId="0" borderId="0" xfId="0" applyFont="1" applyFill="1" applyAlignment="1"/>
    <xf numFmtId="1" fontId="2" fillId="0" borderId="0" xfId="0" applyNumberFormat="1" applyFont="1" applyFill="1" applyAlignment="1"/>
    <xf numFmtId="0" fontId="4" fillId="0" borderId="0" xfId="0" applyFont="1" applyFill="1" applyAlignment="1">
      <alignment horizontal="left"/>
    </xf>
    <xf numFmtId="0" fontId="4" fillId="0" borderId="29" xfId="0" applyFont="1" applyFill="1" applyBorder="1" applyAlignment="1"/>
    <xf numFmtId="0" fontId="4" fillId="0" borderId="27" xfId="0" applyFont="1" applyFill="1" applyBorder="1" applyAlignment="1"/>
    <xf numFmtId="3" fontId="4" fillId="0" borderId="46" xfId="0" applyNumberFormat="1" applyFont="1" applyFill="1" applyBorder="1" applyAlignment="1">
      <alignment horizontal="centerContinuous"/>
    </xf>
    <xf numFmtId="3" fontId="4" fillId="0" borderId="7" xfId="0" applyNumberFormat="1" applyFont="1" applyFill="1" applyBorder="1" applyAlignment="1">
      <alignment horizontal="centerContinuous"/>
    </xf>
    <xf numFmtId="3" fontId="4" fillId="0" borderId="54" xfId="0" applyNumberFormat="1" applyFont="1" applyFill="1" applyBorder="1" applyAlignment="1">
      <alignment horizontal="centerContinuous"/>
    </xf>
    <xf numFmtId="0" fontId="38" fillId="0" borderId="68" xfId="0" applyFont="1" applyFill="1" applyBorder="1" applyAlignment="1">
      <alignment horizontal="center"/>
    </xf>
    <xf numFmtId="0" fontId="2" fillId="0" borderId="27" xfId="0" applyFont="1" applyFill="1" applyBorder="1" applyAlignment="1"/>
    <xf numFmtId="37" fontId="2" fillId="0" borderId="33" xfId="0" applyNumberFormat="1" applyFont="1" applyFill="1" applyBorder="1" applyAlignment="1"/>
    <xf numFmtId="37" fontId="2" fillId="0" borderId="6" xfId="0" applyNumberFormat="1" applyFont="1" applyFill="1" applyBorder="1" applyAlignment="1"/>
    <xf numFmtId="167" fontId="2" fillId="0" borderId="33" xfId="0" applyNumberFormat="1" applyFont="1" applyFill="1" applyBorder="1" applyAlignment="1"/>
    <xf numFmtId="167" fontId="2" fillId="0" borderId="6" xfId="0" applyNumberFormat="1" applyFont="1" applyFill="1" applyBorder="1" applyAlignment="1"/>
    <xf numFmtId="37" fontId="2" fillId="0" borderId="5" xfId="0" applyNumberFormat="1" applyFont="1" applyFill="1" applyBorder="1" applyAlignment="1"/>
    <xf numFmtId="37" fontId="2" fillId="0" borderId="15" xfId="0" applyNumberFormat="1" applyFont="1" applyFill="1" applyBorder="1" applyAlignment="1"/>
    <xf numFmtId="167" fontId="2" fillId="0" borderId="5" xfId="0" applyNumberFormat="1" applyFont="1" applyFill="1" applyBorder="1" applyAlignment="1"/>
    <xf numFmtId="167" fontId="2" fillId="0" borderId="15" xfId="0" applyNumberFormat="1" applyFont="1" applyFill="1" applyBorder="1" applyAlignment="1"/>
    <xf numFmtId="37" fontId="2" fillId="0" borderId="5" xfId="1" applyNumberFormat="1" applyFont="1" applyFill="1" applyBorder="1" applyAlignment="1"/>
    <xf numFmtId="37" fontId="2" fillId="0" borderId="5" xfId="1" applyNumberFormat="1" applyFont="1" applyFill="1" applyBorder="1" applyAlignment="1">
      <alignment horizontal="right"/>
    </xf>
    <xf numFmtId="37" fontId="4" fillId="0" borderId="69" xfId="0" applyNumberFormat="1" applyFont="1" applyFill="1" applyBorder="1" applyAlignment="1"/>
    <xf numFmtId="37" fontId="4" fillId="0" borderId="50" xfId="0" applyNumberFormat="1" applyFont="1" applyFill="1" applyBorder="1" applyAlignment="1"/>
    <xf numFmtId="37" fontId="4" fillId="0" borderId="44" xfId="0" applyNumberFormat="1" applyFont="1" applyFill="1" applyBorder="1" applyAlignment="1"/>
    <xf numFmtId="37" fontId="4" fillId="0" borderId="5" xfId="0" applyNumberFormat="1" applyFont="1" applyFill="1" applyBorder="1" applyAlignment="1"/>
    <xf numFmtId="37" fontId="4" fillId="0" borderId="9" xfId="0" applyNumberFormat="1" applyFont="1" applyFill="1" applyBorder="1" applyAlignment="1"/>
    <xf numFmtId="37" fontId="4" fillId="0" borderId="36" xfId="0" applyNumberFormat="1" applyFont="1" applyFill="1" applyBorder="1" applyAlignment="1"/>
    <xf numFmtId="37" fontId="4" fillId="0" borderId="37" xfId="0" applyNumberFormat="1" applyFont="1" applyFill="1" applyBorder="1" applyAlignment="1"/>
    <xf numFmtId="37" fontId="2" fillId="0" borderId="0" xfId="0" applyNumberFormat="1" applyFont="1" applyFill="1" applyBorder="1" applyAlignment="1"/>
    <xf numFmtId="37" fontId="5" fillId="0" borderId="0" xfId="0" applyNumberFormat="1" applyFont="1" applyFill="1" applyBorder="1" applyAlignment="1"/>
    <xf numFmtId="0" fontId="2" fillId="0" borderId="35" xfId="0" applyFont="1" applyFill="1" applyBorder="1" applyAlignment="1"/>
    <xf numFmtId="39" fontId="2" fillId="0" borderId="35" xfId="0" applyNumberFormat="1" applyFont="1" applyFill="1" applyBorder="1" applyAlignment="1">
      <alignment horizontal="centerContinuous"/>
    </xf>
    <xf numFmtId="37" fontId="2" fillId="0" borderId="25" xfId="0" applyNumberFormat="1" applyFont="1" applyFill="1" applyBorder="1" applyAlignment="1">
      <alignment horizontal="centerContinuous"/>
    </xf>
    <xf numFmtId="0" fontId="5" fillId="0" borderId="0" xfId="0" applyFont="1" applyFill="1" applyBorder="1" applyAlignment="1"/>
    <xf numFmtId="167" fontId="5" fillId="0" borderId="0" xfId="0" applyNumberFormat="1" applyFont="1" applyFill="1" applyBorder="1" applyAlignment="1"/>
    <xf numFmtId="167" fontId="2" fillId="0" borderId="0" xfId="0" applyNumberFormat="1" applyFont="1" applyFill="1" applyBorder="1" applyAlignment="1"/>
    <xf numFmtId="0" fontId="6" fillId="0" borderId="0" xfId="0" applyFont="1" applyFill="1" applyAlignment="1"/>
    <xf numFmtId="167" fontId="6" fillId="0" borderId="0" xfId="0" applyNumberFormat="1" applyFont="1" applyFill="1" applyBorder="1" applyAlignment="1"/>
    <xf numFmtId="0" fontId="6" fillId="0" borderId="0" xfId="0" applyFont="1" applyFill="1" applyBorder="1" applyAlignment="1"/>
    <xf numFmtId="37" fontId="2" fillId="2" borderId="6" xfId="0" applyNumberFormat="1" applyFont="1" applyFill="1" applyBorder="1" applyAlignment="1"/>
    <xf numFmtId="37" fontId="2" fillId="2" borderId="15" xfId="0" applyNumberFormat="1" applyFont="1" applyFill="1" applyBorder="1" applyAlignment="1"/>
    <xf numFmtId="37" fontId="4" fillId="2" borderId="50" xfId="0" applyNumberFormat="1" applyFont="1" applyFill="1" applyBorder="1" applyAlignment="1"/>
    <xf numFmtId="37" fontId="4" fillId="2" borderId="9" xfId="0" applyNumberFormat="1" applyFont="1" applyFill="1" applyBorder="1" applyAlignment="1"/>
    <xf numFmtId="37" fontId="4" fillId="2" borderId="37" xfId="0" applyNumberFormat="1" applyFont="1" applyFill="1" applyBorder="1" applyAlignment="1"/>
    <xf numFmtId="37" fontId="2" fillId="2" borderId="12" xfId="0" applyNumberFormat="1" applyFont="1" applyFill="1" applyBorder="1" applyAlignment="1">
      <alignment horizontal="centerContinuous"/>
    </xf>
    <xf numFmtId="37" fontId="2" fillId="1" borderId="6" xfId="0" applyNumberFormat="1" applyFont="1" applyFill="1" applyBorder="1" applyAlignment="1"/>
    <xf numFmtId="37" fontId="2" fillId="1" borderId="15" xfId="0" applyNumberFormat="1" applyFont="1" applyFill="1" applyBorder="1" applyAlignment="1"/>
    <xf numFmtId="37" fontId="4" fillId="1" borderId="50" xfId="0" applyNumberFormat="1" applyFont="1" applyFill="1" applyBorder="1" applyAlignment="1"/>
    <xf numFmtId="37" fontId="4" fillId="1" borderId="37" xfId="0" applyNumberFormat="1" applyFont="1" applyFill="1" applyBorder="1" applyAlignment="1"/>
    <xf numFmtId="37" fontId="2" fillId="1" borderId="13" xfId="0" applyNumberFormat="1" applyFont="1" applyFill="1" applyBorder="1" applyAlignment="1">
      <alignment horizontal="centerContinuous"/>
    </xf>
    <xf numFmtId="37" fontId="2" fillId="1" borderId="25" xfId="0" applyNumberFormat="1" applyFont="1" applyFill="1" applyBorder="1" applyAlignment="1">
      <alignment horizontal="centerContinuous"/>
    </xf>
    <xf numFmtId="37" fontId="2" fillId="3" borderId="6" xfId="0" applyNumberFormat="1" applyFont="1" applyFill="1" applyBorder="1" applyAlignment="1"/>
    <xf numFmtId="37" fontId="2" fillId="3" borderId="65" xfId="0" applyNumberFormat="1" applyFont="1" applyFill="1" applyBorder="1" applyAlignment="1"/>
    <xf numFmtId="37" fontId="2" fillId="3" borderId="15" xfId="0" applyNumberFormat="1" applyFont="1" applyFill="1" applyBorder="1" applyAlignment="1"/>
    <xf numFmtId="37" fontId="2" fillId="3" borderId="32" xfId="0" applyNumberFormat="1" applyFont="1" applyFill="1" applyBorder="1" applyAlignment="1"/>
    <xf numFmtId="37" fontId="4" fillId="3" borderId="50" xfId="0" applyNumberFormat="1" applyFont="1" applyFill="1" applyBorder="1" applyAlignment="1"/>
    <xf numFmtId="37" fontId="4" fillId="3" borderId="70" xfId="0" applyNumberFormat="1" applyFont="1" applyFill="1" applyBorder="1" applyAlignment="1"/>
    <xf numFmtId="37" fontId="2" fillId="3" borderId="38" xfId="0" applyNumberFormat="1" applyFont="1" applyFill="1" applyBorder="1" applyAlignment="1">
      <alignment horizontal="centerContinuous"/>
    </xf>
    <xf numFmtId="39" fontId="2" fillId="3" borderId="12" xfId="0" applyNumberFormat="1" applyFont="1" applyFill="1" applyBorder="1" applyAlignment="1">
      <alignment horizontal="centerContinuous"/>
    </xf>
    <xf numFmtId="0" fontId="2" fillId="0" borderId="0" xfId="0" applyFont="1" applyFill="1" applyBorder="1" applyAlignment="1"/>
    <xf numFmtId="0" fontId="3" fillId="0" borderId="27" xfId="0" applyFont="1" applyFill="1" applyBorder="1" applyAlignment="1"/>
    <xf numFmtId="3" fontId="4" fillId="0" borderId="8" xfId="0" applyNumberFormat="1" applyFont="1" applyFill="1" applyBorder="1" applyAlignment="1">
      <alignment horizontal="centerContinuous"/>
    </xf>
    <xf numFmtId="37" fontId="2" fillId="0" borderId="34" xfId="0" applyNumberFormat="1" applyFont="1" applyFill="1" applyBorder="1" applyAlignment="1"/>
    <xf numFmtId="0" fontId="38" fillId="0" borderId="27" xfId="0" applyFont="1" applyFill="1" applyBorder="1" applyAlignment="1"/>
    <xf numFmtId="37" fontId="2" fillId="0" borderId="9" xfId="0" applyNumberFormat="1" applyFont="1" applyFill="1" applyBorder="1" applyAlignment="1"/>
    <xf numFmtId="43" fontId="2" fillId="0" borderId="5" xfId="1" applyFont="1" applyFill="1" applyBorder="1" applyAlignment="1"/>
    <xf numFmtId="37" fontId="5" fillId="0" borderId="9" xfId="0" applyNumberFormat="1" applyFont="1" applyFill="1" applyBorder="1" applyAlignment="1"/>
    <xf numFmtId="37" fontId="2" fillId="0" borderId="5" xfId="2" applyNumberFormat="1" applyFont="1" applyFill="1" applyBorder="1" applyAlignment="1"/>
    <xf numFmtId="0" fontId="5" fillId="0" borderId="9" xfId="0" applyFont="1" applyFill="1" applyBorder="1" applyAlignment="1"/>
    <xf numFmtId="37" fontId="2" fillId="0" borderId="5" xfId="0" applyNumberFormat="1" applyFont="1" applyFill="1" applyBorder="1" applyAlignment="1" applyProtection="1">
      <protection hidden="1"/>
    </xf>
    <xf numFmtId="0" fontId="2" fillId="0" borderId="64" xfId="0" applyFont="1" applyFill="1" applyBorder="1" applyAlignment="1"/>
    <xf numFmtId="37" fontId="2" fillId="0" borderId="42" xfId="0" applyNumberFormat="1" applyFont="1" applyFill="1" applyBorder="1" applyAlignment="1"/>
    <xf numFmtId="37" fontId="2" fillId="0" borderId="43" xfId="0" applyNumberFormat="1" applyFont="1" applyFill="1" applyBorder="1" applyAlignment="1"/>
    <xf numFmtId="37" fontId="5" fillId="0" borderId="43" xfId="0" applyNumberFormat="1" applyFont="1" applyFill="1" applyBorder="1" applyAlignment="1"/>
    <xf numFmtId="37" fontId="2" fillId="0" borderId="68" xfId="0" applyNumberFormat="1" applyFont="1" applyFill="1" applyBorder="1" applyAlignment="1"/>
    <xf numFmtId="9" fontId="2" fillId="0" borderId="15" xfId="2" applyFont="1" applyFill="1" applyBorder="1" applyAlignment="1"/>
    <xf numFmtId="9" fontId="2" fillId="0" borderId="9" xfId="2" applyFont="1" applyFill="1" applyBorder="1" applyAlignment="1"/>
    <xf numFmtId="9" fontId="5" fillId="0" borderId="9" xfId="2" applyFont="1" applyFill="1" applyBorder="1" applyAlignment="1"/>
    <xf numFmtId="9" fontId="2" fillId="0" borderId="5" xfId="2" applyFont="1" applyFill="1" applyBorder="1" applyAlignment="1"/>
    <xf numFmtId="0" fontId="2" fillId="0" borderId="71" xfId="0" applyFont="1" applyFill="1" applyBorder="1" applyAlignment="1"/>
    <xf numFmtId="0" fontId="7" fillId="0" borderId="71" xfId="0" applyFont="1" applyFill="1" applyBorder="1" applyAlignment="1"/>
    <xf numFmtId="0" fontId="8" fillId="0" borderId="0" xfId="0" applyFont="1" applyFill="1" applyAlignment="1"/>
    <xf numFmtId="0" fontId="7" fillId="0" borderId="27" xfId="0" applyFont="1" applyFill="1" applyBorder="1" applyAlignment="1"/>
    <xf numFmtId="0" fontId="2" fillId="0" borderId="28" xfId="0" applyFont="1" applyFill="1" applyBorder="1" applyAlignment="1"/>
    <xf numFmtId="37" fontId="2" fillId="0" borderId="36" xfId="0" applyNumberFormat="1" applyFont="1" applyFill="1" applyBorder="1" applyAlignment="1"/>
    <xf numFmtId="37" fontId="2" fillId="0" borderId="37" xfId="0" applyNumberFormat="1" applyFont="1" applyFill="1" applyBorder="1" applyAlignment="1"/>
    <xf numFmtId="37" fontId="5" fillId="0" borderId="37" xfId="0" applyNumberFormat="1" applyFont="1" applyFill="1" applyBorder="1" applyAlignment="1"/>
    <xf numFmtId="37" fontId="40" fillId="0" borderId="50" xfId="0" applyNumberFormat="1" applyFont="1" applyFill="1" applyBorder="1" applyAlignment="1"/>
    <xf numFmtId="3" fontId="2" fillId="0" borderId="0" xfId="0" applyNumberFormat="1" applyFont="1" applyFill="1" applyBorder="1" applyAlignment="1">
      <alignment horizontal="centerContinuous"/>
    </xf>
    <xf numFmtId="0" fontId="38" fillId="0" borderId="28" xfId="0" applyFont="1" applyFill="1" applyBorder="1" applyAlignment="1"/>
    <xf numFmtId="37" fontId="38" fillId="0" borderId="36" xfId="0" applyNumberFormat="1" applyFont="1" applyFill="1" applyBorder="1" applyAlignment="1"/>
    <xf numFmtId="37" fontId="38" fillId="0" borderId="37" xfId="0" applyNumberFormat="1" applyFont="1" applyFill="1" applyBorder="1" applyAlignment="1"/>
    <xf numFmtId="37" fontId="40" fillId="0" borderId="37" xfId="0" applyNumberFormat="1" applyFont="1" applyFill="1" applyBorder="1" applyAlignment="1"/>
    <xf numFmtId="37" fontId="38" fillId="0" borderId="25" xfId="0" applyNumberFormat="1" applyFont="1" applyFill="1" applyBorder="1" applyAlignment="1"/>
    <xf numFmtId="0" fontId="39" fillId="0" borderId="0" xfId="0" applyFont="1" applyFill="1" applyAlignment="1"/>
    <xf numFmtId="0" fontId="2" fillId="0" borderId="72" xfId="0" applyFont="1" applyFill="1" applyBorder="1" applyAlignment="1"/>
    <xf numFmtId="37" fontId="4" fillId="0" borderId="73" xfId="0" applyNumberFormat="1" applyFont="1" applyFill="1" applyBorder="1" applyAlignment="1">
      <alignment horizontal="right"/>
    </xf>
    <xf numFmtId="37" fontId="4" fillId="0" borderId="74" xfId="0" applyNumberFormat="1" applyFont="1" applyFill="1" applyBorder="1" applyAlignment="1">
      <alignment horizontal="centerContinuous"/>
    </xf>
    <xf numFmtId="10" fontId="5" fillId="0" borderId="0" xfId="2" applyNumberFormat="1" applyFont="1" applyFill="1" applyBorder="1" applyAlignment="1"/>
    <xf numFmtId="43" fontId="5" fillId="0" borderId="0" xfId="1" applyFont="1" applyFill="1" applyBorder="1" applyAlignment="1"/>
    <xf numFmtId="37" fontId="5" fillId="0" borderId="75" xfId="0" applyNumberFormat="1" applyFont="1" applyFill="1" applyBorder="1" applyAlignment="1"/>
    <xf numFmtId="39" fontId="2" fillId="0" borderId="75" xfId="0" applyNumberFormat="1" applyFont="1" applyFill="1" applyBorder="1" applyAlignment="1"/>
    <xf numFmtId="0" fontId="2" fillId="0" borderId="76" xfId="0" applyFont="1" applyFill="1" applyBorder="1" applyAlignment="1"/>
    <xf numFmtId="39" fontId="2" fillId="0" borderId="77" xfId="0" applyNumberFormat="1" applyFont="1" applyFill="1" applyBorder="1" applyAlignment="1"/>
    <xf numFmtId="37" fontId="2" fillId="0" borderId="78" xfId="0" applyNumberFormat="1" applyFont="1" applyFill="1" applyBorder="1" applyAlignment="1"/>
    <xf numFmtId="37" fontId="2" fillId="2" borderId="34" xfId="0" applyNumberFormat="1" applyFont="1" applyFill="1" applyBorder="1" applyAlignment="1"/>
    <xf numFmtId="37" fontId="2" fillId="2" borderId="9" xfId="0" applyNumberFormat="1" applyFont="1" applyFill="1" applyBorder="1" applyAlignment="1"/>
    <xf numFmtId="37" fontId="2" fillId="2" borderId="43" xfId="0" applyNumberFormat="1" applyFont="1" applyFill="1" applyBorder="1" applyAlignment="1"/>
    <xf numFmtId="9" fontId="2" fillId="2" borderId="9" xfId="2" applyFont="1" applyFill="1" applyBorder="1" applyAlignment="1"/>
    <xf numFmtId="37" fontId="2" fillId="2" borderId="37" xfId="0" applyNumberFormat="1" applyFont="1" applyFill="1" applyBorder="1" applyAlignment="1"/>
    <xf numFmtId="37" fontId="38" fillId="2" borderId="37" xfId="0" applyNumberFormat="1" applyFont="1" applyFill="1" applyBorder="1" applyAlignment="1"/>
    <xf numFmtId="37" fontId="4" fillId="2" borderId="79" xfId="0" applyNumberFormat="1" applyFont="1" applyFill="1" applyBorder="1" applyAlignment="1">
      <alignment horizontal="centerContinuous"/>
    </xf>
    <xf numFmtId="37" fontId="2" fillId="2" borderId="10" xfId="0" applyNumberFormat="1" applyFont="1" applyFill="1" applyBorder="1" applyAlignment="1"/>
    <xf numFmtId="39" fontId="2" fillId="2" borderId="10" xfId="0" applyNumberFormat="1" applyFont="1" applyFill="1" applyBorder="1" applyAlignment="1"/>
    <xf numFmtId="39" fontId="2" fillId="2" borderId="48" xfId="0" applyNumberFormat="1" applyFont="1" applyFill="1" applyBorder="1" applyAlignment="1"/>
    <xf numFmtId="37" fontId="2" fillId="2" borderId="48" xfId="0" applyNumberFormat="1" applyFont="1" applyFill="1" applyBorder="1" applyAlignment="1"/>
    <xf numFmtId="37" fontId="2" fillId="1" borderId="34" xfId="0" applyNumberFormat="1" applyFont="1" applyFill="1" applyBorder="1" applyAlignment="1"/>
    <xf numFmtId="37" fontId="2" fillId="1" borderId="9" xfId="0" applyNumberFormat="1" applyFont="1" applyFill="1" applyBorder="1" applyAlignment="1"/>
    <xf numFmtId="37" fontId="2" fillId="1" borderId="43" xfId="0" applyNumberFormat="1" applyFont="1" applyFill="1" applyBorder="1" applyAlignment="1"/>
    <xf numFmtId="9" fontId="2" fillId="1" borderId="9" xfId="2" applyFont="1" applyFill="1" applyBorder="1" applyAlignment="1"/>
    <xf numFmtId="37" fontId="2" fillId="1" borderId="37" xfId="0" applyNumberFormat="1" applyFont="1" applyFill="1" applyBorder="1" applyAlignment="1"/>
    <xf numFmtId="37" fontId="38" fillId="1" borderId="37" xfId="0" applyNumberFormat="1" applyFont="1" applyFill="1" applyBorder="1" applyAlignment="1"/>
    <xf numFmtId="37" fontId="4" fillId="1" borderId="80" xfId="0" applyNumberFormat="1" applyFont="1" applyFill="1" applyBorder="1" applyAlignment="1">
      <alignment horizontal="centerContinuous"/>
    </xf>
    <xf numFmtId="37" fontId="4" fillId="1" borderId="74" xfId="0" applyNumberFormat="1" applyFont="1" applyFill="1" applyBorder="1" applyAlignment="1">
      <alignment horizontal="centerContinuous"/>
    </xf>
    <xf numFmtId="37" fontId="2" fillId="1" borderId="45" xfId="0" applyNumberFormat="1" applyFont="1" applyFill="1" applyBorder="1" applyAlignment="1"/>
    <xf numFmtId="37" fontId="2" fillId="1" borderId="68" xfId="0" applyNumberFormat="1" applyFont="1" applyFill="1" applyBorder="1" applyAlignment="1"/>
    <xf numFmtId="39" fontId="2" fillId="1" borderId="45" xfId="0" applyNumberFormat="1" applyFont="1" applyFill="1" applyBorder="1" applyAlignment="1"/>
    <xf numFmtId="39" fontId="2" fillId="1" borderId="81" xfId="0" applyNumberFormat="1" applyFont="1" applyFill="1" applyBorder="1" applyAlignment="1"/>
    <xf numFmtId="37" fontId="2" fillId="1" borderId="78" xfId="0" applyNumberFormat="1" applyFont="1" applyFill="1" applyBorder="1" applyAlignment="1"/>
    <xf numFmtId="37" fontId="2" fillId="3" borderId="34" xfId="0" applyNumberFormat="1" applyFont="1" applyFill="1" applyBorder="1" applyAlignment="1"/>
    <xf numFmtId="37" fontId="2" fillId="3" borderId="9" xfId="0" applyNumberFormat="1" applyFont="1" applyFill="1" applyBorder="1" applyAlignment="1"/>
    <xf numFmtId="37" fontId="2" fillId="3" borderId="43" xfId="0" applyNumberFormat="1" applyFont="1" applyFill="1" applyBorder="1" applyAlignment="1"/>
    <xf numFmtId="37" fontId="2" fillId="3" borderId="37" xfId="0" applyNumberFormat="1" applyFont="1" applyFill="1" applyBorder="1" applyAlignment="1"/>
    <xf numFmtId="37" fontId="38" fillId="3" borderId="37" xfId="0" applyNumberFormat="1" applyFont="1" applyFill="1" applyBorder="1" applyAlignment="1">
      <alignment horizontal="right"/>
    </xf>
    <xf numFmtId="37" fontId="38" fillId="3" borderId="37" xfId="0" applyNumberFormat="1" applyFont="1" applyFill="1" applyBorder="1" applyAlignment="1"/>
    <xf numFmtId="37" fontId="4" fillId="3" borderId="80" xfId="0" applyNumberFormat="1" applyFont="1" applyFill="1" applyBorder="1" applyAlignment="1">
      <alignment horizontal="right"/>
    </xf>
    <xf numFmtId="37" fontId="4" fillId="3" borderId="82" xfId="0" applyNumberFormat="1" applyFont="1" applyFill="1" applyBorder="1" applyAlignment="1">
      <alignment horizontal="centerContinuous"/>
    </xf>
    <xf numFmtId="37" fontId="2" fillId="3" borderId="45" xfId="0" applyNumberFormat="1" applyFont="1" applyFill="1" applyBorder="1" applyAlignment="1"/>
    <xf numFmtId="37" fontId="2" fillId="3" borderId="83" xfId="0" applyNumberFormat="1" applyFont="1" applyFill="1" applyBorder="1" applyAlignment="1"/>
    <xf numFmtId="39" fontId="2" fillId="3" borderId="45" xfId="0" applyNumberFormat="1" applyFont="1" applyFill="1" applyBorder="1" applyAlignment="1"/>
    <xf numFmtId="39" fontId="2" fillId="3" borderId="81" xfId="0" applyNumberFormat="1" applyFont="1" applyFill="1" applyBorder="1" applyAlignment="1"/>
    <xf numFmtId="37" fontId="2" fillId="3" borderId="84" xfId="0" applyNumberFormat="1" applyFont="1" applyFill="1" applyBorder="1" applyAlignment="1"/>
    <xf numFmtId="0" fontId="4" fillId="0" borderId="28" xfId="0" applyFont="1" applyFill="1" applyBorder="1" applyAlignment="1"/>
    <xf numFmtId="37" fontId="4" fillId="0" borderId="15" xfId="0" applyNumberFormat="1" applyFont="1" applyFill="1" applyBorder="1" applyAlignment="1"/>
    <xf numFmtId="0" fontId="5" fillId="0" borderId="27" xfId="0" applyFont="1" applyFill="1" applyBorder="1" applyAlignment="1"/>
    <xf numFmtId="37" fontId="2" fillId="2" borderId="9" xfId="0" applyNumberFormat="1" applyFont="1" applyFill="1" applyBorder="1" applyAlignment="1">
      <alignment horizontal="right"/>
    </xf>
    <xf numFmtId="37" fontId="2" fillId="2" borderId="9" xfId="0" applyNumberFormat="1" applyFont="1" applyFill="1" applyBorder="1" applyAlignment="1" applyProtection="1">
      <protection hidden="1"/>
    </xf>
    <xf numFmtId="37" fontId="2" fillId="1" borderId="15" xfId="0" applyNumberFormat="1" applyFont="1" applyFill="1" applyBorder="1" applyAlignment="1">
      <alignment horizontal="right"/>
    </xf>
    <xf numFmtId="37" fontId="4" fillId="1" borderId="44" xfId="0" applyNumberFormat="1" applyFont="1" applyFill="1" applyBorder="1" applyAlignment="1"/>
    <xf numFmtId="37" fontId="4" fillId="1" borderId="25" xfId="0" applyNumberFormat="1" applyFont="1" applyFill="1" applyBorder="1" applyAlignment="1"/>
    <xf numFmtId="37" fontId="4" fillId="1" borderId="15" xfId="0" applyNumberFormat="1" applyFont="1" applyFill="1" applyBorder="1" applyAlignment="1"/>
    <xf numFmtId="37" fontId="2" fillId="3" borderId="15" xfId="0" applyNumberFormat="1" applyFont="1" applyFill="1" applyBorder="1" applyAlignment="1">
      <alignment horizontal="right"/>
    </xf>
    <xf numFmtId="37" fontId="4" fillId="3" borderId="44" xfId="0" applyNumberFormat="1" applyFont="1" applyFill="1" applyBorder="1" applyAlignment="1"/>
    <xf numFmtId="37" fontId="4" fillId="3" borderId="25" xfId="0" applyNumberFormat="1" applyFont="1" applyFill="1" applyBorder="1" applyAlignment="1"/>
    <xf numFmtId="37" fontId="4" fillId="3" borderId="15" xfId="0" applyNumberFormat="1" applyFont="1" applyFill="1" applyBorder="1" applyAlignment="1"/>
    <xf numFmtId="37" fontId="4" fillId="3" borderId="85" xfId="0" applyNumberFormat="1" applyFont="1" applyFill="1" applyBorder="1" applyAlignment="1"/>
    <xf numFmtId="37" fontId="4" fillId="3" borderId="32" xfId="1" applyNumberFormat="1" applyFont="1" applyFill="1" applyBorder="1" applyAlignment="1"/>
    <xf numFmtId="37" fontId="2" fillId="3" borderId="32" xfId="1" applyNumberFormat="1" applyFont="1" applyFill="1" applyBorder="1" applyAlignment="1">
      <alignment horizontal="right"/>
    </xf>
    <xf numFmtId="37" fontId="4" fillId="0" borderId="5" xfId="1" applyNumberFormat="1" applyFont="1" applyFill="1" applyBorder="1" applyAlignment="1"/>
    <xf numFmtId="3" fontId="24" fillId="0" borderId="0" xfId="0" applyNumberFormat="1" applyFont="1" applyFill="1" applyBorder="1" applyAlignment="1"/>
    <xf numFmtId="3" fontId="21" fillId="0" borderId="0" xfId="0" applyNumberFormat="1" applyFont="1" applyFill="1" applyBorder="1" applyAlignment="1"/>
    <xf numFmtId="3" fontId="21" fillId="0" borderId="55" xfId="0" applyNumberFormat="1" applyFont="1" applyFill="1" applyBorder="1" applyAlignment="1"/>
    <xf numFmtId="3" fontId="9" fillId="0" borderId="0" xfId="0" applyNumberFormat="1" applyFont="1" applyFill="1" applyBorder="1" applyAlignment="1"/>
    <xf numFmtId="3" fontId="11" fillId="0" borderId="0" xfId="0" applyNumberFormat="1" applyFont="1" applyFill="1" applyAlignment="1"/>
    <xf numFmtId="3" fontId="24" fillId="0" borderId="0" xfId="0" applyNumberFormat="1" applyFont="1" applyFill="1" applyAlignment="1"/>
    <xf numFmtId="3" fontId="21" fillId="2" borderId="86" xfId="0" applyNumberFormat="1" applyFont="1" applyFill="1" applyBorder="1" applyAlignment="1">
      <alignment horizontal="center"/>
    </xf>
    <xf numFmtId="3" fontId="21" fillId="2" borderId="16" xfId="0" applyNumberFormat="1" applyFont="1" applyFill="1" applyBorder="1" applyAlignment="1">
      <alignment horizontal="center"/>
    </xf>
    <xf numFmtId="3" fontId="21" fillId="2" borderId="16" xfId="0" applyNumberFormat="1" applyFont="1" applyFill="1" applyBorder="1" applyAlignment="1"/>
    <xf numFmtId="3" fontId="24" fillId="2" borderId="87" xfId="0" applyNumberFormat="1" applyFont="1" applyFill="1" applyBorder="1" applyAlignment="1"/>
    <xf numFmtId="3" fontId="24" fillId="2" borderId="49" xfId="0" applyNumberFormat="1" applyFont="1" applyFill="1" applyBorder="1" applyAlignment="1"/>
    <xf numFmtId="3" fontId="24" fillId="2" borderId="56" xfId="0" applyNumberFormat="1" applyFont="1" applyFill="1" applyBorder="1" applyAlignment="1"/>
    <xf numFmtId="3" fontId="24" fillId="2" borderId="0" xfId="0" applyNumberFormat="1" applyFont="1" applyFill="1" applyBorder="1" applyAlignment="1"/>
    <xf numFmtId="3" fontId="24" fillId="2" borderId="20" xfId="0" applyNumberFormat="1" applyFont="1" applyFill="1" applyBorder="1" applyAlignment="1"/>
    <xf numFmtId="3" fontId="24" fillId="2" borderId="88" xfId="0" applyNumberFormat="1" applyFont="1" applyFill="1" applyBorder="1" applyAlignment="1"/>
    <xf numFmtId="3" fontId="24" fillId="2" borderId="41" xfId="0" applyNumberFormat="1" applyFont="1" applyFill="1" applyBorder="1" applyAlignment="1"/>
    <xf numFmtId="3" fontId="21" fillId="2" borderId="20" xfId="0" applyNumberFormat="1" applyFont="1" applyFill="1" applyBorder="1" applyAlignment="1"/>
    <xf numFmtId="3" fontId="21" fillId="2" borderId="12" xfId="0" applyNumberFormat="1" applyFont="1" applyFill="1" applyBorder="1" applyAlignment="1"/>
    <xf numFmtId="3" fontId="21" fillId="2" borderId="51" xfId="0" applyNumberFormat="1" applyFont="1" applyFill="1" applyBorder="1" applyAlignment="1">
      <alignment horizontal="center"/>
    </xf>
    <xf numFmtId="3" fontId="21" fillId="2" borderId="19" xfId="0" applyNumberFormat="1" applyFont="1" applyFill="1" applyBorder="1" applyAlignment="1">
      <alignment horizontal="center"/>
    </xf>
    <xf numFmtId="3" fontId="21" fillId="2" borderId="9" xfId="0" applyNumberFormat="1" applyFont="1" applyFill="1" applyBorder="1" applyAlignment="1"/>
    <xf numFmtId="3" fontId="21" fillId="2" borderId="9" xfId="0" applyNumberFormat="1" applyFont="1" applyFill="1" applyBorder="1" applyAlignment="1">
      <alignment horizontal="center"/>
    </xf>
    <xf numFmtId="3" fontId="11" fillId="2" borderId="9" xfId="0" applyNumberFormat="1" applyFont="1" applyFill="1" applyBorder="1" applyAlignment="1">
      <alignment horizontal="right"/>
    </xf>
    <xf numFmtId="3" fontId="24" fillId="2" borderId="9" xfId="0" applyNumberFormat="1" applyFont="1" applyFill="1" applyBorder="1" applyAlignment="1"/>
    <xf numFmtId="3" fontId="11" fillId="2" borderId="50" xfId="0" applyNumberFormat="1" applyFont="1" applyFill="1" applyBorder="1" applyAlignment="1"/>
    <xf numFmtId="3" fontId="24" fillId="2" borderId="26" xfId="0" applyNumberFormat="1" applyFont="1" applyFill="1" applyBorder="1" applyAlignment="1"/>
    <xf numFmtId="3" fontId="11" fillId="2" borderId="26" xfId="0" applyNumberFormat="1" applyFont="1" applyFill="1" applyBorder="1" applyAlignment="1"/>
    <xf numFmtId="3" fontId="11" fillId="2" borderId="9" xfId="0" applyNumberFormat="1" applyFont="1" applyFill="1" applyBorder="1" applyAlignment="1"/>
    <xf numFmtId="3" fontId="22" fillId="2" borderId="26" xfId="0" applyNumberFormat="1" applyFont="1" applyFill="1" applyBorder="1" applyAlignment="1"/>
    <xf numFmtId="3" fontId="21" fillId="2" borderId="26" xfId="0" applyNumberFormat="1" applyFont="1" applyFill="1" applyBorder="1" applyAlignment="1"/>
    <xf numFmtId="3" fontId="21" fillId="2" borderId="52" xfId="0" applyNumberFormat="1" applyFont="1" applyFill="1" applyBorder="1" applyAlignment="1"/>
    <xf numFmtId="3" fontId="21" fillId="1" borderId="86" xfId="0" applyNumberFormat="1" applyFont="1" applyFill="1" applyBorder="1" applyAlignment="1">
      <alignment horizontal="center"/>
    </xf>
    <xf numFmtId="3" fontId="21" fillId="1" borderId="16" xfId="0" applyNumberFormat="1" applyFont="1" applyFill="1" applyBorder="1" applyAlignment="1">
      <alignment horizontal="center"/>
    </xf>
    <xf numFmtId="3" fontId="21" fillId="1" borderId="16" xfId="0" applyNumberFormat="1" applyFont="1" applyFill="1" applyBorder="1" applyAlignment="1"/>
    <xf numFmtId="3" fontId="24" fillId="1" borderId="89" xfId="0" applyNumberFormat="1" applyFont="1" applyFill="1" applyBorder="1" applyAlignment="1"/>
    <xf numFmtId="3" fontId="24" fillId="1" borderId="16" xfId="0" applyNumberFormat="1" applyFont="1" applyFill="1" applyBorder="1" applyAlignment="1"/>
    <xf numFmtId="3" fontId="24" fillId="1" borderId="21" xfId="0" applyNumberFormat="1" applyFont="1" applyFill="1" applyBorder="1" applyAlignment="1"/>
    <xf numFmtId="3" fontId="24" fillId="1" borderId="17" xfId="0" applyNumberFormat="1" applyFont="1" applyFill="1" applyBorder="1" applyAlignment="1"/>
    <xf numFmtId="3" fontId="24" fillId="1" borderId="13" xfId="0" applyNumberFormat="1" applyFont="1" applyFill="1" applyBorder="1" applyAlignment="1"/>
    <xf numFmtId="3" fontId="24" fillId="1" borderId="20" xfId="0" applyNumberFormat="1" applyFont="1" applyFill="1" applyBorder="1" applyAlignment="1"/>
    <xf numFmtId="3" fontId="24" fillId="1" borderId="22" xfId="0" applyNumberFormat="1" applyFont="1" applyFill="1" applyBorder="1" applyAlignment="1"/>
    <xf numFmtId="3" fontId="24" fillId="1" borderId="41" xfId="0" applyNumberFormat="1" applyFont="1" applyFill="1" applyBorder="1" applyAlignment="1"/>
    <xf numFmtId="3" fontId="21" fillId="1" borderId="15" xfId="0" applyNumberFormat="1" applyFont="1" applyFill="1" applyBorder="1" applyAlignment="1"/>
    <xf numFmtId="3" fontId="21" fillId="1" borderId="13" xfId="0" applyNumberFormat="1" applyFont="1" applyFill="1" applyBorder="1" applyAlignment="1"/>
    <xf numFmtId="3" fontId="21" fillId="1" borderId="18" xfId="0" applyNumberFormat="1" applyFont="1" applyFill="1" applyBorder="1" applyAlignment="1"/>
    <xf numFmtId="3" fontId="21" fillId="1" borderId="37" xfId="0" applyNumberFormat="1" applyFont="1" applyFill="1" applyBorder="1" applyAlignment="1"/>
    <xf numFmtId="3" fontId="24" fillId="1" borderId="24" xfId="0" applyNumberFormat="1" applyFont="1" applyFill="1" applyBorder="1" applyAlignment="1"/>
    <xf numFmtId="3" fontId="24" fillId="1" borderId="19" xfId="0" applyNumberFormat="1" applyFont="1" applyFill="1" applyBorder="1" applyAlignment="1"/>
    <xf numFmtId="3" fontId="21" fillId="1" borderId="19" xfId="0" applyNumberFormat="1" applyFont="1" applyFill="1" applyBorder="1" applyAlignment="1">
      <alignment horizontal="center"/>
    </xf>
    <xf numFmtId="3" fontId="24" fillId="1" borderId="9" xfId="0" applyNumberFormat="1" applyFont="1" applyFill="1" applyBorder="1" applyAlignment="1"/>
    <xf numFmtId="3" fontId="21" fillId="1" borderId="9" xfId="0" applyNumberFormat="1" applyFont="1" applyFill="1" applyBorder="1" applyAlignment="1"/>
    <xf numFmtId="3" fontId="24" fillId="1" borderId="9" xfId="0" applyNumberFormat="1" applyFont="1" applyFill="1" applyBorder="1" applyAlignment="1">
      <alignment horizontal="center"/>
    </xf>
    <xf numFmtId="3" fontId="21" fillId="1" borderId="9" xfId="0" applyNumberFormat="1" applyFont="1" applyFill="1" applyBorder="1" applyAlignment="1">
      <alignment horizontal="center"/>
    </xf>
    <xf numFmtId="3" fontId="11" fillId="1" borderId="9" xfId="0" applyNumberFormat="1" applyFont="1" applyFill="1" applyBorder="1" applyAlignment="1"/>
    <xf numFmtId="3" fontId="11" fillId="1" borderId="9" xfId="0" applyNumberFormat="1" applyFont="1" applyFill="1" applyBorder="1" applyAlignment="1">
      <alignment horizontal="right"/>
    </xf>
    <xf numFmtId="3" fontId="11" fillId="1" borderId="21" xfId="0" applyNumberFormat="1" applyFont="1" applyFill="1" applyBorder="1" applyAlignment="1"/>
    <xf numFmtId="3" fontId="11" fillId="1" borderId="17" xfId="0" applyNumberFormat="1" applyFont="1" applyFill="1" applyBorder="1" applyAlignment="1">
      <alignment horizontal="right"/>
    </xf>
    <xf numFmtId="3" fontId="24" fillId="1" borderId="50" xfId="0" applyNumberFormat="1" applyFont="1" applyFill="1" applyBorder="1" applyAlignment="1"/>
    <xf numFmtId="3" fontId="11" fillId="1" borderId="24" xfId="0" applyNumberFormat="1" applyFont="1" applyFill="1" applyBorder="1" applyAlignment="1"/>
    <xf numFmtId="3" fontId="24" fillId="1" borderId="26" xfId="0" applyNumberFormat="1" applyFont="1" applyFill="1" applyBorder="1" applyAlignment="1"/>
    <xf numFmtId="3" fontId="11" fillId="1" borderId="22" xfId="0" applyNumberFormat="1" applyFont="1" applyFill="1" applyBorder="1" applyAlignment="1"/>
    <xf numFmtId="3" fontId="22" fillId="1" borderId="22" xfId="0" applyNumberFormat="1" applyFont="1" applyFill="1" applyBorder="1" applyAlignment="1"/>
    <xf numFmtId="3" fontId="21" fillId="3" borderId="16" xfId="0" applyNumberFormat="1" applyFont="1" applyFill="1" applyBorder="1" applyAlignment="1">
      <alignment horizontal="center"/>
    </xf>
    <xf numFmtId="3" fontId="21" fillId="3" borderId="90" xfId="0" applyNumberFormat="1" applyFont="1" applyFill="1" applyBorder="1" applyAlignment="1"/>
    <xf numFmtId="3" fontId="24" fillId="3" borderId="16" xfId="0" applyNumberFormat="1" applyFont="1" applyFill="1" applyBorder="1" applyAlignment="1"/>
    <xf numFmtId="3" fontId="24" fillId="3" borderId="90" xfId="0" applyNumberFormat="1" applyFont="1" applyFill="1" applyBorder="1" applyAlignment="1"/>
    <xf numFmtId="3" fontId="24" fillId="3" borderId="17" xfId="0" applyNumberFormat="1" applyFont="1" applyFill="1" applyBorder="1" applyAlignment="1"/>
    <xf numFmtId="3" fontId="24" fillId="3" borderId="62" xfId="0" applyNumberFormat="1" applyFont="1" applyFill="1" applyBorder="1" applyAlignment="1"/>
    <xf numFmtId="3" fontId="24" fillId="3" borderId="3" xfId="0" applyNumberFormat="1" applyFont="1" applyFill="1" applyBorder="1" applyAlignment="1"/>
    <xf numFmtId="3" fontId="24" fillId="3" borderId="41" xfId="0" applyNumberFormat="1" applyFont="1" applyFill="1" applyBorder="1" applyAlignment="1"/>
    <xf numFmtId="3" fontId="24" fillId="3" borderId="32" xfId="0" applyNumberFormat="1" applyFont="1" applyFill="1" applyBorder="1" applyAlignment="1"/>
    <xf numFmtId="3" fontId="21" fillId="3" borderId="25" xfId="0" applyNumberFormat="1" applyFont="1" applyFill="1" applyBorder="1" applyAlignment="1"/>
    <xf numFmtId="3" fontId="21" fillId="3" borderId="12" xfId="0" applyNumberFormat="1" applyFont="1" applyFill="1" applyBorder="1" applyAlignment="1"/>
    <xf numFmtId="3" fontId="21" fillId="3" borderId="63" xfId="0" applyNumberFormat="1" applyFont="1" applyFill="1" applyBorder="1" applyAlignment="1"/>
    <xf numFmtId="3" fontId="24" fillId="3" borderId="19" xfId="0" applyNumberFormat="1" applyFont="1" applyFill="1" applyBorder="1" applyAlignment="1"/>
    <xf numFmtId="3" fontId="21" fillId="3" borderId="61" xfId="0" applyNumberFormat="1" applyFont="1" applyFill="1" applyBorder="1" applyAlignment="1">
      <alignment horizontal="center"/>
    </xf>
    <xf numFmtId="3" fontId="24" fillId="3" borderId="9" xfId="0" applyNumberFormat="1" applyFont="1" applyFill="1" applyBorder="1" applyAlignment="1"/>
    <xf numFmtId="3" fontId="21" fillId="3" borderId="66" xfId="0" applyNumberFormat="1" applyFont="1" applyFill="1" applyBorder="1" applyAlignment="1"/>
    <xf numFmtId="3" fontId="24" fillId="3" borderId="9" xfId="0" applyNumberFormat="1" applyFont="1" applyFill="1" applyBorder="1" applyAlignment="1">
      <alignment horizontal="center"/>
    </xf>
    <xf numFmtId="3" fontId="21" fillId="3" borderId="66" xfId="0" applyNumberFormat="1" applyFont="1" applyFill="1" applyBorder="1" applyAlignment="1">
      <alignment horizontal="center"/>
    </xf>
    <xf numFmtId="3" fontId="24" fillId="3" borderId="9" xfId="0" applyNumberFormat="1" applyFont="1" applyFill="1" applyBorder="1" applyAlignment="1">
      <alignment horizontal="right"/>
    </xf>
    <xf numFmtId="3" fontId="11" fillId="3" borderId="66" xfId="0" applyNumberFormat="1" applyFont="1" applyFill="1" applyBorder="1" applyAlignment="1">
      <alignment horizontal="right"/>
    </xf>
    <xf numFmtId="3" fontId="24" fillId="3" borderId="17" xfId="0" applyNumberFormat="1" applyFont="1" applyFill="1" applyBorder="1" applyAlignment="1">
      <alignment horizontal="right"/>
    </xf>
    <xf numFmtId="3" fontId="11" fillId="3" borderId="62" xfId="0" applyNumberFormat="1" applyFont="1" applyFill="1" applyBorder="1" applyAlignment="1">
      <alignment horizontal="right"/>
    </xf>
    <xf numFmtId="3" fontId="24" fillId="3" borderId="19" xfId="0" applyNumberFormat="1" applyFont="1" applyFill="1" applyBorder="1" applyAlignment="1">
      <alignment horizontal="right"/>
    </xf>
    <xf numFmtId="3" fontId="21" fillId="3" borderId="19" xfId="0" applyNumberFormat="1" applyFont="1" applyFill="1" applyBorder="1" applyAlignment="1"/>
    <xf numFmtId="3" fontId="11" fillId="3" borderId="61" xfId="0" applyNumberFormat="1" applyFont="1" applyFill="1" applyBorder="1" applyAlignment="1">
      <alignment horizontal="right"/>
    </xf>
    <xf numFmtId="3" fontId="24" fillId="3" borderId="91" xfId="0" applyNumberFormat="1" applyFont="1" applyFill="1" applyBorder="1" applyAlignment="1">
      <alignment horizontal="right"/>
    </xf>
    <xf numFmtId="3" fontId="11" fillId="3" borderId="92" xfId="0" applyNumberFormat="1" applyFont="1" applyFill="1" applyBorder="1" applyAlignment="1">
      <alignment horizontal="right"/>
    </xf>
    <xf numFmtId="3" fontId="21" fillId="3" borderId="22" xfId="0" applyNumberFormat="1" applyFont="1" applyFill="1" applyBorder="1" applyAlignment="1"/>
    <xf numFmtId="3" fontId="21" fillId="3" borderId="41" xfId="0" applyNumberFormat="1" applyFont="1" applyFill="1" applyBorder="1" applyAlignment="1"/>
    <xf numFmtId="3" fontId="9" fillId="3" borderId="92" xfId="0" applyNumberFormat="1" applyFont="1" applyFill="1" applyBorder="1" applyAlignment="1"/>
    <xf numFmtId="3" fontId="21" fillId="1" borderId="26" xfId="0" applyNumberFormat="1" applyFont="1" applyFill="1" applyBorder="1" applyAlignment="1"/>
    <xf numFmtId="3" fontId="21" fillId="1" borderId="52" xfId="0" applyNumberFormat="1" applyFont="1" applyFill="1" applyBorder="1" applyAlignment="1"/>
    <xf numFmtId="3" fontId="21" fillId="3" borderId="55" xfId="0" applyNumberFormat="1" applyFont="1" applyFill="1" applyBorder="1" applyAlignment="1"/>
    <xf numFmtId="3" fontId="21" fillId="3" borderId="92" xfId="0" applyNumberFormat="1" applyFont="1" applyFill="1" applyBorder="1" applyAlignment="1"/>
    <xf numFmtId="3" fontId="24" fillId="3" borderId="85" xfId="0" applyNumberFormat="1" applyFont="1" applyFill="1" applyBorder="1" applyAlignment="1"/>
    <xf numFmtId="3" fontId="24" fillId="3" borderId="38" xfId="0" applyNumberFormat="1" applyFont="1" applyFill="1" applyBorder="1" applyAlignment="1">
      <alignment horizontal="centerContinuous"/>
    </xf>
    <xf numFmtId="3" fontId="24" fillId="3" borderId="85" xfId="0" applyNumberFormat="1" applyFont="1" applyFill="1" applyBorder="1" applyAlignment="1">
      <alignment horizontal="centerContinuous"/>
    </xf>
    <xf numFmtId="3" fontId="24" fillId="3" borderId="32" xfId="0" applyNumberFormat="1" applyFont="1" applyFill="1" applyBorder="1" applyAlignment="1">
      <alignment horizontal="centerContinuous"/>
    </xf>
    <xf numFmtId="3" fontId="21" fillId="3" borderId="93" xfId="0" applyNumberFormat="1" applyFont="1" applyFill="1" applyBorder="1" applyAlignment="1">
      <alignment horizontal="centerContinuous"/>
    </xf>
    <xf numFmtId="168" fontId="11" fillId="0" borderId="27" xfId="0" applyNumberFormat="1" applyFont="1" applyFill="1" applyBorder="1" applyAlignment="1">
      <alignment horizontal="left"/>
    </xf>
    <xf numFmtId="3" fontId="9" fillId="0" borderId="78" xfId="0" applyNumberFormat="1" applyFont="1" applyFill="1" applyBorder="1" applyAlignment="1">
      <alignment horizontal="center"/>
    </xf>
    <xf numFmtId="3" fontId="9" fillId="0" borderId="40" xfId="0" applyNumberFormat="1" applyFont="1" applyFill="1" applyBorder="1" applyAlignment="1">
      <alignment horizontal="center"/>
    </xf>
    <xf numFmtId="3" fontId="11" fillId="0" borderId="15" xfId="0" applyNumberFormat="1" applyFont="1" applyFill="1" applyBorder="1"/>
    <xf numFmtId="3" fontId="11" fillId="0" borderId="9" xfId="0" applyNumberFormat="1" applyFont="1" applyFill="1" applyBorder="1"/>
    <xf numFmtId="3" fontId="11" fillId="0" borderId="50" xfId="0" applyNumberFormat="1" applyFont="1" applyFill="1" applyBorder="1"/>
    <xf numFmtId="168" fontId="9" fillId="0" borderId="1" xfId="0" applyNumberFormat="1" applyFont="1" applyFill="1" applyBorder="1"/>
    <xf numFmtId="3" fontId="11" fillId="0" borderId="23" xfId="0" applyNumberFormat="1" applyFont="1" applyFill="1" applyBorder="1"/>
    <xf numFmtId="3" fontId="11" fillId="0" borderId="26" xfId="0" applyNumberFormat="1" applyFont="1" applyFill="1" applyBorder="1"/>
    <xf numFmtId="3" fontId="11" fillId="0" borderId="23" xfId="0" applyNumberFormat="1" applyFont="1" applyFill="1" applyBorder="1" applyAlignment="1"/>
    <xf numFmtId="168" fontId="11" fillId="0" borderId="29" xfId="0" applyNumberFormat="1" applyFont="1" applyFill="1" applyBorder="1"/>
    <xf numFmtId="3" fontId="11" fillId="0" borderId="29" xfId="0" applyNumberFormat="1" applyFont="1" applyFill="1" applyBorder="1"/>
    <xf numFmtId="3" fontId="11" fillId="0" borderId="30" xfId="0" applyNumberFormat="1" applyFont="1" applyFill="1" applyBorder="1"/>
    <xf numFmtId="3" fontId="11" fillId="0" borderId="44" xfId="0" applyNumberFormat="1" applyFont="1" applyFill="1" applyBorder="1"/>
    <xf numFmtId="3" fontId="11" fillId="0" borderId="28" xfId="0" applyNumberFormat="1" applyFont="1" applyFill="1" applyBorder="1"/>
    <xf numFmtId="3" fontId="11" fillId="0" borderId="35" xfId="0" applyNumberFormat="1" applyFont="1" applyFill="1" applyBorder="1"/>
    <xf numFmtId="3" fontId="11" fillId="0" borderId="25" xfId="0" applyNumberFormat="1" applyFont="1" applyFill="1" applyBorder="1"/>
    <xf numFmtId="168" fontId="9" fillId="0" borderId="29" xfId="0" applyNumberFormat="1" applyFont="1" applyFill="1" applyBorder="1" applyAlignment="1">
      <alignment horizontal="left"/>
    </xf>
    <xf numFmtId="167" fontId="21" fillId="0" borderId="0" xfId="0" applyNumberFormat="1" applyFont="1" applyFill="1" applyBorder="1" applyAlignment="1">
      <alignment horizontal="centerContinuous"/>
    </xf>
    <xf numFmtId="3" fontId="24" fillId="0" borderId="29" xfId="0" applyNumberFormat="1" applyFont="1" applyFill="1" applyBorder="1" applyAlignment="1"/>
    <xf numFmtId="3" fontId="24" fillId="0" borderId="30" xfId="0" applyNumberFormat="1" applyFont="1" applyFill="1" applyBorder="1" applyAlignment="1"/>
    <xf numFmtId="3" fontId="24" fillId="0" borderId="44" xfId="0" applyNumberFormat="1" applyFont="1" applyFill="1" applyBorder="1" applyAlignment="1"/>
    <xf numFmtId="3" fontId="24" fillId="0" borderId="27" xfId="0" applyNumberFormat="1" applyFont="1" applyFill="1" applyBorder="1" applyAlignment="1"/>
    <xf numFmtId="3" fontId="24" fillId="0" borderId="31" xfId="0" applyNumberFormat="1" applyFont="1" applyFill="1" applyBorder="1" applyAlignment="1"/>
    <xf numFmtId="3" fontId="24" fillId="0" borderId="15" xfId="0" applyNumberFormat="1" applyFont="1" applyFill="1" applyBorder="1" applyAlignment="1"/>
    <xf numFmtId="3" fontId="21" fillId="0" borderId="1" xfId="0" applyNumberFormat="1" applyFont="1" applyFill="1" applyBorder="1" applyAlignment="1"/>
    <xf numFmtId="1" fontId="11" fillId="0" borderId="0" xfId="0" applyNumberFormat="1" applyFont="1" applyFill="1" applyAlignment="1"/>
    <xf numFmtId="168" fontId="9" fillId="2" borderId="40" xfId="0" applyNumberFormat="1" applyFont="1" applyFill="1" applyBorder="1" applyAlignment="1">
      <alignment horizontal="center"/>
    </xf>
    <xf numFmtId="1" fontId="9" fillId="2" borderId="40" xfId="0" applyNumberFormat="1" applyFont="1" applyFill="1" applyBorder="1" applyAlignment="1">
      <alignment horizontal="center"/>
    </xf>
    <xf numFmtId="1" fontId="11" fillId="2" borderId="9" xfId="0" applyNumberFormat="1" applyFont="1" applyFill="1" applyBorder="1"/>
    <xf numFmtId="1" fontId="11" fillId="2" borderId="26" xfId="0" applyNumberFormat="1" applyFont="1" applyFill="1" applyBorder="1"/>
    <xf numFmtId="1" fontId="11" fillId="2" borderId="24" xfId="0" applyNumberFormat="1" applyFont="1" applyFill="1" applyBorder="1"/>
    <xf numFmtId="1" fontId="11" fillId="2" borderId="44" xfId="0" applyNumberFormat="1" applyFont="1" applyFill="1" applyBorder="1"/>
    <xf numFmtId="1" fontId="11" fillId="2" borderId="13" xfId="0" applyNumberFormat="1" applyFont="1" applyFill="1" applyBorder="1"/>
    <xf numFmtId="1" fontId="11" fillId="2" borderId="25" xfId="0" applyNumberFormat="1" applyFont="1" applyFill="1" applyBorder="1"/>
    <xf numFmtId="168" fontId="9" fillId="1" borderId="40" xfId="0" applyNumberFormat="1" applyFont="1" applyFill="1" applyBorder="1" applyAlignment="1">
      <alignment horizontal="center"/>
    </xf>
    <xf numFmtId="1" fontId="9" fillId="1" borderId="40" xfId="0" applyNumberFormat="1" applyFont="1" applyFill="1" applyBorder="1" applyAlignment="1">
      <alignment horizontal="center"/>
    </xf>
    <xf numFmtId="168" fontId="11" fillId="1" borderId="9" xfId="0" applyNumberFormat="1" applyFont="1" applyFill="1" applyBorder="1"/>
    <xf numFmtId="1" fontId="11" fillId="1" borderId="9" xfId="0" applyNumberFormat="1" applyFont="1" applyFill="1" applyBorder="1"/>
    <xf numFmtId="1" fontId="11" fillId="1" borderId="26" xfId="0" applyNumberFormat="1" applyFont="1" applyFill="1" applyBorder="1"/>
    <xf numFmtId="1" fontId="11" fillId="1" borderId="24" xfId="0" applyNumberFormat="1" applyFont="1" applyFill="1" applyBorder="1"/>
    <xf numFmtId="1" fontId="11" fillId="1" borderId="44" xfId="0" applyNumberFormat="1" applyFont="1" applyFill="1" applyBorder="1"/>
    <xf numFmtId="1" fontId="11" fillId="1" borderId="13" xfId="0" applyNumberFormat="1" applyFont="1" applyFill="1" applyBorder="1"/>
    <xf numFmtId="1" fontId="11" fillId="1" borderId="25" xfId="0" applyNumberFormat="1" applyFont="1" applyFill="1" applyBorder="1"/>
    <xf numFmtId="1" fontId="11" fillId="1" borderId="24" xfId="0" applyNumberFormat="1" applyFont="1" applyFill="1" applyBorder="1" applyAlignment="1">
      <alignment horizontal="right"/>
    </xf>
    <xf numFmtId="168" fontId="9" fillId="3" borderId="40" xfId="0" applyNumberFormat="1" applyFont="1" applyFill="1" applyBorder="1" applyAlignment="1">
      <alignment horizontal="center"/>
    </xf>
    <xf numFmtId="1" fontId="9" fillId="3" borderId="94" xfId="0" applyNumberFormat="1" applyFont="1" applyFill="1" applyBorder="1" applyAlignment="1">
      <alignment horizontal="center"/>
    </xf>
    <xf numFmtId="168" fontId="11" fillId="3" borderId="9" xfId="0" applyNumberFormat="1" applyFont="1" applyFill="1" applyBorder="1"/>
    <xf numFmtId="1" fontId="11" fillId="3" borderId="66" xfId="0" applyNumberFormat="1" applyFont="1" applyFill="1" applyBorder="1"/>
    <xf numFmtId="1" fontId="11" fillId="3" borderId="9" xfId="0" applyNumberFormat="1" applyFont="1" applyFill="1" applyBorder="1" applyAlignment="1">
      <alignment horizontal="right"/>
    </xf>
    <xf numFmtId="1" fontId="11" fillId="3" borderId="26" xfId="0" applyNumberFormat="1" applyFont="1" applyFill="1" applyBorder="1" applyAlignment="1">
      <alignment horizontal="right"/>
    </xf>
    <xf numFmtId="1" fontId="11" fillId="3" borderId="85" xfId="0" applyNumberFormat="1" applyFont="1" applyFill="1" applyBorder="1"/>
    <xf numFmtId="1" fontId="11" fillId="3" borderId="38" xfId="0" applyNumberFormat="1" applyFont="1" applyFill="1" applyBorder="1"/>
    <xf numFmtId="1" fontId="9" fillId="3" borderId="40" xfId="0" applyNumberFormat="1" applyFont="1" applyFill="1" applyBorder="1" applyAlignment="1">
      <alignment horizontal="center"/>
    </xf>
    <xf numFmtId="1" fontId="11" fillId="3" borderId="9" xfId="0" applyNumberFormat="1" applyFont="1" applyFill="1" applyBorder="1"/>
    <xf numFmtId="1" fontId="11" fillId="3" borderId="26" xfId="0" applyNumberFormat="1" applyFont="1" applyFill="1" applyBorder="1"/>
    <xf numFmtId="3" fontId="9" fillId="2" borderId="40" xfId="0" applyNumberFormat="1" applyFont="1" applyFill="1" applyBorder="1" applyAlignment="1">
      <alignment horizontal="center"/>
    </xf>
    <xf numFmtId="3" fontId="11" fillId="2" borderId="9" xfId="0" applyNumberFormat="1" applyFont="1" applyFill="1" applyBorder="1"/>
    <xf numFmtId="3" fontId="11" fillId="2" borderId="26" xfId="0" applyNumberFormat="1" applyFont="1" applyFill="1" applyBorder="1"/>
    <xf numFmtId="3" fontId="11" fillId="2" borderId="50" xfId="0" applyNumberFormat="1" applyFont="1" applyFill="1" applyBorder="1"/>
    <xf numFmtId="3" fontId="11" fillId="2" borderId="24" xfId="0" applyNumberFormat="1" applyFont="1" applyFill="1" applyBorder="1"/>
    <xf numFmtId="3" fontId="11" fillId="2" borderId="44" xfId="0" applyNumberFormat="1" applyFont="1" applyFill="1" applyBorder="1"/>
    <xf numFmtId="3" fontId="11" fillId="2" borderId="13" xfId="0" applyNumberFormat="1" applyFont="1" applyFill="1" applyBorder="1"/>
    <xf numFmtId="3" fontId="11" fillId="2" borderId="25" xfId="0" applyNumberFormat="1" applyFont="1" applyFill="1" applyBorder="1"/>
    <xf numFmtId="3" fontId="24" fillId="2" borderId="24" xfId="0" applyNumberFormat="1" applyFont="1" applyFill="1" applyBorder="1" applyAlignment="1"/>
    <xf numFmtId="3" fontId="24" fillId="2" borderId="44" xfId="0" applyNumberFormat="1" applyFont="1" applyFill="1" applyBorder="1" applyAlignment="1"/>
    <xf numFmtId="3" fontId="24" fillId="2" borderId="21" xfId="0" applyNumberFormat="1" applyFont="1" applyFill="1" applyBorder="1" applyAlignment="1"/>
    <xf numFmtId="3" fontId="24" fillId="2" borderId="15" xfId="0" applyNumberFormat="1" applyFont="1" applyFill="1" applyBorder="1" applyAlignment="1"/>
    <xf numFmtId="3" fontId="21" fillId="2" borderId="22" xfId="0" applyNumberFormat="1" applyFont="1" applyFill="1" applyBorder="1" applyAlignment="1"/>
    <xf numFmtId="3" fontId="21" fillId="2" borderId="23" xfId="0" applyNumberFormat="1" applyFont="1" applyFill="1" applyBorder="1" applyAlignment="1"/>
    <xf numFmtId="3" fontId="9" fillId="1" borderId="40" xfId="0" applyNumberFormat="1" applyFont="1" applyFill="1" applyBorder="1" applyAlignment="1">
      <alignment horizontal="center"/>
    </xf>
    <xf numFmtId="3" fontId="11" fillId="1" borderId="50" xfId="0" applyNumberFormat="1" applyFont="1" applyFill="1" applyBorder="1"/>
    <xf numFmtId="3" fontId="11" fillId="1" borderId="9" xfId="0" applyNumberFormat="1" applyFont="1" applyFill="1" applyBorder="1"/>
    <xf numFmtId="3" fontId="11" fillId="1" borderId="26" xfId="0" applyNumberFormat="1" applyFont="1" applyFill="1" applyBorder="1"/>
    <xf numFmtId="3" fontId="11" fillId="1" borderId="50" xfId="0" applyNumberFormat="1" applyFont="1" applyFill="1" applyBorder="1" applyAlignment="1">
      <alignment horizontal="right"/>
    </xf>
    <xf numFmtId="3" fontId="11" fillId="1" borderId="37" xfId="0" applyNumberFormat="1" applyFont="1" applyFill="1" applyBorder="1" applyAlignment="1">
      <alignment horizontal="right"/>
    </xf>
    <xf numFmtId="3" fontId="11" fillId="1" borderId="26" xfId="0" applyNumberFormat="1" applyFont="1" applyFill="1" applyBorder="1" applyAlignment="1"/>
    <xf numFmtId="3" fontId="11" fillId="1" borderId="26" xfId="0" applyNumberFormat="1" applyFont="1" applyFill="1" applyBorder="1" applyAlignment="1">
      <alignment horizontal="right"/>
    </xf>
    <xf numFmtId="3" fontId="11" fillId="1" borderId="24" xfId="0" applyNumberFormat="1" applyFont="1" applyFill="1" applyBorder="1"/>
    <xf numFmtId="3" fontId="11" fillId="1" borderId="44" xfId="0" applyNumberFormat="1" applyFont="1" applyFill="1" applyBorder="1"/>
    <xf numFmtId="3" fontId="11" fillId="1" borderId="13" xfId="0" applyNumberFormat="1" applyFont="1" applyFill="1" applyBorder="1"/>
    <xf numFmtId="3" fontId="11" fillId="1" borderId="25" xfId="0" applyNumberFormat="1" applyFont="1" applyFill="1" applyBorder="1"/>
    <xf numFmtId="3" fontId="11" fillId="1" borderId="37" xfId="0" applyNumberFormat="1" applyFont="1" applyFill="1" applyBorder="1"/>
    <xf numFmtId="3" fontId="11" fillId="1" borderId="24" xfId="0" applyNumberFormat="1" applyFont="1" applyFill="1" applyBorder="1" applyAlignment="1">
      <alignment horizontal="right"/>
    </xf>
    <xf numFmtId="3" fontId="24" fillId="1" borderId="44" xfId="0" applyNumberFormat="1" applyFont="1" applyFill="1" applyBorder="1" applyAlignment="1"/>
    <xf numFmtId="3" fontId="11" fillId="1" borderId="21" xfId="0" applyNumberFormat="1" applyFont="1" applyFill="1" applyBorder="1" applyAlignment="1">
      <alignment horizontal="right"/>
    </xf>
    <xf numFmtId="3" fontId="24" fillId="1" borderId="15" xfId="0" applyNumberFormat="1" applyFont="1" applyFill="1" applyBorder="1" applyAlignment="1"/>
    <xf numFmtId="3" fontId="21" fillId="1" borderId="22" xfId="0" applyNumberFormat="1" applyFont="1" applyFill="1" applyBorder="1" applyAlignment="1"/>
    <xf numFmtId="3" fontId="21" fillId="1" borderId="23" xfId="0" applyNumberFormat="1" applyFont="1" applyFill="1" applyBorder="1" applyAlignment="1"/>
    <xf numFmtId="3" fontId="9" fillId="3" borderId="40" xfId="0" applyNumberFormat="1" applyFont="1" applyFill="1" applyBorder="1" applyAlignment="1">
      <alignment horizontal="center"/>
    </xf>
    <xf numFmtId="3" fontId="9" fillId="3" borderId="94" xfId="0" applyNumberFormat="1" applyFont="1" applyFill="1" applyBorder="1" applyAlignment="1">
      <alignment horizontal="center"/>
    </xf>
    <xf numFmtId="3" fontId="11" fillId="3" borderId="9" xfId="0" applyNumberFormat="1" applyFont="1" applyFill="1" applyBorder="1"/>
    <xf numFmtId="3" fontId="11" fillId="3" borderId="66" xfId="0" applyNumberFormat="1" applyFont="1" applyFill="1" applyBorder="1"/>
    <xf numFmtId="3" fontId="11" fillId="3" borderId="9" xfId="0" applyNumberFormat="1" applyFont="1" applyFill="1" applyBorder="1" applyAlignment="1">
      <alignment horizontal="right"/>
    </xf>
    <xf numFmtId="3" fontId="11" fillId="3" borderId="26" xfId="0" applyNumberFormat="1" applyFont="1" applyFill="1" applyBorder="1" applyAlignment="1">
      <alignment horizontal="right"/>
    </xf>
    <xf numFmtId="3" fontId="11" fillId="3" borderId="52" xfId="0" applyNumberFormat="1" applyFont="1" applyFill="1" applyBorder="1"/>
    <xf numFmtId="3" fontId="11" fillId="3" borderId="26" xfId="0" applyNumberFormat="1" applyFont="1" applyFill="1" applyBorder="1"/>
    <xf numFmtId="3" fontId="11" fillId="3" borderId="50" xfId="0" applyNumberFormat="1" applyFont="1" applyFill="1" applyBorder="1" applyAlignment="1">
      <alignment horizontal="right"/>
    </xf>
    <xf numFmtId="3" fontId="11" fillId="3" borderId="67" xfId="0" applyNumberFormat="1" applyFont="1" applyFill="1" applyBorder="1"/>
    <xf numFmtId="3" fontId="11" fillId="3" borderId="24" xfId="0" applyNumberFormat="1" applyFont="1" applyFill="1" applyBorder="1" applyAlignment="1">
      <alignment horizontal="right"/>
    </xf>
    <xf numFmtId="3" fontId="11" fillId="3" borderId="85" xfId="0" applyNumberFormat="1" applyFont="1" applyFill="1" applyBorder="1"/>
    <xf numFmtId="3" fontId="11" fillId="3" borderId="13" xfId="0" applyNumberFormat="1" applyFont="1" applyFill="1" applyBorder="1" applyAlignment="1">
      <alignment horizontal="right"/>
    </xf>
    <xf numFmtId="3" fontId="11" fillId="3" borderId="38" xfId="0" applyNumberFormat="1" applyFont="1" applyFill="1" applyBorder="1"/>
    <xf numFmtId="3" fontId="24" fillId="3" borderId="24" xfId="0" applyNumberFormat="1" applyFont="1" applyFill="1" applyBorder="1" applyAlignment="1"/>
    <xf numFmtId="3" fontId="24" fillId="3" borderId="21" xfId="0" applyNumberFormat="1" applyFont="1" applyFill="1" applyBorder="1" applyAlignment="1"/>
    <xf numFmtId="3" fontId="21" fillId="3" borderId="93" xfId="0" applyNumberFormat="1" applyFont="1" applyFill="1" applyBorder="1" applyAlignment="1"/>
    <xf numFmtId="1" fontId="9" fillId="0" borderId="47" xfId="0" applyNumberFormat="1" applyFont="1" applyFill="1" applyBorder="1" applyAlignment="1">
      <alignment horizontal="center"/>
    </xf>
    <xf numFmtId="168" fontId="41" fillId="0" borderId="27" xfId="0" applyNumberFormat="1" applyFont="1" applyFill="1" applyBorder="1"/>
    <xf numFmtId="1" fontId="11" fillId="0" borderId="5" xfId="0" applyNumberFormat="1" applyFont="1" applyFill="1" applyBorder="1"/>
    <xf numFmtId="168" fontId="42" fillId="0" borderId="27" xfId="0" applyNumberFormat="1" applyFont="1" applyFill="1" applyBorder="1"/>
    <xf numFmtId="168" fontId="1" fillId="0" borderId="27" xfId="0" applyNumberFormat="1" applyFont="1" applyFill="1" applyBorder="1" applyAlignment="1">
      <alignment horizontal="left" indent="6"/>
    </xf>
    <xf numFmtId="168" fontId="42" fillId="0" borderId="27" xfId="0" applyNumberFormat="1" applyFont="1" applyFill="1" applyBorder="1" applyAlignment="1">
      <alignment horizontal="left"/>
    </xf>
    <xf numFmtId="1" fontId="11" fillId="0" borderId="95" xfId="0" applyNumberFormat="1" applyFont="1" applyFill="1" applyBorder="1"/>
    <xf numFmtId="168" fontId="11" fillId="0" borderId="1" xfId="0" applyNumberFormat="1" applyFont="1" applyFill="1" applyBorder="1"/>
    <xf numFmtId="3" fontId="26" fillId="0" borderId="0" xfId="0" applyNumberFormat="1" applyFont="1" applyFill="1" applyBorder="1" applyAlignment="1"/>
    <xf numFmtId="1" fontId="9" fillId="0" borderId="46" xfId="0" applyNumberFormat="1" applyFont="1" applyFill="1" applyBorder="1" applyAlignment="1">
      <alignment horizontal="center"/>
    </xf>
    <xf numFmtId="1" fontId="9" fillId="0" borderId="7" xfId="0" applyNumberFormat="1" applyFont="1" applyFill="1" applyBorder="1" applyAlignment="1">
      <alignment horizontal="center"/>
    </xf>
    <xf numFmtId="1" fontId="9" fillId="0" borderId="54" xfId="0" applyNumberFormat="1" applyFont="1" applyFill="1" applyBorder="1" applyAlignment="1">
      <alignment horizontal="center"/>
    </xf>
    <xf numFmtId="1" fontId="11" fillId="0" borderId="30" xfId="0" applyNumberFormat="1" applyFont="1" applyFill="1" applyBorder="1"/>
    <xf numFmtId="1" fontId="11" fillId="0" borderId="35" xfId="0" applyNumberFormat="1" applyFont="1" applyFill="1" applyBorder="1"/>
    <xf numFmtId="1" fontId="11" fillId="0" borderId="55" xfId="0" applyNumberFormat="1" applyFont="1" applyFill="1" applyBorder="1"/>
    <xf numFmtId="1" fontId="11" fillId="2" borderId="22" xfId="0" applyNumberFormat="1" applyFont="1" applyFill="1" applyBorder="1"/>
    <xf numFmtId="1" fontId="11" fillId="2" borderId="23" xfId="0" applyNumberFormat="1" applyFont="1" applyFill="1" applyBorder="1"/>
    <xf numFmtId="1" fontId="11" fillId="1" borderId="13" xfId="0" applyNumberFormat="1" applyFont="1" applyFill="1" applyBorder="1" applyAlignment="1">
      <alignment horizontal="right"/>
    </xf>
    <xf numFmtId="1" fontId="11" fillId="1" borderId="22" xfId="0" applyNumberFormat="1" applyFont="1" applyFill="1" applyBorder="1"/>
    <xf numFmtId="1" fontId="11" fillId="1" borderId="23" xfId="0" applyNumberFormat="1" applyFont="1" applyFill="1" applyBorder="1"/>
    <xf numFmtId="1" fontId="11" fillId="3" borderId="24" xfId="0" applyNumberFormat="1" applyFont="1" applyFill="1" applyBorder="1"/>
    <xf numFmtId="1" fontId="11" fillId="3" borderId="13" xfId="0" applyNumberFormat="1" applyFont="1" applyFill="1" applyBorder="1"/>
    <xf numFmtId="1" fontId="11" fillId="3" borderId="22" xfId="0" applyNumberFormat="1" applyFont="1" applyFill="1" applyBorder="1"/>
    <xf numFmtId="1" fontId="11" fillId="3" borderId="93" xfId="0" applyNumberFormat="1" applyFont="1" applyFill="1" applyBorder="1"/>
    <xf numFmtId="1" fontId="9" fillId="4" borderId="40" xfId="0" applyNumberFormat="1" applyFont="1" applyFill="1" applyBorder="1" applyAlignment="1">
      <alignment horizontal="center"/>
    </xf>
    <xf numFmtId="1" fontId="11" fillId="4" borderId="9" xfId="0" applyNumberFormat="1" applyFont="1" applyFill="1" applyBorder="1"/>
    <xf numFmtId="1" fontId="11" fillId="4" borderId="26" xfId="0" applyNumberFormat="1" applyFont="1" applyFill="1" applyBorder="1"/>
    <xf numFmtId="1" fontId="11" fillId="4" borderId="11" xfId="0" applyNumberFormat="1" applyFont="1" applyFill="1" applyBorder="1"/>
    <xf numFmtId="1" fontId="11" fillId="4" borderId="24" xfId="0" applyNumberFormat="1" applyFont="1" applyFill="1" applyBorder="1"/>
    <xf numFmtId="1" fontId="11" fillId="4" borderId="44" xfId="0" applyNumberFormat="1" applyFont="1" applyFill="1" applyBorder="1"/>
    <xf numFmtId="1" fontId="11" fillId="4" borderId="13" xfId="0" applyNumberFormat="1" applyFont="1" applyFill="1" applyBorder="1"/>
    <xf numFmtId="1" fontId="11" fillId="4" borderId="25" xfId="0" applyNumberFormat="1" applyFont="1" applyFill="1" applyBorder="1"/>
    <xf numFmtId="1" fontId="11" fillId="4" borderId="22" xfId="0" applyNumberFormat="1" applyFont="1" applyFill="1" applyBorder="1"/>
    <xf numFmtId="1" fontId="11" fillId="4" borderId="23" xfId="0" applyNumberFormat="1" applyFont="1" applyFill="1" applyBorder="1"/>
    <xf numFmtId="1" fontId="9" fillId="5" borderId="40" xfId="0" applyNumberFormat="1" applyFont="1" applyFill="1" applyBorder="1" applyAlignment="1">
      <alignment horizontal="center"/>
    </xf>
    <xf numFmtId="1" fontId="11" fillId="5" borderId="9" xfId="0" applyNumberFormat="1" applyFont="1" applyFill="1" applyBorder="1"/>
    <xf numFmtId="1" fontId="11" fillId="5" borderId="26" xfId="0" applyNumberFormat="1" applyFont="1" applyFill="1" applyBorder="1"/>
    <xf numFmtId="1" fontId="11" fillId="5" borderId="24" xfId="0" applyNumberFormat="1" applyFont="1" applyFill="1" applyBorder="1"/>
    <xf numFmtId="1" fontId="11" fillId="5" borderId="44" xfId="0" applyNumberFormat="1" applyFont="1" applyFill="1" applyBorder="1"/>
    <xf numFmtId="1" fontId="11" fillId="5" borderId="13" xfId="0" applyNumberFormat="1" applyFont="1" applyFill="1" applyBorder="1"/>
    <xf numFmtId="1" fontId="11" fillId="5" borderId="25" xfId="0" applyNumberFormat="1" applyFont="1" applyFill="1" applyBorder="1"/>
    <xf numFmtId="1" fontId="11" fillId="5" borderId="24" xfId="0" applyNumberFormat="1" applyFont="1" applyFill="1" applyBorder="1" applyAlignment="1">
      <alignment horizontal="right"/>
    </xf>
    <xf numFmtId="1" fontId="11" fillId="5" borderId="13" xfId="0" applyNumberFormat="1" applyFont="1" applyFill="1" applyBorder="1" applyAlignment="1">
      <alignment horizontal="right"/>
    </xf>
    <xf numFmtId="1" fontId="11" fillId="5" borderId="22" xfId="0" applyNumberFormat="1" applyFont="1" applyFill="1" applyBorder="1"/>
    <xf numFmtId="1" fontId="11" fillId="5" borderId="23" xfId="0" applyNumberFormat="1" applyFont="1" applyFill="1" applyBorder="1"/>
    <xf numFmtId="1" fontId="9" fillId="6" borderId="40" xfId="0" applyNumberFormat="1" applyFont="1" applyFill="1" applyBorder="1" applyAlignment="1">
      <alignment horizontal="center"/>
    </xf>
    <xf numFmtId="1" fontId="9" fillId="6" borderId="94" xfId="0" applyNumberFormat="1" applyFont="1" applyFill="1" applyBorder="1" applyAlignment="1">
      <alignment horizontal="center"/>
    </xf>
    <xf numFmtId="1" fontId="11" fillId="6" borderId="9" xfId="0" applyNumberFormat="1" applyFont="1" applyFill="1" applyBorder="1"/>
    <xf numFmtId="1" fontId="11" fillId="6" borderId="66" xfId="0" applyNumberFormat="1" applyFont="1" applyFill="1" applyBorder="1"/>
    <xf numFmtId="1" fontId="11" fillId="6" borderId="26" xfId="0" applyNumberFormat="1" applyFont="1" applyFill="1" applyBorder="1"/>
    <xf numFmtId="1" fontId="11" fillId="6" borderId="9" xfId="0" applyNumberFormat="1" applyFont="1" applyFill="1" applyBorder="1" applyAlignment="1">
      <alignment horizontal="right"/>
    </xf>
    <xf numFmtId="1" fontId="11" fillId="6" borderId="26" xfId="0" applyNumberFormat="1" applyFont="1" applyFill="1" applyBorder="1" applyAlignment="1">
      <alignment horizontal="right"/>
    </xf>
    <xf numFmtId="1" fontId="11" fillId="6" borderId="11" xfId="0" applyNumberFormat="1" applyFont="1" applyFill="1" applyBorder="1"/>
    <xf numFmtId="1" fontId="11" fillId="6" borderId="24" xfId="0" applyNumberFormat="1" applyFont="1" applyFill="1" applyBorder="1"/>
    <xf numFmtId="1" fontId="11" fillId="6" borderId="85" xfId="0" applyNumberFormat="1" applyFont="1" applyFill="1" applyBorder="1"/>
    <xf numFmtId="1" fontId="11" fillId="6" borderId="13" xfId="0" applyNumberFormat="1" applyFont="1" applyFill="1" applyBorder="1"/>
    <xf numFmtId="1" fontId="11" fillId="6" borderId="38" xfId="0" applyNumberFormat="1" applyFont="1" applyFill="1" applyBorder="1"/>
    <xf numFmtId="1" fontId="11" fillId="6" borderId="22" xfId="0" applyNumberFormat="1" applyFont="1" applyFill="1" applyBorder="1"/>
    <xf numFmtId="1" fontId="11" fillId="6" borderId="93" xfId="0" applyNumberFormat="1" applyFont="1" applyFill="1" applyBorder="1"/>
    <xf numFmtId="1" fontId="11" fillId="6" borderId="52" xfId="0" applyNumberFormat="1" applyFont="1" applyFill="1" applyBorder="1"/>
    <xf numFmtId="168" fontId="22" fillId="0" borderId="0" xfId="0" applyNumberFormat="1" applyFont="1" applyFill="1" applyBorder="1"/>
    <xf numFmtId="1" fontId="9" fillId="0" borderId="4" xfId="0" applyNumberFormat="1" applyFont="1" applyFill="1" applyBorder="1"/>
    <xf numFmtId="168" fontId="9" fillId="0" borderId="47" xfId="0" applyNumberFormat="1" applyFont="1" applyFill="1" applyBorder="1" applyAlignment="1">
      <alignment horizontal="center"/>
    </xf>
    <xf numFmtId="168" fontId="11" fillId="0" borderId="5" xfId="0" applyNumberFormat="1" applyFont="1" applyFill="1" applyBorder="1"/>
    <xf numFmtId="168" fontId="9" fillId="4" borderId="40" xfId="0" applyNumberFormat="1" applyFont="1" applyFill="1" applyBorder="1" applyAlignment="1">
      <alignment horizontal="center"/>
    </xf>
    <xf numFmtId="1" fontId="11" fillId="4" borderId="3" xfId="0" applyNumberFormat="1" applyFont="1" applyFill="1" applyBorder="1"/>
    <xf numFmtId="168" fontId="9" fillId="5" borderId="40" xfId="0" applyNumberFormat="1" applyFont="1" applyFill="1" applyBorder="1" applyAlignment="1">
      <alignment horizontal="center"/>
    </xf>
    <xf numFmtId="168" fontId="9" fillId="6" borderId="40" xfId="0" applyNumberFormat="1" applyFont="1" applyFill="1" applyBorder="1" applyAlignment="1">
      <alignment horizontal="center"/>
    </xf>
    <xf numFmtId="168" fontId="11" fillId="6" borderId="9" xfId="0" applyNumberFormat="1" applyFont="1" applyFill="1" applyBorder="1"/>
    <xf numFmtId="0" fontId="21" fillId="0" borderId="0" xfId="0" applyFont="1" applyFill="1" applyAlignment="1"/>
    <xf numFmtId="0" fontId="24" fillId="0" borderId="0" xfId="0" applyFont="1" applyFill="1" applyAlignment="1"/>
    <xf numFmtId="0" fontId="11" fillId="0" borderId="0" xfId="0" applyFont="1" applyFill="1" applyAlignment="1"/>
    <xf numFmtId="0" fontId="21" fillId="0" borderId="0" xfId="0" applyFont="1" applyFill="1" applyAlignment="1">
      <alignment horizontal="left"/>
    </xf>
    <xf numFmtId="0" fontId="11" fillId="0" borderId="0" xfId="0" applyFont="1" applyFill="1" applyBorder="1" applyAlignment="1"/>
    <xf numFmtId="3" fontId="26" fillId="0" borderId="0" xfId="0" applyNumberFormat="1" applyFont="1" applyFill="1" applyAlignment="1"/>
    <xf numFmtId="0" fontId="21" fillId="0" borderId="30" xfId="0" applyFont="1" applyFill="1" applyBorder="1" applyAlignment="1"/>
    <xf numFmtId="0" fontId="21" fillId="0" borderId="0" xfId="0" applyFont="1" applyFill="1" applyBorder="1" applyAlignment="1">
      <alignment horizontal="center"/>
    </xf>
    <xf numFmtId="168" fontId="11" fillId="0" borderId="29" xfId="0" applyNumberFormat="1" applyFont="1" applyFill="1" applyBorder="1" applyAlignment="1">
      <alignment horizontal="left"/>
    </xf>
    <xf numFmtId="0" fontId="21" fillId="0" borderId="27" xfId="0" applyFont="1" applyFill="1" applyBorder="1" applyAlignment="1"/>
    <xf numFmtId="0" fontId="21" fillId="0" borderId="35" xfId="0" applyFont="1" applyFill="1" applyBorder="1" applyAlignment="1">
      <alignment horizontal="centerContinuous"/>
    </xf>
    <xf numFmtId="0" fontId="24" fillId="0" borderId="12" xfId="0" applyFont="1" applyFill="1" applyBorder="1" applyAlignment="1">
      <alignment horizontal="centerContinuous"/>
    </xf>
    <xf numFmtId="0" fontId="24" fillId="0" borderId="38" xfId="0" applyFont="1" applyFill="1" applyBorder="1" applyAlignment="1">
      <alignment horizontal="centerContinuous"/>
    </xf>
    <xf numFmtId="0" fontId="21" fillId="0" borderId="0" xfId="0" applyFont="1" applyFill="1" applyBorder="1" applyAlignment="1">
      <alignment horizontal="centerContinuous"/>
    </xf>
    <xf numFmtId="1" fontId="11" fillId="0" borderId="12" xfId="0" applyNumberFormat="1" applyFont="1" applyFill="1" applyBorder="1" applyAlignment="1"/>
    <xf numFmtId="3" fontId="11" fillId="0" borderId="38" xfId="0" applyNumberFormat="1" applyFont="1" applyFill="1" applyBorder="1" applyAlignment="1"/>
    <xf numFmtId="0" fontId="21" fillId="0" borderId="0" xfId="0" applyFont="1" applyFill="1" applyBorder="1" applyAlignment="1">
      <alignment horizontal="left"/>
    </xf>
    <xf numFmtId="0" fontId="21" fillId="0" borderId="31" xfId="0" applyFont="1" applyFill="1" applyBorder="1" applyAlignment="1"/>
    <xf numFmtId="0" fontId="21" fillId="0" borderId="96" xfId="0" applyFont="1" applyFill="1" applyBorder="1" applyAlignment="1">
      <alignment horizontal="center"/>
    </xf>
    <xf numFmtId="0" fontId="21" fillId="0" borderId="97" xfId="0" applyFont="1" applyFill="1" applyBorder="1" applyAlignment="1">
      <alignment horizontal="center"/>
    </xf>
    <xf numFmtId="168" fontId="9" fillId="0" borderId="28" xfId="0" applyNumberFormat="1" applyFont="1" applyFill="1" applyBorder="1"/>
    <xf numFmtId="37" fontId="24" fillId="0" borderId="0" xfId="0" applyNumberFormat="1" applyFont="1" applyFill="1" applyBorder="1" applyAlignment="1"/>
    <xf numFmtId="0" fontId="24" fillId="0" borderId="31" xfId="0" applyFont="1" applyFill="1" applyBorder="1" applyAlignment="1"/>
    <xf numFmtId="0" fontId="21" fillId="0" borderId="55" xfId="0" applyFont="1" applyFill="1" applyBorder="1" applyAlignment="1"/>
    <xf numFmtId="0" fontId="21" fillId="0" borderId="75" xfId="0" applyFont="1" applyFill="1" applyBorder="1" applyAlignment="1"/>
    <xf numFmtId="0" fontId="21" fillId="0" borderId="35" xfId="0" applyFont="1" applyFill="1" applyBorder="1" applyAlignment="1"/>
    <xf numFmtId="0" fontId="21" fillId="0" borderId="0" xfId="0" applyFont="1" applyFill="1" applyBorder="1" applyAlignment="1"/>
    <xf numFmtId="168" fontId="0" fillId="0" borderId="30" xfId="0" applyNumberFormat="1" applyFill="1" applyBorder="1"/>
    <xf numFmtId="168" fontId="0" fillId="0" borderId="31" xfId="0" applyNumberFormat="1" applyFill="1" applyBorder="1"/>
    <xf numFmtId="168" fontId="0" fillId="0" borderId="35" xfId="0" applyNumberFormat="1" applyFill="1" applyBorder="1"/>
    <xf numFmtId="168" fontId="9" fillId="0" borderId="55" xfId="0" applyNumberFormat="1" applyFont="1" applyFill="1" applyBorder="1"/>
    <xf numFmtId="37" fontId="21" fillId="0" borderId="0" xfId="0" applyNumberFormat="1" applyFont="1" applyFill="1" applyBorder="1" applyAlignment="1"/>
    <xf numFmtId="0" fontId="24" fillId="0" borderId="0" xfId="0" applyFont="1" applyFill="1" applyBorder="1" applyAlignment="1"/>
    <xf numFmtId="168" fontId="11" fillId="0" borderId="28" xfId="0" applyNumberFormat="1" applyFont="1" applyFill="1" applyBorder="1" applyAlignment="1">
      <alignment horizontal="left"/>
    </xf>
    <xf numFmtId="0" fontId="1" fillId="0" borderId="29" xfId="0" applyFont="1" applyFill="1" applyBorder="1"/>
    <xf numFmtId="0" fontId="1" fillId="0" borderId="27" xfId="0" applyFont="1" applyFill="1" applyBorder="1"/>
    <xf numFmtId="168" fontId="41" fillId="0" borderId="1" xfId="0" applyNumberFormat="1" applyFont="1" applyFill="1" applyBorder="1"/>
    <xf numFmtId="37" fontId="24" fillId="0" borderId="0" xfId="0" applyNumberFormat="1" applyFont="1" applyFill="1" applyBorder="1" applyAlignment="1">
      <alignment horizontal="right"/>
    </xf>
    <xf numFmtId="0" fontId="24" fillId="0" borderId="35" xfId="0" applyFont="1" applyFill="1" applyBorder="1" applyAlignment="1"/>
    <xf numFmtId="0" fontId="24" fillId="0" borderId="30" xfId="0" applyFont="1" applyFill="1" applyBorder="1" applyAlignment="1"/>
    <xf numFmtId="37" fontId="11" fillId="0" borderId="0" xfId="0" applyNumberFormat="1" applyFont="1" applyFill="1" applyAlignment="1"/>
    <xf numFmtId="168" fontId="0" fillId="0" borderId="29" xfId="0" applyNumberFormat="1" applyFill="1" applyBorder="1"/>
    <xf numFmtId="168" fontId="0" fillId="0" borderId="27" xfId="0" applyNumberFormat="1" applyFill="1" applyBorder="1"/>
    <xf numFmtId="168" fontId="0" fillId="0" borderId="28" xfId="0" applyNumberFormat="1" applyFill="1" applyBorder="1"/>
    <xf numFmtId="168" fontId="9" fillId="0" borderId="95" xfId="0" applyNumberFormat="1" applyFont="1" applyFill="1" applyBorder="1"/>
    <xf numFmtId="168" fontId="11" fillId="0" borderId="98" xfId="0" applyNumberFormat="1" applyFont="1" applyFill="1" applyBorder="1"/>
    <xf numFmtId="37" fontId="24" fillId="0" borderId="0" xfId="0" applyNumberFormat="1" applyFont="1" applyFill="1" applyBorder="1" applyAlignment="1">
      <alignment horizontal="center"/>
    </xf>
    <xf numFmtId="37" fontId="24" fillId="0" borderId="0" xfId="0" applyNumberFormat="1" applyFont="1" applyFill="1" applyBorder="1" applyAlignment="1">
      <alignment horizontal="centerContinuous"/>
    </xf>
    <xf numFmtId="37" fontId="21" fillId="0" borderId="0" xfId="0" applyNumberFormat="1" applyFont="1" applyFill="1" applyBorder="1" applyAlignment="1">
      <alignment horizontal="centerContinuous"/>
    </xf>
    <xf numFmtId="167" fontId="21" fillId="0" borderId="0" xfId="0" applyNumberFormat="1" applyFont="1" applyFill="1" applyBorder="1" applyAlignment="1">
      <alignment horizontal="center"/>
    </xf>
    <xf numFmtId="165" fontId="24" fillId="0" borderId="0" xfId="0" applyNumberFormat="1" applyFont="1" applyFill="1" applyBorder="1" applyAlignment="1"/>
    <xf numFmtId="165" fontId="21" fillId="0" borderId="0" xfId="0" applyNumberFormat="1" applyFont="1" applyFill="1" applyBorder="1" applyAlignment="1">
      <alignment horizontal="left"/>
    </xf>
    <xf numFmtId="165" fontId="21" fillId="0" borderId="0" xfId="0" applyNumberFormat="1" applyFont="1" applyFill="1" applyBorder="1" applyAlignment="1">
      <alignment horizontal="center"/>
    </xf>
    <xf numFmtId="0" fontId="21" fillId="4" borderId="97" xfId="0" applyFont="1" applyFill="1" applyBorder="1" applyAlignment="1">
      <alignment horizontal="center"/>
    </xf>
    <xf numFmtId="0" fontId="21" fillId="5" borderId="97" xfId="0" applyFont="1" applyFill="1" applyBorder="1" applyAlignment="1">
      <alignment horizontal="center"/>
    </xf>
    <xf numFmtId="0" fontId="21" fillId="6" borderId="97" xfId="0" applyFont="1" applyFill="1" applyBorder="1" applyAlignment="1">
      <alignment horizontal="center"/>
    </xf>
    <xf numFmtId="0" fontId="21" fillId="6" borderId="99" xfId="0" applyFont="1" applyFill="1" applyBorder="1" applyAlignment="1">
      <alignment horizontal="center"/>
    </xf>
    <xf numFmtId="0" fontId="21" fillId="5" borderId="100" xfId="0" applyFont="1" applyFill="1" applyBorder="1" applyAlignment="1">
      <alignment horizontal="center"/>
    </xf>
    <xf numFmtId="0" fontId="21" fillId="4" borderId="101" xfId="0" applyFont="1" applyFill="1" applyBorder="1" applyAlignment="1">
      <alignment horizontal="center"/>
    </xf>
    <xf numFmtId="1" fontId="11" fillId="4" borderId="12" xfId="0" applyNumberFormat="1" applyFont="1" applyFill="1" applyBorder="1"/>
    <xf numFmtId="1" fontId="9" fillId="4" borderId="10" xfId="0" applyNumberFormat="1" applyFont="1" applyFill="1" applyBorder="1" applyAlignment="1">
      <alignment horizontal="center"/>
    </xf>
    <xf numFmtId="1" fontId="9" fillId="4" borderId="43" xfId="0" applyNumberFormat="1" applyFont="1" applyFill="1" applyBorder="1" applyAlignment="1">
      <alignment horizontal="center"/>
    </xf>
    <xf numFmtId="1" fontId="9" fillId="6" borderId="64" xfId="0" applyNumberFormat="1" applyFont="1" applyFill="1" applyBorder="1" applyAlignment="1">
      <alignment horizontal="center"/>
    </xf>
    <xf numFmtId="1" fontId="24" fillId="6" borderId="85" xfId="0" applyNumberFormat="1" applyFont="1" applyFill="1" applyBorder="1" applyAlignment="1"/>
    <xf numFmtId="1" fontId="24" fillId="6" borderId="32" xfId="0" applyNumberFormat="1" applyFont="1" applyFill="1" applyBorder="1" applyAlignment="1"/>
    <xf numFmtId="0" fontId="9" fillId="0" borderId="0" xfId="0" applyFont="1" applyFill="1"/>
    <xf numFmtId="1" fontId="9" fillId="0" borderId="0" xfId="0" applyNumberFormat="1" applyFont="1" applyFill="1"/>
    <xf numFmtId="168" fontId="11" fillId="0" borderId="0" xfId="0" applyNumberFormat="1" applyFont="1" applyFill="1"/>
    <xf numFmtId="168" fontId="11" fillId="0" borderId="30" xfId="0" applyNumberFormat="1" applyFont="1" applyFill="1" applyBorder="1"/>
    <xf numFmtId="168" fontId="11" fillId="0" borderId="31" xfId="0" applyNumberFormat="1" applyFont="1" applyFill="1" applyBorder="1"/>
    <xf numFmtId="168" fontId="11" fillId="0" borderId="35" xfId="0" applyNumberFormat="1" applyFont="1" applyFill="1" applyBorder="1"/>
    <xf numFmtId="1" fontId="9" fillId="0" borderId="77" xfId="0" applyNumberFormat="1" applyFont="1" applyFill="1" applyBorder="1" applyAlignment="1">
      <alignment horizontal="center"/>
    </xf>
    <xf numFmtId="168" fontId="11" fillId="0" borderId="28" xfId="0" applyNumberFormat="1" applyFont="1" applyFill="1" applyBorder="1" applyAlignment="1">
      <alignment horizontal="center"/>
    </xf>
    <xf numFmtId="168" fontId="41" fillId="0" borderId="29" xfId="0" applyNumberFormat="1" applyFont="1" applyFill="1" applyBorder="1"/>
    <xf numFmtId="0" fontId="9" fillId="0" borderId="27" xfId="0" applyFont="1" applyFill="1" applyBorder="1"/>
    <xf numFmtId="0" fontId="11" fillId="0" borderId="27" xfId="0" applyFont="1" applyFill="1" applyBorder="1"/>
    <xf numFmtId="0" fontId="1" fillId="0" borderId="28" xfId="0" applyFont="1" applyFill="1" applyBorder="1" applyAlignment="1">
      <alignment horizontal="left"/>
    </xf>
    <xf numFmtId="0" fontId="9" fillId="0" borderId="1" xfId="0" applyFont="1" applyFill="1" applyBorder="1"/>
    <xf numFmtId="168" fontId="1" fillId="0" borderId="28" xfId="0" applyNumberFormat="1" applyFont="1" applyFill="1" applyBorder="1" applyAlignment="1">
      <alignment horizontal="left" indent="6"/>
    </xf>
    <xf numFmtId="0" fontId="11" fillId="0" borderId="0" xfId="0" applyFont="1" applyFill="1" applyAlignment="1">
      <alignment horizontal="right"/>
    </xf>
    <xf numFmtId="168" fontId="9" fillId="0" borderId="31" xfId="0" applyNumberFormat="1" applyFont="1" applyFill="1" applyBorder="1"/>
    <xf numFmtId="0" fontId="11" fillId="0" borderId="3" xfId="0" applyFont="1" applyFill="1" applyBorder="1"/>
    <xf numFmtId="168" fontId="11" fillId="0" borderId="98" xfId="0" applyNumberFormat="1" applyFont="1" applyFill="1" applyBorder="1" applyAlignment="1">
      <alignment horizontal="center"/>
    </xf>
    <xf numFmtId="1" fontId="11" fillId="0" borderId="0" xfId="0" applyNumberFormat="1" applyFont="1" applyFill="1" applyAlignment="1">
      <alignment horizontal="right"/>
    </xf>
    <xf numFmtId="1" fontId="9" fillId="4" borderId="81" xfId="0" applyNumberFormat="1" applyFont="1" applyFill="1" applyBorder="1" applyAlignment="1">
      <alignment horizontal="center"/>
    </xf>
    <xf numFmtId="1" fontId="9" fillId="5" borderId="81" xfId="0" applyNumberFormat="1" applyFont="1" applyFill="1" applyBorder="1" applyAlignment="1">
      <alignment horizontal="center"/>
    </xf>
    <xf numFmtId="1" fontId="9" fillId="6" borderId="81" xfId="0" applyNumberFormat="1" applyFont="1" applyFill="1" applyBorder="1" applyAlignment="1">
      <alignment horizontal="center"/>
    </xf>
    <xf numFmtId="1" fontId="11" fillId="6" borderId="38" xfId="0" applyNumberFormat="1" applyFont="1" applyFill="1" applyBorder="1" applyAlignment="1">
      <alignment horizontal="right"/>
    </xf>
    <xf numFmtId="1" fontId="11" fillId="6" borderId="85" xfId="0" applyNumberFormat="1" applyFont="1" applyFill="1" applyBorder="1" applyAlignment="1">
      <alignment horizontal="right"/>
    </xf>
    <xf numFmtId="1" fontId="9" fillId="6" borderId="43" xfId="0" applyNumberFormat="1" applyFont="1" applyFill="1" applyBorder="1" applyAlignment="1">
      <alignment horizontal="center"/>
    </xf>
    <xf numFmtId="1" fontId="11" fillId="6" borderId="12" xfId="0" applyNumberFormat="1" applyFont="1" applyFill="1" applyBorder="1"/>
    <xf numFmtId="1" fontId="11" fillId="6" borderId="93" xfId="0" applyNumberFormat="1" applyFont="1" applyFill="1" applyBorder="1" applyAlignment="1">
      <alignment horizontal="right"/>
    </xf>
    <xf numFmtId="168" fontId="9" fillId="0" borderId="0" xfId="0" applyNumberFormat="1" applyFont="1" applyFill="1" applyBorder="1" applyAlignment="1">
      <alignment horizontal="right"/>
    </xf>
    <xf numFmtId="0" fontId="11" fillId="0" borderId="29" xfId="0" applyFont="1" applyFill="1" applyBorder="1"/>
    <xf numFmtId="168" fontId="9" fillId="0" borderId="0" xfId="0" applyNumberFormat="1" applyFont="1" applyFill="1" applyBorder="1" applyAlignment="1">
      <alignment horizontal="left"/>
    </xf>
    <xf numFmtId="1" fontId="11" fillId="0" borderId="28" xfId="0" applyNumberFormat="1" applyFont="1" applyFill="1" applyBorder="1"/>
    <xf numFmtId="1" fontId="9" fillId="0" borderId="27" xfId="0" applyNumberFormat="1" applyFont="1" applyFill="1" applyBorder="1"/>
    <xf numFmtId="1" fontId="11" fillId="0" borderId="27" xfId="0" applyNumberFormat="1" applyFont="1" applyFill="1" applyBorder="1"/>
    <xf numFmtId="1" fontId="1" fillId="0" borderId="28" xfId="0" applyNumberFormat="1" applyFont="1" applyFill="1" applyBorder="1" applyAlignment="1">
      <alignment horizontal="left"/>
    </xf>
    <xf numFmtId="1" fontId="9" fillId="0" borderId="1" xfId="0" applyNumberFormat="1" applyFont="1" applyFill="1" applyBorder="1"/>
    <xf numFmtId="1" fontId="9" fillId="0" borderId="29" xfId="0" applyNumberFormat="1" applyFont="1" applyFill="1" applyBorder="1"/>
    <xf numFmtId="1" fontId="11" fillId="0" borderId="27" xfId="0" applyNumberFormat="1" applyFont="1" applyFill="1" applyBorder="1" applyAlignment="1">
      <alignment horizontal="left"/>
    </xf>
    <xf numFmtId="168" fontId="11" fillId="0" borderId="0" xfId="0" applyNumberFormat="1" applyFont="1" applyFill="1" applyAlignment="1">
      <alignment horizontal="right"/>
    </xf>
    <xf numFmtId="1" fontId="0" fillId="0" borderId="29" xfId="0" applyNumberFormat="1" applyFill="1" applyBorder="1"/>
    <xf numFmtId="1" fontId="0" fillId="0" borderId="27" xfId="0" applyNumberFormat="1" applyFill="1" applyBorder="1"/>
    <xf numFmtId="1" fontId="0" fillId="0" borderId="28" xfId="0" applyNumberFormat="1" applyFill="1" applyBorder="1"/>
    <xf numFmtId="1" fontId="11" fillId="0" borderId="29" xfId="0" applyNumberFormat="1" applyFont="1" applyFill="1" applyBorder="1"/>
    <xf numFmtId="1" fontId="9" fillId="0" borderId="42" xfId="0" applyNumberFormat="1" applyFont="1" applyFill="1" applyBorder="1" applyAlignment="1">
      <alignment horizontal="center"/>
    </xf>
    <xf numFmtId="1" fontId="9" fillId="0" borderId="29" xfId="0" applyNumberFormat="1" applyFont="1" applyFill="1" applyBorder="1" applyAlignment="1">
      <alignment horizontal="left"/>
    </xf>
    <xf numFmtId="1" fontId="11" fillId="0" borderId="98" xfId="0" applyNumberFormat="1" applyFont="1" applyFill="1" applyBorder="1"/>
    <xf numFmtId="10" fontId="32" fillId="0" borderId="0" xfId="2" applyNumberFormat="1" applyFont="1" applyFill="1" applyAlignment="1"/>
    <xf numFmtId="10" fontId="2" fillId="0" borderId="15" xfId="2" applyNumberFormat="1" applyFont="1" applyFill="1" applyBorder="1" applyAlignment="1"/>
    <xf numFmtId="10" fontId="5" fillId="0" borderId="9" xfId="2" applyNumberFormat="1" applyFont="1" applyFill="1" applyBorder="1" applyAlignment="1"/>
    <xf numFmtId="168" fontId="0" fillId="0" borderId="7" xfId="0" applyNumberFormat="1" applyBorder="1" applyAlignment="1">
      <alignment horizontal="right"/>
    </xf>
    <xf numFmtId="168" fontId="0" fillId="0" borderId="48" xfId="0" applyNumberFormat="1" applyBorder="1" applyAlignment="1">
      <alignment horizontal="right"/>
    </xf>
    <xf numFmtId="1" fontId="11" fillId="0" borderId="48" xfId="0" applyNumberFormat="1" applyFont="1" applyBorder="1" applyAlignment="1">
      <alignment horizontal="right"/>
    </xf>
    <xf numFmtId="168" fontId="11" fillId="0" borderId="48" xfId="0" applyNumberFormat="1" applyFont="1" applyBorder="1" applyAlignment="1">
      <alignment horizontal="right"/>
    </xf>
    <xf numFmtId="168" fontId="24" fillId="0" borderId="4" xfId="0" applyNumberFormat="1" applyFont="1" applyBorder="1" applyAlignment="1">
      <alignment horizontal="left"/>
    </xf>
    <xf numFmtId="0" fontId="21" fillId="0" borderId="4" xfId="0" applyFont="1" applyBorder="1" applyAlignment="1">
      <alignment horizontal="left"/>
    </xf>
    <xf numFmtId="0" fontId="24" fillId="0" borderId="4" xfId="0" applyFont="1" applyBorder="1"/>
    <xf numFmtId="0" fontId="24" fillId="0" borderId="0" xfId="0" applyFont="1"/>
    <xf numFmtId="168" fontId="24" fillId="0" borderId="0" xfId="0" applyNumberFormat="1" applyFont="1" applyBorder="1"/>
    <xf numFmtId="168" fontId="24" fillId="0" borderId="0" xfId="0" applyNumberFormat="1" applyFont="1" applyBorder="1" applyAlignment="1">
      <alignment horizontal="left"/>
    </xf>
    <xf numFmtId="1" fontId="24" fillId="0" borderId="0" xfId="0" applyNumberFormat="1" applyFont="1" applyBorder="1"/>
    <xf numFmtId="0" fontId="24" fillId="0" borderId="0" xfId="0" applyFont="1" applyBorder="1"/>
    <xf numFmtId="0" fontId="24" fillId="0" borderId="7" xfId="0" applyFont="1" applyBorder="1"/>
    <xf numFmtId="168" fontId="24" fillId="0" borderId="7" xfId="0" applyNumberFormat="1" applyFont="1" applyBorder="1"/>
    <xf numFmtId="0" fontId="24" fillId="0" borderId="10" xfId="0" applyFont="1" applyBorder="1" applyAlignment="1">
      <alignment horizontal="center"/>
    </xf>
    <xf numFmtId="168" fontId="24" fillId="0" borderId="10" xfId="0" applyNumberFormat="1" applyFont="1" applyBorder="1" applyAlignment="1">
      <alignment horizontal="center"/>
    </xf>
    <xf numFmtId="168" fontId="24" fillId="0" borderId="0" xfId="0" applyNumberFormat="1" applyFont="1" applyBorder="1" applyAlignment="1">
      <alignment horizontal="center"/>
    </xf>
    <xf numFmtId="1" fontId="24" fillId="0" borderId="0" xfId="0" applyNumberFormat="1" applyFont="1" applyBorder="1" applyAlignment="1">
      <alignment horizontal="center"/>
    </xf>
    <xf numFmtId="168" fontId="21" fillId="0" borderId="0" xfId="0" applyNumberFormat="1" applyFont="1" applyBorder="1"/>
    <xf numFmtId="168" fontId="24" fillId="0" borderId="0" xfId="0" applyNumberFormat="1" applyFont="1" applyBorder="1" applyAlignment="1">
      <alignment horizontal="right"/>
    </xf>
    <xf numFmtId="1" fontId="24" fillId="0" borderId="0" xfId="0" applyNumberFormat="1" applyFont="1" applyBorder="1" applyAlignment="1">
      <alignment horizontal="right"/>
    </xf>
    <xf numFmtId="0" fontId="43" fillId="0" borderId="0" xfId="0" applyFont="1" applyBorder="1"/>
    <xf numFmtId="168" fontId="43" fillId="0" borderId="0" xfId="0" applyNumberFormat="1" applyFont="1" applyBorder="1"/>
    <xf numFmtId="3" fontId="32" fillId="1" borderId="9" xfId="0" applyNumberFormat="1" applyFont="1" applyFill="1" applyBorder="1" applyAlignment="1"/>
    <xf numFmtId="3" fontId="32" fillId="1" borderId="9" xfId="0" applyNumberFormat="1" applyFont="1" applyFill="1" applyBorder="1" applyAlignment="1">
      <alignment horizontal="right"/>
    </xf>
    <xf numFmtId="3" fontId="32" fillId="2" borderId="9" xfId="0" applyNumberFormat="1" applyFont="1" applyFill="1" applyBorder="1" applyAlignment="1">
      <alignment horizontal="right"/>
    </xf>
    <xf numFmtId="3" fontId="32" fillId="0" borderId="27" xfId="0" applyNumberFormat="1" applyFont="1" applyFill="1" applyBorder="1" applyAlignment="1"/>
    <xf numFmtId="3" fontId="32" fillId="0" borderId="9" xfId="0" applyNumberFormat="1" applyFont="1" applyFill="1" applyBorder="1" applyAlignment="1"/>
    <xf numFmtId="3" fontId="32" fillId="0" borderId="0" xfId="0" applyNumberFormat="1" applyFont="1" applyFill="1" applyAlignment="1"/>
    <xf numFmtId="3" fontId="44" fillId="0" borderId="27" xfId="0" applyNumberFormat="1" applyFont="1" applyFill="1" applyBorder="1" applyAlignment="1"/>
    <xf numFmtId="3" fontId="33" fillId="0" borderId="27" xfId="0" applyNumberFormat="1" applyFont="1" applyFill="1" applyBorder="1" applyAlignment="1"/>
    <xf numFmtId="3" fontId="34" fillId="0" borderId="27" xfId="0" applyNumberFormat="1" applyFont="1" applyFill="1" applyBorder="1" applyAlignment="1"/>
    <xf numFmtId="3" fontId="13" fillId="0" borderId="27" xfId="0" applyNumberFormat="1" applyFont="1" applyFill="1" applyBorder="1" applyAlignment="1"/>
    <xf numFmtId="3" fontId="45" fillId="0" borderId="27" xfId="0" applyNumberFormat="1" applyFont="1" applyFill="1" applyBorder="1" applyAlignment="1"/>
    <xf numFmtId="3" fontId="32" fillId="0" borderId="29" xfId="0" applyNumberFormat="1" applyFont="1" applyFill="1" applyBorder="1" applyAlignment="1"/>
    <xf numFmtId="3" fontId="32" fillId="0" borderId="69" xfId="0" applyNumberFormat="1" applyFont="1" applyFill="1" applyBorder="1" applyAlignment="1"/>
    <xf numFmtId="3" fontId="32" fillId="0" borderId="50" xfId="0" applyNumberFormat="1" applyFont="1" applyFill="1" applyBorder="1" applyAlignment="1"/>
    <xf numFmtId="3" fontId="32" fillId="2" borderId="50" xfId="0" applyNumberFormat="1" applyFont="1" applyFill="1" applyBorder="1" applyAlignment="1"/>
    <xf numFmtId="3" fontId="32" fillId="1" borderId="50" xfId="0" applyNumberFormat="1" applyFont="1" applyFill="1" applyBorder="1" applyAlignment="1">
      <alignment horizontal="right"/>
    </xf>
    <xf numFmtId="3" fontId="32" fillId="1" borderId="50" xfId="0" applyNumberFormat="1" applyFont="1" applyFill="1" applyBorder="1" applyAlignment="1"/>
    <xf numFmtId="3" fontId="31" fillId="0" borderId="5" xfId="1" applyNumberFormat="1" applyFont="1" applyFill="1" applyBorder="1" applyAlignment="1"/>
    <xf numFmtId="3" fontId="13" fillId="0" borderId="5" xfId="1" applyNumberFormat="1" applyFont="1" applyFill="1" applyBorder="1" applyAlignment="1"/>
    <xf numFmtId="3" fontId="13" fillId="0" borderId="9" xfId="1" applyNumberFormat="1" applyFont="1" applyFill="1" applyBorder="1" applyAlignment="1"/>
    <xf numFmtId="3" fontId="13" fillId="2" borderId="9" xfId="1" applyNumberFormat="1" applyFont="1" applyFill="1" applyBorder="1" applyAlignment="1"/>
    <xf numFmtId="3" fontId="13" fillId="1" borderId="9" xfId="1" applyNumberFormat="1" applyFont="1" applyFill="1" applyBorder="1" applyAlignment="1">
      <alignment horizontal="right"/>
    </xf>
    <xf numFmtId="3" fontId="13" fillId="1" borderId="9" xfId="1" applyNumberFormat="1" applyFont="1" applyFill="1" applyBorder="1" applyAlignment="1"/>
    <xf numFmtId="3" fontId="13" fillId="3" borderId="9" xfId="1" applyNumberFormat="1" applyFont="1" applyFill="1" applyBorder="1" applyAlignment="1"/>
    <xf numFmtId="3" fontId="13" fillId="3" borderId="66" xfId="1" applyNumberFormat="1" applyFont="1" applyFill="1" applyBorder="1" applyAlignment="1"/>
    <xf numFmtId="3" fontId="32" fillId="0" borderId="0" xfId="1" applyNumberFormat="1" applyFont="1" applyFill="1" applyAlignment="1"/>
    <xf numFmtId="3" fontId="32" fillId="0" borderId="28" xfId="0" applyNumberFormat="1" applyFont="1" applyFill="1" applyBorder="1" applyAlignment="1"/>
    <xf numFmtId="3" fontId="32" fillId="0" borderId="36" xfId="0" applyNumberFormat="1" applyFont="1" applyFill="1" applyBorder="1" applyAlignment="1"/>
    <xf numFmtId="3" fontId="32" fillId="0" borderId="37" xfId="0" applyNumberFormat="1" applyFont="1" applyFill="1" applyBorder="1" applyAlignment="1"/>
    <xf numFmtId="3" fontId="32" fillId="2" borderId="37" xfId="0" applyNumberFormat="1" applyFont="1" applyFill="1" applyBorder="1" applyAlignment="1"/>
    <xf numFmtId="3" fontId="32" fillId="1" borderId="37" xfId="0" applyNumberFormat="1" applyFont="1" applyFill="1" applyBorder="1" applyAlignment="1"/>
    <xf numFmtId="3" fontId="32" fillId="3" borderId="37" xfId="0" applyNumberFormat="1" applyFont="1" applyFill="1" applyBorder="1" applyAlignment="1"/>
    <xf numFmtId="3" fontId="32" fillId="3" borderId="70" xfId="0" applyNumberFormat="1" applyFont="1" applyFill="1" applyBorder="1" applyAlignment="1"/>
    <xf numFmtId="3" fontId="30" fillId="0" borderId="31" xfId="0" applyNumberFormat="1" applyFont="1" applyFill="1" applyBorder="1" applyAlignment="1"/>
    <xf numFmtId="3" fontId="30" fillId="0" borderId="5" xfId="0" applyNumberFormat="1" applyFont="1" applyFill="1" applyBorder="1" applyAlignment="1"/>
    <xf numFmtId="3" fontId="30" fillId="0" borderId="15" xfId="0" applyNumberFormat="1" applyFont="1" applyFill="1" applyBorder="1" applyAlignment="1"/>
    <xf numFmtId="3" fontId="30" fillId="2" borderId="15" xfId="0" applyNumberFormat="1" applyFont="1" applyFill="1" applyBorder="1" applyAlignment="1"/>
    <xf numFmtId="3" fontId="30" fillId="1" borderId="15" xfId="0" applyNumberFormat="1" applyFont="1" applyFill="1" applyBorder="1" applyAlignment="1"/>
    <xf numFmtId="3" fontId="30" fillId="3" borderId="15" xfId="0" applyNumberFormat="1" applyFont="1" applyFill="1" applyBorder="1" applyAlignment="1"/>
    <xf numFmtId="3" fontId="30" fillId="3" borderId="32" xfId="0" applyNumberFormat="1" applyFont="1" applyFill="1" applyBorder="1" applyAlignment="1"/>
    <xf numFmtId="3" fontId="32" fillId="0" borderId="15" xfId="0" applyNumberFormat="1" applyFont="1" applyFill="1" applyBorder="1" applyAlignment="1"/>
    <xf numFmtId="3" fontId="30" fillId="0" borderId="5" xfId="0" applyNumberFormat="1" applyFont="1" applyFill="1" applyBorder="1" applyAlignment="1" applyProtection="1">
      <protection hidden="1"/>
    </xf>
    <xf numFmtId="3" fontId="30" fillId="0" borderId="30" xfId="0" applyNumberFormat="1" applyFont="1" applyFill="1" applyBorder="1" applyAlignment="1"/>
    <xf numFmtId="3" fontId="30" fillId="0" borderId="69" xfId="0" applyNumberFormat="1" applyFont="1" applyFill="1" applyBorder="1" applyAlignment="1"/>
    <xf numFmtId="3" fontId="30" fillId="0" borderId="50" xfId="0" applyNumberFormat="1" applyFont="1" applyFill="1" applyBorder="1" applyAlignment="1"/>
    <xf numFmtId="3" fontId="30" fillId="2" borderId="50" xfId="0" applyNumberFormat="1" applyFont="1" applyFill="1" applyBorder="1" applyAlignment="1"/>
    <xf numFmtId="3" fontId="30" fillId="1" borderId="50" xfId="0" applyNumberFormat="1" applyFont="1" applyFill="1" applyBorder="1" applyAlignment="1"/>
    <xf numFmtId="3" fontId="30" fillId="1" borderId="44" xfId="0" applyNumberFormat="1" applyFont="1" applyFill="1" applyBorder="1" applyAlignment="1"/>
    <xf numFmtId="3" fontId="30" fillId="3" borderId="44" xfId="0" applyNumberFormat="1" applyFont="1" applyFill="1" applyBorder="1" applyAlignment="1"/>
    <xf numFmtId="3" fontId="30" fillId="3" borderId="85" xfId="0" applyNumberFormat="1" applyFont="1" applyFill="1" applyBorder="1" applyAlignment="1"/>
    <xf numFmtId="3" fontId="30" fillId="0" borderId="44" xfId="0" applyNumberFormat="1" applyFont="1" applyFill="1" applyBorder="1" applyAlignment="1"/>
    <xf numFmtId="3" fontId="32" fillId="0" borderId="44" xfId="0" applyNumberFormat="1" applyFont="1" applyFill="1" applyBorder="1" applyAlignment="1"/>
    <xf numFmtId="3" fontId="31" fillId="0" borderId="5" xfId="0" applyNumberFormat="1" applyFont="1" applyFill="1" applyBorder="1" applyAlignment="1"/>
    <xf numFmtId="3" fontId="31" fillId="0" borderId="9" xfId="0" applyNumberFormat="1" applyFont="1" applyFill="1" applyBorder="1" applyAlignment="1"/>
    <xf numFmtId="3" fontId="31" fillId="2" borderId="9" xfId="0" applyNumberFormat="1" applyFont="1" applyFill="1" applyBorder="1" applyAlignment="1"/>
    <xf numFmtId="3" fontId="31" fillId="1" borderId="9" xfId="0" applyNumberFormat="1" applyFont="1" applyFill="1" applyBorder="1" applyAlignment="1"/>
    <xf numFmtId="3" fontId="31" fillId="3" borderId="15" xfId="0" applyNumberFormat="1" applyFont="1" applyFill="1" applyBorder="1" applyAlignment="1"/>
    <xf numFmtId="3" fontId="31" fillId="3" borderId="32" xfId="0" applyNumberFormat="1" applyFont="1" applyFill="1" applyBorder="1" applyAlignment="1"/>
    <xf numFmtId="3" fontId="31" fillId="0" borderId="15" xfId="0" applyNumberFormat="1" applyFont="1" applyFill="1" applyBorder="1" applyAlignment="1"/>
    <xf numFmtId="3" fontId="13" fillId="0" borderId="15" xfId="0" applyNumberFormat="1" applyFont="1" applyFill="1" applyBorder="1" applyAlignment="1"/>
    <xf numFmtId="3" fontId="2" fillId="0" borderId="27" xfId="0" applyNumberFormat="1" applyFont="1" applyFill="1" applyBorder="1" applyAlignment="1"/>
    <xf numFmtId="3" fontId="2" fillId="0" borderId="5" xfId="0" applyNumberFormat="1" applyFont="1" applyFill="1" applyBorder="1" applyAlignment="1"/>
    <xf numFmtId="3" fontId="2" fillId="0" borderId="15" xfId="0" applyNumberFormat="1" applyFont="1" applyFill="1" applyBorder="1" applyAlignment="1"/>
    <xf numFmtId="3" fontId="2" fillId="2" borderId="15" xfId="0" applyNumberFormat="1" applyFont="1" applyFill="1" applyBorder="1" applyAlignment="1"/>
    <xf numFmtId="3" fontId="2" fillId="1" borderId="15" xfId="0" applyNumberFormat="1" applyFont="1" applyFill="1" applyBorder="1" applyAlignment="1"/>
    <xf numFmtId="3" fontId="2" fillId="3" borderId="15" xfId="0" applyNumberFormat="1" applyFont="1" applyFill="1" applyBorder="1" applyAlignment="1"/>
    <xf numFmtId="3" fontId="2" fillId="3" borderId="32" xfId="0" applyNumberFormat="1" applyFont="1" applyFill="1" applyBorder="1" applyAlignment="1"/>
    <xf numFmtId="3" fontId="5" fillId="0" borderId="15" xfId="0" applyNumberFormat="1" applyFont="1" applyFill="1" applyBorder="1" applyAlignment="1"/>
    <xf numFmtId="3" fontId="5" fillId="0" borderId="5" xfId="0" applyNumberFormat="1" applyFont="1" applyFill="1" applyBorder="1" applyAlignment="1"/>
    <xf numFmtId="3" fontId="5" fillId="0" borderId="0" xfId="0" applyNumberFormat="1" applyFont="1" applyFill="1" applyAlignment="1"/>
    <xf numFmtId="3" fontId="2" fillId="0" borderId="5" xfId="1" applyNumberFormat="1" applyFont="1" applyFill="1" applyBorder="1" applyAlignment="1"/>
    <xf numFmtId="3" fontId="5" fillId="0" borderId="15" xfId="2" applyNumberFormat="1" applyFont="1" applyFill="1" applyBorder="1" applyAlignment="1"/>
    <xf numFmtId="3" fontId="2" fillId="0" borderId="5" xfId="1" applyNumberFormat="1" applyFont="1" applyFill="1" applyBorder="1" applyAlignment="1">
      <alignment horizontal="right"/>
    </xf>
    <xf numFmtId="3" fontId="4" fillId="0" borderId="29" xfId="0" applyNumberFormat="1" applyFont="1" applyFill="1" applyBorder="1" applyAlignment="1"/>
    <xf numFmtId="3" fontId="4" fillId="0" borderId="69" xfId="0" applyNumberFormat="1" applyFont="1" applyFill="1" applyBorder="1" applyAlignment="1"/>
    <xf numFmtId="3" fontId="4" fillId="0" borderId="50" xfId="0" applyNumberFormat="1" applyFont="1" applyFill="1" applyBorder="1" applyAlignment="1"/>
    <xf numFmtId="3" fontId="4" fillId="2" borderId="50" xfId="0" applyNumberFormat="1" applyFont="1" applyFill="1" applyBorder="1" applyAlignment="1"/>
    <xf numFmtId="3" fontId="4" fillId="1" borderId="50" xfId="0" applyNumberFormat="1" applyFont="1" applyFill="1" applyBorder="1" applyAlignment="1"/>
    <xf numFmtId="3" fontId="4" fillId="3" borderId="50" xfId="0" applyNumberFormat="1" applyFont="1" applyFill="1" applyBorder="1" applyAlignment="1"/>
    <xf numFmtId="3" fontId="4" fillId="3" borderId="67" xfId="0" applyNumberFormat="1" applyFont="1" applyFill="1" applyBorder="1" applyAlignment="1"/>
    <xf numFmtId="3" fontId="5" fillId="0" borderId="44" xfId="0" applyNumberFormat="1" applyFont="1" applyFill="1" applyBorder="1" applyAlignment="1"/>
    <xf numFmtId="3" fontId="4" fillId="0" borderId="44" xfId="0" applyNumberFormat="1" applyFont="1" applyFill="1" applyBorder="1" applyAlignment="1"/>
    <xf numFmtId="3" fontId="4" fillId="0" borderId="27" xfId="0" applyNumberFormat="1" applyFont="1" applyFill="1" applyBorder="1" applyAlignment="1"/>
    <xf numFmtId="3" fontId="4" fillId="0" borderId="5" xfId="0" applyNumberFormat="1" applyFont="1" applyFill="1" applyBorder="1" applyAlignment="1"/>
    <xf numFmtId="3" fontId="4" fillId="0" borderId="9" xfId="0" applyNumberFormat="1" applyFont="1" applyFill="1" applyBorder="1" applyAlignment="1"/>
    <xf numFmtId="3" fontId="4" fillId="2" borderId="9" xfId="0" applyNumberFormat="1" applyFont="1" applyFill="1" applyBorder="1" applyAlignment="1"/>
    <xf numFmtId="3" fontId="4" fillId="1" borderId="9" xfId="0" applyNumberFormat="1" applyFont="1" applyFill="1" applyBorder="1" applyAlignment="1"/>
    <xf numFmtId="3" fontId="4" fillId="3" borderId="9" xfId="0" applyNumberFormat="1" applyFont="1" applyFill="1" applyBorder="1" applyAlignment="1"/>
    <xf numFmtId="3" fontId="4" fillId="3" borderId="66" xfId="0" applyNumberFormat="1" applyFont="1" applyFill="1" applyBorder="1" applyAlignment="1"/>
    <xf numFmtId="3" fontId="4" fillId="0" borderId="35" xfId="0" applyNumberFormat="1" applyFont="1" applyFill="1" applyBorder="1" applyAlignment="1"/>
    <xf numFmtId="3" fontId="4" fillId="0" borderId="36" xfId="0" applyNumberFormat="1" applyFont="1" applyFill="1" applyBorder="1" applyAlignment="1"/>
    <xf numFmtId="3" fontId="4" fillId="0" borderId="37" xfId="0" applyNumberFormat="1" applyFont="1" applyFill="1" applyBorder="1" applyAlignment="1"/>
    <xf numFmtId="3" fontId="4" fillId="2" borderId="37" xfId="0" applyNumberFormat="1" applyFont="1" applyFill="1" applyBorder="1" applyAlignment="1"/>
    <xf numFmtId="3" fontId="4" fillId="1" borderId="37" xfId="0" applyNumberFormat="1" applyFont="1" applyFill="1" applyBorder="1" applyAlignment="1"/>
    <xf numFmtId="3" fontId="4" fillId="3" borderId="37" xfId="0" applyNumberFormat="1" applyFont="1" applyFill="1" applyBorder="1" applyAlignment="1"/>
    <xf numFmtId="3" fontId="4" fillId="3" borderId="70" xfId="0" applyNumberFormat="1" applyFont="1" applyFill="1" applyBorder="1" applyAlignment="1"/>
    <xf numFmtId="3" fontId="2" fillId="0" borderId="31" xfId="0" applyNumberFormat="1" applyFont="1" applyFill="1" applyBorder="1" applyAlignment="1"/>
    <xf numFmtId="3" fontId="4" fillId="0" borderId="46" xfId="0" applyNumberFormat="1" applyFont="1" applyFill="1" applyBorder="1" applyAlignment="1">
      <alignment horizontal="right"/>
    </xf>
    <xf numFmtId="3" fontId="4" fillId="2" borderId="7" xfId="0" applyNumberFormat="1" applyFont="1" applyFill="1" applyBorder="1" applyAlignment="1">
      <alignment horizontal="centerContinuous"/>
    </xf>
    <xf numFmtId="3" fontId="4" fillId="1" borderId="14" xfId="0" applyNumberFormat="1" applyFont="1" applyFill="1" applyBorder="1" applyAlignment="1">
      <alignment horizontal="centerContinuous"/>
    </xf>
    <xf numFmtId="3" fontId="4" fillId="1" borderId="8" xfId="0" applyNumberFormat="1" applyFont="1" applyFill="1" applyBorder="1" applyAlignment="1">
      <alignment horizontal="centerContinuous"/>
    </xf>
    <xf numFmtId="3" fontId="4" fillId="3" borderId="7" xfId="0" applyNumberFormat="1" applyFont="1" applyFill="1" applyBorder="1" applyAlignment="1">
      <alignment horizontal="centerContinuous"/>
    </xf>
    <xf numFmtId="3" fontId="4" fillId="3" borderId="54" xfId="0" applyNumberFormat="1" applyFont="1" applyFill="1" applyBorder="1" applyAlignment="1">
      <alignment horizontal="centerContinuous"/>
    </xf>
    <xf numFmtId="3" fontId="2" fillId="0" borderId="0" xfId="0" applyNumberFormat="1" applyFont="1" applyFill="1" applyBorder="1" applyAlignment="1"/>
    <xf numFmtId="3" fontId="5" fillId="0" borderId="0" xfId="0" applyNumberFormat="1" applyFont="1" applyFill="1" applyBorder="1" applyAlignment="1"/>
    <xf numFmtId="3" fontId="2" fillId="0" borderId="102" xfId="0" applyNumberFormat="1" applyFont="1" applyFill="1" applyBorder="1" applyAlignment="1"/>
    <xf numFmtId="3" fontId="2" fillId="0" borderId="6" xfId="0" applyNumberFormat="1" applyFont="1" applyFill="1" applyBorder="1" applyAlignment="1"/>
    <xf numFmtId="3" fontId="2" fillId="2" borderId="4" xfId="0" applyNumberFormat="1" applyFont="1" applyFill="1" applyBorder="1" applyAlignment="1"/>
    <xf numFmtId="3" fontId="2" fillId="1" borderId="2" xfId="0" applyNumberFormat="1" applyFont="1" applyFill="1" applyBorder="1" applyAlignment="1"/>
    <xf numFmtId="3" fontId="2" fillId="1" borderId="6" xfId="0" applyNumberFormat="1" applyFont="1" applyFill="1" applyBorder="1" applyAlignment="1"/>
    <xf numFmtId="3" fontId="2" fillId="3" borderId="4" xfId="0" applyNumberFormat="1" applyFont="1" applyFill="1" applyBorder="1" applyAlignment="1"/>
    <xf numFmtId="3" fontId="2" fillId="3" borderId="65" xfId="0" applyNumberFormat="1" applyFont="1" applyFill="1" applyBorder="1" applyAlignment="1"/>
    <xf numFmtId="3" fontId="8" fillId="0" borderId="35" xfId="0" applyNumberFormat="1" applyFont="1" applyFill="1" applyBorder="1" applyAlignment="1">
      <alignment horizontal="right"/>
    </xf>
    <xf numFmtId="3" fontId="2" fillId="0" borderId="25" xfId="0" applyNumberFormat="1" applyFont="1" applyFill="1" applyBorder="1" applyAlignment="1">
      <alignment horizontal="right"/>
    </xf>
    <xf numFmtId="3" fontId="2" fillId="2" borderId="12" xfId="0" applyNumberFormat="1" applyFont="1" applyFill="1" applyBorder="1" applyAlignment="1">
      <alignment horizontal="right"/>
    </xf>
    <xf numFmtId="3" fontId="2" fillId="1" borderId="13" xfId="0" applyNumberFormat="1" applyFont="1" applyFill="1" applyBorder="1" applyAlignment="1">
      <alignment horizontal="right"/>
    </xf>
    <xf numFmtId="3" fontId="2" fillId="1" borderId="25" xfId="0" applyNumberFormat="1" applyFont="1" applyFill="1" applyBorder="1" applyAlignment="1">
      <alignment horizontal="right"/>
    </xf>
    <xf numFmtId="3" fontId="2" fillId="3" borderId="12" xfId="0" applyNumberFormat="1" applyFont="1" applyFill="1" applyBorder="1" applyAlignment="1">
      <alignment horizontal="right"/>
    </xf>
    <xf numFmtId="3" fontId="2" fillId="3" borderId="38" xfId="0" applyNumberFormat="1" applyFont="1" applyFill="1" applyBorder="1" applyAlignment="1">
      <alignment horizontal="centerContinuous"/>
    </xf>
    <xf numFmtId="3" fontId="2" fillId="0" borderId="31" xfId="0" applyNumberFormat="1" applyFont="1" applyFill="1" applyBorder="1" applyAlignment="1">
      <alignment horizontal="right"/>
    </xf>
    <xf numFmtId="3" fontId="2" fillId="2" borderId="0" xfId="0" applyNumberFormat="1" applyFont="1" applyFill="1" applyBorder="1" applyAlignment="1"/>
    <xf numFmtId="3" fontId="2" fillId="1" borderId="21" xfId="0" applyNumberFormat="1" applyFont="1" applyFill="1" applyBorder="1" applyAlignment="1"/>
    <xf numFmtId="3" fontId="2" fillId="3" borderId="0" xfId="0" applyNumberFormat="1" applyFont="1" applyFill="1" applyBorder="1" applyAlignment="1">
      <alignment horizontal="right"/>
    </xf>
    <xf numFmtId="3" fontId="41" fillId="0" borderId="27" xfId="0" applyNumberFormat="1" applyFont="1" applyFill="1" applyBorder="1"/>
    <xf numFmtId="3" fontId="11" fillId="0" borderId="5" xfId="0" applyNumberFormat="1" applyFont="1" applyFill="1" applyBorder="1"/>
    <xf numFmtId="3" fontId="11" fillId="4" borderId="9" xfId="0" applyNumberFormat="1" applyFont="1" applyFill="1" applyBorder="1"/>
    <xf numFmtId="3" fontId="11" fillId="5" borderId="9" xfId="0" applyNumberFormat="1" applyFont="1" applyFill="1" applyBorder="1"/>
    <xf numFmtId="3" fontId="11" fillId="6" borderId="9" xfId="0" applyNumberFormat="1" applyFont="1" applyFill="1" applyBorder="1"/>
    <xf numFmtId="3" fontId="11" fillId="6" borderId="66" xfId="0" applyNumberFormat="1" applyFont="1" applyFill="1" applyBorder="1"/>
    <xf numFmtId="3" fontId="42" fillId="0" borderId="27" xfId="0" applyNumberFormat="1" applyFont="1" applyFill="1" applyBorder="1"/>
    <xf numFmtId="3" fontId="1" fillId="0" borderId="27" xfId="0" applyNumberFormat="1" applyFont="1" applyFill="1" applyBorder="1" applyAlignment="1">
      <alignment horizontal="left" indent="6"/>
    </xf>
    <xf numFmtId="3" fontId="42" fillId="0" borderId="27" xfId="0" applyNumberFormat="1" applyFont="1" applyFill="1" applyBorder="1" applyAlignment="1">
      <alignment horizontal="left"/>
    </xf>
    <xf numFmtId="3" fontId="9" fillId="0" borderId="1" xfId="0" applyNumberFormat="1" applyFont="1" applyFill="1" applyBorder="1"/>
    <xf numFmtId="3" fontId="11" fillId="0" borderId="95" xfId="0" applyNumberFormat="1" applyFont="1" applyFill="1" applyBorder="1"/>
    <xf numFmtId="3" fontId="11" fillId="4" borderId="26" xfId="0" applyNumberFormat="1" applyFont="1" applyFill="1" applyBorder="1"/>
    <xf numFmtId="3" fontId="11" fillId="5" borderId="26" xfId="0" applyNumberFormat="1" applyFont="1" applyFill="1" applyBorder="1"/>
    <xf numFmtId="3" fontId="11" fillId="6" borderId="26" xfId="0" applyNumberFormat="1" applyFont="1" applyFill="1" applyBorder="1"/>
    <xf numFmtId="3" fontId="11" fillId="6" borderId="52" xfId="0" applyNumberFormat="1" applyFont="1" applyFill="1" applyBorder="1"/>
    <xf numFmtId="3" fontId="11" fillId="0" borderId="3" xfId="0" applyNumberFormat="1" applyFont="1" applyFill="1" applyBorder="1"/>
    <xf numFmtId="3" fontId="9" fillId="0" borderId="27" xfId="0" applyNumberFormat="1" applyFont="1" applyFill="1" applyBorder="1"/>
    <xf numFmtId="3" fontId="11" fillId="0" borderId="27" xfId="0" applyNumberFormat="1" applyFont="1" applyFill="1" applyBorder="1"/>
    <xf numFmtId="3" fontId="11" fillId="6" borderId="9" xfId="0" applyNumberFormat="1" applyFont="1" applyFill="1" applyBorder="1" applyAlignment="1">
      <alignment horizontal="right"/>
    </xf>
    <xf numFmtId="3" fontId="11" fillId="0" borderId="1" xfId="0" applyNumberFormat="1" applyFont="1" applyFill="1" applyBorder="1"/>
    <xf numFmtId="3" fontId="11" fillId="0" borderId="26" xfId="2" applyNumberFormat="1" applyFont="1" applyFill="1" applyBorder="1"/>
    <xf numFmtId="3" fontId="9" fillId="0" borderId="29" xfId="0" applyNumberFormat="1" applyFont="1" applyFill="1" applyBorder="1"/>
    <xf numFmtId="3" fontId="11" fillId="6" borderId="26" xfId="0" applyNumberFormat="1" applyFont="1" applyFill="1" applyBorder="1" applyAlignment="1">
      <alignment horizontal="right"/>
    </xf>
    <xf numFmtId="3" fontId="11" fillId="4" borderId="24" xfId="0" applyNumberFormat="1" applyFont="1" applyFill="1" applyBorder="1"/>
    <xf numFmtId="3" fontId="11" fillId="4" borderId="44" xfId="0" applyNumberFormat="1" applyFont="1" applyFill="1" applyBorder="1"/>
    <xf numFmtId="3" fontId="11" fillId="5" borderId="24" xfId="0" applyNumberFormat="1" applyFont="1" applyFill="1" applyBorder="1"/>
    <xf numFmtId="3" fontId="11" fillId="5" borderId="44" xfId="0" applyNumberFormat="1" applyFont="1" applyFill="1" applyBorder="1"/>
    <xf numFmtId="3" fontId="11" fillId="6" borderId="24" xfId="0" applyNumberFormat="1" applyFont="1" applyFill="1" applyBorder="1"/>
    <xf numFmtId="3" fontId="11" fillId="6" borderId="85" xfId="0" applyNumberFormat="1" applyFont="1" applyFill="1" applyBorder="1"/>
    <xf numFmtId="3" fontId="11" fillId="4" borderId="13" xfId="0" applyNumberFormat="1" applyFont="1" applyFill="1" applyBorder="1"/>
    <xf numFmtId="3" fontId="11" fillId="4" borderId="25" xfId="0" applyNumberFormat="1" applyFont="1" applyFill="1" applyBorder="1"/>
    <xf numFmtId="3" fontId="11" fillId="5" borderId="13" xfId="0" applyNumberFormat="1" applyFont="1" applyFill="1" applyBorder="1"/>
    <xf numFmtId="3" fontId="11" fillId="5" borderId="25" xfId="0" applyNumberFormat="1" applyFont="1" applyFill="1" applyBorder="1"/>
    <xf numFmtId="3" fontId="11" fillId="6" borderId="13" xfId="0" applyNumberFormat="1" applyFont="1" applyFill="1" applyBorder="1"/>
    <xf numFmtId="3" fontId="11" fillId="6" borderId="38" xfId="0" applyNumberFormat="1" applyFont="1" applyFill="1" applyBorder="1"/>
    <xf numFmtId="3" fontId="11" fillId="5" borderId="24" xfId="0" applyNumberFormat="1" applyFont="1" applyFill="1" applyBorder="1" applyAlignment="1">
      <alignment horizontal="right"/>
    </xf>
    <xf numFmtId="3" fontId="11" fillId="5" borderId="13" xfId="0" applyNumberFormat="1" applyFont="1" applyFill="1" applyBorder="1" applyAlignment="1">
      <alignment horizontal="right"/>
    </xf>
    <xf numFmtId="3" fontId="11" fillId="0" borderId="55" xfId="0" applyNumberFormat="1" applyFont="1" applyFill="1" applyBorder="1"/>
    <xf numFmtId="3" fontId="11" fillId="4" borderId="22" xfId="0" applyNumberFormat="1" applyFont="1" applyFill="1" applyBorder="1"/>
    <xf numFmtId="3" fontId="11" fillId="4" borderId="23" xfId="0" applyNumberFormat="1" applyFont="1" applyFill="1" applyBorder="1"/>
    <xf numFmtId="3" fontId="11" fillId="5" borderId="22" xfId="0" applyNumberFormat="1" applyFont="1" applyFill="1" applyBorder="1"/>
    <xf numFmtId="3" fontId="11" fillId="5" borderId="23" xfId="0" applyNumberFormat="1" applyFont="1" applyFill="1" applyBorder="1"/>
    <xf numFmtId="3" fontId="11" fillId="6" borderId="22" xfId="0" applyNumberFormat="1" applyFont="1" applyFill="1" applyBorder="1"/>
    <xf numFmtId="3" fontId="11" fillId="6" borderId="93" xfId="0" applyNumberFormat="1" applyFont="1" applyFill="1" applyBorder="1"/>
    <xf numFmtId="3" fontId="24" fillId="0" borderId="11" xfId="1" applyNumberFormat="1" applyFont="1" applyBorder="1" applyAlignment="1">
      <alignment horizontal="right"/>
    </xf>
    <xf numFmtId="3" fontId="24" fillId="0" borderId="0" xfId="1" applyNumberFormat="1" applyFont="1" applyBorder="1" applyAlignment="1"/>
    <xf numFmtId="3" fontId="24" fillId="0" borderId="0" xfId="1" applyNumberFormat="1" applyFont="1" applyFill="1" applyBorder="1" applyAlignment="1"/>
    <xf numFmtId="3" fontId="24" fillId="0" borderId="12" xfId="1" applyNumberFormat="1" applyFont="1" applyBorder="1" applyAlignment="1">
      <alignment horizontal="right"/>
    </xf>
    <xf numFmtId="3" fontId="24" fillId="0" borderId="0" xfId="1" applyNumberFormat="1" applyFont="1" applyAlignment="1"/>
    <xf numFmtId="3" fontId="24" fillId="0" borderId="85" xfId="1" applyNumberFormat="1" applyFont="1" applyBorder="1" applyAlignment="1">
      <alignment horizontal="centerContinuous"/>
    </xf>
    <xf numFmtId="3" fontId="11" fillId="2" borderId="30" xfId="1" applyNumberFormat="1" applyFont="1" applyFill="1" applyBorder="1" applyAlignment="1">
      <alignment horizontal="right"/>
    </xf>
    <xf numFmtId="3" fontId="24" fillId="2" borderId="85" xfId="1" applyNumberFormat="1" applyFont="1" applyFill="1" applyBorder="1" applyAlignment="1">
      <alignment horizontal="centerContinuous"/>
    </xf>
    <xf numFmtId="3" fontId="11" fillId="1" borderId="30" xfId="1" applyNumberFormat="1" applyFont="1" applyFill="1" applyBorder="1" applyAlignment="1">
      <alignment horizontal="right"/>
    </xf>
    <xf numFmtId="3" fontId="24" fillId="1" borderId="85" xfId="1" applyNumberFormat="1" applyFont="1" applyFill="1" applyBorder="1" applyAlignment="1">
      <alignment horizontal="centerContinuous"/>
    </xf>
    <xf numFmtId="3" fontId="24" fillId="3" borderId="30" xfId="1" applyNumberFormat="1" applyFont="1" applyFill="1" applyBorder="1" applyAlignment="1">
      <alignment horizontal="right"/>
    </xf>
    <xf numFmtId="3" fontId="24" fillId="0" borderId="0" xfId="1" applyNumberFormat="1" applyFont="1" applyBorder="1" applyAlignment="1">
      <alignment horizontal="right"/>
    </xf>
    <xf numFmtId="3" fontId="24" fillId="0" borderId="32" xfId="1" applyNumberFormat="1" applyFont="1" applyBorder="1" applyAlignment="1">
      <alignment horizontal="centerContinuous"/>
    </xf>
    <xf numFmtId="3" fontId="11" fillId="2" borderId="31" xfId="1" applyNumberFormat="1" applyFont="1" applyFill="1" applyBorder="1" applyAlignment="1">
      <alignment horizontal="right"/>
    </xf>
    <xf numFmtId="3" fontId="24" fillId="2" borderId="32" xfId="1" applyNumberFormat="1" applyFont="1" applyFill="1" applyBorder="1" applyAlignment="1">
      <alignment horizontal="centerContinuous"/>
    </xf>
    <xf numFmtId="3" fontId="11" fillId="1" borderId="31" xfId="1" applyNumberFormat="1" applyFont="1" applyFill="1" applyBorder="1" applyAlignment="1">
      <alignment horizontal="right"/>
    </xf>
    <xf numFmtId="3" fontId="24" fillId="1" borderId="32" xfId="1" applyNumberFormat="1" applyFont="1" applyFill="1" applyBorder="1" applyAlignment="1">
      <alignment horizontal="centerContinuous"/>
    </xf>
    <xf numFmtId="3" fontId="21" fillId="0" borderId="93" xfId="1" applyNumberFormat="1" applyFont="1" applyBorder="1" applyAlignment="1">
      <alignment horizontal="right"/>
    </xf>
    <xf numFmtId="3" fontId="21" fillId="2" borderId="93" xfId="1" applyNumberFormat="1" applyFont="1" applyFill="1" applyBorder="1" applyAlignment="1">
      <alignment horizontal="right"/>
    </xf>
    <xf numFmtId="3" fontId="24" fillId="0" borderId="0" xfId="1" applyNumberFormat="1" applyFont="1" applyFill="1" applyBorder="1" applyAlignment="1">
      <alignment horizontal="right"/>
    </xf>
    <xf numFmtId="3" fontId="21" fillId="1" borderId="93" xfId="1" applyNumberFormat="1" applyFont="1" applyFill="1" applyBorder="1" applyAlignment="1">
      <alignment horizontal="right"/>
    </xf>
    <xf numFmtId="3" fontId="24" fillId="0" borderId="85" xfId="1" applyNumberFormat="1" applyFont="1" applyBorder="1" applyAlignment="1">
      <alignment horizontal="right"/>
    </xf>
    <xf numFmtId="3" fontId="24" fillId="2" borderId="30" xfId="1" applyNumberFormat="1" applyFont="1" applyFill="1" applyBorder="1" applyAlignment="1">
      <alignment horizontal="right"/>
    </xf>
    <xf numFmtId="3" fontId="24" fillId="2" borderId="85" xfId="1" applyNumberFormat="1" applyFont="1" applyFill="1" applyBorder="1" applyAlignment="1">
      <alignment horizontal="right"/>
    </xf>
    <xf numFmtId="3" fontId="24" fillId="1" borderId="30" xfId="1" applyNumberFormat="1" applyFont="1" applyFill="1" applyBorder="1" applyAlignment="1">
      <alignment horizontal="right"/>
    </xf>
    <xf numFmtId="3" fontId="24" fillId="1" borderId="85" xfId="1" applyNumberFormat="1" applyFont="1" applyFill="1" applyBorder="1" applyAlignment="1">
      <alignment horizontal="right"/>
    </xf>
    <xf numFmtId="3" fontId="24" fillId="3" borderId="30" xfId="1" applyNumberFormat="1" applyFont="1" applyFill="1" applyBorder="1" applyAlignment="1">
      <alignment horizontal="right" indent="1"/>
    </xf>
    <xf numFmtId="3" fontId="24" fillId="0" borderId="38" xfId="1" applyNumberFormat="1" applyFont="1" applyBorder="1" applyAlignment="1">
      <alignment horizontal="right"/>
    </xf>
    <xf numFmtId="3" fontId="24" fillId="2" borderId="38" xfId="1" applyNumberFormat="1" applyFont="1" applyFill="1" applyBorder="1" applyAlignment="1">
      <alignment horizontal="right"/>
    </xf>
    <xf numFmtId="3" fontId="24" fillId="1" borderId="38" xfId="1" applyNumberFormat="1" applyFont="1" applyFill="1" applyBorder="1" applyAlignment="1">
      <alignment horizontal="right"/>
    </xf>
    <xf numFmtId="3" fontId="24" fillId="3" borderId="31" xfId="1" applyNumberFormat="1" applyFont="1" applyFill="1" applyBorder="1" applyAlignment="1">
      <alignment horizontal="right" indent="1"/>
    </xf>
    <xf numFmtId="3" fontId="24" fillId="1" borderId="35" xfId="1" applyNumberFormat="1" applyFont="1" applyFill="1" applyBorder="1" applyAlignment="1">
      <alignment horizontal="right"/>
    </xf>
    <xf numFmtId="3" fontId="24" fillId="2" borderId="35" xfId="1" applyNumberFormat="1" applyFont="1" applyFill="1" applyBorder="1" applyAlignment="1">
      <alignment horizontal="right"/>
    </xf>
    <xf numFmtId="3" fontId="21" fillId="3" borderId="55" xfId="1" applyNumberFormat="1" applyFont="1" applyFill="1" applyBorder="1" applyAlignment="1">
      <alignment horizontal="right" indent="1"/>
    </xf>
    <xf numFmtId="3" fontId="21" fillId="1" borderId="55" xfId="1" applyNumberFormat="1" applyFont="1" applyFill="1" applyBorder="1" applyAlignment="1">
      <alignment horizontal="right"/>
    </xf>
    <xf numFmtId="3" fontId="21" fillId="2" borderId="55" xfId="1" applyNumberFormat="1" applyFont="1" applyFill="1" applyBorder="1" applyAlignment="1">
      <alignment horizontal="right"/>
    </xf>
    <xf numFmtId="3" fontId="21" fillId="0" borderId="3" xfId="1" applyNumberFormat="1" applyFont="1" applyBorder="1" applyAlignment="1">
      <alignment horizontal="right"/>
    </xf>
    <xf numFmtId="3" fontId="24" fillId="3" borderId="35" xfId="1" applyNumberFormat="1" applyFont="1" applyFill="1" applyBorder="1" applyAlignment="1">
      <alignment horizontal="right"/>
    </xf>
    <xf numFmtId="3" fontId="11" fillId="0" borderId="5" xfId="0" applyNumberFormat="1" applyFont="1" applyBorder="1"/>
    <xf numFmtId="3" fontId="11" fillId="0" borderId="9" xfId="0" applyNumberFormat="1" applyFont="1" applyBorder="1"/>
    <xf numFmtId="3" fontId="11" fillId="0" borderId="95" xfId="0" applyNumberFormat="1" applyFont="1" applyBorder="1"/>
    <xf numFmtId="3" fontId="11" fillId="0" borderId="26" xfId="0" applyNumberFormat="1" applyFont="1" applyBorder="1"/>
    <xf numFmtId="3" fontId="24" fillId="0" borderId="30" xfId="0" applyNumberFormat="1" applyFont="1" applyBorder="1" applyAlignment="1"/>
    <xf numFmtId="3" fontId="24" fillId="2" borderId="11" xfId="0" applyNumberFormat="1" applyFont="1" applyFill="1" applyBorder="1" applyAlignment="1"/>
    <xf numFmtId="3" fontId="24" fillId="0" borderId="31" xfId="0" applyNumberFormat="1" applyFont="1" applyBorder="1" applyAlignment="1"/>
    <xf numFmtId="3" fontId="21" fillId="0" borderId="55" xfId="0" applyNumberFormat="1" applyFont="1" applyBorder="1" applyAlignment="1"/>
    <xf numFmtId="3" fontId="21" fillId="0" borderId="23" xfId="0" applyNumberFormat="1" applyFont="1" applyBorder="1" applyAlignment="1"/>
    <xf numFmtId="3" fontId="21" fillId="2" borderId="3" xfId="0" applyNumberFormat="1" applyFont="1" applyFill="1" applyBorder="1" applyAlignment="1"/>
    <xf numFmtId="3" fontId="11" fillId="2" borderId="9" xfId="2" applyNumberFormat="1" applyFont="1" applyFill="1" applyBorder="1"/>
    <xf numFmtId="3" fontId="11" fillId="0" borderId="95" xfId="0" applyNumberFormat="1" applyFont="1" applyFill="1" applyBorder="1" applyAlignment="1">
      <alignment horizontal="right"/>
    </xf>
    <xf numFmtId="3" fontId="11" fillId="0" borderId="69" xfId="0" applyNumberFormat="1" applyFont="1" applyFill="1" applyBorder="1" applyAlignment="1">
      <alignment horizontal="right"/>
    </xf>
    <xf numFmtId="3" fontId="11" fillId="0" borderId="36" xfId="0" applyNumberFormat="1" applyFont="1" applyFill="1" applyBorder="1" applyAlignment="1">
      <alignment horizontal="right"/>
    </xf>
    <xf numFmtId="3" fontId="11" fillId="0" borderId="95" xfId="0" applyNumberFormat="1" applyFont="1" applyBorder="1" applyAlignment="1"/>
    <xf numFmtId="3" fontId="11" fillId="0" borderId="50" xfId="0" applyNumberFormat="1" applyFont="1" applyBorder="1"/>
    <xf numFmtId="3" fontId="11" fillId="0" borderId="30" xfId="0" applyNumberFormat="1" applyFont="1" applyBorder="1"/>
    <xf numFmtId="3" fontId="11" fillId="0" borderId="35" xfId="0" applyNumberFormat="1" applyFont="1" applyBorder="1"/>
    <xf numFmtId="3" fontId="11" fillId="6" borderId="67" xfId="0" applyNumberFormat="1" applyFont="1" applyFill="1" applyBorder="1"/>
    <xf numFmtId="3" fontId="11" fillId="2" borderId="5" xfId="0" applyNumberFormat="1" applyFont="1" applyFill="1" applyBorder="1"/>
    <xf numFmtId="3" fontId="11" fillId="5" borderId="9" xfId="0" applyNumberFormat="1" applyFont="1" applyFill="1" applyBorder="1" applyAlignment="1">
      <alignment horizontal="right"/>
    </xf>
    <xf numFmtId="3" fontId="11" fillId="2" borderId="95" xfId="0" applyNumberFormat="1" applyFont="1" applyFill="1" applyBorder="1"/>
    <xf numFmtId="3" fontId="11" fillId="5" borderId="26" xfId="0" applyNumberFormat="1" applyFont="1" applyFill="1" applyBorder="1" applyAlignment="1">
      <alignment horizontal="right"/>
    </xf>
    <xf numFmtId="3" fontId="11" fillId="0" borderId="30" xfId="1" applyNumberFormat="1" applyFont="1" applyFill="1" applyBorder="1" applyAlignment="1">
      <alignment horizontal="right"/>
    </xf>
    <xf numFmtId="3" fontId="11" fillId="0" borderId="44" xfId="1" applyNumberFormat="1" applyFont="1" applyFill="1" applyBorder="1" applyAlignment="1">
      <alignment horizontal="left" indent="1"/>
    </xf>
    <xf numFmtId="3" fontId="11" fillId="4" borderId="30" xfId="1" applyNumberFormat="1" applyFont="1" applyFill="1" applyBorder="1" applyAlignment="1">
      <alignment horizontal="right"/>
    </xf>
    <xf numFmtId="3" fontId="11" fillId="4" borderId="44" xfId="1" applyNumberFormat="1" applyFont="1" applyFill="1" applyBorder="1" applyAlignment="1">
      <alignment horizontal="left" indent="1"/>
    </xf>
    <xf numFmtId="3" fontId="11" fillId="5" borderId="24" xfId="1" applyNumberFormat="1" applyFont="1" applyFill="1" applyBorder="1" applyAlignment="1">
      <alignment horizontal="right"/>
    </xf>
    <xf numFmtId="3" fontId="11" fillId="5" borderId="44" xfId="1" applyNumberFormat="1" applyFont="1" applyFill="1" applyBorder="1" applyAlignment="1">
      <alignment horizontal="right"/>
    </xf>
    <xf numFmtId="3" fontId="11" fillId="6" borderId="24" xfId="1" applyNumberFormat="1" applyFont="1" applyFill="1" applyBorder="1" applyAlignment="1">
      <alignment horizontal="right"/>
    </xf>
    <xf numFmtId="3" fontId="11" fillId="6" borderId="85" xfId="1" applyNumberFormat="1" applyFont="1" applyFill="1" applyBorder="1" applyAlignment="1">
      <alignment horizontal="right"/>
    </xf>
    <xf numFmtId="3" fontId="11" fillId="0" borderId="11" xfId="1" applyNumberFormat="1" applyFont="1" applyFill="1" applyBorder="1" applyAlignment="1">
      <alignment horizontal="right"/>
    </xf>
    <xf numFmtId="3" fontId="11" fillId="0" borderId="44" xfId="1" applyNumberFormat="1" applyFont="1" applyFill="1" applyBorder="1" applyAlignment="1">
      <alignment horizontal="right"/>
    </xf>
    <xf numFmtId="3" fontId="11" fillId="4" borderId="11" xfId="1" applyNumberFormat="1" applyFont="1" applyFill="1" applyBorder="1" applyAlignment="1">
      <alignment horizontal="right"/>
    </xf>
    <xf numFmtId="3" fontId="11" fillId="6" borderId="85" xfId="1" applyNumberFormat="1" applyFont="1" applyFill="1" applyBorder="1"/>
    <xf numFmtId="3" fontId="11" fillId="0" borderId="35" xfId="1" applyNumberFormat="1" applyFont="1" applyFill="1" applyBorder="1"/>
    <xf numFmtId="3" fontId="11" fillId="4" borderId="35" xfId="1" applyNumberFormat="1" applyFont="1" applyFill="1" applyBorder="1"/>
    <xf numFmtId="3" fontId="11" fillId="5" borderId="13" xfId="1" applyNumberFormat="1" applyFont="1" applyFill="1" applyBorder="1" applyAlignment="1">
      <alignment horizontal="right"/>
    </xf>
    <xf numFmtId="3" fontId="11" fillId="5" borderId="25" xfId="0" applyNumberFormat="1" applyFont="1" applyFill="1" applyBorder="1" applyAlignment="1">
      <alignment horizontal="right"/>
    </xf>
    <xf numFmtId="3" fontId="11" fillId="6" borderId="13" xfId="1" applyNumberFormat="1" applyFont="1" applyFill="1" applyBorder="1" applyAlignment="1">
      <alignment horizontal="right"/>
    </xf>
    <xf numFmtId="3" fontId="11" fillId="6" borderId="38" xfId="0" applyNumberFormat="1" applyFont="1" applyFill="1" applyBorder="1" applyAlignment="1">
      <alignment horizontal="right"/>
    </xf>
    <xf numFmtId="3" fontId="11" fillId="0" borderId="25" xfId="1" applyNumberFormat="1" applyFont="1" applyFill="1" applyBorder="1"/>
    <xf numFmtId="3" fontId="11" fillId="4" borderId="12" xfId="1" applyNumberFormat="1" applyFont="1" applyFill="1" applyBorder="1"/>
    <xf numFmtId="3" fontId="11" fillId="4" borderId="25" xfId="1" applyNumberFormat="1" applyFont="1" applyFill="1" applyBorder="1"/>
    <xf numFmtId="3" fontId="11" fillId="5" borderId="13" xfId="1" applyNumberFormat="1" applyFont="1" applyFill="1" applyBorder="1" applyAlignment="1">
      <alignment horizontal="left"/>
    </xf>
    <xf numFmtId="3" fontId="11" fillId="5" borderId="25" xfId="1" applyNumberFormat="1" applyFont="1" applyFill="1" applyBorder="1"/>
    <xf numFmtId="3" fontId="11" fillId="6" borderId="13" xfId="1" applyNumberFormat="1" applyFont="1" applyFill="1" applyBorder="1"/>
    <xf numFmtId="3" fontId="11" fillId="6" borderId="38" xfId="1" applyNumberFormat="1" applyFont="1" applyFill="1" applyBorder="1"/>
    <xf numFmtId="3" fontId="11" fillId="0" borderId="12" xfId="1" applyNumberFormat="1" applyFont="1" applyFill="1" applyBorder="1"/>
    <xf numFmtId="3" fontId="11" fillId="5" borderId="13" xfId="1" applyNumberFormat="1" applyFont="1" applyFill="1" applyBorder="1"/>
    <xf numFmtId="3" fontId="0" fillId="0" borderId="30" xfId="0" applyNumberFormat="1" applyFill="1" applyBorder="1"/>
    <xf numFmtId="3" fontId="0" fillId="0" borderId="44" xfId="0" applyNumberFormat="1" applyFill="1" applyBorder="1"/>
    <xf numFmtId="3" fontId="0" fillId="4" borderId="30" xfId="0" applyNumberFormat="1" applyFill="1" applyBorder="1"/>
    <xf numFmtId="3" fontId="0" fillId="4" borderId="11" xfId="0" applyNumberFormat="1" applyFill="1" applyBorder="1"/>
    <xf numFmtId="3" fontId="0" fillId="5" borderId="44" xfId="0" applyNumberFormat="1" applyFill="1" applyBorder="1" applyAlignment="1">
      <alignment horizontal="right"/>
    </xf>
    <xf numFmtId="3" fontId="0" fillId="6" borderId="11" xfId="0" applyNumberFormat="1" applyFill="1" applyBorder="1" applyAlignment="1">
      <alignment horizontal="right"/>
    </xf>
    <xf numFmtId="3" fontId="0" fillId="6" borderId="85" xfId="0" applyNumberFormat="1" applyFill="1" applyBorder="1" applyAlignment="1">
      <alignment horizontal="right"/>
    </xf>
    <xf numFmtId="3" fontId="0" fillId="5" borderId="44" xfId="0" applyNumberFormat="1" applyFill="1" applyBorder="1"/>
    <xf numFmtId="3" fontId="0" fillId="6" borderId="11" xfId="0" applyNumberFormat="1" applyFill="1" applyBorder="1"/>
    <xf numFmtId="3" fontId="0" fillId="6" borderId="85" xfId="0" applyNumberFormat="1" applyFill="1" applyBorder="1"/>
    <xf numFmtId="3" fontId="0" fillId="0" borderId="35" xfId="0" applyNumberFormat="1" applyFill="1" applyBorder="1"/>
    <xf numFmtId="3" fontId="0" fillId="0" borderId="25" xfId="0" applyNumberFormat="1" applyFill="1" applyBorder="1"/>
    <xf numFmtId="3" fontId="0" fillId="4" borderId="35" xfId="0" applyNumberFormat="1" applyFill="1" applyBorder="1"/>
    <xf numFmtId="3" fontId="0" fillId="4" borderId="12" xfId="0" applyNumberFormat="1" applyFill="1" applyBorder="1"/>
    <xf numFmtId="3" fontId="0" fillId="5" borderId="25" xfId="0" applyNumberFormat="1" applyFill="1" applyBorder="1" applyAlignment="1">
      <alignment horizontal="right"/>
    </xf>
    <xf numFmtId="3" fontId="0" fillId="6" borderId="12" xfId="0" applyNumberFormat="1" applyFill="1" applyBorder="1" applyAlignment="1">
      <alignment horizontal="right"/>
    </xf>
    <xf numFmtId="3" fontId="0" fillId="6" borderId="38" xfId="0" applyNumberFormat="1" applyFill="1" applyBorder="1" applyAlignment="1">
      <alignment horizontal="right"/>
    </xf>
    <xf numFmtId="3" fontId="0" fillId="5" borderId="25" xfId="0" applyNumberFormat="1" applyFill="1" applyBorder="1"/>
    <xf numFmtId="3" fontId="0" fillId="6" borderId="12" xfId="0" applyNumberFormat="1" applyFill="1" applyBorder="1"/>
    <xf numFmtId="3" fontId="0" fillId="6" borderId="38" xfId="0" applyNumberFormat="1" applyFill="1" applyBorder="1"/>
    <xf numFmtId="3" fontId="0" fillId="0" borderId="12" xfId="0" applyNumberFormat="1" applyFill="1" applyBorder="1"/>
    <xf numFmtId="3" fontId="0" fillId="0" borderId="55" xfId="0" applyNumberFormat="1" applyFill="1" applyBorder="1"/>
    <xf numFmtId="3" fontId="0" fillId="0" borderId="23" xfId="0" applyNumberFormat="1" applyFill="1" applyBorder="1"/>
    <xf numFmtId="3" fontId="0" fillId="4" borderId="55" xfId="0" applyNumberFormat="1" applyFill="1" applyBorder="1"/>
    <xf numFmtId="3" fontId="0" fillId="4" borderId="3" xfId="0" applyNumberFormat="1" applyFill="1" applyBorder="1"/>
    <xf numFmtId="3" fontId="11" fillId="5" borderId="22" xfId="0" applyNumberFormat="1" applyFont="1" applyFill="1" applyBorder="1" applyAlignment="1">
      <alignment horizontal="right"/>
    </xf>
    <xf numFmtId="3" fontId="0" fillId="5" borderId="23" xfId="0" applyNumberFormat="1" applyFill="1" applyBorder="1" applyAlignment="1">
      <alignment horizontal="right"/>
    </xf>
    <xf numFmtId="3" fontId="0" fillId="6" borderId="22" xfId="0" applyNumberFormat="1" applyFill="1" applyBorder="1" applyAlignment="1">
      <alignment horizontal="right"/>
    </xf>
    <xf numFmtId="3" fontId="0" fillId="6" borderId="93" xfId="0" applyNumberFormat="1" applyFill="1" applyBorder="1" applyAlignment="1">
      <alignment horizontal="right"/>
    </xf>
    <xf numFmtId="3" fontId="0" fillId="5" borderId="23" xfId="0" applyNumberFormat="1" applyFill="1" applyBorder="1"/>
    <xf numFmtId="3" fontId="0" fillId="6" borderId="22" xfId="0" applyNumberFormat="1" applyFill="1" applyBorder="1"/>
    <xf numFmtId="3" fontId="0" fillId="6" borderId="93" xfId="0" applyNumberFormat="1" applyFill="1" applyBorder="1"/>
    <xf numFmtId="3" fontId="0" fillId="0" borderId="3" xfId="0" applyNumberFormat="1" applyFill="1" applyBorder="1"/>
    <xf numFmtId="3" fontId="9" fillId="4" borderId="40" xfId="0" applyNumberFormat="1" applyFont="1" applyFill="1" applyBorder="1" applyAlignment="1">
      <alignment horizontal="center"/>
    </xf>
    <xf numFmtId="3" fontId="9" fillId="5" borderId="40" xfId="0" applyNumberFormat="1" applyFont="1" applyFill="1" applyBorder="1" applyAlignment="1">
      <alignment horizontal="center"/>
    </xf>
    <xf numFmtId="3" fontId="9" fillId="6" borderId="40" xfId="0" applyNumberFormat="1" applyFont="1" applyFill="1" applyBorder="1" applyAlignment="1">
      <alignment horizontal="center"/>
    </xf>
    <xf numFmtId="3" fontId="9" fillId="6" borderId="94" xfId="0" applyNumberFormat="1" applyFont="1" applyFill="1" applyBorder="1" applyAlignment="1">
      <alignment horizontal="center"/>
    </xf>
    <xf numFmtId="3" fontId="11" fillId="0" borderId="15" xfId="0" applyNumberFormat="1" applyFont="1" applyFill="1" applyBorder="1" applyAlignment="1">
      <alignment horizontal="right"/>
    </xf>
    <xf numFmtId="3" fontId="11" fillId="0" borderId="9" xfId="0" applyNumberFormat="1" applyFont="1" applyFill="1" applyBorder="1" applyAlignment="1">
      <alignment horizontal="right"/>
    </xf>
    <xf numFmtId="3" fontId="11" fillId="4" borderId="9" xfId="0" applyNumberFormat="1" applyFont="1" applyFill="1" applyBorder="1" applyAlignment="1">
      <alignment horizontal="right"/>
    </xf>
    <xf numFmtId="3" fontId="11" fillId="0" borderId="26" xfId="0" applyNumberFormat="1" applyFont="1" applyFill="1" applyBorder="1" applyAlignment="1">
      <alignment horizontal="right"/>
    </xf>
    <xf numFmtId="3" fontId="11" fillId="4" borderId="26" xfId="0" applyNumberFormat="1" applyFont="1" applyFill="1" applyBorder="1" applyAlignment="1">
      <alignment horizontal="right"/>
    </xf>
    <xf numFmtId="3" fontId="11" fillId="6" borderId="52" xfId="0" applyNumberFormat="1" applyFont="1" applyFill="1" applyBorder="1" applyAlignment="1">
      <alignment horizontal="right"/>
    </xf>
    <xf numFmtId="3" fontId="11" fillId="0" borderId="5" xfId="0" applyNumberFormat="1" applyFont="1" applyFill="1" applyBorder="1" applyAlignment="1">
      <alignment horizontal="right"/>
    </xf>
    <xf numFmtId="3" fontId="11" fillId="6" borderId="66" xfId="0" applyNumberFormat="1" applyFont="1" applyFill="1" applyBorder="1" applyAlignment="1">
      <alignment horizontal="right"/>
    </xf>
    <xf numFmtId="3" fontId="11" fillId="0" borderId="50" xfId="0" applyNumberFormat="1" applyFont="1" applyFill="1" applyBorder="1" applyAlignment="1">
      <alignment horizontal="right"/>
    </xf>
    <xf numFmtId="3" fontId="11" fillId="4" borderId="50" xfId="0" applyNumberFormat="1" applyFont="1" applyFill="1" applyBorder="1" applyAlignment="1">
      <alignment horizontal="right"/>
    </xf>
    <xf numFmtId="3" fontId="11" fillId="5" borderId="50" xfId="0" applyNumberFormat="1" applyFont="1" applyFill="1" applyBorder="1" applyAlignment="1">
      <alignment horizontal="right"/>
    </xf>
    <xf numFmtId="3" fontId="11" fillId="6" borderId="50" xfId="0" applyNumberFormat="1" applyFont="1" applyFill="1" applyBorder="1" applyAlignment="1">
      <alignment horizontal="right"/>
    </xf>
    <xf numFmtId="3" fontId="11" fillId="6" borderId="67" xfId="0" applyNumberFormat="1" applyFont="1" applyFill="1" applyBorder="1" applyAlignment="1">
      <alignment horizontal="right"/>
    </xf>
    <xf numFmtId="3" fontId="11" fillId="0" borderId="11" xfId="1" applyNumberFormat="1" applyFont="1" applyFill="1" applyBorder="1"/>
    <xf numFmtId="3" fontId="11" fillId="0" borderId="44" xfId="1" applyNumberFormat="1" applyFont="1" applyFill="1" applyBorder="1"/>
    <xf numFmtId="3" fontId="11" fillId="4" borderId="11" xfId="1" applyNumberFormat="1" applyFont="1" applyFill="1" applyBorder="1"/>
    <xf numFmtId="3" fontId="11" fillId="5" borderId="24" xfId="1" applyNumberFormat="1" applyFont="1" applyFill="1" applyBorder="1"/>
    <xf numFmtId="3" fontId="11" fillId="5" borderId="44" xfId="1" applyNumberFormat="1" applyFont="1" applyFill="1" applyBorder="1"/>
    <xf numFmtId="3" fontId="11" fillId="6" borderId="24" xfId="1" applyNumberFormat="1" applyFont="1" applyFill="1" applyBorder="1"/>
    <xf numFmtId="3" fontId="11" fillId="6" borderId="85" xfId="0" applyNumberFormat="1" applyFont="1" applyFill="1" applyBorder="1" applyAlignment="1">
      <alignment horizontal="right"/>
    </xf>
    <xf numFmtId="3" fontId="9" fillId="0" borderId="47" xfId="0" applyNumberFormat="1" applyFont="1" applyFill="1" applyBorder="1" applyAlignment="1">
      <alignment horizontal="center"/>
    </xf>
    <xf numFmtId="3" fontId="11" fillId="0" borderId="69" xfId="0" applyNumberFormat="1" applyFont="1" applyFill="1" applyBorder="1"/>
    <xf numFmtId="3" fontId="11" fillId="0" borderId="36" xfId="0" applyNumberFormat="1" applyFont="1" applyFill="1" applyBorder="1"/>
    <xf numFmtId="3" fontId="11" fillId="4" borderId="11" xfId="0" applyNumberFormat="1" applyFont="1" applyFill="1" applyBorder="1" applyAlignment="1">
      <alignment horizontal="right"/>
    </xf>
    <xf numFmtId="3" fontId="11" fillId="4" borderId="44" xfId="0" applyNumberFormat="1" applyFont="1" applyFill="1" applyBorder="1" applyAlignment="1">
      <alignment horizontal="right"/>
    </xf>
    <xf numFmtId="3" fontId="11" fillId="5" borderId="44" xfId="0" applyNumberFormat="1" applyFont="1" applyFill="1" applyBorder="1" applyAlignment="1">
      <alignment horizontal="right"/>
    </xf>
    <xf numFmtId="3" fontId="11" fillId="4" borderId="12" xfId="0" applyNumberFormat="1" applyFont="1" applyFill="1" applyBorder="1"/>
    <xf numFmtId="3" fontId="11" fillId="4" borderId="11" xfId="0" applyNumberFormat="1" applyFont="1" applyFill="1" applyBorder="1"/>
    <xf numFmtId="3" fontId="11" fillId="6" borderId="11" xfId="0" applyNumberFormat="1" applyFont="1" applyFill="1" applyBorder="1"/>
    <xf numFmtId="3" fontId="11" fillId="6" borderId="12" xfId="0" applyNumberFormat="1" applyFont="1" applyFill="1" applyBorder="1"/>
    <xf numFmtId="3" fontId="9" fillId="0" borderId="48" xfId="0" applyNumberFormat="1" applyFont="1" applyFill="1" applyBorder="1" applyAlignment="1">
      <alignment horizontal="center"/>
    </xf>
    <xf numFmtId="3" fontId="9" fillId="4" borderId="81" xfId="0" applyNumberFormat="1" applyFont="1" applyFill="1" applyBorder="1" applyAlignment="1">
      <alignment horizontal="center"/>
    </xf>
    <xf numFmtId="3" fontId="9" fillId="5" borderId="81" xfId="0" applyNumberFormat="1" applyFont="1" applyFill="1" applyBorder="1" applyAlignment="1">
      <alignment horizontal="center"/>
    </xf>
    <xf numFmtId="3" fontId="11" fillId="4" borderId="12" xfId="0" applyNumberFormat="1" applyFont="1" applyFill="1" applyBorder="1" applyAlignment="1">
      <alignment horizontal="right"/>
    </xf>
    <xf numFmtId="3" fontId="11" fillId="4" borderId="25" xfId="0" applyNumberFormat="1" applyFont="1" applyFill="1" applyBorder="1" applyAlignment="1">
      <alignment horizontal="right"/>
    </xf>
    <xf numFmtId="3" fontId="11" fillId="4" borderId="3" xfId="0" applyNumberFormat="1" applyFont="1" applyFill="1" applyBorder="1"/>
    <xf numFmtId="3" fontId="11" fillId="0" borderId="0" xfId="0" applyNumberFormat="1" applyFont="1" applyFill="1"/>
    <xf numFmtId="3" fontId="11" fillId="4" borderId="24" xfId="0" applyNumberFormat="1" applyFont="1" applyFill="1" applyBorder="1" applyAlignment="1">
      <alignment horizontal="right"/>
    </xf>
    <xf numFmtId="3" fontId="11" fillId="6" borderId="24" xfId="0" applyNumberFormat="1" applyFont="1" applyFill="1" applyBorder="1" applyAlignment="1">
      <alignment horizontal="right"/>
    </xf>
    <xf numFmtId="3" fontId="11" fillId="4" borderId="21" xfId="0" applyNumberFormat="1" applyFont="1" applyFill="1" applyBorder="1" applyAlignment="1">
      <alignment horizontal="right"/>
    </xf>
    <xf numFmtId="3" fontId="11" fillId="5" borderId="21" xfId="0" applyNumberFormat="1" applyFont="1" applyFill="1" applyBorder="1" applyAlignment="1">
      <alignment horizontal="right"/>
    </xf>
    <xf numFmtId="3" fontId="11" fillId="6" borderId="21" xfId="0" applyNumberFormat="1" applyFont="1" applyFill="1" applyBorder="1" applyAlignment="1">
      <alignment horizontal="right"/>
    </xf>
    <xf numFmtId="3" fontId="11" fillId="4" borderId="22" xfId="0" applyNumberFormat="1" applyFont="1" applyFill="1" applyBorder="1" applyAlignment="1">
      <alignment horizontal="right"/>
    </xf>
    <xf numFmtId="3" fontId="11" fillId="6" borderId="22" xfId="0" applyNumberFormat="1" applyFont="1" applyFill="1" applyBorder="1" applyAlignment="1">
      <alignment horizontal="right"/>
    </xf>
    <xf numFmtId="3" fontId="11" fillId="0" borderId="30" xfId="0" applyNumberFormat="1" applyFont="1" applyFill="1" applyBorder="1" applyAlignment="1">
      <alignment horizontal="right"/>
    </xf>
    <xf numFmtId="3" fontId="11" fillId="0" borderId="35" xfId="0" applyNumberFormat="1" applyFont="1" applyFill="1" applyBorder="1" applyAlignment="1">
      <alignment horizontal="right"/>
    </xf>
    <xf numFmtId="3" fontId="11" fillId="4" borderId="13" xfId="0" applyNumberFormat="1" applyFont="1" applyFill="1" applyBorder="1" applyAlignment="1">
      <alignment horizontal="right"/>
    </xf>
    <xf numFmtId="3" fontId="11" fillId="6" borderId="13" xfId="0" applyNumberFormat="1" applyFont="1" applyFill="1" applyBorder="1" applyAlignment="1">
      <alignment horizontal="right"/>
    </xf>
    <xf numFmtId="3" fontId="11" fillId="0" borderId="31" xfId="0" applyNumberFormat="1" applyFont="1" applyFill="1" applyBorder="1" applyAlignment="1">
      <alignment horizontal="right"/>
    </xf>
    <xf numFmtId="3" fontId="11" fillId="4" borderId="0" xfId="0" applyNumberFormat="1" applyFont="1" applyFill="1" applyBorder="1" applyAlignment="1">
      <alignment horizontal="right"/>
    </xf>
    <xf numFmtId="3" fontId="11" fillId="5" borderId="0" xfId="0" applyNumberFormat="1" applyFont="1" applyFill="1" applyBorder="1" applyAlignment="1">
      <alignment horizontal="right"/>
    </xf>
    <xf numFmtId="3" fontId="11" fillId="6" borderId="0" xfId="0" applyNumberFormat="1" applyFont="1" applyFill="1" applyBorder="1" applyAlignment="1">
      <alignment horizontal="right"/>
    </xf>
    <xf numFmtId="3" fontId="11" fillId="0" borderId="3" xfId="0" applyNumberFormat="1" applyFont="1" applyFill="1" applyBorder="1" applyAlignment="1">
      <alignment horizontal="right"/>
    </xf>
    <xf numFmtId="3" fontId="11" fillId="0" borderId="31" xfId="0" applyNumberFormat="1" applyFont="1" applyFill="1" applyBorder="1"/>
    <xf numFmtId="3" fontId="24" fillId="0" borderId="5" xfId="0" applyNumberFormat="1" applyFont="1" applyFill="1" applyBorder="1" applyAlignment="1"/>
    <xf numFmtId="3" fontId="11" fillId="0" borderId="9" xfId="0" applyNumberFormat="1" applyFont="1" applyFill="1" applyBorder="1" applyAlignment="1"/>
    <xf numFmtId="3" fontId="24" fillId="4" borderId="9" xfId="0" applyNumberFormat="1" applyFont="1" applyFill="1" applyBorder="1" applyAlignment="1"/>
    <xf numFmtId="3" fontId="11" fillId="4" borderId="9" xfId="0" applyNumberFormat="1" applyFont="1" applyFill="1" applyBorder="1" applyAlignment="1"/>
    <xf numFmtId="3" fontId="24" fillId="5" borderId="9" xfId="0" applyNumberFormat="1" applyFont="1" applyFill="1" applyBorder="1" applyAlignment="1"/>
    <xf numFmtId="3" fontId="11" fillId="5" borderId="9" xfId="0" applyNumberFormat="1" applyFont="1" applyFill="1" applyBorder="1" applyAlignment="1"/>
    <xf numFmtId="3" fontId="24" fillId="6" borderId="9" xfId="0" applyNumberFormat="1" applyFont="1" applyFill="1" applyBorder="1" applyAlignment="1"/>
    <xf numFmtId="3" fontId="11" fillId="6" borderId="9" xfId="0" applyNumberFormat="1" applyFont="1" applyFill="1" applyBorder="1" applyAlignment="1"/>
    <xf numFmtId="3" fontId="11" fillId="0" borderId="9" xfId="2" applyNumberFormat="1" applyFont="1" applyFill="1" applyBorder="1" applyAlignment="1"/>
    <xf numFmtId="3" fontId="24" fillId="4" borderId="0" xfId="0" applyNumberFormat="1" applyFont="1" applyFill="1" applyBorder="1" applyAlignment="1"/>
    <xf numFmtId="3" fontId="24" fillId="5" borderId="103" xfId="0" applyNumberFormat="1" applyFont="1" applyFill="1" applyBorder="1" applyAlignment="1"/>
    <xf numFmtId="3" fontId="11" fillId="6" borderId="66" xfId="0" applyNumberFormat="1" applyFont="1" applyFill="1" applyBorder="1" applyAlignment="1"/>
    <xf numFmtId="3" fontId="24" fillId="0" borderId="36" xfId="0" applyNumberFormat="1" applyFont="1" applyFill="1" applyBorder="1" applyAlignment="1"/>
    <xf numFmtId="3" fontId="11" fillId="0" borderId="37" xfId="0" applyNumberFormat="1" applyFont="1" applyFill="1" applyBorder="1" applyAlignment="1"/>
    <xf numFmtId="3" fontId="24" fillId="4" borderId="37" xfId="0" applyNumberFormat="1" applyFont="1" applyFill="1" applyBorder="1" applyAlignment="1"/>
    <xf numFmtId="3" fontId="11" fillId="4" borderId="37" xfId="0" applyNumberFormat="1" applyFont="1" applyFill="1" applyBorder="1" applyAlignment="1"/>
    <xf numFmtId="3" fontId="24" fillId="5" borderId="37" xfId="0" applyNumberFormat="1" applyFont="1" applyFill="1" applyBorder="1" applyAlignment="1"/>
    <xf numFmtId="3" fontId="11" fillId="5" borderId="37" xfId="0" applyNumberFormat="1" applyFont="1" applyFill="1" applyBorder="1" applyAlignment="1"/>
    <xf numFmtId="3" fontId="24" fillId="6" borderId="37" xfId="0" applyNumberFormat="1" applyFont="1" applyFill="1" applyBorder="1" applyAlignment="1"/>
    <xf numFmtId="3" fontId="11" fillId="6" borderId="37" xfId="0" applyNumberFormat="1" applyFont="1" applyFill="1" applyBorder="1" applyAlignment="1"/>
    <xf numFmtId="3" fontId="11" fillId="6" borderId="70" xfId="0" applyNumberFormat="1" applyFont="1" applyFill="1" applyBorder="1" applyAlignment="1"/>
    <xf numFmtId="3" fontId="21" fillId="0" borderId="36" xfId="0" applyNumberFormat="1" applyFont="1" applyFill="1" applyBorder="1" applyAlignment="1"/>
    <xf numFmtId="3" fontId="21" fillId="0" borderId="37" xfId="0" applyNumberFormat="1" applyFont="1" applyFill="1" applyBorder="1" applyAlignment="1"/>
    <xf numFmtId="3" fontId="21" fillId="4" borderId="37" xfId="0" applyNumberFormat="1" applyFont="1" applyFill="1" applyBorder="1" applyAlignment="1"/>
    <xf numFmtId="3" fontId="21" fillId="5" borderId="37" xfId="0" applyNumberFormat="1" applyFont="1" applyFill="1" applyBorder="1" applyAlignment="1"/>
    <xf numFmtId="3" fontId="21" fillId="6" borderId="37" xfId="0" applyNumberFormat="1" applyFont="1" applyFill="1" applyBorder="1" applyAlignment="1"/>
    <xf numFmtId="3" fontId="21" fillId="6" borderId="70" xfId="0" applyNumberFormat="1" applyFont="1" applyFill="1" applyBorder="1" applyAlignment="1"/>
    <xf numFmtId="3" fontId="24" fillId="0" borderId="30" xfId="1" applyNumberFormat="1" applyFont="1" applyFill="1" applyBorder="1" applyAlignment="1">
      <alignment horizontal="right"/>
    </xf>
    <xf numFmtId="3" fontId="24" fillId="0" borderId="44" xfId="1" applyNumberFormat="1" applyFont="1" applyFill="1" applyBorder="1" applyAlignment="1">
      <alignment horizontal="right"/>
    </xf>
    <xf numFmtId="3" fontId="24" fillId="4" borderId="11" xfId="1" applyNumberFormat="1" applyFont="1" applyFill="1" applyBorder="1" applyAlignment="1">
      <alignment horizontal="right"/>
    </xf>
    <xf numFmtId="3" fontId="24" fillId="4" borderId="44" xfId="1" applyNumberFormat="1" applyFont="1" applyFill="1" applyBorder="1" applyAlignment="1">
      <alignment horizontal="right"/>
    </xf>
    <xf numFmtId="3" fontId="24" fillId="5" borderId="24" xfId="1" applyNumberFormat="1" applyFont="1" applyFill="1" applyBorder="1" applyAlignment="1">
      <alignment horizontal="right"/>
    </xf>
    <xf numFmtId="3" fontId="24" fillId="5" borderId="44" xfId="1" applyNumberFormat="1" applyFont="1" applyFill="1" applyBorder="1" applyAlignment="1">
      <alignment horizontal="right"/>
    </xf>
    <xf numFmtId="3" fontId="24" fillId="6" borderId="24" xfId="1" applyNumberFormat="1" applyFont="1" applyFill="1" applyBorder="1" applyAlignment="1">
      <alignment horizontal="right"/>
    </xf>
    <xf numFmtId="3" fontId="24" fillId="6" borderId="44" xfId="1" applyNumberFormat="1" applyFont="1" applyFill="1" applyBorder="1" applyAlignment="1">
      <alignment horizontal="right"/>
    </xf>
    <xf numFmtId="3" fontId="24" fillId="5" borderId="19" xfId="1" applyNumberFormat="1" applyFont="1" applyFill="1" applyBorder="1" applyAlignment="1">
      <alignment horizontal="right"/>
    </xf>
    <xf numFmtId="3" fontId="24" fillId="6" borderId="85" xfId="1" applyNumberFormat="1" applyFont="1" applyFill="1" applyBorder="1" applyAlignment="1">
      <alignment horizontal="right"/>
    </xf>
    <xf numFmtId="3" fontId="24" fillId="0" borderId="35" xfId="1" applyNumberFormat="1" applyFont="1" applyFill="1" applyBorder="1" applyAlignment="1">
      <alignment horizontal="right"/>
    </xf>
    <xf numFmtId="3" fontId="24" fillId="0" borderId="25" xfId="1" applyNumberFormat="1" applyFont="1" applyFill="1" applyBorder="1" applyAlignment="1">
      <alignment horizontal="right"/>
    </xf>
    <xf numFmtId="3" fontId="24" fillId="4" borderId="12" xfId="1" applyNumberFormat="1" applyFont="1" applyFill="1" applyBorder="1" applyAlignment="1">
      <alignment horizontal="right"/>
    </xf>
    <xf numFmtId="3" fontId="24" fillId="4" borderId="25" xfId="1" applyNumberFormat="1" applyFont="1" applyFill="1" applyBorder="1" applyAlignment="1">
      <alignment horizontal="right"/>
    </xf>
    <xf numFmtId="3" fontId="24" fillId="5" borderId="13" xfId="1" applyNumberFormat="1" applyFont="1" applyFill="1" applyBorder="1" applyAlignment="1">
      <alignment horizontal="right"/>
    </xf>
    <xf numFmtId="3" fontId="24" fillId="5" borderId="25" xfId="1" applyNumberFormat="1" applyFont="1" applyFill="1" applyBorder="1" applyAlignment="1">
      <alignment horizontal="right"/>
    </xf>
    <xf numFmtId="3" fontId="24" fillId="6" borderId="13" xfId="1" applyNumberFormat="1" applyFont="1" applyFill="1" applyBorder="1" applyAlignment="1">
      <alignment horizontal="right"/>
    </xf>
    <xf numFmtId="3" fontId="24" fillId="6" borderId="25" xfId="1" applyNumberFormat="1" applyFont="1" applyFill="1" applyBorder="1" applyAlignment="1">
      <alignment horizontal="right"/>
    </xf>
    <xf numFmtId="3" fontId="24" fillId="5" borderId="57" xfId="1" applyNumberFormat="1" applyFont="1" applyFill="1" applyBorder="1" applyAlignment="1">
      <alignment horizontal="right"/>
    </xf>
    <xf numFmtId="3" fontId="24" fillId="6" borderId="38" xfId="1" applyNumberFormat="1" applyFont="1" applyFill="1" applyBorder="1" applyAlignment="1">
      <alignment horizontal="right"/>
    </xf>
    <xf numFmtId="3" fontId="24" fillId="0" borderId="31" xfId="1" applyNumberFormat="1" applyFont="1" applyFill="1" applyBorder="1" applyAlignment="1">
      <alignment horizontal="right"/>
    </xf>
    <xf numFmtId="3" fontId="24" fillId="0" borderId="15" xfId="1" applyNumberFormat="1" applyFont="1" applyFill="1" applyBorder="1" applyAlignment="1">
      <alignment horizontal="right"/>
    </xf>
    <xf numFmtId="3" fontId="24" fillId="4" borderId="0" xfId="1" applyNumberFormat="1" applyFont="1" applyFill="1" applyBorder="1" applyAlignment="1">
      <alignment horizontal="right"/>
    </xf>
    <xf numFmtId="3" fontId="24" fillId="4" borderId="15" xfId="1" applyNumberFormat="1" applyFont="1" applyFill="1" applyBorder="1" applyAlignment="1">
      <alignment horizontal="right"/>
    </xf>
    <xf numFmtId="3" fontId="11" fillId="5" borderId="21" xfId="1" applyNumberFormat="1" applyFont="1" applyFill="1" applyBorder="1" applyAlignment="1">
      <alignment horizontal="right"/>
    </xf>
    <xf numFmtId="3" fontId="24" fillId="5" borderId="15" xfId="1" applyNumberFormat="1" applyFont="1" applyFill="1" applyBorder="1" applyAlignment="1">
      <alignment horizontal="right"/>
    </xf>
    <xf numFmtId="3" fontId="24" fillId="6" borderId="21" xfId="1" applyNumberFormat="1" applyFont="1" applyFill="1" applyBorder="1" applyAlignment="1">
      <alignment horizontal="right"/>
    </xf>
    <xf numFmtId="3" fontId="24" fillId="6" borderId="15" xfId="1" applyNumberFormat="1" applyFont="1" applyFill="1" applyBorder="1" applyAlignment="1">
      <alignment horizontal="right"/>
    </xf>
    <xf numFmtId="3" fontId="24" fillId="6" borderId="32" xfId="1" applyNumberFormat="1" applyFont="1" applyFill="1" applyBorder="1" applyAlignment="1">
      <alignment horizontal="right"/>
    </xf>
    <xf numFmtId="3" fontId="21" fillId="0" borderId="55" xfId="1" applyNumberFormat="1" applyFont="1" applyFill="1" applyBorder="1" applyAlignment="1">
      <alignment horizontal="right"/>
    </xf>
    <xf numFmtId="3" fontId="21" fillId="0" borderId="23" xfId="1" applyNumberFormat="1" applyFont="1" applyFill="1" applyBorder="1" applyAlignment="1">
      <alignment horizontal="right"/>
    </xf>
    <xf numFmtId="3" fontId="21" fillId="4" borderId="3" xfId="1" applyNumberFormat="1" applyFont="1" applyFill="1" applyBorder="1" applyAlignment="1">
      <alignment horizontal="right"/>
    </xf>
    <xf numFmtId="3" fontId="21" fillId="4" borderId="23" xfId="1" applyNumberFormat="1" applyFont="1" applyFill="1" applyBorder="1" applyAlignment="1">
      <alignment horizontal="right"/>
    </xf>
    <xf numFmtId="3" fontId="21" fillId="5" borderId="22" xfId="1" applyNumberFormat="1" applyFont="1" applyFill="1" applyBorder="1" applyAlignment="1">
      <alignment horizontal="right"/>
    </xf>
    <xf numFmtId="3" fontId="21" fillId="5" borderId="23" xfId="1" applyNumberFormat="1" applyFont="1" applyFill="1" applyBorder="1" applyAlignment="1">
      <alignment horizontal="right"/>
    </xf>
    <xf numFmtId="3" fontId="21" fillId="6" borderId="22" xfId="1" applyNumberFormat="1" applyFont="1" applyFill="1" applyBorder="1" applyAlignment="1">
      <alignment horizontal="right"/>
    </xf>
    <xf numFmtId="3" fontId="21" fillId="6" borderId="23" xfId="1" applyNumberFormat="1" applyFont="1" applyFill="1" applyBorder="1" applyAlignment="1">
      <alignment horizontal="right"/>
    </xf>
    <xf numFmtId="3" fontId="21" fillId="6" borderId="93" xfId="1" applyNumberFormat="1" applyFont="1" applyFill="1" applyBorder="1" applyAlignment="1">
      <alignment horizontal="right"/>
    </xf>
    <xf numFmtId="3" fontId="21" fillId="0" borderId="96" xfId="0" applyNumberFormat="1" applyFont="1" applyFill="1" applyBorder="1" applyAlignment="1">
      <alignment horizontal="center"/>
    </xf>
    <xf numFmtId="3" fontId="21" fillId="0" borderId="97" xfId="0" applyNumberFormat="1" applyFont="1" applyFill="1" applyBorder="1" applyAlignment="1">
      <alignment horizontal="center"/>
    </xf>
    <xf numFmtId="3" fontId="21" fillId="4" borderId="97" xfId="0" applyNumberFormat="1" applyFont="1" applyFill="1" applyBorder="1" applyAlignment="1">
      <alignment horizontal="center"/>
    </xf>
    <xf numFmtId="3" fontId="21" fillId="5" borderId="97" xfId="0" applyNumberFormat="1" applyFont="1" applyFill="1" applyBorder="1" applyAlignment="1">
      <alignment horizontal="center"/>
    </xf>
    <xf numFmtId="3" fontId="21" fillId="6" borderId="97" xfId="0" applyNumberFormat="1" applyFont="1" applyFill="1" applyBorder="1" applyAlignment="1">
      <alignment horizontal="center"/>
    </xf>
    <xf numFmtId="3" fontId="21" fillId="0" borderId="104" xfId="0" applyNumberFormat="1" applyFont="1" applyFill="1" applyBorder="1" applyAlignment="1">
      <alignment horizontal="center"/>
    </xf>
    <xf numFmtId="3" fontId="21" fillId="4" borderId="105" xfId="0" applyNumberFormat="1" applyFont="1" applyFill="1" applyBorder="1" applyAlignment="1">
      <alignment horizontal="center"/>
    </xf>
    <xf numFmtId="3" fontId="21" fillId="5" borderId="105" xfId="0" applyNumberFormat="1" applyFont="1" applyFill="1" applyBorder="1" applyAlignment="1">
      <alignment horizontal="center"/>
    </xf>
    <xf numFmtId="3" fontId="21" fillId="6" borderId="105" xfId="0" applyNumberFormat="1" applyFont="1" applyFill="1" applyBorder="1" applyAlignment="1">
      <alignment horizontal="center"/>
    </xf>
    <xf numFmtId="3" fontId="21" fillId="6" borderId="99" xfId="0" applyNumberFormat="1" applyFont="1" applyFill="1" applyBorder="1" applyAlignment="1">
      <alignment horizontal="center"/>
    </xf>
    <xf numFmtId="3" fontId="24" fillId="0" borderId="69" xfId="0" applyNumberFormat="1" applyFont="1" applyFill="1" applyBorder="1" applyAlignment="1"/>
    <xf numFmtId="3" fontId="24" fillId="0" borderId="50" xfId="0" applyNumberFormat="1" applyFont="1" applyFill="1" applyBorder="1" applyAlignment="1"/>
    <xf numFmtId="3" fontId="24" fillId="4" borderId="50" xfId="0" applyNumberFormat="1" applyFont="1" applyFill="1" applyBorder="1" applyAlignment="1"/>
    <xf numFmtId="3" fontId="24" fillId="5" borderId="50" xfId="0" applyNumberFormat="1" applyFont="1" applyFill="1" applyBorder="1" applyAlignment="1"/>
    <xf numFmtId="3" fontId="24" fillId="6" borderId="50" xfId="0" applyNumberFormat="1" applyFont="1" applyFill="1" applyBorder="1" applyAlignment="1"/>
    <xf numFmtId="3" fontId="24" fillId="0" borderId="58" xfId="0" applyNumberFormat="1" applyFont="1" applyFill="1" applyBorder="1" applyAlignment="1"/>
    <xf numFmtId="3" fontId="24" fillId="4" borderId="51" xfId="0" applyNumberFormat="1" applyFont="1" applyFill="1" applyBorder="1" applyAlignment="1"/>
    <xf numFmtId="3" fontId="24" fillId="5" borderId="51" xfId="0" applyNumberFormat="1" applyFont="1" applyFill="1" applyBorder="1" applyAlignment="1"/>
    <xf numFmtId="3" fontId="24" fillId="6" borderId="51" xfId="0" applyNumberFormat="1" applyFont="1" applyFill="1" applyBorder="1" applyAlignment="1"/>
    <xf numFmtId="3" fontId="24" fillId="6" borderId="67" xfId="0" applyNumberFormat="1" applyFont="1" applyFill="1" applyBorder="1" applyAlignment="1"/>
    <xf numFmtId="3" fontId="24" fillId="0" borderId="9" xfId="0" applyNumberFormat="1" applyFont="1" applyFill="1" applyBorder="1" applyAlignment="1"/>
    <xf numFmtId="3" fontId="24" fillId="0" borderId="59" xfId="0" applyNumberFormat="1" applyFont="1" applyFill="1" applyBorder="1" applyAlignment="1"/>
    <xf numFmtId="3" fontId="24" fillId="4" borderId="56" xfId="0" applyNumberFormat="1" applyFont="1" applyFill="1" applyBorder="1" applyAlignment="1"/>
    <xf numFmtId="3" fontId="24" fillId="5" borderId="56" xfId="0" applyNumberFormat="1" applyFont="1" applyFill="1" applyBorder="1" applyAlignment="1"/>
    <xf numFmtId="3" fontId="24" fillId="6" borderId="56" xfId="0" applyNumberFormat="1" applyFont="1" applyFill="1" applyBorder="1" applyAlignment="1"/>
    <xf numFmtId="3" fontId="24" fillId="6" borderId="66" xfId="0" applyNumberFormat="1" applyFont="1" applyFill="1" applyBorder="1" applyAlignment="1"/>
    <xf numFmtId="3" fontId="24" fillId="4" borderId="9" xfId="0" applyNumberFormat="1" applyFont="1" applyFill="1" applyBorder="1" applyAlignment="1">
      <alignment horizontal="right"/>
    </xf>
    <xf numFmtId="3" fontId="24" fillId="5" borderId="9" xfId="0" applyNumberFormat="1" applyFont="1" applyFill="1" applyBorder="1" applyAlignment="1">
      <alignment horizontal="right"/>
    </xf>
    <xf numFmtId="3" fontId="24" fillId="6" borderId="9" xfId="0" applyNumberFormat="1" applyFont="1" applyFill="1" applyBorder="1" applyAlignment="1">
      <alignment horizontal="right"/>
    </xf>
    <xf numFmtId="3" fontId="11" fillId="6" borderId="66" xfId="1" applyNumberFormat="1" applyFont="1" applyFill="1" applyBorder="1" applyAlignment="1">
      <alignment horizontal="right"/>
    </xf>
    <xf numFmtId="3" fontId="24" fillId="0" borderId="95" xfId="0" applyNumberFormat="1" applyFont="1" applyFill="1" applyBorder="1" applyAlignment="1"/>
    <xf numFmtId="3" fontId="24" fillId="0" borderId="26" xfId="0" applyNumberFormat="1" applyFont="1" applyFill="1" applyBorder="1" applyAlignment="1"/>
    <xf numFmtId="3" fontId="24" fillId="4" borderId="26" xfId="0" applyNumberFormat="1" applyFont="1" applyFill="1" applyBorder="1" applyAlignment="1"/>
    <xf numFmtId="3" fontId="24" fillId="5" borderId="26" xfId="0" applyNumberFormat="1" applyFont="1" applyFill="1" applyBorder="1" applyAlignment="1"/>
    <xf numFmtId="3" fontId="24" fillId="6" borderId="26" xfId="0" applyNumberFormat="1" applyFont="1" applyFill="1" applyBorder="1" applyAlignment="1"/>
    <xf numFmtId="3" fontId="24" fillId="0" borderId="106" xfId="0" applyNumberFormat="1" applyFont="1" applyFill="1" applyBorder="1" applyAlignment="1">
      <alignment horizontal="right"/>
    </xf>
    <xf numFmtId="3" fontId="24" fillId="4" borderId="107" xfId="0" applyNumberFormat="1" applyFont="1" applyFill="1" applyBorder="1" applyAlignment="1">
      <alignment horizontal="right"/>
    </xf>
    <xf numFmtId="3" fontId="24" fillId="5" borderId="107" xfId="0" applyNumberFormat="1" applyFont="1" applyFill="1" applyBorder="1" applyAlignment="1">
      <alignment horizontal="right"/>
    </xf>
    <xf numFmtId="3" fontId="24" fillId="6" borderId="107" xfId="0" applyNumberFormat="1" applyFont="1" applyFill="1" applyBorder="1" applyAlignment="1">
      <alignment horizontal="right"/>
    </xf>
    <xf numFmtId="3" fontId="24" fillId="6" borderId="52" xfId="0" applyNumberFormat="1" applyFont="1" applyFill="1" applyBorder="1" applyAlignment="1"/>
    <xf numFmtId="3" fontId="24" fillId="0" borderId="42" xfId="0" applyNumberFormat="1" applyFont="1" applyFill="1" applyBorder="1" applyAlignment="1"/>
    <xf numFmtId="3" fontId="24" fillId="0" borderId="43" xfId="0" applyNumberFormat="1" applyFont="1" applyFill="1" applyBorder="1" applyAlignment="1"/>
    <xf numFmtId="3" fontId="24" fillId="4" borderId="43" xfId="0" applyNumberFormat="1" applyFont="1" applyFill="1" applyBorder="1" applyAlignment="1"/>
    <xf numFmtId="3" fontId="24" fillId="5" borderId="43" xfId="0" applyNumberFormat="1" applyFont="1" applyFill="1" applyBorder="1" applyAlignment="1"/>
    <xf numFmtId="3" fontId="24" fillId="6" borderId="43" xfId="0" applyNumberFormat="1" applyFont="1" applyFill="1" applyBorder="1" applyAlignment="1"/>
    <xf numFmtId="3" fontId="24" fillId="6" borderId="40" xfId="0" applyNumberFormat="1" applyFont="1" applyFill="1" applyBorder="1" applyAlignment="1"/>
    <xf numFmtId="3" fontId="24" fillId="0" borderId="108" xfId="0" applyNumberFormat="1" applyFont="1" applyFill="1" applyBorder="1" applyAlignment="1">
      <alignment horizontal="right"/>
    </xf>
    <xf numFmtId="3" fontId="24" fillId="4" borderId="109" xfId="0" applyNumberFormat="1" applyFont="1" applyFill="1" applyBorder="1" applyAlignment="1">
      <alignment horizontal="right"/>
    </xf>
    <xf numFmtId="3" fontId="24" fillId="5" borderId="109" xfId="0" applyNumberFormat="1" applyFont="1" applyFill="1" applyBorder="1" applyAlignment="1">
      <alignment horizontal="right"/>
    </xf>
    <xf numFmtId="3" fontId="24" fillId="6" borderId="109" xfId="0" applyNumberFormat="1" applyFont="1" applyFill="1" applyBorder="1" applyAlignment="1">
      <alignment horizontal="right"/>
    </xf>
    <xf numFmtId="3" fontId="24" fillId="6" borderId="64" xfId="0" applyNumberFormat="1" applyFont="1" applyFill="1" applyBorder="1" applyAlignment="1"/>
    <xf numFmtId="3" fontId="21" fillId="0" borderId="60" xfId="0" applyNumberFormat="1" applyFont="1" applyFill="1" applyBorder="1" applyAlignment="1"/>
    <xf numFmtId="3" fontId="21" fillId="4" borderId="20" xfId="0" applyNumberFormat="1" applyFont="1" applyFill="1" applyBorder="1" applyAlignment="1"/>
    <xf numFmtId="3" fontId="21" fillId="5" borderId="20" xfId="0" applyNumberFormat="1" applyFont="1" applyFill="1" applyBorder="1" applyAlignment="1"/>
    <xf numFmtId="3" fontId="21" fillId="6" borderId="20" xfId="0" applyNumberFormat="1" applyFont="1" applyFill="1" applyBorder="1" applyAlignment="1"/>
    <xf numFmtId="3" fontId="11" fillId="0" borderId="69" xfId="0" applyNumberFormat="1" applyFont="1" applyFill="1" applyBorder="1" applyAlignment="1"/>
    <xf numFmtId="3" fontId="11" fillId="0" borderId="50" xfId="0" applyNumberFormat="1" applyFont="1" applyFill="1" applyBorder="1" applyAlignment="1"/>
    <xf numFmtId="3" fontId="11" fillId="4" borderId="24" xfId="0" applyNumberFormat="1" applyFont="1" applyFill="1" applyBorder="1" applyAlignment="1"/>
    <xf numFmtId="3" fontId="11" fillId="4" borderId="50" xfId="0" applyNumberFormat="1" applyFont="1" applyFill="1" applyBorder="1" applyAlignment="1"/>
    <xf numFmtId="3" fontId="11" fillId="5" borderId="50" xfId="0" applyNumberFormat="1" applyFont="1" applyFill="1" applyBorder="1" applyAlignment="1"/>
    <xf numFmtId="3" fontId="11" fillId="6" borderId="50" xfId="0" applyNumberFormat="1" applyFont="1" applyFill="1" applyBorder="1" applyAlignment="1"/>
    <xf numFmtId="3" fontId="24" fillId="4" borderId="24" xfId="0" applyNumberFormat="1" applyFont="1" applyFill="1" applyBorder="1" applyAlignment="1"/>
    <xf numFmtId="3" fontId="11" fillId="6" borderId="67" xfId="0" applyNumberFormat="1" applyFont="1" applyFill="1" applyBorder="1" applyAlignment="1"/>
    <xf numFmtId="3" fontId="11" fillId="0" borderId="5" xfId="0" applyNumberFormat="1" applyFont="1" applyFill="1" applyBorder="1" applyAlignment="1"/>
    <xf numFmtId="3" fontId="11" fillId="4" borderId="21" xfId="0" applyNumberFormat="1" applyFont="1" applyFill="1" applyBorder="1" applyAlignment="1"/>
    <xf numFmtId="3" fontId="24" fillId="4" borderId="21" xfId="0" applyNumberFormat="1" applyFont="1" applyFill="1" applyBorder="1" applyAlignment="1"/>
    <xf numFmtId="3" fontId="11" fillId="0" borderId="36" xfId="0" applyNumberFormat="1" applyFont="1" applyFill="1" applyBorder="1" applyAlignment="1"/>
    <xf numFmtId="3" fontId="9" fillId="0" borderId="95" xfId="0" applyNumberFormat="1" applyFont="1" applyFill="1" applyBorder="1"/>
    <xf numFmtId="3" fontId="11" fillId="0" borderId="26" xfId="0" applyNumberFormat="1" applyFont="1" applyFill="1" applyBorder="1" applyAlignment="1"/>
    <xf numFmtId="3" fontId="11" fillId="4" borderId="22" xfId="0" applyNumberFormat="1" applyFont="1" applyFill="1" applyBorder="1" applyAlignment="1"/>
    <xf numFmtId="3" fontId="11" fillId="4" borderId="26" xfId="0" applyNumberFormat="1" applyFont="1" applyFill="1" applyBorder="1" applyAlignment="1"/>
    <xf numFmtId="3" fontId="11" fillId="5" borderId="26" xfId="0" applyNumberFormat="1" applyFont="1" applyFill="1" applyBorder="1" applyAlignment="1"/>
    <xf numFmtId="3" fontId="11" fillId="6" borderId="26" xfId="0" applyNumberFormat="1" applyFont="1" applyFill="1" applyBorder="1" applyAlignment="1"/>
    <xf numFmtId="3" fontId="11" fillId="0" borderId="95" xfId="0" applyNumberFormat="1" applyFont="1" applyFill="1" applyBorder="1" applyAlignment="1"/>
    <xf numFmtId="3" fontId="24" fillId="4" borderId="22" xfId="0" applyNumberFormat="1" applyFont="1" applyFill="1" applyBorder="1" applyAlignment="1"/>
    <xf numFmtId="3" fontId="11" fillId="6" borderId="52" xfId="0" applyNumberFormat="1" applyFont="1" applyFill="1" applyBorder="1" applyAlignment="1"/>
    <xf numFmtId="1" fontId="9" fillId="5" borderId="10" xfId="0" applyNumberFormat="1" applyFont="1" applyFill="1" applyBorder="1" applyAlignment="1">
      <alignment horizontal="center"/>
    </xf>
    <xf numFmtId="1" fontId="9" fillId="6" borderId="10" xfId="0" applyNumberFormat="1" applyFont="1" applyFill="1" applyBorder="1" applyAlignment="1">
      <alignment horizontal="center"/>
    </xf>
    <xf numFmtId="1" fontId="11" fillId="0" borderId="0" xfId="1" applyNumberFormat="1" applyFont="1" applyFill="1" applyBorder="1"/>
    <xf numFmtId="1" fontId="11" fillId="0" borderId="9" xfId="1" applyNumberFormat="1" applyFont="1" applyFill="1" applyBorder="1" applyAlignment="1"/>
    <xf numFmtId="1" fontId="11" fillId="4" borderId="0" xfId="1" applyNumberFormat="1" applyFont="1" applyFill="1" applyBorder="1" applyAlignment="1"/>
    <xf numFmtId="1" fontId="11" fillId="4" borderId="9" xfId="1" applyNumberFormat="1" applyFont="1" applyFill="1" applyBorder="1" applyAlignment="1"/>
    <xf numFmtId="1" fontId="11" fillId="5" borderId="0" xfId="1" applyNumberFormat="1" applyFont="1" applyFill="1" applyBorder="1"/>
    <xf numFmtId="1" fontId="11" fillId="5" borderId="9" xfId="1" applyNumberFormat="1" applyFont="1" applyFill="1" applyBorder="1" applyAlignment="1"/>
    <xf numFmtId="1" fontId="11" fillId="6" borderId="0" xfId="1" applyNumberFormat="1" applyFont="1" applyFill="1" applyBorder="1"/>
    <xf numFmtId="1" fontId="11" fillId="6" borderId="66" xfId="1" applyNumberFormat="1" applyFont="1" applyFill="1" applyBorder="1" applyAlignment="1"/>
    <xf numFmtId="1" fontId="11" fillId="0" borderId="3" xfId="1" applyNumberFormat="1" applyFont="1" applyFill="1" applyBorder="1"/>
    <xf numFmtId="1" fontId="11" fillId="0" borderId="26" xfId="1" applyNumberFormat="1" applyFont="1" applyFill="1" applyBorder="1"/>
    <xf numFmtId="1" fontId="11" fillId="4" borderId="3" xfId="1" applyNumberFormat="1" applyFont="1" applyFill="1" applyBorder="1"/>
    <xf numFmtId="1" fontId="11" fillId="4" borderId="26" xfId="1" applyNumberFormat="1" applyFont="1" applyFill="1" applyBorder="1"/>
    <xf numFmtId="1" fontId="11" fillId="5" borderId="3" xfId="1" applyNumberFormat="1" applyFont="1" applyFill="1" applyBorder="1"/>
    <xf numFmtId="1" fontId="11" fillId="5" borderId="26" xfId="1" applyNumberFormat="1" applyFont="1" applyFill="1" applyBorder="1"/>
    <xf numFmtId="1" fontId="11" fillId="6" borderId="3" xfId="1" applyNumberFormat="1" applyFont="1" applyFill="1" applyBorder="1"/>
    <xf numFmtId="1" fontId="11" fillId="6" borderId="52" xfId="1" applyNumberFormat="1" applyFont="1" applyFill="1" applyBorder="1"/>
    <xf numFmtId="1" fontId="24" fillId="0" borderId="11" xfId="1" applyNumberFormat="1" applyFont="1" applyFill="1" applyBorder="1" applyAlignment="1"/>
    <xf numFmtId="1" fontId="24" fillId="0" borderId="44" xfId="1" applyNumberFormat="1" applyFont="1" applyFill="1" applyBorder="1" applyAlignment="1"/>
    <xf numFmtId="1" fontId="24" fillId="4" borderId="24" xfId="1" applyNumberFormat="1" applyFont="1" applyFill="1" applyBorder="1" applyAlignment="1"/>
    <xf numFmtId="1" fontId="24" fillId="4" borderId="11" xfId="1" applyNumberFormat="1" applyFont="1" applyFill="1" applyBorder="1" applyAlignment="1"/>
    <xf numFmtId="1" fontId="11" fillId="5" borderId="24" xfId="1" applyNumberFormat="1" applyFont="1" applyFill="1" applyBorder="1" applyAlignment="1"/>
    <xf numFmtId="1" fontId="24" fillId="5" borderId="11" xfId="1" applyNumberFormat="1" applyFont="1" applyFill="1" applyBorder="1" applyAlignment="1"/>
    <xf numFmtId="1" fontId="24" fillId="6" borderId="19" xfId="1" applyNumberFormat="1" applyFont="1" applyFill="1" applyBorder="1" applyAlignment="1"/>
    <xf numFmtId="1" fontId="24" fillId="0" borderId="0" xfId="1" applyNumberFormat="1" applyFont="1" applyFill="1" applyBorder="1" applyAlignment="1"/>
    <xf numFmtId="1" fontId="24" fillId="0" borderId="15" xfId="1" applyNumberFormat="1" applyFont="1" applyFill="1" applyBorder="1" applyAlignment="1"/>
    <xf numFmtId="1" fontId="24" fillId="4" borderId="21" xfId="1" applyNumberFormat="1" applyFont="1" applyFill="1" applyBorder="1" applyAlignment="1"/>
    <xf numFmtId="1" fontId="24" fillId="4" borderId="0" xfId="1" applyNumberFormat="1" applyFont="1" applyFill="1" applyBorder="1" applyAlignment="1"/>
    <xf numFmtId="1" fontId="24" fillId="5" borderId="21" xfId="1" applyNumberFormat="1" applyFont="1" applyFill="1" applyBorder="1" applyAlignment="1"/>
    <xf numFmtId="1" fontId="24" fillId="5" borderId="0" xfId="1" applyNumberFormat="1" applyFont="1" applyFill="1" applyBorder="1" applyAlignment="1"/>
    <xf numFmtId="1" fontId="24" fillId="6" borderId="17" xfId="1" applyNumberFormat="1" applyFont="1" applyFill="1" applyBorder="1" applyAlignment="1"/>
    <xf numFmtId="1" fontId="21" fillId="0" borderId="3" xfId="1" applyNumberFormat="1" applyFont="1" applyFill="1" applyBorder="1" applyAlignment="1"/>
    <xf numFmtId="1" fontId="21" fillId="0" borderId="23" xfId="1" applyNumberFormat="1" applyFont="1" applyFill="1" applyBorder="1" applyAlignment="1"/>
    <xf numFmtId="1" fontId="21" fillId="4" borderId="22" xfId="1" applyNumberFormat="1" applyFont="1" applyFill="1" applyBorder="1" applyAlignment="1"/>
    <xf numFmtId="1" fontId="21" fillId="4" borderId="3" xfId="1" applyNumberFormat="1" applyFont="1" applyFill="1" applyBorder="1" applyAlignment="1"/>
    <xf numFmtId="1" fontId="21" fillId="5" borderId="22" xfId="1" applyNumberFormat="1" applyFont="1" applyFill="1" applyBorder="1" applyAlignment="1"/>
    <xf numFmtId="1" fontId="21" fillId="5" borderId="3" xfId="1" applyNumberFormat="1" applyFont="1" applyFill="1" applyBorder="1" applyAlignment="1"/>
    <xf numFmtId="1" fontId="21" fillId="6" borderId="91" xfId="1" applyNumberFormat="1" applyFont="1" applyFill="1" applyBorder="1" applyAlignment="1"/>
    <xf numFmtId="1" fontId="21" fillId="6" borderId="93" xfId="0" applyNumberFormat="1" applyFont="1" applyFill="1" applyBorder="1" applyAlignment="1"/>
    <xf numFmtId="1" fontId="9" fillId="0" borderId="25" xfId="1" applyNumberFormat="1" applyFont="1" applyFill="1" applyBorder="1" applyAlignment="1">
      <alignment horizontal="center"/>
    </xf>
    <xf numFmtId="1" fontId="9" fillId="0" borderId="37" xfId="1" applyNumberFormat="1" applyFont="1" applyFill="1" applyBorder="1" applyAlignment="1">
      <alignment horizontal="center"/>
    </xf>
    <xf numFmtId="1" fontId="9" fillId="4" borderId="25" xfId="1" applyNumberFormat="1" applyFont="1" applyFill="1" applyBorder="1" applyAlignment="1">
      <alignment horizontal="center"/>
    </xf>
    <xf numFmtId="1" fontId="9" fillId="4" borderId="37" xfId="1" applyNumberFormat="1" applyFont="1" applyFill="1" applyBorder="1" applyAlignment="1">
      <alignment horizontal="center"/>
    </xf>
    <xf numFmtId="1" fontId="9" fillId="5" borderId="25" xfId="1" applyNumberFormat="1" applyFont="1" applyFill="1" applyBorder="1" applyAlignment="1">
      <alignment horizontal="center"/>
    </xf>
    <xf numFmtId="1" fontId="9" fillId="5" borderId="37" xfId="1" applyNumberFormat="1" applyFont="1" applyFill="1" applyBorder="1" applyAlignment="1">
      <alignment horizontal="center"/>
    </xf>
    <xf numFmtId="1" fontId="9" fillId="6" borderId="37" xfId="1" applyNumberFormat="1" applyFont="1" applyFill="1" applyBorder="1" applyAlignment="1">
      <alignment horizontal="center"/>
    </xf>
    <xf numFmtId="1" fontId="9" fillId="6" borderId="70" xfId="1" applyNumberFormat="1" applyFont="1" applyFill="1" applyBorder="1" applyAlignment="1">
      <alignment horizontal="center"/>
    </xf>
    <xf numFmtId="1" fontId="11" fillId="0" borderId="15" xfId="1" applyNumberFormat="1" applyFont="1" applyFill="1" applyBorder="1"/>
    <xf numFmtId="1" fontId="11" fillId="0" borderId="9" xfId="1" applyNumberFormat="1" applyFont="1" applyFill="1" applyBorder="1"/>
    <xf numFmtId="1" fontId="11" fillId="4" borderId="15" xfId="1" applyNumberFormat="1" applyFont="1" applyFill="1" applyBorder="1"/>
    <xf numFmtId="1" fontId="11" fillId="4" borderId="9" xfId="1" applyNumberFormat="1" applyFont="1" applyFill="1" applyBorder="1"/>
    <xf numFmtId="1" fontId="11" fillId="5" borderId="15" xfId="1" applyNumberFormat="1" applyFont="1" applyFill="1" applyBorder="1"/>
    <xf numFmtId="1" fontId="11" fillId="5" borderId="9" xfId="1" applyNumberFormat="1" applyFont="1" applyFill="1" applyBorder="1"/>
    <xf numFmtId="1" fontId="11" fillId="6" borderId="9" xfId="1" applyNumberFormat="1" applyFont="1" applyFill="1" applyBorder="1" applyAlignment="1">
      <alignment horizontal="right"/>
    </xf>
    <xf numFmtId="1" fontId="11" fillId="6" borderId="66" xfId="1" applyNumberFormat="1" applyFont="1" applyFill="1" applyBorder="1"/>
    <xf numFmtId="1" fontId="9" fillId="0" borderId="23" xfId="1" applyNumberFormat="1" applyFont="1" applyFill="1" applyBorder="1"/>
    <xf numFmtId="1" fontId="9" fillId="0" borderId="26" xfId="1" applyNumberFormat="1" applyFont="1" applyFill="1" applyBorder="1"/>
    <xf numFmtId="1" fontId="9" fillId="4" borderId="23" xfId="1" applyNumberFormat="1" applyFont="1" applyFill="1" applyBorder="1"/>
    <xf numFmtId="1" fontId="9" fillId="4" borderId="26" xfId="1" applyNumberFormat="1" applyFont="1" applyFill="1" applyBorder="1"/>
    <xf numFmtId="1" fontId="9" fillId="5" borderId="23" xfId="1" applyNumberFormat="1" applyFont="1" applyFill="1" applyBorder="1"/>
    <xf numFmtId="1" fontId="9" fillId="5" borderId="26" xfId="1" applyNumberFormat="1" applyFont="1" applyFill="1" applyBorder="1"/>
    <xf numFmtId="1" fontId="9" fillId="6" borderId="26" xfId="1" applyNumberFormat="1" applyFont="1" applyFill="1" applyBorder="1" applyAlignment="1">
      <alignment horizontal="right"/>
    </xf>
    <xf numFmtId="1" fontId="9" fillId="6" borderId="52" xfId="1" applyNumberFormat="1" applyFont="1" applyFill="1" applyBorder="1"/>
    <xf numFmtId="1" fontId="11" fillId="0" borderId="9" xfId="1" applyNumberFormat="1" applyFont="1" applyFill="1" applyBorder="1" applyAlignment="1">
      <alignment horizontal="right"/>
    </xf>
    <xf numFmtId="1" fontId="11" fillId="4" borderId="15" xfId="1" applyNumberFormat="1" applyFont="1" applyFill="1" applyBorder="1" applyAlignment="1">
      <alignment horizontal="right"/>
    </xf>
    <xf numFmtId="1" fontId="11" fillId="4" borderId="9" xfId="1" applyNumberFormat="1" applyFont="1" applyFill="1" applyBorder="1" applyAlignment="1">
      <alignment horizontal="right"/>
    </xf>
    <xf numFmtId="1" fontId="11" fillId="5" borderId="9" xfId="1" applyNumberFormat="1" applyFont="1" applyFill="1" applyBorder="1" applyAlignment="1">
      <alignment horizontal="right"/>
    </xf>
    <xf numFmtId="1" fontId="11" fillId="6" borderId="66" xfId="1" applyNumberFormat="1" applyFont="1" applyFill="1" applyBorder="1" applyAlignment="1">
      <alignment horizontal="right"/>
    </xf>
    <xf numFmtId="1" fontId="11" fillId="0" borderId="23" xfId="1" applyNumberFormat="1" applyFont="1" applyFill="1" applyBorder="1"/>
    <xf numFmtId="1" fontId="11" fillId="4" borderId="23" xfId="1" applyNumberFormat="1" applyFont="1" applyFill="1" applyBorder="1"/>
    <xf numFmtId="1" fontId="11" fillId="5" borderId="23" xfId="1" applyNumberFormat="1" applyFont="1" applyFill="1" applyBorder="1"/>
    <xf numFmtId="1" fontId="11" fillId="6" borderId="26" xfId="1" applyNumberFormat="1" applyFont="1" applyFill="1" applyBorder="1" applyAlignment="1">
      <alignment horizontal="right"/>
    </xf>
    <xf numFmtId="1" fontId="11" fillId="0" borderId="50" xfId="1" applyNumberFormat="1" applyFont="1" applyFill="1" applyBorder="1" applyAlignment="1"/>
    <xf numFmtId="1" fontId="11" fillId="4" borderId="50" xfId="1" applyNumberFormat="1" applyFont="1" applyFill="1" applyBorder="1" applyAlignment="1"/>
    <xf numFmtId="1" fontId="11" fillId="5" borderId="50" xfId="1" applyNumberFormat="1" applyFont="1" applyFill="1" applyBorder="1"/>
    <xf numFmtId="1" fontId="11" fillId="5" borderId="50" xfId="1" applyNumberFormat="1" applyFont="1" applyFill="1" applyBorder="1" applyAlignment="1"/>
    <xf numFmtId="1" fontId="11" fillId="6" borderId="67" xfId="1" applyNumberFormat="1" applyFont="1" applyFill="1" applyBorder="1" applyAlignment="1"/>
    <xf numFmtId="1" fontId="11" fillId="0" borderId="37" xfId="1" applyNumberFormat="1" applyFont="1" applyFill="1" applyBorder="1" applyAlignment="1"/>
    <xf numFmtId="1" fontId="11" fillId="4" borderId="37" xfId="1" applyNumberFormat="1" applyFont="1" applyFill="1" applyBorder="1" applyAlignment="1"/>
    <xf numFmtId="1" fontId="11" fillId="5" borderId="37" xfId="1" applyNumberFormat="1" applyFont="1" applyFill="1" applyBorder="1"/>
    <xf numFmtId="1" fontId="11" fillId="5" borderId="37" xfId="1" applyNumberFormat="1" applyFont="1" applyFill="1" applyBorder="1" applyAlignment="1"/>
    <xf numFmtId="1" fontId="11" fillId="6" borderId="70" xfId="1" applyNumberFormat="1" applyFont="1" applyFill="1" applyBorder="1" applyAlignment="1"/>
    <xf numFmtId="1" fontId="11" fillId="0" borderId="95" xfId="1" applyNumberFormat="1" applyFont="1" applyFill="1" applyBorder="1"/>
    <xf numFmtId="1" fontId="11" fillId="0" borderId="26" xfId="1" applyNumberFormat="1" applyFont="1" applyFill="1" applyBorder="1" applyAlignment="1"/>
    <xf numFmtId="1" fontId="11" fillId="4" borderId="26" xfId="1" applyNumberFormat="1" applyFont="1" applyFill="1" applyBorder="1" applyAlignment="1"/>
    <xf numFmtId="1" fontId="11" fillId="5" borderId="26" xfId="1" applyNumberFormat="1" applyFont="1" applyFill="1" applyBorder="1" applyAlignment="1"/>
    <xf numFmtId="1" fontId="11" fillId="6" borderId="52" xfId="1" applyNumberFormat="1" applyFont="1" applyFill="1" applyBorder="1" applyAlignment="1"/>
    <xf numFmtId="1" fontId="24" fillId="4" borderId="9" xfId="0" applyNumberFormat="1" applyFont="1" applyFill="1" applyBorder="1" applyAlignment="1">
      <alignment horizontal="right"/>
    </xf>
    <xf numFmtId="1" fontId="24" fillId="5" borderId="9" xfId="0" applyNumberFormat="1" applyFont="1" applyFill="1" applyBorder="1" applyAlignment="1">
      <alignment horizontal="right"/>
    </xf>
    <xf numFmtId="1" fontId="24" fillId="6" borderId="9" xfId="0" applyNumberFormat="1" applyFont="1" applyFill="1" applyBorder="1" applyAlignment="1">
      <alignment horizontal="right"/>
    </xf>
    <xf numFmtId="1" fontId="11" fillId="0" borderId="0" xfId="1" applyNumberFormat="1" applyFont="1" applyFill="1" applyAlignment="1"/>
    <xf numFmtId="1" fontId="11" fillId="0" borderId="69" xfId="1" applyNumberFormat="1" applyFont="1" applyFill="1" applyBorder="1" applyAlignment="1"/>
    <xf numFmtId="1" fontId="11" fillId="5" borderId="50" xfId="1" applyNumberFormat="1" applyFont="1" applyFill="1" applyBorder="1" applyAlignment="1">
      <alignment horizontal="right"/>
    </xf>
    <xf numFmtId="1" fontId="11" fillId="6" borderId="50" xfId="1" applyNumberFormat="1" applyFont="1" applyFill="1" applyBorder="1" applyAlignment="1">
      <alignment horizontal="right"/>
    </xf>
    <xf numFmtId="1" fontId="11" fillId="0" borderId="5" xfId="1" applyNumberFormat="1" applyFont="1" applyFill="1" applyBorder="1" applyAlignment="1"/>
    <xf numFmtId="1" fontId="11" fillId="0" borderId="36" xfId="1" applyNumberFormat="1" applyFont="1" applyFill="1" applyBorder="1" applyAlignment="1"/>
    <xf numFmtId="1" fontId="9" fillId="0" borderId="95" xfId="1" applyNumberFormat="1" applyFont="1" applyFill="1" applyBorder="1"/>
    <xf numFmtId="1" fontId="11" fillId="5" borderId="26" xfId="1" applyNumberFormat="1" applyFont="1" applyFill="1" applyBorder="1" applyAlignment="1">
      <alignment horizontal="right"/>
    </xf>
    <xf numFmtId="1" fontId="11" fillId="0" borderId="11" xfId="1" applyNumberFormat="1" applyFont="1" applyFill="1" applyBorder="1"/>
    <xf numFmtId="1" fontId="11" fillId="0" borderId="44" xfId="1" applyNumberFormat="1" applyFont="1" applyFill="1" applyBorder="1"/>
    <xf numFmtId="1" fontId="11" fillId="4" borderId="11" xfId="1" applyNumberFormat="1" applyFont="1" applyFill="1" applyBorder="1"/>
    <xf numFmtId="1" fontId="11" fillId="4" borderId="44" xfId="1" applyNumberFormat="1" applyFont="1" applyFill="1" applyBorder="1"/>
    <xf numFmtId="1" fontId="11" fillId="5" borderId="11" xfId="1" applyNumberFormat="1" applyFont="1" applyFill="1" applyBorder="1"/>
    <xf numFmtId="1" fontId="11" fillId="5" borderId="44" xfId="1" applyNumberFormat="1" applyFont="1" applyFill="1" applyBorder="1"/>
    <xf numFmtId="1" fontId="11" fillId="6" borderId="11" xfId="1" applyNumberFormat="1" applyFont="1" applyFill="1" applyBorder="1" applyAlignment="1">
      <alignment horizontal="right"/>
    </xf>
    <xf numFmtId="1" fontId="11" fillId="6" borderId="85" xfId="1" applyNumberFormat="1" applyFont="1" applyFill="1" applyBorder="1"/>
    <xf numFmtId="1" fontId="11" fillId="0" borderId="12" xfId="1" applyNumberFormat="1" applyFont="1" applyFill="1" applyBorder="1"/>
    <xf numFmtId="1" fontId="11" fillId="0" borderId="25" xfId="1" applyNumberFormat="1" applyFont="1" applyFill="1" applyBorder="1"/>
    <xf numFmtId="1" fontId="11" fillId="4" borderId="12" xfId="1" applyNumberFormat="1" applyFont="1" applyFill="1" applyBorder="1"/>
    <xf numFmtId="1" fontId="11" fillId="4" borderId="25" xfId="1" applyNumberFormat="1" applyFont="1" applyFill="1" applyBorder="1"/>
    <xf numFmtId="1" fontId="11" fillId="5" borderId="12" xfId="1" applyNumberFormat="1" applyFont="1" applyFill="1" applyBorder="1"/>
    <xf numFmtId="1" fontId="11" fillId="5" borderId="25" xfId="1" applyNumberFormat="1" applyFont="1" applyFill="1" applyBorder="1"/>
    <xf numFmtId="1" fontId="11" fillId="6" borderId="12" xfId="1" applyNumberFormat="1" applyFont="1" applyFill="1" applyBorder="1" applyAlignment="1">
      <alignment horizontal="right"/>
    </xf>
    <xf numFmtId="1" fontId="11" fillId="6" borderId="38" xfId="1" applyNumberFormat="1" applyFont="1" applyFill="1" applyBorder="1"/>
    <xf numFmtId="175" fontId="1" fillId="0" borderId="0" xfId="1" applyNumberFormat="1" applyFont="1" applyBorder="1" applyAlignment="1">
      <alignment horizontal="right"/>
    </xf>
    <xf numFmtId="175" fontId="1" fillId="0" borderId="0" xfId="1" applyNumberFormat="1" applyFont="1" applyBorder="1"/>
    <xf numFmtId="169" fontId="1" fillId="0" borderId="0" xfId="0" applyNumberFormat="1" applyFont="1" applyBorder="1"/>
    <xf numFmtId="175" fontId="1" fillId="0" borderId="0" xfId="0" applyNumberFormat="1" applyFont="1" applyBorder="1"/>
    <xf numFmtId="175" fontId="1" fillId="0" borderId="3" xfId="1" applyNumberFormat="1" applyFont="1" applyBorder="1" applyAlignment="1">
      <alignment horizontal="right"/>
    </xf>
    <xf numFmtId="175" fontId="1" fillId="0" borderId="0" xfId="1" applyNumberFormat="1" applyFont="1" applyFill="1" applyBorder="1" applyAlignment="1">
      <alignment horizontal="right"/>
    </xf>
    <xf numFmtId="175" fontId="1" fillId="0" borderId="11" xfId="1" applyNumberFormat="1" applyFont="1" applyBorder="1" applyAlignment="1">
      <alignment horizontal="right"/>
    </xf>
    <xf numFmtId="175" fontId="1" fillId="0" borderId="0" xfId="0" applyNumberFormat="1" applyFont="1" applyBorder="1" applyAlignment="1">
      <alignment horizontal="right"/>
    </xf>
    <xf numFmtId="175" fontId="1" fillId="0" borderId="3" xfId="0" applyNumberFormat="1" applyFont="1" applyBorder="1" applyAlignment="1">
      <alignment horizontal="right"/>
    </xf>
    <xf numFmtId="175" fontId="1" fillId="0" borderId="0" xfId="0" applyNumberFormat="1" applyFont="1" applyFill="1" applyBorder="1" applyAlignment="1">
      <alignment horizontal="right"/>
    </xf>
    <xf numFmtId="173" fontId="1" fillId="0" borderId="11" xfId="0" applyNumberFormat="1" applyFont="1" applyBorder="1" applyAlignment="1">
      <alignment horizontal="right"/>
    </xf>
    <xf numFmtId="175" fontId="1" fillId="0" borderId="3" xfId="0" applyNumberFormat="1" applyFont="1" applyBorder="1"/>
    <xf numFmtId="175" fontId="1" fillId="0" borderId="11" xfId="0" applyNumberFormat="1" applyFont="1" applyBorder="1" applyAlignment="1">
      <alignment horizontal="right"/>
    </xf>
    <xf numFmtId="0" fontId="1" fillId="0" borderId="0" xfId="0" applyFont="1" applyFill="1" applyBorder="1"/>
    <xf numFmtId="168" fontId="11" fillId="0" borderId="2" xfId="0" applyNumberFormat="1" applyFont="1" applyBorder="1"/>
    <xf numFmtId="168" fontId="11" fillId="0" borderId="13" xfId="0" applyNumberFormat="1" applyFont="1" applyBorder="1"/>
    <xf numFmtId="168" fontId="1" fillId="0" borderId="11" xfId="0" applyNumberFormat="1" applyFont="1" applyFill="1" applyBorder="1"/>
    <xf numFmtId="173" fontId="1" fillId="0" borderId="11" xfId="1" applyNumberFormat="1" applyBorder="1" applyAlignment="1">
      <alignment horizontal="right"/>
    </xf>
    <xf numFmtId="1" fontId="0" fillId="0" borderId="0" xfId="0" applyNumberFormat="1" applyBorder="1" applyAlignment="1">
      <alignment horizontal="right"/>
    </xf>
    <xf numFmtId="168" fontId="1" fillId="0" borderId="3" xfId="0" applyNumberFormat="1" applyFont="1" applyFill="1" applyBorder="1" applyAlignment="1">
      <alignment horizontal="right"/>
    </xf>
    <xf numFmtId="3" fontId="1" fillId="0" borderId="11" xfId="0" applyNumberFormat="1" applyFont="1" applyFill="1" applyBorder="1" applyAlignment="1">
      <alignment horizontal="right"/>
    </xf>
    <xf numFmtId="168" fontId="1" fillId="0" borderId="3" xfId="0" applyNumberFormat="1" applyFont="1" applyFill="1" applyBorder="1"/>
    <xf numFmtId="168" fontId="1" fillId="0" borderId="11" xfId="0" applyNumberFormat="1" applyFont="1" applyFill="1" applyBorder="1" applyAlignment="1">
      <alignment horizontal="right"/>
    </xf>
    <xf numFmtId="168" fontId="0" fillId="0" borderId="0" xfId="0" applyNumberFormat="1" applyFill="1" applyBorder="1"/>
    <xf numFmtId="168" fontId="0" fillId="0" borderId="3" xfId="0" applyNumberFormat="1" applyFill="1" applyBorder="1"/>
    <xf numFmtId="168" fontId="0" fillId="0" borderId="11" xfId="0" applyNumberFormat="1" applyFill="1" applyBorder="1" applyAlignment="1">
      <alignment horizontal="right"/>
    </xf>
    <xf numFmtId="168" fontId="11" fillId="0" borderId="3" xfId="0" applyNumberFormat="1" applyFont="1" applyFill="1" applyBorder="1" applyAlignment="1">
      <alignment horizontal="right"/>
    </xf>
    <xf numFmtId="3" fontId="0" fillId="0" borderId="11" xfId="0" applyNumberFormat="1" applyFill="1" applyBorder="1" applyAlignment="1">
      <alignment horizontal="right"/>
    </xf>
    <xf numFmtId="168" fontId="0" fillId="0" borderId="0" xfId="0" applyNumberFormat="1" applyFill="1"/>
    <xf numFmtId="168" fontId="0" fillId="0" borderId="0" xfId="1" applyNumberFormat="1" applyFont="1" applyFill="1"/>
    <xf numFmtId="168" fontId="0" fillId="0" borderId="0" xfId="1" applyNumberFormat="1" applyFont="1" applyFill="1" applyBorder="1"/>
    <xf numFmtId="168" fontId="0" fillId="0" borderId="3" xfId="0" applyNumberFormat="1" applyFill="1" applyBorder="1" applyAlignment="1">
      <alignment horizontal="right"/>
    </xf>
    <xf numFmtId="168" fontId="1" fillId="0" borderId="0" xfId="0" applyNumberFormat="1" applyFont="1" applyFill="1" applyBorder="1"/>
    <xf numFmtId="168" fontId="1" fillId="0" borderId="12" xfId="0" applyNumberFormat="1" applyFont="1" applyFill="1" applyBorder="1"/>
    <xf numFmtId="3" fontId="1" fillId="0" borderId="11" xfId="0" applyNumberFormat="1" applyFont="1" applyFill="1" applyBorder="1"/>
    <xf numFmtId="168" fontId="0" fillId="0" borderId="12" xfId="0" applyNumberFormat="1" applyFill="1" applyBorder="1"/>
    <xf numFmtId="168" fontId="0" fillId="0" borderId="11" xfId="0" applyNumberFormat="1" applyFill="1" applyBorder="1"/>
    <xf numFmtId="0" fontId="0" fillId="0" borderId="0" xfId="0" applyFill="1" applyBorder="1"/>
    <xf numFmtId="1" fontId="0" fillId="0" borderId="11" xfId="0" applyNumberFormat="1" applyFill="1" applyBorder="1" applyAlignment="1">
      <alignment horizontal="right"/>
    </xf>
    <xf numFmtId="168" fontId="0" fillId="0" borderId="12" xfId="0" applyNumberFormat="1" applyFill="1" applyBorder="1" applyAlignment="1">
      <alignment horizontal="right"/>
    </xf>
    <xf numFmtId="175" fontId="0" fillId="0" borderId="0" xfId="1" applyNumberFormat="1" applyFont="1" applyFill="1" applyBorder="1" applyAlignment="1">
      <alignment horizontal="right"/>
    </xf>
    <xf numFmtId="175" fontId="1" fillId="0" borderId="0" xfId="1" applyNumberFormat="1" applyFont="1" applyFill="1" applyBorder="1"/>
    <xf numFmtId="175" fontId="0" fillId="0" borderId="0" xfId="1" applyNumberFormat="1" applyFont="1" applyFill="1"/>
    <xf numFmtId="43" fontId="0" fillId="0" borderId="0" xfId="1" applyFont="1" applyFill="1" applyBorder="1" applyAlignment="1">
      <alignment horizontal="right"/>
    </xf>
    <xf numFmtId="173" fontId="0" fillId="0" borderId="0" xfId="1" applyNumberFormat="1" applyFont="1" applyFill="1" applyBorder="1" applyAlignment="1">
      <alignment horizontal="right"/>
    </xf>
    <xf numFmtId="43" fontId="1" fillId="0" borderId="0" xfId="1" applyFont="1" applyBorder="1"/>
    <xf numFmtId="43" fontId="1" fillId="0" borderId="0" xfId="1" applyFont="1" applyBorder="1" applyAlignment="1">
      <alignment horizontal="right"/>
    </xf>
    <xf numFmtId="4" fontId="2" fillId="0" borderId="31" xfId="0" applyNumberFormat="1" applyFont="1" applyFill="1" applyBorder="1" applyAlignment="1">
      <alignment horizontal="right"/>
    </xf>
    <xf numFmtId="4" fontId="2" fillId="0" borderId="15" xfId="0" applyNumberFormat="1" applyFont="1" applyFill="1" applyBorder="1" applyAlignment="1"/>
    <xf numFmtId="4" fontId="2" fillId="2" borderId="0" xfId="0" applyNumberFormat="1" applyFont="1" applyFill="1" applyBorder="1" applyAlignment="1"/>
    <xf numFmtId="4" fontId="2" fillId="1" borderId="21" xfId="0" applyNumberFormat="1" applyFont="1" applyFill="1" applyBorder="1" applyAlignment="1"/>
    <xf numFmtId="4" fontId="2" fillId="1" borderId="15" xfId="0" applyNumberFormat="1" applyFont="1" applyFill="1" applyBorder="1" applyAlignment="1"/>
    <xf numFmtId="4" fontId="2" fillId="3" borderId="0" xfId="0" applyNumberFormat="1" applyFont="1" applyFill="1" applyBorder="1" applyAlignment="1">
      <alignment horizontal="right"/>
    </xf>
    <xf numFmtId="3" fontId="11" fillId="0" borderId="11" xfId="1" applyNumberFormat="1" applyFont="1" applyFill="1" applyBorder="1" applyAlignment="1">
      <alignment horizontal="left" indent="1"/>
    </xf>
    <xf numFmtId="3" fontId="11" fillId="4" borderId="24" xfId="1" applyNumberFormat="1" applyFont="1" applyFill="1" applyBorder="1"/>
    <xf numFmtId="3" fontId="11" fillId="4" borderId="13" xfId="1" applyNumberFormat="1" applyFont="1" applyFill="1" applyBorder="1"/>
    <xf numFmtId="0" fontId="11" fillId="0" borderId="2" xfId="0" applyFont="1" applyBorder="1" applyAlignment="1"/>
    <xf numFmtId="0" fontId="11" fillId="0" borderId="14" xfId="0" applyFont="1" applyBorder="1" applyAlignment="1"/>
    <xf numFmtId="168" fontId="11" fillId="0" borderId="8" xfId="0" applyNumberFormat="1" applyFont="1" applyBorder="1" applyAlignment="1">
      <alignment horizontal="center"/>
    </xf>
    <xf numFmtId="168" fontId="11" fillId="0" borderId="15" xfId="0" applyNumberFormat="1" applyFont="1" applyBorder="1"/>
    <xf numFmtId="170" fontId="46" fillId="0" borderId="0" xfId="0" applyNumberFormat="1" applyFont="1"/>
    <xf numFmtId="170" fontId="11" fillId="0" borderId="0" xfId="0" applyNumberFormat="1" applyFont="1"/>
    <xf numFmtId="170" fontId="11" fillId="0" borderId="0" xfId="0" applyNumberFormat="1" applyFont="1" applyBorder="1"/>
    <xf numFmtId="170" fontId="9" fillId="0" borderId="0" xfId="0" applyNumberFormat="1" applyFont="1" applyBorder="1" applyAlignment="1">
      <alignment horizontal="center"/>
    </xf>
    <xf numFmtId="170" fontId="46" fillId="0" borderId="0" xfId="0" applyNumberFormat="1" applyFont="1" applyAlignment="1"/>
    <xf numFmtId="0" fontId="9" fillId="0" borderId="0" xfId="0" applyFont="1"/>
    <xf numFmtId="170" fontId="12" fillId="0" borderId="2" xfId="0" applyNumberFormat="1" applyFont="1" applyBorder="1"/>
    <xf numFmtId="170" fontId="47" fillId="0" borderId="4" xfId="0" applyNumberFormat="1" applyFont="1" applyBorder="1"/>
    <xf numFmtId="170" fontId="12" fillId="0" borderId="4" xfId="0" applyNumberFormat="1" applyFont="1" applyBorder="1"/>
    <xf numFmtId="170" fontId="11" fillId="0" borderId="4" xfId="0" applyNumberFormat="1" applyFont="1" applyBorder="1"/>
    <xf numFmtId="170" fontId="11" fillId="0" borderId="6" xfId="0" applyNumberFormat="1" applyFont="1" applyBorder="1"/>
    <xf numFmtId="167" fontId="9" fillId="0" borderId="7" xfId="0" applyNumberFormat="1" applyFont="1" applyBorder="1" applyAlignment="1">
      <alignment horizontal="center"/>
    </xf>
    <xf numFmtId="167" fontId="9" fillId="0" borderId="8" xfId="0" applyNumberFormat="1" applyFont="1" applyBorder="1" applyAlignment="1">
      <alignment horizontal="center"/>
    </xf>
    <xf numFmtId="170" fontId="46" fillId="0" borderId="0" xfId="0" applyNumberFormat="1" applyFont="1" applyBorder="1"/>
    <xf numFmtId="167" fontId="9" fillId="0" borderId="0" xfId="0" applyNumberFormat="1" applyFont="1" applyBorder="1" applyAlignment="1">
      <alignment horizontal="center"/>
    </xf>
    <xf numFmtId="170" fontId="11" fillId="0" borderId="0" xfId="0" applyNumberFormat="1" applyFont="1" applyAlignment="1">
      <alignment horizontal="centerContinuous"/>
    </xf>
    <xf numFmtId="170" fontId="9" fillId="0" borderId="0" xfId="0" applyNumberFormat="1" applyFont="1" applyAlignment="1">
      <alignment horizontal="centerContinuous"/>
    </xf>
    <xf numFmtId="170" fontId="12" fillId="0" borderId="0" xfId="0" applyNumberFormat="1" applyFont="1"/>
    <xf numFmtId="170" fontId="9" fillId="0" borderId="13" xfId="0" applyNumberFormat="1" applyFont="1" applyBorder="1"/>
    <xf numFmtId="170" fontId="9" fillId="0" borderId="7" xfId="0" applyNumberFormat="1" applyFont="1" applyBorder="1" applyAlignment="1">
      <alignment horizontal="center"/>
    </xf>
    <xf numFmtId="170" fontId="9" fillId="0" borderId="1" xfId="0" applyNumberFormat="1" applyFont="1" applyBorder="1"/>
    <xf numFmtId="170" fontId="48" fillId="0" borderId="0" xfId="0" applyNumberFormat="1" applyFont="1" applyBorder="1"/>
    <xf numFmtId="170" fontId="9" fillId="0" borderId="0" xfId="0" applyNumberFormat="1" applyFont="1" applyAlignment="1"/>
    <xf numFmtId="170" fontId="14" fillId="0" borderId="0" xfId="0" applyNumberFormat="1" applyFont="1" applyAlignment="1"/>
    <xf numFmtId="170" fontId="10" fillId="0" borderId="1" xfId="0" applyNumberFormat="1" applyFont="1" applyBorder="1"/>
    <xf numFmtId="172" fontId="16" fillId="0" borderId="5" xfId="1" applyNumberFormat="1" applyFont="1" applyBorder="1" applyAlignment="1"/>
    <xf numFmtId="172" fontId="16" fillId="0" borderId="9" xfId="1" applyNumberFormat="1" applyFont="1" applyBorder="1" applyAlignment="1"/>
    <xf numFmtId="166" fontId="16" fillId="0" borderId="9" xfId="1" applyNumberFormat="1" applyFont="1" applyBorder="1" applyAlignment="1"/>
    <xf numFmtId="166" fontId="16" fillId="0" borderId="66" xfId="1" applyNumberFormat="1" applyFont="1" applyBorder="1" applyAlignment="1"/>
    <xf numFmtId="172" fontId="29" fillId="0" borderId="5" xfId="1" applyNumberFormat="1" applyFont="1" applyBorder="1" applyAlignment="1"/>
    <xf numFmtId="172" fontId="29" fillId="0" borderId="9" xfId="1" applyNumberFormat="1" applyFont="1" applyBorder="1" applyAlignment="1"/>
    <xf numFmtId="166" fontId="29" fillId="0" borderId="9" xfId="1" applyNumberFormat="1" applyFont="1" applyBorder="1" applyAlignment="1"/>
    <xf numFmtId="172" fontId="16" fillId="0" borderId="36" xfId="1" applyNumberFormat="1" applyFont="1" applyBorder="1" applyAlignment="1"/>
    <xf numFmtId="172" fontId="16" fillId="0" borderId="37" xfId="1" applyNumberFormat="1" applyFont="1" applyBorder="1" applyAlignment="1"/>
    <xf numFmtId="166" fontId="16" fillId="0" borderId="37" xfId="1" applyNumberFormat="1" applyFont="1" applyBorder="1" applyAlignment="1"/>
    <xf numFmtId="166" fontId="16" fillId="0" borderId="70" xfId="1" applyNumberFormat="1" applyFont="1" applyBorder="1" applyAlignment="1"/>
    <xf numFmtId="0" fontId="4" fillId="1" borderId="43" xfId="0" applyFont="1" applyFill="1" applyBorder="1" applyAlignment="1">
      <alignment horizontal="center"/>
    </xf>
    <xf numFmtId="0" fontId="4" fillId="3" borderId="43" xfId="0" applyFont="1" applyFill="1" applyBorder="1" applyAlignment="1">
      <alignment horizontal="center"/>
    </xf>
    <xf numFmtId="0" fontId="4" fillId="3" borderId="64" xfId="0" applyFont="1" applyFill="1" applyBorder="1" applyAlignment="1">
      <alignment horizontal="center"/>
    </xf>
    <xf numFmtId="0" fontId="4" fillId="0" borderId="68" xfId="0" applyFont="1" applyFill="1" applyBorder="1" applyAlignment="1">
      <alignment horizontal="center"/>
    </xf>
    <xf numFmtId="0" fontId="4" fillId="0" borderId="43" xfId="0" applyFont="1" applyFill="1" applyBorder="1" applyAlignment="1">
      <alignment horizontal="center"/>
    </xf>
    <xf numFmtId="0" fontId="4" fillId="0" borderId="42" xfId="0" applyFont="1" applyFill="1" applyBorder="1" applyAlignment="1">
      <alignment horizontal="center"/>
    </xf>
    <xf numFmtId="0" fontId="4" fillId="2" borderId="43" xfId="0" applyFont="1" applyFill="1" applyBorder="1" applyAlignment="1">
      <alignment horizontal="center"/>
    </xf>
    <xf numFmtId="1" fontId="9" fillId="5" borderId="45" xfId="0" applyNumberFormat="1" applyFont="1" applyFill="1" applyBorder="1" applyAlignment="1">
      <alignment horizontal="center"/>
    </xf>
    <xf numFmtId="1" fontId="9" fillId="5" borderId="43" xfId="0" applyNumberFormat="1" applyFont="1" applyFill="1" applyBorder="1" applyAlignment="1">
      <alignment horizontal="center"/>
    </xf>
    <xf numFmtId="1" fontId="9" fillId="4" borderId="68" xfId="0" applyNumberFormat="1" applyFont="1" applyFill="1" applyBorder="1" applyAlignment="1">
      <alignment horizontal="center"/>
    </xf>
    <xf numFmtId="1" fontId="9" fillId="0" borderId="10" xfId="0" applyNumberFormat="1" applyFont="1" applyFill="1" applyBorder="1" applyAlignment="1">
      <alignment horizontal="center"/>
    </xf>
    <xf numFmtId="168" fontId="9" fillId="0" borderId="10" xfId="0" applyNumberFormat="1" applyFont="1" applyFill="1" applyBorder="1" applyAlignment="1">
      <alignment horizontal="center"/>
    </xf>
    <xf numFmtId="1" fontId="9" fillId="0" borderId="75" xfId="0" applyNumberFormat="1" applyFont="1" applyFill="1" applyBorder="1" applyAlignment="1">
      <alignment horizontal="center"/>
    </xf>
    <xf numFmtId="170" fontId="9" fillId="0" borderId="0" xfId="0" applyNumberFormat="1" applyFont="1" applyAlignment="1">
      <alignment horizontal="center"/>
    </xf>
    <xf numFmtId="3" fontId="31" fillId="0" borderId="30" xfId="0" applyNumberFormat="1" applyFont="1" applyFill="1" applyBorder="1" applyAlignment="1">
      <alignment horizontal="center"/>
    </xf>
    <xf numFmtId="3" fontId="31" fillId="0" borderId="11" xfId="0" applyNumberFormat="1" applyFont="1" applyFill="1" applyBorder="1" applyAlignment="1">
      <alignment horizontal="center"/>
    </xf>
    <xf numFmtId="3" fontId="31" fillId="0" borderId="85" xfId="0" applyNumberFormat="1" applyFont="1" applyFill="1" applyBorder="1" applyAlignment="1">
      <alignment horizontal="center"/>
    </xf>
    <xf numFmtId="165" fontId="31" fillId="2" borderId="80" xfId="0" applyNumberFormat="1" applyFont="1" applyFill="1" applyBorder="1" applyAlignment="1">
      <alignment horizontal="center"/>
    </xf>
    <xf numFmtId="165" fontId="31" fillId="2" borderId="74" xfId="0" applyNumberFormat="1" applyFont="1" applyFill="1" applyBorder="1" applyAlignment="1">
      <alignment horizontal="center"/>
    </xf>
    <xf numFmtId="37" fontId="31" fillId="2" borderId="80" xfId="0" applyNumberFormat="1" applyFont="1" applyFill="1" applyBorder="1" applyAlignment="1">
      <alignment horizontal="center"/>
    </xf>
    <xf numFmtId="37" fontId="31" fillId="2" borderId="74" xfId="0" applyNumberFormat="1" applyFont="1" applyFill="1" applyBorder="1" applyAlignment="1">
      <alignment horizontal="center"/>
    </xf>
    <xf numFmtId="165" fontId="31" fillId="0" borderId="73" xfId="0" applyNumberFormat="1" applyFont="1" applyFill="1" applyBorder="1" applyAlignment="1">
      <alignment horizontal="center"/>
    </xf>
    <xf numFmtId="165" fontId="31" fillId="0" borderId="74" xfId="0" applyNumberFormat="1" applyFont="1" applyFill="1" applyBorder="1" applyAlignment="1">
      <alignment horizontal="center"/>
    </xf>
    <xf numFmtId="165" fontId="31" fillId="1" borderId="80" xfId="0" applyNumberFormat="1" applyFont="1" applyFill="1" applyBorder="1" applyAlignment="1">
      <alignment horizontal="center"/>
    </xf>
    <xf numFmtId="0" fontId="31" fillId="1" borderId="74" xfId="0" applyFont="1" applyFill="1" applyBorder="1" applyAlignment="1">
      <alignment horizontal="center"/>
    </xf>
    <xf numFmtId="165" fontId="31" fillId="3" borderId="79" xfId="0" applyNumberFormat="1" applyFont="1" applyFill="1" applyBorder="1" applyAlignment="1">
      <alignment horizontal="center"/>
    </xf>
    <xf numFmtId="165" fontId="31" fillId="3" borderId="82" xfId="0" applyNumberFormat="1" applyFont="1" applyFill="1" applyBorder="1" applyAlignment="1">
      <alignment horizontal="center"/>
    </xf>
    <xf numFmtId="165" fontId="31" fillId="0" borderId="110" xfId="0" quotePrefix="1" applyNumberFormat="1" applyFont="1" applyFill="1" applyBorder="1" applyAlignment="1">
      <alignment horizontal="center"/>
    </xf>
    <xf numFmtId="165" fontId="31" fillId="0" borderId="111" xfId="0" quotePrefix="1" applyNumberFormat="1" applyFont="1" applyFill="1" applyBorder="1" applyAlignment="1">
      <alignment horizontal="center"/>
    </xf>
    <xf numFmtId="165" fontId="31" fillId="1" borderId="80" xfId="0" quotePrefix="1" applyNumberFormat="1" applyFont="1" applyFill="1" applyBorder="1" applyAlignment="1">
      <alignment horizontal="center"/>
    </xf>
    <xf numFmtId="165" fontId="31" fillId="1" borderId="74" xfId="0" quotePrefix="1" applyNumberFormat="1" applyFont="1" applyFill="1" applyBorder="1" applyAlignment="1">
      <alignment horizontal="center"/>
    </xf>
    <xf numFmtId="165" fontId="13" fillId="3" borderId="80" xfId="0" quotePrefix="1" applyNumberFormat="1" applyFont="1" applyFill="1" applyBorder="1" applyAlignment="1">
      <alignment horizontal="center"/>
    </xf>
    <xf numFmtId="165" fontId="13" fillId="3" borderId="82" xfId="0" applyNumberFormat="1" applyFont="1" applyFill="1" applyBorder="1" applyAlignment="1">
      <alignment horizontal="center"/>
    </xf>
    <xf numFmtId="165" fontId="31" fillId="2" borderId="111" xfId="0" quotePrefix="1" applyNumberFormat="1" applyFont="1" applyFill="1" applyBorder="1" applyAlignment="1">
      <alignment horizontal="center"/>
    </xf>
    <xf numFmtId="37" fontId="13" fillId="0" borderId="110" xfId="0" applyNumberFormat="1" applyFont="1" applyFill="1" applyBorder="1" applyAlignment="1">
      <alignment horizontal="center"/>
    </xf>
    <xf numFmtId="37" fontId="13" fillId="0" borderId="111" xfId="0" applyNumberFormat="1" applyFont="1" applyFill="1" applyBorder="1" applyAlignment="1">
      <alignment horizontal="center"/>
    </xf>
    <xf numFmtId="9" fontId="13" fillId="1" borderId="111" xfId="2" applyFont="1" applyFill="1" applyBorder="1" applyAlignment="1">
      <alignment horizontal="center"/>
    </xf>
    <xf numFmtId="37" fontId="13" fillId="3" borderId="111" xfId="0" applyNumberFormat="1" applyFont="1" applyFill="1" applyBorder="1" applyAlignment="1">
      <alignment horizontal="center"/>
    </xf>
    <xf numFmtId="37" fontId="13" fillId="3" borderId="112" xfId="0" applyNumberFormat="1" applyFont="1" applyFill="1" applyBorder="1" applyAlignment="1">
      <alignment horizontal="center"/>
    </xf>
    <xf numFmtId="37" fontId="31" fillId="0" borderId="73" xfId="0" applyNumberFormat="1" applyFont="1" applyFill="1" applyBorder="1" applyAlignment="1">
      <alignment horizontal="center"/>
    </xf>
    <xf numFmtId="37" fontId="31" fillId="0" borderId="74" xfId="0" applyNumberFormat="1" applyFont="1" applyFill="1" applyBorder="1" applyAlignment="1">
      <alignment horizontal="center"/>
    </xf>
    <xf numFmtId="37" fontId="13" fillId="0" borderId="73" xfId="0" applyNumberFormat="1" applyFont="1" applyFill="1" applyBorder="1" applyAlignment="1">
      <alignment horizontal="center"/>
    </xf>
    <xf numFmtId="37" fontId="13" fillId="0" borderId="74" xfId="0" applyNumberFormat="1" applyFont="1" applyFill="1" applyBorder="1" applyAlignment="1">
      <alignment horizontal="center"/>
    </xf>
    <xf numFmtId="165" fontId="13" fillId="3" borderId="80" xfId="0" applyNumberFormat="1" applyFont="1" applyFill="1" applyBorder="1" applyAlignment="1">
      <alignment horizontal="center"/>
    </xf>
    <xf numFmtId="3" fontId="4" fillId="0" borderId="30" xfId="0" applyNumberFormat="1" applyFont="1" applyFill="1" applyBorder="1" applyAlignment="1">
      <alignment horizontal="center"/>
    </xf>
    <xf numFmtId="3" fontId="4" fillId="0" borderId="11" xfId="0" applyNumberFormat="1" applyFont="1" applyFill="1" applyBorder="1" applyAlignment="1">
      <alignment horizontal="center"/>
    </xf>
    <xf numFmtId="3" fontId="4" fillId="0" borderId="85" xfId="0" applyNumberFormat="1" applyFont="1" applyFill="1" applyBorder="1" applyAlignment="1">
      <alignment horizontal="center"/>
    </xf>
    <xf numFmtId="0" fontId="4" fillId="0" borderId="42" xfId="0" applyFont="1" applyFill="1" applyBorder="1" applyAlignment="1">
      <alignment horizontal="center"/>
    </xf>
    <xf numFmtId="0" fontId="4" fillId="0" borderId="43" xfId="0" applyFont="1" applyFill="1" applyBorder="1" applyAlignment="1">
      <alignment horizontal="center"/>
    </xf>
    <xf numFmtId="0" fontId="4" fillId="1" borderId="43" xfId="0" applyFont="1" applyFill="1" applyBorder="1" applyAlignment="1">
      <alignment horizontal="center"/>
    </xf>
    <xf numFmtId="0" fontId="4" fillId="3" borderId="43" xfId="0" applyFont="1" applyFill="1" applyBorder="1" applyAlignment="1">
      <alignment horizontal="center"/>
    </xf>
    <xf numFmtId="0" fontId="4" fillId="3" borderId="64" xfId="0" applyFont="1" applyFill="1" applyBorder="1" applyAlignment="1">
      <alignment horizontal="center"/>
    </xf>
    <xf numFmtId="0" fontId="4" fillId="0" borderId="68" xfId="0" applyFont="1" applyFill="1" applyBorder="1" applyAlignment="1">
      <alignment horizontal="center"/>
    </xf>
    <xf numFmtId="0" fontId="4" fillId="2" borderId="43" xfId="0" applyFont="1" applyFill="1" applyBorder="1" applyAlignment="1">
      <alignment horizontal="center"/>
    </xf>
    <xf numFmtId="0" fontId="4" fillId="1" borderId="45" xfId="0" applyFont="1" applyFill="1" applyBorder="1" applyAlignment="1">
      <alignment horizontal="center"/>
    </xf>
    <xf numFmtId="0" fontId="4" fillId="1" borderId="68" xfId="0" applyFont="1" applyFill="1" applyBorder="1" applyAlignment="1">
      <alignment horizontal="center"/>
    </xf>
    <xf numFmtId="3" fontId="4" fillId="0" borderId="24" xfId="0" applyNumberFormat="1" applyFont="1" applyFill="1" applyBorder="1" applyAlignment="1">
      <alignment horizontal="center"/>
    </xf>
    <xf numFmtId="3" fontId="4" fillId="0" borderId="44" xfId="0" applyNumberFormat="1" applyFont="1" applyFill="1" applyBorder="1" applyAlignment="1">
      <alignment horizontal="center"/>
    </xf>
    <xf numFmtId="0" fontId="4" fillId="2" borderId="45" xfId="0" applyFont="1" applyFill="1" applyBorder="1" applyAlignment="1">
      <alignment horizontal="center"/>
    </xf>
    <xf numFmtId="0" fontId="4" fillId="2" borderId="68" xfId="0" applyFont="1" applyFill="1" applyBorder="1" applyAlignment="1">
      <alignment horizontal="center"/>
    </xf>
    <xf numFmtId="3" fontId="21" fillId="2" borderId="2" xfId="0" applyNumberFormat="1" applyFont="1" applyFill="1" applyBorder="1" applyAlignment="1">
      <alignment horizontal="center"/>
    </xf>
    <xf numFmtId="3" fontId="21" fillId="2" borderId="4" xfId="0" applyNumberFormat="1" applyFont="1" applyFill="1" applyBorder="1" applyAlignment="1">
      <alignment horizontal="center"/>
    </xf>
    <xf numFmtId="3" fontId="21" fillId="2" borderId="6" xfId="0" applyNumberFormat="1" applyFont="1" applyFill="1" applyBorder="1" applyAlignment="1">
      <alignment horizontal="center"/>
    </xf>
    <xf numFmtId="3" fontId="21" fillId="0" borderId="11" xfId="0" applyNumberFormat="1" applyFont="1" applyBorder="1" applyAlignment="1">
      <alignment horizontal="center"/>
    </xf>
    <xf numFmtId="3" fontId="21" fillId="0" borderId="85" xfId="0" applyNumberFormat="1" applyFont="1" applyBorder="1" applyAlignment="1">
      <alignment horizontal="center"/>
    </xf>
    <xf numFmtId="168" fontId="9" fillId="0" borderId="30" xfId="0" applyNumberFormat="1" applyFont="1" applyBorder="1" applyAlignment="1">
      <alignment horizontal="center"/>
    </xf>
    <xf numFmtId="168" fontId="9" fillId="0" borderId="11" xfId="0" applyNumberFormat="1" applyFont="1" applyBorder="1" applyAlignment="1">
      <alignment horizontal="center"/>
    </xf>
    <xf numFmtId="168" fontId="9" fillId="0" borderId="85" xfId="0" applyNumberFormat="1" applyFont="1" applyBorder="1" applyAlignment="1">
      <alignment horizontal="center"/>
    </xf>
    <xf numFmtId="1" fontId="9" fillId="2" borderId="50" xfId="0" applyNumberFormat="1" applyFont="1" applyFill="1" applyBorder="1" applyAlignment="1">
      <alignment horizontal="center"/>
    </xf>
    <xf numFmtId="3" fontId="21" fillId="2" borderId="43" xfId="0" applyNumberFormat="1" applyFont="1" applyFill="1" applyBorder="1" applyAlignment="1">
      <alignment horizontal="center"/>
    </xf>
    <xf numFmtId="1" fontId="9" fillId="0" borderId="30" xfId="0" applyNumberFormat="1" applyFont="1" applyBorder="1" applyAlignment="1">
      <alignment horizontal="center"/>
    </xf>
    <xf numFmtId="1" fontId="9" fillId="0" borderId="11" xfId="0" applyNumberFormat="1" applyFont="1" applyBorder="1" applyAlignment="1">
      <alignment horizontal="center"/>
    </xf>
    <xf numFmtId="1" fontId="9" fillId="0" borderId="85" xfId="0" applyNumberFormat="1" applyFont="1" applyBorder="1" applyAlignment="1">
      <alignment horizontal="center"/>
    </xf>
    <xf numFmtId="3" fontId="21" fillId="0" borderId="4" xfId="0" applyNumberFormat="1" applyFont="1" applyBorder="1" applyAlignment="1">
      <alignment horizontal="center"/>
    </xf>
    <xf numFmtId="3" fontId="21" fillId="0" borderId="6" xfId="0" applyNumberFormat="1" applyFont="1" applyBorder="1" applyAlignment="1">
      <alignment horizontal="center"/>
    </xf>
    <xf numFmtId="3" fontId="21" fillId="1" borderId="2" xfId="0" applyNumberFormat="1" applyFont="1" applyFill="1" applyBorder="1" applyAlignment="1">
      <alignment horizontal="center"/>
    </xf>
    <xf numFmtId="3" fontId="21" fillId="1" borderId="4" xfId="0" applyNumberFormat="1" applyFont="1" applyFill="1" applyBorder="1" applyAlignment="1">
      <alignment horizontal="center"/>
    </xf>
    <xf numFmtId="3" fontId="21" fillId="1" borderId="113" xfId="0" applyNumberFormat="1" applyFont="1" applyFill="1" applyBorder="1" applyAlignment="1">
      <alignment horizontal="center"/>
    </xf>
    <xf numFmtId="1" fontId="21" fillId="3" borderId="114" xfId="0" applyNumberFormat="1" applyFont="1" applyFill="1" applyBorder="1" applyAlignment="1">
      <alignment horizontal="center"/>
    </xf>
    <xf numFmtId="1" fontId="21" fillId="3" borderId="115" xfId="0" applyNumberFormat="1" applyFont="1" applyFill="1" applyBorder="1" applyAlignment="1">
      <alignment horizontal="center"/>
    </xf>
    <xf numFmtId="1" fontId="21" fillId="3" borderId="116" xfId="0" applyNumberFormat="1" applyFont="1" applyFill="1" applyBorder="1" applyAlignment="1">
      <alignment horizontal="center"/>
    </xf>
    <xf numFmtId="3" fontId="9" fillId="3" borderId="50" xfId="0" applyNumberFormat="1" applyFont="1" applyFill="1" applyBorder="1" applyAlignment="1">
      <alignment horizontal="center"/>
    </xf>
    <xf numFmtId="3" fontId="9" fillId="3" borderId="67" xfId="0" applyNumberFormat="1" applyFont="1" applyFill="1" applyBorder="1" applyAlignment="1">
      <alignment horizontal="center"/>
    </xf>
    <xf numFmtId="1" fontId="9" fillId="0" borderId="69" xfId="0" applyNumberFormat="1" applyFont="1" applyBorder="1" applyAlignment="1">
      <alignment horizontal="center"/>
    </xf>
    <xf numFmtId="1" fontId="9" fillId="0" borderId="50" xfId="0" applyNumberFormat="1" applyFont="1" applyBorder="1" applyAlignment="1">
      <alignment horizontal="center"/>
    </xf>
    <xf numFmtId="1" fontId="9" fillId="1" borderId="50" xfId="0" applyNumberFormat="1" applyFont="1" applyFill="1" applyBorder="1" applyAlignment="1">
      <alignment horizontal="center"/>
    </xf>
    <xf numFmtId="3" fontId="9" fillId="0" borderId="44" xfId="0" applyNumberFormat="1" applyFont="1" applyFill="1" applyBorder="1" applyAlignment="1">
      <alignment horizontal="center"/>
    </xf>
    <xf numFmtId="3" fontId="9" fillId="0" borderId="50" xfId="0" applyNumberFormat="1" applyFont="1" applyFill="1" applyBorder="1" applyAlignment="1">
      <alignment horizontal="center"/>
    </xf>
    <xf numFmtId="3" fontId="9" fillId="1" borderId="50" xfId="0" applyNumberFormat="1" applyFont="1" applyFill="1" applyBorder="1" applyAlignment="1">
      <alignment horizontal="center"/>
    </xf>
    <xf numFmtId="1" fontId="9" fillId="3" borderId="50" xfId="0" applyNumberFormat="1" applyFont="1" applyFill="1" applyBorder="1" applyAlignment="1">
      <alignment horizontal="center"/>
    </xf>
    <xf numFmtId="1" fontId="9" fillId="3" borderId="67" xfId="0" applyNumberFormat="1" applyFont="1" applyFill="1" applyBorder="1" applyAlignment="1">
      <alignment horizontal="center"/>
    </xf>
    <xf numFmtId="3" fontId="9" fillId="2" borderId="50" xfId="0" applyNumberFormat="1" applyFont="1" applyFill="1" applyBorder="1" applyAlignment="1">
      <alignment horizontal="center"/>
    </xf>
    <xf numFmtId="3" fontId="21" fillId="1" borderId="45" xfId="0" applyNumberFormat="1" applyFont="1" applyFill="1" applyBorder="1" applyAlignment="1">
      <alignment horizontal="center"/>
    </xf>
    <xf numFmtId="3" fontId="21" fillId="1" borderId="68" xfId="0" applyNumberFormat="1" applyFont="1" applyFill="1" applyBorder="1" applyAlignment="1">
      <alignment horizontal="center"/>
    </xf>
    <xf numFmtId="3" fontId="9" fillId="3" borderId="45" xfId="0" applyNumberFormat="1" applyFont="1" applyFill="1" applyBorder="1" applyAlignment="1">
      <alignment horizontal="center"/>
    </xf>
    <xf numFmtId="3" fontId="9" fillId="3" borderId="83" xfId="0" applyNumberFormat="1" applyFont="1" applyFill="1" applyBorder="1" applyAlignment="1">
      <alignment horizontal="center"/>
    </xf>
    <xf numFmtId="3" fontId="21" fillId="0" borderId="42" xfId="0" applyNumberFormat="1" applyFont="1" applyBorder="1" applyAlignment="1">
      <alignment horizontal="center"/>
    </xf>
    <xf numFmtId="3" fontId="21" fillId="0" borderId="43" xfId="0" applyNumberFormat="1" applyFont="1" applyBorder="1" applyAlignment="1">
      <alignment horizontal="center"/>
    </xf>
    <xf numFmtId="3" fontId="21" fillId="1" borderId="43" xfId="0" applyNumberFormat="1" applyFont="1" applyFill="1" applyBorder="1" applyAlignment="1">
      <alignment horizontal="center"/>
    </xf>
    <xf numFmtId="168" fontId="9" fillId="3" borderId="43" xfId="0" applyNumberFormat="1" applyFont="1" applyFill="1" applyBorder="1" applyAlignment="1">
      <alignment horizontal="center"/>
    </xf>
    <xf numFmtId="168" fontId="9" fillId="3" borderId="64" xfId="0" applyNumberFormat="1" applyFont="1" applyFill="1" applyBorder="1" applyAlignment="1">
      <alignment horizontal="center"/>
    </xf>
    <xf numFmtId="3" fontId="21" fillId="0" borderId="10" xfId="0" applyNumberFormat="1" applyFont="1" applyFill="1" applyBorder="1" applyAlignment="1">
      <alignment horizontal="center"/>
    </xf>
    <xf numFmtId="3" fontId="21" fillId="0" borderId="68" xfId="0" applyNumberFormat="1" applyFont="1" applyFill="1" applyBorder="1" applyAlignment="1">
      <alignment horizontal="center"/>
    </xf>
    <xf numFmtId="3" fontId="21" fillId="2" borderId="45" xfId="0" applyNumberFormat="1" applyFont="1" applyFill="1" applyBorder="1" applyAlignment="1">
      <alignment horizontal="center"/>
    </xf>
    <xf numFmtId="3" fontId="21" fillId="2" borderId="68" xfId="0" applyNumberFormat="1" applyFont="1" applyFill="1" applyBorder="1" applyAlignment="1">
      <alignment horizontal="center"/>
    </xf>
    <xf numFmtId="1" fontId="9" fillId="0" borderId="30" xfId="0" applyNumberFormat="1" applyFont="1" applyFill="1" applyBorder="1" applyAlignment="1">
      <alignment horizontal="center"/>
    </xf>
    <xf numFmtId="1" fontId="9" fillId="0" borderId="11" xfId="0" applyNumberFormat="1" applyFont="1" applyFill="1" applyBorder="1" applyAlignment="1">
      <alignment horizontal="center"/>
    </xf>
    <xf numFmtId="1" fontId="9" fillId="0" borderId="85" xfId="0" applyNumberFormat="1" applyFont="1" applyFill="1" applyBorder="1" applyAlignment="1">
      <alignment horizontal="center"/>
    </xf>
    <xf numFmtId="1" fontId="9" fillId="5" borderId="45" xfId="0" applyNumberFormat="1" applyFont="1" applyFill="1" applyBorder="1" applyAlignment="1">
      <alignment horizontal="center"/>
    </xf>
    <xf numFmtId="1" fontId="9" fillId="5" borderId="68" xfId="0" applyNumberFormat="1" applyFont="1" applyFill="1" applyBorder="1" applyAlignment="1">
      <alignment horizontal="center"/>
    </xf>
    <xf numFmtId="168" fontId="9" fillId="0" borderId="42" xfId="0" applyNumberFormat="1" applyFont="1" applyFill="1" applyBorder="1" applyAlignment="1">
      <alignment horizontal="center"/>
    </xf>
    <xf numFmtId="168" fontId="9" fillId="0" borderId="43" xfId="0" applyNumberFormat="1" applyFont="1" applyFill="1" applyBorder="1" applyAlignment="1">
      <alignment horizontal="center"/>
    </xf>
    <xf numFmtId="9" fontId="9" fillId="1" borderId="43" xfId="2" applyFont="1" applyFill="1" applyBorder="1" applyAlignment="1">
      <alignment horizontal="center"/>
    </xf>
    <xf numFmtId="168" fontId="9" fillId="2" borderId="43" xfId="0" applyNumberFormat="1" applyFont="1" applyFill="1" applyBorder="1" applyAlignment="1">
      <alignment horizontal="center"/>
    </xf>
    <xf numFmtId="168" fontId="9" fillId="4" borderId="43" xfId="0" applyNumberFormat="1" applyFont="1" applyFill="1" applyBorder="1" applyAlignment="1">
      <alignment horizontal="center"/>
    </xf>
    <xf numFmtId="168" fontId="9" fillId="6" borderId="45" xfId="0" applyNumberFormat="1" applyFont="1" applyFill="1" applyBorder="1" applyAlignment="1">
      <alignment horizontal="center"/>
    </xf>
    <xf numFmtId="168" fontId="9" fillId="6" borderId="83" xfId="0" applyNumberFormat="1" applyFont="1" applyFill="1" applyBorder="1" applyAlignment="1">
      <alignment horizontal="center"/>
    </xf>
    <xf numFmtId="168" fontId="9" fillId="5" borderId="45" xfId="0" applyNumberFormat="1" applyFont="1" applyFill="1" applyBorder="1" applyAlignment="1">
      <alignment horizontal="center"/>
    </xf>
    <xf numFmtId="168" fontId="9" fillId="5" borderId="68" xfId="0" applyNumberFormat="1" applyFont="1" applyFill="1" applyBorder="1" applyAlignment="1">
      <alignment horizontal="center"/>
    </xf>
    <xf numFmtId="168" fontId="9" fillId="6" borderId="43" xfId="0" applyNumberFormat="1" applyFont="1" applyFill="1" applyBorder="1" applyAlignment="1">
      <alignment horizontal="center"/>
    </xf>
    <xf numFmtId="168" fontId="9" fillId="6" borderId="64" xfId="0" applyNumberFormat="1" applyFont="1" applyFill="1" applyBorder="1" applyAlignment="1">
      <alignment horizontal="center"/>
    </xf>
    <xf numFmtId="1" fontId="9" fillId="5" borderId="43" xfId="0" applyNumberFormat="1" applyFont="1" applyFill="1" applyBorder="1" applyAlignment="1">
      <alignment horizontal="center"/>
    </xf>
    <xf numFmtId="168" fontId="9" fillId="5" borderId="43" xfId="0" applyNumberFormat="1" applyFont="1" applyFill="1" applyBorder="1" applyAlignment="1">
      <alignment horizontal="center"/>
    </xf>
    <xf numFmtId="168" fontId="9" fillId="0" borderId="30" xfId="0" applyNumberFormat="1" applyFont="1" applyFill="1" applyBorder="1" applyAlignment="1">
      <alignment horizontal="center"/>
    </xf>
    <xf numFmtId="168" fontId="9" fillId="0" borderId="11" xfId="0" applyNumberFormat="1" applyFont="1" applyFill="1" applyBorder="1" applyAlignment="1">
      <alignment horizontal="center"/>
    </xf>
    <xf numFmtId="168" fontId="9" fillId="0" borderId="85" xfId="0" applyNumberFormat="1" applyFont="1" applyFill="1" applyBorder="1" applyAlignment="1">
      <alignment horizontal="center"/>
    </xf>
    <xf numFmtId="3" fontId="21" fillId="4" borderId="79" xfId="0" applyNumberFormat="1" applyFont="1" applyFill="1" applyBorder="1" applyAlignment="1">
      <alignment horizontal="center"/>
    </xf>
    <xf numFmtId="3" fontId="21" fillId="4" borderId="74" xfId="0" applyNumberFormat="1" applyFont="1" applyFill="1" applyBorder="1" applyAlignment="1">
      <alignment horizontal="center"/>
    </xf>
    <xf numFmtId="168" fontId="9" fillId="4" borderId="111" xfId="0" applyNumberFormat="1" applyFont="1" applyFill="1" applyBorder="1" applyAlignment="1">
      <alignment horizontal="center"/>
    </xf>
    <xf numFmtId="0" fontId="21" fillId="0" borderId="30" xfId="0" applyFont="1" applyFill="1" applyBorder="1" applyAlignment="1">
      <alignment horizontal="center"/>
    </xf>
    <xf numFmtId="0" fontId="21" fillId="0" borderId="11" xfId="0" applyFont="1" applyFill="1" applyBorder="1" applyAlignment="1">
      <alignment horizontal="center"/>
    </xf>
    <xf numFmtId="0" fontId="21" fillId="0" borderId="85" xfId="0" applyFont="1" applyFill="1" applyBorder="1" applyAlignment="1">
      <alignment horizontal="center"/>
    </xf>
    <xf numFmtId="0" fontId="21" fillId="4" borderId="117" xfId="0" applyFont="1" applyFill="1" applyBorder="1" applyAlignment="1">
      <alignment horizontal="center"/>
    </xf>
    <xf numFmtId="0" fontId="21" fillId="4" borderId="118" xfId="0" applyFont="1" applyFill="1" applyBorder="1" applyAlignment="1">
      <alignment horizontal="center"/>
    </xf>
    <xf numFmtId="168" fontId="9" fillId="6" borderId="80" xfId="0" applyNumberFormat="1" applyFont="1" applyFill="1" applyBorder="1" applyAlignment="1">
      <alignment horizontal="center"/>
    </xf>
    <xf numFmtId="168" fontId="9" fillId="6" borderId="82" xfId="0" applyNumberFormat="1" applyFont="1" applyFill="1" applyBorder="1" applyAlignment="1">
      <alignment horizontal="center"/>
    </xf>
    <xf numFmtId="0" fontId="21" fillId="0" borderId="119" xfId="0" applyFont="1" applyFill="1" applyBorder="1" applyAlignment="1">
      <alignment horizontal="center"/>
    </xf>
    <xf numFmtId="0" fontId="21" fillId="0" borderId="117" xfId="0" applyFont="1" applyFill="1" applyBorder="1" applyAlignment="1">
      <alignment horizontal="center"/>
    </xf>
    <xf numFmtId="0" fontId="21" fillId="6" borderId="120" xfId="0" applyFont="1" applyFill="1" applyBorder="1" applyAlignment="1">
      <alignment horizontal="center"/>
    </xf>
    <xf numFmtId="0" fontId="21" fillId="6" borderId="121" xfId="0" applyFont="1" applyFill="1" applyBorder="1" applyAlignment="1">
      <alignment horizontal="center"/>
    </xf>
    <xf numFmtId="168" fontId="9" fillId="0" borderId="110" xfId="0" applyNumberFormat="1" applyFont="1" applyFill="1" applyBorder="1" applyAlignment="1">
      <alignment horizontal="center"/>
    </xf>
    <xf numFmtId="168" fontId="9" fillId="0" borderId="111" xfId="0" applyNumberFormat="1" applyFont="1" applyFill="1" applyBorder="1" applyAlignment="1">
      <alignment horizontal="center"/>
    </xf>
    <xf numFmtId="0" fontId="21" fillId="5" borderId="120" xfId="0" applyFont="1" applyFill="1" applyBorder="1" applyAlignment="1">
      <alignment horizontal="center"/>
    </xf>
    <xf numFmtId="0" fontId="21" fillId="5" borderId="122" xfId="0" applyFont="1" applyFill="1" applyBorder="1" applyAlignment="1">
      <alignment horizontal="center"/>
    </xf>
    <xf numFmtId="165" fontId="21" fillId="6" borderId="120" xfId="0" applyNumberFormat="1" applyFont="1" applyFill="1" applyBorder="1" applyAlignment="1">
      <alignment horizontal="center"/>
    </xf>
    <xf numFmtId="165" fontId="21" fillId="6" borderId="121" xfId="0" applyNumberFormat="1" applyFont="1" applyFill="1" applyBorder="1" applyAlignment="1">
      <alignment horizontal="center"/>
    </xf>
    <xf numFmtId="168" fontId="9" fillId="5" borderId="80" xfId="0" applyNumberFormat="1" applyFont="1" applyFill="1" applyBorder="1" applyAlignment="1">
      <alignment horizontal="center"/>
    </xf>
    <xf numFmtId="168" fontId="9" fillId="5" borderId="74" xfId="0" applyNumberFormat="1" applyFont="1" applyFill="1" applyBorder="1" applyAlignment="1">
      <alignment horizontal="center"/>
    </xf>
    <xf numFmtId="0" fontId="21" fillId="5" borderId="117" xfId="0" applyFont="1" applyFill="1" applyBorder="1" applyAlignment="1">
      <alignment horizontal="center"/>
    </xf>
    <xf numFmtId="165" fontId="21" fillId="6" borderId="117" xfId="0" applyNumberFormat="1" applyFont="1" applyFill="1" applyBorder="1" applyAlignment="1">
      <alignment horizontal="center"/>
    </xf>
    <xf numFmtId="165" fontId="21" fillId="6" borderId="123" xfId="0" applyNumberFormat="1" applyFont="1" applyFill="1" applyBorder="1" applyAlignment="1">
      <alignment horizontal="center"/>
    </xf>
    <xf numFmtId="0" fontId="21" fillId="5" borderId="124" xfId="0" applyFont="1" applyFill="1" applyBorder="1" applyAlignment="1">
      <alignment horizontal="center"/>
    </xf>
    <xf numFmtId="3" fontId="21" fillId="6" borderId="80" xfId="0" applyNumberFormat="1" applyFont="1" applyFill="1" applyBorder="1" applyAlignment="1">
      <alignment horizontal="center"/>
    </xf>
    <xf numFmtId="3" fontId="21" fillId="6" borderId="82" xfId="0" applyNumberFormat="1" applyFont="1" applyFill="1" applyBorder="1" applyAlignment="1">
      <alignment horizontal="center"/>
    </xf>
    <xf numFmtId="3" fontId="21" fillId="0" borderId="79" xfId="0" applyNumberFormat="1" applyFont="1" applyFill="1" applyBorder="1" applyAlignment="1">
      <alignment horizontal="center"/>
    </xf>
    <xf numFmtId="3" fontId="21" fillId="0" borderId="74" xfId="0" applyNumberFormat="1" applyFont="1" applyFill="1" applyBorder="1" applyAlignment="1">
      <alignment horizontal="center"/>
    </xf>
    <xf numFmtId="3" fontId="21" fillId="5" borderId="80" xfId="0" applyNumberFormat="1" applyFont="1" applyFill="1" applyBorder="1" applyAlignment="1">
      <alignment horizontal="center"/>
    </xf>
    <xf numFmtId="3" fontId="21" fillId="5" borderId="74" xfId="0" applyNumberFormat="1" applyFont="1" applyFill="1" applyBorder="1" applyAlignment="1">
      <alignment horizontal="center"/>
    </xf>
    <xf numFmtId="1" fontId="9" fillId="6" borderId="24" xfId="0" applyNumberFormat="1" applyFont="1" applyFill="1" applyBorder="1" applyAlignment="1">
      <alignment horizontal="center"/>
    </xf>
    <xf numFmtId="1" fontId="9" fillId="6" borderId="85" xfId="0" applyNumberFormat="1" applyFont="1" applyFill="1" applyBorder="1" applyAlignment="1">
      <alignment horizontal="center"/>
    </xf>
    <xf numFmtId="1" fontId="9" fillId="5" borderId="24" xfId="0" applyNumberFormat="1" applyFont="1" applyFill="1" applyBorder="1" applyAlignment="1">
      <alignment horizontal="center"/>
    </xf>
    <xf numFmtId="1" fontId="9" fillId="5" borderId="44" xfId="0" applyNumberFormat="1" applyFont="1" applyFill="1" applyBorder="1" applyAlignment="1">
      <alignment horizontal="center"/>
    </xf>
    <xf numFmtId="1" fontId="9" fillId="0" borderId="44" xfId="0" applyNumberFormat="1" applyFont="1" applyFill="1" applyBorder="1" applyAlignment="1">
      <alignment horizontal="center"/>
    </xf>
    <xf numFmtId="1" fontId="9" fillId="4" borderId="11" xfId="0" applyNumberFormat="1" applyFont="1" applyFill="1" applyBorder="1" applyAlignment="1">
      <alignment horizontal="center"/>
    </xf>
    <xf numFmtId="1" fontId="9" fillId="4" borderId="44" xfId="0" applyNumberFormat="1" applyFont="1" applyFill="1" applyBorder="1" applyAlignment="1">
      <alignment horizontal="center"/>
    </xf>
    <xf numFmtId="168" fontId="9" fillId="0" borderId="75" xfId="0" applyNumberFormat="1" applyFont="1" applyFill="1" applyBorder="1" applyAlignment="1">
      <alignment horizontal="center"/>
    </xf>
    <xf numFmtId="168" fontId="9" fillId="0" borderId="68" xfId="0" applyNumberFormat="1" applyFont="1" applyFill="1" applyBorder="1" applyAlignment="1">
      <alignment horizontal="center"/>
    </xf>
    <xf numFmtId="168" fontId="9" fillId="0" borderId="10" xfId="0" applyNumberFormat="1" applyFont="1" applyFill="1" applyBorder="1" applyAlignment="1">
      <alignment horizontal="center"/>
    </xf>
    <xf numFmtId="168" fontId="9" fillId="4" borderId="45" xfId="0" applyNumberFormat="1" applyFont="1" applyFill="1" applyBorder="1" applyAlignment="1">
      <alignment horizontal="center"/>
    </xf>
    <xf numFmtId="168" fontId="9" fillId="4" borderId="68" xfId="0" applyNumberFormat="1" applyFont="1" applyFill="1" applyBorder="1" applyAlignment="1">
      <alignment horizontal="center"/>
    </xf>
    <xf numFmtId="1" fontId="9" fillId="4" borderId="45" xfId="0" applyNumberFormat="1" applyFont="1" applyFill="1" applyBorder="1" applyAlignment="1">
      <alignment horizontal="center"/>
    </xf>
    <xf numFmtId="1" fontId="9" fillId="4" borderId="68" xfId="0" applyNumberFormat="1" applyFont="1" applyFill="1" applyBorder="1" applyAlignment="1">
      <alignment horizontal="center"/>
    </xf>
    <xf numFmtId="1" fontId="9" fillId="0" borderId="79" xfId="0" applyNumberFormat="1" applyFont="1" applyFill="1" applyBorder="1" applyAlignment="1">
      <alignment horizontal="center"/>
    </xf>
    <xf numFmtId="1" fontId="9" fillId="0" borderId="82" xfId="0" applyNumberFormat="1" applyFont="1" applyFill="1" applyBorder="1" applyAlignment="1">
      <alignment horizontal="center"/>
    </xf>
    <xf numFmtId="1" fontId="9" fillId="6" borderId="45" xfId="0" applyNumberFormat="1" applyFont="1" applyFill="1" applyBorder="1" applyAlignment="1">
      <alignment horizontal="center"/>
    </xf>
    <xf numFmtId="1" fontId="9" fillId="6" borderId="83" xfId="0" applyNumberFormat="1" applyFont="1" applyFill="1" applyBorder="1" applyAlignment="1">
      <alignment horizontal="center"/>
    </xf>
    <xf numFmtId="1" fontId="9" fillId="0" borderId="10" xfId="0" applyNumberFormat="1" applyFont="1" applyFill="1" applyBorder="1" applyAlignment="1">
      <alignment horizontal="center"/>
    </xf>
    <xf numFmtId="1" fontId="9" fillId="0" borderId="68" xfId="0" applyNumberFormat="1" applyFont="1" applyFill="1" applyBorder="1" applyAlignment="1">
      <alignment horizontal="center"/>
    </xf>
    <xf numFmtId="168" fontId="9" fillId="0" borderId="73" xfId="0" applyNumberFormat="1" applyFont="1" applyFill="1" applyBorder="1" applyAlignment="1">
      <alignment horizontal="center"/>
    </xf>
    <xf numFmtId="168" fontId="9" fillId="0" borderId="79" xfId="0" applyNumberFormat="1" applyFont="1" applyFill="1" applyBorder="1" applyAlignment="1">
      <alignment horizontal="center"/>
    </xf>
    <xf numFmtId="168" fontId="9" fillId="0" borderId="82" xfId="0" applyNumberFormat="1" applyFont="1" applyFill="1" applyBorder="1" applyAlignment="1">
      <alignment horizontal="center"/>
    </xf>
    <xf numFmtId="0" fontId="9" fillId="0" borderId="79" xfId="0" applyFont="1" applyFill="1" applyBorder="1" applyAlignment="1">
      <alignment horizontal="center"/>
    </xf>
    <xf numFmtId="0" fontId="9" fillId="0" borderId="82" xfId="0" applyFont="1" applyFill="1" applyBorder="1" applyAlignment="1">
      <alignment horizontal="center"/>
    </xf>
    <xf numFmtId="1" fontId="9" fillId="0" borderId="75" xfId="0" applyNumberFormat="1" applyFont="1" applyFill="1" applyBorder="1" applyAlignment="1">
      <alignment horizontal="center"/>
    </xf>
    <xf numFmtId="2" fontId="9" fillId="0" borderId="79" xfId="0" applyNumberFormat="1" applyFont="1" applyFill="1" applyBorder="1" applyAlignment="1">
      <alignment horizontal="center"/>
    </xf>
    <xf numFmtId="2" fontId="9" fillId="0" borderId="82" xfId="0" applyNumberFormat="1" applyFont="1" applyFill="1" applyBorder="1" applyAlignment="1">
      <alignment horizontal="center"/>
    </xf>
    <xf numFmtId="0" fontId="9" fillId="4" borderId="45" xfId="0" applyFont="1" applyFill="1" applyBorder="1" applyAlignment="1">
      <alignment horizontal="center"/>
    </xf>
    <xf numFmtId="0" fontId="9" fillId="4" borderId="68" xfId="0" applyFont="1" applyFill="1" applyBorder="1" applyAlignment="1">
      <alignment horizontal="center"/>
    </xf>
    <xf numFmtId="1" fontId="9" fillId="0" borderId="73" xfId="0" applyNumberFormat="1" applyFont="1" applyFill="1" applyBorder="1" applyAlignment="1">
      <alignment horizontal="center"/>
    </xf>
    <xf numFmtId="0" fontId="9" fillId="0" borderId="10" xfId="0" applyFont="1" applyFill="1" applyBorder="1" applyAlignment="1">
      <alignment horizontal="center"/>
    </xf>
    <xf numFmtId="0" fontId="9" fillId="0" borderId="68" xfId="0" applyFont="1" applyFill="1" applyBorder="1" applyAlignment="1">
      <alignment horizontal="center"/>
    </xf>
    <xf numFmtId="0" fontId="9" fillId="5" borderId="45" xfId="0" applyFont="1" applyFill="1" applyBorder="1" applyAlignment="1">
      <alignment horizontal="center"/>
    </xf>
    <xf numFmtId="0" fontId="9" fillId="5" borderId="68" xfId="0" applyFont="1" applyFill="1" applyBorder="1" applyAlignment="1">
      <alignment horizontal="center"/>
    </xf>
    <xf numFmtId="0" fontId="9" fillId="6" borderId="45" xfId="0" applyFont="1" applyFill="1" applyBorder="1" applyAlignment="1">
      <alignment horizontal="center"/>
    </xf>
    <xf numFmtId="0" fontId="9" fillId="6" borderId="83" xfId="0" applyFont="1" applyFill="1" applyBorder="1" applyAlignment="1">
      <alignment horizontal="center"/>
    </xf>
    <xf numFmtId="170" fontId="9" fillId="0" borderId="0" xfId="0" applyNumberFormat="1" applyFont="1" applyAlignment="1">
      <alignment horizontal="center"/>
    </xf>
    <xf numFmtId="170" fontId="13" fillId="0" borderId="0" xfId="0" applyNumberFormat="1" applyFont="1" applyAlignment="1">
      <alignment horizontal="center"/>
    </xf>
    <xf numFmtId="1" fontId="1" fillId="0" borderId="27" xfId="0" applyNumberFormat="1" applyFont="1" applyFill="1" applyBorder="1" applyAlignment="1">
      <alignment horizontal="left"/>
    </xf>
    <xf numFmtId="0" fontId="1" fillId="0" borderId="0" xfId="0" applyFont="1" applyBorder="1" applyAlignment="1">
      <alignment horizontal="center"/>
    </xf>
    <xf numFmtId="3" fontId="1" fillId="0" borderId="0" xfId="0" applyNumberFormat="1" applyFont="1" applyBorder="1"/>
    <xf numFmtId="0" fontId="1" fillId="0" borderId="0" xfId="0" applyFont="1"/>
    <xf numFmtId="168" fontId="1" fillId="0" borderId="4" xfId="0" applyNumberFormat="1" applyFont="1" applyBorder="1" applyAlignment="1">
      <alignment horizontal="left"/>
    </xf>
    <xf numFmtId="1" fontId="1" fillId="0" borderId="4" xfId="0" applyNumberFormat="1" applyFont="1" applyBorder="1" applyAlignment="1">
      <alignment horizontal="left"/>
    </xf>
    <xf numFmtId="1" fontId="1" fillId="0" borderId="7" xfId="0" applyNumberFormat="1" applyFont="1" applyBorder="1" applyAlignment="1">
      <alignment horizontal="left"/>
    </xf>
    <xf numFmtId="1" fontId="1" fillId="0" borderId="0" xfId="0" applyNumberFormat="1" applyFont="1" applyBorder="1" applyAlignment="1">
      <alignment horizontal="left"/>
    </xf>
    <xf numFmtId="168" fontId="1" fillId="0" borderId="0" xfId="0" applyNumberFormat="1" applyFont="1"/>
    <xf numFmtId="168" fontId="1" fillId="0" borderId="0" xfId="0" applyNumberFormat="1" applyFont="1" applyAlignment="1">
      <alignment horizontal="right"/>
    </xf>
    <xf numFmtId="0" fontId="1" fillId="0" borderId="4" xfId="0" applyFont="1" applyFill="1" applyBorder="1" applyAlignment="1"/>
    <xf numFmtId="1" fontId="1" fillId="0" borderId="4" xfId="0" applyNumberFormat="1" applyFont="1" applyFill="1" applyBorder="1" applyAlignment="1"/>
    <xf numFmtId="168" fontId="1" fillId="0" borderId="4" xfId="0" applyNumberFormat="1" applyFont="1" applyFill="1" applyBorder="1" applyAlignment="1">
      <alignment horizontal="left"/>
    </xf>
    <xf numFmtId="1" fontId="1" fillId="0" borderId="4" xfId="0" applyNumberFormat="1" applyFont="1" applyFill="1" applyBorder="1" applyAlignment="1">
      <alignment horizontal="left"/>
    </xf>
    <xf numFmtId="0" fontId="1" fillId="0" borderId="4" xfId="0" applyFont="1" applyFill="1" applyBorder="1" applyAlignment="1">
      <alignment horizontal="left"/>
    </xf>
    <xf numFmtId="0" fontId="1" fillId="0" borderId="4" xfId="0" applyFont="1" applyFill="1" applyBorder="1" applyAlignment="1">
      <alignment horizontal="center"/>
    </xf>
    <xf numFmtId="0" fontId="1" fillId="0" borderId="0" xfId="0" applyFont="1" applyFill="1" applyBorder="1" applyAlignment="1"/>
    <xf numFmtId="0" fontId="1" fillId="0" borderId="7" xfId="0" applyFont="1" applyFill="1" applyBorder="1" applyAlignment="1">
      <alignment horizontal="left"/>
    </xf>
    <xf numFmtId="0" fontId="1" fillId="0" borderId="7" xfId="0" applyFont="1" applyFill="1" applyBorder="1" applyAlignment="1"/>
    <xf numFmtId="1" fontId="1" fillId="0" borderId="7" xfId="0" applyNumberFormat="1" applyFont="1" applyFill="1" applyBorder="1" applyAlignment="1"/>
    <xf numFmtId="1" fontId="1" fillId="0" borderId="7" xfId="0" applyNumberFormat="1" applyFont="1" applyFill="1" applyBorder="1" applyAlignment="1">
      <alignment horizontal="left"/>
    </xf>
    <xf numFmtId="168" fontId="1" fillId="0" borderId="7" xfId="0" applyNumberFormat="1" applyFont="1" applyFill="1" applyBorder="1" applyAlignment="1">
      <alignment horizontal="left"/>
    </xf>
    <xf numFmtId="0" fontId="1" fillId="0" borderId="0" xfId="0" applyFont="1" applyFill="1" applyAlignment="1"/>
    <xf numFmtId="0" fontId="1" fillId="0" borderId="0" xfId="0" applyFont="1" applyFill="1" applyBorder="1" applyAlignment="1">
      <alignment horizontal="left"/>
    </xf>
    <xf numFmtId="168" fontId="1" fillId="0" borderId="10" xfId="0" applyNumberFormat="1" applyFont="1" applyFill="1" applyBorder="1" applyAlignment="1">
      <alignment horizontal="center"/>
    </xf>
    <xf numFmtId="0" fontId="1" fillId="0" borderId="10" xfId="0" applyFont="1" applyFill="1" applyBorder="1" applyAlignment="1">
      <alignment horizontal="center"/>
    </xf>
    <xf numFmtId="1" fontId="1" fillId="0" borderId="10" xfId="0" applyNumberFormat="1" applyFont="1" applyFill="1" applyBorder="1" applyAlignment="1">
      <alignment horizontal="center"/>
    </xf>
    <xf numFmtId="0" fontId="1" fillId="0" borderId="0" xfId="0" applyFont="1" applyFill="1"/>
    <xf numFmtId="168" fontId="1" fillId="0" borderId="4" xfId="0" applyNumberFormat="1" applyFont="1" applyBorder="1" applyAlignment="1"/>
    <xf numFmtId="168" fontId="1" fillId="0" borderId="7" xfId="0" applyNumberFormat="1" applyFont="1" applyBorder="1" applyAlignment="1"/>
    <xf numFmtId="168" fontId="1" fillId="0" borderId="0" xfId="0" applyNumberFormat="1" applyFont="1" applyBorder="1" applyAlignment="1">
      <alignment horizontal="center"/>
    </xf>
    <xf numFmtId="1" fontId="1" fillId="0" borderId="0" xfId="0" applyNumberFormat="1" applyFont="1" applyBorder="1" applyAlignment="1">
      <alignment horizontal="right"/>
    </xf>
    <xf numFmtId="3" fontId="1" fillId="0" borderId="0" xfId="0" applyNumberFormat="1" applyFont="1" applyBorder="1" applyAlignment="1">
      <alignment horizontal="right"/>
    </xf>
    <xf numFmtId="1" fontId="1" fillId="0" borderId="0" xfId="0" applyNumberFormat="1" applyFont="1" applyBorder="1" applyAlignment="1">
      <alignment horizontal="center"/>
    </xf>
    <xf numFmtId="2" fontId="1" fillId="0" borderId="0" xfId="0" applyNumberFormat="1" applyFont="1" applyBorder="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accache/b2e1dca6-b279-4dce-a29d-dc1c7abee5f9/31DEC2006acistats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accache/b2e1dca6-b279-4dce-a29d-dc1c7abee5f9/Web%20tables%20as%20at%20end%20December%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
      <sheetName val="FIN MIN GO VA"/>
      <sheetName val="GR SM LA EM OTH"/>
      <sheetName val="AA1"/>
      <sheetName val="AA2"/>
      <sheetName val="FIX INT"/>
      <sheetName val="WW"/>
      <sheetName val="FOR"/>
      <sheetName val="FOF"/>
      <sheetName val="SUMMARY"/>
      <sheetName val="SUM IN FOF"/>
      <sheetName val="SUM EX MM"/>
      <sheetName val="Analysis"/>
      <sheetName val="SOURCE"/>
      <sheetName val="Checks"/>
      <sheetName val="Checks2"/>
    </sheetNames>
    <sheetDataSet>
      <sheetData sheetId="0">
        <row r="5">
          <cell r="C5">
            <v>11499.685881759993</v>
          </cell>
          <cell r="D5">
            <v>10905.41</v>
          </cell>
        </row>
      </sheetData>
      <sheetData sheetId="1">
        <row r="5">
          <cell r="C5">
            <v>104.6</v>
          </cell>
          <cell r="D5">
            <v>54.4</v>
          </cell>
        </row>
        <row r="14">
          <cell r="C14">
            <v>153.16059504</v>
          </cell>
          <cell r="D14">
            <v>908.3599999999999</v>
          </cell>
        </row>
        <row r="32">
          <cell r="C32">
            <v>429.49928650000004</v>
          </cell>
          <cell r="D32">
            <v>486.26</v>
          </cell>
        </row>
        <row r="52">
          <cell r="C52">
            <v>164.69141058</v>
          </cell>
          <cell r="D52">
            <v>998.53</v>
          </cell>
        </row>
        <row r="68">
          <cell r="C68">
            <v>1442.6499999999999</v>
          </cell>
          <cell r="D68">
            <v>1105.1400000000001</v>
          </cell>
        </row>
      </sheetData>
      <sheetData sheetId="2">
        <row r="5">
          <cell r="C5">
            <v>268.13</v>
          </cell>
          <cell r="D5">
            <v>275.50999999999993</v>
          </cell>
        </row>
        <row r="25">
          <cell r="C25">
            <v>305.78951045000002</v>
          </cell>
          <cell r="D25">
            <v>395.6</v>
          </cell>
        </row>
        <row r="47">
          <cell r="C47">
            <v>339.77409595999995</v>
          </cell>
          <cell r="D47">
            <v>1270.82</v>
          </cell>
        </row>
        <row r="73">
          <cell r="C73">
            <v>410.5</v>
          </cell>
          <cell r="D73">
            <v>785.03</v>
          </cell>
        </row>
      </sheetData>
      <sheetData sheetId="3">
        <row r="5">
          <cell r="C5">
            <v>4085.1000000000004</v>
          </cell>
          <cell r="D5">
            <v>2125.4</v>
          </cell>
        </row>
        <row r="63">
          <cell r="C63">
            <v>5738.2486950000011</v>
          </cell>
          <cell r="D63">
            <v>3326.2299999999996</v>
          </cell>
        </row>
        <row r="147">
          <cell r="C147">
            <v>259.48999999999995</v>
          </cell>
          <cell r="D147">
            <v>33.760000000000005</v>
          </cell>
        </row>
      </sheetData>
      <sheetData sheetId="4">
        <row r="5">
          <cell r="C5">
            <v>2051.2272521999998</v>
          </cell>
          <cell r="D5">
            <v>1181.52</v>
          </cell>
        </row>
        <row r="92">
          <cell r="C92">
            <v>4968.5677788499997</v>
          </cell>
          <cell r="D92">
            <v>2725.1800000000003</v>
          </cell>
        </row>
        <row r="192">
          <cell r="C192">
            <v>1830.0313720000004</v>
          </cell>
          <cell r="D192">
            <v>2221.98</v>
          </cell>
        </row>
      </sheetData>
      <sheetData sheetId="5">
        <row r="5">
          <cell r="C5">
            <v>1382.0597526400002</v>
          </cell>
          <cell r="D5">
            <v>616.6400000000001</v>
          </cell>
        </row>
        <row r="55">
          <cell r="C55">
            <v>1021.8455725400001</v>
          </cell>
          <cell r="D55">
            <v>1116.8</v>
          </cell>
        </row>
        <row r="79">
          <cell r="C79">
            <v>63333.92611</v>
          </cell>
          <cell r="D79">
            <v>57877.95</v>
          </cell>
        </row>
        <row r="120">
          <cell r="C120">
            <v>19687.650406999997</v>
          </cell>
          <cell r="D120">
            <v>15332.73</v>
          </cell>
        </row>
      </sheetData>
      <sheetData sheetId="6">
        <row r="5">
          <cell r="C5">
            <v>28.42</v>
          </cell>
          <cell r="D5">
            <v>23.68</v>
          </cell>
        </row>
        <row r="12">
          <cell r="C12">
            <v>51</v>
          </cell>
          <cell r="D12">
            <v>4</v>
          </cell>
        </row>
        <row r="21">
          <cell r="C21">
            <v>3.34</v>
          </cell>
          <cell r="D21">
            <v>6.21</v>
          </cell>
        </row>
        <row r="32">
          <cell r="C32">
            <v>205.93900300000001</v>
          </cell>
          <cell r="D32">
            <v>58.760000000000005</v>
          </cell>
        </row>
      </sheetData>
      <sheetData sheetId="7">
        <row r="5">
          <cell r="C5">
            <v>1430.7477877799997</v>
          </cell>
          <cell r="D5">
            <v>1372.31</v>
          </cell>
        </row>
        <row r="52">
          <cell r="C52">
            <v>111.99000000000001</v>
          </cell>
          <cell r="D52">
            <v>59.510000000000005</v>
          </cell>
        </row>
        <row r="63">
          <cell r="C63">
            <v>1276.84720416</v>
          </cell>
          <cell r="D63">
            <v>480.30000000000007</v>
          </cell>
        </row>
        <row r="113">
          <cell r="C113">
            <v>447.53000000000003</v>
          </cell>
          <cell r="D113">
            <v>424.9</v>
          </cell>
        </row>
        <row r="142">
          <cell r="C142">
            <v>101.88</v>
          </cell>
          <cell r="D142">
            <v>851.91000000000008</v>
          </cell>
        </row>
      </sheetData>
      <sheetData sheetId="8">
        <row r="5">
          <cell r="C5">
            <v>13524.126287939998</v>
          </cell>
          <cell r="D5">
            <v>6218.5791659999986</v>
          </cell>
        </row>
      </sheetData>
      <sheetData sheetId="9"/>
      <sheetData sheetId="10"/>
      <sheetData sheetId="11"/>
      <sheetData sheetId="12">
        <row r="2">
          <cell r="G2" t="str">
            <v>R</v>
          </cell>
          <cell r="K2">
            <v>6.082484</v>
          </cell>
          <cell r="N2">
            <v>6</v>
          </cell>
          <cell r="O2">
            <v>0</v>
          </cell>
        </row>
        <row r="3">
          <cell r="G3" t="str">
            <v>R</v>
          </cell>
          <cell r="I3" t="str">
            <v>FOF</v>
          </cell>
          <cell r="K3">
            <v>-0.373</v>
          </cell>
          <cell r="N3">
            <v>0</v>
          </cell>
          <cell r="O3">
            <v>0</v>
          </cell>
        </row>
        <row r="4">
          <cell r="G4" t="str">
            <v>R</v>
          </cell>
          <cell r="K4">
            <v>465.57100000000003</v>
          </cell>
          <cell r="N4">
            <v>20</v>
          </cell>
          <cell r="O4">
            <v>24</v>
          </cell>
        </row>
        <row r="5">
          <cell r="G5" t="str">
            <v>R</v>
          </cell>
          <cell r="K5">
            <v>12.189</v>
          </cell>
          <cell r="N5">
            <v>1</v>
          </cell>
          <cell r="O5">
            <v>10</v>
          </cell>
        </row>
        <row r="6">
          <cell r="G6" t="str">
            <v>R</v>
          </cell>
          <cell r="K6">
            <v>109.40900000000001</v>
          </cell>
          <cell r="N6">
            <v>4</v>
          </cell>
          <cell r="O6">
            <v>38</v>
          </cell>
        </row>
        <row r="7">
          <cell r="G7" t="str">
            <v>R</v>
          </cell>
          <cell r="K7">
            <v>4239.7903288799998</v>
          </cell>
          <cell r="N7">
            <v>1247</v>
          </cell>
          <cell r="O7">
            <v>857</v>
          </cell>
        </row>
        <row r="8">
          <cell r="G8" t="str">
            <v>R</v>
          </cell>
          <cell r="K8">
            <v>2.2010000000000001</v>
          </cell>
          <cell r="N8">
            <v>2</v>
          </cell>
          <cell r="O8">
            <v>0</v>
          </cell>
        </row>
        <row r="9">
          <cell r="G9" t="str">
            <v>R</v>
          </cell>
          <cell r="K9">
            <v>351.45799999999997</v>
          </cell>
          <cell r="N9">
            <v>16</v>
          </cell>
          <cell r="O9">
            <v>21</v>
          </cell>
        </row>
        <row r="10">
          <cell r="G10" t="str">
            <v>R</v>
          </cell>
          <cell r="K10">
            <v>1271.4669999999999</v>
          </cell>
          <cell r="N10">
            <v>7</v>
          </cell>
          <cell r="O10">
            <v>22</v>
          </cell>
        </row>
        <row r="11">
          <cell r="G11" t="str">
            <v>R</v>
          </cell>
          <cell r="K11">
            <v>100.834</v>
          </cell>
          <cell r="N11">
            <v>1</v>
          </cell>
          <cell r="O11">
            <v>7</v>
          </cell>
        </row>
        <row r="12">
          <cell r="G12" t="str">
            <v>R</v>
          </cell>
          <cell r="I12" t="str">
            <v>FOF</v>
          </cell>
          <cell r="K12">
            <v>0.83899999999999997</v>
          </cell>
          <cell r="N12">
            <v>0</v>
          </cell>
          <cell r="O12">
            <v>0</v>
          </cell>
        </row>
        <row r="13">
          <cell r="G13" t="str">
            <v>R</v>
          </cell>
          <cell r="K13">
            <v>41.756999999999998</v>
          </cell>
          <cell r="N13">
            <v>1</v>
          </cell>
          <cell r="O13">
            <v>1</v>
          </cell>
        </row>
        <row r="14">
          <cell r="G14" t="str">
            <v>R</v>
          </cell>
          <cell r="K14">
            <v>165.65</v>
          </cell>
          <cell r="N14">
            <v>32</v>
          </cell>
          <cell r="O14">
            <v>37</v>
          </cell>
        </row>
        <row r="15">
          <cell r="G15" t="str">
            <v>I</v>
          </cell>
          <cell r="K15">
            <v>285.255</v>
          </cell>
          <cell r="N15">
            <v>21</v>
          </cell>
          <cell r="O15">
            <v>5</v>
          </cell>
        </row>
        <row r="16">
          <cell r="G16" t="str">
            <v>I</v>
          </cell>
          <cell r="K16">
            <v>826.33799999999997</v>
          </cell>
          <cell r="N16">
            <v>22</v>
          </cell>
          <cell r="O16">
            <v>32</v>
          </cell>
        </row>
        <row r="17">
          <cell r="G17" t="str">
            <v>I</v>
          </cell>
          <cell r="K17">
            <v>259.86900000000003</v>
          </cell>
          <cell r="N17">
            <v>5</v>
          </cell>
          <cell r="O17">
            <v>0</v>
          </cell>
        </row>
        <row r="18">
          <cell r="G18" t="str">
            <v>R</v>
          </cell>
          <cell r="K18">
            <v>219.54000000000002</v>
          </cell>
          <cell r="N18">
            <v>26</v>
          </cell>
          <cell r="O18">
            <v>28</v>
          </cell>
        </row>
        <row r="19">
          <cell r="G19" t="str">
            <v>R</v>
          </cell>
          <cell r="I19" t="str">
            <v>FOF</v>
          </cell>
          <cell r="K19">
            <v>102.67100000000001</v>
          </cell>
          <cell r="N19">
            <v>26</v>
          </cell>
          <cell r="O19">
            <v>5</v>
          </cell>
        </row>
        <row r="20">
          <cell r="G20" t="str">
            <v>R</v>
          </cell>
          <cell r="K20">
            <v>48427.876816709999</v>
          </cell>
          <cell r="N20">
            <v>23186</v>
          </cell>
          <cell r="O20">
            <v>21506</v>
          </cell>
        </row>
        <row r="21">
          <cell r="G21" t="str">
            <v>R</v>
          </cell>
          <cell r="K21">
            <v>130.05199999999999</v>
          </cell>
          <cell r="N21">
            <v>2</v>
          </cell>
          <cell r="O21">
            <v>1</v>
          </cell>
        </row>
        <row r="22">
          <cell r="G22" t="str">
            <v>R</v>
          </cell>
          <cell r="I22" t="str">
            <v>FOF</v>
          </cell>
          <cell r="K22">
            <v>2.7050000000000001</v>
          </cell>
          <cell r="N22">
            <v>0</v>
          </cell>
          <cell r="O22">
            <v>0</v>
          </cell>
        </row>
        <row r="23">
          <cell r="G23" t="str">
            <v>R</v>
          </cell>
          <cell r="K23">
            <v>40.570999999999998</v>
          </cell>
          <cell r="N23">
            <v>7</v>
          </cell>
          <cell r="O23">
            <v>6</v>
          </cell>
        </row>
        <row r="24">
          <cell r="G24" t="str">
            <v>R</v>
          </cell>
          <cell r="K24">
            <v>71.761100000000013</v>
          </cell>
          <cell r="N24">
            <v>2</v>
          </cell>
          <cell r="O24">
            <v>2</v>
          </cell>
        </row>
        <row r="25">
          <cell r="G25" t="str">
            <v>R</v>
          </cell>
          <cell r="K25">
            <v>1.4609999999999999</v>
          </cell>
          <cell r="N25">
            <v>6</v>
          </cell>
          <cell r="O25">
            <v>5</v>
          </cell>
        </row>
        <row r="26">
          <cell r="G26" t="str">
            <v>R</v>
          </cell>
          <cell r="K26">
            <v>1.542</v>
          </cell>
          <cell r="N26">
            <v>2</v>
          </cell>
          <cell r="O26">
            <v>0</v>
          </cell>
        </row>
        <row r="27">
          <cell r="G27" t="str">
            <v>I</v>
          </cell>
          <cell r="K27">
            <v>1.0000000000000001E-5</v>
          </cell>
          <cell r="N27">
            <v>0</v>
          </cell>
          <cell r="O27">
            <v>0</v>
          </cell>
        </row>
        <row r="28">
          <cell r="G28" t="str">
            <v>I</v>
          </cell>
          <cell r="K28">
            <v>1.0000000000000001E-5</v>
          </cell>
          <cell r="N28">
            <v>0</v>
          </cell>
          <cell r="O28">
            <v>0</v>
          </cell>
        </row>
        <row r="29">
          <cell r="G29" t="str">
            <v>I</v>
          </cell>
          <cell r="K29">
            <v>1.0000000000000001E-5</v>
          </cell>
          <cell r="N29">
            <v>0</v>
          </cell>
          <cell r="O29">
            <v>0</v>
          </cell>
        </row>
        <row r="30">
          <cell r="G30" t="str">
            <v>I</v>
          </cell>
          <cell r="K30">
            <v>1915.8</v>
          </cell>
          <cell r="N30">
            <v>15.8</v>
          </cell>
          <cell r="O30">
            <v>39.200000000000003</v>
          </cell>
        </row>
        <row r="31">
          <cell r="G31" t="str">
            <v>I</v>
          </cell>
          <cell r="K31">
            <v>1.0000000000000001E-5</v>
          </cell>
          <cell r="N31">
            <v>0</v>
          </cell>
          <cell r="O31">
            <v>0</v>
          </cell>
        </row>
        <row r="32">
          <cell r="G32" t="str">
            <v>I</v>
          </cell>
          <cell r="K32">
            <v>1.0000000000000001E-5</v>
          </cell>
          <cell r="N32">
            <v>0</v>
          </cell>
          <cell r="O32">
            <v>0</v>
          </cell>
        </row>
        <row r="33">
          <cell r="G33" t="str">
            <v>I</v>
          </cell>
          <cell r="K33">
            <v>9.9999999999999995E-7</v>
          </cell>
          <cell r="N33">
            <v>0</v>
          </cell>
          <cell r="O33">
            <v>0</v>
          </cell>
        </row>
        <row r="34">
          <cell r="G34" t="str">
            <v>I</v>
          </cell>
          <cell r="K34">
            <v>158.20000000000002</v>
          </cell>
          <cell r="N34">
            <v>25.3</v>
          </cell>
          <cell r="O34">
            <v>43.5</v>
          </cell>
        </row>
        <row r="35">
          <cell r="G35" t="str">
            <v>I</v>
          </cell>
          <cell r="K35">
            <v>1E-4</v>
          </cell>
          <cell r="N35">
            <v>0</v>
          </cell>
          <cell r="O35">
            <v>0</v>
          </cell>
        </row>
        <row r="36">
          <cell r="G36" t="str">
            <v>R</v>
          </cell>
          <cell r="K36">
            <v>14.8</v>
          </cell>
          <cell r="N36">
            <v>4.0999999999999996</v>
          </cell>
          <cell r="O36">
            <v>32.6</v>
          </cell>
        </row>
        <row r="37">
          <cell r="G37" t="str">
            <v>R</v>
          </cell>
          <cell r="K37">
            <v>77.2</v>
          </cell>
          <cell r="N37">
            <v>10.9</v>
          </cell>
          <cell r="O37">
            <v>38.799999999999997</v>
          </cell>
        </row>
        <row r="38">
          <cell r="G38" t="str">
            <v>R</v>
          </cell>
          <cell r="K38">
            <v>48.5</v>
          </cell>
          <cell r="N38">
            <v>1.4</v>
          </cell>
          <cell r="O38">
            <v>1.7</v>
          </cell>
        </row>
        <row r="39">
          <cell r="G39" t="str">
            <v>R</v>
          </cell>
          <cell r="K39">
            <v>15.299999999999999</v>
          </cell>
          <cell r="N39">
            <v>3.1</v>
          </cell>
          <cell r="O39">
            <v>1</v>
          </cell>
        </row>
        <row r="40">
          <cell r="G40" t="str">
            <v>R</v>
          </cell>
          <cell r="K40">
            <v>133.70000000000002</v>
          </cell>
          <cell r="N40">
            <v>220.8</v>
          </cell>
          <cell r="O40">
            <v>166.5</v>
          </cell>
        </row>
        <row r="41">
          <cell r="G41" t="str">
            <v>R</v>
          </cell>
          <cell r="K41">
            <v>18771.301000000003</v>
          </cell>
          <cell r="N41">
            <v>3360.5</v>
          </cell>
          <cell r="O41">
            <v>2378</v>
          </cell>
          <cell r="Q41">
            <v>198.5</v>
          </cell>
          <cell r="R41">
            <v>69</v>
          </cell>
        </row>
        <row r="42">
          <cell r="G42" t="str">
            <v>R</v>
          </cell>
          <cell r="K42">
            <v>35.189</v>
          </cell>
          <cell r="N42">
            <v>6.9</v>
          </cell>
          <cell r="O42">
            <v>8.1999999999999993</v>
          </cell>
        </row>
        <row r="43">
          <cell r="G43" t="str">
            <v>R</v>
          </cell>
          <cell r="K43">
            <v>17043.554</v>
          </cell>
          <cell r="N43">
            <v>2790.2</v>
          </cell>
          <cell r="O43">
            <v>2049.5</v>
          </cell>
          <cell r="Q43">
            <v>184.4</v>
          </cell>
          <cell r="R43">
            <v>99.9</v>
          </cell>
        </row>
        <row r="44">
          <cell r="G44" t="str">
            <v>R</v>
          </cell>
          <cell r="K44">
            <v>1453.7430000000002</v>
          </cell>
          <cell r="N44">
            <v>700.2</v>
          </cell>
          <cell r="O44">
            <v>563.1</v>
          </cell>
        </row>
        <row r="45">
          <cell r="G45" t="str">
            <v>R</v>
          </cell>
          <cell r="K45">
            <v>863.39399999999989</v>
          </cell>
          <cell r="N45">
            <v>74.5</v>
          </cell>
          <cell r="O45">
            <v>95.6</v>
          </cell>
          <cell r="Q45">
            <v>9.1999999999999993</v>
          </cell>
          <cell r="R45">
            <v>10.3</v>
          </cell>
        </row>
        <row r="46">
          <cell r="G46" t="str">
            <v>R</v>
          </cell>
          <cell r="K46">
            <v>14407.334999999999</v>
          </cell>
          <cell r="N46">
            <v>2546.1</v>
          </cell>
          <cell r="O46">
            <v>1456.2</v>
          </cell>
          <cell r="Q46">
            <v>586.9</v>
          </cell>
          <cell r="R46">
            <v>245.5</v>
          </cell>
        </row>
        <row r="47">
          <cell r="G47" t="str">
            <v>R</v>
          </cell>
          <cell r="I47" t="str">
            <v>FOF</v>
          </cell>
          <cell r="K47">
            <v>1456.6420000000001</v>
          </cell>
          <cell r="N47">
            <v>483.2</v>
          </cell>
          <cell r="O47">
            <v>61.6</v>
          </cell>
        </row>
        <row r="48">
          <cell r="G48" t="str">
            <v>R</v>
          </cell>
          <cell r="I48" t="str">
            <v>FOF</v>
          </cell>
          <cell r="K48">
            <v>3430.1729999999998</v>
          </cell>
          <cell r="N48">
            <v>434.2</v>
          </cell>
          <cell r="O48">
            <v>95.5</v>
          </cell>
        </row>
        <row r="49">
          <cell r="G49" t="str">
            <v>R</v>
          </cell>
          <cell r="K49">
            <v>997.93504999999993</v>
          </cell>
          <cell r="N49">
            <v>75.8</v>
          </cell>
          <cell r="O49">
            <v>0.3</v>
          </cell>
        </row>
        <row r="50">
          <cell r="G50" t="str">
            <v>R</v>
          </cell>
          <cell r="K50">
            <v>2361.8650000000002</v>
          </cell>
          <cell r="N50">
            <v>122.9</v>
          </cell>
          <cell r="O50">
            <v>2</v>
          </cell>
        </row>
        <row r="51">
          <cell r="G51" t="str">
            <v>R</v>
          </cell>
          <cell r="K51">
            <v>11.299999999999999</v>
          </cell>
          <cell r="N51">
            <v>0.2</v>
          </cell>
          <cell r="O51">
            <v>0.1</v>
          </cell>
        </row>
        <row r="52">
          <cell r="G52" t="str">
            <v>R</v>
          </cell>
          <cell r="K52">
            <v>180.20783044000001</v>
          </cell>
          <cell r="N52">
            <v>2.6</v>
          </cell>
          <cell r="O52">
            <v>0.2</v>
          </cell>
        </row>
        <row r="53">
          <cell r="G53" t="str">
            <v>R</v>
          </cell>
          <cell r="K53">
            <v>116.73268929999999</v>
          </cell>
          <cell r="N53">
            <v>0.4</v>
          </cell>
          <cell r="O53">
            <v>0.3</v>
          </cell>
        </row>
        <row r="54">
          <cell r="G54" t="str">
            <v>R</v>
          </cell>
          <cell r="K54">
            <v>24.020076900000003</v>
          </cell>
          <cell r="N54">
            <v>1.4</v>
          </cell>
          <cell r="O54">
            <v>613</v>
          </cell>
        </row>
        <row r="55">
          <cell r="G55" t="str">
            <v>R</v>
          </cell>
          <cell r="I55" t="str">
            <v>FOF</v>
          </cell>
          <cell r="K55">
            <v>103.5</v>
          </cell>
          <cell r="N55">
            <v>6</v>
          </cell>
          <cell r="O55">
            <v>39.1</v>
          </cell>
        </row>
        <row r="56">
          <cell r="G56" t="str">
            <v>R</v>
          </cell>
          <cell r="I56" t="str">
            <v>FOF</v>
          </cell>
          <cell r="K56">
            <v>1027.5</v>
          </cell>
          <cell r="N56">
            <v>17.7</v>
          </cell>
          <cell r="O56">
            <v>146.9</v>
          </cell>
        </row>
        <row r="57">
          <cell r="G57" t="str">
            <v>R</v>
          </cell>
          <cell r="K57">
            <v>300.78934385586399</v>
          </cell>
          <cell r="N57">
            <v>67.900000000000006</v>
          </cell>
          <cell r="O57">
            <v>68.599999999999994</v>
          </cell>
        </row>
        <row r="58">
          <cell r="G58" t="str">
            <v>R</v>
          </cell>
          <cell r="K58">
            <v>21.680562200000004</v>
          </cell>
          <cell r="N58">
            <v>0.3</v>
          </cell>
          <cell r="O58">
            <v>0.3</v>
          </cell>
        </row>
        <row r="59">
          <cell r="G59" t="str">
            <v>R</v>
          </cell>
          <cell r="K59">
            <v>1841.8128412900001</v>
          </cell>
          <cell r="N59">
            <v>196.073858</v>
          </cell>
          <cell r="O59">
            <v>114.8</v>
          </cell>
        </row>
        <row r="60">
          <cell r="G60" t="str">
            <v>R</v>
          </cell>
          <cell r="K60">
            <v>1778.7999999999997</v>
          </cell>
          <cell r="N60">
            <v>185.78869499999999</v>
          </cell>
          <cell r="O60">
            <v>69.5</v>
          </cell>
        </row>
        <row r="61">
          <cell r="G61" t="str">
            <v>R</v>
          </cell>
          <cell r="K61">
            <v>105.73039978999999</v>
          </cell>
          <cell r="N61">
            <v>6.8197526399999999</v>
          </cell>
          <cell r="O61">
            <v>14.9</v>
          </cell>
        </row>
        <row r="62">
          <cell r="G62" t="str">
            <v>R</v>
          </cell>
          <cell r="K62">
            <v>3149.6828263000002</v>
          </cell>
          <cell r="N62">
            <v>555.23482999999999</v>
          </cell>
          <cell r="O62">
            <v>145.9</v>
          </cell>
        </row>
        <row r="63">
          <cell r="G63" t="str">
            <v>R</v>
          </cell>
          <cell r="K63">
            <v>119.83528119000002</v>
          </cell>
          <cell r="N63">
            <v>13.4454914</v>
          </cell>
          <cell r="O63">
            <v>16.7</v>
          </cell>
        </row>
        <row r="64">
          <cell r="G64" t="str">
            <v>R</v>
          </cell>
          <cell r="K64">
            <v>1715.5281083500001</v>
          </cell>
          <cell r="N64">
            <v>113.981866</v>
          </cell>
          <cell r="O64">
            <v>156.9</v>
          </cell>
        </row>
        <row r="65">
          <cell r="G65" t="str">
            <v>R</v>
          </cell>
          <cell r="K65">
            <v>1024.6546553000001</v>
          </cell>
          <cell r="N65">
            <v>27.440595040000002</v>
          </cell>
          <cell r="O65">
            <v>70.900000000000006</v>
          </cell>
        </row>
        <row r="66">
          <cell r="G66" t="str">
            <v>R</v>
          </cell>
          <cell r="K66">
            <v>142.70962139</v>
          </cell>
          <cell r="N66">
            <v>4.8900811400000004</v>
          </cell>
          <cell r="O66">
            <v>16.2</v>
          </cell>
        </row>
        <row r="67">
          <cell r="G67" t="str">
            <v>R</v>
          </cell>
          <cell r="K67">
            <v>93.723215769999996</v>
          </cell>
          <cell r="N67">
            <v>6.2814105800000002</v>
          </cell>
          <cell r="O67">
            <v>2.7</v>
          </cell>
        </row>
        <row r="68">
          <cell r="G68" t="str">
            <v>R</v>
          </cell>
          <cell r="I68" t="str">
            <v>FOF</v>
          </cell>
          <cell r="K68">
            <v>1103.6781639699998</v>
          </cell>
          <cell r="N68">
            <v>88.257787780000001</v>
          </cell>
          <cell r="O68">
            <v>40.4</v>
          </cell>
        </row>
        <row r="69">
          <cell r="G69" t="str">
            <v>I</v>
          </cell>
          <cell r="I69" t="str">
            <v>FOF</v>
          </cell>
          <cell r="K69">
            <v>2.8136060399999998</v>
          </cell>
          <cell r="N69">
            <v>1.5072041599999999</v>
          </cell>
          <cell r="O69">
            <v>3.5</v>
          </cell>
        </row>
        <row r="70">
          <cell r="G70" t="str">
            <v>R</v>
          </cell>
          <cell r="K70">
            <v>1018.5494036199996</v>
          </cell>
          <cell r="N70">
            <v>77.133394199999998</v>
          </cell>
          <cell r="O70">
            <v>43.1</v>
          </cell>
        </row>
        <row r="71">
          <cell r="G71" t="str">
            <v>R</v>
          </cell>
          <cell r="K71">
            <v>2161.64457601</v>
          </cell>
          <cell r="N71">
            <v>1155.4661100000001</v>
          </cell>
          <cell r="O71">
            <v>344.2</v>
          </cell>
        </row>
        <row r="72">
          <cell r="G72" t="str">
            <v>R</v>
          </cell>
          <cell r="K72">
            <v>1073.06377696</v>
          </cell>
          <cell r="N72">
            <v>109.799003</v>
          </cell>
          <cell r="O72">
            <v>26.05</v>
          </cell>
        </row>
        <row r="73">
          <cell r="G73" t="str">
            <v>R</v>
          </cell>
          <cell r="K73">
            <v>107.74261899999999</v>
          </cell>
          <cell r="N73">
            <v>106.170012</v>
          </cell>
          <cell r="O73">
            <v>0</v>
          </cell>
        </row>
        <row r="74">
          <cell r="G74" t="str">
            <v>R</v>
          </cell>
          <cell r="K74">
            <v>1044.2530726499999</v>
          </cell>
          <cell r="N74">
            <v>89.291371999999996</v>
          </cell>
          <cell r="O74">
            <v>133.19999999999999</v>
          </cell>
        </row>
        <row r="75">
          <cell r="G75" t="str">
            <v>R</v>
          </cell>
          <cell r="K75">
            <v>111.15048066999999</v>
          </cell>
          <cell r="N75">
            <v>19.4992865</v>
          </cell>
          <cell r="O75">
            <v>11</v>
          </cell>
        </row>
        <row r="76">
          <cell r="G76" t="str">
            <v>R</v>
          </cell>
          <cell r="K76">
            <v>341.20621844999994</v>
          </cell>
          <cell r="N76">
            <v>30.036885000000002</v>
          </cell>
          <cell r="O76">
            <v>11.9</v>
          </cell>
        </row>
        <row r="77">
          <cell r="G77" t="str">
            <v>R</v>
          </cell>
          <cell r="K77">
            <v>193.42362334000001</v>
          </cell>
          <cell r="N77">
            <v>19.61951045</v>
          </cell>
          <cell r="O77">
            <v>8.8000000000000007</v>
          </cell>
        </row>
        <row r="78">
          <cell r="G78" t="str">
            <v>R</v>
          </cell>
          <cell r="K78">
            <v>3518.6622464900011</v>
          </cell>
          <cell r="N78">
            <v>553.26039500000002</v>
          </cell>
          <cell r="O78">
            <v>355.1</v>
          </cell>
        </row>
        <row r="79">
          <cell r="G79" t="str">
            <v>R</v>
          </cell>
          <cell r="K79">
            <v>1468.2066191899999</v>
          </cell>
          <cell r="N79">
            <v>123.3535332</v>
          </cell>
          <cell r="O79">
            <v>117.7</v>
          </cell>
        </row>
        <row r="80">
          <cell r="G80" t="str">
            <v>R</v>
          </cell>
          <cell r="H80" t="str">
            <v>TP</v>
          </cell>
          <cell r="K80">
            <v>26.858319350000006</v>
          </cell>
          <cell r="N80">
            <v>4.9540157599999999</v>
          </cell>
          <cell r="O80">
            <v>0.2</v>
          </cell>
        </row>
        <row r="81">
          <cell r="G81" t="str">
            <v>R</v>
          </cell>
          <cell r="H81" t="str">
            <v>TP</v>
          </cell>
          <cell r="K81">
            <v>82.068012729999992</v>
          </cell>
          <cell r="N81">
            <v>5.8060638500000001</v>
          </cell>
          <cell r="O81">
            <v>10.5</v>
          </cell>
        </row>
        <row r="82">
          <cell r="G82" t="str">
            <v>R</v>
          </cell>
          <cell r="H82" t="str">
            <v>TP</v>
          </cell>
          <cell r="K82">
            <v>76.161092440000004</v>
          </cell>
          <cell r="N82">
            <v>5.8705627600000003</v>
          </cell>
          <cell r="O82">
            <v>5.6</v>
          </cell>
        </row>
        <row r="83">
          <cell r="G83" t="str">
            <v>R</v>
          </cell>
          <cell r="I83" t="str">
            <v>FOF</v>
          </cell>
          <cell r="K83">
            <v>39.471303979999995</v>
          </cell>
          <cell r="N83">
            <v>0</v>
          </cell>
          <cell r="O83">
            <v>0</v>
          </cell>
        </row>
        <row r="84">
          <cell r="G84" t="str">
            <v>R</v>
          </cell>
          <cell r="K84">
            <v>1.0000000000000001E-5</v>
          </cell>
          <cell r="N84">
            <v>0</v>
          </cell>
          <cell r="O84">
            <v>0</v>
          </cell>
        </row>
        <row r="85">
          <cell r="G85" t="str">
            <v>R</v>
          </cell>
          <cell r="K85">
            <v>1.0000000000000001E-5</v>
          </cell>
          <cell r="N85">
            <v>0</v>
          </cell>
          <cell r="O85">
            <v>0</v>
          </cell>
        </row>
        <row r="86">
          <cell r="G86" t="str">
            <v>R</v>
          </cell>
          <cell r="K86">
            <v>387.51317624000001</v>
          </cell>
          <cell r="N86">
            <v>230.89</v>
          </cell>
          <cell r="O86">
            <v>1.76</v>
          </cell>
        </row>
        <row r="87">
          <cell r="G87" t="str">
            <v>R</v>
          </cell>
          <cell r="I87" t="str">
            <v>FOF</v>
          </cell>
          <cell r="K87">
            <v>47.914487020000003</v>
          </cell>
          <cell r="N87">
            <v>0</v>
          </cell>
          <cell r="O87">
            <v>0</v>
          </cell>
        </row>
        <row r="88">
          <cell r="G88" t="str">
            <v>R</v>
          </cell>
          <cell r="H88" t="str">
            <v>TP</v>
          </cell>
          <cell r="I88" t="str">
            <v>FOF</v>
          </cell>
          <cell r="K88">
            <v>1.4</v>
          </cell>
          <cell r="N88">
            <v>0.44</v>
          </cell>
          <cell r="O88">
            <v>13.76</v>
          </cell>
        </row>
        <row r="89">
          <cell r="G89" t="str">
            <v>R</v>
          </cell>
          <cell r="H89" t="str">
            <v>TP</v>
          </cell>
          <cell r="K89">
            <v>204.82406015000001</v>
          </cell>
          <cell r="N89">
            <v>23.9</v>
          </cell>
          <cell r="O89">
            <v>0.23</v>
          </cell>
        </row>
        <row r="90">
          <cell r="G90" t="str">
            <v>R</v>
          </cell>
          <cell r="H90" t="str">
            <v>TP</v>
          </cell>
          <cell r="K90">
            <v>2520.1799999999998</v>
          </cell>
          <cell r="N90">
            <v>2796.43</v>
          </cell>
          <cell r="O90">
            <v>2799.34</v>
          </cell>
        </row>
        <row r="91">
          <cell r="G91" t="str">
            <v>I</v>
          </cell>
          <cell r="K91">
            <v>2958.3</v>
          </cell>
          <cell r="N91">
            <v>4.05</v>
          </cell>
          <cell r="O91">
            <v>1.1299999999999999</v>
          </cell>
        </row>
        <row r="92">
          <cell r="G92" t="str">
            <v>I</v>
          </cell>
          <cell r="K92">
            <v>380</v>
          </cell>
          <cell r="N92">
            <v>2.6</v>
          </cell>
          <cell r="O92">
            <v>65.55</v>
          </cell>
        </row>
        <row r="93">
          <cell r="G93" t="str">
            <v>I</v>
          </cell>
          <cell r="I93" t="str">
            <v>FOF</v>
          </cell>
          <cell r="K93">
            <v>45.9</v>
          </cell>
          <cell r="N93">
            <v>0</v>
          </cell>
          <cell r="O93">
            <v>0</v>
          </cell>
        </row>
        <row r="94">
          <cell r="G94" t="str">
            <v>I</v>
          </cell>
          <cell r="I94" t="str">
            <v>FOF</v>
          </cell>
          <cell r="K94">
            <v>156.69999999999999</v>
          </cell>
          <cell r="N94">
            <v>0</v>
          </cell>
          <cell r="O94">
            <v>0</v>
          </cell>
        </row>
        <row r="95">
          <cell r="G95" t="str">
            <v>I</v>
          </cell>
          <cell r="K95">
            <v>475.8</v>
          </cell>
          <cell r="N95">
            <v>0.87</v>
          </cell>
          <cell r="O95">
            <v>0</v>
          </cell>
        </row>
        <row r="96">
          <cell r="G96" t="str">
            <v>I</v>
          </cell>
          <cell r="K96">
            <v>462.1</v>
          </cell>
          <cell r="N96">
            <v>0.79</v>
          </cell>
          <cell r="O96">
            <v>0.3</v>
          </cell>
        </row>
        <row r="97">
          <cell r="G97" t="str">
            <v>I</v>
          </cell>
          <cell r="K97">
            <v>1969.4</v>
          </cell>
          <cell r="N97">
            <v>4.66</v>
          </cell>
          <cell r="O97">
            <v>2.54</v>
          </cell>
        </row>
        <row r="98">
          <cell r="G98" t="str">
            <v>R</v>
          </cell>
          <cell r="I98" t="str">
            <v>FOF</v>
          </cell>
          <cell r="K98">
            <v>55</v>
          </cell>
          <cell r="N98">
            <v>0</v>
          </cell>
          <cell r="O98">
            <v>0</v>
          </cell>
        </row>
        <row r="99">
          <cell r="G99" t="str">
            <v>I</v>
          </cell>
          <cell r="I99" t="str">
            <v>FOF</v>
          </cell>
          <cell r="K99">
            <v>1.0000000000000001E-5</v>
          </cell>
          <cell r="N99">
            <v>0</v>
          </cell>
          <cell r="O99">
            <v>0</v>
          </cell>
        </row>
        <row r="100">
          <cell r="G100" t="str">
            <v>I</v>
          </cell>
          <cell r="K100">
            <v>343.95</v>
          </cell>
          <cell r="N100">
            <v>0.01</v>
          </cell>
          <cell r="O100">
            <v>0</v>
          </cell>
        </row>
        <row r="101">
          <cell r="G101" t="str">
            <v>I</v>
          </cell>
          <cell r="K101">
            <v>7.0000000000000007E-2</v>
          </cell>
          <cell r="N101">
            <v>0.01</v>
          </cell>
          <cell r="O101">
            <v>0.01</v>
          </cell>
        </row>
        <row r="102">
          <cell r="G102" t="str">
            <v>R</v>
          </cell>
          <cell r="I102" t="str">
            <v>FOF</v>
          </cell>
          <cell r="K102">
            <v>30.3</v>
          </cell>
          <cell r="N102">
            <v>0</v>
          </cell>
          <cell r="O102">
            <v>0</v>
          </cell>
        </row>
        <row r="103">
          <cell r="G103" t="str">
            <v>I</v>
          </cell>
          <cell r="K103">
            <v>1979.3</v>
          </cell>
          <cell r="N103">
            <v>6.5</v>
          </cell>
          <cell r="O103">
            <v>2.5499999999999998</v>
          </cell>
        </row>
        <row r="104">
          <cell r="G104" t="str">
            <v>I</v>
          </cell>
          <cell r="K104">
            <v>1784.1</v>
          </cell>
          <cell r="N104">
            <v>2.2400000000000002</v>
          </cell>
          <cell r="O104">
            <v>0.68</v>
          </cell>
        </row>
        <row r="105">
          <cell r="G105" t="str">
            <v>I</v>
          </cell>
          <cell r="K105">
            <v>74.739999999999995</v>
          </cell>
          <cell r="N105">
            <v>1.24</v>
          </cell>
          <cell r="O105">
            <v>0</v>
          </cell>
        </row>
        <row r="106">
          <cell r="G106" t="str">
            <v>R</v>
          </cell>
          <cell r="I106" t="str">
            <v>FOF</v>
          </cell>
          <cell r="K106">
            <v>1.3</v>
          </cell>
          <cell r="N106">
            <v>0</v>
          </cell>
          <cell r="O106">
            <v>0</v>
          </cell>
        </row>
        <row r="107">
          <cell r="G107" t="str">
            <v>I</v>
          </cell>
          <cell r="K107">
            <v>6.77</v>
          </cell>
          <cell r="N107">
            <v>0.11</v>
          </cell>
          <cell r="O107">
            <v>0</v>
          </cell>
        </row>
        <row r="108">
          <cell r="G108" t="str">
            <v>R</v>
          </cell>
          <cell r="I108" t="str">
            <v>FOF</v>
          </cell>
          <cell r="K108">
            <v>1.6</v>
          </cell>
          <cell r="N108">
            <v>0</v>
          </cell>
          <cell r="O108">
            <v>0</v>
          </cell>
        </row>
        <row r="109">
          <cell r="G109" t="str">
            <v>R</v>
          </cell>
          <cell r="I109" t="str">
            <v>FOF</v>
          </cell>
          <cell r="K109">
            <v>7.8</v>
          </cell>
          <cell r="N109">
            <v>7.0000000000000007E-2</v>
          </cell>
          <cell r="O109">
            <v>0.21</v>
          </cell>
        </row>
        <row r="110">
          <cell r="G110" t="str">
            <v>R</v>
          </cell>
          <cell r="I110" t="str">
            <v>FOF</v>
          </cell>
          <cell r="K110">
            <v>7.1999999999999993</v>
          </cell>
          <cell r="N110">
            <v>2.52</v>
          </cell>
          <cell r="O110">
            <v>0.28000000000000003</v>
          </cell>
        </row>
        <row r="111">
          <cell r="G111" t="str">
            <v>I</v>
          </cell>
          <cell r="I111" t="str">
            <v>FOF</v>
          </cell>
          <cell r="K111">
            <v>1.0000000000000001E-5</v>
          </cell>
          <cell r="N111">
            <v>0</v>
          </cell>
          <cell r="O111">
            <v>0</v>
          </cell>
        </row>
        <row r="112">
          <cell r="G112" t="str">
            <v>R</v>
          </cell>
          <cell r="I112" t="str">
            <v>FOF</v>
          </cell>
          <cell r="K112">
            <v>29.7</v>
          </cell>
          <cell r="N112">
            <v>0.5</v>
          </cell>
          <cell r="O112">
            <v>4.33</v>
          </cell>
        </row>
        <row r="113">
          <cell r="G113" t="str">
            <v>I</v>
          </cell>
          <cell r="K113">
            <v>1176.5</v>
          </cell>
          <cell r="N113">
            <v>2.59</v>
          </cell>
          <cell r="O113">
            <v>1.46</v>
          </cell>
        </row>
        <row r="114">
          <cell r="G114" t="str">
            <v>I</v>
          </cell>
          <cell r="K114">
            <v>1712.4999999999998</v>
          </cell>
          <cell r="N114">
            <v>4.6100000000000003</v>
          </cell>
          <cell r="O114">
            <v>1.1200000000000001</v>
          </cell>
        </row>
        <row r="115">
          <cell r="G115" t="str">
            <v>I</v>
          </cell>
          <cell r="I115" t="str">
            <v>FOF</v>
          </cell>
          <cell r="K115">
            <v>29.4</v>
          </cell>
          <cell r="N115">
            <v>0</v>
          </cell>
          <cell r="O115">
            <v>0</v>
          </cell>
        </row>
        <row r="116">
          <cell r="G116" t="str">
            <v>R</v>
          </cell>
          <cell r="K116">
            <v>163.9</v>
          </cell>
          <cell r="N116">
            <v>26.58</v>
          </cell>
          <cell r="O116">
            <v>21.34</v>
          </cell>
        </row>
        <row r="117">
          <cell r="G117" t="str">
            <v>R</v>
          </cell>
          <cell r="K117">
            <v>352.6</v>
          </cell>
          <cell r="N117">
            <v>84.76</v>
          </cell>
          <cell r="O117">
            <v>90.6</v>
          </cell>
        </row>
        <row r="118">
          <cell r="G118" t="str">
            <v>I</v>
          </cell>
          <cell r="K118">
            <v>9.9999999999999995E-7</v>
          </cell>
          <cell r="N118">
            <v>0</v>
          </cell>
          <cell r="O118">
            <v>0</v>
          </cell>
        </row>
        <row r="119">
          <cell r="G119" t="str">
            <v>I</v>
          </cell>
          <cell r="K119">
            <v>1E-4</v>
          </cell>
          <cell r="N119">
            <v>0</v>
          </cell>
          <cell r="O119">
            <v>0</v>
          </cell>
        </row>
        <row r="120">
          <cell r="G120" t="str">
            <v>R</v>
          </cell>
          <cell r="K120">
            <v>411.01</v>
          </cell>
          <cell r="N120">
            <v>24.6</v>
          </cell>
          <cell r="O120">
            <v>13.03</v>
          </cell>
        </row>
        <row r="121">
          <cell r="G121" t="str">
            <v>I</v>
          </cell>
          <cell r="I121" t="str">
            <v>FOF</v>
          </cell>
          <cell r="K121">
            <v>1.0000000000000001E-5</v>
          </cell>
          <cell r="N121">
            <v>0</v>
          </cell>
          <cell r="O121">
            <v>0</v>
          </cell>
        </row>
        <row r="122">
          <cell r="G122" t="str">
            <v>I</v>
          </cell>
          <cell r="K122">
            <v>294.91000000000003</v>
          </cell>
          <cell r="N122">
            <v>1.1200000000000001</v>
          </cell>
          <cell r="O122">
            <v>0.01</v>
          </cell>
        </row>
        <row r="123">
          <cell r="G123" t="str">
            <v>I</v>
          </cell>
          <cell r="K123">
            <v>397.5</v>
          </cell>
          <cell r="N123">
            <v>2.19</v>
          </cell>
          <cell r="O123">
            <v>30.19</v>
          </cell>
        </row>
        <row r="124">
          <cell r="G124" t="str">
            <v>R</v>
          </cell>
          <cell r="K124">
            <v>6.1</v>
          </cell>
          <cell r="N124">
            <v>0.4</v>
          </cell>
          <cell r="O124">
            <v>0.16</v>
          </cell>
        </row>
        <row r="125">
          <cell r="G125" t="str">
            <v>I</v>
          </cell>
          <cell r="K125">
            <v>427.2</v>
          </cell>
          <cell r="N125">
            <v>3.53</v>
          </cell>
          <cell r="O125">
            <v>0.08</v>
          </cell>
        </row>
        <row r="126">
          <cell r="G126" t="str">
            <v>R</v>
          </cell>
          <cell r="K126">
            <v>1.7</v>
          </cell>
          <cell r="N126">
            <v>0.28999999999999998</v>
          </cell>
          <cell r="O126">
            <v>0.06</v>
          </cell>
        </row>
        <row r="127">
          <cell r="G127" t="str">
            <v>R</v>
          </cell>
          <cell r="H127" t="str">
            <v>TP</v>
          </cell>
          <cell r="K127">
            <v>242.813962</v>
          </cell>
          <cell r="N127">
            <v>0</v>
          </cell>
          <cell r="O127">
            <v>0.02</v>
          </cell>
        </row>
        <row r="128">
          <cell r="G128" t="str">
            <v>R</v>
          </cell>
          <cell r="H128" t="str">
            <v>TP</v>
          </cell>
          <cell r="K128">
            <v>392.53285</v>
          </cell>
          <cell r="N128">
            <v>22.75</v>
          </cell>
          <cell r="O128">
            <v>12.75</v>
          </cell>
        </row>
        <row r="129">
          <cell r="G129" t="str">
            <v>R</v>
          </cell>
          <cell r="H129" t="str">
            <v>TP</v>
          </cell>
          <cell r="I129" t="str">
            <v>FOF</v>
          </cell>
          <cell r="K129">
            <v>72.935483999999988</v>
          </cell>
          <cell r="N129">
            <v>0</v>
          </cell>
          <cell r="O129">
            <v>0</v>
          </cell>
        </row>
        <row r="130">
          <cell r="G130" t="str">
            <v>R</v>
          </cell>
          <cell r="H130" t="str">
            <v>TP</v>
          </cell>
          <cell r="I130" t="str">
            <v>FOF</v>
          </cell>
          <cell r="K130">
            <v>0.3</v>
          </cell>
          <cell r="N130">
            <v>0</v>
          </cell>
          <cell r="O130">
            <v>0</v>
          </cell>
        </row>
        <row r="131">
          <cell r="G131" t="str">
            <v>R</v>
          </cell>
          <cell r="H131" t="str">
            <v>TP</v>
          </cell>
          <cell r="I131" t="str">
            <v>FOF</v>
          </cell>
          <cell r="K131">
            <v>0.2</v>
          </cell>
          <cell r="N131">
            <v>0</v>
          </cell>
          <cell r="O131">
            <v>0</v>
          </cell>
        </row>
        <row r="132">
          <cell r="G132" t="str">
            <v>R</v>
          </cell>
          <cell r="H132" t="str">
            <v>TP</v>
          </cell>
          <cell r="I132" t="str">
            <v>FOF</v>
          </cell>
          <cell r="K132">
            <v>4.8</v>
          </cell>
          <cell r="N132">
            <v>0</v>
          </cell>
          <cell r="O132">
            <v>0</v>
          </cell>
        </row>
        <row r="133">
          <cell r="G133" t="str">
            <v>R</v>
          </cell>
          <cell r="H133" t="str">
            <v>TP</v>
          </cell>
          <cell r="I133" t="str">
            <v>FOF</v>
          </cell>
          <cell r="K133">
            <v>8.3000000000000007</v>
          </cell>
          <cell r="N133">
            <v>0</v>
          </cell>
          <cell r="O133">
            <v>0</v>
          </cell>
        </row>
        <row r="134">
          <cell r="G134" t="str">
            <v>R</v>
          </cell>
          <cell r="H134" t="str">
            <v>TP</v>
          </cell>
          <cell r="I134" t="str">
            <v>FOF</v>
          </cell>
          <cell r="K134">
            <v>8.6999999999999993</v>
          </cell>
          <cell r="N134">
            <v>0</v>
          </cell>
          <cell r="O134">
            <v>0</v>
          </cell>
        </row>
        <row r="135">
          <cell r="G135" t="str">
            <v>R</v>
          </cell>
          <cell r="H135" t="str">
            <v>TP</v>
          </cell>
          <cell r="K135">
            <v>323.92058700000001</v>
          </cell>
          <cell r="N135">
            <v>7</v>
          </cell>
          <cell r="O135">
            <v>4.87</v>
          </cell>
        </row>
        <row r="136">
          <cell r="G136" t="str">
            <v>R</v>
          </cell>
          <cell r="H136" t="str">
            <v>TP</v>
          </cell>
          <cell r="K136">
            <v>962.7</v>
          </cell>
          <cell r="N136">
            <v>41.11</v>
          </cell>
          <cell r="O136">
            <v>18.5</v>
          </cell>
        </row>
        <row r="137">
          <cell r="G137" t="str">
            <v>R</v>
          </cell>
          <cell r="H137" t="str">
            <v>TP</v>
          </cell>
          <cell r="K137">
            <v>24.898487000000003</v>
          </cell>
          <cell r="N137">
            <v>1.5</v>
          </cell>
          <cell r="O137">
            <v>5.4</v>
          </cell>
        </row>
        <row r="138">
          <cell r="G138" t="str">
            <v>R</v>
          </cell>
          <cell r="K138">
            <v>1269.23</v>
          </cell>
          <cell r="N138">
            <v>410.49</v>
          </cell>
          <cell r="O138">
            <v>35.07</v>
          </cell>
        </row>
        <row r="139">
          <cell r="G139" t="str">
            <v>R</v>
          </cell>
          <cell r="K139">
            <v>455.27</v>
          </cell>
          <cell r="N139">
            <v>58.44</v>
          </cell>
          <cell r="O139">
            <v>75.599999999999994</v>
          </cell>
        </row>
        <row r="140">
          <cell r="G140" t="str">
            <v>R</v>
          </cell>
          <cell r="I140" t="str">
            <v>FOF</v>
          </cell>
          <cell r="K140">
            <v>41.52</v>
          </cell>
          <cell r="N140">
            <v>17.25</v>
          </cell>
          <cell r="O140">
            <v>0.61</v>
          </cell>
        </row>
        <row r="141">
          <cell r="G141" t="str">
            <v>R</v>
          </cell>
          <cell r="K141">
            <v>825.9</v>
          </cell>
          <cell r="N141">
            <v>117.2</v>
          </cell>
          <cell r="O141">
            <v>49.9</v>
          </cell>
          <cell r="Q141">
            <v>0</v>
          </cell>
          <cell r="R141">
            <v>0</v>
          </cell>
        </row>
        <row r="142">
          <cell r="G142" t="str">
            <v>R</v>
          </cell>
          <cell r="K142">
            <v>870</v>
          </cell>
          <cell r="N142">
            <v>71.900000000000006</v>
          </cell>
          <cell r="O142">
            <v>29.5</v>
          </cell>
          <cell r="Q142">
            <v>12.9</v>
          </cell>
          <cell r="R142">
            <v>0.9</v>
          </cell>
        </row>
        <row r="143">
          <cell r="G143" t="str">
            <v>R</v>
          </cell>
          <cell r="K143">
            <v>60.4</v>
          </cell>
          <cell r="N143">
            <v>6</v>
          </cell>
          <cell r="O143">
            <v>2.8</v>
          </cell>
        </row>
        <row r="144">
          <cell r="G144" t="str">
            <v>R</v>
          </cell>
          <cell r="K144">
            <v>941.7</v>
          </cell>
          <cell r="N144">
            <v>113.2</v>
          </cell>
          <cell r="O144">
            <v>80.900000000000006</v>
          </cell>
          <cell r="Q144">
            <v>0</v>
          </cell>
          <cell r="R144">
            <v>0</v>
          </cell>
        </row>
        <row r="145">
          <cell r="G145" t="str">
            <v>R</v>
          </cell>
          <cell r="K145">
            <v>146.82</v>
          </cell>
          <cell r="N145">
            <v>3.9</v>
          </cell>
          <cell r="O145">
            <v>0</v>
          </cell>
          <cell r="Q145">
            <v>6.4</v>
          </cell>
          <cell r="R145">
            <v>0</v>
          </cell>
        </row>
        <row r="146">
          <cell r="G146" t="str">
            <v>R</v>
          </cell>
          <cell r="K146">
            <v>537.57130003999998</v>
          </cell>
          <cell r="N146">
            <v>0.2</v>
          </cell>
          <cell r="O146">
            <v>0</v>
          </cell>
          <cell r="Q146">
            <v>34.5</v>
          </cell>
          <cell r="R146">
            <v>0.9</v>
          </cell>
        </row>
        <row r="147">
          <cell r="G147" t="str">
            <v>R</v>
          </cell>
          <cell r="K147">
            <v>369.94773637000003</v>
          </cell>
          <cell r="N147">
            <v>0.1</v>
          </cell>
          <cell r="O147">
            <v>1.2</v>
          </cell>
          <cell r="Q147">
            <v>18.7</v>
          </cell>
          <cell r="R147">
            <v>9.1999999999999993</v>
          </cell>
        </row>
        <row r="148">
          <cell r="G148" t="str">
            <v>R</v>
          </cell>
          <cell r="K148">
            <v>125.40205275999999</v>
          </cell>
          <cell r="N148">
            <v>0</v>
          </cell>
          <cell r="O148">
            <v>0</v>
          </cell>
          <cell r="Q148">
            <v>11.899999999999999</v>
          </cell>
          <cell r="R148">
            <v>0</v>
          </cell>
        </row>
        <row r="149">
          <cell r="G149" t="str">
            <v>R</v>
          </cell>
          <cell r="K149">
            <v>101</v>
          </cell>
          <cell r="N149">
            <v>1.1000000000000001</v>
          </cell>
          <cell r="O149">
            <v>0.6</v>
          </cell>
        </row>
        <row r="150">
          <cell r="G150" t="str">
            <v>R</v>
          </cell>
          <cell r="K150">
            <v>1197</v>
          </cell>
          <cell r="N150">
            <v>332.3</v>
          </cell>
          <cell r="O150">
            <v>341.5</v>
          </cell>
        </row>
        <row r="151">
          <cell r="G151" t="str">
            <v>R</v>
          </cell>
          <cell r="H151" t="str">
            <v>TP</v>
          </cell>
          <cell r="I151" t="str">
            <v>FOF</v>
          </cell>
          <cell r="K151">
            <v>101.15664022</v>
          </cell>
          <cell r="N151">
            <v>0</v>
          </cell>
          <cell r="O151">
            <v>0</v>
          </cell>
        </row>
        <row r="152">
          <cell r="G152" t="str">
            <v>R</v>
          </cell>
          <cell r="H152" t="str">
            <v>TP</v>
          </cell>
          <cell r="I152" t="str">
            <v>FOF</v>
          </cell>
          <cell r="K152">
            <v>270.41201043000001</v>
          </cell>
          <cell r="N152">
            <v>0</v>
          </cell>
          <cell r="O152">
            <v>0</v>
          </cell>
        </row>
        <row r="153">
          <cell r="G153" t="str">
            <v>R</v>
          </cell>
          <cell r="H153" t="str">
            <v>TP</v>
          </cell>
          <cell r="I153" t="str">
            <v>FOF</v>
          </cell>
          <cell r="K153">
            <v>72.799306650000005</v>
          </cell>
          <cell r="N153">
            <v>0</v>
          </cell>
          <cell r="O153">
            <v>0</v>
          </cell>
        </row>
        <row r="154">
          <cell r="G154" t="str">
            <v>R</v>
          </cell>
          <cell r="H154" t="str">
            <v>TP</v>
          </cell>
          <cell r="K154">
            <v>1398.6846740000001</v>
          </cell>
          <cell r="N154">
            <v>26.5</v>
          </cell>
          <cell r="O154">
            <v>145</v>
          </cell>
        </row>
        <row r="155">
          <cell r="G155" t="str">
            <v>R</v>
          </cell>
          <cell r="H155" t="str">
            <v>TP</v>
          </cell>
          <cell r="I155" t="str">
            <v>FOF</v>
          </cell>
          <cell r="K155">
            <v>94.123147029999998</v>
          </cell>
          <cell r="N155">
            <v>0</v>
          </cell>
          <cell r="O155">
            <v>0</v>
          </cell>
        </row>
        <row r="156">
          <cell r="G156" t="str">
            <v>R</v>
          </cell>
          <cell r="K156">
            <v>1635.2478514100003</v>
          </cell>
          <cell r="N156">
            <v>107.6</v>
          </cell>
          <cell r="O156">
            <v>302.89999999999998</v>
          </cell>
          <cell r="Q156">
            <v>26.5</v>
          </cell>
          <cell r="R156">
            <v>32.4</v>
          </cell>
        </row>
        <row r="157">
          <cell r="G157" t="str">
            <v>R</v>
          </cell>
          <cell r="K157">
            <v>3158.2879316399999</v>
          </cell>
          <cell r="N157">
            <v>466.6</v>
          </cell>
          <cell r="O157">
            <v>345</v>
          </cell>
          <cell r="Q157">
            <v>143.19999999999999</v>
          </cell>
          <cell r="R157">
            <v>96.9</v>
          </cell>
        </row>
        <row r="158">
          <cell r="G158" t="str">
            <v>R</v>
          </cell>
          <cell r="K158">
            <v>4634.3493902900009</v>
          </cell>
          <cell r="N158">
            <v>46.2</v>
          </cell>
          <cell r="O158">
            <v>37.700000000000003</v>
          </cell>
        </row>
        <row r="159">
          <cell r="G159" t="str">
            <v>I</v>
          </cell>
          <cell r="K159">
            <v>348.45337358000006</v>
          </cell>
          <cell r="N159">
            <v>314.8</v>
          </cell>
          <cell r="O159">
            <v>99.5</v>
          </cell>
        </row>
        <row r="160">
          <cell r="G160" t="str">
            <v>R</v>
          </cell>
          <cell r="K160">
            <v>1052.5858640400002</v>
          </cell>
          <cell r="N160">
            <v>23.1</v>
          </cell>
          <cell r="O160">
            <v>64.8</v>
          </cell>
          <cell r="Q160">
            <v>232.2</v>
          </cell>
          <cell r="R160">
            <v>104.5</v>
          </cell>
        </row>
        <row r="161">
          <cell r="G161" t="str">
            <v>R</v>
          </cell>
          <cell r="K161">
            <v>1226.7</v>
          </cell>
          <cell r="N161">
            <v>565.9</v>
          </cell>
          <cell r="O161">
            <v>118.7</v>
          </cell>
          <cell r="Q161">
            <v>15.5</v>
          </cell>
          <cell r="R161">
            <v>15.3</v>
          </cell>
        </row>
        <row r="162">
          <cell r="G162" t="str">
            <v>R</v>
          </cell>
          <cell r="K162">
            <v>535.28710639999997</v>
          </cell>
          <cell r="N162">
            <v>96</v>
          </cell>
          <cell r="O162">
            <v>85.4</v>
          </cell>
        </row>
        <row r="163">
          <cell r="G163" t="str">
            <v>I</v>
          </cell>
          <cell r="K163">
            <v>2471.2481396099997</v>
          </cell>
          <cell r="N163">
            <v>802.6</v>
          </cell>
          <cell r="O163">
            <v>98.5</v>
          </cell>
        </row>
        <row r="164">
          <cell r="G164" t="str">
            <v>R</v>
          </cell>
          <cell r="K164">
            <v>901.6560868900001</v>
          </cell>
          <cell r="N164">
            <v>73.099999999999994</v>
          </cell>
          <cell r="O164">
            <v>79</v>
          </cell>
        </row>
        <row r="165">
          <cell r="G165" t="str">
            <v>R</v>
          </cell>
          <cell r="K165">
            <v>333.76928670999996</v>
          </cell>
          <cell r="N165">
            <v>502.7</v>
          </cell>
          <cell r="O165">
            <v>424.5</v>
          </cell>
          <cell r="Q165">
            <v>19.2</v>
          </cell>
          <cell r="R165">
            <v>56.5</v>
          </cell>
        </row>
        <row r="166">
          <cell r="G166" t="str">
            <v>I</v>
          </cell>
          <cell r="K166">
            <v>1850.05171698</v>
          </cell>
          <cell r="N166">
            <v>71.900000000000006</v>
          </cell>
          <cell r="O166">
            <v>6</v>
          </cell>
        </row>
        <row r="167">
          <cell r="G167" t="str">
            <v>R</v>
          </cell>
          <cell r="K167">
            <v>1111.51092328</v>
          </cell>
          <cell r="N167">
            <v>82.7</v>
          </cell>
          <cell r="O167">
            <v>143.4</v>
          </cell>
          <cell r="Q167">
            <v>56.2</v>
          </cell>
          <cell r="R167">
            <v>2.9</v>
          </cell>
        </row>
        <row r="168">
          <cell r="G168" t="str">
            <v>R</v>
          </cell>
          <cell r="I168" t="str">
            <v>FOF</v>
          </cell>
          <cell r="K168">
            <v>419.46738865999998</v>
          </cell>
          <cell r="N168">
            <v>58.5</v>
          </cell>
          <cell r="O168">
            <v>11</v>
          </cell>
          <cell r="Q168">
            <v>3.7</v>
          </cell>
          <cell r="R168">
            <v>0.8</v>
          </cell>
        </row>
        <row r="169">
          <cell r="G169" t="str">
            <v>R</v>
          </cell>
          <cell r="I169" t="str">
            <v>FOF</v>
          </cell>
          <cell r="K169">
            <v>270.79690654999996</v>
          </cell>
          <cell r="N169">
            <v>15.2</v>
          </cell>
          <cell r="O169">
            <v>22.4</v>
          </cell>
          <cell r="Q169">
            <v>0</v>
          </cell>
          <cell r="R169">
            <v>0</v>
          </cell>
        </row>
        <row r="170">
          <cell r="G170" t="str">
            <v>R</v>
          </cell>
          <cell r="I170" t="str">
            <v>FOF</v>
          </cell>
          <cell r="K170">
            <v>318.18093534000002</v>
          </cell>
          <cell r="N170">
            <v>40.700000000000003</v>
          </cell>
          <cell r="O170">
            <v>35.9</v>
          </cell>
          <cell r="Q170">
            <v>0.1</v>
          </cell>
          <cell r="R170">
            <v>0</v>
          </cell>
        </row>
        <row r="171">
          <cell r="G171" t="str">
            <v>R</v>
          </cell>
          <cell r="K171">
            <v>1302.52086534</v>
          </cell>
          <cell r="N171">
            <v>49.4</v>
          </cell>
          <cell r="O171">
            <v>75.3</v>
          </cell>
          <cell r="Q171">
            <v>3.7</v>
          </cell>
          <cell r="R171">
            <v>2.5</v>
          </cell>
        </row>
        <row r="172">
          <cell r="G172" t="str">
            <v>R</v>
          </cell>
          <cell r="K172">
            <v>693.05151033000004</v>
          </cell>
          <cell r="N172">
            <v>61.9</v>
          </cell>
          <cell r="O172">
            <v>96.5</v>
          </cell>
        </row>
        <row r="173">
          <cell r="G173" t="str">
            <v>R</v>
          </cell>
          <cell r="K173">
            <v>2851.9203409199999</v>
          </cell>
          <cell r="N173">
            <v>405.6</v>
          </cell>
          <cell r="O173">
            <v>319.10000000000002</v>
          </cell>
          <cell r="Q173">
            <v>14.2</v>
          </cell>
          <cell r="R173">
            <v>8.6</v>
          </cell>
        </row>
        <row r="174">
          <cell r="G174" t="str">
            <v>R</v>
          </cell>
          <cell r="K174">
            <v>10148.6158249</v>
          </cell>
          <cell r="N174">
            <v>4370.7</v>
          </cell>
          <cell r="O174">
            <v>4043.4</v>
          </cell>
          <cell r="Q174">
            <v>28.1</v>
          </cell>
          <cell r="R174">
            <v>109.1</v>
          </cell>
        </row>
        <row r="175">
          <cell r="G175" t="str">
            <v>R</v>
          </cell>
          <cell r="K175">
            <v>4575.3999999999996</v>
          </cell>
          <cell r="N175">
            <v>292.8</v>
          </cell>
          <cell r="O175">
            <v>198.5</v>
          </cell>
          <cell r="Q175">
            <v>109.3</v>
          </cell>
          <cell r="R175">
            <v>15.1</v>
          </cell>
        </row>
        <row r="176">
          <cell r="G176" t="str">
            <v>R</v>
          </cell>
          <cell r="K176">
            <v>3423.0159173100001</v>
          </cell>
          <cell r="N176">
            <v>365.8</v>
          </cell>
          <cell r="O176">
            <v>360.5</v>
          </cell>
          <cell r="Q176">
            <v>94.7</v>
          </cell>
          <cell r="R176">
            <v>0.4</v>
          </cell>
        </row>
        <row r="177">
          <cell r="G177" t="str">
            <v>R</v>
          </cell>
          <cell r="K177">
            <v>1236.8</v>
          </cell>
          <cell r="N177">
            <v>338.4</v>
          </cell>
          <cell r="O177">
            <v>156.19999999999999</v>
          </cell>
        </row>
        <row r="178">
          <cell r="G178" t="str">
            <v>R</v>
          </cell>
          <cell r="K178">
            <v>5085.2636910199999</v>
          </cell>
          <cell r="N178">
            <v>235.8</v>
          </cell>
          <cell r="O178">
            <v>370.4</v>
          </cell>
          <cell r="Q178">
            <v>86.7</v>
          </cell>
          <cell r="R178">
            <v>123.5</v>
          </cell>
        </row>
        <row r="179">
          <cell r="G179" t="str">
            <v>R</v>
          </cell>
          <cell r="I179" t="str">
            <v>FOF</v>
          </cell>
          <cell r="K179">
            <v>2160.81963752</v>
          </cell>
          <cell r="N179">
            <v>286.39999999999998</v>
          </cell>
          <cell r="O179">
            <v>227.4</v>
          </cell>
          <cell r="Q179">
            <v>4.3</v>
          </cell>
          <cell r="R179">
            <v>1.2</v>
          </cell>
        </row>
        <row r="180">
          <cell r="G180" t="str">
            <v>R</v>
          </cell>
          <cell r="H180" t="str">
            <v>TP</v>
          </cell>
          <cell r="I180" t="str">
            <v>FOF</v>
          </cell>
          <cell r="K180">
            <v>3.7988329180669196E-2</v>
          </cell>
          <cell r="N180">
            <v>0</v>
          </cell>
          <cell r="O180">
            <v>0</v>
          </cell>
        </row>
        <row r="181">
          <cell r="G181" t="str">
            <v>R</v>
          </cell>
          <cell r="H181" t="str">
            <v>TP</v>
          </cell>
          <cell r="I181" t="str">
            <v>FOF</v>
          </cell>
          <cell r="K181">
            <v>0.145491253825109</v>
          </cell>
          <cell r="N181">
            <v>0</v>
          </cell>
          <cell r="O181">
            <v>0</v>
          </cell>
        </row>
        <row r="182">
          <cell r="G182" t="str">
            <v>R</v>
          </cell>
          <cell r="H182" t="str">
            <v>TP</v>
          </cell>
          <cell r="I182" t="str">
            <v>FOF</v>
          </cell>
          <cell r="K182">
            <v>2.8778254774171806E-2</v>
          </cell>
          <cell r="N182">
            <v>0</v>
          </cell>
          <cell r="O182">
            <v>0</v>
          </cell>
        </row>
        <row r="183">
          <cell r="G183" t="str">
            <v>R</v>
          </cell>
          <cell r="H183" t="str">
            <v>TP</v>
          </cell>
          <cell r="I183" t="str">
            <v>FOF</v>
          </cell>
          <cell r="K183">
            <v>2.0401183424656896E-2</v>
          </cell>
          <cell r="N183">
            <v>0</v>
          </cell>
          <cell r="O183">
            <v>0</v>
          </cell>
        </row>
        <row r="184">
          <cell r="G184" t="str">
            <v>R</v>
          </cell>
          <cell r="H184" t="str">
            <v>TP</v>
          </cell>
          <cell r="I184" t="str">
            <v>FOF</v>
          </cell>
          <cell r="K184">
            <v>0.22454514310220799</v>
          </cell>
          <cell r="N184">
            <v>0</v>
          </cell>
          <cell r="O184">
            <v>0</v>
          </cell>
        </row>
        <row r="185">
          <cell r="G185" t="str">
            <v>R</v>
          </cell>
          <cell r="I185" t="str">
            <v>FOF</v>
          </cell>
          <cell r="K185">
            <v>222.5171648628814</v>
          </cell>
          <cell r="N185">
            <v>12.33</v>
          </cell>
          <cell r="O185">
            <v>13.44</v>
          </cell>
          <cell r="Q185">
            <v>0</v>
          </cell>
          <cell r="R185">
            <v>0</v>
          </cell>
        </row>
        <row r="186">
          <cell r="G186" t="str">
            <v>R</v>
          </cell>
          <cell r="I186" t="str">
            <v>FOF</v>
          </cell>
          <cell r="K186">
            <v>77.949764819926784</v>
          </cell>
          <cell r="N186">
            <v>4.29</v>
          </cell>
          <cell r="O186">
            <v>4.37</v>
          </cell>
          <cell r="Q186">
            <v>0</v>
          </cell>
          <cell r="R186">
            <v>0</v>
          </cell>
        </row>
        <row r="187">
          <cell r="G187" t="str">
            <v>R</v>
          </cell>
          <cell r="K187">
            <v>1219.0258682600002</v>
          </cell>
          <cell r="N187">
            <v>31.47</v>
          </cell>
          <cell r="O187">
            <v>7.03</v>
          </cell>
          <cell r="Q187">
            <v>63.290000000000006</v>
          </cell>
          <cell r="R187">
            <v>52.63</v>
          </cell>
        </row>
        <row r="188">
          <cell r="G188" t="str">
            <v>R</v>
          </cell>
          <cell r="I188" t="str">
            <v>FOF</v>
          </cell>
          <cell r="K188">
            <v>-6.3357705337496392E-2</v>
          </cell>
          <cell r="N188">
            <v>0</v>
          </cell>
          <cell r="O188">
            <v>0</v>
          </cell>
        </row>
        <row r="189">
          <cell r="G189" t="str">
            <v>R</v>
          </cell>
          <cell r="K189">
            <v>4825.3206482899996</v>
          </cell>
          <cell r="N189">
            <v>39.700000000000003</v>
          </cell>
          <cell r="O189">
            <v>25.19</v>
          </cell>
          <cell r="Q189">
            <v>3021.5400000000004</v>
          </cell>
          <cell r="R189">
            <v>3113.6299999999997</v>
          </cell>
        </row>
        <row r="190">
          <cell r="G190" t="str">
            <v>R</v>
          </cell>
          <cell r="K190">
            <v>696.35</v>
          </cell>
          <cell r="N190">
            <v>6.52</v>
          </cell>
          <cell r="O190">
            <v>1.39</v>
          </cell>
          <cell r="Q190">
            <v>50.13</v>
          </cell>
          <cell r="R190">
            <v>0</v>
          </cell>
        </row>
        <row r="191">
          <cell r="G191" t="str">
            <v>R</v>
          </cell>
          <cell r="K191">
            <v>922.20437502000004</v>
          </cell>
          <cell r="N191">
            <v>7.44</v>
          </cell>
          <cell r="O191">
            <v>2.64</v>
          </cell>
          <cell r="Q191">
            <v>202.03</v>
          </cell>
          <cell r="R191">
            <v>120.94</v>
          </cell>
        </row>
        <row r="192">
          <cell r="G192" t="str">
            <v>R</v>
          </cell>
          <cell r="K192">
            <v>670.04935364000005</v>
          </cell>
          <cell r="N192">
            <v>4.74</v>
          </cell>
          <cell r="O192">
            <v>1.08</v>
          </cell>
          <cell r="Q192">
            <v>383.4</v>
          </cell>
          <cell r="R192">
            <v>161.47999999999999</v>
          </cell>
        </row>
        <row r="193">
          <cell r="G193" t="str">
            <v>R</v>
          </cell>
          <cell r="K193">
            <v>2556.94</v>
          </cell>
          <cell r="N193">
            <v>77.739999999999995</v>
          </cell>
          <cell r="O193">
            <v>95.18</v>
          </cell>
          <cell r="Q193">
            <v>74.17</v>
          </cell>
          <cell r="R193">
            <v>26.24</v>
          </cell>
        </row>
        <row r="194">
          <cell r="G194" t="str">
            <v>R</v>
          </cell>
          <cell r="I194" t="str">
            <v>FOF</v>
          </cell>
          <cell r="K194">
            <v>8.9139404352553218</v>
          </cell>
          <cell r="N194">
            <v>0.84</v>
          </cell>
          <cell r="O194">
            <v>0.84</v>
          </cell>
          <cell r="Q194">
            <v>0</v>
          </cell>
          <cell r="R194">
            <v>0</v>
          </cell>
        </row>
        <row r="195">
          <cell r="G195" t="str">
            <v>R</v>
          </cell>
          <cell r="H195" t="str">
            <v>TP</v>
          </cell>
          <cell r="K195">
            <v>246.50297179</v>
          </cell>
          <cell r="N195">
            <v>0.24</v>
          </cell>
          <cell r="O195">
            <v>0</v>
          </cell>
          <cell r="Q195">
            <v>10.94</v>
          </cell>
          <cell r="R195">
            <v>7.1300000000000008</v>
          </cell>
        </row>
        <row r="196">
          <cell r="G196" t="str">
            <v>R</v>
          </cell>
          <cell r="H196" t="str">
            <v>TP</v>
          </cell>
          <cell r="K196">
            <v>53.919328789999994</v>
          </cell>
          <cell r="N196">
            <v>0</v>
          </cell>
          <cell r="O196">
            <v>0</v>
          </cell>
          <cell r="Q196">
            <v>0.91</v>
          </cell>
          <cell r="R196">
            <v>0.01</v>
          </cell>
        </row>
        <row r="197">
          <cell r="G197" t="str">
            <v>R</v>
          </cell>
          <cell r="H197" t="str">
            <v>TP</v>
          </cell>
          <cell r="I197" t="str">
            <v>FOF</v>
          </cell>
          <cell r="K197">
            <v>-1.3311099999999999E-3</v>
          </cell>
          <cell r="N197">
            <v>0</v>
          </cell>
          <cell r="O197">
            <v>0</v>
          </cell>
        </row>
        <row r="198">
          <cell r="G198" t="str">
            <v>R</v>
          </cell>
          <cell r="H198" t="str">
            <v>TP</v>
          </cell>
          <cell r="I198" t="str">
            <v>FOF</v>
          </cell>
          <cell r="K198">
            <v>-2.20908E-3</v>
          </cell>
          <cell r="N198">
            <v>0</v>
          </cell>
          <cell r="O198">
            <v>0</v>
          </cell>
        </row>
        <row r="199">
          <cell r="G199" t="str">
            <v>R</v>
          </cell>
          <cell r="H199" t="str">
            <v>TP</v>
          </cell>
          <cell r="I199" t="str">
            <v>FOF</v>
          </cell>
          <cell r="K199">
            <v>-1.38985E-3</v>
          </cell>
          <cell r="N199">
            <v>0</v>
          </cell>
          <cell r="O199">
            <v>0</v>
          </cell>
        </row>
        <row r="200">
          <cell r="G200" t="str">
            <v>R</v>
          </cell>
          <cell r="K200">
            <v>475</v>
          </cell>
          <cell r="N200">
            <v>0</v>
          </cell>
          <cell r="O200">
            <v>0</v>
          </cell>
        </row>
        <row r="201">
          <cell r="G201" t="str">
            <v>R</v>
          </cell>
          <cell r="K201">
            <v>544</v>
          </cell>
          <cell r="N201">
            <v>0</v>
          </cell>
          <cell r="O201">
            <v>0</v>
          </cell>
        </row>
        <row r="202">
          <cell r="G202" t="str">
            <v>R</v>
          </cell>
          <cell r="K202">
            <v>1473</v>
          </cell>
          <cell r="N202">
            <v>155.80000000000001</v>
          </cell>
          <cell r="O202">
            <v>60.7</v>
          </cell>
          <cell r="Q202">
            <v>0.6</v>
          </cell>
          <cell r="R202">
            <v>0.3</v>
          </cell>
        </row>
        <row r="203">
          <cell r="G203" t="str">
            <v>R</v>
          </cell>
          <cell r="K203">
            <v>635.9</v>
          </cell>
          <cell r="N203">
            <v>21.1</v>
          </cell>
          <cell r="O203">
            <v>20</v>
          </cell>
          <cell r="Q203">
            <v>0.1</v>
          </cell>
          <cell r="R203">
            <v>0.2</v>
          </cell>
        </row>
        <row r="204">
          <cell r="G204" t="str">
            <v>I</v>
          </cell>
          <cell r="I204" t="str">
            <v>FOF</v>
          </cell>
          <cell r="K204">
            <v>49.6</v>
          </cell>
          <cell r="N204">
            <v>0</v>
          </cell>
          <cell r="O204">
            <v>0</v>
          </cell>
        </row>
        <row r="205">
          <cell r="G205" t="str">
            <v>R</v>
          </cell>
          <cell r="K205">
            <v>34.200000000000003</v>
          </cell>
          <cell r="N205">
            <v>0.2</v>
          </cell>
          <cell r="O205">
            <v>1.3</v>
          </cell>
        </row>
        <row r="206">
          <cell r="G206" t="str">
            <v>R</v>
          </cell>
          <cell r="I206" t="str">
            <v>FOF</v>
          </cell>
          <cell r="K206">
            <v>78.400000000000006</v>
          </cell>
          <cell r="N206">
            <v>13.2</v>
          </cell>
          <cell r="O206">
            <v>5.6</v>
          </cell>
        </row>
        <row r="207">
          <cell r="G207" t="str">
            <v>R</v>
          </cell>
          <cell r="K207">
            <v>129.70000000000002</v>
          </cell>
          <cell r="N207">
            <v>0.7</v>
          </cell>
          <cell r="O207">
            <v>3.6</v>
          </cell>
        </row>
        <row r="208">
          <cell r="G208" t="str">
            <v>I</v>
          </cell>
          <cell r="I208" t="str">
            <v>FOF</v>
          </cell>
          <cell r="K208">
            <v>49.9</v>
          </cell>
          <cell r="N208">
            <v>0</v>
          </cell>
          <cell r="O208">
            <v>0</v>
          </cell>
        </row>
        <row r="209">
          <cell r="G209" t="str">
            <v>R</v>
          </cell>
          <cell r="K209">
            <v>239.1</v>
          </cell>
          <cell r="N209">
            <v>8</v>
          </cell>
          <cell r="O209">
            <v>43.3</v>
          </cell>
        </row>
        <row r="210">
          <cell r="G210" t="str">
            <v>I</v>
          </cell>
          <cell r="K210">
            <v>1</v>
          </cell>
          <cell r="N210">
            <v>0</v>
          </cell>
          <cell r="O210">
            <v>0</v>
          </cell>
        </row>
        <row r="211">
          <cell r="G211" t="str">
            <v>R</v>
          </cell>
          <cell r="K211">
            <v>1028.9000000000001</v>
          </cell>
          <cell r="N211">
            <v>23.6</v>
          </cell>
          <cell r="O211">
            <v>66.3</v>
          </cell>
          <cell r="Q211">
            <v>14.1</v>
          </cell>
          <cell r="R211">
            <v>21.4</v>
          </cell>
        </row>
        <row r="212">
          <cell r="G212" t="str">
            <v>R</v>
          </cell>
          <cell r="K212">
            <v>1132.7</v>
          </cell>
          <cell r="N212">
            <v>12.6</v>
          </cell>
          <cell r="O212">
            <v>216.2</v>
          </cell>
          <cell r="Q212">
            <v>3.5</v>
          </cell>
          <cell r="R212">
            <v>23.5</v>
          </cell>
        </row>
        <row r="213">
          <cell r="G213" t="str">
            <v>I</v>
          </cell>
          <cell r="I213" t="str">
            <v>FOF</v>
          </cell>
          <cell r="K213">
            <v>101.80000000000001</v>
          </cell>
          <cell r="N213">
            <v>0</v>
          </cell>
          <cell r="O213">
            <v>0</v>
          </cell>
        </row>
        <row r="214">
          <cell r="G214" t="str">
            <v>I</v>
          </cell>
          <cell r="K214">
            <v>447.9</v>
          </cell>
          <cell r="N214">
            <v>119</v>
          </cell>
          <cell r="O214">
            <v>2.7</v>
          </cell>
        </row>
        <row r="215">
          <cell r="G215" t="str">
            <v>R</v>
          </cell>
          <cell r="H215" t="str">
            <v>TP</v>
          </cell>
          <cell r="K215">
            <v>354.44</v>
          </cell>
          <cell r="N215">
            <v>67</v>
          </cell>
          <cell r="O215">
            <v>6.7</v>
          </cell>
        </row>
        <row r="216">
          <cell r="G216" t="str">
            <v>R</v>
          </cell>
          <cell r="H216" t="str">
            <v>TP</v>
          </cell>
          <cell r="K216">
            <v>94.509999999999991</v>
          </cell>
          <cell r="N216">
            <v>15.9</v>
          </cell>
          <cell r="O216">
            <v>1.9</v>
          </cell>
        </row>
        <row r="217">
          <cell r="G217" t="str">
            <v>R</v>
          </cell>
          <cell r="H217" t="str">
            <v>TP</v>
          </cell>
          <cell r="I217" t="str">
            <v>FOF</v>
          </cell>
          <cell r="K217">
            <v>0.30299999999999999</v>
          </cell>
          <cell r="N217">
            <v>0</v>
          </cell>
          <cell r="O217">
            <v>0</v>
          </cell>
        </row>
        <row r="218">
          <cell r="G218" t="str">
            <v>R</v>
          </cell>
          <cell r="H218" t="str">
            <v>TP</v>
          </cell>
          <cell r="I218" t="str">
            <v>FOF</v>
          </cell>
          <cell r="K218">
            <v>0.32500000000000001</v>
          </cell>
          <cell r="N218">
            <v>0</v>
          </cell>
          <cell r="O218">
            <v>0</v>
          </cell>
        </row>
        <row r="219">
          <cell r="G219" t="str">
            <v>R</v>
          </cell>
          <cell r="H219" t="str">
            <v>TP</v>
          </cell>
          <cell r="I219" t="str">
            <v>FOF</v>
          </cell>
          <cell r="K219">
            <v>0.72899999999999998</v>
          </cell>
          <cell r="N219">
            <v>0</v>
          </cell>
          <cell r="O219">
            <v>0</v>
          </cell>
        </row>
        <row r="220">
          <cell r="G220" t="str">
            <v>I</v>
          </cell>
          <cell r="H220" t="str">
            <v>TP</v>
          </cell>
          <cell r="K220">
            <v>210.33006106000005</v>
          </cell>
          <cell r="N220">
            <v>5.6</v>
          </cell>
          <cell r="O220">
            <v>20.2</v>
          </cell>
        </row>
        <row r="221">
          <cell r="G221" t="str">
            <v>R</v>
          </cell>
          <cell r="H221" t="str">
            <v>TP</v>
          </cell>
          <cell r="I221" t="str">
            <v>FOF</v>
          </cell>
          <cell r="K221">
            <v>9.6000000000000002E-2</v>
          </cell>
          <cell r="N221">
            <v>0</v>
          </cell>
          <cell r="O221">
            <v>0</v>
          </cell>
        </row>
        <row r="222">
          <cell r="G222" t="str">
            <v>R</v>
          </cell>
          <cell r="H222" t="str">
            <v>TP</v>
          </cell>
          <cell r="I222" t="str">
            <v>FOF</v>
          </cell>
          <cell r="K222">
            <v>10.359</v>
          </cell>
          <cell r="N222">
            <v>6.6</v>
          </cell>
          <cell r="O222">
            <v>1.3</v>
          </cell>
        </row>
        <row r="223">
          <cell r="G223" t="str">
            <v>R</v>
          </cell>
          <cell r="H223" t="str">
            <v>TP</v>
          </cell>
          <cell r="I223" t="str">
            <v>FOF</v>
          </cell>
          <cell r="K223">
            <v>2.7E-2</v>
          </cell>
          <cell r="N223">
            <v>0</v>
          </cell>
          <cell r="O223">
            <v>0</v>
          </cell>
        </row>
        <row r="224">
          <cell r="G224" t="str">
            <v>R</v>
          </cell>
          <cell r="H224" t="str">
            <v>TP</v>
          </cell>
          <cell r="I224" t="str">
            <v>FOF</v>
          </cell>
          <cell r="K224">
            <v>0.58699999999999997</v>
          </cell>
          <cell r="N224">
            <v>0</v>
          </cell>
          <cell r="O224">
            <v>0</v>
          </cell>
        </row>
        <row r="225">
          <cell r="G225" t="str">
            <v>R</v>
          </cell>
          <cell r="H225" t="str">
            <v>TP</v>
          </cell>
          <cell r="I225" t="str">
            <v>FOF</v>
          </cell>
          <cell r="K225">
            <v>2.5999999999999999E-2</v>
          </cell>
          <cell r="N225">
            <v>0</v>
          </cell>
          <cell r="O225">
            <v>0</v>
          </cell>
        </row>
        <row r="226">
          <cell r="G226" t="str">
            <v>R</v>
          </cell>
          <cell r="H226" t="str">
            <v>TP</v>
          </cell>
          <cell r="I226" t="str">
            <v>FOF</v>
          </cell>
          <cell r="K226">
            <v>2.8380000000000001</v>
          </cell>
          <cell r="N226">
            <v>0</v>
          </cell>
          <cell r="O226">
            <v>0</v>
          </cell>
        </row>
        <row r="227">
          <cell r="G227" t="str">
            <v>R</v>
          </cell>
          <cell r="H227" t="str">
            <v>TP</v>
          </cell>
          <cell r="I227" t="str">
            <v>FOF</v>
          </cell>
          <cell r="K227">
            <v>1.1619999999999999</v>
          </cell>
          <cell r="N227">
            <v>0</v>
          </cell>
          <cell r="O227">
            <v>0</v>
          </cell>
        </row>
        <row r="228">
          <cell r="G228" t="str">
            <v>R</v>
          </cell>
          <cell r="H228" t="str">
            <v>TP</v>
          </cell>
          <cell r="I228" t="str">
            <v>FOF</v>
          </cell>
          <cell r="K228">
            <v>0.106</v>
          </cell>
          <cell r="N228">
            <v>0</v>
          </cell>
          <cell r="O228">
            <v>0</v>
          </cell>
        </row>
        <row r="229">
          <cell r="G229" t="str">
            <v>R</v>
          </cell>
          <cell r="H229" t="str">
            <v>TP</v>
          </cell>
          <cell r="I229" t="str">
            <v>FOF</v>
          </cell>
          <cell r="K229">
            <v>0.186</v>
          </cell>
          <cell r="N229">
            <v>0</v>
          </cell>
          <cell r="O229">
            <v>0</v>
          </cell>
        </row>
        <row r="230">
          <cell r="G230" t="str">
            <v>R</v>
          </cell>
          <cell r="H230" t="str">
            <v>TP</v>
          </cell>
          <cell r="K230">
            <v>40.25</v>
          </cell>
          <cell r="N230">
            <v>0</v>
          </cell>
          <cell r="O230">
            <v>0.5</v>
          </cell>
        </row>
        <row r="231">
          <cell r="G231" t="str">
            <v>R</v>
          </cell>
          <cell r="H231" t="str">
            <v>TP</v>
          </cell>
          <cell r="K231">
            <v>441.49999999999994</v>
          </cell>
          <cell r="N231">
            <v>108.6</v>
          </cell>
          <cell r="O231">
            <v>15.1</v>
          </cell>
        </row>
        <row r="232">
          <cell r="G232" t="str">
            <v>I</v>
          </cell>
          <cell r="H232" t="str">
            <v>TP</v>
          </cell>
          <cell r="K232">
            <v>159.03</v>
          </cell>
          <cell r="N232">
            <v>0</v>
          </cell>
          <cell r="O232">
            <v>0</v>
          </cell>
        </row>
        <row r="233">
          <cell r="G233" t="str">
            <v>R</v>
          </cell>
          <cell r="H233" t="str">
            <v>TP</v>
          </cell>
          <cell r="K233">
            <v>59.87</v>
          </cell>
          <cell r="N233">
            <v>1.8</v>
          </cell>
          <cell r="O233">
            <v>13.5</v>
          </cell>
        </row>
        <row r="234">
          <cell r="G234" t="str">
            <v>R</v>
          </cell>
          <cell r="H234" t="str">
            <v>TP</v>
          </cell>
          <cell r="K234">
            <v>55.36</v>
          </cell>
          <cell r="N234">
            <v>1.2</v>
          </cell>
          <cell r="O234">
            <v>3.2</v>
          </cell>
        </row>
        <row r="235">
          <cell r="G235" t="str">
            <v>R</v>
          </cell>
          <cell r="H235" t="str">
            <v>TP</v>
          </cell>
          <cell r="K235">
            <v>16.29</v>
          </cell>
          <cell r="N235">
            <v>5.5</v>
          </cell>
          <cell r="O235">
            <v>4.9000000000000004</v>
          </cell>
        </row>
        <row r="236">
          <cell r="G236" t="str">
            <v>R</v>
          </cell>
          <cell r="H236" t="str">
            <v>TP</v>
          </cell>
          <cell r="K236">
            <v>18.660000000000004</v>
          </cell>
          <cell r="N236">
            <v>2</v>
          </cell>
          <cell r="O236">
            <v>2.1</v>
          </cell>
        </row>
        <row r="237">
          <cell r="G237" t="str">
            <v>R</v>
          </cell>
          <cell r="H237" t="str">
            <v>TP</v>
          </cell>
          <cell r="I237" t="str">
            <v>FOF</v>
          </cell>
          <cell r="K237">
            <v>0.34200000000000003</v>
          </cell>
          <cell r="N237">
            <v>0</v>
          </cell>
          <cell r="O237">
            <v>0</v>
          </cell>
        </row>
        <row r="238">
          <cell r="G238" t="str">
            <v>R</v>
          </cell>
          <cell r="H238" t="str">
            <v>TP</v>
          </cell>
          <cell r="I238" t="str">
            <v>FOF</v>
          </cell>
          <cell r="K238">
            <v>0.38600000000000001</v>
          </cell>
          <cell r="N238">
            <v>0</v>
          </cell>
          <cell r="O238">
            <v>0</v>
          </cell>
        </row>
        <row r="239">
          <cell r="G239" t="str">
            <v>R</v>
          </cell>
          <cell r="H239" t="str">
            <v>TP</v>
          </cell>
          <cell r="I239" t="str">
            <v>FOF</v>
          </cell>
          <cell r="K239">
            <v>0.55400000000000005</v>
          </cell>
          <cell r="N239">
            <v>0</v>
          </cell>
          <cell r="O239">
            <v>0</v>
          </cell>
        </row>
        <row r="240">
          <cell r="G240" t="str">
            <v>R</v>
          </cell>
          <cell r="H240" t="str">
            <v>TP</v>
          </cell>
          <cell r="K240">
            <v>151.30000000000001</v>
          </cell>
          <cell r="N240">
            <v>8.3000000000000007</v>
          </cell>
          <cell r="O240">
            <v>0.6</v>
          </cell>
        </row>
        <row r="241">
          <cell r="G241" t="str">
            <v>R</v>
          </cell>
          <cell r="H241" t="str">
            <v>TP</v>
          </cell>
          <cell r="K241">
            <v>125.72</v>
          </cell>
          <cell r="N241">
            <v>7.8</v>
          </cell>
          <cell r="O241">
            <v>1.5</v>
          </cell>
        </row>
        <row r="242">
          <cell r="G242" t="str">
            <v>R</v>
          </cell>
          <cell r="H242" t="str">
            <v>TP</v>
          </cell>
          <cell r="K242">
            <v>30.959999999999997</v>
          </cell>
          <cell r="N242">
            <v>7.6</v>
          </cell>
          <cell r="O242">
            <v>1.3</v>
          </cell>
        </row>
        <row r="243">
          <cell r="G243" t="str">
            <v>R</v>
          </cell>
          <cell r="H243" t="str">
            <v>TP</v>
          </cell>
          <cell r="K243">
            <v>15.93704149</v>
          </cell>
          <cell r="N243">
            <v>4.3</v>
          </cell>
          <cell r="O243">
            <v>0.7</v>
          </cell>
        </row>
        <row r="244">
          <cell r="G244" t="str">
            <v>R</v>
          </cell>
          <cell r="H244" t="str">
            <v>TP</v>
          </cell>
          <cell r="I244" t="str">
            <v>FOF</v>
          </cell>
          <cell r="K244">
            <v>57.628999999999998</v>
          </cell>
          <cell r="N244">
            <v>47.8</v>
          </cell>
          <cell r="O244">
            <v>4.5</v>
          </cell>
        </row>
        <row r="245">
          <cell r="G245" t="str">
            <v>R</v>
          </cell>
          <cell r="H245" t="str">
            <v>TP</v>
          </cell>
          <cell r="I245" t="str">
            <v>FOF</v>
          </cell>
          <cell r="K245">
            <v>0.23200000000000001</v>
          </cell>
          <cell r="N245">
            <v>0</v>
          </cell>
          <cell r="O245">
            <v>0</v>
          </cell>
        </row>
        <row r="246">
          <cell r="G246" t="str">
            <v>R</v>
          </cell>
          <cell r="H246" t="str">
            <v>TP</v>
          </cell>
          <cell r="I246" t="str">
            <v>FOF</v>
          </cell>
          <cell r="K246">
            <v>0.67300000000000004</v>
          </cell>
          <cell r="N246">
            <v>0</v>
          </cell>
          <cell r="O246">
            <v>0</v>
          </cell>
        </row>
        <row r="247">
          <cell r="G247" t="str">
            <v>R</v>
          </cell>
          <cell r="H247" t="str">
            <v>TP</v>
          </cell>
          <cell r="I247" t="str">
            <v>FOF</v>
          </cell>
          <cell r="K247">
            <v>4.3140000000000001</v>
          </cell>
          <cell r="N247">
            <v>0</v>
          </cell>
          <cell r="O247">
            <v>0</v>
          </cell>
        </row>
        <row r="248">
          <cell r="G248" t="str">
            <v>R</v>
          </cell>
          <cell r="H248" t="str">
            <v>TP</v>
          </cell>
          <cell r="I248" t="str">
            <v>FOF</v>
          </cell>
          <cell r="K248">
            <v>0.505</v>
          </cell>
          <cell r="N248">
            <v>0</v>
          </cell>
          <cell r="O248">
            <v>0</v>
          </cell>
        </row>
        <row r="249">
          <cell r="G249" t="str">
            <v>R</v>
          </cell>
          <cell r="H249" t="str">
            <v>TP</v>
          </cell>
          <cell r="I249" t="str">
            <v>FOF</v>
          </cell>
          <cell r="K249">
            <v>0.378</v>
          </cell>
          <cell r="N249">
            <v>0</v>
          </cell>
          <cell r="O249">
            <v>0</v>
          </cell>
        </row>
        <row r="250">
          <cell r="G250" t="str">
            <v>R</v>
          </cell>
          <cell r="H250" t="str">
            <v>TP</v>
          </cell>
          <cell r="K250">
            <v>204.45</v>
          </cell>
          <cell r="N250">
            <v>14.3</v>
          </cell>
          <cell r="O250">
            <v>8.1999999999999993</v>
          </cell>
        </row>
        <row r="251">
          <cell r="G251" t="str">
            <v>R</v>
          </cell>
          <cell r="H251" t="str">
            <v>TP</v>
          </cell>
          <cell r="I251" t="str">
            <v>FOF</v>
          </cell>
          <cell r="K251">
            <v>1.887</v>
          </cell>
          <cell r="N251">
            <v>0</v>
          </cell>
          <cell r="O251">
            <v>0</v>
          </cell>
        </row>
        <row r="252">
          <cell r="G252" t="str">
            <v>R</v>
          </cell>
          <cell r="H252" t="str">
            <v>TP</v>
          </cell>
          <cell r="K252">
            <v>416.82</v>
          </cell>
          <cell r="N252">
            <v>60.6</v>
          </cell>
          <cell r="O252">
            <v>40</v>
          </cell>
        </row>
        <row r="253">
          <cell r="G253" t="str">
            <v>R</v>
          </cell>
          <cell r="H253" t="str">
            <v>TP</v>
          </cell>
          <cell r="K253">
            <v>1.0000000000000001E-5</v>
          </cell>
          <cell r="N253">
            <v>0</v>
          </cell>
          <cell r="O253">
            <v>0</v>
          </cell>
        </row>
        <row r="254">
          <cell r="G254" t="str">
            <v>R</v>
          </cell>
          <cell r="H254" t="str">
            <v>TP</v>
          </cell>
          <cell r="I254" t="str">
            <v>FOF</v>
          </cell>
          <cell r="K254">
            <v>0.32100000000000001</v>
          </cell>
          <cell r="N254">
            <v>0</v>
          </cell>
          <cell r="O254">
            <v>0</v>
          </cell>
        </row>
        <row r="255">
          <cell r="G255" t="str">
            <v>R</v>
          </cell>
          <cell r="H255" t="str">
            <v>TP</v>
          </cell>
          <cell r="I255" t="str">
            <v>FOF</v>
          </cell>
          <cell r="K255">
            <v>0.29499999999999998</v>
          </cell>
          <cell r="N255">
            <v>0</v>
          </cell>
          <cell r="O255">
            <v>0</v>
          </cell>
        </row>
        <row r="256">
          <cell r="G256" t="str">
            <v>R</v>
          </cell>
          <cell r="H256" t="str">
            <v>TP</v>
          </cell>
          <cell r="K256">
            <v>9.5612084300000006</v>
          </cell>
          <cell r="N256">
            <v>13.1</v>
          </cell>
          <cell r="O256">
            <v>0</v>
          </cell>
        </row>
        <row r="257">
          <cell r="G257" t="str">
            <v>R</v>
          </cell>
          <cell r="H257" t="str">
            <v>TP</v>
          </cell>
          <cell r="K257">
            <v>21.959999999999997</v>
          </cell>
          <cell r="N257">
            <v>20.100000000000001</v>
          </cell>
          <cell r="O257">
            <v>0</v>
          </cell>
        </row>
        <row r="258">
          <cell r="G258" t="str">
            <v>R</v>
          </cell>
          <cell r="H258" t="str">
            <v>TP</v>
          </cell>
          <cell r="K258">
            <v>28.1</v>
          </cell>
          <cell r="N258">
            <v>9.4</v>
          </cell>
          <cell r="O258">
            <v>0</v>
          </cell>
        </row>
        <row r="259">
          <cell r="G259" t="str">
            <v>R</v>
          </cell>
          <cell r="H259" t="str">
            <v>TP</v>
          </cell>
          <cell r="I259" t="str">
            <v>FOF</v>
          </cell>
          <cell r="K259">
            <v>0.1</v>
          </cell>
          <cell r="N259">
            <v>0</v>
          </cell>
          <cell r="O259">
            <v>0</v>
          </cell>
        </row>
        <row r="260">
          <cell r="G260" t="str">
            <v>R</v>
          </cell>
          <cell r="H260" t="str">
            <v>TP</v>
          </cell>
          <cell r="I260" t="str">
            <v>FOF</v>
          </cell>
          <cell r="K260">
            <v>0.65700000000000003</v>
          </cell>
          <cell r="N260">
            <v>0</v>
          </cell>
          <cell r="O260">
            <v>0</v>
          </cell>
        </row>
        <row r="261">
          <cell r="G261" t="str">
            <v>R</v>
          </cell>
          <cell r="H261" t="str">
            <v>TP</v>
          </cell>
          <cell r="K261">
            <v>14.72</v>
          </cell>
          <cell r="N261">
            <v>0.8</v>
          </cell>
          <cell r="O261">
            <v>0.1</v>
          </cell>
        </row>
        <row r="262">
          <cell r="G262" t="str">
            <v>R</v>
          </cell>
          <cell r="H262" t="str">
            <v>TP</v>
          </cell>
          <cell r="K262">
            <v>157.60999999999999</v>
          </cell>
          <cell r="N262">
            <v>1.7</v>
          </cell>
          <cell r="O262">
            <v>30.2</v>
          </cell>
        </row>
        <row r="263">
          <cell r="G263" t="str">
            <v>R</v>
          </cell>
          <cell r="H263" t="str">
            <v>TP</v>
          </cell>
          <cell r="K263">
            <v>54.710000000000008</v>
          </cell>
          <cell r="N263">
            <v>2.2000000000000002</v>
          </cell>
          <cell r="O263">
            <v>22.6</v>
          </cell>
        </row>
        <row r="264">
          <cell r="G264" t="str">
            <v>R</v>
          </cell>
          <cell r="H264" t="str">
            <v>TP</v>
          </cell>
          <cell r="I264" t="str">
            <v>FOF</v>
          </cell>
          <cell r="K264">
            <v>0.19800000000000001</v>
          </cell>
          <cell r="N264">
            <v>0</v>
          </cell>
          <cell r="O264">
            <v>0</v>
          </cell>
        </row>
        <row r="265">
          <cell r="G265" t="str">
            <v>R</v>
          </cell>
          <cell r="H265" t="str">
            <v>TP</v>
          </cell>
          <cell r="I265" t="str">
            <v>FOF</v>
          </cell>
          <cell r="K265">
            <v>4.5780000000000003</v>
          </cell>
          <cell r="N265">
            <v>0</v>
          </cell>
          <cell r="O265">
            <v>0</v>
          </cell>
        </row>
        <row r="266">
          <cell r="G266" t="str">
            <v>R</v>
          </cell>
          <cell r="H266" t="str">
            <v>TP</v>
          </cell>
          <cell r="I266" t="str">
            <v>FOF</v>
          </cell>
          <cell r="K266">
            <v>0.28000000000000003</v>
          </cell>
          <cell r="N266">
            <v>0</v>
          </cell>
          <cell r="O266">
            <v>0</v>
          </cell>
        </row>
        <row r="267">
          <cell r="G267" t="str">
            <v>R</v>
          </cell>
          <cell r="H267" t="str">
            <v>TP</v>
          </cell>
          <cell r="I267" t="str">
            <v>FOF</v>
          </cell>
          <cell r="K267">
            <v>2.802</v>
          </cell>
          <cell r="N267">
            <v>0</v>
          </cell>
          <cell r="O267">
            <v>0</v>
          </cell>
        </row>
        <row r="268">
          <cell r="G268" t="str">
            <v>R</v>
          </cell>
          <cell r="H268" t="str">
            <v>TP</v>
          </cell>
          <cell r="K268">
            <v>1.82</v>
          </cell>
          <cell r="N268">
            <v>0.5</v>
          </cell>
          <cell r="O268">
            <v>0</v>
          </cell>
        </row>
        <row r="269">
          <cell r="G269" t="str">
            <v>R</v>
          </cell>
          <cell r="K269">
            <v>13.46</v>
          </cell>
          <cell r="N269">
            <v>7.3</v>
          </cell>
          <cell r="O269">
            <v>0.2</v>
          </cell>
        </row>
        <row r="270">
          <cell r="G270" t="str">
            <v>R</v>
          </cell>
          <cell r="K270">
            <v>38.229999999999997</v>
          </cell>
          <cell r="N270">
            <v>2.9</v>
          </cell>
          <cell r="O270">
            <v>5.8</v>
          </cell>
        </row>
        <row r="271">
          <cell r="G271" t="str">
            <v>I</v>
          </cell>
          <cell r="I271" t="str">
            <v>FOF</v>
          </cell>
          <cell r="K271">
            <v>0.14299999999999999</v>
          </cell>
          <cell r="N271">
            <v>0</v>
          </cell>
          <cell r="O271">
            <v>0</v>
          </cell>
        </row>
        <row r="272">
          <cell r="G272" t="str">
            <v>R</v>
          </cell>
          <cell r="K272">
            <v>1805.5200000000002</v>
          </cell>
          <cell r="N272">
            <v>120</v>
          </cell>
          <cell r="O272">
            <v>84.5</v>
          </cell>
        </row>
        <row r="273">
          <cell r="G273" t="str">
            <v>R</v>
          </cell>
          <cell r="K273">
            <v>108.24795922</v>
          </cell>
          <cell r="N273">
            <v>0.6</v>
          </cell>
          <cell r="O273">
            <v>1.6</v>
          </cell>
        </row>
        <row r="274">
          <cell r="G274" t="str">
            <v>R</v>
          </cell>
          <cell r="K274">
            <v>28.849999999999998</v>
          </cell>
          <cell r="N274">
            <v>0.6</v>
          </cell>
          <cell r="O274">
            <v>0.4</v>
          </cell>
        </row>
        <row r="275">
          <cell r="G275" t="str">
            <v>R</v>
          </cell>
          <cell r="K275">
            <v>66.433583099999993</v>
          </cell>
          <cell r="N275">
            <v>0.6</v>
          </cell>
          <cell r="O275">
            <v>8.8000000000000007</v>
          </cell>
        </row>
        <row r="276">
          <cell r="G276" t="str">
            <v>R</v>
          </cell>
          <cell r="K276">
            <v>76.03</v>
          </cell>
          <cell r="N276">
            <v>7.9</v>
          </cell>
          <cell r="O276">
            <v>4</v>
          </cell>
        </row>
        <row r="277">
          <cell r="G277" t="str">
            <v>R</v>
          </cell>
          <cell r="K277">
            <v>199.35077219000001</v>
          </cell>
          <cell r="N277">
            <v>97.3</v>
          </cell>
          <cell r="O277">
            <v>101.4</v>
          </cell>
        </row>
        <row r="278">
          <cell r="G278" t="str">
            <v>R</v>
          </cell>
          <cell r="I278" t="str">
            <v>FOF</v>
          </cell>
          <cell r="K278">
            <v>0.51</v>
          </cell>
          <cell r="N278">
            <v>13.8</v>
          </cell>
          <cell r="O278">
            <v>14.5</v>
          </cell>
        </row>
        <row r="279">
          <cell r="G279" t="str">
            <v>R</v>
          </cell>
          <cell r="I279" t="str">
            <v>FOF</v>
          </cell>
          <cell r="K279">
            <v>0.52400000000000002</v>
          </cell>
          <cell r="N279">
            <v>42.5</v>
          </cell>
          <cell r="O279">
            <v>39.9</v>
          </cell>
        </row>
        <row r="280">
          <cell r="G280" t="str">
            <v>R</v>
          </cell>
          <cell r="K280">
            <v>887.60497663000024</v>
          </cell>
          <cell r="N280">
            <v>705.9</v>
          </cell>
          <cell r="O280">
            <v>1279.9000000000001</v>
          </cell>
        </row>
        <row r="281">
          <cell r="G281" t="str">
            <v>R</v>
          </cell>
          <cell r="I281" t="str">
            <v>FOF</v>
          </cell>
          <cell r="K281">
            <v>4.3999999999999997E-2</v>
          </cell>
          <cell r="N281">
            <v>0</v>
          </cell>
          <cell r="O281">
            <v>0</v>
          </cell>
        </row>
        <row r="282">
          <cell r="G282" t="str">
            <v>R</v>
          </cell>
          <cell r="I282" t="str">
            <v>FOF</v>
          </cell>
          <cell r="K282">
            <v>0.19400000000000001</v>
          </cell>
          <cell r="N282">
            <v>0</v>
          </cell>
          <cell r="O282">
            <v>0</v>
          </cell>
        </row>
        <row r="283">
          <cell r="G283" t="str">
            <v>R</v>
          </cell>
          <cell r="K283">
            <v>12.64</v>
          </cell>
          <cell r="N283">
            <v>0.8</v>
          </cell>
          <cell r="O283">
            <v>27.3</v>
          </cell>
        </row>
        <row r="284">
          <cell r="G284" t="str">
            <v>R</v>
          </cell>
          <cell r="K284">
            <v>186.22</v>
          </cell>
          <cell r="N284">
            <v>5.5</v>
          </cell>
          <cell r="O284">
            <v>60.8</v>
          </cell>
        </row>
        <row r="285">
          <cell r="G285" t="str">
            <v>R</v>
          </cell>
          <cell r="K285">
            <v>224.95000000000002</v>
          </cell>
          <cell r="N285">
            <v>16.5</v>
          </cell>
          <cell r="O285">
            <v>11.5</v>
          </cell>
        </row>
        <row r="286">
          <cell r="G286" t="str">
            <v>R</v>
          </cell>
          <cell r="H286" t="str">
            <v>TP</v>
          </cell>
          <cell r="K286">
            <v>18.299999999999997</v>
          </cell>
          <cell r="N286">
            <v>0.2</v>
          </cell>
          <cell r="O286">
            <v>4.5</v>
          </cell>
        </row>
        <row r="287">
          <cell r="G287" t="str">
            <v>R</v>
          </cell>
          <cell r="H287" t="str">
            <v>TP</v>
          </cell>
          <cell r="I287" t="str">
            <v>FOF</v>
          </cell>
          <cell r="K287">
            <v>0.83699999999999997</v>
          </cell>
          <cell r="N287">
            <v>0</v>
          </cell>
          <cell r="O287">
            <v>0</v>
          </cell>
        </row>
        <row r="288">
          <cell r="G288" t="str">
            <v>R</v>
          </cell>
          <cell r="H288" t="str">
            <v>TP</v>
          </cell>
          <cell r="K288">
            <v>10.54</v>
          </cell>
          <cell r="N288">
            <v>0.2</v>
          </cell>
          <cell r="O288">
            <v>2.1</v>
          </cell>
        </row>
        <row r="289">
          <cell r="G289" t="str">
            <v>R</v>
          </cell>
          <cell r="H289" t="str">
            <v>TP</v>
          </cell>
          <cell r="I289" t="str">
            <v>FOF</v>
          </cell>
          <cell r="K289">
            <v>9.9000000000000005E-2</v>
          </cell>
          <cell r="N289">
            <v>0</v>
          </cell>
          <cell r="O289">
            <v>0</v>
          </cell>
        </row>
        <row r="290">
          <cell r="G290" t="str">
            <v>R</v>
          </cell>
          <cell r="H290" t="str">
            <v>TP</v>
          </cell>
          <cell r="I290" t="str">
            <v>FOF</v>
          </cell>
          <cell r="K290">
            <v>0.54900000000000004</v>
          </cell>
          <cell r="N290">
            <v>0</v>
          </cell>
          <cell r="O290">
            <v>0</v>
          </cell>
        </row>
        <row r="291">
          <cell r="G291" t="str">
            <v>R</v>
          </cell>
          <cell r="H291" t="str">
            <v>TP</v>
          </cell>
          <cell r="I291" t="str">
            <v>FOF</v>
          </cell>
          <cell r="K291">
            <v>0.158</v>
          </cell>
          <cell r="N291">
            <v>0</v>
          </cell>
          <cell r="O291">
            <v>0</v>
          </cell>
        </row>
        <row r="292">
          <cell r="G292" t="str">
            <v>R</v>
          </cell>
          <cell r="H292" t="str">
            <v>TP</v>
          </cell>
          <cell r="I292" t="str">
            <v>FOF</v>
          </cell>
          <cell r="K292">
            <v>0.56100000000000005</v>
          </cell>
          <cell r="N292">
            <v>0</v>
          </cell>
          <cell r="O292">
            <v>0</v>
          </cell>
        </row>
        <row r="293">
          <cell r="G293" t="str">
            <v>R</v>
          </cell>
          <cell r="H293" t="str">
            <v>TP</v>
          </cell>
          <cell r="K293">
            <v>114.05</v>
          </cell>
          <cell r="N293">
            <v>10</v>
          </cell>
          <cell r="O293">
            <v>0.4</v>
          </cell>
        </row>
        <row r="294">
          <cell r="G294" t="str">
            <v>R</v>
          </cell>
          <cell r="H294" t="str">
            <v>TP</v>
          </cell>
          <cell r="K294">
            <v>4.7155049699999996</v>
          </cell>
          <cell r="N294">
            <v>1.2</v>
          </cell>
          <cell r="O294">
            <v>0.4</v>
          </cell>
        </row>
        <row r="295">
          <cell r="G295" t="str">
            <v>R</v>
          </cell>
          <cell r="H295" t="str">
            <v>TP</v>
          </cell>
          <cell r="K295">
            <v>5.2479692799999995</v>
          </cell>
          <cell r="N295">
            <v>1.4</v>
          </cell>
          <cell r="O295">
            <v>0.3</v>
          </cell>
        </row>
        <row r="296">
          <cell r="G296" t="str">
            <v>R</v>
          </cell>
          <cell r="H296" t="str">
            <v>TP</v>
          </cell>
          <cell r="I296" t="str">
            <v>FOF</v>
          </cell>
          <cell r="K296">
            <v>0.45100000000000001</v>
          </cell>
          <cell r="N296">
            <v>0</v>
          </cell>
          <cell r="O296">
            <v>0</v>
          </cell>
        </row>
        <row r="297">
          <cell r="G297" t="str">
            <v>R</v>
          </cell>
          <cell r="H297" t="str">
            <v>TP</v>
          </cell>
          <cell r="I297" t="str">
            <v>FOF</v>
          </cell>
          <cell r="K297">
            <v>0.37</v>
          </cell>
          <cell r="N297">
            <v>0</v>
          </cell>
          <cell r="O297">
            <v>0</v>
          </cell>
        </row>
        <row r="298">
          <cell r="G298" t="str">
            <v>R</v>
          </cell>
          <cell r="H298" t="str">
            <v>TP</v>
          </cell>
          <cell r="I298" t="str">
            <v>FOF</v>
          </cell>
          <cell r="K298">
            <v>0.57499999999999996</v>
          </cell>
          <cell r="N298">
            <v>0</v>
          </cell>
          <cell r="O298">
            <v>0</v>
          </cell>
        </row>
        <row r="299">
          <cell r="G299" t="str">
            <v>R</v>
          </cell>
          <cell r="H299" t="str">
            <v>TP</v>
          </cell>
          <cell r="K299">
            <v>1.0000000000000001E-5</v>
          </cell>
          <cell r="N299">
            <v>0</v>
          </cell>
          <cell r="O299">
            <v>0</v>
          </cell>
        </row>
        <row r="300">
          <cell r="G300" t="str">
            <v>R</v>
          </cell>
          <cell r="H300" t="str">
            <v>TP</v>
          </cell>
          <cell r="I300" t="str">
            <v>FOF</v>
          </cell>
          <cell r="K300">
            <v>1.0000000000000001E-5</v>
          </cell>
          <cell r="N300">
            <v>0</v>
          </cell>
          <cell r="O300">
            <v>0</v>
          </cell>
        </row>
        <row r="301">
          <cell r="G301" t="str">
            <v>R</v>
          </cell>
          <cell r="H301" t="str">
            <v>TP</v>
          </cell>
          <cell r="K301">
            <v>1E-4</v>
          </cell>
          <cell r="N301">
            <v>0</v>
          </cell>
          <cell r="O301">
            <v>0</v>
          </cell>
        </row>
        <row r="302">
          <cell r="G302" t="str">
            <v>R</v>
          </cell>
          <cell r="H302" t="str">
            <v>TP</v>
          </cell>
          <cell r="K302">
            <v>9.9999999999999995E-7</v>
          </cell>
          <cell r="N302">
            <v>0</v>
          </cell>
          <cell r="O302">
            <v>0</v>
          </cell>
        </row>
        <row r="303">
          <cell r="G303" t="str">
            <v>R</v>
          </cell>
          <cell r="H303" t="str">
            <v>TP</v>
          </cell>
          <cell r="K303">
            <v>197.28</v>
          </cell>
          <cell r="N303">
            <v>32.299999999999997</v>
          </cell>
          <cell r="O303">
            <v>2.8</v>
          </cell>
        </row>
        <row r="304">
          <cell r="G304" t="str">
            <v>R</v>
          </cell>
          <cell r="H304" t="str">
            <v>TP</v>
          </cell>
          <cell r="I304" t="str">
            <v>FOF</v>
          </cell>
          <cell r="K304">
            <v>1.502</v>
          </cell>
          <cell r="N304">
            <v>0</v>
          </cell>
          <cell r="O304">
            <v>0</v>
          </cell>
        </row>
        <row r="305">
          <cell r="G305" t="str">
            <v>R</v>
          </cell>
          <cell r="H305" t="str">
            <v>TP</v>
          </cell>
          <cell r="I305" t="str">
            <v>FOF</v>
          </cell>
          <cell r="K305">
            <v>1.0000000000000001E-5</v>
          </cell>
          <cell r="N305">
            <v>0</v>
          </cell>
          <cell r="O305">
            <v>0</v>
          </cell>
        </row>
        <row r="306">
          <cell r="G306" t="str">
            <v>R</v>
          </cell>
          <cell r="H306" t="str">
            <v>TP</v>
          </cell>
          <cell r="I306" t="str">
            <v>FOF</v>
          </cell>
          <cell r="K306">
            <v>7.5999999999999998E-2</v>
          </cell>
          <cell r="N306">
            <v>0</v>
          </cell>
          <cell r="O306">
            <v>0</v>
          </cell>
        </row>
        <row r="307">
          <cell r="G307" t="str">
            <v>R</v>
          </cell>
          <cell r="H307" t="str">
            <v>TP</v>
          </cell>
          <cell r="I307" t="str">
            <v>FOF</v>
          </cell>
          <cell r="K307">
            <v>7.0999999999999994E-2</v>
          </cell>
          <cell r="N307">
            <v>0</v>
          </cell>
          <cell r="O307">
            <v>0</v>
          </cell>
        </row>
        <row r="308">
          <cell r="G308" t="str">
            <v>R</v>
          </cell>
          <cell r="H308" t="str">
            <v>TP</v>
          </cell>
          <cell r="I308" t="str">
            <v>FOF</v>
          </cell>
          <cell r="K308">
            <v>8.2000000000000003E-2</v>
          </cell>
          <cell r="N308">
            <v>0</v>
          </cell>
          <cell r="O308">
            <v>0</v>
          </cell>
        </row>
        <row r="309">
          <cell r="G309" t="str">
            <v>R</v>
          </cell>
          <cell r="H309" t="str">
            <v>TP</v>
          </cell>
          <cell r="K309">
            <v>1E-4</v>
          </cell>
          <cell r="N309">
            <v>0</v>
          </cell>
          <cell r="O309">
            <v>0</v>
          </cell>
        </row>
        <row r="310">
          <cell r="G310" t="str">
            <v>R</v>
          </cell>
          <cell r="H310" t="str">
            <v>TP</v>
          </cell>
          <cell r="K310">
            <v>12.49</v>
          </cell>
          <cell r="N310">
            <v>13</v>
          </cell>
          <cell r="O310">
            <v>4.7</v>
          </cell>
        </row>
        <row r="311">
          <cell r="G311" t="str">
            <v>R</v>
          </cell>
          <cell r="H311" t="str">
            <v>TP</v>
          </cell>
          <cell r="K311">
            <v>29.16</v>
          </cell>
          <cell r="N311">
            <v>12.6</v>
          </cell>
          <cell r="O311">
            <v>0.6</v>
          </cell>
        </row>
        <row r="312">
          <cell r="G312" t="str">
            <v>R</v>
          </cell>
          <cell r="H312" t="str">
            <v>TP</v>
          </cell>
          <cell r="I312" t="str">
            <v>FOF</v>
          </cell>
          <cell r="K312">
            <v>1.054</v>
          </cell>
          <cell r="N312">
            <v>0</v>
          </cell>
          <cell r="O312">
            <v>0</v>
          </cell>
        </row>
        <row r="313">
          <cell r="G313" t="str">
            <v>R</v>
          </cell>
          <cell r="H313" t="str">
            <v>TP</v>
          </cell>
          <cell r="I313" t="str">
            <v>FOF</v>
          </cell>
          <cell r="K313">
            <v>0.42499999999999999</v>
          </cell>
          <cell r="N313">
            <v>0</v>
          </cell>
          <cell r="O313">
            <v>0</v>
          </cell>
        </row>
        <row r="314">
          <cell r="G314" t="str">
            <v>R</v>
          </cell>
          <cell r="H314" t="str">
            <v>TP</v>
          </cell>
          <cell r="I314" t="str">
            <v>FOF</v>
          </cell>
          <cell r="K314">
            <v>2.2509999999999999</v>
          </cell>
          <cell r="N314">
            <v>14.3</v>
          </cell>
          <cell r="O314">
            <v>3</v>
          </cell>
        </row>
        <row r="315">
          <cell r="G315" t="str">
            <v>R</v>
          </cell>
          <cell r="H315" t="str">
            <v>TP</v>
          </cell>
          <cell r="I315" t="str">
            <v>FOF</v>
          </cell>
          <cell r="K315">
            <v>0.16200000000000001</v>
          </cell>
          <cell r="N315">
            <v>0</v>
          </cell>
          <cell r="O315">
            <v>0</v>
          </cell>
        </row>
        <row r="316">
          <cell r="G316" t="str">
            <v>R</v>
          </cell>
          <cell r="H316" t="str">
            <v>TP</v>
          </cell>
          <cell r="I316" t="str">
            <v>FOF</v>
          </cell>
          <cell r="K316">
            <v>2.0099999999999998</v>
          </cell>
          <cell r="N316">
            <v>0</v>
          </cell>
          <cell r="O316">
            <v>0</v>
          </cell>
        </row>
        <row r="317">
          <cell r="G317" t="str">
            <v>R</v>
          </cell>
          <cell r="H317" t="str">
            <v>TP</v>
          </cell>
          <cell r="I317" t="str">
            <v>FOF</v>
          </cell>
          <cell r="K317">
            <v>0.80300000000000005</v>
          </cell>
          <cell r="N317">
            <v>0</v>
          </cell>
          <cell r="O317">
            <v>0</v>
          </cell>
        </row>
        <row r="318">
          <cell r="G318" t="str">
            <v>R</v>
          </cell>
          <cell r="H318" t="str">
            <v>TP</v>
          </cell>
          <cell r="I318" t="str">
            <v>FOF</v>
          </cell>
          <cell r="K318">
            <v>6.0430000000000001</v>
          </cell>
          <cell r="N318">
            <v>0</v>
          </cell>
          <cell r="O318">
            <v>0</v>
          </cell>
        </row>
        <row r="319">
          <cell r="G319" t="str">
            <v>R</v>
          </cell>
          <cell r="H319" t="str">
            <v>TP</v>
          </cell>
          <cell r="I319" t="str">
            <v>FOF</v>
          </cell>
          <cell r="K319">
            <v>16.178000000000001</v>
          </cell>
          <cell r="N319">
            <v>0</v>
          </cell>
          <cell r="O319">
            <v>0</v>
          </cell>
        </row>
        <row r="320">
          <cell r="G320" t="str">
            <v>R</v>
          </cell>
          <cell r="H320" t="str">
            <v>TP</v>
          </cell>
          <cell r="I320" t="str">
            <v>FOF</v>
          </cell>
          <cell r="K320">
            <v>0.441</v>
          </cell>
          <cell r="N320">
            <v>0</v>
          </cell>
          <cell r="O320">
            <v>0</v>
          </cell>
        </row>
        <row r="321">
          <cell r="G321" t="str">
            <v>R</v>
          </cell>
          <cell r="H321" t="str">
            <v>TP</v>
          </cell>
          <cell r="K321">
            <v>4.3000000000000007</v>
          </cell>
          <cell r="N321">
            <v>0.5</v>
          </cell>
          <cell r="O321">
            <v>0</v>
          </cell>
        </row>
        <row r="322">
          <cell r="G322" t="str">
            <v>R</v>
          </cell>
          <cell r="H322" t="str">
            <v>TP</v>
          </cell>
          <cell r="K322">
            <v>4.01</v>
          </cell>
          <cell r="N322">
            <v>2.8</v>
          </cell>
          <cell r="O322">
            <v>0</v>
          </cell>
        </row>
        <row r="323">
          <cell r="G323" t="str">
            <v>R</v>
          </cell>
          <cell r="H323" t="str">
            <v>TP</v>
          </cell>
          <cell r="K323">
            <v>102.82000000000001</v>
          </cell>
          <cell r="N323">
            <v>5.3</v>
          </cell>
          <cell r="O323">
            <v>0</v>
          </cell>
        </row>
        <row r="324">
          <cell r="G324" t="str">
            <v>R</v>
          </cell>
          <cell r="H324" t="str">
            <v>TP</v>
          </cell>
          <cell r="K324">
            <v>31.779999999999998</v>
          </cell>
          <cell r="N324">
            <v>3.1</v>
          </cell>
          <cell r="O324">
            <v>1.6</v>
          </cell>
        </row>
        <row r="325">
          <cell r="G325" t="str">
            <v>R</v>
          </cell>
          <cell r="H325" t="str">
            <v>TP</v>
          </cell>
          <cell r="I325" t="str">
            <v>FOF</v>
          </cell>
          <cell r="K325">
            <v>0.52200000000000002</v>
          </cell>
          <cell r="N325">
            <v>0</v>
          </cell>
          <cell r="O325">
            <v>0</v>
          </cell>
        </row>
        <row r="326">
          <cell r="G326" t="str">
            <v>R</v>
          </cell>
          <cell r="H326" t="str">
            <v>TP</v>
          </cell>
          <cell r="I326" t="str">
            <v>FOF</v>
          </cell>
          <cell r="K326">
            <v>1.302</v>
          </cell>
          <cell r="N326">
            <v>0</v>
          </cell>
          <cell r="O326">
            <v>0</v>
          </cell>
        </row>
        <row r="327">
          <cell r="G327" t="str">
            <v>R</v>
          </cell>
          <cell r="H327" t="str">
            <v>TP</v>
          </cell>
          <cell r="I327" t="str">
            <v>FOF</v>
          </cell>
          <cell r="K327">
            <v>2.16</v>
          </cell>
          <cell r="N327">
            <v>0</v>
          </cell>
          <cell r="O327">
            <v>0</v>
          </cell>
        </row>
        <row r="328">
          <cell r="G328" t="str">
            <v>R</v>
          </cell>
          <cell r="H328" t="str">
            <v>TP</v>
          </cell>
          <cell r="K328">
            <v>962.16</v>
          </cell>
          <cell r="N328">
            <v>10.5</v>
          </cell>
          <cell r="O328">
            <v>26.7</v>
          </cell>
        </row>
        <row r="329">
          <cell r="G329" t="str">
            <v>R</v>
          </cell>
          <cell r="H329" t="str">
            <v>TP</v>
          </cell>
          <cell r="K329">
            <v>805.8</v>
          </cell>
          <cell r="N329">
            <v>53.1</v>
          </cell>
          <cell r="O329">
            <v>17.7</v>
          </cell>
        </row>
        <row r="330">
          <cell r="G330" t="str">
            <v>R</v>
          </cell>
          <cell r="H330" t="str">
            <v>TP</v>
          </cell>
          <cell r="I330" t="str">
            <v>FOF</v>
          </cell>
          <cell r="K330">
            <v>31.56</v>
          </cell>
          <cell r="N330">
            <v>0</v>
          </cell>
          <cell r="O330">
            <v>0</v>
          </cell>
        </row>
        <row r="331">
          <cell r="G331" t="str">
            <v>R</v>
          </cell>
          <cell r="H331" t="str">
            <v>TP</v>
          </cell>
          <cell r="K331">
            <v>84.587999999999994</v>
          </cell>
          <cell r="N331">
            <v>0.2</v>
          </cell>
          <cell r="O331">
            <v>2.7</v>
          </cell>
        </row>
        <row r="332">
          <cell r="G332" t="str">
            <v>R</v>
          </cell>
          <cell r="H332" t="str">
            <v>TP</v>
          </cell>
          <cell r="K332">
            <v>185.1</v>
          </cell>
          <cell r="N332">
            <v>1</v>
          </cell>
          <cell r="O332">
            <v>2.1</v>
          </cell>
        </row>
        <row r="333">
          <cell r="G333" t="str">
            <v>R</v>
          </cell>
          <cell r="H333" t="str">
            <v>TP</v>
          </cell>
          <cell r="I333" t="str">
            <v>FOF</v>
          </cell>
          <cell r="K333">
            <v>56.52</v>
          </cell>
          <cell r="N333">
            <v>4.9000000000000004</v>
          </cell>
          <cell r="O333">
            <v>1.1000000000000001</v>
          </cell>
          <cell r="Q333">
            <v>0.2</v>
          </cell>
          <cell r="R333">
            <v>0</v>
          </cell>
        </row>
        <row r="334">
          <cell r="G334" t="str">
            <v>R</v>
          </cell>
          <cell r="H334" t="str">
            <v>TP</v>
          </cell>
          <cell r="K334">
            <v>31.7</v>
          </cell>
          <cell r="N334">
            <v>0.1</v>
          </cell>
          <cell r="O334">
            <v>0.6</v>
          </cell>
        </row>
        <row r="335">
          <cell r="G335" t="str">
            <v>R</v>
          </cell>
          <cell r="H335" t="str">
            <v>TP</v>
          </cell>
          <cell r="K335">
            <v>173.7</v>
          </cell>
          <cell r="N335">
            <v>9.8000000000000007</v>
          </cell>
          <cell r="O335">
            <v>15.4</v>
          </cell>
        </row>
        <row r="336">
          <cell r="G336" t="str">
            <v>R</v>
          </cell>
          <cell r="I336" t="str">
            <v>FOF</v>
          </cell>
          <cell r="K336">
            <v>3.2340756000000002</v>
          </cell>
          <cell r="N336">
            <v>0</v>
          </cell>
          <cell r="O336">
            <v>0</v>
          </cell>
        </row>
        <row r="337">
          <cell r="G337" t="str">
            <v>R</v>
          </cell>
          <cell r="I337" t="str">
            <v>FOF</v>
          </cell>
          <cell r="K337">
            <v>3.61093259</v>
          </cell>
          <cell r="N337">
            <v>0</v>
          </cell>
          <cell r="O337">
            <v>0</v>
          </cell>
        </row>
        <row r="338">
          <cell r="G338" t="str">
            <v>R</v>
          </cell>
          <cell r="I338" t="str">
            <v>FOF</v>
          </cell>
          <cell r="K338">
            <v>23.533687109999999</v>
          </cell>
          <cell r="N338">
            <v>0</v>
          </cell>
          <cell r="O338">
            <v>0</v>
          </cell>
        </row>
        <row r="339">
          <cell r="G339" t="str">
            <v>R</v>
          </cell>
          <cell r="I339" t="str">
            <v>FOF</v>
          </cell>
          <cell r="K339">
            <v>11.262992300000001</v>
          </cell>
          <cell r="N339">
            <v>0</v>
          </cell>
          <cell r="O339">
            <v>0</v>
          </cell>
        </row>
        <row r="340">
          <cell r="G340" t="str">
            <v>R</v>
          </cell>
          <cell r="I340" t="str">
            <v>FOF</v>
          </cell>
          <cell r="K340">
            <v>4.1403039999999995E-2</v>
          </cell>
          <cell r="N340">
            <v>0</v>
          </cell>
          <cell r="O340">
            <v>0</v>
          </cell>
        </row>
        <row r="341">
          <cell r="G341" t="str">
            <v>R</v>
          </cell>
          <cell r="I341" t="str">
            <v>FOF</v>
          </cell>
          <cell r="K341">
            <v>1.5</v>
          </cell>
          <cell r="N341">
            <v>0</v>
          </cell>
          <cell r="O341">
            <v>0</v>
          </cell>
        </row>
        <row r="342">
          <cell r="G342" t="str">
            <v>R</v>
          </cell>
          <cell r="I342" t="str">
            <v>FOF</v>
          </cell>
          <cell r="K342">
            <v>1.32542815</v>
          </cell>
          <cell r="N342">
            <v>0</v>
          </cell>
          <cell r="O342">
            <v>0</v>
          </cell>
        </row>
        <row r="343">
          <cell r="G343" t="str">
            <v>R</v>
          </cell>
          <cell r="K343">
            <v>1844.4</v>
          </cell>
          <cell r="N343">
            <v>20.399999999999999</v>
          </cell>
          <cell r="O343">
            <v>57.3</v>
          </cell>
        </row>
        <row r="344">
          <cell r="G344" t="str">
            <v>R</v>
          </cell>
          <cell r="K344">
            <v>411</v>
          </cell>
          <cell r="N344">
            <v>6.8</v>
          </cell>
          <cell r="O344">
            <v>22</v>
          </cell>
        </row>
        <row r="345">
          <cell r="G345" t="str">
            <v>R</v>
          </cell>
          <cell r="K345">
            <v>43.7</v>
          </cell>
          <cell r="N345">
            <v>2.1</v>
          </cell>
          <cell r="O345">
            <v>3.2</v>
          </cell>
        </row>
        <row r="346">
          <cell r="G346" t="str">
            <v>I</v>
          </cell>
          <cell r="I346" t="str">
            <v>FOF</v>
          </cell>
          <cell r="K346">
            <v>1.0805948900000002</v>
          </cell>
          <cell r="N346">
            <v>0.2</v>
          </cell>
          <cell r="O346">
            <v>0</v>
          </cell>
        </row>
        <row r="347">
          <cell r="G347" t="str">
            <v>I</v>
          </cell>
          <cell r="I347" t="str">
            <v>FOF</v>
          </cell>
          <cell r="K347">
            <v>2.30405864</v>
          </cell>
          <cell r="N347">
            <v>1.5</v>
          </cell>
          <cell r="O347">
            <v>0</v>
          </cell>
        </row>
        <row r="348">
          <cell r="G348" t="str">
            <v>I</v>
          </cell>
          <cell r="I348" t="str">
            <v>FOF</v>
          </cell>
          <cell r="K348">
            <v>1.9984169199999999</v>
          </cell>
          <cell r="N348">
            <v>0.4</v>
          </cell>
          <cell r="O348">
            <v>0</v>
          </cell>
        </row>
        <row r="349">
          <cell r="G349" t="str">
            <v>R</v>
          </cell>
          <cell r="K349">
            <v>579.6</v>
          </cell>
          <cell r="N349">
            <v>15</v>
          </cell>
          <cell r="O349">
            <v>63.9</v>
          </cell>
        </row>
        <row r="350">
          <cell r="G350" t="str">
            <v>R</v>
          </cell>
          <cell r="K350">
            <v>48.7</v>
          </cell>
          <cell r="N350">
            <v>5</v>
          </cell>
          <cell r="O350">
            <v>77.5</v>
          </cell>
        </row>
        <row r="351">
          <cell r="G351" t="str">
            <v>R</v>
          </cell>
          <cell r="K351">
            <v>68</v>
          </cell>
          <cell r="N351">
            <v>0.2</v>
          </cell>
          <cell r="O351">
            <v>1.9</v>
          </cell>
        </row>
        <row r="352">
          <cell r="G352" t="str">
            <v>I</v>
          </cell>
          <cell r="K352">
            <v>3164</v>
          </cell>
          <cell r="N352">
            <v>71.7</v>
          </cell>
          <cell r="O352">
            <v>695.1</v>
          </cell>
        </row>
        <row r="353">
          <cell r="G353" t="str">
            <v>I</v>
          </cell>
          <cell r="I353" t="str">
            <v>FOF</v>
          </cell>
          <cell r="K353">
            <v>1.0000000000000001E-5</v>
          </cell>
          <cell r="N353">
            <v>0</v>
          </cell>
          <cell r="O353">
            <v>0</v>
          </cell>
        </row>
        <row r="354">
          <cell r="G354" t="str">
            <v>R</v>
          </cell>
          <cell r="I354" t="str">
            <v>FOF</v>
          </cell>
          <cell r="K354">
            <v>1.4</v>
          </cell>
          <cell r="N354">
            <v>0</v>
          </cell>
          <cell r="O354">
            <v>0</v>
          </cell>
        </row>
        <row r="355">
          <cell r="G355" t="str">
            <v>R</v>
          </cell>
          <cell r="I355" t="str">
            <v>FOF</v>
          </cell>
          <cell r="K355">
            <v>4.7873484799999995</v>
          </cell>
          <cell r="N355">
            <v>0</v>
          </cell>
          <cell r="O355">
            <v>0</v>
          </cell>
        </row>
        <row r="356">
          <cell r="G356" t="str">
            <v>R</v>
          </cell>
          <cell r="K356">
            <v>992.2</v>
          </cell>
          <cell r="N356">
            <v>761.5</v>
          </cell>
          <cell r="O356">
            <v>78.900000000000006</v>
          </cell>
        </row>
        <row r="357">
          <cell r="G357" t="str">
            <v>R</v>
          </cell>
          <cell r="I357" t="str">
            <v>FOF</v>
          </cell>
          <cell r="K357">
            <v>28.9</v>
          </cell>
          <cell r="N357">
            <v>0</v>
          </cell>
          <cell r="O357">
            <v>0</v>
          </cell>
        </row>
        <row r="358">
          <cell r="G358" t="str">
            <v>R</v>
          </cell>
          <cell r="K358">
            <v>160</v>
          </cell>
          <cell r="N358">
            <v>3.4</v>
          </cell>
          <cell r="O358">
            <v>5.8</v>
          </cell>
        </row>
        <row r="359">
          <cell r="G359" t="str">
            <v>R</v>
          </cell>
          <cell r="I359" t="str">
            <v>FOF</v>
          </cell>
          <cell r="K359">
            <v>18.400000000000002</v>
          </cell>
          <cell r="N359">
            <v>0</v>
          </cell>
          <cell r="O359">
            <v>0</v>
          </cell>
        </row>
        <row r="360">
          <cell r="G360" t="str">
            <v>R</v>
          </cell>
          <cell r="I360" t="str">
            <v>FOF</v>
          </cell>
          <cell r="K360">
            <v>0.6</v>
          </cell>
          <cell r="N360">
            <v>0</v>
          </cell>
          <cell r="O360">
            <v>0</v>
          </cell>
        </row>
        <row r="361">
          <cell r="G361" t="str">
            <v>R</v>
          </cell>
          <cell r="K361">
            <v>96.2</v>
          </cell>
          <cell r="N361">
            <v>5.9</v>
          </cell>
          <cell r="O361">
            <v>3.2</v>
          </cell>
        </row>
        <row r="362">
          <cell r="G362" t="str">
            <v>R</v>
          </cell>
          <cell r="H362" t="str">
            <v>TP</v>
          </cell>
          <cell r="I362" t="str">
            <v>FOF</v>
          </cell>
          <cell r="K362">
            <v>7.4367765700000001</v>
          </cell>
          <cell r="N362">
            <v>0</v>
          </cell>
          <cell r="O362">
            <v>0</v>
          </cell>
        </row>
        <row r="363">
          <cell r="G363" t="str">
            <v>R</v>
          </cell>
          <cell r="H363" t="str">
            <v>TP</v>
          </cell>
          <cell r="I363" t="str">
            <v>FOF</v>
          </cell>
          <cell r="K363">
            <v>9.0636126399999988</v>
          </cell>
          <cell r="N363">
            <v>4.0999999999999996</v>
          </cell>
          <cell r="O363">
            <v>1.1000000000000001</v>
          </cell>
        </row>
        <row r="364">
          <cell r="G364" t="str">
            <v>R</v>
          </cell>
          <cell r="H364" t="str">
            <v>TP</v>
          </cell>
          <cell r="I364" t="str">
            <v>FOF</v>
          </cell>
          <cell r="K364">
            <v>11.40732038</v>
          </cell>
          <cell r="N364">
            <v>0</v>
          </cell>
          <cell r="O364">
            <v>0</v>
          </cell>
        </row>
        <row r="365">
          <cell r="G365" t="str">
            <v>R</v>
          </cell>
          <cell r="H365" t="str">
            <v>TP</v>
          </cell>
          <cell r="I365" t="str">
            <v>FOF</v>
          </cell>
          <cell r="K365">
            <v>27.011948719999999</v>
          </cell>
          <cell r="N365">
            <v>0</v>
          </cell>
          <cell r="O365">
            <v>0</v>
          </cell>
        </row>
        <row r="366">
          <cell r="G366" t="str">
            <v>R</v>
          </cell>
          <cell r="H366" t="str">
            <v>TP</v>
          </cell>
          <cell r="I366" t="str">
            <v>FOF</v>
          </cell>
          <cell r="K366">
            <v>5.5650000000000004</v>
          </cell>
          <cell r="N366">
            <v>0</v>
          </cell>
          <cell r="O366">
            <v>0</v>
          </cell>
        </row>
        <row r="367">
          <cell r="G367" t="str">
            <v>R</v>
          </cell>
          <cell r="H367" t="str">
            <v>TP</v>
          </cell>
          <cell r="K367">
            <v>71.650999999999996</v>
          </cell>
          <cell r="N367">
            <v>3.7</v>
          </cell>
          <cell r="O367">
            <v>0.8</v>
          </cell>
        </row>
        <row r="368">
          <cell r="G368" t="str">
            <v>R</v>
          </cell>
          <cell r="H368" t="str">
            <v>TP</v>
          </cell>
          <cell r="K368">
            <v>341.25200000000001</v>
          </cell>
          <cell r="N368">
            <v>61.4</v>
          </cell>
          <cell r="O368">
            <v>3.3</v>
          </cell>
        </row>
        <row r="369">
          <cell r="G369" t="str">
            <v>R</v>
          </cell>
          <cell r="H369" t="str">
            <v>TP</v>
          </cell>
          <cell r="I369" t="str">
            <v>FOF</v>
          </cell>
          <cell r="K369">
            <v>0.51049900000000004</v>
          </cell>
          <cell r="N369">
            <v>0</v>
          </cell>
          <cell r="O369">
            <v>0</v>
          </cell>
        </row>
        <row r="370">
          <cell r="G370" t="str">
            <v>R</v>
          </cell>
          <cell r="H370" t="str">
            <v>TP</v>
          </cell>
          <cell r="K370">
            <v>669.20617500000003</v>
          </cell>
          <cell r="N370">
            <v>9.6999999999999993</v>
          </cell>
          <cell r="O370">
            <v>17.399999999999999</v>
          </cell>
        </row>
        <row r="371">
          <cell r="G371" t="str">
            <v>R</v>
          </cell>
          <cell r="H371" t="str">
            <v>TP</v>
          </cell>
          <cell r="I371" t="str">
            <v>FOF</v>
          </cell>
          <cell r="K371">
            <v>0.45665899999999998</v>
          </cell>
          <cell r="N371">
            <v>0</v>
          </cell>
          <cell r="O371">
            <v>0</v>
          </cell>
        </row>
        <row r="372">
          <cell r="G372" t="str">
            <v>R</v>
          </cell>
          <cell r="H372" t="str">
            <v>TP</v>
          </cell>
          <cell r="I372" t="str">
            <v>FOF</v>
          </cell>
          <cell r="K372">
            <v>1.418785</v>
          </cell>
          <cell r="N372">
            <v>0</v>
          </cell>
          <cell r="O372">
            <v>0</v>
          </cell>
        </row>
        <row r="373">
          <cell r="G373" t="str">
            <v>R</v>
          </cell>
          <cell r="H373" t="str">
            <v>TP</v>
          </cell>
          <cell r="I373" t="str">
            <v>FOF</v>
          </cell>
          <cell r="K373">
            <v>7.7663999999999997E-2</v>
          </cell>
          <cell r="N373">
            <v>0</v>
          </cell>
          <cell r="O373">
            <v>0</v>
          </cell>
        </row>
        <row r="374">
          <cell r="G374" t="str">
            <v>R</v>
          </cell>
          <cell r="H374" t="str">
            <v>TP</v>
          </cell>
          <cell r="I374" t="str">
            <v>FOF</v>
          </cell>
          <cell r="K374">
            <v>0.239289</v>
          </cell>
          <cell r="N374">
            <v>0</v>
          </cell>
          <cell r="O374">
            <v>0</v>
          </cell>
        </row>
        <row r="375">
          <cell r="G375" t="str">
            <v>R</v>
          </cell>
          <cell r="H375" t="str">
            <v>TP</v>
          </cell>
          <cell r="I375" t="str">
            <v>FOF</v>
          </cell>
          <cell r="K375">
            <v>0.41660900000000001</v>
          </cell>
          <cell r="N375">
            <v>0</v>
          </cell>
          <cell r="O375">
            <v>0</v>
          </cell>
        </row>
        <row r="376">
          <cell r="G376" t="str">
            <v>R</v>
          </cell>
          <cell r="H376" t="str">
            <v>TP</v>
          </cell>
          <cell r="I376" t="str">
            <v>FOF</v>
          </cell>
          <cell r="K376">
            <v>6.9369E-2</v>
          </cell>
          <cell r="N376">
            <v>0</v>
          </cell>
          <cell r="O376">
            <v>0</v>
          </cell>
        </row>
        <row r="377">
          <cell r="G377" t="str">
            <v>R</v>
          </cell>
          <cell r="H377" t="str">
            <v>TP</v>
          </cell>
          <cell r="I377" t="str">
            <v>FOF</v>
          </cell>
          <cell r="K377">
            <v>-0.227495</v>
          </cell>
          <cell r="N377">
            <v>0</v>
          </cell>
          <cell r="O377">
            <v>0</v>
          </cell>
        </row>
        <row r="378">
          <cell r="G378" t="str">
            <v>R</v>
          </cell>
          <cell r="H378" t="str">
            <v>TP</v>
          </cell>
          <cell r="K378">
            <v>247.29999999999998</v>
          </cell>
          <cell r="N378">
            <v>6.3</v>
          </cell>
          <cell r="O378">
            <v>49.4</v>
          </cell>
        </row>
        <row r="379">
          <cell r="G379" t="str">
            <v>R</v>
          </cell>
          <cell r="H379" t="str">
            <v>TP</v>
          </cell>
          <cell r="K379">
            <v>57.061949999999996</v>
          </cell>
          <cell r="N379">
            <v>0.6</v>
          </cell>
          <cell r="O379">
            <v>0.1</v>
          </cell>
        </row>
        <row r="380">
          <cell r="G380" t="str">
            <v>R</v>
          </cell>
          <cell r="K380">
            <v>253.39999999999998</v>
          </cell>
          <cell r="N380">
            <v>8.6999999999999993</v>
          </cell>
          <cell r="O380">
            <v>30.9</v>
          </cell>
        </row>
        <row r="381">
          <cell r="G381" t="str">
            <v>R</v>
          </cell>
          <cell r="K381">
            <v>438.36500000000001</v>
          </cell>
          <cell r="N381">
            <v>67.2</v>
          </cell>
          <cell r="O381">
            <v>16.7</v>
          </cell>
        </row>
        <row r="382">
          <cell r="G382" t="str">
            <v>I</v>
          </cell>
          <cell r="K382">
            <v>186.465</v>
          </cell>
          <cell r="N382">
            <v>46.2</v>
          </cell>
          <cell r="O382">
            <v>15.7</v>
          </cell>
        </row>
        <row r="383">
          <cell r="G383" t="str">
            <v>R</v>
          </cell>
          <cell r="K383">
            <v>770.62199999999996</v>
          </cell>
          <cell r="N383">
            <v>35.4</v>
          </cell>
          <cell r="O383">
            <v>72.5</v>
          </cell>
        </row>
        <row r="384">
          <cell r="G384" t="str">
            <v>R</v>
          </cell>
          <cell r="K384">
            <v>1210.5069999999998</v>
          </cell>
          <cell r="N384">
            <v>6.2</v>
          </cell>
          <cell r="O384">
            <v>34.200000000000003</v>
          </cell>
        </row>
        <row r="385">
          <cell r="G385" t="str">
            <v>R</v>
          </cell>
          <cell r="K385">
            <v>146.143</v>
          </cell>
          <cell r="N385">
            <v>2</v>
          </cell>
          <cell r="O385">
            <v>14.4</v>
          </cell>
        </row>
        <row r="386">
          <cell r="G386" t="str">
            <v>R</v>
          </cell>
          <cell r="K386">
            <v>940.90000000000009</v>
          </cell>
          <cell r="N386">
            <v>343.2</v>
          </cell>
          <cell r="O386">
            <v>211.3</v>
          </cell>
        </row>
        <row r="387">
          <cell r="G387" t="str">
            <v>R</v>
          </cell>
          <cell r="K387">
            <v>320.14299999999997</v>
          </cell>
          <cell r="N387">
            <v>28.7</v>
          </cell>
          <cell r="O387">
            <v>25.3</v>
          </cell>
        </row>
        <row r="388">
          <cell r="G388" t="str">
            <v>R</v>
          </cell>
          <cell r="I388" t="str">
            <v>FOF</v>
          </cell>
          <cell r="K388">
            <v>166.30099999999999</v>
          </cell>
          <cell r="N388">
            <v>6.8</v>
          </cell>
          <cell r="O388">
            <v>4.2</v>
          </cell>
        </row>
        <row r="389">
          <cell r="G389" t="str">
            <v>R</v>
          </cell>
          <cell r="K389">
            <v>1324.152</v>
          </cell>
          <cell r="N389">
            <v>92.5</v>
          </cell>
          <cell r="O389">
            <v>64.5</v>
          </cell>
        </row>
        <row r="390">
          <cell r="G390" t="str">
            <v>R</v>
          </cell>
          <cell r="K390">
            <v>775.35900000000004</v>
          </cell>
          <cell r="N390">
            <v>92.1</v>
          </cell>
          <cell r="O390">
            <v>64.099999999999994</v>
          </cell>
        </row>
        <row r="391">
          <cell r="G391" t="str">
            <v>R</v>
          </cell>
          <cell r="I391" t="str">
            <v>FOF</v>
          </cell>
          <cell r="K391">
            <v>82.905000000000001</v>
          </cell>
          <cell r="N391">
            <v>3.3</v>
          </cell>
          <cell r="O391">
            <v>4.5</v>
          </cell>
        </row>
        <row r="392">
          <cell r="G392" t="str">
            <v>R</v>
          </cell>
          <cell r="I392" t="str">
            <v>FOF</v>
          </cell>
          <cell r="K392">
            <v>235.45</v>
          </cell>
          <cell r="N392">
            <v>18</v>
          </cell>
          <cell r="O392">
            <v>18.100000000000001</v>
          </cell>
        </row>
        <row r="393">
          <cell r="G393" t="str">
            <v>R</v>
          </cell>
          <cell r="K393">
            <v>2296.2460000000001</v>
          </cell>
          <cell r="N393">
            <v>442.1</v>
          </cell>
          <cell r="O393">
            <v>70.599999999999994</v>
          </cell>
        </row>
        <row r="394">
          <cell r="G394" t="str">
            <v>R</v>
          </cell>
          <cell r="K394">
            <v>625.61899999999991</v>
          </cell>
          <cell r="N394">
            <v>6.8</v>
          </cell>
          <cell r="O394">
            <v>48.4</v>
          </cell>
        </row>
        <row r="395">
          <cell r="G395" t="str">
            <v>R</v>
          </cell>
          <cell r="K395">
            <v>1445.9</v>
          </cell>
          <cell r="N395">
            <v>392.9</v>
          </cell>
          <cell r="O395">
            <v>344</v>
          </cell>
        </row>
        <row r="396">
          <cell r="G396" t="str">
            <v>R</v>
          </cell>
          <cell r="K396">
            <v>1842.991</v>
          </cell>
          <cell r="N396">
            <v>1292.0999999999999</v>
          </cell>
          <cell r="O396">
            <v>95.1</v>
          </cell>
        </row>
        <row r="397">
          <cell r="G397" t="str">
            <v>R</v>
          </cell>
          <cell r="K397">
            <v>379.92500000000001</v>
          </cell>
          <cell r="N397">
            <v>0.3</v>
          </cell>
          <cell r="O397">
            <v>24.1</v>
          </cell>
        </row>
        <row r="398">
          <cell r="G398" t="str">
            <v>R</v>
          </cell>
          <cell r="K398">
            <v>10751.234</v>
          </cell>
          <cell r="N398">
            <v>994.5</v>
          </cell>
          <cell r="O398">
            <v>651.20000000000005</v>
          </cell>
        </row>
        <row r="399">
          <cell r="G399" t="str">
            <v>R</v>
          </cell>
          <cell r="K399">
            <v>144.667</v>
          </cell>
          <cell r="N399">
            <v>26.4</v>
          </cell>
          <cell r="O399">
            <v>9.4</v>
          </cell>
        </row>
        <row r="400">
          <cell r="G400" t="str">
            <v>R</v>
          </cell>
          <cell r="K400">
            <v>1276.9770000000001</v>
          </cell>
          <cell r="N400">
            <v>503.4</v>
          </cell>
          <cell r="O400">
            <v>76.400000000000006</v>
          </cell>
        </row>
        <row r="401">
          <cell r="G401" t="str">
            <v>I</v>
          </cell>
          <cell r="H401" t="str">
            <v>TP</v>
          </cell>
          <cell r="I401" t="str">
            <v>FOF</v>
          </cell>
          <cell r="K401">
            <v>3.5999999999999997E-2</v>
          </cell>
          <cell r="N401">
            <v>0</v>
          </cell>
          <cell r="O401">
            <v>0</v>
          </cell>
        </row>
        <row r="402">
          <cell r="G402" t="str">
            <v>I</v>
          </cell>
          <cell r="H402" t="str">
            <v>TP</v>
          </cell>
          <cell r="I402" t="str">
            <v>FOF</v>
          </cell>
          <cell r="K402">
            <v>0.22</v>
          </cell>
          <cell r="N402">
            <v>0</v>
          </cell>
          <cell r="O402">
            <v>0</v>
          </cell>
        </row>
        <row r="403">
          <cell r="G403" t="str">
            <v>I</v>
          </cell>
          <cell r="H403" t="str">
            <v>TP</v>
          </cell>
          <cell r="I403" t="str">
            <v>FOF</v>
          </cell>
          <cell r="K403">
            <v>0.247</v>
          </cell>
          <cell r="N403">
            <v>0</v>
          </cell>
          <cell r="O403">
            <v>0</v>
          </cell>
        </row>
        <row r="404">
          <cell r="G404" t="str">
            <v>I</v>
          </cell>
          <cell r="H404" t="str">
            <v>TP</v>
          </cell>
          <cell r="I404" t="str">
            <v>FOF</v>
          </cell>
          <cell r="K404">
            <v>0.105</v>
          </cell>
          <cell r="N404">
            <v>0</v>
          </cell>
          <cell r="O404">
            <v>0</v>
          </cell>
        </row>
        <row r="405">
          <cell r="G405" t="str">
            <v>R</v>
          </cell>
          <cell r="H405" t="str">
            <v>TP</v>
          </cell>
          <cell r="K405">
            <v>1.0000000000000001E-5</v>
          </cell>
          <cell r="N405">
            <v>0</v>
          </cell>
          <cell r="O405">
            <v>0</v>
          </cell>
        </row>
        <row r="406">
          <cell r="G406" t="str">
            <v>R</v>
          </cell>
          <cell r="H406" t="str">
            <v>TP</v>
          </cell>
          <cell r="I406" t="str">
            <v>FOF</v>
          </cell>
          <cell r="K406">
            <v>1.0669999999999999</v>
          </cell>
          <cell r="N406">
            <v>0</v>
          </cell>
          <cell r="O406">
            <v>0</v>
          </cell>
        </row>
        <row r="407">
          <cell r="G407" t="str">
            <v>R</v>
          </cell>
          <cell r="H407" t="str">
            <v>TP</v>
          </cell>
          <cell r="I407" t="str">
            <v>FOF</v>
          </cell>
          <cell r="K407">
            <v>3.0270000000000001</v>
          </cell>
          <cell r="N407">
            <v>0</v>
          </cell>
          <cell r="O407">
            <v>0</v>
          </cell>
        </row>
        <row r="408">
          <cell r="G408" t="str">
            <v>R</v>
          </cell>
          <cell r="H408" t="str">
            <v>TP</v>
          </cell>
          <cell r="I408" t="str">
            <v>FOF</v>
          </cell>
          <cell r="K408">
            <v>4.6429999999999998</v>
          </cell>
          <cell r="N408">
            <v>0</v>
          </cell>
          <cell r="O408">
            <v>0</v>
          </cell>
        </row>
        <row r="409">
          <cell r="G409" t="str">
            <v>R</v>
          </cell>
          <cell r="H409" t="str">
            <v>TP</v>
          </cell>
          <cell r="I409" t="str">
            <v>FOF</v>
          </cell>
          <cell r="K409">
            <v>5.343</v>
          </cell>
          <cell r="N409">
            <v>0</v>
          </cell>
          <cell r="O409">
            <v>0</v>
          </cell>
        </row>
        <row r="410">
          <cell r="G410" t="str">
            <v>R</v>
          </cell>
          <cell r="H410" t="str">
            <v>TP</v>
          </cell>
          <cell r="I410" t="str">
            <v>FOF</v>
          </cell>
          <cell r="K410">
            <v>2.6579999999999999</v>
          </cell>
          <cell r="N410">
            <v>0</v>
          </cell>
          <cell r="O410">
            <v>0</v>
          </cell>
        </row>
        <row r="411">
          <cell r="G411" t="str">
            <v>R</v>
          </cell>
          <cell r="I411" t="str">
            <v>FOF</v>
          </cell>
          <cell r="K411">
            <v>69.424000000000007</v>
          </cell>
          <cell r="N411">
            <v>0</v>
          </cell>
          <cell r="O411">
            <v>0</v>
          </cell>
        </row>
        <row r="412">
          <cell r="G412" t="str">
            <v>R</v>
          </cell>
          <cell r="K412">
            <v>1467.5129999999997</v>
          </cell>
          <cell r="N412">
            <v>49.2</v>
          </cell>
          <cell r="O412">
            <v>58.2</v>
          </cell>
        </row>
        <row r="413">
          <cell r="G413" t="str">
            <v>R</v>
          </cell>
          <cell r="K413">
            <v>323.32400000000001</v>
          </cell>
          <cell r="N413">
            <v>7.3</v>
          </cell>
          <cell r="O413">
            <v>0.3</v>
          </cell>
        </row>
        <row r="414">
          <cell r="G414" t="str">
            <v>R</v>
          </cell>
          <cell r="K414">
            <v>2334.5470000000005</v>
          </cell>
          <cell r="N414">
            <v>197.6</v>
          </cell>
          <cell r="O414">
            <v>52.5</v>
          </cell>
        </row>
        <row r="415">
          <cell r="G415" t="str">
            <v>R</v>
          </cell>
          <cell r="I415" t="str">
            <v>FOF</v>
          </cell>
          <cell r="K415">
            <v>372.21899999999999</v>
          </cell>
          <cell r="N415">
            <v>10.3</v>
          </cell>
          <cell r="O415">
            <v>41.4</v>
          </cell>
        </row>
        <row r="416">
          <cell r="G416" t="str">
            <v>R</v>
          </cell>
          <cell r="K416">
            <v>331.48400000000004</v>
          </cell>
          <cell r="N416">
            <v>10.4</v>
          </cell>
          <cell r="O416">
            <v>21.4</v>
          </cell>
        </row>
        <row r="417">
          <cell r="G417" t="str">
            <v>R</v>
          </cell>
          <cell r="I417" t="str">
            <v>FOF</v>
          </cell>
          <cell r="K417">
            <v>231.40500000000003</v>
          </cell>
          <cell r="N417">
            <v>8.3000000000000007</v>
          </cell>
          <cell r="O417">
            <v>16.399999999999999</v>
          </cell>
        </row>
        <row r="418">
          <cell r="G418" t="str">
            <v>R</v>
          </cell>
          <cell r="K418">
            <v>784.18099999999993</v>
          </cell>
          <cell r="N418">
            <v>312.2</v>
          </cell>
          <cell r="O418">
            <v>375.7</v>
          </cell>
        </row>
        <row r="419">
          <cell r="G419" t="str">
            <v>R</v>
          </cell>
          <cell r="K419">
            <v>711.51099999999997</v>
          </cell>
          <cell r="N419">
            <v>14.1</v>
          </cell>
          <cell r="O419">
            <v>22.2</v>
          </cell>
        </row>
        <row r="420">
          <cell r="G420" t="str">
            <v>R</v>
          </cell>
          <cell r="I420" t="str">
            <v>FOF</v>
          </cell>
          <cell r="K420">
            <v>3.6560000000000001</v>
          </cell>
          <cell r="N420">
            <v>0</v>
          </cell>
          <cell r="O420">
            <v>0</v>
          </cell>
        </row>
        <row r="421">
          <cell r="G421" t="str">
            <v>R</v>
          </cell>
          <cell r="H421" t="str">
            <v>TP</v>
          </cell>
          <cell r="K421">
            <v>2258.7070000000003</v>
          </cell>
          <cell r="N421">
            <v>208.2</v>
          </cell>
          <cell r="O421">
            <v>96.5</v>
          </cell>
        </row>
        <row r="422">
          <cell r="G422" t="str">
            <v>R</v>
          </cell>
          <cell r="H422" t="str">
            <v>TP</v>
          </cell>
          <cell r="K422">
            <v>3861.7740000000003</v>
          </cell>
          <cell r="N422">
            <v>314</v>
          </cell>
          <cell r="O422">
            <v>247.5</v>
          </cell>
        </row>
        <row r="423">
          <cell r="G423" t="str">
            <v>R</v>
          </cell>
          <cell r="H423" t="str">
            <v>TP</v>
          </cell>
          <cell r="K423">
            <v>157.405</v>
          </cell>
          <cell r="N423">
            <v>3.8</v>
          </cell>
          <cell r="O423">
            <v>8.6</v>
          </cell>
        </row>
        <row r="424">
          <cell r="G424" t="str">
            <v>R</v>
          </cell>
          <cell r="H424" t="str">
            <v>TP</v>
          </cell>
          <cell r="K424">
            <v>260.40899999999999</v>
          </cell>
          <cell r="N424">
            <v>16.5</v>
          </cell>
          <cell r="O424">
            <v>21.1</v>
          </cell>
        </row>
        <row r="425">
          <cell r="G425" t="str">
            <v>R</v>
          </cell>
          <cell r="H425" t="str">
            <v>TP</v>
          </cell>
          <cell r="K425">
            <v>974.26499999999999</v>
          </cell>
          <cell r="N425">
            <v>119.6</v>
          </cell>
          <cell r="O425">
            <v>142.1</v>
          </cell>
        </row>
        <row r="426">
          <cell r="G426" t="str">
            <v>R</v>
          </cell>
          <cell r="H426" t="str">
            <v>TP</v>
          </cell>
          <cell r="K426">
            <v>129.6</v>
          </cell>
          <cell r="N426">
            <v>5.2</v>
          </cell>
          <cell r="O426">
            <v>5.6</v>
          </cell>
        </row>
        <row r="427">
          <cell r="G427" t="str">
            <v>R</v>
          </cell>
          <cell r="H427" t="str">
            <v>TP</v>
          </cell>
          <cell r="I427" t="str">
            <v>FOF</v>
          </cell>
          <cell r="K427">
            <v>1.9</v>
          </cell>
          <cell r="N427">
            <v>6.3</v>
          </cell>
          <cell r="O427">
            <v>18.5</v>
          </cell>
        </row>
        <row r="428">
          <cell r="G428" t="str">
            <v>R</v>
          </cell>
          <cell r="H428" t="str">
            <v>TP</v>
          </cell>
          <cell r="K428">
            <v>238.29999999999998</v>
          </cell>
          <cell r="N428">
            <v>8.1</v>
          </cell>
          <cell r="O428">
            <v>5.5</v>
          </cell>
        </row>
        <row r="429">
          <cell r="G429" t="str">
            <v>R</v>
          </cell>
          <cell r="H429" t="str">
            <v>TP</v>
          </cell>
          <cell r="K429">
            <v>249.2</v>
          </cell>
          <cell r="N429">
            <v>5.7</v>
          </cell>
          <cell r="O429">
            <v>14.7</v>
          </cell>
        </row>
        <row r="430">
          <cell r="G430" t="str">
            <v>R</v>
          </cell>
          <cell r="K430">
            <v>1019.7</v>
          </cell>
          <cell r="N430">
            <v>63.1</v>
          </cell>
          <cell r="O430">
            <v>35.4</v>
          </cell>
          <cell r="Q430">
            <v>15.1</v>
          </cell>
          <cell r="R430">
            <v>1.7</v>
          </cell>
        </row>
        <row r="431">
          <cell r="G431" t="str">
            <v>R</v>
          </cell>
          <cell r="K431">
            <v>3233.6</v>
          </cell>
          <cell r="N431">
            <v>190.9</v>
          </cell>
          <cell r="O431">
            <v>203.3</v>
          </cell>
          <cell r="Q431">
            <v>45.900000000000006</v>
          </cell>
          <cell r="R431">
            <v>57.6</v>
          </cell>
        </row>
        <row r="432">
          <cell r="G432" t="str">
            <v>R</v>
          </cell>
          <cell r="K432">
            <v>5006.3000000000011</v>
          </cell>
          <cell r="N432">
            <v>43.1</v>
          </cell>
          <cell r="O432">
            <v>38.5</v>
          </cell>
          <cell r="Q432">
            <v>678.2</v>
          </cell>
          <cell r="R432">
            <v>725.90000000000009</v>
          </cell>
        </row>
        <row r="433">
          <cell r="G433" t="str">
            <v>R</v>
          </cell>
          <cell r="K433">
            <v>584.20000000000005</v>
          </cell>
          <cell r="N433">
            <v>104.6</v>
          </cell>
          <cell r="O433">
            <v>54.4</v>
          </cell>
        </row>
        <row r="434">
          <cell r="G434" t="str">
            <v>R</v>
          </cell>
          <cell r="K434">
            <v>486.2</v>
          </cell>
          <cell r="N434">
            <v>47</v>
          </cell>
          <cell r="O434">
            <v>62.4</v>
          </cell>
        </row>
        <row r="435">
          <cell r="G435" t="str">
            <v>R</v>
          </cell>
          <cell r="K435">
            <v>279.2</v>
          </cell>
          <cell r="N435">
            <v>8.9</v>
          </cell>
          <cell r="O435">
            <v>7.9</v>
          </cell>
        </row>
        <row r="436">
          <cell r="G436" t="str">
            <v>R</v>
          </cell>
          <cell r="I436" t="str">
            <v>FOF</v>
          </cell>
          <cell r="K436">
            <v>12.403</v>
          </cell>
          <cell r="N436">
            <v>0</v>
          </cell>
          <cell r="O436">
            <v>0</v>
          </cell>
        </row>
        <row r="437">
          <cell r="G437" t="str">
            <v>R</v>
          </cell>
          <cell r="I437" t="str">
            <v>FOF</v>
          </cell>
          <cell r="K437">
            <v>160.30000000000001</v>
          </cell>
          <cell r="N437">
            <v>0</v>
          </cell>
          <cell r="O437">
            <v>0</v>
          </cell>
          <cell r="Q437">
            <v>0</v>
          </cell>
          <cell r="R437">
            <v>0</v>
          </cell>
        </row>
        <row r="438">
          <cell r="G438" t="str">
            <v>R</v>
          </cell>
          <cell r="I438" t="str">
            <v>FOF</v>
          </cell>
          <cell r="K438">
            <v>159.102</v>
          </cell>
          <cell r="N438">
            <v>0</v>
          </cell>
          <cell r="O438">
            <v>0</v>
          </cell>
        </row>
        <row r="439">
          <cell r="G439" t="str">
            <v>R</v>
          </cell>
          <cell r="I439" t="str">
            <v>FOF</v>
          </cell>
          <cell r="K439">
            <v>22.907999999999998</v>
          </cell>
          <cell r="N439">
            <v>0</v>
          </cell>
          <cell r="O439">
            <v>0</v>
          </cell>
        </row>
        <row r="440">
          <cell r="G440" t="str">
            <v>R</v>
          </cell>
          <cell r="K440">
            <v>524.79999999999995</v>
          </cell>
          <cell r="N440">
            <v>18.3</v>
          </cell>
          <cell r="O440">
            <v>30.2</v>
          </cell>
          <cell r="Q440">
            <v>0.2</v>
          </cell>
          <cell r="R440">
            <v>0.8</v>
          </cell>
        </row>
        <row r="441">
          <cell r="G441" t="str">
            <v>R</v>
          </cell>
          <cell r="I441" t="str">
            <v>FOF</v>
          </cell>
          <cell r="K441">
            <v>84.516100000000009</v>
          </cell>
          <cell r="N441">
            <v>7.3</v>
          </cell>
          <cell r="O441">
            <v>43.4</v>
          </cell>
        </row>
        <row r="442">
          <cell r="G442" t="str">
            <v>R</v>
          </cell>
          <cell r="K442">
            <v>1947.2</v>
          </cell>
          <cell r="N442">
            <v>70</v>
          </cell>
          <cell r="O442">
            <v>56.5</v>
          </cell>
          <cell r="Q442">
            <v>88.6</v>
          </cell>
          <cell r="R442">
            <v>93.5</v>
          </cell>
        </row>
        <row r="443">
          <cell r="G443" t="str">
            <v>R</v>
          </cell>
          <cell r="K443">
            <v>96.733000000000004</v>
          </cell>
          <cell r="N443">
            <v>0.5</v>
          </cell>
          <cell r="O443">
            <v>4</v>
          </cell>
        </row>
        <row r="444">
          <cell r="G444" t="str">
            <v>R</v>
          </cell>
          <cell r="K444">
            <v>676.59999999999991</v>
          </cell>
          <cell r="N444">
            <v>105</v>
          </cell>
          <cell r="O444">
            <v>133.4</v>
          </cell>
        </row>
        <row r="445">
          <cell r="G445" t="str">
            <v>R</v>
          </cell>
          <cell r="K445">
            <v>1154.0399999999997</v>
          </cell>
          <cell r="N445">
            <v>19.8</v>
          </cell>
          <cell r="O445">
            <v>33.4</v>
          </cell>
        </row>
        <row r="446">
          <cell r="G446" t="str">
            <v>R</v>
          </cell>
          <cell r="K446">
            <v>2066.4</v>
          </cell>
          <cell r="N446">
            <v>71.7</v>
          </cell>
          <cell r="O446">
            <v>124.8</v>
          </cell>
          <cell r="Q446">
            <v>11.7</v>
          </cell>
          <cell r="R446">
            <v>49.9</v>
          </cell>
        </row>
        <row r="447">
          <cell r="G447" t="str">
            <v>R</v>
          </cell>
          <cell r="K447">
            <v>843.7</v>
          </cell>
          <cell r="N447">
            <v>106.4</v>
          </cell>
          <cell r="O447">
            <v>137.80000000000001</v>
          </cell>
        </row>
        <row r="448">
          <cell r="G448" t="str">
            <v>R</v>
          </cell>
          <cell r="K448">
            <v>244.17</v>
          </cell>
          <cell r="N448">
            <v>27</v>
          </cell>
          <cell r="O448">
            <v>28.4</v>
          </cell>
        </row>
        <row r="449">
          <cell r="G449" t="str">
            <v>I</v>
          </cell>
          <cell r="K449">
            <v>810.08</v>
          </cell>
          <cell r="N449">
            <v>198.5</v>
          </cell>
          <cell r="O449">
            <v>3.1</v>
          </cell>
        </row>
        <row r="450">
          <cell r="G450" t="str">
            <v>R</v>
          </cell>
          <cell r="I450" t="str">
            <v>FOF</v>
          </cell>
          <cell r="K450">
            <v>198.09826699999999</v>
          </cell>
          <cell r="N450">
            <v>10.5</v>
          </cell>
          <cell r="O450">
            <v>7.2</v>
          </cell>
          <cell r="Q450">
            <v>6.5</v>
          </cell>
          <cell r="R450">
            <v>4.8</v>
          </cell>
        </row>
        <row r="451">
          <cell r="G451" t="str">
            <v>R</v>
          </cell>
          <cell r="K451">
            <v>8133.6</v>
          </cell>
          <cell r="N451">
            <v>425.5</v>
          </cell>
          <cell r="O451">
            <v>401.9</v>
          </cell>
          <cell r="Q451">
            <v>1.2</v>
          </cell>
          <cell r="R451">
            <v>0</v>
          </cell>
        </row>
        <row r="452">
          <cell r="G452" t="str">
            <v>R</v>
          </cell>
          <cell r="K452">
            <v>978.80000000000018</v>
          </cell>
          <cell r="N452">
            <v>95.1</v>
          </cell>
          <cell r="O452">
            <v>101.9</v>
          </cell>
        </row>
        <row r="453">
          <cell r="G453" t="str">
            <v>R</v>
          </cell>
          <cell r="K453">
            <v>1575.6</v>
          </cell>
          <cell r="N453">
            <v>640.20000000000005</v>
          </cell>
          <cell r="O453">
            <v>729.3</v>
          </cell>
        </row>
        <row r="454">
          <cell r="G454" t="str">
            <v>R</v>
          </cell>
          <cell r="K454">
            <v>217.2</v>
          </cell>
          <cell r="N454">
            <v>54</v>
          </cell>
          <cell r="O454">
            <v>15.2</v>
          </cell>
        </row>
        <row r="455">
          <cell r="G455" t="str">
            <v>R</v>
          </cell>
          <cell r="K455">
            <v>1732.3</v>
          </cell>
          <cell r="N455">
            <v>175.5</v>
          </cell>
          <cell r="O455">
            <v>201.4</v>
          </cell>
          <cell r="Q455">
            <v>171.5</v>
          </cell>
          <cell r="R455">
            <v>190.6</v>
          </cell>
        </row>
        <row r="456">
          <cell r="G456" t="str">
            <v>R</v>
          </cell>
          <cell r="K456">
            <v>1166.0999999999999</v>
          </cell>
          <cell r="N456">
            <v>61.9</v>
          </cell>
          <cell r="O456">
            <v>81.599999999999994</v>
          </cell>
        </row>
        <row r="457">
          <cell r="G457" t="str">
            <v>R</v>
          </cell>
          <cell r="K457">
            <v>165.8</v>
          </cell>
          <cell r="N457">
            <v>10.199999999999999</v>
          </cell>
          <cell r="O457">
            <v>10.7</v>
          </cell>
          <cell r="Q457">
            <v>5.3</v>
          </cell>
          <cell r="R457">
            <v>3.3</v>
          </cell>
        </row>
        <row r="458">
          <cell r="G458" t="str">
            <v>R</v>
          </cell>
          <cell r="K458">
            <v>820.57100000000003</v>
          </cell>
          <cell r="N458">
            <v>21.4</v>
          </cell>
          <cell r="O458">
            <v>24.4</v>
          </cell>
          <cell r="Q458">
            <v>0</v>
          </cell>
          <cell r="R458">
            <v>0</v>
          </cell>
        </row>
        <row r="459">
          <cell r="G459" t="str">
            <v>R</v>
          </cell>
          <cell r="I459" t="str">
            <v>FOF</v>
          </cell>
          <cell r="K459">
            <v>471.91149999999999</v>
          </cell>
          <cell r="N459">
            <v>224.3</v>
          </cell>
          <cell r="O459">
            <v>252.7</v>
          </cell>
        </row>
        <row r="460">
          <cell r="G460" t="str">
            <v>R</v>
          </cell>
          <cell r="K460">
            <v>1029.2</v>
          </cell>
          <cell r="N460">
            <v>141.80000000000001</v>
          </cell>
          <cell r="O460">
            <v>51</v>
          </cell>
          <cell r="Q460">
            <v>3</v>
          </cell>
          <cell r="R460">
            <v>1.3</v>
          </cell>
        </row>
        <row r="461">
          <cell r="G461" t="str">
            <v>I</v>
          </cell>
          <cell r="H461" t="str">
            <v>TP</v>
          </cell>
          <cell r="K461">
            <v>1.0000000000000001E-5</v>
          </cell>
          <cell r="N461">
            <v>0</v>
          </cell>
          <cell r="O461">
            <v>0</v>
          </cell>
        </row>
        <row r="462">
          <cell r="G462" t="str">
            <v>I</v>
          </cell>
          <cell r="H462" t="str">
            <v>TP</v>
          </cell>
          <cell r="K462">
            <v>1.0000000000000001E-5</v>
          </cell>
          <cell r="N462">
            <v>0</v>
          </cell>
          <cell r="O462">
            <v>0</v>
          </cell>
        </row>
        <row r="463">
          <cell r="G463" t="str">
            <v>I</v>
          </cell>
          <cell r="H463" t="str">
            <v>TP</v>
          </cell>
          <cell r="K463">
            <v>30.1</v>
          </cell>
          <cell r="N463">
            <v>0</v>
          </cell>
          <cell r="O463">
            <v>0</v>
          </cell>
        </row>
        <row r="464">
          <cell r="G464" t="str">
            <v>I</v>
          </cell>
          <cell r="H464" t="str">
            <v>TP</v>
          </cell>
          <cell r="K464">
            <v>48.1</v>
          </cell>
          <cell r="N464">
            <v>0</v>
          </cell>
          <cell r="O464">
            <v>0</v>
          </cell>
        </row>
        <row r="465">
          <cell r="G465" t="str">
            <v>I</v>
          </cell>
          <cell r="H465" t="str">
            <v>TP</v>
          </cell>
          <cell r="K465">
            <v>1.0000000000000001E-5</v>
          </cell>
          <cell r="N465">
            <v>0</v>
          </cell>
          <cell r="O465">
            <v>0</v>
          </cell>
        </row>
        <row r="466">
          <cell r="G466" t="str">
            <v>I</v>
          </cell>
          <cell r="H466" t="str">
            <v>TP</v>
          </cell>
          <cell r="K466">
            <v>215.1</v>
          </cell>
          <cell r="N466">
            <v>1.5</v>
          </cell>
          <cell r="O466">
            <v>15.8</v>
          </cell>
        </row>
        <row r="467">
          <cell r="G467" t="str">
            <v>I</v>
          </cell>
          <cell r="H467" t="str">
            <v>TP</v>
          </cell>
          <cell r="K467">
            <v>909.4</v>
          </cell>
          <cell r="N467">
            <v>0</v>
          </cell>
          <cell r="O467">
            <v>0</v>
          </cell>
        </row>
        <row r="468">
          <cell r="G468" t="str">
            <v>R</v>
          </cell>
          <cell r="I468" t="str">
            <v>FOF</v>
          </cell>
          <cell r="K468">
            <v>1.1000000000000001</v>
          </cell>
          <cell r="N468">
            <v>0</v>
          </cell>
          <cell r="O468">
            <v>0</v>
          </cell>
        </row>
        <row r="469">
          <cell r="G469" t="str">
            <v>R</v>
          </cell>
          <cell r="K469">
            <v>618.86</v>
          </cell>
          <cell r="N469">
            <v>7.5</v>
          </cell>
          <cell r="O469">
            <v>8.33</v>
          </cell>
        </row>
        <row r="470">
          <cell r="G470" t="str">
            <v>R</v>
          </cell>
          <cell r="K470">
            <v>370.6</v>
          </cell>
          <cell r="N470">
            <v>24.17</v>
          </cell>
          <cell r="O470">
            <v>18.8</v>
          </cell>
        </row>
        <row r="471">
          <cell r="G471" t="str">
            <v>R</v>
          </cell>
          <cell r="I471" t="str">
            <v>FOF</v>
          </cell>
          <cell r="K471">
            <v>0.28699999999999998</v>
          </cell>
          <cell r="N471">
            <v>7.0000000000000007E-2</v>
          </cell>
          <cell r="O471">
            <v>22</v>
          </cell>
        </row>
        <row r="472">
          <cell r="G472" t="str">
            <v>R</v>
          </cell>
          <cell r="I472" t="str">
            <v>FOF</v>
          </cell>
          <cell r="K472">
            <v>279.15999999999997</v>
          </cell>
          <cell r="N472">
            <v>0</v>
          </cell>
          <cell r="O472">
            <v>0</v>
          </cell>
        </row>
        <row r="473">
          <cell r="G473" t="str">
            <v>R</v>
          </cell>
          <cell r="K473">
            <v>48.58</v>
          </cell>
          <cell r="N473">
            <v>7.52</v>
          </cell>
          <cell r="O473">
            <v>0.3</v>
          </cell>
        </row>
        <row r="474">
          <cell r="G474" t="str">
            <v>R</v>
          </cell>
          <cell r="H474" t="str">
            <v>TP</v>
          </cell>
          <cell r="K474">
            <v>8.4664560100000017</v>
          </cell>
          <cell r="N474">
            <v>0.9</v>
          </cell>
          <cell r="O474">
            <v>0</v>
          </cell>
        </row>
        <row r="475">
          <cell r="G475" t="str">
            <v>I</v>
          </cell>
          <cell r="H475" t="str">
            <v>TP</v>
          </cell>
          <cell r="K475">
            <v>6.5935749999999995</v>
          </cell>
          <cell r="N475">
            <v>4.4000000000000004</v>
          </cell>
          <cell r="O475">
            <v>0</v>
          </cell>
        </row>
        <row r="476">
          <cell r="G476" t="str">
            <v>R</v>
          </cell>
          <cell r="H476" t="str">
            <v>TP</v>
          </cell>
          <cell r="K476">
            <v>10.159478999999999</v>
          </cell>
          <cell r="N476">
            <v>0.3</v>
          </cell>
          <cell r="O476">
            <v>0</v>
          </cell>
        </row>
        <row r="477">
          <cell r="G477" t="str">
            <v>R</v>
          </cell>
          <cell r="H477" t="str">
            <v>TP</v>
          </cell>
          <cell r="K477">
            <v>28.871985999999996</v>
          </cell>
          <cell r="N477">
            <v>6.7</v>
          </cell>
          <cell r="O477">
            <v>0.1</v>
          </cell>
        </row>
        <row r="478">
          <cell r="G478" t="str">
            <v>I</v>
          </cell>
          <cell r="H478" t="str">
            <v>TP</v>
          </cell>
          <cell r="K478">
            <v>18.747052</v>
          </cell>
          <cell r="N478">
            <v>0.5</v>
          </cell>
          <cell r="O478">
            <v>0</v>
          </cell>
        </row>
        <row r="479">
          <cell r="G479" t="str">
            <v>R</v>
          </cell>
          <cell r="H479" t="str">
            <v>TP</v>
          </cell>
          <cell r="K479">
            <v>18.893710999999996</v>
          </cell>
          <cell r="N479">
            <v>5.3</v>
          </cell>
          <cell r="O479">
            <v>4.2</v>
          </cell>
        </row>
        <row r="480">
          <cell r="G480" t="str">
            <v>R</v>
          </cell>
          <cell r="H480" t="str">
            <v>TP</v>
          </cell>
          <cell r="K480">
            <v>874.73352499999999</v>
          </cell>
          <cell r="N480">
            <v>45.2</v>
          </cell>
          <cell r="O480">
            <v>8.3000000000000007</v>
          </cell>
        </row>
        <row r="481">
          <cell r="G481" t="str">
            <v>I</v>
          </cell>
          <cell r="H481" t="str">
            <v>TP</v>
          </cell>
          <cell r="K481">
            <v>1705.1045637</v>
          </cell>
          <cell r="N481">
            <v>59.5</v>
          </cell>
          <cell r="O481">
            <v>28.5</v>
          </cell>
        </row>
        <row r="482">
          <cell r="G482" t="str">
            <v>R</v>
          </cell>
          <cell r="I482" t="str">
            <v>FOF</v>
          </cell>
          <cell r="K482">
            <v>1.2229999999999999E-3</v>
          </cell>
          <cell r="N482">
            <v>0</v>
          </cell>
          <cell r="O482">
            <v>0</v>
          </cell>
        </row>
        <row r="483">
          <cell r="G483" t="str">
            <v>R</v>
          </cell>
          <cell r="I483" t="str">
            <v>FOF</v>
          </cell>
          <cell r="K483">
            <v>4.1473999999999997E-2</v>
          </cell>
          <cell r="N483">
            <v>0</v>
          </cell>
          <cell r="O483">
            <v>0</v>
          </cell>
        </row>
        <row r="484">
          <cell r="G484" t="str">
            <v>R</v>
          </cell>
          <cell r="K484">
            <v>7.0934430000000006</v>
          </cell>
          <cell r="N484">
            <v>2.8</v>
          </cell>
          <cell r="O484">
            <v>0</v>
          </cell>
        </row>
        <row r="485">
          <cell r="G485" t="str">
            <v>I</v>
          </cell>
          <cell r="I485" t="str">
            <v>FOF</v>
          </cell>
          <cell r="K485">
            <v>10.674939999999999</v>
          </cell>
          <cell r="N485">
            <v>0</v>
          </cell>
          <cell r="O485">
            <v>0</v>
          </cell>
        </row>
        <row r="486">
          <cell r="G486" t="str">
            <v>I</v>
          </cell>
          <cell r="K486">
            <v>149.32415899999998</v>
          </cell>
          <cell r="N486">
            <v>5.7</v>
          </cell>
          <cell r="O486">
            <v>0</v>
          </cell>
        </row>
        <row r="487">
          <cell r="G487" t="str">
            <v>I</v>
          </cell>
          <cell r="K487">
            <v>2308.0739530000001</v>
          </cell>
          <cell r="N487">
            <v>399.4</v>
          </cell>
          <cell r="O487">
            <v>387.5</v>
          </cell>
        </row>
        <row r="488">
          <cell r="G488" t="str">
            <v>I</v>
          </cell>
          <cell r="K488">
            <v>6.3426559999999998</v>
          </cell>
          <cell r="N488">
            <v>6</v>
          </cell>
          <cell r="O488">
            <v>0</v>
          </cell>
        </row>
        <row r="489">
          <cell r="G489" t="str">
            <v>I</v>
          </cell>
          <cell r="K489">
            <v>982.72309699999983</v>
          </cell>
          <cell r="N489">
            <v>97</v>
          </cell>
          <cell r="O489">
            <v>57</v>
          </cell>
        </row>
        <row r="490">
          <cell r="G490" t="str">
            <v>I</v>
          </cell>
          <cell r="I490" t="str">
            <v>FOF</v>
          </cell>
          <cell r="K490">
            <v>97.390361999999996</v>
          </cell>
          <cell r="N490">
            <v>7</v>
          </cell>
          <cell r="O490">
            <v>6</v>
          </cell>
        </row>
        <row r="491">
          <cell r="G491" t="str">
            <v>I</v>
          </cell>
          <cell r="K491">
            <v>346.24371200000007</v>
          </cell>
          <cell r="N491">
            <v>40.4</v>
          </cell>
          <cell r="O491">
            <v>2</v>
          </cell>
        </row>
        <row r="492">
          <cell r="G492" t="str">
            <v>I</v>
          </cell>
          <cell r="K492">
            <v>18.500242999999998</v>
          </cell>
          <cell r="N492">
            <v>0</v>
          </cell>
          <cell r="O492">
            <v>0</v>
          </cell>
        </row>
        <row r="493">
          <cell r="G493" t="str">
            <v>I</v>
          </cell>
          <cell r="K493">
            <v>1077.132564</v>
          </cell>
          <cell r="N493">
            <v>155.4</v>
          </cell>
          <cell r="O493">
            <v>67.599999999999994</v>
          </cell>
        </row>
        <row r="494">
          <cell r="G494" t="str">
            <v>I</v>
          </cell>
          <cell r="I494" t="str">
            <v>FOF</v>
          </cell>
          <cell r="K494">
            <v>5.9248392999999995</v>
          </cell>
          <cell r="N494">
            <v>0</v>
          </cell>
          <cell r="O494">
            <v>0</v>
          </cell>
        </row>
        <row r="495">
          <cell r="G495" t="str">
            <v>I</v>
          </cell>
          <cell r="I495" t="str">
            <v>FOF</v>
          </cell>
          <cell r="K495">
            <v>2.5959144900000002</v>
          </cell>
          <cell r="N495">
            <v>0</v>
          </cell>
          <cell r="O495">
            <v>0</v>
          </cell>
        </row>
        <row r="496">
          <cell r="G496" t="str">
            <v>I</v>
          </cell>
          <cell r="I496" t="str">
            <v>FOF</v>
          </cell>
          <cell r="K496">
            <v>3.0068385699999998</v>
          </cell>
          <cell r="N496">
            <v>0</v>
          </cell>
          <cell r="O496">
            <v>0</v>
          </cell>
        </row>
        <row r="497">
          <cell r="G497" t="str">
            <v>I</v>
          </cell>
          <cell r="I497" t="str">
            <v>FOF</v>
          </cell>
          <cell r="K497">
            <v>1.40606176</v>
          </cell>
          <cell r="N497">
            <v>0</v>
          </cell>
          <cell r="O497">
            <v>0</v>
          </cell>
        </row>
        <row r="498">
          <cell r="G498" t="str">
            <v>I</v>
          </cell>
          <cell r="I498" t="str">
            <v>FOF</v>
          </cell>
          <cell r="K498">
            <v>5.0215268699999998</v>
          </cell>
          <cell r="N498">
            <v>0</v>
          </cell>
          <cell r="O498">
            <v>0</v>
          </cell>
        </row>
        <row r="499">
          <cell r="G499" t="str">
            <v>R</v>
          </cell>
          <cell r="K499">
            <v>367.9</v>
          </cell>
          <cell r="N499">
            <v>8.9</v>
          </cell>
          <cell r="O499">
            <v>1.7</v>
          </cell>
          <cell r="Q499">
            <v>32.700000000000003</v>
          </cell>
          <cell r="R499">
            <v>11.7</v>
          </cell>
        </row>
        <row r="500">
          <cell r="G500" t="str">
            <v>I</v>
          </cell>
          <cell r="K500">
            <v>4087</v>
          </cell>
          <cell r="N500">
            <v>428</v>
          </cell>
          <cell r="O500">
            <v>0</v>
          </cell>
        </row>
        <row r="501">
          <cell r="G501" t="str">
            <v>R</v>
          </cell>
          <cell r="K501">
            <v>10622</v>
          </cell>
          <cell r="N501">
            <v>3368.8</v>
          </cell>
          <cell r="O501">
            <v>2579.9</v>
          </cell>
          <cell r="Q501">
            <v>4749.3</v>
          </cell>
          <cell r="R501">
            <v>3208.5</v>
          </cell>
        </row>
        <row r="502">
          <cell r="G502" t="str">
            <v>R</v>
          </cell>
          <cell r="K502">
            <v>614.70000000000005</v>
          </cell>
          <cell r="N502">
            <v>164.8</v>
          </cell>
          <cell r="O502">
            <v>32.1</v>
          </cell>
          <cell r="Q502">
            <v>14.9</v>
          </cell>
          <cell r="R502">
            <v>4.5999999999999996</v>
          </cell>
        </row>
        <row r="503">
          <cell r="G503" t="str">
            <v>R</v>
          </cell>
          <cell r="K503">
            <v>78.2</v>
          </cell>
          <cell r="N503">
            <v>21.1</v>
          </cell>
          <cell r="O503">
            <v>10.3</v>
          </cell>
        </row>
        <row r="504">
          <cell r="G504" t="str">
            <v>R</v>
          </cell>
          <cell r="K504">
            <v>298.29999999999995</v>
          </cell>
          <cell r="N504">
            <v>39.299999999999997</v>
          </cell>
          <cell r="O504">
            <v>20.3</v>
          </cell>
          <cell r="Q504">
            <v>1.2</v>
          </cell>
          <cell r="R504">
            <v>0.2</v>
          </cell>
        </row>
        <row r="505">
          <cell r="G505" t="str">
            <v>R</v>
          </cell>
          <cell r="I505" t="str">
            <v>FOF</v>
          </cell>
          <cell r="K505">
            <v>457</v>
          </cell>
          <cell r="N505">
            <v>86.199999999999989</v>
          </cell>
          <cell r="O505">
            <v>156.19999999999999</v>
          </cell>
        </row>
        <row r="506">
          <cell r="G506" t="str">
            <v>R</v>
          </cell>
          <cell r="I506" t="str">
            <v>FOF</v>
          </cell>
          <cell r="K506">
            <v>130.80000000000001</v>
          </cell>
          <cell r="N506">
            <v>67.900000000000006</v>
          </cell>
          <cell r="O506">
            <v>8.6999999999999993</v>
          </cell>
        </row>
        <row r="507">
          <cell r="G507" t="str">
            <v>R</v>
          </cell>
          <cell r="I507" t="str">
            <v>FOF</v>
          </cell>
          <cell r="K507">
            <v>115.3</v>
          </cell>
          <cell r="N507">
            <v>10.5</v>
          </cell>
          <cell r="O507">
            <v>6.6</v>
          </cell>
        </row>
        <row r="508">
          <cell r="G508" t="str">
            <v>R</v>
          </cell>
          <cell r="K508">
            <v>235.29999999999998</v>
          </cell>
          <cell r="N508">
            <v>40.6</v>
          </cell>
          <cell r="O508">
            <v>6.9</v>
          </cell>
          <cell r="Q508">
            <v>7.6</v>
          </cell>
          <cell r="R508">
            <v>2.7</v>
          </cell>
        </row>
        <row r="509">
          <cell r="G509" t="str">
            <v>R</v>
          </cell>
          <cell r="K509">
            <v>2217</v>
          </cell>
          <cell r="N509">
            <v>99.4</v>
          </cell>
          <cell r="O509">
            <v>82</v>
          </cell>
          <cell r="Q509">
            <v>96.699999999999989</v>
          </cell>
          <cell r="R509">
            <v>77.900000000000006</v>
          </cell>
        </row>
        <row r="510">
          <cell r="G510" t="str">
            <v>R</v>
          </cell>
          <cell r="K510">
            <v>18418.3</v>
          </cell>
          <cell r="N510">
            <v>5638.2</v>
          </cell>
          <cell r="O510">
            <v>3283</v>
          </cell>
          <cell r="Q510">
            <v>4317.5</v>
          </cell>
          <cell r="R510">
            <v>3230.2000000000003</v>
          </cell>
        </row>
        <row r="511">
          <cell r="G511" t="str">
            <v>R</v>
          </cell>
          <cell r="I511" t="str">
            <v>FOF</v>
          </cell>
          <cell r="K511">
            <v>31.2</v>
          </cell>
          <cell r="N511">
            <v>0</v>
          </cell>
          <cell r="O511">
            <v>0</v>
          </cell>
        </row>
        <row r="512">
          <cell r="G512" t="str">
            <v>R</v>
          </cell>
          <cell r="I512" t="str">
            <v>FOF</v>
          </cell>
          <cell r="K512">
            <v>25.9</v>
          </cell>
          <cell r="N512">
            <v>26.6</v>
          </cell>
          <cell r="O512">
            <v>2.9</v>
          </cell>
        </row>
        <row r="513">
          <cell r="G513" t="str">
            <v>R</v>
          </cell>
          <cell r="K513">
            <v>1129</v>
          </cell>
          <cell r="N513">
            <v>103.8</v>
          </cell>
          <cell r="O513">
            <v>129.6</v>
          </cell>
        </row>
        <row r="514">
          <cell r="G514" t="str">
            <v>R</v>
          </cell>
          <cell r="I514" t="str">
            <v>FOF</v>
          </cell>
          <cell r="K514">
            <v>22.8</v>
          </cell>
          <cell r="N514">
            <v>5.8</v>
          </cell>
          <cell r="O514">
            <v>0</v>
          </cell>
        </row>
        <row r="515">
          <cell r="G515" t="str">
            <v>R</v>
          </cell>
          <cell r="K515">
            <v>297.5</v>
          </cell>
          <cell r="N515">
            <v>54.5</v>
          </cell>
          <cell r="O515">
            <v>19.5</v>
          </cell>
        </row>
        <row r="516">
          <cell r="G516" t="str">
            <v>R</v>
          </cell>
          <cell r="K516">
            <v>54</v>
          </cell>
          <cell r="N516">
            <v>0</v>
          </cell>
          <cell r="O516">
            <v>0</v>
          </cell>
        </row>
        <row r="517">
          <cell r="G517" t="str">
            <v>R</v>
          </cell>
          <cell r="I517" t="str">
            <v>FOF</v>
          </cell>
          <cell r="K517">
            <v>101.80000000000001</v>
          </cell>
          <cell r="N517">
            <v>0</v>
          </cell>
          <cell r="O517">
            <v>0</v>
          </cell>
        </row>
        <row r="518">
          <cell r="G518" t="str">
            <v>R</v>
          </cell>
          <cell r="K518">
            <v>585.29999999999995</v>
          </cell>
          <cell r="N518">
            <v>111.6</v>
          </cell>
          <cell r="O518">
            <v>31.9</v>
          </cell>
        </row>
        <row r="519">
          <cell r="G519" t="str">
            <v>R</v>
          </cell>
          <cell r="I519" t="str">
            <v>FOF</v>
          </cell>
          <cell r="K519">
            <v>73.599999999999994</v>
          </cell>
          <cell r="N519">
            <v>19.5</v>
          </cell>
          <cell r="O519">
            <v>23.4</v>
          </cell>
        </row>
        <row r="520">
          <cell r="G520" t="str">
            <v>R</v>
          </cell>
          <cell r="I520" t="str">
            <v>FOF</v>
          </cell>
          <cell r="K520">
            <v>5.8</v>
          </cell>
          <cell r="N520">
            <v>0</v>
          </cell>
          <cell r="O520">
            <v>0</v>
          </cell>
        </row>
        <row r="521">
          <cell r="G521" t="str">
            <v>R</v>
          </cell>
          <cell r="K521">
            <v>1915.1000000000001</v>
          </cell>
          <cell r="N521">
            <v>1538.3</v>
          </cell>
          <cell r="O521">
            <v>562.70000000000005</v>
          </cell>
        </row>
        <row r="522">
          <cell r="G522" t="str">
            <v>R</v>
          </cell>
          <cell r="K522">
            <v>4.7</v>
          </cell>
          <cell r="N522">
            <v>4.7</v>
          </cell>
          <cell r="O522">
            <v>0</v>
          </cell>
        </row>
        <row r="523">
          <cell r="G523" t="str">
            <v>R</v>
          </cell>
          <cell r="K523">
            <v>238.7</v>
          </cell>
          <cell r="N523">
            <v>54.8</v>
          </cell>
          <cell r="O523">
            <v>4.0999999999999996</v>
          </cell>
        </row>
        <row r="524">
          <cell r="G524" t="str">
            <v>R</v>
          </cell>
          <cell r="H524" t="str">
            <v>TP</v>
          </cell>
          <cell r="K524">
            <v>102.6</v>
          </cell>
          <cell r="N524">
            <v>26.5</v>
          </cell>
          <cell r="O524">
            <v>13.5</v>
          </cell>
        </row>
        <row r="525">
          <cell r="G525" t="str">
            <v>R</v>
          </cell>
          <cell r="H525" t="str">
            <v>TP</v>
          </cell>
          <cell r="K525">
            <v>280.60000000000002</v>
          </cell>
          <cell r="N525">
            <v>51.3</v>
          </cell>
          <cell r="O525">
            <v>3.9</v>
          </cell>
        </row>
        <row r="526">
          <cell r="G526" t="str">
            <v>R</v>
          </cell>
          <cell r="K526">
            <v>401.74630258000002</v>
          </cell>
          <cell r="N526">
            <v>64.599999999999994</v>
          </cell>
          <cell r="O526">
            <v>11.7</v>
          </cell>
        </row>
        <row r="527">
          <cell r="G527" t="str">
            <v>R</v>
          </cell>
          <cell r="K527">
            <v>1023.9731821099999</v>
          </cell>
          <cell r="N527">
            <v>56.2</v>
          </cell>
          <cell r="O527">
            <v>39.200000000000003</v>
          </cell>
        </row>
        <row r="528">
          <cell r="G528" t="str">
            <v>R</v>
          </cell>
          <cell r="K528">
            <v>81.2</v>
          </cell>
          <cell r="N528">
            <v>3.59</v>
          </cell>
          <cell r="O528">
            <v>2.1</v>
          </cell>
        </row>
        <row r="529">
          <cell r="G529" t="str">
            <v>R</v>
          </cell>
          <cell r="K529">
            <v>139.80000000000001</v>
          </cell>
          <cell r="N529">
            <v>1.1000000000000001</v>
          </cell>
          <cell r="O529">
            <v>1.8</v>
          </cell>
        </row>
        <row r="530">
          <cell r="G530" t="str">
            <v>R</v>
          </cell>
          <cell r="K530">
            <v>189.4</v>
          </cell>
          <cell r="N530">
            <v>7.9</v>
          </cell>
          <cell r="O530">
            <v>8.6</v>
          </cell>
        </row>
        <row r="531">
          <cell r="G531" t="str">
            <v>R</v>
          </cell>
          <cell r="K531">
            <v>1946</v>
          </cell>
          <cell r="N531">
            <v>3.2</v>
          </cell>
          <cell r="O531">
            <v>7.9</v>
          </cell>
          <cell r="Q531">
            <v>543.20000000000005</v>
          </cell>
          <cell r="R531">
            <v>266.40000000000003</v>
          </cell>
        </row>
        <row r="532">
          <cell r="G532" t="str">
            <v>R</v>
          </cell>
          <cell r="K532">
            <v>1020.2</v>
          </cell>
          <cell r="N532">
            <v>83.7</v>
          </cell>
          <cell r="O532">
            <v>29.6</v>
          </cell>
          <cell r="Q532">
            <v>69.599999999999994</v>
          </cell>
          <cell r="R532">
            <v>8</v>
          </cell>
        </row>
        <row r="533">
          <cell r="G533" t="str">
            <v>R</v>
          </cell>
          <cell r="K533">
            <v>412.4</v>
          </cell>
          <cell r="N533">
            <v>7.5</v>
          </cell>
          <cell r="O533">
            <v>15.9</v>
          </cell>
          <cell r="Q533">
            <v>39.6</v>
          </cell>
          <cell r="R533">
            <v>1</v>
          </cell>
        </row>
        <row r="534">
          <cell r="G534" t="str">
            <v>R</v>
          </cell>
          <cell r="I534" t="str">
            <v>FOF</v>
          </cell>
          <cell r="K534">
            <v>42.3</v>
          </cell>
          <cell r="N534">
            <v>0</v>
          </cell>
          <cell r="O534">
            <v>0</v>
          </cell>
        </row>
        <row r="535">
          <cell r="G535" t="str">
            <v>I</v>
          </cell>
          <cell r="K535">
            <v>2406.5</v>
          </cell>
          <cell r="N535">
            <v>665.8</v>
          </cell>
          <cell r="O535">
            <v>1413</v>
          </cell>
        </row>
        <row r="536">
          <cell r="G536" t="str">
            <v>R</v>
          </cell>
          <cell r="K536">
            <v>251.8</v>
          </cell>
          <cell r="N536">
            <v>29.1</v>
          </cell>
          <cell r="O536">
            <v>30.4</v>
          </cell>
          <cell r="Q536">
            <v>4.8</v>
          </cell>
          <cell r="R536">
            <v>7.6</v>
          </cell>
        </row>
        <row r="537">
          <cell r="G537" t="str">
            <v>R</v>
          </cell>
          <cell r="K537">
            <v>1622.3</v>
          </cell>
          <cell r="N537">
            <v>52.8</v>
          </cell>
          <cell r="O537">
            <v>93.1</v>
          </cell>
          <cell r="Q537">
            <v>127.3</v>
          </cell>
          <cell r="R537">
            <v>61.4</v>
          </cell>
        </row>
        <row r="538">
          <cell r="G538" t="str">
            <v>I</v>
          </cell>
          <cell r="K538">
            <v>15.6</v>
          </cell>
          <cell r="N538">
            <v>7</v>
          </cell>
          <cell r="O538">
            <v>0</v>
          </cell>
        </row>
        <row r="539">
          <cell r="G539" t="str">
            <v>R</v>
          </cell>
          <cell r="K539">
            <v>232.6</v>
          </cell>
          <cell r="N539">
            <v>30.5</v>
          </cell>
          <cell r="O539">
            <v>64.400000000000006</v>
          </cell>
          <cell r="Q539">
            <v>0</v>
          </cell>
          <cell r="R539">
            <v>0.2</v>
          </cell>
        </row>
        <row r="540">
          <cell r="G540" t="str">
            <v>R</v>
          </cell>
          <cell r="K540">
            <v>77.5</v>
          </cell>
          <cell r="N540">
            <v>1.2</v>
          </cell>
          <cell r="O540">
            <v>5.3</v>
          </cell>
          <cell r="Q540">
            <v>1.9000000000000001</v>
          </cell>
          <cell r="R540">
            <v>6.1</v>
          </cell>
        </row>
        <row r="541">
          <cell r="G541" t="str">
            <v>R</v>
          </cell>
          <cell r="K541">
            <v>233.1</v>
          </cell>
          <cell r="N541">
            <v>167.7</v>
          </cell>
          <cell r="O541">
            <v>51.8</v>
          </cell>
        </row>
        <row r="542">
          <cell r="G542" t="str">
            <v>R</v>
          </cell>
          <cell r="K542">
            <v>492.2</v>
          </cell>
          <cell r="N542">
            <v>27.5</v>
          </cell>
          <cell r="O542">
            <v>23.4</v>
          </cell>
          <cell r="Q542">
            <v>24.700000000000003</v>
          </cell>
          <cell r="R542">
            <v>92.5</v>
          </cell>
        </row>
        <row r="543">
          <cell r="G543" t="str">
            <v>R</v>
          </cell>
          <cell r="I543" t="str">
            <v>FOF</v>
          </cell>
          <cell r="K543">
            <v>37</v>
          </cell>
          <cell r="N543">
            <v>0</v>
          </cell>
          <cell r="O543">
            <v>0</v>
          </cell>
        </row>
        <row r="544">
          <cell r="G544" t="str">
            <v>R</v>
          </cell>
          <cell r="K544">
            <v>180.4</v>
          </cell>
          <cell r="N544">
            <v>42.6</v>
          </cell>
          <cell r="O544">
            <v>16.5</v>
          </cell>
        </row>
        <row r="545">
          <cell r="G545" t="str">
            <v>I</v>
          </cell>
          <cell r="K545">
            <v>1.1000000000000001</v>
          </cell>
          <cell r="N545">
            <v>0</v>
          </cell>
          <cell r="O545">
            <v>0</v>
          </cell>
        </row>
        <row r="546">
          <cell r="G546" t="str">
            <v>I</v>
          </cell>
          <cell r="K546">
            <v>1.1000000000000001</v>
          </cell>
          <cell r="N546">
            <v>0</v>
          </cell>
          <cell r="O546">
            <v>0</v>
          </cell>
        </row>
        <row r="547">
          <cell r="G547" t="str">
            <v>R</v>
          </cell>
          <cell r="I547" t="str">
            <v>FOF</v>
          </cell>
          <cell r="K547">
            <v>23.9</v>
          </cell>
          <cell r="N547">
            <v>0</v>
          </cell>
          <cell r="O547">
            <v>0</v>
          </cell>
          <cell r="Q547">
            <v>5.4999999999999991</v>
          </cell>
          <cell r="R547">
            <v>0.1</v>
          </cell>
        </row>
        <row r="548">
          <cell r="G548" t="str">
            <v>R</v>
          </cell>
          <cell r="K548">
            <v>36.6</v>
          </cell>
          <cell r="N548">
            <v>0.4</v>
          </cell>
          <cell r="O548">
            <v>4</v>
          </cell>
          <cell r="Q548">
            <v>0</v>
          </cell>
          <cell r="R548">
            <v>0</v>
          </cell>
        </row>
        <row r="549">
          <cell r="G549" t="str">
            <v>R</v>
          </cell>
          <cell r="I549" t="str">
            <v>FOF</v>
          </cell>
          <cell r="K549">
            <v>93.5</v>
          </cell>
          <cell r="N549">
            <v>6.9</v>
          </cell>
          <cell r="O549">
            <v>3.3</v>
          </cell>
          <cell r="Q549">
            <v>0</v>
          </cell>
          <cell r="R549">
            <v>0</v>
          </cell>
        </row>
        <row r="550">
          <cell r="G550" t="str">
            <v>R</v>
          </cell>
          <cell r="I550" t="str">
            <v>FOF</v>
          </cell>
          <cell r="K550">
            <v>201.39999999999998</v>
          </cell>
          <cell r="N550">
            <v>15.7</v>
          </cell>
          <cell r="O550">
            <v>14.8</v>
          </cell>
          <cell r="Q550">
            <v>3.7</v>
          </cell>
          <cell r="R550">
            <v>0.1</v>
          </cell>
        </row>
        <row r="551">
          <cell r="G551" t="str">
            <v>R</v>
          </cell>
          <cell r="K551">
            <v>71.099999999999994</v>
          </cell>
          <cell r="N551">
            <v>18.100000000000001</v>
          </cell>
          <cell r="O551">
            <v>38.700000000000003</v>
          </cell>
          <cell r="Q551">
            <v>0</v>
          </cell>
          <cell r="R551">
            <v>0.1</v>
          </cell>
        </row>
        <row r="552">
          <cell r="G552" t="str">
            <v>R</v>
          </cell>
          <cell r="K552">
            <v>1308</v>
          </cell>
          <cell r="N552">
            <v>326.2</v>
          </cell>
          <cell r="O552">
            <v>82.9</v>
          </cell>
          <cell r="Q552">
            <v>1.6</v>
          </cell>
          <cell r="R552">
            <v>1.2</v>
          </cell>
        </row>
        <row r="553">
          <cell r="G553" t="str">
            <v>R</v>
          </cell>
          <cell r="I553" t="str">
            <v>FOF</v>
          </cell>
          <cell r="K553">
            <v>15.9</v>
          </cell>
          <cell r="N553">
            <v>0</v>
          </cell>
          <cell r="O553">
            <v>0</v>
          </cell>
        </row>
        <row r="554">
          <cell r="G554" t="str">
            <v>R</v>
          </cell>
          <cell r="K554">
            <v>4164.7</v>
          </cell>
          <cell r="N554">
            <v>968.5</v>
          </cell>
          <cell r="O554">
            <v>910.7</v>
          </cell>
          <cell r="Q554">
            <v>41.4</v>
          </cell>
          <cell r="R554">
            <v>58.4</v>
          </cell>
        </row>
        <row r="555">
          <cell r="G555" t="str">
            <v>R</v>
          </cell>
          <cell r="H555" t="str">
            <v>TP</v>
          </cell>
          <cell r="K555">
            <v>299.10000000000002</v>
          </cell>
          <cell r="N555">
            <v>5.0999999999999996</v>
          </cell>
          <cell r="O555">
            <v>12</v>
          </cell>
        </row>
        <row r="556">
          <cell r="G556" t="str">
            <v>R</v>
          </cell>
          <cell r="H556" t="str">
            <v>TP</v>
          </cell>
          <cell r="K556">
            <v>263.7</v>
          </cell>
          <cell r="N556">
            <v>9.3000000000000007</v>
          </cell>
          <cell r="O556">
            <v>9.6</v>
          </cell>
        </row>
        <row r="557">
          <cell r="G557" t="str">
            <v>R</v>
          </cell>
          <cell r="K557">
            <v>447.1</v>
          </cell>
          <cell r="N557">
            <v>25.3</v>
          </cell>
          <cell r="O557">
            <v>42.9</v>
          </cell>
          <cell r="Q557">
            <v>35.9</v>
          </cell>
          <cell r="R557">
            <v>11.7</v>
          </cell>
        </row>
        <row r="558">
          <cell r="G558" t="str">
            <v>I</v>
          </cell>
          <cell r="K558">
            <v>2.6</v>
          </cell>
          <cell r="N558">
            <v>0.1</v>
          </cell>
          <cell r="O558">
            <v>0</v>
          </cell>
        </row>
        <row r="559">
          <cell r="G559" t="str">
            <v>I</v>
          </cell>
          <cell r="K559">
            <v>10.6</v>
          </cell>
          <cell r="N559">
            <v>1</v>
          </cell>
          <cell r="O559">
            <v>0</v>
          </cell>
        </row>
        <row r="560">
          <cell r="G560" t="str">
            <v>R</v>
          </cell>
          <cell r="K560">
            <v>370</v>
          </cell>
          <cell r="N560">
            <v>4.3</v>
          </cell>
          <cell r="O560">
            <v>14.2</v>
          </cell>
          <cell r="Q560">
            <v>0</v>
          </cell>
          <cell r="R560">
            <v>0.1</v>
          </cell>
        </row>
        <row r="561">
          <cell r="G561" t="str">
            <v>I</v>
          </cell>
          <cell r="K561">
            <v>25</v>
          </cell>
          <cell r="N561">
            <v>0</v>
          </cell>
          <cell r="O561">
            <v>0</v>
          </cell>
        </row>
        <row r="562">
          <cell r="G562" t="str">
            <v>R</v>
          </cell>
          <cell r="K562">
            <v>281.2</v>
          </cell>
          <cell r="N562">
            <v>40.1</v>
          </cell>
          <cell r="O562">
            <v>27.6</v>
          </cell>
          <cell r="Q562">
            <v>3.3000000000000003</v>
          </cell>
          <cell r="R562">
            <v>0.5</v>
          </cell>
        </row>
        <row r="563">
          <cell r="G563" t="str">
            <v>I</v>
          </cell>
          <cell r="K563">
            <v>58.099999999999994</v>
          </cell>
          <cell r="N563">
            <v>3.5</v>
          </cell>
          <cell r="O563">
            <v>6</v>
          </cell>
        </row>
        <row r="564">
          <cell r="G564" t="str">
            <v>R</v>
          </cell>
          <cell r="K564">
            <v>430.5</v>
          </cell>
          <cell r="N564">
            <v>20.2</v>
          </cell>
          <cell r="O564">
            <v>29.8</v>
          </cell>
          <cell r="Q564">
            <v>1.3</v>
          </cell>
          <cell r="R564">
            <v>1.4</v>
          </cell>
        </row>
        <row r="565">
          <cell r="G565" t="str">
            <v>R</v>
          </cell>
          <cell r="H565" t="str">
            <v>TP</v>
          </cell>
          <cell r="I565" t="str">
            <v>FOF</v>
          </cell>
          <cell r="K565">
            <v>70.8</v>
          </cell>
          <cell r="N565">
            <v>0</v>
          </cell>
          <cell r="O565">
            <v>0</v>
          </cell>
        </row>
        <row r="566">
          <cell r="G566" t="str">
            <v>R</v>
          </cell>
          <cell r="H566" t="str">
            <v>TP</v>
          </cell>
          <cell r="I566" t="str">
            <v>FOF</v>
          </cell>
          <cell r="K566">
            <v>1.0000000000000001E-5</v>
          </cell>
          <cell r="N566">
            <v>0</v>
          </cell>
          <cell r="O566">
            <v>0</v>
          </cell>
        </row>
        <row r="567">
          <cell r="G567" t="str">
            <v>R</v>
          </cell>
          <cell r="H567" t="str">
            <v>TP</v>
          </cell>
          <cell r="I567" t="str">
            <v>FOF</v>
          </cell>
          <cell r="K567">
            <v>19.7</v>
          </cell>
          <cell r="N567">
            <v>0</v>
          </cell>
          <cell r="O567">
            <v>0</v>
          </cell>
        </row>
        <row r="568">
          <cell r="G568" t="str">
            <v>R</v>
          </cell>
          <cell r="H568" t="str">
            <v>TP</v>
          </cell>
          <cell r="I568" t="str">
            <v>FOF</v>
          </cell>
          <cell r="K568">
            <v>185.89999999999998</v>
          </cell>
          <cell r="N568">
            <v>0</v>
          </cell>
          <cell r="O568">
            <v>0</v>
          </cell>
        </row>
        <row r="569">
          <cell r="G569" t="str">
            <v>R</v>
          </cell>
          <cell r="H569" t="str">
            <v>TP</v>
          </cell>
          <cell r="I569" t="str">
            <v>FOF</v>
          </cell>
          <cell r="K569">
            <v>29.2</v>
          </cell>
          <cell r="N569">
            <v>0</v>
          </cell>
          <cell r="O569">
            <v>0</v>
          </cell>
        </row>
        <row r="570">
          <cell r="G570" t="str">
            <v>R</v>
          </cell>
          <cell r="H570" t="str">
            <v>TP</v>
          </cell>
          <cell r="I570" t="str">
            <v>FOF</v>
          </cell>
          <cell r="K570">
            <v>8.5</v>
          </cell>
          <cell r="N570">
            <v>0</v>
          </cell>
          <cell r="O570">
            <v>0</v>
          </cell>
        </row>
        <row r="571">
          <cell r="G571" t="str">
            <v>R</v>
          </cell>
          <cell r="H571" t="str">
            <v>TP</v>
          </cell>
          <cell r="I571" t="str">
            <v>FOF</v>
          </cell>
          <cell r="K571">
            <v>4.4000000000000004</v>
          </cell>
          <cell r="N571">
            <v>0</v>
          </cell>
          <cell r="O571">
            <v>0</v>
          </cell>
        </row>
        <row r="572">
          <cell r="G572" t="str">
            <v>R</v>
          </cell>
          <cell r="H572" t="str">
            <v>TP</v>
          </cell>
          <cell r="I572" t="str">
            <v>FOF</v>
          </cell>
          <cell r="K572">
            <v>15</v>
          </cell>
          <cell r="N572">
            <v>0</v>
          </cell>
          <cell r="O572">
            <v>0</v>
          </cell>
        </row>
        <row r="573">
          <cell r="G573" t="str">
            <v>R</v>
          </cell>
          <cell r="H573" t="str">
            <v>TP</v>
          </cell>
          <cell r="I573" t="str">
            <v>FOF</v>
          </cell>
          <cell r="K573">
            <v>7.5</v>
          </cell>
          <cell r="N573">
            <v>0</v>
          </cell>
          <cell r="O573">
            <v>0</v>
          </cell>
        </row>
        <row r="574">
          <cell r="G574" t="str">
            <v>R</v>
          </cell>
          <cell r="H574" t="str">
            <v>TP</v>
          </cell>
          <cell r="I574" t="str">
            <v>FOF</v>
          </cell>
          <cell r="K574">
            <v>717.6</v>
          </cell>
          <cell r="N574">
            <v>78</v>
          </cell>
          <cell r="O574">
            <v>35</v>
          </cell>
        </row>
        <row r="575">
          <cell r="G575" t="str">
            <v>R</v>
          </cell>
          <cell r="H575" t="str">
            <v>TP</v>
          </cell>
          <cell r="K575">
            <v>581.29999999999995</v>
          </cell>
          <cell r="N575">
            <v>107</v>
          </cell>
          <cell r="O575">
            <v>103</v>
          </cell>
        </row>
        <row r="576">
          <cell r="G576" t="str">
            <v>R</v>
          </cell>
          <cell r="H576" t="str">
            <v>TP</v>
          </cell>
          <cell r="K576">
            <v>2205.1</v>
          </cell>
          <cell r="N576">
            <v>104</v>
          </cell>
          <cell r="O576">
            <v>106</v>
          </cell>
        </row>
        <row r="577">
          <cell r="G577" t="str">
            <v>R</v>
          </cell>
          <cell r="H577" t="str">
            <v>TP</v>
          </cell>
          <cell r="K577">
            <v>1217.5</v>
          </cell>
          <cell r="N577">
            <v>189</v>
          </cell>
          <cell r="O577">
            <v>80</v>
          </cell>
        </row>
        <row r="578">
          <cell r="G578" t="str">
            <v>R</v>
          </cell>
          <cell r="H578" t="str">
            <v>TP</v>
          </cell>
          <cell r="I578" t="str">
            <v>FOF</v>
          </cell>
          <cell r="K578">
            <v>32.6</v>
          </cell>
          <cell r="N578">
            <v>0</v>
          </cell>
          <cell r="O578">
            <v>0</v>
          </cell>
        </row>
        <row r="579">
          <cell r="G579" t="str">
            <v>R</v>
          </cell>
          <cell r="H579" t="str">
            <v>TP</v>
          </cell>
          <cell r="I579" t="str">
            <v>FOF</v>
          </cell>
          <cell r="K579">
            <v>4.4000000000000004</v>
          </cell>
          <cell r="N579">
            <v>0</v>
          </cell>
          <cell r="O579">
            <v>0</v>
          </cell>
        </row>
        <row r="580">
          <cell r="G580" t="str">
            <v>R</v>
          </cell>
          <cell r="H580" t="str">
            <v>TP</v>
          </cell>
          <cell r="I580" t="str">
            <v>FOF</v>
          </cell>
          <cell r="K580">
            <v>22.1</v>
          </cell>
          <cell r="N580">
            <v>0</v>
          </cell>
          <cell r="O580">
            <v>0</v>
          </cell>
        </row>
        <row r="581">
          <cell r="G581" t="str">
            <v>I</v>
          </cell>
          <cell r="H581" t="str">
            <v>TP</v>
          </cell>
          <cell r="K581">
            <v>38.465000000000003</v>
          </cell>
          <cell r="N581">
            <v>39</v>
          </cell>
          <cell r="O581">
            <v>0</v>
          </cell>
        </row>
        <row r="582">
          <cell r="G582" t="str">
            <v>R</v>
          </cell>
          <cell r="H582" t="str">
            <v>TP</v>
          </cell>
          <cell r="I582" t="str">
            <v>FOF</v>
          </cell>
          <cell r="K582">
            <v>1.0000000000000001E-5</v>
          </cell>
          <cell r="N582">
            <v>0</v>
          </cell>
          <cell r="O582">
            <v>0</v>
          </cell>
        </row>
        <row r="583">
          <cell r="G583" t="str">
            <v>R</v>
          </cell>
          <cell r="H583" t="str">
            <v>TP</v>
          </cell>
          <cell r="I583" t="str">
            <v>FOF</v>
          </cell>
          <cell r="K583">
            <v>1.0000000000000001E-5</v>
          </cell>
          <cell r="N583">
            <v>0</v>
          </cell>
          <cell r="O583">
            <v>0</v>
          </cell>
        </row>
        <row r="584">
          <cell r="G584" t="str">
            <v>R</v>
          </cell>
          <cell r="H584" t="str">
            <v>TP</v>
          </cell>
          <cell r="I584" t="str">
            <v>FOF</v>
          </cell>
          <cell r="K584">
            <v>1.0000000000000001E-5</v>
          </cell>
          <cell r="N584">
            <v>0</v>
          </cell>
          <cell r="O584">
            <v>0</v>
          </cell>
        </row>
        <row r="585">
          <cell r="G585" t="str">
            <v>R</v>
          </cell>
          <cell r="H585" t="str">
            <v>TP</v>
          </cell>
          <cell r="I585" t="str">
            <v>FOF</v>
          </cell>
          <cell r="K585">
            <v>1.0000000000000001E-5</v>
          </cell>
          <cell r="N585">
            <v>0</v>
          </cell>
          <cell r="O585">
            <v>0</v>
          </cell>
        </row>
        <row r="586">
          <cell r="G586" t="str">
            <v>R</v>
          </cell>
          <cell r="H586" t="str">
            <v>TP</v>
          </cell>
          <cell r="I586" t="str">
            <v>FOF</v>
          </cell>
          <cell r="K586">
            <v>1.0000000000000001E-5</v>
          </cell>
          <cell r="N586">
            <v>0</v>
          </cell>
          <cell r="O586">
            <v>0</v>
          </cell>
        </row>
        <row r="587">
          <cell r="G587" t="str">
            <v>R</v>
          </cell>
          <cell r="H587" t="str">
            <v>TP</v>
          </cell>
          <cell r="I587" t="str">
            <v>FOF</v>
          </cell>
          <cell r="K587">
            <v>1.0000000000000001E-5</v>
          </cell>
          <cell r="N587">
            <v>0</v>
          </cell>
          <cell r="O587">
            <v>0</v>
          </cell>
        </row>
        <row r="588">
          <cell r="G588" t="str">
            <v>R</v>
          </cell>
          <cell r="H588" t="str">
            <v>TP</v>
          </cell>
          <cell r="I588" t="str">
            <v>FOF</v>
          </cell>
          <cell r="K588">
            <v>61.41</v>
          </cell>
          <cell r="N588">
            <v>0</v>
          </cell>
          <cell r="O588">
            <v>0</v>
          </cell>
        </row>
        <row r="589">
          <cell r="G589" t="str">
            <v>R</v>
          </cell>
          <cell r="H589" t="str">
            <v>TP</v>
          </cell>
          <cell r="I589" t="str">
            <v>FOF</v>
          </cell>
          <cell r="K589">
            <v>47.401000000000003</v>
          </cell>
          <cell r="N589">
            <v>0</v>
          </cell>
          <cell r="O589">
            <v>0</v>
          </cell>
        </row>
        <row r="590">
          <cell r="G590" t="str">
            <v>R</v>
          </cell>
          <cell r="H590" t="str">
            <v>TP</v>
          </cell>
          <cell r="I590" t="str">
            <v>FOF</v>
          </cell>
          <cell r="K590">
            <v>1.0000000000000001E-5</v>
          </cell>
          <cell r="N590">
            <v>0</v>
          </cell>
          <cell r="O590">
            <v>0</v>
          </cell>
        </row>
        <row r="591">
          <cell r="G591" t="str">
            <v>R</v>
          </cell>
          <cell r="H591" t="str">
            <v>TP</v>
          </cell>
          <cell r="I591" t="str">
            <v>FOF</v>
          </cell>
          <cell r="K591">
            <v>198.71</v>
          </cell>
          <cell r="N591">
            <v>0</v>
          </cell>
          <cell r="O591">
            <v>0</v>
          </cell>
        </row>
        <row r="592">
          <cell r="G592" t="str">
            <v>R</v>
          </cell>
          <cell r="H592" t="str">
            <v>TP</v>
          </cell>
          <cell r="K592">
            <v>0.99500000000000011</v>
          </cell>
          <cell r="N592">
            <v>0</v>
          </cell>
          <cell r="O592">
            <v>0</v>
          </cell>
        </row>
        <row r="593">
          <cell r="G593" t="str">
            <v>R</v>
          </cell>
          <cell r="H593" t="str">
            <v>TP</v>
          </cell>
          <cell r="K593">
            <v>1.1830000000000001</v>
          </cell>
          <cell r="N593">
            <v>0</v>
          </cell>
          <cell r="O593">
            <v>0</v>
          </cell>
        </row>
        <row r="594">
          <cell r="G594" t="str">
            <v>R</v>
          </cell>
          <cell r="H594" t="str">
            <v>TP</v>
          </cell>
          <cell r="K594">
            <v>625.38499999999999</v>
          </cell>
          <cell r="N594">
            <v>284</v>
          </cell>
          <cell r="O594">
            <v>2</v>
          </cell>
        </row>
        <row r="595">
          <cell r="G595" t="str">
            <v>R</v>
          </cell>
          <cell r="H595" t="str">
            <v>TP</v>
          </cell>
          <cell r="K595">
            <v>687.85199999999986</v>
          </cell>
          <cell r="N595">
            <v>60</v>
          </cell>
          <cell r="O595">
            <v>41</v>
          </cell>
        </row>
        <row r="596">
          <cell r="G596" t="str">
            <v>R</v>
          </cell>
          <cell r="H596" t="str">
            <v>TP</v>
          </cell>
          <cell r="K596">
            <v>214.072</v>
          </cell>
          <cell r="N596">
            <v>42</v>
          </cell>
          <cell r="O596">
            <v>10</v>
          </cell>
        </row>
        <row r="597">
          <cell r="G597" t="str">
            <v>R</v>
          </cell>
          <cell r="H597" t="str">
            <v>TP</v>
          </cell>
          <cell r="K597">
            <v>116.398</v>
          </cell>
          <cell r="N597">
            <v>26</v>
          </cell>
          <cell r="O597">
            <v>6</v>
          </cell>
        </row>
        <row r="598">
          <cell r="G598" t="str">
            <v>I</v>
          </cell>
          <cell r="H598" t="str">
            <v>TP</v>
          </cell>
          <cell r="K598">
            <v>1.232</v>
          </cell>
          <cell r="N598">
            <v>0</v>
          </cell>
          <cell r="O598">
            <v>0</v>
          </cell>
        </row>
        <row r="599">
          <cell r="G599" t="str">
            <v>R</v>
          </cell>
          <cell r="H599" t="str">
            <v>TP</v>
          </cell>
          <cell r="K599">
            <v>2.5730000000000004</v>
          </cell>
          <cell r="N599">
            <v>0</v>
          </cell>
          <cell r="O599">
            <v>2</v>
          </cell>
        </row>
        <row r="600">
          <cell r="G600" t="str">
            <v>R</v>
          </cell>
          <cell r="H600" t="str">
            <v>TP</v>
          </cell>
          <cell r="I600" t="str">
            <v>FOF</v>
          </cell>
          <cell r="K600">
            <v>3.5</v>
          </cell>
          <cell r="N600">
            <v>0</v>
          </cell>
          <cell r="O600">
            <v>0</v>
          </cell>
        </row>
        <row r="601">
          <cell r="G601" t="str">
            <v>R</v>
          </cell>
          <cell r="H601" t="str">
            <v>TP</v>
          </cell>
          <cell r="K601">
            <v>378.34</v>
          </cell>
          <cell r="N601">
            <v>34</v>
          </cell>
          <cell r="O601">
            <v>12</v>
          </cell>
        </row>
        <row r="602">
          <cell r="G602" t="str">
            <v>R</v>
          </cell>
          <cell r="H602" t="str">
            <v>TP</v>
          </cell>
          <cell r="K602">
            <v>426.85500000000002</v>
          </cell>
          <cell r="N602">
            <v>35</v>
          </cell>
          <cell r="O602">
            <v>39</v>
          </cell>
        </row>
        <row r="603">
          <cell r="G603" t="str">
            <v>R</v>
          </cell>
          <cell r="H603" t="str">
            <v>TP</v>
          </cell>
          <cell r="I603" t="str">
            <v>FOF</v>
          </cell>
          <cell r="K603">
            <v>11.4</v>
          </cell>
          <cell r="N603">
            <v>0</v>
          </cell>
          <cell r="O603">
            <v>0</v>
          </cell>
        </row>
        <row r="604">
          <cell r="G604" t="str">
            <v>R</v>
          </cell>
          <cell r="H604" t="str">
            <v>TP</v>
          </cell>
          <cell r="I604" t="str">
            <v>FOF</v>
          </cell>
          <cell r="K604">
            <v>81.19</v>
          </cell>
          <cell r="N604">
            <v>7</v>
          </cell>
          <cell r="O604">
            <v>4</v>
          </cell>
        </row>
        <row r="605">
          <cell r="G605" t="str">
            <v>R</v>
          </cell>
          <cell r="H605" t="str">
            <v>TP</v>
          </cell>
          <cell r="I605" t="str">
            <v>FOF</v>
          </cell>
          <cell r="K605">
            <v>45</v>
          </cell>
          <cell r="N605">
            <v>0</v>
          </cell>
          <cell r="O605">
            <v>0</v>
          </cell>
        </row>
        <row r="606">
          <cell r="G606" t="str">
            <v>R</v>
          </cell>
          <cell r="H606" t="str">
            <v>TP</v>
          </cell>
          <cell r="I606" t="str">
            <v>FOF</v>
          </cell>
          <cell r="K606">
            <v>56.76</v>
          </cell>
          <cell r="N606">
            <v>0</v>
          </cell>
          <cell r="O606">
            <v>0</v>
          </cell>
        </row>
        <row r="607">
          <cell r="G607" t="str">
            <v>R</v>
          </cell>
          <cell r="H607" t="str">
            <v>TP</v>
          </cell>
          <cell r="I607" t="str">
            <v>FOF</v>
          </cell>
          <cell r="K607">
            <v>76.7</v>
          </cell>
          <cell r="N607">
            <v>0</v>
          </cell>
          <cell r="O607">
            <v>0</v>
          </cell>
        </row>
        <row r="608">
          <cell r="G608" t="str">
            <v>R</v>
          </cell>
          <cell r="H608" t="str">
            <v>TP</v>
          </cell>
          <cell r="I608" t="str">
            <v>FOF</v>
          </cell>
          <cell r="K608">
            <v>63.6</v>
          </cell>
          <cell r="N608">
            <v>0</v>
          </cell>
          <cell r="O608">
            <v>0</v>
          </cell>
        </row>
        <row r="609">
          <cell r="G609" t="str">
            <v>I</v>
          </cell>
          <cell r="K609">
            <v>1.272</v>
          </cell>
          <cell r="N609">
            <v>0</v>
          </cell>
          <cell r="O609">
            <v>0</v>
          </cell>
        </row>
        <row r="610">
          <cell r="G610" t="str">
            <v>R</v>
          </cell>
          <cell r="K610">
            <v>1708.0569999999998</v>
          </cell>
          <cell r="N610">
            <v>68</v>
          </cell>
          <cell r="O610">
            <v>117</v>
          </cell>
          <cell r="Q610">
            <v>49</v>
          </cell>
          <cell r="R610">
            <v>23</v>
          </cell>
        </row>
        <row r="611">
          <cell r="G611" t="str">
            <v>R</v>
          </cell>
          <cell r="I611" t="str">
            <v>FOF</v>
          </cell>
          <cell r="K611">
            <v>119.8</v>
          </cell>
          <cell r="N611">
            <v>26</v>
          </cell>
          <cell r="O611">
            <v>64</v>
          </cell>
        </row>
        <row r="612">
          <cell r="G612" t="str">
            <v>R</v>
          </cell>
          <cell r="K612">
            <v>315.89999999999998</v>
          </cell>
          <cell r="N612">
            <v>33</v>
          </cell>
          <cell r="O612">
            <v>19</v>
          </cell>
          <cell r="Q612">
            <v>13</v>
          </cell>
          <cell r="R612">
            <v>1</v>
          </cell>
        </row>
        <row r="613">
          <cell r="G613" t="str">
            <v>R</v>
          </cell>
          <cell r="K613">
            <v>166.39099999999999</v>
          </cell>
          <cell r="N613">
            <v>9</v>
          </cell>
          <cell r="O613">
            <v>17</v>
          </cell>
        </row>
        <row r="614">
          <cell r="G614" t="str">
            <v>R</v>
          </cell>
          <cell r="I614" t="str">
            <v>FOF</v>
          </cell>
          <cell r="K614">
            <v>34.6</v>
          </cell>
          <cell r="N614">
            <v>0</v>
          </cell>
          <cell r="O614">
            <v>0</v>
          </cell>
        </row>
        <row r="615">
          <cell r="G615" t="str">
            <v>R</v>
          </cell>
          <cell r="K615">
            <v>3620.7779999999998</v>
          </cell>
          <cell r="N615">
            <v>1601</v>
          </cell>
          <cell r="O615">
            <v>1602</v>
          </cell>
        </row>
        <row r="616">
          <cell r="G616" t="str">
            <v>R</v>
          </cell>
          <cell r="K616">
            <v>146.59200000000001</v>
          </cell>
          <cell r="N616">
            <v>12</v>
          </cell>
          <cell r="O616">
            <v>15</v>
          </cell>
          <cell r="Q616">
            <v>0</v>
          </cell>
          <cell r="R616">
            <v>0</v>
          </cell>
        </row>
        <row r="617">
          <cell r="G617" t="str">
            <v>R</v>
          </cell>
          <cell r="K617">
            <v>157.79399999999998</v>
          </cell>
          <cell r="N617">
            <v>33</v>
          </cell>
          <cell r="O617">
            <v>27</v>
          </cell>
        </row>
        <row r="618">
          <cell r="G618" t="str">
            <v>R</v>
          </cell>
          <cell r="K618">
            <v>734.77</v>
          </cell>
          <cell r="N618">
            <v>38</v>
          </cell>
          <cell r="O618">
            <v>52</v>
          </cell>
        </row>
        <row r="619">
          <cell r="G619" t="str">
            <v>I</v>
          </cell>
          <cell r="K619">
            <v>661.01453923000008</v>
          </cell>
          <cell r="N619">
            <v>34</v>
          </cell>
          <cell r="O619">
            <v>13</v>
          </cell>
        </row>
        <row r="620">
          <cell r="G620" t="str">
            <v>R</v>
          </cell>
          <cell r="K620">
            <v>2153.3560000000002</v>
          </cell>
          <cell r="N620">
            <v>57</v>
          </cell>
          <cell r="O620">
            <v>256</v>
          </cell>
        </row>
        <row r="621">
          <cell r="G621" t="str">
            <v>R</v>
          </cell>
          <cell r="K621">
            <v>702.98099999999999</v>
          </cell>
          <cell r="N621">
            <v>27</v>
          </cell>
          <cell r="O621">
            <v>22</v>
          </cell>
        </row>
        <row r="622">
          <cell r="G622" t="str">
            <v>I</v>
          </cell>
          <cell r="K622">
            <v>1360.3310000000004</v>
          </cell>
          <cell r="N622">
            <v>45</v>
          </cell>
          <cell r="O622">
            <v>54</v>
          </cell>
        </row>
        <row r="623">
          <cell r="G623" t="str">
            <v>R</v>
          </cell>
          <cell r="K623">
            <v>112.169</v>
          </cell>
          <cell r="N623">
            <v>11</v>
          </cell>
          <cell r="O623">
            <v>24</v>
          </cell>
        </row>
        <row r="624">
          <cell r="G624" t="str">
            <v>R</v>
          </cell>
          <cell r="K624">
            <v>1326.3080000000002</v>
          </cell>
          <cell r="N624">
            <v>36</v>
          </cell>
          <cell r="O624">
            <v>43</v>
          </cell>
        </row>
        <row r="625">
          <cell r="G625" t="str">
            <v>R</v>
          </cell>
          <cell r="K625">
            <v>558.28300000000002</v>
          </cell>
          <cell r="N625">
            <v>28</v>
          </cell>
          <cell r="O625">
            <v>19</v>
          </cell>
        </row>
        <row r="626">
          <cell r="G626" t="str">
            <v>R</v>
          </cell>
          <cell r="K626">
            <v>2555.4499999999998</v>
          </cell>
          <cell r="N626">
            <v>222</v>
          </cell>
          <cell r="O626">
            <v>347</v>
          </cell>
        </row>
        <row r="627">
          <cell r="G627" t="str">
            <v>I</v>
          </cell>
          <cell r="K627">
            <v>4539.3799999999992</v>
          </cell>
          <cell r="N627">
            <v>228</v>
          </cell>
          <cell r="O627">
            <v>53</v>
          </cell>
        </row>
        <row r="628">
          <cell r="G628" t="str">
            <v>I</v>
          </cell>
          <cell r="K628">
            <v>1453.596</v>
          </cell>
          <cell r="N628">
            <v>4</v>
          </cell>
          <cell r="O628">
            <v>614</v>
          </cell>
        </row>
        <row r="629">
          <cell r="G629" t="str">
            <v>R</v>
          </cell>
          <cell r="I629" t="str">
            <v>FOF</v>
          </cell>
          <cell r="K629">
            <v>60.000000000000007</v>
          </cell>
          <cell r="N629">
            <v>16</v>
          </cell>
          <cell r="O629">
            <v>0</v>
          </cell>
        </row>
        <row r="630">
          <cell r="G630" t="str">
            <v>R</v>
          </cell>
          <cell r="I630" t="str">
            <v>FOF</v>
          </cell>
          <cell r="K630">
            <v>30.646000000000001</v>
          </cell>
          <cell r="N630">
            <v>1</v>
          </cell>
          <cell r="O630">
            <v>6</v>
          </cell>
        </row>
        <row r="631">
          <cell r="G631" t="str">
            <v>R</v>
          </cell>
          <cell r="I631" t="str">
            <v>FOF</v>
          </cell>
          <cell r="K631">
            <v>476.79999999999995</v>
          </cell>
          <cell r="N631">
            <v>55</v>
          </cell>
          <cell r="O631">
            <v>24</v>
          </cell>
        </row>
        <row r="632">
          <cell r="G632" t="str">
            <v>R</v>
          </cell>
          <cell r="I632" t="str">
            <v>FOF</v>
          </cell>
          <cell r="K632">
            <v>261.60000000000002</v>
          </cell>
          <cell r="N632">
            <v>2</v>
          </cell>
          <cell r="O632">
            <v>4</v>
          </cell>
        </row>
        <row r="633">
          <cell r="G633" t="str">
            <v>R</v>
          </cell>
          <cell r="K633">
            <v>7343.6189999999997</v>
          </cell>
          <cell r="N633">
            <v>585</v>
          </cell>
          <cell r="O633">
            <v>611</v>
          </cell>
        </row>
        <row r="634">
          <cell r="G634" t="str">
            <v>R</v>
          </cell>
          <cell r="I634" t="str">
            <v>FOF</v>
          </cell>
          <cell r="K634">
            <v>1.86</v>
          </cell>
          <cell r="N634">
            <v>0</v>
          </cell>
          <cell r="O634">
            <v>0</v>
          </cell>
        </row>
        <row r="635">
          <cell r="G635" t="str">
            <v>R</v>
          </cell>
          <cell r="I635" t="str">
            <v>FOF</v>
          </cell>
          <cell r="K635">
            <v>0.5</v>
          </cell>
          <cell r="N635">
            <v>0</v>
          </cell>
          <cell r="O635">
            <v>0</v>
          </cell>
        </row>
        <row r="636">
          <cell r="G636" t="str">
            <v>I</v>
          </cell>
          <cell r="K636">
            <v>781.51100000000008</v>
          </cell>
          <cell r="N636">
            <v>8</v>
          </cell>
          <cell r="O636">
            <v>29</v>
          </cell>
        </row>
        <row r="637">
          <cell r="G637" t="str">
            <v>I</v>
          </cell>
          <cell r="K637">
            <v>134.69499999999999</v>
          </cell>
          <cell r="N637">
            <v>5</v>
          </cell>
          <cell r="O637">
            <v>1</v>
          </cell>
        </row>
        <row r="638">
          <cell r="G638" t="str">
            <v>I</v>
          </cell>
          <cell r="K638">
            <v>626.61699999999996</v>
          </cell>
          <cell r="N638">
            <v>74</v>
          </cell>
          <cell r="O638">
            <v>2</v>
          </cell>
        </row>
        <row r="639">
          <cell r="G639" t="str">
            <v>I</v>
          </cell>
          <cell r="K639">
            <v>268.36700000000002</v>
          </cell>
          <cell r="N639">
            <v>16</v>
          </cell>
          <cell r="O639">
            <v>3</v>
          </cell>
        </row>
        <row r="640">
          <cell r="G640" t="str">
            <v>I</v>
          </cell>
          <cell r="K640">
            <v>703.38599999999997</v>
          </cell>
          <cell r="N640">
            <v>53</v>
          </cell>
          <cell r="O640">
            <v>1</v>
          </cell>
        </row>
        <row r="641">
          <cell r="G641" t="str">
            <v>I</v>
          </cell>
          <cell r="K641">
            <v>38.354000000000006</v>
          </cell>
          <cell r="N641">
            <v>0</v>
          </cell>
          <cell r="O641">
            <v>0</v>
          </cell>
        </row>
        <row r="642">
          <cell r="G642" t="str">
            <v>I</v>
          </cell>
          <cell r="K642">
            <v>1277.681</v>
          </cell>
          <cell r="N642">
            <v>11</v>
          </cell>
          <cell r="O642">
            <v>33</v>
          </cell>
        </row>
        <row r="643">
          <cell r="G643" t="str">
            <v>I</v>
          </cell>
          <cell r="K643">
            <v>174.44800000000004</v>
          </cell>
          <cell r="N643">
            <v>110</v>
          </cell>
          <cell r="O643">
            <v>1</v>
          </cell>
        </row>
        <row r="644">
          <cell r="G644" t="str">
            <v>I</v>
          </cell>
          <cell r="K644">
            <v>343.24099999999999</v>
          </cell>
          <cell r="N644">
            <v>10</v>
          </cell>
          <cell r="O644">
            <v>16</v>
          </cell>
        </row>
        <row r="645">
          <cell r="G645" t="str">
            <v>I</v>
          </cell>
          <cell r="K645">
            <v>338.37099999999998</v>
          </cell>
          <cell r="N645">
            <v>28</v>
          </cell>
          <cell r="O645">
            <v>46</v>
          </cell>
        </row>
        <row r="646">
          <cell r="G646" t="str">
            <v>I</v>
          </cell>
          <cell r="K646">
            <v>386.69900000000007</v>
          </cell>
          <cell r="N646">
            <v>20</v>
          </cell>
          <cell r="O646">
            <v>50</v>
          </cell>
        </row>
        <row r="647">
          <cell r="G647" t="str">
            <v>I</v>
          </cell>
          <cell r="K647">
            <v>403.02299999999997</v>
          </cell>
          <cell r="N647">
            <v>95</v>
          </cell>
          <cell r="O647">
            <v>3</v>
          </cell>
        </row>
        <row r="648">
          <cell r="G648" t="str">
            <v>I</v>
          </cell>
          <cell r="K648">
            <v>527.40299999999991</v>
          </cell>
          <cell r="N648">
            <v>26</v>
          </cell>
          <cell r="O648">
            <v>4</v>
          </cell>
        </row>
        <row r="649">
          <cell r="G649" t="str">
            <v>R</v>
          </cell>
          <cell r="K649">
            <v>203.23500000000001</v>
          </cell>
          <cell r="N649">
            <v>11</v>
          </cell>
          <cell r="O649">
            <v>14</v>
          </cell>
        </row>
        <row r="650">
          <cell r="G650" t="str">
            <v>I</v>
          </cell>
          <cell r="K650">
            <v>43.172000000000004</v>
          </cell>
          <cell r="N650">
            <v>1</v>
          </cell>
          <cell r="O650">
            <v>3</v>
          </cell>
        </row>
        <row r="651">
          <cell r="G651" t="str">
            <v>R</v>
          </cell>
          <cell r="K651">
            <v>567.471</v>
          </cell>
          <cell r="N651">
            <v>32</v>
          </cell>
          <cell r="O651">
            <v>67</v>
          </cell>
          <cell r="Q651">
            <v>50</v>
          </cell>
          <cell r="R651">
            <v>7</v>
          </cell>
        </row>
        <row r="652">
          <cell r="G652" t="str">
            <v>R</v>
          </cell>
          <cell r="K652">
            <v>75.396000000000001</v>
          </cell>
          <cell r="N652">
            <v>12</v>
          </cell>
          <cell r="O652">
            <v>4</v>
          </cell>
        </row>
        <row r="653">
          <cell r="G653" t="str">
            <v>R</v>
          </cell>
          <cell r="K653">
            <v>320.95999999999998</v>
          </cell>
          <cell r="N653">
            <v>62</v>
          </cell>
          <cell r="O653">
            <v>51</v>
          </cell>
        </row>
        <row r="654">
          <cell r="G654" t="str">
            <v>R</v>
          </cell>
          <cell r="K654">
            <v>993.83899999999994</v>
          </cell>
          <cell r="N654">
            <v>140</v>
          </cell>
          <cell r="O654">
            <v>296</v>
          </cell>
        </row>
        <row r="655">
          <cell r="G655" t="str">
            <v>I</v>
          </cell>
          <cell r="K655">
            <v>1576.6</v>
          </cell>
          <cell r="N655">
            <v>57</v>
          </cell>
          <cell r="O655">
            <v>36</v>
          </cell>
        </row>
        <row r="656">
          <cell r="G656" t="str">
            <v>R</v>
          </cell>
          <cell r="H656" t="str">
            <v>TP</v>
          </cell>
          <cell r="K656">
            <v>55.375</v>
          </cell>
          <cell r="N656">
            <v>56</v>
          </cell>
          <cell r="O656">
            <v>0</v>
          </cell>
        </row>
        <row r="657">
          <cell r="G657" t="str">
            <v>R</v>
          </cell>
          <cell r="H657" t="str">
            <v>TP</v>
          </cell>
          <cell r="I657" t="str">
            <v>FOF</v>
          </cell>
          <cell r="K657">
            <v>2.34</v>
          </cell>
          <cell r="N657">
            <v>0</v>
          </cell>
          <cell r="O657">
            <v>0</v>
          </cell>
        </row>
        <row r="658">
          <cell r="G658" t="str">
            <v>R</v>
          </cell>
          <cell r="H658" t="str">
            <v>TP</v>
          </cell>
          <cell r="I658" t="str">
            <v>FOF</v>
          </cell>
          <cell r="K658">
            <v>6.4</v>
          </cell>
          <cell r="N658">
            <v>0</v>
          </cell>
          <cell r="O658">
            <v>0</v>
          </cell>
        </row>
        <row r="659">
          <cell r="G659" t="str">
            <v>R</v>
          </cell>
          <cell r="H659" t="str">
            <v>TP</v>
          </cell>
          <cell r="I659" t="str">
            <v>FOF</v>
          </cell>
          <cell r="K659">
            <v>0.8</v>
          </cell>
          <cell r="N659">
            <v>0</v>
          </cell>
          <cell r="O659">
            <v>0</v>
          </cell>
        </row>
        <row r="660">
          <cell r="G660" t="str">
            <v>R</v>
          </cell>
          <cell r="H660" t="str">
            <v>TP</v>
          </cell>
          <cell r="I660" t="str">
            <v>FOF</v>
          </cell>
          <cell r="K660">
            <v>0.55000000000000004</v>
          </cell>
          <cell r="N660">
            <v>0</v>
          </cell>
          <cell r="O660">
            <v>0</v>
          </cell>
        </row>
        <row r="661">
          <cell r="G661" t="str">
            <v>R</v>
          </cell>
          <cell r="H661" t="str">
            <v>TP</v>
          </cell>
          <cell r="I661" t="str">
            <v>FOF</v>
          </cell>
          <cell r="K661">
            <v>5.1000000000000005</v>
          </cell>
          <cell r="N661">
            <v>0</v>
          </cell>
          <cell r="O661">
            <v>0</v>
          </cell>
        </row>
        <row r="662">
          <cell r="G662" t="str">
            <v>R</v>
          </cell>
          <cell r="H662" t="str">
            <v>TP</v>
          </cell>
          <cell r="K662">
            <v>23.784000000000002</v>
          </cell>
          <cell r="N662">
            <v>10</v>
          </cell>
          <cell r="O662">
            <v>1</v>
          </cell>
        </row>
        <row r="663">
          <cell r="G663" t="str">
            <v>R</v>
          </cell>
          <cell r="H663" t="str">
            <v>TP</v>
          </cell>
          <cell r="K663">
            <v>39.819000000000003</v>
          </cell>
          <cell r="N663">
            <v>40</v>
          </cell>
          <cell r="O663">
            <v>0</v>
          </cell>
        </row>
        <row r="664">
          <cell r="G664" t="str">
            <v>R</v>
          </cell>
          <cell r="H664" t="str">
            <v>TP</v>
          </cell>
          <cell r="I664" t="str">
            <v>FOF</v>
          </cell>
          <cell r="K664">
            <v>0.3</v>
          </cell>
          <cell r="N664">
            <v>0</v>
          </cell>
          <cell r="O664">
            <v>0</v>
          </cell>
        </row>
        <row r="665">
          <cell r="G665" t="str">
            <v>R</v>
          </cell>
          <cell r="H665" t="str">
            <v>TP</v>
          </cell>
          <cell r="I665" t="str">
            <v>FOF</v>
          </cell>
          <cell r="K665">
            <v>0.2</v>
          </cell>
          <cell r="N665">
            <v>0</v>
          </cell>
          <cell r="O665">
            <v>0</v>
          </cell>
        </row>
        <row r="666">
          <cell r="G666" t="str">
            <v>R</v>
          </cell>
          <cell r="H666" t="str">
            <v>TP</v>
          </cell>
          <cell r="I666" t="str">
            <v>FOF</v>
          </cell>
          <cell r="K666">
            <v>0.4</v>
          </cell>
          <cell r="N666">
            <v>0</v>
          </cell>
          <cell r="O666">
            <v>0</v>
          </cell>
        </row>
        <row r="667">
          <cell r="G667" t="str">
            <v>R</v>
          </cell>
          <cell r="H667" t="str">
            <v>TP</v>
          </cell>
          <cell r="K667">
            <v>1433.4</v>
          </cell>
          <cell r="N667">
            <v>108</v>
          </cell>
          <cell r="O667">
            <v>135</v>
          </cell>
        </row>
        <row r="668">
          <cell r="G668" t="str">
            <v>R</v>
          </cell>
          <cell r="H668" t="str">
            <v>TP</v>
          </cell>
          <cell r="I668" t="str">
            <v>FOF</v>
          </cell>
          <cell r="K668">
            <v>8.3000000000000007</v>
          </cell>
          <cell r="N668">
            <v>4</v>
          </cell>
          <cell r="O668">
            <v>1</v>
          </cell>
        </row>
        <row r="669">
          <cell r="G669" t="str">
            <v>R</v>
          </cell>
          <cell r="H669" t="str">
            <v>TP</v>
          </cell>
          <cell r="I669" t="str">
            <v>FOF</v>
          </cell>
          <cell r="K669">
            <v>139.39999999999998</v>
          </cell>
          <cell r="N669">
            <v>0</v>
          </cell>
          <cell r="O669">
            <v>0</v>
          </cell>
        </row>
        <row r="670">
          <cell r="G670" t="str">
            <v>R</v>
          </cell>
          <cell r="K670">
            <v>6130.1189999999997</v>
          </cell>
          <cell r="N670">
            <v>0</v>
          </cell>
          <cell r="O670">
            <v>961.4</v>
          </cell>
        </row>
        <row r="671">
          <cell r="G671" t="str">
            <v>R</v>
          </cell>
          <cell r="K671">
            <v>1170.5179999999998</v>
          </cell>
          <cell r="N671">
            <v>0</v>
          </cell>
          <cell r="O671">
            <v>633</v>
          </cell>
        </row>
        <row r="672">
          <cell r="G672" t="str">
            <v>R</v>
          </cell>
          <cell r="K672">
            <v>798.67900000000009</v>
          </cell>
          <cell r="N672">
            <v>0</v>
          </cell>
          <cell r="O672">
            <v>881.4</v>
          </cell>
        </row>
        <row r="673">
          <cell r="G673" t="str">
            <v>R</v>
          </cell>
          <cell r="K673">
            <v>330.31099999999998</v>
          </cell>
          <cell r="N673">
            <v>0</v>
          </cell>
          <cell r="O673">
            <v>0</v>
          </cell>
        </row>
        <row r="674">
          <cell r="G674" t="str">
            <v>R</v>
          </cell>
          <cell r="K674">
            <v>129.63400000000001</v>
          </cell>
          <cell r="N674">
            <v>46.4</v>
          </cell>
          <cell r="O674">
            <v>0</v>
          </cell>
        </row>
        <row r="675">
          <cell r="G675" t="str">
            <v>I</v>
          </cell>
          <cell r="K675">
            <v>382.40000000000003</v>
          </cell>
          <cell r="N675">
            <v>19.5</v>
          </cell>
          <cell r="O675">
            <v>1.1000000000000001</v>
          </cell>
        </row>
        <row r="676">
          <cell r="G676" t="str">
            <v>I</v>
          </cell>
          <cell r="K676">
            <v>1906.1</v>
          </cell>
          <cell r="N676">
            <v>15.3</v>
          </cell>
          <cell r="O676">
            <v>109.4</v>
          </cell>
        </row>
        <row r="677">
          <cell r="G677" t="str">
            <v>I</v>
          </cell>
          <cell r="K677">
            <v>1200.9000000000001</v>
          </cell>
          <cell r="N677">
            <v>104.8</v>
          </cell>
          <cell r="O677">
            <v>5</v>
          </cell>
        </row>
        <row r="678">
          <cell r="G678" t="str">
            <v>I</v>
          </cell>
          <cell r="I678" t="str">
            <v>FOF</v>
          </cell>
          <cell r="K678">
            <v>31.1</v>
          </cell>
          <cell r="N678">
            <v>0</v>
          </cell>
          <cell r="O678">
            <v>0</v>
          </cell>
        </row>
        <row r="679">
          <cell r="G679" t="str">
            <v>I</v>
          </cell>
          <cell r="I679" t="str">
            <v>FOF</v>
          </cell>
          <cell r="K679">
            <v>682</v>
          </cell>
          <cell r="N679">
            <v>0</v>
          </cell>
          <cell r="O679">
            <v>0</v>
          </cell>
        </row>
        <row r="680">
          <cell r="G680" t="str">
            <v>I</v>
          </cell>
          <cell r="I680" t="str">
            <v>FOF</v>
          </cell>
          <cell r="K680">
            <v>1034</v>
          </cell>
          <cell r="N680">
            <v>0</v>
          </cell>
          <cell r="O680">
            <v>0</v>
          </cell>
        </row>
        <row r="681">
          <cell r="G681" t="str">
            <v>I</v>
          </cell>
          <cell r="I681" t="str">
            <v>FOF</v>
          </cell>
          <cell r="K681">
            <v>742.6</v>
          </cell>
          <cell r="N681">
            <v>0</v>
          </cell>
          <cell r="O681">
            <v>0</v>
          </cell>
        </row>
        <row r="682">
          <cell r="G682" t="str">
            <v>I</v>
          </cell>
          <cell r="I682" t="str">
            <v>FOF</v>
          </cell>
          <cell r="K682">
            <v>92.199999999999989</v>
          </cell>
          <cell r="N682">
            <v>0</v>
          </cell>
          <cell r="O682">
            <v>0</v>
          </cell>
        </row>
        <row r="683">
          <cell r="G683" t="str">
            <v>I</v>
          </cell>
          <cell r="I683" t="str">
            <v>FOF</v>
          </cell>
          <cell r="K683">
            <v>22.700000000000003</v>
          </cell>
          <cell r="N683">
            <v>4</v>
          </cell>
          <cell r="O683">
            <v>2.1</v>
          </cell>
        </row>
        <row r="684">
          <cell r="G684" t="str">
            <v>I</v>
          </cell>
          <cell r="K684">
            <v>2264.1999999999998</v>
          </cell>
          <cell r="N684">
            <v>451.6</v>
          </cell>
          <cell r="O684">
            <v>176.7</v>
          </cell>
        </row>
        <row r="685">
          <cell r="G685" t="str">
            <v>I</v>
          </cell>
          <cell r="K685">
            <v>466.3</v>
          </cell>
          <cell r="N685">
            <v>15.5</v>
          </cell>
          <cell r="O685">
            <v>1.1000000000000001</v>
          </cell>
        </row>
        <row r="686">
          <cell r="G686" t="str">
            <v>I</v>
          </cell>
          <cell r="K686">
            <v>1850.9</v>
          </cell>
          <cell r="N686">
            <v>37.299999999999997</v>
          </cell>
          <cell r="O686">
            <v>14.1</v>
          </cell>
        </row>
        <row r="687">
          <cell r="G687" t="str">
            <v>R</v>
          </cell>
          <cell r="H687" t="str">
            <v>TP</v>
          </cell>
          <cell r="K687">
            <v>104.38609099999998</v>
          </cell>
          <cell r="N687">
            <v>1.24</v>
          </cell>
          <cell r="O687">
            <v>1.27</v>
          </cell>
        </row>
        <row r="688">
          <cell r="G688" t="str">
            <v>I</v>
          </cell>
          <cell r="K688">
            <v>1217.1099999999999</v>
          </cell>
          <cell r="N688">
            <v>1837.34</v>
          </cell>
          <cell r="O688">
            <v>1810.58</v>
          </cell>
        </row>
        <row r="689">
          <cell r="G689" t="str">
            <v>I</v>
          </cell>
          <cell r="K689">
            <v>9823.009</v>
          </cell>
          <cell r="N689">
            <v>10436.31</v>
          </cell>
          <cell r="O689">
            <v>12460.3</v>
          </cell>
        </row>
        <row r="690">
          <cell r="G690" t="str">
            <v>R</v>
          </cell>
          <cell r="K690">
            <v>23361.058991239999</v>
          </cell>
          <cell r="N690">
            <v>4176.16</v>
          </cell>
          <cell r="O690">
            <v>4568.62</v>
          </cell>
          <cell r="Q690">
            <v>89.47</v>
          </cell>
          <cell r="R690">
            <v>30.01</v>
          </cell>
        </row>
        <row r="691">
          <cell r="G691" t="str">
            <v>R</v>
          </cell>
          <cell r="I691" t="str">
            <v>FOF</v>
          </cell>
          <cell r="K691">
            <v>2.8809999999999998</v>
          </cell>
          <cell r="N691">
            <v>0</v>
          </cell>
          <cell r="O691">
            <v>0</v>
          </cell>
        </row>
        <row r="692">
          <cell r="G692" t="str">
            <v>R</v>
          </cell>
          <cell r="K692">
            <v>1220.3747701100001</v>
          </cell>
          <cell r="N692">
            <v>30.1</v>
          </cell>
          <cell r="O692">
            <v>81.06</v>
          </cell>
          <cell r="Q692">
            <v>95.03</v>
          </cell>
          <cell r="R692">
            <v>84.77</v>
          </cell>
        </row>
        <row r="693">
          <cell r="G693" t="str">
            <v>R</v>
          </cell>
          <cell r="K693">
            <v>330.27384000000001</v>
          </cell>
          <cell r="N693">
            <v>53.4</v>
          </cell>
          <cell r="O693">
            <v>26.57</v>
          </cell>
        </row>
        <row r="694">
          <cell r="G694" t="str">
            <v>R</v>
          </cell>
          <cell r="I694" t="str">
            <v>FOF</v>
          </cell>
          <cell r="K694">
            <v>206.81299999999999</v>
          </cell>
          <cell r="N694">
            <v>0</v>
          </cell>
          <cell r="O694">
            <v>0</v>
          </cell>
        </row>
        <row r="695">
          <cell r="G695" t="str">
            <v>R</v>
          </cell>
          <cell r="K695">
            <v>1134.1023206999998</v>
          </cell>
          <cell r="N695">
            <v>232.32</v>
          </cell>
          <cell r="O695">
            <v>99.25</v>
          </cell>
          <cell r="Q695">
            <v>155.19</v>
          </cell>
          <cell r="R695">
            <v>36.46</v>
          </cell>
        </row>
        <row r="696">
          <cell r="G696" t="str">
            <v>R</v>
          </cell>
          <cell r="K696">
            <v>617.69656300000008</v>
          </cell>
          <cell r="N696">
            <v>37.869999999999997</v>
          </cell>
          <cell r="O696">
            <v>39.67</v>
          </cell>
          <cell r="Q696">
            <v>5.1100000000000003</v>
          </cell>
          <cell r="R696">
            <v>0.46</v>
          </cell>
        </row>
        <row r="697">
          <cell r="G697" t="str">
            <v>R</v>
          </cell>
          <cell r="K697">
            <v>300.90700000000004</v>
          </cell>
          <cell r="N697">
            <v>205.12</v>
          </cell>
          <cell r="O697">
            <v>3.84</v>
          </cell>
          <cell r="Q697">
            <v>245</v>
          </cell>
          <cell r="R697">
            <v>144.96</v>
          </cell>
        </row>
        <row r="698">
          <cell r="G698" t="str">
            <v>R</v>
          </cell>
          <cell r="I698" t="str">
            <v>FOF</v>
          </cell>
          <cell r="K698">
            <v>148.05699999999999</v>
          </cell>
          <cell r="N698">
            <v>0</v>
          </cell>
          <cell r="O698">
            <v>0</v>
          </cell>
        </row>
        <row r="699">
          <cell r="G699" t="str">
            <v>R</v>
          </cell>
          <cell r="K699">
            <v>4.7909999999999995</v>
          </cell>
          <cell r="N699">
            <v>0.92</v>
          </cell>
          <cell r="O699">
            <v>7.0000000000000007E-2</v>
          </cell>
        </row>
        <row r="700">
          <cell r="G700" t="str">
            <v>R</v>
          </cell>
          <cell r="K700">
            <v>162.14000000000001</v>
          </cell>
          <cell r="N700">
            <v>17.61</v>
          </cell>
          <cell r="O700">
            <v>16.739999999999998</v>
          </cell>
          <cell r="Q700">
            <v>1.6</v>
          </cell>
          <cell r="R700">
            <v>6.51</v>
          </cell>
        </row>
        <row r="701">
          <cell r="G701" t="str">
            <v>R</v>
          </cell>
          <cell r="K701">
            <v>378.83031100000005</v>
          </cell>
          <cell r="N701">
            <v>9.2799999999999994</v>
          </cell>
          <cell r="O701">
            <v>5.64</v>
          </cell>
          <cell r="Q701">
            <v>51.8</v>
          </cell>
          <cell r="R701">
            <v>41.21</v>
          </cell>
        </row>
        <row r="702">
          <cell r="G702" t="str">
            <v>R</v>
          </cell>
          <cell r="I702" t="str">
            <v>FOF</v>
          </cell>
          <cell r="K702">
            <v>489.17</v>
          </cell>
          <cell r="N702">
            <v>16.41</v>
          </cell>
          <cell r="O702">
            <v>19.45</v>
          </cell>
          <cell r="Q702">
            <v>9.5</v>
          </cell>
          <cell r="R702">
            <v>5</v>
          </cell>
        </row>
        <row r="703">
          <cell r="G703" t="str">
            <v>R</v>
          </cell>
          <cell r="I703" t="str">
            <v>FOF</v>
          </cell>
          <cell r="K703">
            <v>412.1</v>
          </cell>
          <cell r="N703">
            <v>53.55</v>
          </cell>
          <cell r="O703">
            <v>11.6</v>
          </cell>
        </row>
        <row r="704">
          <cell r="G704" t="str">
            <v>R</v>
          </cell>
          <cell r="K704">
            <v>571.81599299999993</v>
          </cell>
          <cell r="N704">
            <v>51.9</v>
          </cell>
          <cell r="O704">
            <v>52.01</v>
          </cell>
          <cell r="Q704">
            <v>0.96</v>
          </cell>
          <cell r="R704">
            <v>0.04</v>
          </cell>
        </row>
        <row r="705">
          <cell r="G705" t="str">
            <v>R</v>
          </cell>
          <cell r="K705">
            <v>56.468417000000009</v>
          </cell>
          <cell r="N705">
            <v>4.92</v>
          </cell>
          <cell r="O705">
            <v>4.5</v>
          </cell>
          <cell r="Q705">
            <v>1.5</v>
          </cell>
          <cell r="R705">
            <v>9.56</v>
          </cell>
        </row>
        <row r="706">
          <cell r="G706" t="str">
            <v>R</v>
          </cell>
          <cell r="K706">
            <v>477.53200000000004</v>
          </cell>
          <cell r="N706">
            <v>42.62</v>
          </cell>
          <cell r="O706">
            <v>219.48</v>
          </cell>
          <cell r="Q706">
            <v>8.9700000000000006</v>
          </cell>
          <cell r="R706">
            <v>256.66000000000003</v>
          </cell>
        </row>
        <row r="707">
          <cell r="G707" t="str">
            <v>R</v>
          </cell>
          <cell r="K707">
            <v>48.967052999999993</v>
          </cell>
          <cell r="N707">
            <v>2.84</v>
          </cell>
          <cell r="O707">
            <v>2.21</v>
          </cell>
        </row>
        <row r="708">
          <cell r="G708" t="str">
            <v>R</v>
          </cell>
          <cell r="K708">
            <v>346.76</v>
          </cell>
          <cell r="N708">
            <v>56.11</v>
          </cell>
          <cell r="O708">
            <v>51.4</v>
          </cell>
        </row>
        <row r="709">
          <cell r="G709" t="str">
            <v>R</v>
          </cell>
          <cell r="K709">
            <v>4873.04490609</v>
          </cell>
          <cell r="N709">
            <v>312.55</v>
          </cell>
          <cell r="O709">
            <v>582.79999999999995</v>
          </cell>
          <cell r="Q709">
            <v>83.5</v>
          </cell>
          <cell r="R709">
            <v>12.74</v>
          </cell>
        </row>
        <row r="710">
          <cell r="G710" t="str">
            <v>R</v>
          </cell>
          <cell r="K710">
            <v>48.572881999999993</v>
          </cell>
          <cell r="N710">
            <v>4.72</v>
          </cell>
          <cell r="O710">
            <v>5.64</v>
          </cell>
        </row>
        <row r="711">
          <cell r="G711" t="str">
            <v>R</v>
          </cell>
          <cell r="K711">
            <v>473.63123989999997</v>
          </cell>
          <cell r="N711">
            <v>52.71</v>
          </cell>
          <cell r="O711">
            <v>44.63</v>
          </cell>
        </row>
        <row r="712">
          <cell r="G712" t="str">
            <v>R</v>
          </cell>
          <cell r="K712">
            <v>24.468</v>
          </cell>
          <cell r="N712">
            <v>3.47</v>
          </cell>
          <cell r="O712">
            <v>0.01</v>
          </cell>
          <cell r="Q712">
            <v>16.03</v>
          </cell>
          <cell r="R712">
            <v>0.06</v>
          </cell>
        </row>
        <row r="713">
          <cell r="G713" t="str">
            <v>I</v>
          </cell>
          <cell r="K713">
            <v>727.54542700000002</v>
          </cell>
          <cell r="N713">
            <v>177.64</v>
          </cell>
          <cell r="O713">
            <v>173.7</v>
          </cell>
        </row>
        <row r="714">
          <cell r="G714" t="str">
            <v>R</v>
          </cell>
          <cell r="I714" t="str">
            <v>FOF</v>
          </cell>
          <cell r="K714">
            <v>65.378690000000006</v>
          </cell>
          <cell r="N714">
            <v>7.6800000000000006</v>
          </cell>
          <cell r="O714">
            <v>13.47</v>
          </cell>
        </row>
        <row r="715">
          <cell r="G715" t="str">
            <v>R</v>
          </cell>
          <cell r="I715" t="str">
            <v>FOF</v>
          </cell>
          <cell r="K715">
            <v>260.71845300000001</v>
          </cell>
          <cell r="N715">
            <v>22.96</v>
          </cell>
          <cell r="O715">
            <v>12.74</v>
          </cell>
          <cell r="Q715">
            <v>1.93</v>
          </cell>
          <cell r="R715">
            <v>1.5</v>
          </cell>
        </row>
        <row r="716">
          <cell r="G716" t="str">
            <v>R</v>
          </cell>
          <cell r="I716" t="str">
            <v>FOF</v>
          </cell>
          <cell r="K716">
            <v>262.28699999999998</v>
          </cell>
          <cell r="N716">
            <v>11.28</v>
          </cell>
          <cell r="O716">
            <v>25.99</v>
          </cell>
          <cell r="Q716">
            <v>3.83</v>
          </cell>
          <cell r="R716">
            <v>0.1</v>
          </cell>
        </row>
        <row r="717">
          <cell r="G717" t="str">
            <v>R</v>
          </cell>
          <cell r="I717" t="str">
            <v>FOF</v>
          </cell>
          <cell r="K717">
            <v>1085.627</v>
          </cell>
          <cell r="N717">
            <v>15.76</v>
          </cell>
          <cell r="O717">
            <v>57.53</v>
          </cell>
          <cell r="Q717">
            <v>0.23</v>
          </cell>
          <cell r="R717">
            <v>0</v>
          </cell>
        </row>
        <row r="718">
          <cell r="G718" t="str">
            <v>R</v>
          </cell>
          <cell r="K718">
            <v>353.25</v>
          </cell>
          <cell r="N718">
            <v>35.18</v>
          </cell>
          <cell r="O718">
            <v>10.89</v>
          </cell>
          <cell r="Q718">
            <v>76.11</v>
          </cell>
          <cell r="R718">
            <v>45.02</v>
          </cell>
        </row>
        <row r="719">
          <cell r="G719" t="str">
            <v>R</v>
          </cell>
          <cell r="K719">
            <v>1463.1319999999998</v>
          </cell>
          <cell r="N719">
            <v>87.45</v>
          </cell>
          <cell r="O719">
            <v>198.88</v>
          </cell>
          <cell r="Q719">
            <v>79.42</v>
          </cell>
          <cell r="R719">
            <v>15.42</v>
          </cell>
        </row>
        <row r="720">
          <cell r="G720" t="str">
            <v>I</v>
          </cell>
          <cell r="K720">
            <v>258.62599999999998</v>
          </cell>
          <cell r="N720">
            <v>85.57</v>
          </cell>
          <cell r="O720">
            <v>0.04</v>
          </cell>
        </row>
        <row r="721">
          <cell r="G721" t="str">
            <v>R</v>
          </cell>
          <cell r="I721" t="str">
            <v>FOF</v>
          </cell>
          <cell r="K721">
            <v>44.131</v>
          </cell>
          <cell r="N721">
            <v>0</v>
          </cell>
          <cell r="O721">
            <v>0</v>
          </cell>
        </row>
        <row r="722">
          <cell r="G722" t="str">
            <v>R</v>
          </cell>
          <cell r="I722" t="str">
            <v>FOF</v>
          </cell>
          <cell r="K722">
            <v>8.1999999999999993</v>
          </cell>
          <cell r="N722">
            <v>0</v>
          </cell>
          <cell r="O722">
            <v>0</v>
          </cell>
        </row>
        <row r="723">
          <cell r="G723" t="str">
            <v>R</v>
          </cell>
          <cell r="I723" t="str">
            <v>FOF</v>
          </cell>
          <cell r="K723">
            <v>97.42</v>
          </cell>
          <cell r="N723">
            <v>0</v>
          </cell>
          <cell r="O723">
            <v>0</v>
          </cell>
        </row>
        <row r="724">
          <cell r="G724" t="str">
            <v>R</v>
          </cell>
          <cell r="I724" t="str">
            <v>FOF</v>
          </cell>
          <cell r="K724">
            <v>0.59099999999999997</v>
          </cell>
          <cell r="N724">
            <v>0</v>
          </cell>
          <cell r="O724">
            <v>0</v>
          </cell>
        </row>
        <row r="725">
          <cell r="G725" t="str">
            <v>R</v>
          </cell>
          <cell r="I725" t="str">
            <v>FOF</v>
          </cell>
          <cell r="K725">
            <v>7.3300000000000004E-2</v>
          </cell>
          <cell r="N725">
            <v>0</v>
          </cell>
          <cell r="O725">
            <v>0</v>
          </cell>
        </row>
        <row r="726">
          <cell r="G726" t="str">
            <v>R</v>
          </cell>
          <cell r="I726" t="str">
            <v>FOF</v>
          </cell>
          <cell r="K726">
            <v>2.952</v>
          </cell>
          <cell r="N726">
            <v>0</v>
          </cell>
          <cell r="O726">
            <v>0</v>
          </cell>
        </row>
        <row r="727">
          <cell r="G727" t="str">
            <v>R</v>
          </cell>
          <cell r="K727">
            <v>1709.2000190000001</v>
          </cell>
          <cell r="N727">
            <v>27.39</v>
          </cell>
          <cell r="O727">
            <v>45.4</v>
          </cell>
          <cell r="Q727">
            <v>54.9</v>
          </cell>
          <cell r="R727">
            <v>118.57</v>
          </cell>
        </row>
        <row r="728">
          <cell r="G728" t="str">
            <v>R</v>
          </cell>
          <cell r="I728" t="str">
            <v>FOF</v>
          </cell>
          <cell r="K728">
            <v>0.51300000000000001</v>
          </cell>
          <cell r="N728">
            <v>0</v>
          </cell>
          <cell r="O728">
            <v>0</v>
          </cell>
        </row>
        <row r="729">
          <cell r="G729" t="str">
            <v>R</v>
          </cell>
          <cell r="I729" t="str">
            <v>FOF</v>
          </cell>
          <cell r="K729">
            <v>0.58499999999999996</v>
          </cell>
          <cell r="N729">
            <v>0</v>
          </cell>
          <cell r="O729">
            <v>0</v>
          </cell>
        </row>
        <row r="730">
          <cell r="G730" t="str">
            <v>I</v>
          </cell>
          <cell r="I730" t="str">
            <v>FOF</v>
          </cell>
          <cell r="K730">
            <v>5.1999999999999998E-3</v>
          </cell>
          <cell r="N730">
            <v>0</v>
          </cell>
          <cell r="O730">
            <v>0</v>
          </cell>
        </row>
        <row r="731">
          <cell r="G731" t="str">
            <v>I</v>
          </cell>
          <cell r="I731" t="str">
            <v>FOF</v>
          </cell>
          <cell r="K731">
            <v>6.4900000000000001E-3</v>
          </cell>
          <cell r="N731">
            <v>0</v>
          </cell>
          <cell r="O731">
            <v>0</v>
          </cell>
        </row>
        <row r="732">
          <cell r="G732" t="str">
            <v>I</v>
          </cell>
          <cell r="I732" t="str">
            <v>FOF</v>
          </cell>
          <cell r="K732">
            <v>5.47E-3</v>
          </cell>
          <cell r="N732">
            <v>0</v>
          </cell>
          <cell r="O732">
            <v>0</v>
          </cell>
        </row>
        <row r="733">
          <cell r="G733" t="str">
            <v>I</v>
          </cell>
          <cell r="I733" t="str">
            <v>FOF</v>
          </cell>
          <cell r="K733">
            <v>3.82E-3</v>
          </cell>
          <cell r="N733">
            <v>0</v>
          </cell>
          <cell r="O733">
            <v>0</v>
          </cell>
        </row>
        <row r="734">
          <cell r="G734" t="str">
            <v>I</v>
          </cell>
          <cell r="I734" t="str">
            <v>FOF</v>
          </cell>
          <cell r="K734">
            <v>5.3E-3</v>
          </cell>
          <cell r="N734">
            <v>0</v>
          </cell>
          <cell r="O734">
            <v>0</v>
          </cell>
        </row>
        <row r="735">
          <cell r="G735" t="str">
            <v>R</v>
          </cell>
          <cell r="I735" t="str">
            <v>FOF</v>
          </cell>
          <cell r="K735">
            <v>1337.385</v>
          </cell>
          <cell r="N735">
            <v>24.62</v>
          </cell>
          <cell r="O735">
            <v>62.21</v>
          </cell>
          <cell r="Q735">
            <v>2.48</v>
          </cell>
          <cell r="R735">
            <v>3.55</v>
          </cell>
        </row>
        <row r="736">
          <cell r="G736" t="str">
            <v>R</v>
          </cell>
          <cell r="I736" t="str">
            <v>FOF</v>
          </cell>
          <cell r="K736">
            <v>3.6230000000000002</v>
          </cell>
          <cell r="N736">
            <v>0</v>
          </cell>
          <cell r="O736">
            <v>0</v>
          </cell>
        </row>
        <row r="737">
          <cell r="G737" t="str">
            <v>R</v>
          </cell>
          <cell r="I737" t="str">
            <v>FOF</v>
          </cell>
          <cell r="K737">
            <v>3.6320000000000001</v>
          </cell>
          <cell r="N737">
            <v>0</v>
          </cell>
          <cell r="O737">
            <v>0</v>
          </cell>
        </row>
        <row r="738">
          <cell r="G738" t="str">
            <v>R</v>
          </cell>
          <cell r="K738">
            <v>1654.9996120000001</v>
          </cell>
          <cell r="N738">
            <v>25.19</v>
          </cell>
          <cell r="O738">
            <v>45.74</v>
          </cell>
          <cell r="Q738">
            <v>45.68</v>
          </cell>
          <cell r="R738">
            <v>85.23</v>
          </cell>
        </row>
        <row r="739">
          <cell r="G739" t="str">
            <v>R</v>
          </cell>
          <cell r="I739" t="str">
            <v>FOF</v>
          </cell>
          <cell r="K739">
            <v>0.52200000000000002</v>
          </cell>
          <cell r="N739">
            <v>0</v>
          </cell>
          <cell r="O739">
            <v>0</v>
          </cell>
        </row>
        <row r="740">
          <cell r="G740" t="str">
            <v>R</v>
          </cell>
          <cell r="K740">
            <v>305.38900000000001</v>
          </cell>
          <cell r="N740">
            <v>28.42</v>
          </cell>
          <cell r="O740">
            <v>23.68</v>
          </cell>
        </row>
        <row r="741">
          <cell r="G741" t="str">
            <v>R</v>
          </cell>
          <cell r="K741">
            <v>1.01</v>
          </cell>
          <cell r="N741">
            <v>0</v>
          </cell>
          <cell r="O741">
            <v>0</v>
          </cell>
        </row>
        <row r="742">
          <cell r="G742" t="str">
            <v>R</v>
          </cell>
          <cell r="K742">
            <v>2414.7949269999999</v>
          </cell>
          <cell r="N742">
            <v>228.47</v>
          </cell>
          <cell r="O742">
            <v>333.96</v>
          </cell>
          <cell r="Q742">
            <v>5.36</v>
          </cell>
          <cell r="R742">
            <v>1.26</v>
          </cell>
        </row>
        <row r="743">
          <cell r="G743" t="str">
            <v>R</v>
          </cell>
          <cell r="K743">
            <v>2006.732718</v>
          </cell>
          <cell r="N743">
            <v>63.74</v>
          </cell>
          <cell r="O743">
            <v>88.17</v>
          </cell>
          <cell r="Q743">
            <v>0.4</v>
          </cell>
          <cell r="R743">
            <v>0.22</v>
          </cell>
        </row>
        <row r="744">
          <cell r="G744" t="str">
            <v>R</v>
          </cell>
          <cell r="K744">
            <v>313.23491200000001</v>
          </cell>
          <cell r="N744">
            <v>7.23</v>
          </cell>
          <cell r="O744">
            <v>6.15</v>
          </cell>
          <cell r="Q744">
            <v>24.11</v>
          </cell>
          <cell r="R744">
            <v>10.75</v>
          </cell>
        </row>
        <row r="745">
          <cell r="G745" t="str">
            <v>R</v>
          </cell>
          <cell r="K745">
            <v>764.56223999999997</v>
          </cell>
          <cell r="N745">
            <v>30.99</v>
          </cell>
          <cell r="O745">
            <v>36.86</v>
          </cell>
          <cell r="Q745">
            <v>0</v>
          </cell>
          <cell r="R745">
            <v>0</v>
          </cell>
        </row>
        <row r="746">
          <cell r="G746" t="str">
            <v>R</v>
          </cell>
          <cell r="K746">
            <v>445.76311714000002</v>
          </cell>
          <cell r="N746">
            <v>14.3</v>
          </cell>
          <cell r="O746">
            <v>34.1</v>
          </cell>
          <cell r="Q746">
            <v>0</v>
          </cell>
          <cell r="R746">
            <v>0</v>
          </cell>
        </row>
        <row r="747">
          <cell r="G747" t="str">
            <v>R</v>
          </cell>
          <cell r="K747">
            <v>836.14597849999996</v>
          </cell>
          <cell r="N747">
            <v>15.06</v>
          </cell>
          <cell r="O747">
            <v>15.38</v>
          </cell>
          <cell r="Q747">
            <v>19.899999999999999</v>
          </cell>
          <cell r="R747">
            <v>14.8</v>
          </cell>
        </row>
        <row r="748">
          <cell r="G748" t="str">
            <v>R</v>
          </cell>
          <cell r="I748" t="str">
            <v>FOF</v>
          </cell>
          <cell r="K748">
            <v>38.094499999999996</v>
          </cell>
          <cell r="N748">
            <v>0.22</v>
          </cell>
          <cell r="O748">
            <v>17.73</v>
          </cell>
        </row>
        <row r="749">
          <cell r="G749" t="str">
            <v>R</v>
          </cell>
          <cell r="I749" t="str">
            <v>FOF</v>
          </cell>
          <cell r="K749">
            <v>83.701999999999998</v>
          </cell>
          <cell r="N749">
            <v>4.38</v>
          </cell>
          <cell r="O749">
            <v>10.71</v>
          </cell>
          <cell r="Q749">
            <v>0</v>
          </cell>
          <cell r="R749">
            <v>0</v>
          </cell>
        </row>
        <row r="750">
          <cell r="G750" t="str">
            <v>R</v>
          </cell>
          <cell r="K750">
            <v>930.49611600000014</v>
          </cell>
          <cell r="N750">
            <v>23.73</v>
          </cell>
          <cell r="O750">
            <v>17.88</v>
          </cell>
          <cell r="Q750">
            <v>27.58</v>
          </cell>
          <cell r="R750">
            <v>24.47</v>
          </cell>
        </row>
        <row r="751">
          <cell r="G751" t="str">
            <v>R</v>
          </cell>
          <cell r="K751">
            <v>2578.1810410000003</v>
          </cell>
          <cell r="N751">
            <v>31.61</v>
          </cell>
          <cell r="O751">
            <v>67.31</v>
          </cell>
        </row>
        <row r="754">
          <cell r="K754">
            <v>546655.64715221303</v>
          </cell>
          <cell r="N754">
            <v>105039.92171546005</v>
          </cell>
          <cell r="O754">
            <v>93329.640000000043</v>
          </cell>
        </row>
      </sheetData>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sbycat"/>
      <sheetName val="UTBYMANCO"/>
    </sheetNames>
    <sheetDataSet>
      <sheetData sheetId="0">
        <row r="13">
          <cell r="A13">
            <v>94</v>
          </cell>
        </row>
        <row r="109">
          <cell r="A109">
            <v>9</v>
          </cell>
        </row>
        <row r="120">
          <cell r="A120">
            <v>14</v>
          </cell>
        </row>
        <row r="136">
          <cell r="A136">
            <v>16</v>
          </cell>
        </row>
        <row r="154">
          <cell r="A154">
            <v>12</v>
          </cell>
        </row>
        <row r="168">
          <cell r="A168">
            <v>12</v>
          </cell>
        </row>
        <row r="182">
          <cell r="A182">
            <v>11</v>
          </cell>
        </row>
        <row r="195">
          <cell r="A195">
            <v>8</v>
          </cell>
        </row>
        <row r="205">
          <cell r="A205">
            <v>1</v>
          </cell>
        </row>
        <row r="208">
          <cell r="A208">
            <v>8</v>
          </cell>
        </row>
        <row r="221">
          <cell r="A221">
            <v>48</v>
          </cell>
        </row>
        <row r="271">
          <cell r="A271">
            <v>68</v>
          </cell>
        </row>
        <row r="341">
          <cell r="A341">
            <v>18</v>
          </cell>
        </row>
        <row r="361">
          <cell r="A361">
            <v>72</v>
          </cell>
        </row>
        <row r="435">
          <cell r="A435">
            <v>79</v>
          </cell>
        </row>
        <row r="519">
          <cell r="A519">
            <v>25</v>
          </cell>
        </row>
        <row r="549">
          <cell r="A549">
            <v>35</v>
          </cell>
        </row>
        <row r="586">
          <cell r="A586">
            <v>13</v>
          </cell>
        </row>
        <row r="601">
          <cell r="A601">
            <v>29</v>
          </cell>
        </row>
        <row r="632">
          <cell r="A632">
            <v>61</v>
          </cell>
        </row>
        <row r="698">
          <cell r="A698">
            <v>2</v>
          </cell>
        </row>
        <row r="702">
          <cell r="A702">
            <v>2</v>
          </cell>
        </row>
        <row r="707">
          <cell r="A707">
            <v>3</v>
          </cell>
        </row>
        <row r="715">
          <cell r="A715">
            <v>17</v>
          </cell>
        </row>
        <row r="736">
          <cell r="A736">
            <v>30</v>
          </cell>
        </row>
        <row r="768">
          <cell r="A768">
            <v>2</v>
          </cell>
        </row>
        <row r="775">
          <cell r="A775">
            <v>36</v>
          </cell>
        </row>
        <row r="816">
          <cell r="A816">
            <v>16</v>
          </cell>
        </row>
        <row r="834">
          <cell r="A834">
            <v>9</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W59"/>
  <sheetViews>
    <sheetView workbookViewId="0" xr3:uid="{AEA406A1-0E4B-5B11-9CD5-51D6E497D94C}">
      <pane xSplit="1" ySplit="7" topLeftCell="B8" activePane="bottomRight" state="frozen"/>
      <selection activeCell="CX14" sqref="CX14"/>
      <selection pane="bottomLeft" activeCell="CX14" sqref="CX14"/>
      <selection pane="topRight" activeCell="CX14" sqref="CX14"/>
      <selection pane="bottomRight" activeCell="H14" sqref="H14"/>
    </sheetView>
  </sheetViews>
  <sheetFormatPr defaultRowHeight="12.75" customHeight="1"/>
  <cols>
    <col min="1" max="1" width="22.7109375" style="238" customWidth="1"/>
    <col min="2" max="2" width="8.42578125" style="261" bestFit="1" customWidth="1"/>
    <col min="3" max="3" width="4.42578125" style="238" bestFit="1" customWidth="1"/>
    <col min="4" max="4" width="8.42578125" style="238" bestFit="1" customWidth="1"/>
    <col min="5" max="5" width="4.42578125" style="238" bestFit="1" customWidth="1"/>
    <col min="6" max="6" width="8.42578125" style="238" bestFit="1" customWidth="1"/>
    <col min="7" max="7" width="4.42578125" style="238" bestFit="1" customWidth="1"/>
    <col min="8" max="8" width="8.42578125" style="261" bestFit="1" customWidth="1"/>
    <col min="9" max="9" width="4.42578125" style="238" bestFit="1" customWidth="1"/>
    <col min="10" max="10" width="8.42578125" style="261" bestFit="1" customWidth="1"/>
    <col min="11" max="11" width="4.42578125" style="238" bestFit="1" customWidth="1"/>
    <col min="12" max="12" width="7.28515625" style="238" bestFit="1" customWidth="1"/>
    <col min="13" max="13" width="4.42578125" style="238" bestFit="1" customWidth="1"/>
    <col min="14" max="14" width="8.42578125" style="238" bestFit="1" customWidth="1"/>
    <col min="15" max="15" width="4.42578125" style="238" bestFit="1" customWidth="1"/>
    <col min="16" max="16" width="7.28515625" style="261" bestFit="1" customWidth="1"/>
    <col min="17" max="17" width="4.42578125" style="238" bestFit="1" customWidth="1"/>
    <col min="18" max="18" width="8.7109375" style="261" customWidth="1"/>
    <col min="19" max="19" width="4.42578125" style="238" bestFit="1" customWidth="1"/>
    <col min="20" max="20" width="7.28515625" style="238" bestFit="1" customWidth="1"/>
    <col min="21" max="21" width="4.42578125" style="238" bestFit="1" customWidth="1"/>
    <col min="22" max="22" width="8.42578125" style="238" bestFit="1" customWidth="1"/>
    <col min="23" max="23" width="4.42578125" style="238" bestFit="1" customWidth="1"/>
    <col min="24" max="24" width="7.28515625" style="261" bestFit="1" customWidth="1"/>
    <col min="25" max="25" width="4.42578125" style="238" bestFit="1" customWidth="1"/>
    <col min="26" max="26" width="7.28515625" style="261" bestFit="1" customWidth="1"/>
    <col min="27" max="27" width="4.42578125" style="238" bestFit="1" customWidth="1"/>
    <col min="28" max="28" width="7.28515625" style="238" bestFit="1" customWidth="1"/>
    <col min="29" max="29" width="4.42578125" style="238" bestFit="1" customWidth="1"/>
    <col min="30" max="30" width="7.28515625" style="238" bestFit="1" customWidth="1"/>
    <col min="31" max="31" width="5.140625" style="238" bestFit="1" customWidth="1"/>
    <col min="32" max="32" width="7.28515625" style="261" bestFit="1" customWidth="1"/>
    <col min="33" max="33" width="4.42578125" style="238" bestFit="1" customWidth="1"/>
    <col min="34" max="34" width="10.140625" style="260" bestFit="1" customWidth="1"/>
    <col min="35" max="35" width="4.42578125" style="238" bestFit="1" customWidth="1"/>
    <col min="36" max="36" width="10.140625" style="238" bestFit="1" customWidth="1"/>
    <col min="37" max="37" width="4.42578125" style="238" bestFit="1" customWidth="1"/>
    <col min="38" max="38" width="10.140625" style="238" bestFit="1" customWidth="1"/>
    <col min="39" max="39" width="4.42578125" style="238" bestFit="1" customWidth="1"/>
    <col min="40" max="40" width="10.140625" style="260" bestFit="1" customWidth="1"/>
    <col min="41" max="41" width="3.28515625" style="238" bestFit="1" customWidth="1"/>
    <col min="42" max="42" width="6.140625" style="260" customWidth="1"/>
    <col min="43" max="43" width="4.42578125" style="238" customWidth="1"/>
    <col min="44" max="44" width="7.7109375" style="238" customWidth="1"/>
    <col min="45" max="45" width="4.42578125" style="238" bestFit="1" customWidth="1"/>
    <col min="46" max="46" width="7.7109375" style="238" customWidth="1"/>
    <col min="47" max="47" width="4.42578125" style="238" bestFit="1" customWidth="1"/>
    <col min="48" max="48" width="5.7109375" style="260" customWidth="1"/>
    <col min="49" max="49" width="4.42578125" style="238" bestFit="1" customWidth="1"/>
    <col min="50" max="16384" width="9.140625" style="238"/>
  </cols>
  <sheetData>
    <row r="1" spans="1:49" ht="12.75" customHeight="1">
      <c r="A1" s="237" t="s">
        <v>0</v>
      </c>
      <c r="B1" s="233"/>
      <c r="C1" s="232"/>
      <c r="D1" s="232"/>
      <c r="E1" s="232"/>
      <c r="F1" s="232"/>
      <c r="G1" s="232"/>
      <c r="H1" s="233"/>
      <c r="I1" s="232"/>
      <c r="J1" s="233"/>
      <c r="K1" s="232"/>
      <c r="L1" s="232"/>
      <c r="M1" s="232"/>
      <c r="N1" s="232"/>
      <c r="O1" s="232"/>
      <c r="P1" s="233"/>
      <c r="Q1" s="232"/>
      <c r="R1" s="233"/>
      <c r="S1" s="232"/>
      <c r="T1" s="232"/>
      <c r="U1" s="232"/>
      <c r="V1" s="232"/>
      <c r="W1" s="232"/>
      <c r="X1" s="233"/>
      <c r="Y1" s="232"/>
      <c r="Z1" s="233"/>
      <c r="AA1" s="232"/>
      <c r="AB1" s="232"/>
      <c r="AC1" s="232"/>
      <c r="AD1" s="232"/>
      <c r="AE1" s="232"/>
      <c r="AF1" s="233"/>
      <c r="AG1" s="234"/>
      <c r="AH1" s="235"/>
      <c r="AI1" s="234"/>
      <c r="AJ1" s="234"/>
      <c r="AK1" s="234"/>
      <c r="AL1" s="234"/>
      <c r="AM1" s="234"/>
      <c r="AN1" s="235"/>
      <c r="AP1" s="237" t="s">
        <v>1</v>
      </c>
      <c r="AR1" s="237"/>
      <c r="AT1" s="237"/>
      <c r="AU1" s="237"/>
      <c r="AV1" s="236"/>
      <c r="AW1" s="232"/>
    </row>
    <row r="2" spans="1:49" ht="12.75" customHeight="1">
      <c r="A2" s="237"/>
      <c r="B2" s="513"/>
      <c r="C2" s="232"/>
      <c r="D2" s="232"/>
      <c r="E2" s="232"/>
      <c r="F2" s="232"/>
      <c r="G2" s="232"/>
      <c r="H2" s="233"/>
      <c r="I2" s="232"/>
      <c r="J2" s="233"/>
      <c r="K2" s="232"/>
      <c r="L2" s="232"/>
      <c r="M2" s="232"/>
      <c r="N2" s="232"/>
      <c r="O2" s="232"/>
      <c r="P2" s="233"/>
      <c r="Q2" s="232"/>
      <c r="R2" s="233"/>
      <c r="S2" s="232"/>
      <c r="T2" s="232"/>
      <c r="U2" s="232"/>
      <c r="V2" s="232"/>
      <c r="W2" s="232"/>
      <c r="X2" s="233"/>
      <c r="Y2" s="232"/>
      <c r="Z2" s="233"/>
      <c r="AA2" s="232"/>
      <c r="AB2" s="232"/>
      <c r="AC2" s="232"/>
      <c r="AD2" s="232"/>
      <c r="AE2" s="232"/>
      <c r="AF2" s="233"/>
      <c r="AG2" s="232"/>
      <c r="AH2" s="235"/>
      <c r="AI2" s="232"/>
      <c r="AJ2" s="232"/>
      <c r="AK2" s="232"/>
      <c r="AL2" s="232"/>
      <c r="AM2" s="232"/>
      <c r="AN2" s="235"/>
      <c r="AO2" s="237"/>
      <c r="AP2" s="236"/>
      <c r="AQ2" s="237"/>
      <c r="AR2" s="237"/>
      <c r="AS2" s="237"/>
      <c r="AT2" s="237"/>
      <c r="AU2" s="237"/>
      <c r="AV2" s="236"/>
      <c r="AW2" s="232"/>
    </row>
    <row r="3" spans="1:49" ht="12.75" customHeight="1" thickBot="1">
      <c r="A3" s="239"/>
      <c r="B3" s="240"/>
      <c r="C3" s="239"/>
      <c r="D3" s="239"/>
      <c r="E3" s="239"/>
      <c r="F3" s="239"/>
      <c r="G3" s="239"/>
      <c r="H3" s="240"/>
      <c r="I3" s="239"/>
      <c r="J3" s="240"/>
      <c r="K3" s="239"/>
      <c r="L3" s="239"/>
      <c r="M3" s="239"/>
      <c r="N3" s="239"/>
      <c r="O3" s="239"/>
      <c r="P3" s="240"/>
      <c r="Q3" s="239"/>
      <c r="R3" s="240"/>
      <c r="S3" s="239"/>
      <c r="T3" s="239"/>
      <c r="U3" s="239"/>
      <c r="V3" s="239"/>
      <c r="W3" s="239"/>
      <c r="X3" s="240"/>
      <c r="Y3" s="239"/>
      <c r="Z3" s="240"/>
      <c r="AA3" s="239"/>
      <c r="AB3" s="239"/>
      <c r="AC3" s="239"/>
      <c r="AD3" s="239"/>
      <c r="AE3" s="239"/>
      <c r="AF3" s="240"/>
      <c r="AG3" s="239"/>
      <c r="AH3" s="241"/>
      <c r="AI3" s="239"/>
      <c r="AJ3" s="239"/>
      <c r="AK3" s="239"/>
      <c r="AL3" s="239"/>
      <c r="AM3" s="239"/>
      <c r="AN3" s="241"/>
      <c r="AO3" s="239"/>
      <c r="AP3" s="241"/>
      <c r="AQ3" s="239"/>
      <c r="AR3" s="239"/>
      <c r="AS3" s="239"/>
      <c r="AT3" s="239"/>
      <c r="AU3" s="239"/>
      <c r="AV3" s="241"/>
      <c r="AW3" s="239"/>
    </row>
    <row r="4" spans="1:49" ht="12.75" customHeight="1">
      <c r="A4" s="242"/>
      <c r="B4" s="1831" t="s">
        <v>2</v>
      </c>
      <c r="C4" s="1832"/>
      <c r="D4" s="1832"/>
      <c r="E4" s="1832"/>
      <c r="F4" s="1832"/>
      <c r="G4" s="1832"/>
      <c r="H4" s="1832"/>
      <c r="I4" s="1833"/>
      <c r="J4" s="1831" t="s">
        <v>3</v>
      </c>
      <c r="K4" s="1832"/>
      <c r="L4" s="1832"/>
      <c r="M4" s="1832"/>
      <c r="N4" s="1832"/>
      <c r="O4" s="1832"/>
      <c r="P4" s="1832"/>
      <c r="Q4" s="1833"/>
      <c r="R4" s="1831" t="s">
        <v>4</v>
      </c>
      <c r="S4" s="1832"/>
      <c r="T4" s="1832"/>
      <c r="U4" s="1832"/>
      <c r="V4" s="1832"/>
      <c r="W4" s="1832"/>
      <c r="X4" s="1832"/>
      <c r="Y4" s="1833"/>
      <c r="Z4" s="1831" t="s">
        <v>5</v>
      </c>
      <c r="AA4" s="1832"/>
      <c r="AB4" s="1832"/>
      <c r="AC4" s="1832"/>
      <c r="AD4" s="1832"/>
      <c r="AE4" s="1832"/>
      <c r="AF4" s="1832"/>
      <c r="AG4" s="1833"/>
      <c r="AH4" s="1831" t="s">
        <v>6</v>
      </c>
      <c r="AI4" s="1832"/>
      <c r="AJ4" s="1832"/>
      <c r="AK4" s="1832"/>
      <c r="AL4" s="1832"/>
      <c r="AM4" s="1832"/>
      <c r="AN4" s="1832"/>
      <c r="AO4" s="1833"/>
      <c r="AP4" s="1831" t="s">
        <v>7</v>
      </c>
      <c r="AQ4" s="1832"/>
      <c r="AR4" s="1832"/>
      <c r="AS4" s="1832"/>
      <c r="AT4" s="1832"/>
      <c r="AU4" s="1832"/>
      <c r="AV4" s="1832"/>
      <c r="AW4" s="1833"/>
    </row>
    <row r="5" spans="1:49" ht="12.75" customHeight="1" thickBot="1">
      <c r="A5" s="243"/>
      <c r="B5" s="244"/>
      <c r="C5" s="245"/>
      <c r="D5" s="245"/>
      <c r="E5" s="245"/>
      <c r="F5" s="245"/>
      <c r="G5" s="245"/>
      <c r="H5" s="246"/>
      <c r="I5" s="414"/>
      <c r="J5" s="244"/>
      <c r="K5" s="245"/>
      <c r="L5" s="245"/>
      <c r="M5" s="245"/>
      <c r="N5" s="245"/>
      <c r="O5" s="245"/>
      <c r="P5" s="246"/>
      <c r="Q5" s="414"/>
      <c r="R5" s="244"/>
      <c r="S5" s="245"/>
      <c r="T5" s="245"/>
      <c r="U5" s="245"/>
      <c r="V5" s="245"/>
      <c r="W5" s="245"/>
      <c r="X5" s="246"/>
      <c r="Y5" s="414"/>
      <c r="Z5" s="244"/>
      <c r="AA5" s="245"/>
      <c r="AB5" s="245"/>
      <c r="AC5" s="245"/>
      <c r="AD5" s="245"/>
      <c r="AE5" s="245"/>
      <c r="AF5" s="246"/>
      <c r="AG5" s="414"/>
      <c r="AH5" s="417"/>
      <c r="AI5" s="245"/>
      <c r="AJ5" s="245"/>
      <c r="AK5" s="245"/>
      <c r="AL5" s="245"/>
      <c r="AM5" s="245"/>
      <c r="AN5" s="247"/>
      <c r="AO5" s="414"/>
      <c r="AP5" s="417"/>
      <c r="AQ5" s="245"/>
      <c r="AR5" s="245"/>
      <c r="AS5" s="245"/>
      <c r="AT5" s="245"/>
      <c r="AU5" s="245"/>
      <c r="AV5" s="247"/>
      <c r="AW5" s="248"/>
    </row>
    <row r="6" spans="1:49" ht="12.75" customHeight="1">
      <c r="A6" s="243"/>
      <c r="B6" s="1844" t="s">
        <v>8</v>
      </c>
      <c r="C6" s="1845"/>
      <c r="D6" s="1850" t="s">
        <v>9</v>
      </c>
      <c r="E6" s="1850"/>
      <c r="F6" s="1846" t="s">
        <v>10</v>
      </c>
      <c r="G6" s="1847"/>
      <c r="H6" s="1848" t="s">
        <v>11</v>
      </c>
      <c r="I6" s="1849"/>
      <c r="J6" s="1838" t="str">
        <f>B6</f>
        <v>31/12/2006</v>
      </c>
      <c r="K6" s="1839"/>
      <c r="L6" s="1850" t="str">
        <f>D6</f>
        <v>30/09/2006</v>
      </c>
      <c r="M6" s="1850"/>
      <c r="N6" s="1846" t="str">
        <f>F6</f>
        <v>30/06/2006</v>
      </c>
      <c r="O6" s="1847"/>
      <c r="P6" s="1860" t="str">
        <f>H6</f>
        <v>31/03/2006</v>
      </c>
      <c r="Q6" s="1849"/>
      <c r="R6" s="1838" t="str">
        <f>B6</f>
        <v>31/12/2006</v>
      </c>
      <c r="S6" s="1839"/>
      <c r="T6" s="1834" t="str">
        <f>D6</f>
        <v>30/09/2006</v>
      </c>
      <c r="U6" s="1835"/>
      <c r="V6" s="1840" t="str">
        <f>F6</f>
        <v>30/06/2006</v>
      </c>
      <c r="W6" s="1841"/>
      <c r="X6" s="1842" t="str">
        <f>H6</f>
        <v>31/03/2006</v>
      </c>
      <c r="Y6" s="1843"/>
      <c r="Z6" s="1838" t="str">
        <f>B$6</f>
        <v>31/12/2006</v>
      </c>
      <c r="AA6" s="1839"/>
      <c r="AB6" s="1834" t="str">
        <f>D$6</f>
        <v>30/09/2006</v>
      </c>
      <c r="AC6" s="1835"/>
      <c r="AD6" s="1840" t="str">
        <f>N6</f>
        <v>30/06/2006</v>
      </c>
      <c r="AE6" s="1841"/>
      <c r="AF6" s="1842" t="str">
        <f>$H$6</f>
        <v>31/03/2006</v>
      </c>
      <c r="AG6" s="1843"/>
      <c r="AH6" s="1856" t="str">
        <f>B$6</f>
        <v>31/12/2006</v>
      </c>
      <c r="AI6" s="1857"/>
      <c r="AJ6" s="1836" t="str">
        <f>D$6</f>
        <v>30/09/2006</v>
      </c>
      <c r="AK6" s="1837"/>
      <c r="AL6" s="1840" t="str">
        <f>$F$6</f>
        <v>30/06/2006</v>
      </c>
      <c r="AM6" s="1841"/>
      <c r="AN6" s="1842" t="str">
        <f>$H$6</f>
        <v>31/03/2006</v>
      </c>
      <c r="AO6" s="1843"/>
      <c r="AP6" s="1856" t="str">
        <f>B$6</f>
        <v>31/12/2006</v>
      </c>
      <c r="AQ6" s="1857"/>
      <c r="AR6" s="1836" t="str">
        <f>D$6</f>
        <v>30/09/2006</v>
      </c>
      <c r="AS6" s="1837"/>
      <c r="AT6" s="1840" t="str">
        <f>$F$6</f>
        <v>30/06/2006</v>
      </c>
      <c r="AU6" s="1841"/>
      <c r="AV6" s="1842" t="str">
        <f>$H$6</f>
        <v>31/03/2006</v>
      </c>
      <c r="AW6" s="1843"/>
    </row>
    <row r="7" spans="1:49" s="464" customFormat="1" ht="12.75" customHeight="1">
      <c r="A7" s="463" t="s">
        <v>12</v>
      </c>
      <c r="B7" s="293" t="s">
        <v>13</v>
      </c>
      <c r="C7" s="294" t="s">
        <v>14</v>
      </c>
      <c r="D7" s="522" t="s">
        <v>13</v>
      </c>
      <c r="E7" s="523" t="s">
        <v>14</v>
      </c>
      <c r="F7" s="527" t="s">
        <v>13</v>
      </c>
      <c r="G7" s="528" t="s">
        <v>14</v>
      </c>
      <c r="H7" s="533" t="s">
        <v>13</v>
      </c>
      <c r="I7" s="534" t="s">
        <v>14</v>
      </c>
      <c r="J7" s="293" t="s">
        <v>13</v>
      </c>
      <c r="K7" s="294" t="s">
        <v>14</v>
      </c>
      <c r="L7" s="522" t="s">
        <v>13</v>
      </c>
      <c r="M7" s="523" t="s">
        <v>14</v>
      </c>
      <c r="N7" s="527" t="s">
        <v>13</v>
      </c>
      <c r="O7" s="528" t="s">
        <v>15</v>
      </c>
      <c r="P7" s="533" t="s">
        <v>13</v>
      </c>
      <c r="Q7" s="534" t="s">
        <v>14</v>
      </c>
      <c r="R7" s="293" t="s">
        <v>13</v>
      </c>
      <c r="S7" s="294" t="s">
        <v>14</v>
      </c>
      <c r="T7" s="522" t="s">
        <v>13</v>
      </c>
      <c r="U7" s="523" t="s">
        <v>14</v>
      </c>
      <c r="V7" s="527" t="s">
        <v>13</v>
      </c>
      <c r="W7" s="528" t="s">
        <v>15</v>
      </c>
      <c r="X7" s="533" t="s">
        <v>13</v>
      </c>
      <c r="Y7" s="534" t="s">
        <v>14</v>
      </c>
      <c r="Z7" s="293" t="s">
        <v>13</v>
      </c>
      <c r="AA7" s="294" t="s">
        <v>14</v>
      </c>
      <c r="AB7" s="522" t="s">
        <v>13</v>
      </c>
      <c r="AC7" s="523" t="s">
        <v>14</v>
      </c>
      <c r="AD7" s="527" t="s">
        <v>13</v>
      </c>
      <c r="AE7" s="528" t="s">
        <v>15</v>
      </c>
      <c r="AF7" s="533" t="s">
        <v>13</v>
      </c>
      <c r="AG7" s="534" t="s">
        <v>14</v>
      </c>
      <c r="AH7" s="418" t="s">
        <v>16</v>
      </c>
      <c r="AI7" s="294" t="s">
        <v>15</v>
      </c>
      <c r="AJ7" s="522" t="s">
        <v>16</v>
      </c>
      <c r="AK7" s="523" t="s">
        <v>14</v>
      </c>
      <c r="AL7" s="527" t="s">
        <v>16</v>
      </c>
      <c r="AM7" s="528" t="s">
        <v>15</v>
      </c>
      <c r="AN7" s="533" t="s">
        <v>16</v>
      </c>
      <c r="AO7" s="534" t="s">
        <v>15</v>
      </c>
      <c r="AP7" s="418" t="s">
        <v>16</v>
      </c>
      <c r="AQ7" s="294" t="s">
        <v>15</v>
      </c>
      <c r="AR7" s="522" t="s">
        <v>16</v>
      </c>
      <c r="AS7" s="523" t="s">
        <v>15</v>
      </c>
      <c r="AT7" s="527" t="s">
        <v>16</v>
      </c>
      <c r="AU7" s="528" t="s">
        <v>15</v>
      </c>
      <c r="AV7" s="533" t="s">
        <v>16</v>
      </c>
      <c r="AW7" s="534" t="s">
        <v>15</v>
      </c>
    </row>
    <row r="8" spans="1:49" ht="12.75" customHeight="1">
      <c r="A8" s="249"/>
      <c r="B8" s="250"/>
      <c r="C8" s="251"/>
      <c r="D8" s="524"/>
      <c r="E8" s="524"/>
      <c r="F8" s="529"/>
      <c r="G8" s="529"/>
      <c r="H8" s="535"/>
      <c r="I8" s="536"/>
      <c r="J8" s="250"/>
      <c r="K8" s="252"/>
      <c r="L8" s="524"/>
      <c r="M8" s="524"/>
      <c r="N8" s="529"/>
      <c r="O8" s="529"/>
      <c r="P8" s="535"/>
      <c r="Q8" s="536"/>
      <c r="R8" s="250"/>
      <c r="S8" s="252"/>
      <c r="T8" s="524"/>
      <c r="U8" s="524"/>
      <c r="V8" s="529"/>
      <c r="W8" s="529"/>
      <c r="X8" s="535"/>
      <c r="Y8" s="536"/>
      <c r="Z8" s="250"/>
      <c r="AA8" s="252"/>
      <c r="AB8" s="524"/>
      <c r="AC8" s="524"/>
      <c r="AD8" s="529"/>
      <c r="AE8" s="529"/>
      <c r="AF8" s="535"/>
      <c r="AG8" s="536"/>
      <c r="AH8" s="250"/>
      <c r="AI8" s="252"/>
      <c r="AJ8" s="524"/>
      <c r="AK8" s="524"/>
      <c r="AL8" s="529"/>
      <c r="AM8" s="529"/>
      <c r="AN8" s="535"/>
      <c r="AO8" s="536"/>
      <c r="AP8" s="250"/>
      <c r="AQ8" s="252"/>
      <c r="AR8" s="524"/>
      <c r="AS8" s="524"/>
      <c r="AT8" s="529"/>
      <c r="AU8" s="529"/>
      <c r="AV8" s="535"/>
      <c r="AW8" s="536"/>
    </row>
    <row r="9" spans="1:49" ht="12.75" customHeight="1">
      <c r="A9" s="249"/>
      <c r="B9" s="253"/>
      <c r="C9" s="254"/>
      <c r="D9" s="525"/>
      <c r="E9" s="525"/>
      <c r="F9" s="530"/>
      <c r="G9" s="530"/>
      <c r="H9" s="537"/>
      <c r="I9" s="538"/>
      <c r="J9" s="253"/>
      <c r="K9" s="254"/>
      <c r="L9" s="525"/>
      <c r="M9" s="525"/>
      <c r="N9" s="530"/>
      <c r="O9" s="530"/>
      <c r="P9" s="537"/>
      <c r="Q9" s="538"/>
      <c r="R9" s="253"/>
      <c r="S9" s="254"/>
      <c r="T9" s="525"/>
      <c r="U9" s="525"/>
      <c r="V9" s="530"/>
      <c r="W9" s="530"/>
      <c r="X9" s="537"/>
      <c r="Y9" s="538"/>
      <c r="Z9" s="253"/>
      <c r="AA9" s="254"/>
      <c r="AB9" s="525"/>
      <c r="AC9" s="525"/>
      <c r="AD9" s="530"/>
      <c r="AE9" s="530"/>
      <c r="AF9" s="537"/>
      <c r="AG9" s="538"/>
      <c r="AH9" s="253"/>
      <c r="AI9" s="254"/>
      <c r="AJ9" s="525"/>
      <c r="AK9" s="525"/>
      <c r="AL9" s="530"/>
      <c r="AM9" s="530"/>
      <c r="AN9" s="537"/>
      <c r="AO9" s="538"/>
      <c r="AP9" s="253"/>
      <c r="AQ9" s="254"/>
      <c r="AR9" s="525"/>
      <c r="AS9" s="525"/>
      <c r="AT9" s="530"/>
      <c r="AU9" s="530"/>
      <c r="AV9" s="537"/>
      <c r="AW9" s="538"/>
    </row>
    <row r="10" spans="1:49" s="1124" customFormat="1" ht="12.75" customHeight="1">
      <c r="A10" s="1152" t="s">
        <v>17</v>
      </c>
      <c r="B10" s="1153">
        <f>Summ2!B17</f>
        <v>513426.17809783481</v>
      </c>
      <c r="C10" s="1154">
        <f>B10/B$23*100</f>
        <v>93.92129887800462</v>
      </c>
      <c r="D10" s="1155">
        <v>463434</v>
      </c>
      <c r="E10" s="1155">
        <f>D10/D$23*100</f>
        <v>93.35428312433902</v>
      </c>
      <c r="F10" s="1156">
        <v>426717</v>
      </c>
      <c r="G10" s="1156">
        <f>F10/F$23*100</f>
        <v>93.713722243329727</v>
      </c>
      <c r="H10" s="1157">
        <v>431961</v>
      </c>
      <c r="I10" s="1158">
        <f>H10/H$23*100</f>
        <v>104.05414194555453</v>
      </c>
      <c r="J10" s="1153">
        <f>Summ2!J17</f>
        <v>119476.62772051999</v>
      </c>
      <c r="K10" s="1154">
        <f>J10/J$23*100</f>
        <v>97.029508959011253</v>
      </c>
      <c r="L10" s="1155">
        <v>91725</v>
      </c>
      <c r="M10" s="1155">
        <f>L10/L$23*100</f>
        <v>97.282764325941002</v>
      </c>
      <c r="N10" s="1156">
        <v>114979</v>
      </c>
      <c r="O10" s="1156">
        <f>N10/N$23*100</f>
        <v>97.459652810741176</v>
      </c>
      <c r="P10" s="1157">
        <v>97723</v>
      </c>
      <c r="Q10" s="1158">
        <f>P10/P$23*100</f>
        <v>97.762104841936775</v>
      </c>
      <c r="R10" s="272">
        <f>Summ2!R17</f>
        <v>103743.25</v>
      </c>
      <c r="S10" s="1159">
        <f>R10/R$23*100</f>
        <v>96.933814330749229</v>
      </c>
      <c r="T10" s="1155">
        <v>72330</v>
      </c>
      <c r="U10" s="1155">
        <f>T10/T$23*100</f>
        <v>97.209902427223611</v>
      </c>
      <c r="V10" s="1156">
        <v>110915</v>
      </c>
      <c r="W10" s="1156">
        <f>V10/V$23*100</f>
        <v>98.122738572325872</v>
      </c>
      <c r="X10" s="1157">
        <v>80467</v>
      </c>
      <c r="Y10" s="1158">
        <f>X10/X$23*100</f>
        <v>96.334207281303492</v>
      </c>
      <c r="Z10" s="1153">
        <f>J10-R10</f>
        <v>15733.377720519988</v>
      </c>
      <c r="AA10" s="1154">
        <f>Z10/Z$23*100</f>
        <v>97.665264667667628</v>
      </c>
      <c r="AB10" s="1155">
        <f>L10-T10</f>
        <v>19395</v>
      </c>
      <c r="AC10" s="1155">
        <f>AB10/AB$23*100</f>
        <v>97.555454956994112</v>
      </c>
      <c r="AD10" s="1156">
        <f>N10-V10</f>
        <v>4064</v>
      </c>
      <c r="AE10" s="1156">
        <f>AD10/AD$23*100</f>
        <v>82.283863130188294</v>
      </c>
      <c r="AF10" s="1157">
        <f>P10-X10</f>
        <v>17256</v>
      </c>
      <c r="AG10" s="1158">
        <f>AF10/AF$23*100</f>
        <v>147.05982614624168</v>
      </c>
      <c r="AH10" s="1153">
        <f>Summ2!AH17</f>
        <v>1855127</v>
      </c>
      <c r="AI10" s="1154">
        <f>AH10/AH$23*100</f>
        <v>95.37202310569684</v>
      </c>
      <c r="AJ10" s="1155">
        <v>1622399</v>
      </c>
      <c r="AK10" s="1155">
        <f>AJ10/AJ$23*100</f>
        <v>95.510126469755406</v>
      </c>
      <c r="AL10" s="1156">
        <v>1774824</v>
      </c>
      <c r="AM10" s="1156">
        <f>AL10/AL$23*100</f>
        <v>94.516689574813782</v>
      </c>
      <c r="AN10" s="1157">
        <v>2200097.9700000002</v>
      </c>
      <c r="AO10" s="1158">
        <f>AN10/AN$23*100</f>
        <v>92.929674798636711</v>
      </c>
      <c r="AP10" s="1153">
        <f>Summ2!AP17</f>
        <v>633</v>
      </c>
      <c r="AQ10" s="1154">
        <f>AP10/AP$23*100</f>
        <v>84.399999999999991</v>
      </c>
      <c r="AR10" s="1155">
        <v>600</v>
      </c>
      <c r="AS10" s="1155">
        <f>AR10/AR$23*100</f>
        <v>84.865629420084872</v>
      </c>
      <c r="AT10" s="1156">
        <v>573</v>
      </c>
      <c r="AU10" s="1156">
        <f>AT10/AT$23*100</f>
        <v>84.388807069219439</v>
      </c>
      <c r="AV10" s="1157">
        <v>540</v>
      </c>
      <c r="AW10" s="1158">
        <f>AV10/AV$23*100</f>
        <v>87.378640776699029</v>
      </c>
    </row>
    <row r="11" spans="1:49" s="1124" customFormat="1" ht="12.75" customHeight="1">
      <c r="A11" s="1152"/>
      <c r="B11" s="1153"/>
      <c r="C11" s="1154"/>
      <c r="D11" s="1155"/>
      <c r="E11" s="1155"/>
      <c r="F11" s="1156"/>
      <c r="G11" s="1156"/>
      <c r="H11" s="1157"/>
      <c r="I11" s="1158"/>
      <c r="J11" s="1153"/>
      <c r="K11" s="1154"/>
      <c r="L11" s="1155"/>
      <c r="M11" s="1155"/>
      <c r="N11" s="1156"/>
      <c r="O11" s="1156"/>
      <c r="P11" s="1157"/>
      <c r="Q11" s="1158"/>
      <c r="R11" s="272"/>
      <c r="S11" s="1159"/>
      <c r="T11" s="1155"/>
      <c r="U11" s="1155"/>
      <c r="V11" s="1156"/>
      <c r="W11" s="1156"/>
      <c r="X11" s="1157"/>
      <c r="Y11" s="1158"/>
      <c r="Z11" s="1153"/>
      <c r="AA11" s="1154"/>
      <c r="AB11" s="1155"/>
      <c r="AC11" s="1155"/>
      <c r="AD11" s="1156"/>
      <c r="AE11" s="1156"/>
      <c r="AF11" s="1157"/>
      <c r="AG11" s="1158"/>
      <c r="AH11" s="1153"/>
      <c r="AI11" s="1154"/>
      <c r="AJ11" s="1155"/>
      <c r="AK11" s="1155"/>
      <c r="AL11" s="1156"/>
      <c r="AM11" s="1156"/>
      <c r="AN11" s="1157"/>
      <c r="AO11" s="1158"/>
      <c r="AP11" s="1153"/>
      <c r="AQ11" s="1154"/>
      <c r="AR11" s="1155"/>
      <c r="AS11" s="1155"/>
      <c r="AT11" s="1156"/>
      <c r="AU11" s="1156"/>
      <c r="AV11" s="1157"/>
      <c r="AW11" s="1158"/>
    </row>
    <row r="12" spans="1:49" s="1124" customFormat="1" ht="12.75" customHeight="1">
      <c r="A12" s="1152"/>
      <c r="B12" s="1153"/>
      <c r="C12" s="1154"/>
      <c r="D12" s="1155"/>
      <c r="E12" s="1155"/>
      <c r="F12" s="1156"/>
      <c r="G12" s="1156"/>
      <c r="H12" s="1157"/>
      <c r="I12" s="1158"/>
      <c r="J12" s="1153"/>
      <c r="K12" s="1154"/>
      <c r="L12" s="1155"/>
      <c r="M12" s="1155"/>
      <c r="N12" s="1156"/>
      <c r="O12" s="1156"/>
      <c r="P12" s="1157"/>
      <c r="Q12" s="1158"/>
      <c r="R12" s="272"/>
      <c r="S12" s="1159"/>
      <c r="T12" s="1155"/>
      <c r="U12" s="1155"/>
      <c r="V12" s="1156"/>
      <c r="W12" s="1156"/>
      <c r="X12" s="1157"/>
      <c r="Y12" s="1158"/>
      <c r="Z12" s="1153"/>
      <c r="AA12" s="1154"/>
      <c r="AB12" s="1155"/>
      <c r="AC12" s="1155"/>
      <c r="AD12" s="1156"/>
      <c r="AE12" s="1156"/>
      <c r="AF12" s="1157"/>
      <c r="AG12" s="1158"/>
      <c r="AH12" s="1153"/>
      <c r="AI12" s="1154"/>
      <c r="AJ12" s="1155"/>
      <c r="AK12" s="1155"/>
      <c r="AL12" s="1156"/>
      <c r="AM12" s="1156"/>
      <c r="AN12" s="1157"/>
      <c r="AO12" s="1158"/>
      <c r="AP12" s="1153"/>
      <c r="AQ12" s="1154"/>
      <c r="AR12" s="1155"/>
      <c r="AS12" s="1155"/>
      <c r="AT12" s="1156"/>
      <c r="AU12" s="1156"/>
      <c r="AV12" s="1157"/>
      <c r="AW12" s="1158"/>
    </row>
    <row r="13" spans="1:49" s="1124" customFormat="1" ht="12.75" customHeight="1">
      <c r="A13" s="1152" t="s">
        <v>18</v>
      </c>
      <c r="B13" s="1153">
        <f>Summ2!B26</f>
        <v>5578.449480610001</v>
      </c>
      <c r="C13" s="1154">
        <f>B13/B$23*100</f>
        <v>1.0204684593320137</v>
      </c>
      <c r="D13" s="1155">
        <v>5138</v>
      </c>
      <c r="E13" s="1155">
        <f>D13/D$23*100</f>
        <v>1.0350002518003727</v>
      </c>
      <c r="F13" s="1156">
        <v>3916</v>
      </c>
      <c r="G13" s="1156">
        <f>F13/F$23*100</f>
        <v>0.86001480209337622</v>
      </c>
      <c r="H13" s="1157">
        <v>4723</v>
      </c>
      <c r="I13" s="1158">
        <f>H13/H$23*100</f>
        <v>1.1377131556063025</v>
      </c>
      <c r="J13" s="1153">
        <f>Summ2!J26</f>
        <v>288.699003</v>
      </c>
      <c r="K13" s="1154">
        <f>J13/J$23*100</f>
        <v>0.23445859690292406</v>
      </c>
      <c r="L13" s="1155">
        <v>161</v>
      </c>
      <c r="M13" s="1155">
        <f>L13/L$23*100</f>
        <v>0.17075524727693106</v>
      </c>
      <c r="N13" s="1156">
        <v>174</v>
      </c>
      <c r="O13" s="1156">
        <f>N13/N$23*100</f>
        <v>0.14748762460161388</v>
      </c>
      <c r="P13" s="1157">
        <v>241</v>
      </c>
      <c r="Q13" s="1158">
        <f>P13/P$23*100</f>
        <v>0.24109643857543017</v>
      </c>
      <c r="R13" s="272">
        <f>Summ2!R26</f>
        <v>92.65</v>
      </c>
      <c r="S13" s="1159">
        <f>R13/R$23*100</f>
        <v>8.6568696254878438E-2</v>
      </c>
      <c r="T13" s="1155">
        <v>156</v>
      </c>
      <c r="U13" s="1155">
        <f>T13/T$23*100</f>
        <v>0.20966051124909282</v>
      </c>
      <c r="V13" s="1156">
        <v>125</v>
      </c>
      <c r="W13" s="1156">
        <f>V13/V$23*100</f>
        <v>0.11058326034838149</v>
      </c>
      <c r="X13" s="1157">
        <v>456</v>
      </c>
      <c r="Y13" s="1158">
        <f>X13/X$23*100</f>
        <v>0.5459181841037245</v>
      </c>
      <c r="Z13" s="1153">
        <f>J13-R13</f>
        <v>196.049003</v>
      </c>
      <c r="AA13" s="1154">
        <f>Z13/Z$23*100</f>
        <v>1.2169782042958892</v>
      </c>
      <c r="AB13" s="1155">
        <f>L13-T13</f>
        <v>5</v>
      </c>
      <c r="AC13" s="1155">
        <f>AB13/AB$23*100</f>
        <v>2.514964036014285E-2</v>
      </c>
      <c r="AD13" s="1156">
        <f>N13-V13</f>
        <v>49</v>
      </c>
      <c r="AE13" s="1156">
        <f>AD13/AD$23*100</f>
        <v>0.99210366470945544</v>
      </c>
      <c r="AF13" s="1157">
        <f>P13-X13</f>
        <v>-215</v>
      </c>
      <c r="AG13" s="1158">
        <f>AF13/AF$23*100</f>
        <v>-1.832282256689961</v>
      </c>
      <c r="AH13" s="1153">
        <f>Summ2!AH26</f>
        <v>16204</v>
      </c>
      <c r="AI13" s="1154">
        <f>AH13/AH$23*100</f>
        <v>0.83304715116793182</v>
      </c>
      <c r="AJ13" s="1155">
        <v>15495</v>
      </c>
      <c r="AK13" s="1155">
        <f>AJ13/AJ$23*100</f>
        <v>0.91218584925709389</v>
      </c>
      <c r="AL13" s="1156">
        <v>20632</v>
      </c>
      <c r="AM13" s="1156">
        <f>AL13/AL$23*100</f>
        <v>1.0987389957018601</v>
      </c>
      <c r="AN13" s="1157">
        <v>23961</v>
      </c>
      <c r="AO13" s="1158">
        <f>AN13/AN$23*100</f>
        <v>1.0120858108196582</v>
      </c>
      <c r="AP13" s="1153">
        <f>Summ2!AP26</f>
        <v>24</v>
      </c>
      <c r="AQ13" s="1154">
        <f>AP13/AP$23*100</f>
        <v>3.2</v>
      </c>
      <c r="AR13" s="1155">
        <v>22</v>
      </c>
      <c r="AS13" s="1155">
        <f>AR13/AR$23*100</f>
        <v>3.1117397454031117</v>
      </c>
      <c r="AT13" s="1156">
        <v>21</v>
      </c>
      <c r="AU13" s="1156">
        <f>AT13/AT$23*100</f>
        <v>3.0927835051546393</v>
      </c>
      <c r="AV13" s="1157">
        <v>19</v>
      </c>
      <c r="AW13" s="1158">
        <f>AV13/AV$23*100</f>
        <v>3.0744336569579289</v>
      </c>
    </row>
    <row r="14" spans="1:49" s="1124" customFormat="1" ht="12.75" customHeight="1">
      <c r="A14" s="1152"/>
      <c r="B14" s="1153"/>
      <c r="C14" s="1154"/>
      <c r="D14" s="1155"/>
      <c r="E14" s="1155"/>
      <c r="F14" s="1156"/>
      <c r="G14" s="1156"/>
      <c r="H14" s="1157"/>
      <c r="I14" s="1158"/>
      <c r="J14" s="1153"/>
      <c r="K14" s="1154"/>
      <c r="L14" s="1155"/>
      <c r="M14" s="1155"/>
      <c r="N14" s="1156"/>
      <c r="O14" s="1156"/>
      <c r="P14" s="1157"/>
      <c r="Q14" s="1158"/>
      <c r="R14" s="272"/>
      <c r="S14" s="1159"/>
      <c r="T14" s="1155"/>
      <c r="U14" s="1155"/>
      <c r="V14" s="1156"/>
      <c r="W14" s="1156"/>
      <c r="X14" s="1157"/>
      <c r="Y14" s="1158"/>
      <c r="Z14" s="1153"/>
      <c r="AA14" s="1154"/>
      <c r="AB14" s="1155"/>
      <c r="AC14" s="1155"/>
      <c r="AD14" s="1156"/>
      <c r="AE14" s="1156"/>
      <c r="AF14" s="1157"/>
      <c r="AG14" s="1158"/>
      <c r="AH14" s="1153"/>
      <c r="AI14" s="1154"/>
      <c r="AJ14" s="1155"/>
      <c r="AK14" s="1155"/>
      <c r="AL14" s="1156"/>
      <c r="AM14" s="1156"/>
      <c r="AN14" s="1157"/>
      <c r="AO14" s="1158"/>
      <c r="AP14" s="1153"/>
      <c r="AQ14" s="1154"/>
      <c r="AR14" s="1155"/>
      <c r="AS14" s="1155"/>
      <c r="AT14" s="1156"/>
      <c r="AU14" s="1156"/>
      <c r="AV14" s="1157"/>
      <c r="AW14" s="1158"/>
    </row>
    <row r="15" spans="1:49" s="1124" customFormat="1" ht="12.75" customHeight="1">
      <c r="A15" s="1152"/>
      <c r="B15" s="1160"/>
      <c r="C15" s="1154"/>
      <c r="D15" s="1155"/>
      <c r="E15" s="1155"/>
      <c r="F15" s="1156"/>
      <c r="G15" s="1156"/>
      <c r="H15" s="1157"/>
      <c r="I15" s="1158"/>
      <c r="J15" s="1153"/>
      <c r="K15" s="1154"/>
      <c r="L15" s="1155"/>
      <c r="M15" s="1155"/>
      <c r="N15" s="1156"/>
      <c r="O15" s="1156"/>
      <c r="P15" s="1157"/>
      <c r="Q15" s="1158"/>
      <c r="R15" s="272"/>
      <c r="S15" s="1159"/>
      <c r="T15" s="1155"/>
      <c r="U15" s="1155"/>
      <c r="V15" s="1156"/>
      <c r="W15" s="1156"/>
      <c r="X15" s="1157"/>
      <c r="Y15" s="1158"/>
      <c r="Z15" s="1153"/>
      <c r="AA15" s="1154"/>
      <c r="AB15" s="1155"/>
      <c r="AC15" s="1155"/>
      <c r="AD15" s="1156"/>
      <c r="AE15" s="1156"/>
      <c r="AF15" s="1157"/>
      <c r="AG15" s="1158"/>
      <c r="AH15" s="1153"/>
      <c r="AI15" s="1154"/>
      <c r="AJ15" s="1155"/>
      <c r="AK15" s="1155"/>
      <c r="AL15" s="1156"/>
      <c r="AM15" s="1156"/>
      <c r="AN15" s="1157"/>
      <c r="AO15" s="1158"/>
      <c r="AP15" s="1153"/>
      <c r="AQ15" s="1154"/>
      <c r="AR15" s="1155"/>
      <c r="AS15" s="1155"/>
      <c r="AT15" s="1156"/>
      <c r="AU15" s="1156"/>
      <c r="AV15" s="1157"/>
      <c r="AW15" s="1158"/>
    </row>
    <row r="16" spans="1:49" s="1124" customFormat="1" ht="12.75" customHeight="1">
      <c r="A16" s="1152" t="s">
        <v>19</v>
      </c>
      <c r="B16" s="1153">
        <f>Summ2!B35</f>
        <v>27651.119553768061</v>
      </c>
      <c r="C16" s="1154">
        <f>B16/B$23*100</f>
        <v>5.0582326626633689</v>
      </c>
      <c r="D16" s="1155">
        <v>27853</v>
      </c>
      <c r="E16" s="1155">
        <f>D16/D$23*100</f>
        <v>5.6107166238606032</v>
      </c>
      <c r="F16" s="1156">
        <v>24708</v>
      </c>
      <c r="G16" s="1156">
        <f>F16/F$23*100</f>
        <v>5.4262629545768988</v>
      </c>
      <c r="H16" s="1157">
        <v>21645</v>
      </c>
      <c r="I16" s="1158">
        <f>H16/H$23*100</f>
        <v>5.2140167802452719</v>
      </c>
      <c r="J16" s="1153">
        <f>Summ2!J35</f>
        <v>3368.9949919399996</v>
      </c>
      <c r="K16" s="1154">
        <f>J16/J$23*100</f>
        <v>2.7360324440858226</v>
      </c>
      <c r="L16" s="1155">
        <v>2401</v>
      </c>
      <c r="M16" s="1155">
        <f>L16/L$23*100</f>
        <v>2.5464804267820589</v>
      </c>
      <c r="N16" s="1156">
        <v>2823</v>
      </c>
      <c r="O16" s="1156">
        <f>N16/N$23*100</f>
        <v>2.3928595646572184</v>
      </c>
      <c r="P16" s="1157">
        <v>1996</v>
      </c>
      <c r="Q16" s="1158">
        <f>P16/P$23*100</f>
        <v>1.996798719487795</v>
      </c>
      <c r="R16" s="272">
        <f>Summ2!R35</f>
        <v>3188.93</v>
      </c>
      <c r="S16" s="1159">
        <f>R16/R$23*100</f>
        <v>2.9796169729958928</v>
      </c>
      <c r="T16" s="1155">
        <v>1920</v>
      </c>
      <c r="U16" s="1155">
        <f>T16/T$23*100</f>
        <v>2.580437061527296</v>
      </c>
      <c r="V16" s="1156">
        <v>1997</v>
      </c>
      <c r="W16" s="1156">
        <f>V16/V$23*100</f>
        <v>1.7666781673257428</v>
      </c>
      <c r="X16" s="1157">
        <v>1686</v>
      </c>
      <c r="Y16" s="1158">
        <f>X16/X$23*100</f>
        <v>2.0184606543835075</v>
      </c>
      <c r="Z16" s="1153">
        <f>J16-R16</f>
        <v>180.0649919399998</v>
      </c>
      <c r="AA16" s="1154">
        <f>Z16/Z$23*100</f>
        <v>1.1177571280364773</v>
      </c>
      <c r="AB16" s="1155">
        <f>L16-T16</f>
        <v>481</v>
      </c>
      <c r="AC16" s="1155">
        <f>AB16/AB$23*100</f>
        <v>2.4193954026457423</v>
      </c>
      <c r="AD16" s="1156">
        <f>N16-V16</f>
        <v>826</v>
      </c>
      <c r="AE16" s="1156">
        <f>AD16/AD$23*100</f>
        <v>16.724033205102248</v>
      </c>
      <c r="AF16" s="1157">
        <f>P16-X16</f>
        <v>310</v>
      </c>
      <c r="AG16" s="1158">
        <f>AF16/AF$23*100</f>
        <v>2.6418953468552924</v>
      </c>
      <c r="AH16" s="1153">
        <f>Summ2!AH35</f>
        <v>73817</v>
      </c>
      <c r="AI16" s="1154">
        <f>AH16/AH$23*100</f>
        <v>3.7949297431352265</v>
      </c>
      <c r="AJ16" s="1155">
        <v>60773</v>
      </c>
      <c r="AK16" s="1155">
        <f>AJ16/AJ$23*100</f>
        <v>3.5776876809875033</v>
      </c>
      <c r="AL16" s="1156">
        <v>82333</v>
      </c>
      <c r="AM16" s="1156">
        <f>AL16/AL$23*100</f>
        <v>4.3845714294843559</v>
      </c>
      <c r="AN16" s="1157">
        <v>83491</v>
      </c>
      <c r="AO16" s="1158">
        <f>AN16/AN$23*100</f>
        <v>3.5265663549578092</v>
      </c>
      <c r="AP16" s="1153">
        <f>Summ2!AP35</f>
        <v>93</v>
      </c>
      <c r="AQ16" s="1154">
        <f>AP16/AP$23*100</f>
        <v>12.4</v>
      </c>
      <c r="AR16" s="1155">
        <v>85</v>
      </c>
      <c r="AS16" s="1155">
        <f>AR16/AR$23*100</f>
        <v>12.022630834512023</v>
      </c>
      <c r="AT16" s="1156">
        <v>85</v>
      </c>
      <c r="AU16" s="1156">
        <f>AT16/AT$23*100</f>
        <v>12.51840942562592</v>
      </c>
      <c r="AV16" s="1157">
        <v>85</v>
      </c>
      <c r="AW16" s="1158">
        <f>AV16/AV$23*100</f>
        <v>13.754045307443366</v>
      </c>
    </row>
    <row r="17" spans="1:49" s="1124" customFormat="1" ht="12.75" customHeight="1">
      <c r="A17" s="1152"/>
      <c r="B17" s="1153"/>
      <c r="C17" s="1154"/>
      <c r="D17" s="1155"/>
      <c r="E17" s="1155"/>
      <c r="F17" s="1156"/>
      <c r="G17" s="1156"/>
      <c r="H17" s="1157"/>
      <c r="I17" s="1158"/>
      <c r="J17" s="1153"/>
      <c r="K17" s="1154"/>
      <c r="L17" s="1155"/>
      <c r="M17" s="1155"/>
      <c r="N17" s="1156"/>
      <c r="O17" s="1156"/>
      <c r="P17" s="1157"/>
      <c r="Q17" s="1158"/>
      <c r="R17" s="272"/>
      <c r="S17" s="1159"/>
      <c r="T17" s="1155"/>
      <c r="U17" s="1155"/>
      <c r="V17" s="1156"/>
      <c r="W17" s="1156"/>
      <c r="X17" s="1157"/>
      <c r="Y17" s="1158"/>
      <c r="Z17" s="1153"/>
      <c r="AA17" s="1154"/>
      <c r="AB17" s="1155"/>
      <c r="AC17" s="1155"/>
      <c r="AD17" s="1156"/>
      <c r="AE17" s="1156"/>
      <c r="AF17" s="1157"/>
      <c r="AG17" s="1158"/>
      <c r="AH17" s="1153"/>
      <c r="AI17" s="1154"/>
      <c r="AJ17" s="1155"/>
      <c r="AK17" s="1155"/>
      <c r="AL17" s="1156"/>
      <c r="AM17" s="1156"/>
      <c r="AN17" s="1157"/>
      <c r="AO17" s="1158"/>
      <c r="AP17" s="1153"/>
      <c r="AQ17" s="1154"/>
      <c r="AR17" s="1155"/>
      <c r="AS17" s="1155"/>
      <c r="AT17" s="1156"/>
      <c r="AU17" s="1156"/>
      <c r="AV17" s="1157"/>
      <c r="AW17" s="1158"/>
    </row>
    <row r="18" spans="1:49" s="1124" customFormat="1" ht="12.75" customHeight="1">
      <c r="A18" s="1152"/>
      <c r="B18" s="1153"/>
      <c r="C18" s="1154"/>
      <c r="D18" s="1155"/>
      <c r="E18" s="1155"/>
      <c r="F18" s="1156"/>
      <c r="G18" s="1156"/>
      <c r="H18" s="1157"/>
      <c r="I18" s="1158"/>
      <c r="J18" s="1153"/>
      <c r="K18" s="1154"/>
      <c r="L18" s="1155"/>
      <c r="M18" s="1155"/>
      <c r="N18" s="1156"/>
      <c r="O18" s="1156"/>
      <c r="P18" s="1157"/>
      <c r="Q18" s="1158"/>
      <c r="R18" s="272"/>
      <c r="S18" s="1159"/>
      <c r="T18" s="1155"/>
      <c r="U18" s="1155"/>
      <c r="V18" s="1156"/>
      <c r="W18" s="1156"/>
      <c r="X18" s="1157"/>
      <c r="Y18" s="1158"/>
      <c r="Z18" s="1153"/>
      <c r="AA18" s="1154"/>
      <c r="AB18" s="1155"/>
      <c r="AC18" s="1155"/>
      <c r="AD18" s="1156"/>
      <c r="AE18" s="1156"/>
      <c r="AF18" s="1157"/>
      <c r="AG18" s="1158"/>
      <c r="AH18" s="1153"/>
      <c r="AI18" s="1154"/>
      <c r="AJ18" s="1155"/>
      <c r="AK18" s="1155"/>
      <c r="AL18" s="1156"/>
      <c r="AM18" s="1156"/>
      <c r="AN18" s="1157"/>
      <c r="AO18" s="1158"/>
      <c r="AP18" s="1153"/>
      <c r="AQ18" s="1154"/>
      <c r="AR18" s="1155"/>
      <c r="AS18" s="1155"/>
      <c r="AT18" s="1156"/>
      <c r="AU18" s="1156"/>
      <c r="AV18" s="1157"/>
      <c r="AW18" s="1158"/>
    </row>
    <row r="19" spans="1:49" s="1124" customFormat="1" ht="12.75" customHeight="1">
      <c r="A19" s="1152" t="s">
        <v>20</v>
      </c>
      <c r="B19" s="1153">
        <f>Summ4!B53</f>
        <v>81947.853724167959</v>
      </c>
      <c r="C19" s="1154"/>
      <c r="D19" s="1155">
        <v>75460</v>
      </c>
      <c r="E19" s="1155"/>
      <c r="F19" s="1156">
        <v>67946</v>
      </c>
      <c r="G19" s="1156"/>
      <c r="H19" s="1157">
        <v>62048</v>
      </c>
      <c r="I19" s="1158"/>
      <c r="J19" s="1153">
        <f>Summ4!J53</f>
        <v>13524.126287939998</v>
      </c>
      <c r="K19" s="1154"/>
      <c r="L19" s="1155">
        <v>7438</v>
      </c>
      <c r="M19" s="1155"/>
      <c r="N19" s="1156">
        <v>9117</v>
      </c>
      <c r="O19" s="1156"/>
      <c r="P19" s="1157">
        <v>9665</v>
      </c>
      <c r="Q19" s="1158"/>
      <c r="R19" s="272">
        <f>Summ4!R53</f>
        <v>6218.5791659999986</v>
      </c>
      <c r="S19" s="1159"/>
      <c r="T19" s="1155">
        <v>4624</v>
      </c>
      <c r="U19" s="1155"/>
      <c r="V19" s="1156">
        <v>5097</v>
      </c>
      <c r="W19" s="1156"/>
      <c r="X19" s="1157">
        <v>6711</v>
      </c>
      <c r="Y19" s="1158"/>
      <c r="Z19" s="1153">
        <f>J19-R19</f>
        <v>7305.5471219399997</v>
      </c>
      <c r="AA19" s="1154"/>
      <c r="AB19" s="1155">
        <f>L19-T19</f>
        <v>2814</v>
      </c>
      <c r="AC19" s="1155"/>
      <c r="AD19" s="1156">
        <f>N19-V19</f>
        <v>4020</v>
      </c>
      <c r="AE19" s="1156"/>
      <c r="AF19" s="1157">
        <f>P19-X19</f>
        <v>2954</v>
      </c>
      <c r="AG19" s="1158"/>
      <c r="AH19" s="1153">
        <f>Summ4!AH53</f>
        <v>153628</v>
      </c>
      <c r="AI19" s="1154"/>
      <c r="AJ19" s="1155">
        <v>147165</v>
      </c>
      <c r="AK19" s="1155"/>
      <c r="AL19" s="1156">
        <v>145567</v>
      </c>
      <c r="AM19" s="1156"/>
      <c r="AN19" s="1157">
        <v>162468</v>
      </c>
      <c r="AO19" s="1158"/>
      <c r="AP19" s="1153">
        <f>Summ4!AP53</f>
        <v>1044</v>
      </c>
      <c r="AQ19" s="1154"/>
      <c r="AR19" s="1155">
        <v>256</v>
      </c>
      <c r="AS19" s="1155"/>
      <c r="AT19" s="1156">
        <v>240</v>
      </c>
      <c r="AU19" s="1156"/>
      <c r="AV19" s="1157">
        <v>233</v>
      </c>
      <c r="AW19" s="1158"/>
    </row>
    <row r="20" spans="1:49" s="1124" customFormat="1" ht="12.75" customHeight="1">
      <c r="A20" s="1152"/>
      <c r="B20" s="1153"/>
      <c r="C20" s="1154"/>
      <c r="D20" s="1155"/>
      <c r="E20" s="1155"/>
      <c r="F20" s="1156"/>
      <c r="G20" s="1156"/>
      <c r="H20" s="1157"/>
      <c r="I20" s="1158"/>
      <c r="J20" s="1153"/>
      <c r="K20" s="1154"/>
      <c r="L20" s="1155"/>
      <c r="M20" s="1155"/>
      <c r="N20" s="1156"/>
      <c r="O20" s="1156"/>
      <c r="P20" s="1157"/>
      <c r="Q20" s="1158"/>
      <c r="R20" s="272"/>
      <c r="S20" s="1159"/>
      <c r="T20" s="1155"/>
      <c r="U20" s="1155"/>
      <c r="V20" s="1156"/>
      <c r="W20" s="1156"/>
      <c r="X20" s="1157"/>
      <c r="Y20" s="1158"/>
      <c r="Z20" s="1153"/>
      <c r="AA20" s="1154"/>
      <c r="AB20" s="1155"/>
      <c r="AC20" s="1155"/>
      <c r="AD20" s="1156"/>
      <c r="AE20" s="1156"/>
      <c r="AF20" s="1157"/>
      <c r="AG20" s="1158"/>
      <c r="AH20" s="1153"/>
      <c r="AI20" s="1154"/>
      <c r="AJ20" s="1155"/>
      <c r="AK20" s="1155"/>
      <c r="AL20" s="1156"/>
      <c r="AM20" s="1156"/>
      <c r="AN20" s="1157"/>
      <c r="AO20" s="1158"/>
      <c r="AP20" s="1153"/>
      <c r="AQ20" s="1154"/>
      <c r="AR20" s="1155"/>
      <c r="AS20" s="1155"/>
      <c r="AT20" s="1156"/>
      <c r="AU20" s="1156"/>
      <c r="AV20" s="1157"/>
      <c r="AW20" s="1158"/>
    </row>
    <row r="21" spans="1:49" s="1124" customFormat="1" ht="12.75" customHeight="1" thickBot="1">
      <c r="A21" s="1152"/>
      <c r="B21" s="1153"/>
      <c r="C21" s="1154"/>
      <c r="D21" s="1155"/>
      <c r="E21" s="1155"/>
      <c r="F21" s="1156"/>
      <c r="G21" s="1156"/>
      <c r="H21" s="1157"/>
      <c r="I21" s="1158"/>
      <c r="J21" s="1153"/>
      <c r="K21" s="1154"/>
      <c r="L21" s="1155"/>
      <c r="M21" s="1155"/>
      <c r="N21" s="1156"/>
      <c r="O21" s="1156"/>
      <c r="P21" s="1157"/>
      <c r="Q21" s="1158"/>
      <c r="R21" s="272"/>
      <c r="S21" s="1159"/>
      <c r="T21" s="1155"/>
      <c r="U21" s="1155"/>
      <c r="V21" s="1156"/>
      <c r="W21" s="1156"/>
      <c r="X21" s="1157"/>
      <c r="Y21" s="1158"/>
      <c r="Z21" s="1153"/>
      <c r="AA21" s="1154"/>
      <c r="AB21" s="1155"/>
      <c r="AC21" s="1155"/>
      <c r="AD21" s="1156"/>
      <c r="AE21" s="1156"/>
      <c r="AF21" s="1157"/>
      <c r="AG21" s="1158"/>
      <c r="AH21" s="1153"/>
      <c r="AI21" s="1154"/>
      <c r="AJ21" s="1155"/>
      <c r="AK21" s="1155"/>
      <c r="AL21" s="1156"/>
      <c r="AM21" s="1156"/>
      <c r="AN21" s="1157"/>
      <c r="AO21" s="1158"/>
      <c r="AP21" s="1153"/>
      <c r="AQ21" s="1154"/>
      <c r="AR21" s="1155"/>
      <c r="AS21" s="1155"/>
      <c r="AT21" s="1156"/>
      <c r="AU21" s="1156"/>
      <c r="AV21" s="1157"/>
      <c r="AW21" s="1158"/>
    </row>
    <row r="22" spans="1:49" s="1124" customFormat="1" ht="12.75" customHeight="1">
      <c r="A22" s="1161"/>
      <c r="B22" s="1162"/>
      <c r="C22" s="1163"/>
      <c r="D22" s="1164"/>
      <c r="E22" s="1164"/>
      <c r="F22" s="1165"/>
      <c r="G22" s="1166"/>
      <c r="H22" s="1167"/>
      <c r="I22" s="1168"/>
      <c r="J22" s="1162"/>
      <c r="K22" s="1169"/>
      <c r="L22" s="1164"/>
      <c r="M22" s="1164"/>
      <c r="N22" s="1165"/>
      <c r="O22" s="1166"/>
      <c r="P22" s="1167"/>
      <c r="Q22" s="1168"/>
      <c r="R22" s="1131"/>
      <c r="S22" s="1170"/>
      <c r="T22" s="1164"/>
      <c r="U22" s="1164"/>
      <c r="V22" s="1165"/>
      <c r="W22" s="1166"/>
      <c r="X22" s="1167"/>
      <c r="Y22" s="1168"/>
      <c r="Z22" s="1162"/>
      <c r="AA22" s="1169"/>
      <c r="AB22" s="1164"/>
      <c r="AC22" s="1164"/>
      <c r="AD22" s="1165"/>
      <c r="AE22" s="1166"/>
      <c r="AF22" s="1167"/>
      <c r="AG22" s="1168"/>
      <c r="AH22" s="1162"/>
      <c r="AI22" s="1169"/>
      <c r="AJ22" s="1164"/>
      <c r="AK22" s="1164"/>
      <c r="AL22" s="1165"/>
      <c r="AM22" s="1166"/>
      <c r="AN22" s="1167"/>
      <c r="AO22" s="1168"/>
      <c r="AP22" s="1162"/>
      <c r="AQ22" s="1169"/>
      <c r="AR22" s="1164"/>
      <c r="AS22" s="1164"/>
      <c r="AT22" s="1165"/>
      <c r="AU22" s="1166"/>
      <c r="AV22" s="1167"/>
      <c r="AW22" s="1168"/>
    </row>
    <row r="23" spans="1:49" s="1124" customFormat="1" ht="12.75" customHeight="1">
      <c r="A23" s="1171" t="s">
        <v>21</v>
      </c>
      <c r="B23" s="1171">
        <f t="shared" ref="B23:G23" si="0">SUM(B10:B17)</f>
        <v>546655.74713221285</v>
      </c>
      <c r="C23" s="1172">
        <f t="shared" si="0"/>
        <v>100</v>
      </c>
      <c r="D23" s="1173">
        <f t="shared" si="0"/>
        <v>496425</v>
      </c>
      <c r="E23" s="1173">
        <f t="shared" si="0"/>
        <v>99.999999999999986</v>
      </c>
      <c r="F23" s="1174">
        <f t="shared" si="0"/>
        <v>455341</v>
      </c>
      <c r="G23" s="1174">
        <f t="shared" si="0"/>
        <v>100</v>
      </c>
      <c r="H23" s="1175">
        <v>415131</v>
      </c>
      <c r="I23" s="1176">
        <f>SUM(I10:I17)</f>
        <v>110.40587188140611</v>
      </c>
      <c r="J23" s="1171">
        <f>SUM(J10:J17)</f>
        <v>123134.32171545998</v>
      </c>
      <c r="K23" s="1177">
        <f>SUM(K10:K20)</f>
        <v>100</v>
      </c>
      <c r="L23" s="1173">
        <f>SUM(L10:L17)</f>
        <v>94287</v>
      </c>
      <c r="M23" s="1173">
        <f>SUM(M10:M20)</f>
        <v>99.999999999999986</v>
      </c>
      <c r="N23" s="1174">
        <f>SUM(N10:N17)</f>
        <v>117976</v>
      </c>
      <c r="O23" s="1174">
        <f>SUM(O10:O20)</f>
        <v>100</v>
      </c>
      <c r="P23" s="1175">
        <f t="shared" ref="P23:V23" si="1">SUM(P10:P17)</f>
        <v>99960</v>
      </c>
      <c r="Q23" s="1176">
        <f t="shared" si="1"/>
        <v>100</v>
      </c>
      <c r="R23" s="295">
        <f t="shared" si="1"/>
        <v>107024.82999999999</v>
      </c>
      <c r="S23" s="1178">
        <f t="shared" si="1"/>
        <v>100</v>
      </c>
      <c r="T23" s="1173">
        <f t="shared" si="1"/>
        <v>74406</v>
      </c>
      <c r="U23" s="1173">
        <f t="shared" si="1"/>
        <v>100</v>
      </c>
      <c r="V23" s="1174">
        <f t="shared" si="1"/>
        <v>113037</v>
      </c>
      <c r="W23" s="1174">
        <f>SUM(W10:W20)</f>
        <v>99.999999999999986</v>
      </c>
      <c r="X23" s="1175">
        <v>83529</v>
      </c>
      <c r="Y23" s="1176">
        <f t="shared" ref="Y23:AD23" si="2">SUM(Y10:Y17)</f>
        <v>98.898586119790721</v>
      </c>
      <c r="Z23" s="1171">
        <f t="shared" si="2"/>
        <v>16109.491715459988</v>
      </c>
      <c r="AA23" s="1177">
        <f t="shared" si="2"/>
        <v>99.999999999999986</v>
      </c>
      <c r="AB23" s="1173">
        <f t="shared" si="2"/>
        <v>19881</v>
      </c>
      <c r="AC23" s="1173">
        <f t="shared" si="2"/>
        <v>100</v>
      </c>
      <c r="AD23" s="1174">
        <f t="shared" si="2"/>
        <v>4939</v>
      </c>
      <c r="AE23" s="1174">
        <f>SUM(AE10:AE20)</f>
        <v>100</v>
      </c>
      <c r="AF23" s="1175">
        <v>11734</v>
      </c>
      <c r="AG23" s="1176">
        <f t="shared" ref="AG23:AM23" si="3">SUM(AG10:AG17)</f>
        <v>147.869439236407</v>
      </c>
      <c r="AH23" s="1171">
        <f t="shared" si="3"/>
        <v>1945148</v>
      </c>
      <c r="AI23" s="1177">
        <f t="shared" si="3"/>
        <v>100</v>
      </c>
      <c r="AJ23" s="1173">
        <f t="shared" si="3"/>
        <v>1698667</v>
      </c>
      <c r="AK23" s="1173">
        <f t="shared" si="3"/>
        <v>100.00000000000001</v>
      </c>
      <c r="AL23" s="1174">
        <f t="shared" si="3"/>
        <v>1877789</v>
      </c>
      <c r="AM23" s="1174">
        <f t="shared" si="3"/>
        <v>100</v>
      </c>
      <c r="AN23" s="1175">
        <v>2367487</v>
      </c>
      <c r="AO23" s="1176">
        <f t="shared" ref="AO23:AU23" si="4">SUM(AO10:AO17)</f>
        <v>97.468326964414175</v>
      </c>
      <c r="AP23" s="1171">
        <f t="shared" si="4"/>
        <v>750</v>
      </c>
      <c r="AQ23" s="1177">
        <f t="shared" si="4"/>
        <v>100</v>
      </c>
      <c r="AR23" s="1173">
        <f t="shared" si="4"/>
        <v>707</v>
      </c>
      <c r="AS23" s="1173">
        <f t="shared" si="4"/>
        <v>100.00000000000001</v>
      </c>
      <c r="AT23" s="1174">
        <f t="shared" si="4"/>
        <v>679</v>
      </c>
      <c r="AU23" s="1174">
        <f t="shared" si="4"/>
        <v>100</v>
      </c>
      <c r="AV23" s="1175">
        <v>618</v>
      </c>
      <c r="AW23" s="1176">
        <f>SUM(AW10:AW17)</f>
        <v>104.20711974110031</v>
      </c>
    </row>
    <row r="24" spans="1:49" ht="12.75" customHeight="1" thickBot="1">
      <c r="A24" s="255"/>
      <c r="B24" s="256"/>
      <c r="C24" s="257"/>
      <c r="D24" s="526"/>
      <c r="E24" s="526"/>
      <c r="F24" s="531"/>
      <c r="G24" s="532"/>
      <c r="H24" s="539"/>
      <c r="I24" s="540"/>
      <c r="J24" s="256"/>
      <c r="K24" s="258"/>
      <c r="L24" s="526"/>
      <c r="M24" s="526"/>
      <c r="N24" s="531"/>
      <c r="O24" s="532"/>
      <c r="P24" s="539"/>
      <c r="Q24" s="540"/>
      <c r="R24" s="256"/>
      <c r="S24" s="258"/>
      <c r="T24" s="526"/>
      <c r="U24" s="526"/>
      <c r="V24" s="531"/>
      <c r="W24" s="532"/>
      <c r="X24" s="539"/>
      <c r="Y24" s="540"/>
      <c r="Z24" s="256"/>
      <c r="AA24" s="258"/>
      <c r="AB24" s="526"/>
      <c r="AC24" s="526"/>
      <c r="AD24" s="531"/>
      <c r="AE24" s="532"/>
      <c r="AF24" s="539"/>
      <c r="AG24" s="540"/>
      <c r="AH24" s="256"/>
      <c r="AI24" s="258"/>
      <c r="AJ24" s="526"/>
      <c r="AK24" s="526"/>
      <c r="AL24" s="531"/>
      <c r="AM24" s="532"/>
      <c r="AN24" s="539"/>
      <c r="AO24" s="540"/>
      <c r="AP24" s="256"/>
      <c r="AQ24" s="258"/>
      <c r="AR24" s="526"/>
      <c r="AS24" s="526"/>
      <c r="AT24" s="531"/>
      <c r="AU24" s="532"/>
      <c r="AV24" s="539"/>
      <c r="AW24" s="540"/>
    </row>
    <row r="25" spans="1:49" ht="12.75" customHeight="1">
      <c r="A25" s="239"/>
      <c r="B25" s="259"/>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row>
    <row r="26" spans="1:49" ht="12.75" customHeight="1">
      <c r="B26" s="260"/>
      <c r="C26" s="260"/>
      <c r="D26" s="260"/>
      <c r="E26" s="260"/>
      <c r="F26" s="260"/>
      <c r="G26" s="260"/>
      <c r="J26" s="262"/>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I26" s="260"/>
      <c r="AJ26" s="260"/>
      <c r="AK26" s="260"/>
      <c r="AL26" s="260"/>
      <c r="AM26" s="260"/>
      <c r="AO26" s="260"/>
      <c r="AQ26" s="260"/>
      <c r="AR26" s="260"/>
      <c r="AS26" s="260"/>
      <c r="AT26" s="260"/>
      <c r="AU26" s="260"/>
      <c r="AW26" s="260"/>
    </row>
    <row r="27" spans="1:49" ht="12.75" customHeight="1" thickBot="1">
      <c r="A27" s="404" t="s">
        <v>22</v>
      </c>
      <c r="B27" s="260"/>
      <c r="C27" s="260"/>
      <c r="D27" s="260"/>
      <c r="E27" s="260"/>
      <c r="F27" s="260"/>
      <c r="G27" s="260"/>
      <c r="H27" s="260"/>
      <c r="I27" s="260"/>
      <c r="J27" s="260"/>
      <c r="K27" s="260"/>
      <c r="L27" s="260"/>
      <c r="M27" s="260"/>
      <c r="N27" s="260"/>
      <c r="O27" s="260"/>
      <c r="P27" s="260"/>
      <c r="Q27" s="260"/>
      <c r="R27" s="260"/>
      <c r="S27" s="1093"/>
      <c r="T27" s="260"/>
      <c r="U27" s="260"/>
      <c r="V27" s="260"/>
      <c r="W27" s="260"/>
      <c r="X27" s="260"/>
      <c r="Y27" s="260"/>
      <c r="Z27" s="260"/>
      <c r="AA27" s="260"/>
      <c r="AB27" s="260"/>
      <c r="AC27" s="260"/>
      <c r="AD27" s="260"/>
      <c r="AE27" s="260"/>
      <c r="AF27" s="260"/>
      <c r="AG27" s="260"/>
      <c r="AI27" s="260"/>
      <c r="AJ27" s="260"/>
      <c r="AK27" s="260"/>
      <c r="AL27" s="260"/>
      <c r="AM27" s="260"/>
      <c r="AO27" s="260"/>
      <c r="AQ27" s="260"/>
      <c r="AR27" s="260"/>
      <c r="AS27" s="260"/>
      <c r="AT27" s="260"/>
      <c r="AU27" s="260"/>
      <c r="AW27" s="260"/>
    </row>
    <row r="28" spans="1:49" ht="12.75" customHeight="1">
      <c r="A28" s="263"/>
      <c r="B28" s="1831" t="str">
        <f>B4</f>
        <v>TOTAL ASSETS</v>
      </c>
      <c r="C28" s="1832"/>
      <c r="D28" s="1832"/>
      <c r="E28" s="1832"/>
      <c r="F28" s="1832"/>
      <c r="G28" s="1832"/>
      <c r="H28" s="1832"/>
      <c r="I28" s="1833"/>
      <c r="J28" s="1831" t="str">
        <f>J4</f>
        <v>SALES</v>
      </c>
      <c r="K28" s="1832"/>
      <c r="L28" s="1832"/>
      <c r="M28" s="1832"/>
      <c r="N28" s="1832"/>
      <c r="O28" s="1832"/>
      <c r="P28" s="1832"/>
      <c r="Q28" s="1833"/>
      <c r="R28" s="1831" t="str">
        <f>R4</f>
        <v>REPURCHASES</v>
      </c>
      <c r="S28" s="1832"/>
      <c r="T28" s="1832"/>
      <c r="U28" s="1832"/>
      <c r="V28" s="1832"/>
      <c r="W28" s="1832"/>
      <c r="X28" s="1832"/>
      <c r="Y28" s="1833"/>
      <c r="Z28" s="1831" t="str">
        <f>Z4</f>
        <v>NET INFLOW</v>
      </c>
      <c r="AA28" s="1832"/>
      <c r="AB28" s="1832"/>
      <c r="AC28" s="1832"/>
      <c r="AD28" s="1832"/>
      <c r="AE28" s="1832"/>
      <c r="AF28" s="1832"/>
      <c r="AG28" s="1833"/>
      <c r="AH28" s="247"/>
      <c r="AI28" s="245"/>
      <c r="AJ28" s="245"/>
      <c r="AK28" s="245"/>
      <c r="AL28" s="245"/>
      <c r="AM28" s="245"/>
      <c r="AN28" s="247"/>
      <c r="AO28" s="245"/>
      <c r="AP28" s="247" t="s">
        <v>23</v>
      </c>
      <c r="AQ28" s="245"/>
      <c r="AR28" s="245"/>
      <c r="AS28" s="245"/>
      <c r="AT28" s="245"/>
      <c r="AU28" s="245"/>
      <c r="AV28" s="247"/>
      <c r="AW28" s="264"/>
    </row>
    <row r="29" spans="1:49" ht="12.75" customHeight="1" thickBot="1">
      <c r="A29" s="265"/>
      <c r="B29" s="266"/>
      <c r="C29" s="267"/>
      <c r="D29" s="267"/>
      <c r="E29" s="267"/>
      <c r="F29" s="267"/>
      <c r="G29" s="267"/>
      <c r="H29" s="268"/>
      <c r="I29" s="270"/>
      <c r="J29" s="266"/>
      <c r="K29" s="267"/>
      <c r="L29" s="267"/>
      <c r="M29" s="267"/>
      <c r="N29" s="267"/>
      <c r="O29" s="267"/>
      <c r="P29" s="268"/>
      <c r="Q29" s="270"/>
      <c r="R29" s="266"/>
      <c r="S29" s="267"/>
      <c r="T29" s="267"/>
      <c r="U29" s="267"/>
      <c r="V29" s="267"/>
      <c r="W29" s="267"/>
      <c r="X29" s="268"/>
      <c r="Y29" s="270"/>
      <c r="Z29" s="416"/>
      <c r="AA29" s="269"/>
      <c r="AB29" s="269"/>
      <c r="AC29" s="269"/>
      <c r="AD29" s="269"/>
      <c r="AE29" s="269"/>
      <c r="AF29" s="268"/>
      <c r="AG29" s="270"/>
      <c r="AH29" s="247"/>
      <c r="AI29" s="245"/>
      <c r="AJ29" s="245"/>
      <c r="AK29" s="245"/>
      <c r="AL29" s="245"/>
      <c r="AM29" s="245"/>
      <c r="AN29" s="247"/>
      <c r="AO29" s="245"/>
      <c r="AP29" s="247"/>
      <c r="AQ29" s="245"/>
      <c r="AR29" s="245"/>
      <c r="AS29" s="245"/>
      <c r="AT29" s="245"/>
      <c r="AU29" s="245"/>
      <c r="AV29" s="247"/>
      <c r="AW29" s="264"/>
    </row>
    <row r="30" spans="1:49" ht="12.75" customHeight="1">
      <c r="A30" s="271"/>
      <c r="B30" s="1851" t="str">
        <f>B6</f>
        <v>31/12/2006</v>
      </c>
      <c r="C30" s="1852"/>
      <c r="D30" s="1850" t="str">
        <f>D6</f>
        <v>30/09/2006</v>
      </c>
      <c r="E30" s="1850"/>
      <c r="F30" s="1853" t="str">
        <f>F6</f>
        <v>30/06/2006</v>
      </c>
      <c r="G30" s="1853"/>
      <c r="H30" s="1854" t="str">
        <f>H6</f>
        <v>31/03/2006</v>
      </c>
      <c r="I30" s="1855"/>
      <c r="J30" s="1858" t="str">
        <f>B6</f>
        <v>31/12/2006</v>
      </c>
      <c r="K30" s="1859"/>
      <c r="L30" s="1850" t="str">
        <f>D6</f>
        <v>30/09/2006</v>
      </c>
      <c r="M30" s="1850"/>
      <c r="N30" s="1853" t="str">
        <f>N6</f>
        <v>30/06/2006</v>
      </c>
      <c r="O30" s="1853"/>
      <c r="P30" s="1854" t="str">
        <f>H6</f>
        <v>31/03/2006</v>
      </c>
      <c r="Q30" s="1855"/>
      <c r="R30" s="1858" t="str">
        <f>B6</f>
        <v>31/12/2006</v>
      </c>
      <c r="S30" s="1859"/>
      <c r="T30" s="1850" t="str">
        <f>D6</f>
        <v>30/09/2006</v>
      </c>
      <c r="U30" s="1850"/>
      <c r="V30" s="1853" t="str">
        <f>V6</f>
        <v>30/06/2006</v>
      </c>
      <c r="W30" s="1853"/>
      <c r="X30" s="1854" t="str">
        <f>H6</f>
        <v>31/03/2006</v>
      </c>
      <c r="Y30" s="1855"/>
      <c r="Z30" s="1858" t="str">
        <f>B6</f>
        <v>31/12/2006</v>
      </c>
      <c r="AA30" s="1859"/>
      <c r="AB30" s="1850" t="str">
        <f>D6</f>
        <v>30/09/2006</v>
      </c>
      <c r="AC30" s="1850"/>
      <c r="AD30" s="1853" t="str">
        <f>AD6</f>
        <v>30/06/2006</v>
      </c>
      <c r="AE30" s="1853"/>
      <c r="AF30" s="1854" t="str">
        <f>H6</f>
        <v>31/03/2006</v>
      </c>
      <c r="AG30" s="1855"/>
      <c r="AI30" s="260"/>
      <c r="AJ30" s="260"/>
      <c r="AK30" s="260"/>
      <c r="AL30" s="260"/>
      <c r="AM30" s="260"/>
      <c r="AO30" s="260"/>
      <c r="AQ30" s="260"/>
      <c r="AR30" s="260"/>
      <c r="AS30" s="260"/>
      <c r="AT30" s="260"/>
      <c r="AU30" s="260"/>
      <c r="AW30" s="260"/>
    </row>
    <row r="31" spans="1:49" s="464" customFormat="1" ht="12.75" customHeight="1">
      <c r="A31" s="465"/>
      <c r="B31" s="293" t="s">
        <v>13</v>
      </c>
      <c r="C31" s="294" t="s">
        <v>14</v>
      </c>
      <c r="D31" s="523" t="s">
        <v>13</v>
      </c>
      <c r="E31" s="523" t="s">
        <v>14</v>
      </c>
      <c r="F31" s="527" t="s">
        <v>13</v>
      </c>
      <c r="G31" s="528" t="s">
        <v>14</v>
      </c>
      <c r="H31" s="533" t="s">
        <v>13</v>
      </c>
      <c r="I31" s="534" t="s">
        <v>14</v>
      </c>
      <c r="J31" s="293" t="s">
        <v>13</v>
      </c>
      <c r="K31" s="294" t="s">
        <v>14</v>
      </c>
      <c r="L31" s="523" t="s">
        <v>13</v>
      </c>
      <c r="M31" s="523" t="s">
        <v>14</v>
      </c>
      <c r="N31" s="527" t="s">
        <v>13</v>
      </c>
      <c r="O31" s="528" t="s">
        <v>15</v>
      </c>
      <c r="P31" s="533" t="s">
        <v>13</v>
      </c>
      <c r="Q31" s="534" t="s">
        <v>14</v>
      </c>
      <c r="R31" s="293" t="s">
        <v>13</v>
      </c>
      <c r="S31" s="294" t="s">
        <v>14</v>
      </c>
      <c r="T31" s="523" t="s">
        <v>13</v>
      </c>
      <c r="U31" s="523" t="s">
        <v>14</v>
      </c>
      <c r="V31" s="527" t="s">
        <v>13</v>
      </c>
      <c r="W31" s="528" t="s">
        <v>15</v>
      </c>
      <c r="X31" s="533" t="s">
        <v>13</v>
      </c>
      <c r="Y31" s="534" t="s">
        <v>14</v>
      </c>
      <c r="Z31" s="293" t="s">
        <v>13</v>
      </c>
      <c r="AA31" s="294" t="s">
        <v>14</v>
      </c>
      <c r="AB31" s="523" t="s">
        <v>13</v>
      </c>
      <c r="AC31" s="523" t="s">
        <v>14</v>
      </c>
      <c r="AD31" s="527" t="s">
        <v>13</v>
      </c>
      <c r="AE31" s="528" t="s">
        <v>15</v>
      </c>
      <c r="AF31" s="533" t="s">
        <v>13</v>
      </c>
      <c r="AG31" s="534" t="s">
        <v>14</v>
      </c>
      <c r="AH31" s="466"/>
      <c r="AI31" s="466"/>
      <c r="AJ31" s="466"/>
      <c r="AK31" s="466"/>
      <c r="AL31" s="466"/>
      <c r="AM31" s="466"/>
      <c r="AN31" s="466"/>
      <c r="AO31" s="466"/>
      <c r="AP31" s="466"/>
      <c r="AQ31" s="466"/>
      <c r="AR31" s="466"/>
      <c r="AS31" s="466"/>
      <c r="AT31" s="466"/>
      <c r="AU31" s="466"/>
      <c r="AV31" s="466"/>
      <c r="AW31" s="466"/>
    </row>
    <row r="32" spans="1:49" s="1124" customFormat="1" ht="12.75" customHeight="1">
      <c r="A32" s="1122"/>
      <c r="B32" s="272"/>
      <c r="C32" s="1123"/>
      <c r="D32" s="541"/>
      <c r="E32" s="541"/>
      <c r="F32" s="1119"/>
      <c r="G32" s="1119"/>
      <c r="H32" s="542"/>
      <c r="I32" s="543"/>
      <c r="J32" s="272"/>
      <c r="K32" s="1123"/>
      <c r="L32" s="541"/>
      <c r="M32" s="541"/>
      <c r="N32" s="1119"/>
      <c r="O32" s="1119"/>
      <c r="P32" s="542"/>
      <c r="Q32" s="543"/>
      <c r="R32" s="272"/>
      <c r="S32" s="1123"/>
      <c r="T32" s="541"/>
      <c r="U32" s="541"/>
      <c r="V32" s="1119"/>
      <c r="W32" s="1119"/>
      <c r="X32" s="542"/>
      <c r="Y32" s="543"/>
      <c r="Z32" s="272"/>
      <c r="AA32" s="1123"/>
      <c r="AB32" s="541"/>
      <c r="AC32" s="541"/>
      <c r="AD32" s="1119"/>
      <c r="AE32" s="1119"/>
      <c r="AF32" s="542"/>
      <c r="AG32" s="543"/>
    </row>
    <row r="33" spans="1:33" s="1124" customFormat="1" ht="12.75" customHeight="1">
      <c r="A33" s="1125" t="s">
        <v>24</v>
      </c>
      <c r="B33" s="272"/>
      <c r="C33" s="1123"/>
      <c r="D33" s="541"/>
      <c r="E33" s="541"/>
      <c r="F33" s="1119"/>
      <c r="G33" s="1119"/>
      <c r="H33" s="542"/>
      <c r="I33" s="543"/>
      <c r="J33" s="272"/>
      <c r="K33" s="1123"/>
      <c r="L33" s="541"/>
      <c r="M33" s="541"/>
      <c r="N33" s="1119"/>
      <c r="O33" s="1119"/>
      <c r="P33" s="542"/>
      <c r="Q33" s="543"/>
      <c r="R33" s="272"/>
      <c r="S33" s="1123"/>
      <c r="T33" s="541"/>
      <c r="U33" s="541"/>
      <c r="V33" s="1119"/>
      <c r="W33" s="1119"/>
      <c r="X33" s="542"/>
      <c r="Y33" s="543"/>
      <c r="Z33" s="272"/>
      <c r="AA33" s="1123"/>
      <c r="AB33" s="541"/>
      <c r="AC33" s="541"/>
      <c r="AD33" s="1119"/>
      <c r="AE33" s="1119"/>
      <c r="AF33" s="542"/>
      <c r="AG33" s="543"/>
    </row>
    <row r="34" spans="1:33" s="1124" customFormat="1" ht="12.75" customHeight="1">
      <c r="A34" s="1126" t="s">
        <v>25</v>
      </c>
      <c r="B34" s="415" t="e">
        <f t="array" ref="B34">SUM(([1]Analysis!$G$2:$G$1103="R")*([1]Analysis!$H$2:$H$1103&lt;&gt;"TP")*([1]Analysis!$K$2:$K$1103))-B41</f>
        <v>#REF!</v>
      </c>
      <c r="C34" s="1123"/>
      <c r="D34" s="541">
        <v>367146</v>
      </c>
      <c r="E34" s="541"/>
      <c r="F34" s="1120">
        <v>337971</v>
      </c>
      <c r="G34" s="1119"/>
      <c r="H34" s="542">
        <v>329706</v>
      </c>
      <c r="I34" s="543"/>
      <c r="J34" s="415" t="e">
        <f t="array" ref="J34">SUM(([1]Analysis!$G$2:$G$1103="R")*([1]Analysis!$H$2:$H$1103&lt;&gt;"TP")*([1]Analysis!$N$2:$N$1103))</f>
        <v>#REF!</v>
      </c>
      <c r="K34" s="1123"/>
      <c r="L34" s="541">
        <v>54276</v>
      </c>
      <c r="M34" s="541"/>
      <c r="N34" s="1120">
        <v>71427</v>
      </c>
      <c r="O34" s="1119"/>
      <c r="P34" s="542">
        <v>58714</v>
      </c>
      <c r="Q34" s="543"/>
      <c r="R34" s="415" t="e">
        <f t="array" ref="R34">SUM(([1]Analysis!$G$2:$G$1103="R")*([1]Analysis!$H$2:$H$1103&lt;&gt;"TP")*([1]Analysis!$O$2:$O$1103))</f>
        <v>#REF!</v>
      </c>
      <c r="S34" s="1123"/>
      <c r="T34" s="541">
        <v>41997</v>
      </c>
      <c r="U34" s="541"/>
      <c r="V34" s="1119">
        <v>61314</v>
      </c>
      <c r="W34" s="1119"/>
      <c r="X34" s="542">
        <v>51008</v>
      </c>
      <c r="Y34" s="543"/>
      <c r="Z34" s="272" t="e">
        <f>J34-R34</f>
        <v>#REF!</v>
      </c>
      <c r="AA34" s="1123"/>
      <c r="AB34" s="541">
        <f>L34-T34</f>
        <v>12279</v>
      </c>
      <c r="AC34" s="541"/>
      <c r="AD34" s="1120">
        <f>N34-V34</f>
        <v>10113</v>
      </c>
      <c r="AE34" s="1119"/>
      <c r="AF34" s="542">
        <f>P34-X34</f>
        <v>7706</v>
      </c>
      <c r="AG34" s="543"/>
    </row>
    <row r="35" spans="1:33" s="1124" customFormat="1" ht="12.75" customHeight="1">
      <c r="A35" s="1127" t="s">
        <v>26</v>
      </c>
      <c r="B35" s="415" t="e">
        <f t="array" ref="B35">SUM(([1]Analysis!$G$2:$G$1103="R")*([1]Analysis!$H$2:$H$1103="TP")*([1]Analysis!$K$2:$K$1103))</f>
        <v>#REF!</v>
      </c>
      <c r="C35" s="1123"/>
      <c r="D35" s="541">
        <v>31051</v>
      </c>
      <c r="E35" s="541"/>
      <c r="F35" s="1120">
        <v>25429</v>
      </c>
      <c r="G35" s="1119"/>
      <c r="H35" s="542">
        <v>20883</v>
      </c>
      <c r="I35" s="543"/>
      <c r="J35" s="415" t="e">
        <f t="array" ref="J35">SUM(([1]Analysis!$G$2:$G$1103="R")*([1]Analysis!$H$2:$H$1103="TP")*([1]Analysis!$N$2:$N$1103))</f>
        <v>#REF!</v>
      </c>
      <c r="K35" s="1123"/>
      <c r="L35" s="541">
        <v>4564</v>
      </c>
      <c r="M35" s="541"/>
      <c r="N35" s="1120">
        <v>5657</v>
      </c>
      <c r="O35" s="1119"/>
      <c r="P35" s="542">
        <v>3997</v>
      </c>
      <c r="Q35" s="543"/>
      <c r="R35" s="415" t="e">
        <f t="array" ref="R35">SUM(([1]Analysis!$G$2:$G$1103="R")*([1]Analysis!$H$2:$H$1103="TP")*([1]Analysis!$O$2:$O$1103))</f>
        <v>#REF!</v>
      </c>
      <c r="S35" s="1123"/>
      <c r="T35" s="541">
        <v>3501</v>
      </c>
      <c r="U35" s="541"/>
      <c r="V35" s="1119">
        <v>3864</v>
      </c>
      <c r="W35" s="1119"/>
      <c r="X35" s="542">
        <v>1792</v>
      </c>
      <c r="Y35" s="543"/>
      <c r="Z35" s="272" t="e">
        <f>J35-R35</f>
        <v>#REF!</v>
      </c>
      <c r="AA35" s="1123"/>
      <c r="AB35" s="541">
        <f>L35-T35</f>
        <v>1063</v>
      </c>
      <c r="AC35" s="541"/>
      <c r="AD35" s="1120">
        <f>N35-V35</f>
        <v>1793</v>
      </c>
      <c r="AE35" s="1119"/>
      <c r="AF35" s="542">
        <f>P35-X35</f>
        <v>2205</v>
      </c>
      <c r="AG35" s="543"/>
    </row>
    <row r="36" spans="1:33" s="1124" customFormat="1" ht="12.75" customHeight="1">
      <c r="A36" s="1128" t="s">
        <v>27</v>
      </c>
      <c r="B36" s="272" t="e">
        <f>SUM(B34:B35)</f>
        <v>#REF!</v>
      </c>
      <c r="C36" s="1123" t="e">
        <f>B36/B45*100</f>
        <v>#REF!</v>
      </c>
      <c r="D36" s="541">
        <v>398198</v>
      </c>
      <c r="E36" s="541">
        <f>D36/D45*100</f>
        <v>80.213123835423275</v>
      </c>
      <c r="F36" s="1120">
        <v>363400</v>
      </c>
      <c r="G36" s="1119">
        <f>F36/F45*100</f>
        <v>79.808144208089743</v>
      </c>
      <c r="H36" s="542">
        <v>350589</v>
      </c>
      <c r="I36" s="543">
        <f>H36/H45*100</f>
        <v>76.459337447931432</v>
      </c>
      <c r="J36" s="272" t="e">
        <f>SUM(J34:J35)</f>
        <v>#REF!</v>
      </c>
      <c r="K36" s="1123" t="e">
        <f>J36/J45*100</f>
        <v>#REF!</v>
      </c>
      <c r="L36" s="541">
        <v>58840</v>
      </c>
      <c r="M36" s="541">
        <f>L36/L45*100</f>
        <v>62.405209625929345</v>
      </c>
      <c r="N36" s="1120">
        <v>77084</v>
      </c>
      <c r="O36" s="1119">
        <f>N36/N45*100</f>
        <v>65.339266793812243</v>
      </c>
      <c r="P36" s="542">
        <v>62711</v>
      </c>
      <c r="Q36" s="543">
        <f>P36/P45*100</f>
        <v>62.736722056042979</v>
      </c>
      <c r="R36" s="272" t="e">
        <f>SUM(R34:R35)</f>
        <v>#REF!</v>
      </c>
      <c r="S36" s="1123" t="e">
        <f>R36/R45*100</f>
        <v>#REF!</v>
      </c>
      <c r="T36" s="541">
        <v>45498</v>
      </c>
      <c r="U36" s="541">
        <f>T36/T45*100</f>
        <v>61.149116322827766</v>
      </c>
      <c r="V36" s="1119">
        <v>65178</v>
      </c>
      <c r="W36" s="1119">
        <f>V36/V45*100</f>
        <v>57.66178617242447</v>
      </c>
      <c r="X36" s="542">
        <v>52800</v>
      </c>
      <c r="Y36" s="543">
        <f>X36/X45*100</f>
        <v>63.917101456293047</v>
      </c>
      <c r="Z36" s="272" t="e">
        <f>J36-R36</f>
        <v>#REF!</v>
      </c>
      <c r="AA36" s="1123" t="e">
        <f>Z36/Z45*100</f>
        <v>#REF!</v>
      </c>
      <c r="AB36" s="541">
        <f>L36-T36</f>
        <v>13342</v>
      </c>
      <c r="AC36" s="541">
        <f>AB36/AB45*100</f>
        <v>67.105924957247765</v>
      </c>
      <c r="AD36" s="1120">
        <f>N36-V36</f>
        <v>11906</v>
      </c>
      <c r="AE36" s="1119">
        <f>AD36/AD45*100</f>
        <v>241.01214574898785</v>
      </c>
      <c r="AF36" s="542">
        <f>P36-X36</f>
        <v>9911</v>
      </c>
      <c r="AG36" s="543">
        <f>AF36/AF45*100</f>
        <v>84.463950911880005</v>
      </c>
    </row>
    <row r="37" spans="1:33" s="1124" customFormat="1" ht="12.75" customHeight="1">
      <c r="A37" s="1122"/>
      <c r="B37" s="272"/>
      <c r="C37" s="1123"/>
      <c r="D37" s="541"/>
      <c r="E37" s="541"/>
      <c r="F37" s="1120"/>
      <c r="G37" s="1119"/>
      <c r="H37" s="542"/>
      <c r="I37" s="543"/>
      <c r="J37" s="272"/>
      <c r="K37" s="1123"/>
      <c r="L37" s="541"/>
      <c r="M37" s="541"/>
      <c r="N37" s="1120"/>
      <c r="O37" s="1119"/>
      <c r="P37" s="542"/>
      <c r="Q37" s="543"/>
      <c r="R37" s="272"/>
      <c r="S37" s="1123"/>
      <c r="T37" s="541"/>
      <c r="U37" s="541"/>
      <c r="V37" s="1119"/>
      <c r="W37" s="1119"/>
      <c r="X37" s="542"/>
      <c r="Y37" s="543"/>
      <c r="Z37" s="272"/>
      <c r="AA37" s="1123"/>
      <c r="AB37" s="541"/>
      <c r="AC37" s="541"/>
      <c r="AD37" s="1120"/>
      <c r="AE37" s="1119"/>
      <c r="AF37" s="542"/>
      <c r="AG37" s="543"/>
    </row>
    <row r="38" spans="1:33" s="1124" customFormat="1" ht="12.75" customHeight="1">
      <c r="A38" s="1129" t="s">
        <v>28</v>
      </c>
      <c r="B38" s="272"/>
      <c r="C38" s="1123"/>
      <c r="D38" s="541"/>
      <c r="E38" s="541"/>
      <c r="F38" s="1120"/>
      <c r="G38" s="1119"/>
      <c r="H38" s="542"/>
      <c r="I38" s="543"/>
      <c r="J38" s="272"/>
      <c r="K38" s="1123"/>
      <c r="L38" s="541"/>
      <c r="M38" s="541"/>
      <c r="N38" s="1120"/>
      <c r="O38" s="1119"/>
      <c r="P38" s="542"/>
      <c r="Q38" s="543"/>
      <c r="R38" s="272"/>
      <c r="S38" s="1123"/>
      <c r="T38" s="541"/>
      <c r="U38" s="541"/>
      <c r="V38" s="1119"/>
      <c r="W38" s="1119"/>
      <c r="X38" s="542"/>
      <c r="Y38" s="543"/>
      <c r="Z38" s="272"/>
      <c r="AA38" s="1123"/>
      <c r="AB38" s="541"/>
      <c r="AC38" s="541"/>
      <c r="AD38" s="1120"/>
      <c r="AE38" s="1119"/>
      <c r="AF38" s="542"/>
      <c r="AG38" s="543"/>
    </row>
    <row r="39" spans="1:33" s="1124" customFormat="1" ht="12.75" customHeight="1">
      <c r="A39" s="1126" t="s">
        <v>29</v>
      </c>
      <c r="B39" s="415" t="e">
        <f t="array" ref="B39">SUM(([1]Analysis!$G$2:$G$1103="I")*([1]Analysis!$H$2:$H$1103&lt;&gt;"TP")*([1]Analysis!$K$2:$K$1103))</f>
        <v>#REF!</v>
      </c>
      <c r="C39" s="1123"/>
      <c r="D39" s="541">
        <v>71399</v>
      </c>
      <c r="E39" s="541"/>
      <c r="F39" s="1120">
        <v>68905</v>
      </c>
      <c r="G39" s="1119"/>
      <c r="H39" s="542">
        <v>79938</v>
      </c>
      <c r="I39" s="543"/>
      <c r="J39" s="415" t="e">
        <f t="array" ref="J39">SUM(([1]Analysis!$G$2:$G$1103="I")*([1]Analysis!$H$2:$H$1103&lt;&gt;"TP")*([1]Analysis!$N$2:$N$1103))</f>
        <v>#REF!</v>
      </c>
      <c r="K39" s="1123"/>
      <c r="L39" s="541">
        <v>22679</v>
      </c>
      <c r="M39" s="541"/>
      <c r="N39" s="1120">
        <v>27916</v>
      </c>
      <c r="O39" s="1119"/>
      <c r="P39" s="542">
        <v>27513</v>
      </c>
      <c r="Q39" s="543"/>
      <c r="R39" s="415" t="e">
        <f t="array" ref="R39">SUM(([1]Analysis!$G$2:$G$1103="I")*([1]Analysis!$H$2:$H$1103&lt;&gt;"TP")*([1]Analysis!$O$2:$O$1103))</f>
        <v>#REF!</v>
      </c>
      <c r="S39" s="1123"/>
      <c r="T39" s="541">
        <v>21062</v>
      </c>
      <c r="U39" s="541"/>
      <c r="V39" s="1119">
        <v>29439</v>
      </c>
      <c r="W39" s="1119"/>
      <c r="X39" s="542">
        <v>24559</v>
      </c>
      <c r="Y39" s="543"/>
      <c r="Z39" s="272" t="e">
        <f>J39-R39</f>
        <v>#REF!</v>
      </c>
      <c r="AA39" s="1123"/>
      <c r="AB39" s="541">
        <f>L39-T39</f>
        <v>1617</v>
      </c>
      <c r="AC39" s="541"/>
      <c r="AD39" s="1120">
        <f>N39-V39</f>
        <v>-1523</v>
      </c>
      <c r="AE39" s="1119"/>
      <c r="AF39" s="542">
        <f>P39-X39</f>
        <v>2954</v>
      </c>
      <c r="AG39" s="543"/>
    </row>
    <row r="40" spans="1:33" s="1124" customFormat="1" ht="12.75" customHeight="1">
      <c r="A40" s="1126" t="s">
        <v>26</v>
      </c>
      <c r="B40" s="415" t="e">
        <f t="array" ref="B40">SUM(([1]Analysis!$G$2:$G$1103="I")*([1]Analysis!$H$2:$H$1103="TP")*([1]Analysis!$K$2:$K$1103))</f>
        <v>#REF!</v>
      </c>
      <c r="C40" s="1123"/>
      <c r="D40" s="541">
        <v>5030</v>
      </c>
      <c r="E40" s="541"/>
      <c r="F40" s="1120">
        <v>4004</v>
      </c>
      <c r="G40" s="1119"/>
      <c r="H40" s="544" t="s">
        <v>30</v>
      </c>
      <c r="I40" s="543"/>
      <c r="J40" s="415" t="e">
        <f t="array" ref="J40">SUM(([1]Analysis!$G$2:$G$1103="I")*([1]Analysis!$H$2:$H$1103="TP")*([1]Analysis!$N$2:$N$1103))</f>
        <v>#REF!</v>
      </c>
      <c r="K40" s="1123"/>
      <c r="L40" s="541">
        <v>1163</v>
      </c>
      <c r="M40" s="541"/>
      <c r="N40" s="1120">
        <v>487</v>
      </c>
      <c r="O40" s="1119"/>
      <c r="P40" s="544" t="s">
        <v>30</v>
      </c>
      <c r="Q40" s="543"/>
      <c r="R40" s="415" t="e">
        <f t="array" ref="R40">SUM(([1]Analysis!$G$2:$G$1103="I")*([1]Analysis!$H$2:$H$1103="TP")*([1]Analysis!$O$2:$O$1103))</f>
        <v>#REF!</v>
      </c>
      <c r="S40" s="1123"/>
      <c r="T40" s="1121">
        <v>278</v>
      </c>
      <c r="U40" s="541"/>
      <c r="V40" s="1120">
        <v>150</v>
      </c>
      <c r="W40" s="1119"/>
      <c r="X40" s="544" t="s">
        <v>30</v>
      </c>
      <c r="Y40" s="543"/>
      <c r="Z40" s="272" t="e">
        <f>J40-R40</f>
        <v>#REF!</v>
      </c>
      <c r="AA40" s="1123"/>
      <c r="AB40" s="541">
        <f>L40-T40</f>
        <v>885</v>
      </c>
      <c r="AC40" s="541"/>
      <c r="AD40" s="1120" t="s">
        <v>30</v>
      </c>
      <c r="AE40" s="1119"/>
      <c r="AF40" s="544" t="s">
        <v>30</v>
      </c>
      <c r="AG40" s="543"/>
    </row>
    <row r="41" spans="1:33" s="1124" customFormat="1" ht="12.75" customHeight="1">
      <c r="A41" s="1126" t="s">
        <v>31</v>
      </c>
      <c r="B41" s="296">
        <f>'Dom Eq Gen'!B84+'Dom AA Eq Low'!B66+'Dom FI Bond'!B44+'WW Eq Varied'!B85</f>
        <v>39928.177195650002</v>
      </c>
      <c r="C41" s="1123"/>
      <c r="D41" s="541">
        <v>21798</v>
      </c>
      <c r="E41" s="541"/>
      <c r="F41" s="1120">
        <v>19033</v>
      </c>
      <c r="G41" s="1119"/>
      <c r="H41" s="542">
        <v>28003</v>
      </c>
      <c r="I41" s="543"/>
      <c r="J41" s="415" t="e">
        <f>SUM(([1]Analysis!$Q$2:$Q$751))</f>
        <v>#REF!</v>
      </c>
      <c r="K41" s="1123"/>
      <c r="L41" s="541">
        <v>11605</v>
      </c>
      <c r="M41" s="541"/>
      <c r="N41" s="1120">
        <v>12488</v>
      </c>
      <c r="O41" s="1119"/>
      <c r="P41" s="542">
        <v>9735</v>
      </c>
      <c r="Q41" s="543"/>
      <c r="R41" s="415" t="e">
        <f>SUM(([1]Analysis!$R$2:$R$751))</f>
        <v>#REF!</v>
      </c>
      <c r="S41" s="1123"/>
      <c r="T41" s="541">
        <v>7567</v>
      </c>
      <c r="U41" s="541"/>
      <c r="V41" s="1119">
        <v>18268</v>
      </c>
      <c r="W41" s="1119"/>
      <c r="X41" s="542">
        <v>5248</v>
      </c>
      <c r="Y41" s="543"/>
      <c r="Z41" s="272" t="e">
        <f>J41-R41</f>
        <v>#REF!</v>
      </c>
      <c r="AA41" s="1123"/>
      <c r="AB41" s="541">
        <f>L41-T41</f>
        <v>4038</v>
      </c>
      <c r="AC41" s="541"/>
      <c r="AD41" s="1120">
        <f>N41-V41</f>
        <v>-5780</v>
      </c>
      <c r="AE41" s="1119"/>
      <c r="AF41" s="542">
        <f>P41-X41</f>
        <v>4487</v>
      </c>
      <c r="AG41" s="543"/>
    </row>
    <row r="42" spans="1:33" s="1124" customFormat="1" ht="12.75" customHeight="1">
      <c r="A42" s="1128" t="s">
        <v>27</v>
      </c>
      <c r="B42" s="272" t="e">
        <f>SUM(B39:B41)</f>
        <v>#REF!</v>
      </c>
      <c r="C42" s="1123" t="e">
        <f>B42/B45*100</f>
        <v>#REF!</v>
      </c>
      <c r="D42" s="541">
        <v>98227</v>
      </c>
      <c r="E42" s="541">
        <f>D42/D45*100</f>
        <v>19.786876164576725</v>
      </c>
      <c r="F42" s="1120">
        <v>91942</v>
      </c>
      <c r="G42" s="1119">
        <f>F42/F45*100</f>
        <v>20.191855791910257</v>
      </c>
      <c r="H42" s="542">
        <v>107941</v>
      </c>
      <c r="I42" s="543">
        <f>H42/H45*100</f>
        <v>23.540662552068568</v>
      </c>
      <c r="J42" s="272" t="e">
        <f>SUM(J39:J41)</f>
        <v>#REF!</v>
      </c>
      <c r="K42" s="1123" t="e">
        <f>J42/J45*100</f>
        <v>#REF!</v>
      </c>
      <c r="L42" s="541">
        <v>35447</v>
      </c>
      <c r="M42" s="541">
        <f>L42/L45*100</f>
        <v>37.594790374070655</v>
      </c>
      <c r="N42" s="1120">
        <v>40891</v>
      </c>
      <c r="O42" s="1119">
        <f>N42/N45*100</f>
        <v>34.66073320618775</v>
      </c>
      <c r="P42" s="542">
        <v>37248</v>
      </c>
      <c r="Q42" s="543">
        <f>P42/P45*100</f>
        <v>37.263277943957021</v>
      </c>
      <c r="R42" s="272" t="e">
        <f>SUM(R39:R41)</f>
        <v>#REF!</v>
      </c>
      <c r="S42" s="1123" t="e">
        <f>R42/R45*100</f>
        <v>#REF!</v>
      </c>
      <c r="T42" s="541">
        <v>28907</v>
      </c>
      <c r="U42" s="541">
        <f>T42/T45*100</f>
        <v>38.850883677172234</v>
      </c>
      <c r="V42" s="1119">
        <v>47857</v>
      </c>
      <c r="W42" s="1119">
        <f>V42/V45*100</f>
        <v>42.33821382757553</v>
      </c>
      <c r="X42" s="542">
        <v>29807</v>
      </c>
      <c r="Y42" s="543">
        <f>X42/X45*100</f>
        <v>36.082898543706946</v>
      </c>
      <c r="Z42" s="272" t="e">
        <f>J42-R42</f>
        <v>#REF!</v>
      </c>
      <c r="AA42" s="1123" t="e">
        <f>Z42/Z45*100</f>
        <v>#REF!</v>
      </c>
      <c r="AB42" s="541">
        <f>L42-T42</f>
        <v>6540</v>
      </c>
      <c r="AC42" s="541">
        <f>AB42/AB45*100</f>
        <v>32.894075042752235</v>
      </c>
      <c r="AD42" s="1120">
        <f>N42-V42</f>
        <v>-6966</v>
      </c>
      <c r="AE42" s="1119">
        <f>AD42/AD45*100</f>
        <v>-141.01214574898785</v>
      </c>
      <c r="AF42" s="542">
        <f>P42-X42</f>
        <v>7441</v>
      </c>
      <c r="AG42" s="543">
        <f>AF42/AF45*100</f>
        <v>63.414010567581393</v>
      </c>
    </row>
    <row r="43" spans="1:33" s="1124" customFormat="1" ht="12.75" customHeight="1" thickBot="1">
      <c r="A43" s="1122"/>
      <c r="B43" s="272"/>
      <c r="C43" s="1123"/>
      <c r="D43" s="541"/>
      <c r="E43" s="541"/>
      <c r="F43" s="1120"/>
      <c r="G43" s="1119"/>
      <c r="H43" s="542"/>
      <c r="I43" s="543"/>
      <c r="J43" s="272"/>
      <c r="K43" s="1123"/>
      <c r="L43" s="541"/>
      <c r="M43" s="541"/>
      <c r="N43" s="1120"/>
      <c r="O43" s="1119"/>
      <c r="P43" s="542"/>
      <c r="Q43" s="543"/>
      <c r="R43" s="272"/>
      <c r="S43" s="1123"/>
      <c r="T43" s="541"/>
      <c r="U43" s="541"/>
      <c r="V43" s="1120"/>
      <c r="W43" s="1119"/>
      <c r="X43" s="542"/>
      <c r="Y43" s="543"/>
      <c r="Z43" s="272"/>
      <c r="AA43" s="1123"/>
      <c r="AB43" s="541"/>
      <c r="AC43" s="541"/>
      <c r="AD43" s="1120"/>
      <c r="AE43" s="1119"/>
      <c r="AF43" s="542"/>
      <c r="AG43" s="543"/>
    </row>
    <row r="44" spans="1:33" s="1124" customFormat="1" ht="12.75" customHeight="1">
      <c r="A44" s="1130"/>
      <c r="B44" s="1131"/>
      <c r="C44" s="1132"/>
      <c r="D44" s="1133"/>
      <c r="E44" s="1133"/>
      <c r="F44" s="1134"/>
      <c r="G44" s="1135"/>
      <c r="H44" s="545"/>
      <c r="I44" s="546"/>
      <c r="J44" s="1131"/>
      <c r="K44" s="1132"/>
      <c r="L44" s="1133"/>
      <c r="M44" s="1133"/>
      <c r="N44" s="1134"/>
      <c r="O44" s="1135"/>
      <c r="P44" s="545"/>
      <c r="Q44" s="546"/>
      <c r="R44" s="1131"/>
      <c r="S44" s="1132"/>
      <c r="T44" s="1133"/>
      <c r="U44" s="1133"/>
      <c r="V44" s="1134"/>
      <c r="W44" s="1135"/>
      <c r="X44" s="545"/>
      <c r="Y44" s="546"/>
      <c r="Z44" s="1131"/>
      <c r="AA44" s="1132"/>
      <c r="AB44" s="1133"/>
      <c r="AC44" s="1133"/>
      <c r="AD44" s="1134"/>
      <c r="AE44" s="1135"/>
      <c r="AF44" s="545"/>
      <c r="AG44" s="546"/>
    </row>
    <row r="45" spans="1:33" s="1144" customFormat="1" ht="12.75" customHeight="1">
      <c r="A45" s="1136" t="s">
        <v>21</v>
      </c>
      <c r="B45" s="1137" t="e">
        <f>ROUND((B36+B42),0)</f>
        <v>#REF!</v>
      </c>
      <c r="C45" s="1138" t="e">
        <f>SUM(C33:C43)</f>
        <v>#REF!</v>
      </c>
      <c r="D45" s="1139">
        <f>ROUNDDOWN((D36+D42),0)</f>
        <v>496425</v>
      </c>
      <c r="E45" s="1139">
        <f>SUM(E33:E43)</f>
        <v>100</v>
      </c>
      <c r="F45" s="1140">
        <f>F36+F42</f>
        <v>455342</v>
      </c>
      <c r="G45" s="1141">
        <f>SUM(G33:G43)</f>
        <v>100</v>
      </c>
      <c r="H45" s="1142">
        <f>H36+H42</f>
        <v>458530</v>
      </c>
      <c r="I45" s="1143">
        <f>SUM(I33:I43)</f>
        <v>100</v>
      </c>
      <c r="J45" s="1137" t="e">
        <f>J42+J36</f>
        <v>#REF!</v>
      </c>
      <c r="K45" s="1138" t="e">
        <f>SUM(K33:K44)</f>
        <v>#REF!</v>
      </c>
      <c r="L45" s="1139">
        <f>L42+L36</f>
        <v>94287</v>
      </c>
      <c r="M45" s="1139">
        <f>SUM(M33:M44)</f>
        <v>100</v>
      </c>
      <c r="N45" s="1140">
        <f>N36+N42</f>
        <v>117975</v>
      </c>
      <c r="O45" s="1141">
        <f>SUM(O33:O43)</f>
        <v>100</v>
      </c>
      <c r="P45" s="1142">
        <f>P36+P42</f>
        <v>99959</v>
      </c>
      <c r="Q45" s="1143">
        <f>SUM(Q33:Q43)</f>
        <v>100</v>
      </c>
      <c r="R45" s="1137" t="e">
        <f>R42+R36</f>
        <v>#REF!</v>
      </c>
      <c r="S45" s="1138" t="e">
        <f>SUM(S33:S43)</f>
        <v>#REF!</v>
      </c>
      <c r="T45" s="1139">
        <f>T42+T36</f>
        <v>74405</v>
      </c>
      <c r="U45" s="1139">
        <f>SUM(U33:U43)</f>
        <v>100</v>
      </c>
      <c r="V45" s="1140">
        <f>V36+V42</f>
        <v>113035</v>
      </c>
      <c r="W45" s="1141">
        <f>SUM(W33:W43)</f>
        <v>100</v>
      </c>
      <c r="X45" s="1142">
        <f>X36+X42</f>
        <v>82607</v>
      </c>
      <c r="Y45" s="1143">
        <f>SUM(Y33:Y43)</f>
        <v>100</v>
      </c>
      <c r="Z45" s="1137" t="e">
        <f>J45-R45</f>
        <v>#REF!</v>
      </c>
      <c r="AA45" s="1138" t="e">
        <f>SUM(AA33:AA43)</f>
        <v>#REF!</v>
      </c>
      <c r="AB45" s="1139">
        <f>L45-T45</f>
        <v>19882</v>
      </c>
      <c r="AC45" s="1139">
        <f>SUM(AC33:AC43)</f>
        <v>100</v>
      </c>
      <c r="AD45" s="1140">
        <f>AD36+AD42</f>
        <v>4940</v>
      </c>
      <c r="AE45" s="1141">
        <f>SUM(AE33:AE43)</f>
        <v>100</v>
      </c>
      <c r="AF45" s="1142">
        <v>11734</v>
      </c>
      <c r="AG45" s="1143">
        <f>SUM(AG33:AG43)</f>
        <v>147.87796147946139</v>
      </c>
    </row>
    <row r="46" spans="1:33" s="1124" customFormat="1" ht="12.75" customHeight="1" thickBot="1">
      <c r="A46" s="1145"/>
      <c r="B46" s="1146"/>
      <c r="C46" s="1147"/>
      <c r="D46" s="1148"/>
      <c r="E46" s="1148"/>
      <c r="F46" s="1149"/>
      <c r="G46" s="1149"/>
      <c r="H46" s="1150"/>
      <c r="I46" s="1151"/>
      <c r="J46" s="1146"/>
      <c r="K46" s="1147"/>
      <c r="L46" s="1148"/>
      <c r="M46" s="1148"/>
      <c r="N46" s="1149"/>
      <c r="O46" s="1149"/>
      <c r="P46" s="1150"/>
      <c r="Q46" s="1151"/>
      <c r="R46" s="1146"/>
      <c r="S46" s="1147"/>
      <c r="T46" s="1148"/>
      <c r="U46" s="1148"/>
      <c r="V46" s="1149"/>
      <c r="W46" s="1149"/>
      <c r="X46" s="1150"/>
      <c r="Y46" s="1151"/>
      <c r="Z46" s="1146"/>
      <c r="AA46" s="1147"/>
      <c r="AB46" s="1148"/>
      <c r="AC46" s="1148"/>
      <c r="AD46" s="1149"/>
      <c r="AE46" s="1149"/>
      <c r="AF46" s="1150"/>
      <c r="AG46" s="1151"/>
    </row>
    <row r="48" spans="1:33" ht="12.75" customHeight="1">
      <c r="A48" s="273" t="s">
        <v>32</v>
      </c>
    </row>
    <row r="49" spans="1:1" ht="12.75" customHeight="1">
      <c r="A49" s="274"/>
    </row>
    <row r="50" spans="1:1" ht="12.75" customHeight="1">
      <c r="A50" s="275" t="s">
        <v>33</v>
      </c>
    </row>
    <row r="51" spans="1:1" ht="12.75" customHeight="1">
      <c r="A51" s="238" t="s">
        <v>34</v>
      </c>
    </row>
    <row r="53" spans="1:1" ht="12.75" customHeight="1">
      <c r="A53" s="276" t="s">
        <v>35</v>
      </c>
    </row>
    <row r="54" spans="1:1" ht="12.75" customHeight="1">
      <c r="A54" s="275"/>
    </row>
    <row r="55" spans="1:1" ht="12.75" customHeight="1">
      <c r="A55" s="275" t="s">
        <v>36</v>
      </c>
    </row>
    <row r="56" spans="1:1" ht="12.75" customHeight="1">
      <c r="A56" s="238" t="s">
        <v>37</v>
      </c>
    </row>
    <row r="57" spans="1:1" ht="12.75" customHeight="1">
      <c r="A57" s="238" t="s">
        <v>38</v>
      </c>
    </row>
    <row r="59" spans="1:1" ht="12.75" customHeight="1">
      <c r="A59" s="277"/>
    </row>
  </sheetData>
  <mergeCells count="50">
    <mergeCell ref="J30:K30"/>
    <mergeCell ref="L30:M30"/>
    <mergeCell ref="AF30:AG30"/>
    <mergeCell ref="R30:S30"/>
    <mergeCell ref="V30:W30"/>
    <mergeCell ref="X30:Y30"/>
    <mergeCell ref="AB30:AC30"/>
    <mergeCell ref="Z30:AA30"/>
    <mergeCell ref="AD30:AE30"/>
    <mergeCell ref="T30:U30"/>
    <mergeCell ref="B28:I28"/>
    <mergeCell ref="L6:M6"/>
    <mergeCell ref="R4:Y4"/>
    <mergeCell ref="B30:C30"/>
    <mergeCell ref="N30:O30"/>
    <mergeCell ref="P30:Q30"/>
    <mergeCell ref="H30:I30"/>
    <mergeCell ref="D30:E30"/>
    <mergeCell ref="J4:Q4"/>
    <mergeCell ref="J28:Q28"/>
    <mergeCell ref="F30:G30"/>
    <mergeCell ref="D6:E6"/>
    <mergeCell ref="T6:U6"/>
    <mergeCell ref="R28:Y28"/>
    <mergeCell ref="J6:K6"/>
    <mergeCell ref="N6:O6"/>
    <mergeCell ref="V6:W6"/>
    <mergeCell ref="X6:Y6"/>
    <mergeCell ref="R6:S6"/>
    <mergeCell ref="B4:I4"/>
    <mergeCell ref="B6:C6"/>
    <mergeCell ref="F6:G6"/>
    <mergeCell ref="H6:I6"/>
    <mergeCell ref="P6:Q6"/>
    <mergeCell ref="AP4:AW4"/>
    <mergeCell ref="AH4:AO4"/>
    <mergeCell ref="Z4:AG4"/>
    <mergeCell ref="Z28:AG28"/>
    <mergeCell ref="AB6:AC6"/>
    <mergeCell ref="AJ6:AK6"/>
    <mergeCell ref="AR6:AS6"/>
    <mergeCell ref="Z6:AA6"/>
    <mergeCell ref="AD6:AE6"/>
    <mergeCell ref="AF6:AG6"/>
    <mergeCell ref="AT6:AU6"/>
    <mergeCell ref="AV6:AW6"/>
    <mergeCell ref="AH6:AI6"/>
    <mergeCell ref="AL6:AM6"/>
    <mergeCell ref="AN6:AO6"/>
    <mergeCell ref="AP6:AQ6"/>
  </mergeCells>
  <phoneticPr fontId="0" type="noConversion"/>
  <pageMargins left="0.39370078740157483" right="0.39370078740157483" top="0.59055118110236227" bottom="0.39370078740157483" header="0.39370078740157483" footer="0.39370078740157483"/>
  <pageSetup paperSize="9" scale="44"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W56"/>
  <sheetViews>
    <sheetView workbookViewId="0" xr3:uid="{958C4451-9541-5A59-BF78-D2F731DF1C81}">
      <pane xSplit="1" ySplit="7" topLeftCell="B38" activePane="bottomRight" state="frozen"/>
      <selection activeCell="H14" sqref="H14"/>
      <selection pane="bottomLeft" activeCell="H14" sqref="H14"/>
      <selection pane="topRight" activeCell="H14" sqref="H14"/>
      <selection pane="bottomRight" activeCell="H14" sqref="H14"/>
    </sheetView>
  </sheetViews>
  <sheetFormatPr defaultRowHeight="12.75"/>
  <cols>
    <col min="1" max="1" width="30.85546875" style="549" customWidth="1"/>
    <col min="2" max="2" width="10.140625" style="549" bestFit="1" customWidth="1"/>
    <col min="3" max="3" width="4.42578125" style="549" bestFit="1" customWidth="1"/>
    <col min="4" max="4" width="10.140625" style="549" bestFit="1" customWidth="1"/>
    <col min="5" max="5" width="4.42578125" style="549" bestFit="1" customWidth="1"/>
    <col min="6" max="6" width="10.140625" style="549" bestFit="1" customWidth="1"/>
    <col min="7" max="7" width="4.42578125" style="549" bestFit="1" customWidth="1"/>
    <col min="8" max="8" width="10.140625" style="549" bestFit="1" customWidth="1"/>
    <col min="9" max="9" width="4.42578125" style="549" bestFit="1" customWidth="1"/>
    <col min="10" max="10" width="8.42578125" style="549" bestFit="1" customWidth="1"/>
    <col min="11" max="11" width="4.42578125" style="549" bestFit="1" customWidth="1"/>
    <col min="12" max="12" width="7.28515625" style="549" bestFit="1" customWidth="1"/>
    <col min="13" max="13" width="4.42578125" style="549" bestFit="1" customWidth="1"/>
    <col min="14" max="14" width="8.42578125" style="549" bestFit="1" customWidth="1"/>
    <col min="15" max="15" width="4.42578125" style="549" bestFit="1" customWidth="1"/>
    <col min="16" max="16" width="7.28515625" style="549" bestFit="1" customWidth="1"/>
    <col min="17" max="17" width="4.42578125" style="549" bestFit="1" customWidth="1"/>
    <col min="18" max="18" width="8.42578125" style="549" bestFit="1" customWidth="1"/>
    <col min="19" max="19" width="4.42578125" style="549" bestFit="1" customWidth="1"/>
    <col min="20" max="20" width="7.28515625" style="549" bestFit="1" customWidth="1"/>
    <col min="21" max="21" width="4.42578125" style="549" bestFit="1" customWidth="1"/>
    <col min="22" max="22" width="8.42578125" style="549" bestFit="1" customWidth="1"/>
    <col min="23" max="23" width="4.42578125" style="549" bestFit="1" customWidth="1"/>
    <col min="24" max="24" width="7.28515625" style="549" bestFit="1" customWidth="1"/>
    <col min="25" max="25" width="4.42578125" style="549" bestFit="1" customWidth="1"/>
    <col min="26" max="26" width="7.28515625" style="549" bestFit="1" customWidth="1"/>
    <col min="27" max="27" width="6" style="549" bestFit="1" customWidth="1"/>
    <col min="28" max="28" width="7.28515625" style="549" bestFit="1" customWidth="1"/>
    <col min="29" max="29" width="4.42578125" style="549" bestFit="1" customWidth="1"/>
    <col min="30" max="30" width="6.7109375" style="549" bestFit="1" customWidth="1"/>
    <col min="31" max="31" width="4.42578125" style="549" bestFit="1" customWidth="1"/>
    <col min="32" max="32" width="7.28515625" style="549" bestFit="1" customWidth="1"/>
    <col min="33" max="33" width="4.42578125" style="549" bestFit="1" customWidth="1"/>
    <col min="34" max="34" width="10.140625" style="549" bestFit="1" customWidth="1"/>
    <col min="35" max="35" width="4.42578125" style="549" bestFit="1" customWidth="1"/>
    <col min="36" max="36" width="10.140625" style="549" bestFit="1" customWidth="1"/>
    <col min="37" max="37" width="4.42578125" style="549" bestFit="1" customWidth="1"/>
    <col min="38" max="38" width="10.140625" style="549" bestFit="1" customWidth="1"/>
    <col min="39" max="39" width="4.42578125" style="549" bestFit="1" customWidth="1"/>
    <col min="40" max="40" width="10.140625" style="549" bestFit="1" customWidth="1"/>
    <col min="41" max="41" width="4.42578125" style="549" bestFit="1" customWidth="1"/>
    <col min="42" max="42" width="7.7109375" style="549" customWidth="1"/>
    <col min="43" max="43" width="4.42578125" style="549" bestFit="1" customWidth="1"/>
    <col min="44" max="44" width="5.5703125" style="549" customWidth="1"/>
    <col min="45" max="45" width="4.42578125" style="549" bestFit="1" customWidth="1"/>
    <col min="46" max="46" width="7.7109375" style="549" customWidth="1"/>
    <col min="47" max="47" width="4.42578125" style="549" bestFit="1" customWidth="1"/>
    <col min="48" max="48" width="7.7109375" style="549" customWidth="1"/>
    <col min="49" max="49" width="4.42578125" style="549" bestFit="1" customWidth="1"/>
    <col min="50" max="16384" width="9.140625" style="549"/>
  </cols>
  <sheetData>
    <row r="1" spans="1:49">
      <c r="A1" s="547" t="s">
        <v>39</v>
      </c>
      <c r="B1" s="548"/>
      <c r="C1" s="548"/>
      <c r="D1" s="548"/>
      <c r="E1" s="548"/>
      <c r="F1" s="548"/>
      <c r="G1" s="548"/>
      <c r="H1" s="548"/>
      <c r="I1" s="548"/>
      <c r="J1" s="548"/>
      <c r="K1" s="548"/>
      <c r="L1" s="548"/>
      <c r="M1" s="548"/>
      <c r="N1" s="548"/>
      <c r="O1" s="548"/>
      <c r="P1" s="548"/>
      <c r="Q1" s="548"/>
      <c r="R1" s="548"/>
      <c r="S1" s="548"/>
      <c r="T1" s="548"/>
      <c r="U1" s="548"/>
      <c r="V1" s="548"/>
      <c r="W1" s="548"/>
      <c r="X1" s="548" t="s">
        <v>12</v>
      </c>
      <c r="Y1" s="548"/>
      <c r="AA1" s="548"/>
      <c r="AB1" s="548"/>
      <c r="AC1" s="548"/>
      <c r="AD1" s="548"/>
      <c r="AE1" s="548"/>
      <c r="AF1" s="550"/>
      <c r="AG1" s="550"/>
      <c r="AH1" s="550"/>
      <c r="AI1" s="550"/>
      <c r="AJ1" s="550"/>
      <c r="AK1" s="550"/>
      <c r="AL1" s="550"/>
      <c r="AM1" s="550"/>
      <c r="AP1" s="551" t="str">
        <f>Summary!AP1</f>
        <v>QUARTER ENDED 31 DECEMBER 2006</v>
      </c>
      <c r="AQ1" s="548"/>
      <c r="AR1" s="548"/>
      <c r="AS1" s="548"/>
      <c r="AT1" s="548"/>
      <c r="AU1" s="548"/>
      <c r="AV1" s="548"/>
      <c r="AW1" s="548"/>
    </row>
    <row r="2" spans="1:49">
      <c r="A2" s="547" t="str">
        <f>Summary!A1</f>
        <v>SOUTH AFRICAN COLLECTIVE INVESTMENTS INDUSTRY</v>
      </c>
      <c r="B2" s="548"/>
      <c r="D2" s="548"/>
      <c r="E2" s="548"/>
      <c r="F2" s="548"/>
      <c r="G2" s="548"/>
      <c r="H2" s="548"/>
      <c r="I2" s="548"/>
      <c r="J2" s="548"/>
      <c r="K2" s="548"/>
      <c r="L2" s="548"/>
      <c r="M2" s="548"/>
      <c r="N2" s="548"/>
      <c r="O2" s="548"/>
      <c r="P2" s="548"/>
      <c r="Q2" s="548"/>
      <c r="R2" s="548"/>
      <c r="S2" s="548"/>
      <c r="T2" s="548"/>
      <c r="U2" s="548"/>
      <c r="V2" s="548"/>
      <c r="W2" s="548"/>
      <c r="X2" s="548"/>
      <c r="Y2" s="548"/>
      <c r="AA2" s="548"/>
      <c r="AB2" s="548"/>
      <c r="AC2" s="548"/>
      <c r="AD2" s="548"/>
      <c r="AE2" s="548"/>
      <c r="AF2" s="550"/>
      <c r="AG2" s="550"/>
      <c r="AH2" s="550"/>
      <c r="AI2" s="550"/>
      <c r="AJ2" s="550"/>
      <c r="AK2" s="550"/>
      <c r="AL2" s="550"/>
      <c r="AM2" s="550"/>
      <c r="AN2" s="548"/>
      <c r="AO2" s="551"/>
      <c r="AP2" s="548"/>
      <c r="AQ2" s="548"/>
      <c r="AR2" s="548"/>
      <c r="AS2" s="548"/>
      <c r="AT2" s="548"/>
      <c r="AU2" s="548"/>
      <c r="AV2" s="548"/>
      <c r="AW2" s="548"/>
    </row>
    <row r="3" spans="1:49" ht="13.5" thickBot="1">
      <c r="A3" s="548"/>
      <c r="B3" s="548"/>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8"/>
      <c r="AC3" s="548"/>
      <c r="AD3" s="548"/>
      <c r="AE3" s="548"/>
      <c r="AF3" s="548"/>
      <c r="AG3" s="548"/>
      <c r="AH3" s="548"/>
      <c r="AI3" s="548"/>
      <c r="AJ3" s="548"/>
      <c r="AK3" s="548"/>
      <c r="AL3" s="548"/>
      <c r="AM3" s="548"/>
      <c r="AN3" s="548"/>
      <c r="AO3" s="548"/>
      <c r="AP3" s="548"/>
      <c r="AQ3" s="548"/>
      <c r="AR3" s="548"/>
      <c r="AS3" s="548"/>
      <c r="AT3" s="548"/>
      <c r="AU3" s="548"/>
      <c r="AV3" s="548"/>
      <c r="AW3" s="548"/>
    </row>
    <row r="4" spans="1:49">
      <c r="A4" s="552"/>
      <c r="B4" s="1861" t="s">
        <v>2</v>
      </c>
      <c r="C4" s="1862"/>
      <c r="D4" s="1862"/>
      <c r="E4" s="1862"/>
      <c r="F4" s="1862"/>
      <c r="G4" s="1862"/>
      <c r="H4" s="1862"/>
      <c r="I4" s="1863"/>
      <c r="J4" s="1862" t="s">
        <v>3</v>
      </c>
      <c r="K4" s="1862"/>
      <c r="L4" s="1862"/>
      <c r="M4" s="1862"/>
      <c r="N4" s="1862"/>
      <c r="O4" s="1862"/>
      <c r="P4" s="1862"/>
      <c r="Q4" s="1863"/>
      <c r="R4" s="1861" t="s">
        <v>4</v>
      </c>
      <c r="S4" s="1862"/>
      <c r="T4" s="1862"/>
      <c r="U4" s="1862"/>
      <c r="V4" s="1862"/>
      <c r="W4" s="1862"/>
      <c r="X4" s="1862"/>
      <c r="Y4" s="1863"/>
      <c r="Z4" s="1861" t="s">
        <v>5</v>
      </c>
      <c r="AA4" s="1862"/>
      <c r="AB4" s="1862"/>
      <c r="AC4" s="1862"/>
      <c r="AD4" s="1862"/>
      <c r="AE4" s="1862"/>
      <c r="AF4" s="1862"/>
      <c r="AG4" s="1863"/>
      <c r="AH4" s="1862" t="s">
        <v>6</v>
      </c>
      <c r="AI4" s="1862"/>
      <c r="AJ4" s="1862"/>
      <c r="AK4" s="1862"/>
      <c r="AL4" s="1862"/>
      <c r="AM4" s="1862"/>
      <c r="AN4" s="1862"/>
      <c r="AO4" s="1863"/>
      <c r="AP4" s="1861" t="s">
        <v>7</v>
      </c>
      <c r="AQ4" s="1862"/>
      <c r="AR4" s="1862"/>
      <c r="AS4" s="1862"/>
      <c r="AT4" s="1862"/>
      <c r="AU4" s="1862"/>
      <c r="AV4" s="1862"/>
      <c r="AW4" s="1863"/>
    </row>
    <row r="5" spans="1:49">
      <c r="A5" s="553"/>
      <c r="B5" s="554"/>
      <c r="C5" s="555"/>
      <c r="D5" s="555"/>
      <c r="E5" s="555"/>
      <c r="F5" s="555"/>
      <c r="G5" s="555"/>
      <c r="H5" s="555"/>
      <c r="I5" s="556"/>
      <c r="J5" s="555"/>
      <c r="K5" s="555"/>
      <c r="L5" s="555"/>
      <c r="M5" s="555"/>
      <c r="N5" s="555"/>
      <c r="O5" s="555"/>
      <c r="P5" s="555"/>
      <c r="Q5" s="556"/>
      <c r="R5" s="554"/>
      <c r="S5" s="555"/>
      <c r="T5" s="555"/>
      <c r="U5" s="555"/>
      <c r="V5" s="555"/>
      <c r="W5" s="555"/>
      <c r="X5" s="555"/>
      <c r="Y5" s="556"/>
      <c r="Z5" s="554"/>
      <c r="AA5" s="555"/>
      <c r="AB5" s="555"/>
      <c r="AC5" s="555"/>
      <c r="AD5" s="555"/>
      <c r="AE5" s="555"/>
      <c r="AF5" s="555"/>
      <c r="AG5" s="556"/>
      <c r="AH5" s="555"/>
      <c r="AI5" s="555"/>
      <c r="AJ5" s="555"/>
      <c r="AK5" s="555"/>
      <c r="AL5" s="555"/>
      <c r="AM5" s="555"/>
      <c r="AN5" s="555"/>
      <c r="AO5" s="556"/>
      <c r="AP5" s="554"/>
      <c r="AQ5" s="555"/>
      <c r="AR5" s="555"/>
      <c r="AS5" s="555"/>
      <c r="AT5" s="555"/>
      <c r="AU5" s="555"/>
      <c r="AV5" s="555"/>
      <c r="AW5" s="556"/>
    </row>
    <row r="6" spans="1:49">
      <c r="A6" s="553"/>
      <c r="B6" s="1864" t="str">
        <f>Summary!B6</f>
        <v>31/12/2006</v>
      </c>
      <c r="C6" s="1865"/>
      <c r="D6" s="1870" t="str">
        <f>Summary!D6</f>
        <v>30/09/2006</v>
      </c>
      <c r="E6" s="1870"/>
      <c r="F6" s="1866" t="str">
        <f>Summary!F6</f>
        <v>30/06/2006</v>
      </c>
      <c r="G6" s="1866"/>
      <c r="H6" s="1867" t="str">
        <f>Summary!H6</f>
        <v>31/03/2006</v>
      </c>
      <c r="I6" s="1868"/>
      <c r="J6" s="1869" t="str">
        <f>Summary!J6</f>
        <v>31/12/2006</v>
      </c>
      <c r="K6" s="1865"/>
      <c r="L6" s="1870" t="str">
        <f>Summary!L6</f>
        <v>30/09/2006</v>
      </c>
      <c r="M6" s="1870"/>
      <c r="N6" s="1866" t="str">
        <f>Summary!N6</f>
        <v>30/06/2006</v>
      </c>
      <c r="O6" s="1866"/>
      <c r="P6" s="1867" t="str">
        <f>Summary!P6</f>
        <v>31/03/2006</v>
      </c>
      <c r="Q6" s="1868"/>
      <c r="R6" s="1864" t="str">
        <f>Summary!R6</f>
        <v>31/12/2006</v>
      </c>
      <c r="S6" s="1865"/>
      <c r="T6" s="1870" t="str">
        <f>Summary!T6</f>
        <v>30/09/2006</v>
      </c>
      <c r="U6" s="1870"/>
      <c r="V6" s="1866" t="str">
        <f>Summary!V6</f>
        <v>30/06/2006</v>
      </c>
      <c r="W6" s="1866"/>
      <c r="X6" s="1867" t="str">
        <f>Summary!X6</f>
        <v>31/03/2006</v>
      </c>
      <c r="Y6" s="1868"/>
      <c r="Z6" s="1864" t="str">
        <f>Summary!Z6</f>
        <v>31/12/2006</v>
      </c>
      <c r="AA6" s="1865"/>
      <c r="AB6" s="1870" t="str">
        <f>Summary!AB6</f>
        <v>30/09/2006</v>
      </c>
      <c r="AC6" s="1870"/>
      <c r="AD6" s="1871" t="str">
        <f>Summary!AD6</f>
        <v>30/06/2006</v>
      </c>
      <c r="AE6" s="1872"/>
      <c r="AF6" s="1867" t="str">
        <f>Summary!AF6</f>
        <v>31/03/2006</v>
      </c>
      <c r="AG6" s="1868"/>
      <c r="AH6" s="1869" t="str">
        <f>Summary!AH6</f>
        <v>31/12/2006</v>
      </c>
      <c r="AI6" s="1865"/>
      <c r="AJ6" s="1870" t="str">
        <f>Summary!AJ6</f>
        <v>30/09/2006</v>
      </c>
      <c r="AK6" s="1870"/>
      <c r="AL6" s="1866" t="str">
        <f>Summary!AL6</f>
        <v>30/06/2006</v>
      </c>
      <c r="AM6" s="1866"/>
      <c r="AN6" s="1867" t="str">
        <f>Summary!AN6</f>
        <v>31/03/2006</v>
      </c>
      <c r="AO6" s="1868"/>
      <c r="AP6" s="1864" t="str">
        <f>Summary!AP6</f>
        <v>31/12/2006</v>
      </c>
      <c r="AQ6" s="1865"/>
      <c r="AR6" s="1870" t="str">
        <f>Summary!AR6</f>
        <v>30/09/2006</v>
      </c>
      <c r="AS6" s="1870"/>
      <c r="AT6" s="1866" t="str">
        <f>Summary!AT6</f>
        <v>30/06/2006</v>
      </c>
      <c r="AU6" s="1866"/>
      <c r="AV6" s="1867" t="str">
        <f>Summary!AV6</f>
        <v>31/03/2006</v>
      </c>
      <c r="AW6" s="1868"/>
    </row>
    <row r="7" spans="1:49">
      <c r="A7" s="553"/>
      <c r="B7" s="1822" t="s">
        <v>13</v>
      </c>
      <c r="C7" s="1821" t="s">
        <v>15</v>
      </c>
      <c r="D7" s="1823" t="s">
        <v>13</v>
      </c>
      <c r="E7" s="1823" t="s">
        <v>15</v>
      </c>
      <c r="F7" s="1817" t="s">
        <v>13</v>
      </c>
      <c r="G7" s="1817" t="s">
        <v>15</v>
      </c>
      <c r="H7" s="1818" t="s">
        <v>13</v>
      </c>
      <c r="I7" s="1819" t="s">
        <v>15</v>
      </c>
      <c r="J7" s="1820" t="s">
        <v>13</v>
      </c>
      <c r="K7" s="1821" t="s">
        <v>15</v>
      </c>
      <c r="L7" s="1823" t="s">
        <v>13</v>
      </c>
      <c r="M7" s="1823" t="s">
        <v>15</v>
      </c>
      <c r="N7" s="1817" t="s">
        <v>13</v>
      </c>
      <c r="O7" s="1817" t="s">
        <v>15</v>
      </c>
      <c r="P7" s="1818" t="s">
        <v>13</v>
      </c>
      <c r="Q7" s="1819" t="s">
        <v>15</v>
      </c>
      <c r="R7" s="1822" t="s">
        <v>13</v>
      </c>
      <c r="S7" s="1821" t="s">
        <v>15</v>
      </c>
      <c r="T7" s="1823" t="s">
        <v>13</v>
      </c>
      <c r="U7" s="1823" t="s">
        <v>15</v>
      </c>
      <c r="V7" s="1817" t="s">
        <v>13</v>
      </c>
      <c r="W7" s="1817" t="s">
        <v>15</v>
      </c>
      <c r="X7" s="1818" t="s">
        <v>13</v>
      </c>
      <c r="Y7" s="1819" t="s">
        <v>15</v>
      </c>
      <c r="Z7" s="1822" t="s">
        <v>13</v>
      </c>
      <c r="AA7" s="1821" t="s">
        <v>15</v>
      </c>
      <c r="AB7" s="1823" t="s">
        <v>13</v>
      </c>
      <c r="AC7" s="1823" t="s">
        <v>15</v>
      </c>
      <c r="AD7" s="1817" t="s">
        <v>13</v>
      </c>
      <c r="AE7" s="1817" t="s">
        <v>15</v>
      </c>
      <c r="AF7" s="1818" t="s">
        <v>13</v>
      </c>
      <c r="AG7" s="1819" t="s">
        <v>15</v>
      </c>
      <c r="AH7" s="557" t="s">
        <v>16</v>
      </c>
      <c r="AI7" s="1821" t="s">
        <v>15</v>
      </c>
      <c r="AJ7" s="1823" t="s">
        <v>13</v>
      </c>
      <c r="AK7" s="1823" t="s">
        <v>15</v>
      </c>
      <c r="AL7" s="1817" t="s">
        <v>16</v>
      </c>
      <c r="AM7" s="1817" t="s">
        <v>15</v>
      </c>
      <c r="AN7" s="1818" t="s">
        <v>16</v>
      </c>
      <c r="AO7" s="1819" t="s">
        <v>15</v>
      </c>
      <c r="AP7" s="1822" t="s">
        <v>16</v>
      </c>
      <c r="AQ7" s="1821" t="s">
        <v>15</v>
      </c>
      <c r="AR7" s="1823" t="s">
        <v>13</v>
      </c>
      <c r="AS7" s="1823" t="s">
        <v>15</v>
      </c>
      <c r="AT7" s="1817" t="s">
        <v>16</v>
      </c>
      <c r="AU7" s="1817" t="s">
        <v>15</v>
      </c>
      <c r="AV7" s="1818" t="s">
        <v>16</v>
      </c>
      <c r="AW7" s="1819" t="s">
        <v>15</v>
      </c>
    </row>
    <row r="8" spans="1:49">
      <c r="A8" s="558"/>
      <c r="B8" s="559"/>
      <c r="C8" s="560"/>
      <c r="D8" s="587"/>
      <c r="E8" s="587"/>
      <c r="F8" s="593"/>
      <c r="G8" s="593"/>
      <c r="H8" s="599"/>
      <c r="I8" s="600"/>
      <c r="J8" s="560"/>
      <c r="K8" s="560"/>
      <c r="L8" s="587"/>
      <c r="M8" s="587"/>
      <c r="N8" s="593"/>
      <c r="O8" s="593"/>
      <c r="P8" s="599"/>
      <c r="Q8" s="600"/>
      <c r="R8" s="559"/>
      <c r="S8" s="560"/>
      <c r="T8" s="587"/>
      <c r="U8" s="587"/>
      <c r="V8" s="593"/>
      <c r="W8" s="593"/>
      <c r="X8" s="599"/>
      <c r="Y8" s="600"/>
      <c r="Z8" s="561"/>
      <c r="AA8" s="562"/>
      <c r="AB8" s="587"/>
      <c r="AC8" s="587"/>
      <c r="AD8" s="593"/>
      <c r="AE8" s="593"/>
      <c r="AF8" s="599"/>
      <c r="AG8" s="600"/>
      <c r="AH8" s="560"/>
      <c r="AI8" s="560"/>
      <c r="AJ8" s="587"/>
      <c r="AK8" s="587"/>
      <c r="AL8" s="593"/>
      <c r="AM8" s="593"/>
      <c r="AN8" s="599"/>
      <c r="AO8" s="600"/>
      <c r="AP8" s="559"/>
      <c r="AQ8" s="560"/>
      <c r="AR8" s="587"/>
      <c r="AS8" s="587"/>
      <c r="AT8" s="593"/>
      <c r="AU8" s="593"/>
      <c r="AV8" s="599"/>
      <c r="AW8" s="600"/>
    </row>
    <row r="9" spans="1:49">
      <c r="A9" s="558" t="s">
        <v>17</v>
      </c>
      <c r="B9" s="563"/>
      <c r="C9" s="564"/>
      <c r="D9" s="588"/>
      <c r="E9" s="588"/>
      <c r="F9" s="594"/>
      <c r="G9" s="594"/>
      <c r="H9" s="601"/>
      <c r="I9" s="602"/>
      <c r="J9" s="564"/>
      <c r="K9" s="564"/>
      <c r="L9" s="588"/>
      <c r="M9" s="588"/>
      <c r="N9" s="594"/>
      <c r="O9" s="594"/>
      <c r="P9" s="601"/>
      <c r="Q9" s="602"/>
      <c r="R9" s="563"/>
      <c r="S9" s="564"/>
      <c r="T9" s="588"/>
      <c r="U9" s="588"/>
      <c r="V9" s="594"/>
      <c r="W9" s="594"/>
      <c r="X9" s="601"/>
      <c r="Y9" s="602"/>
      <c r="Z9" s="565"/>
      <c r="AA9" s="566"/>
      <c r="AB9" s="588"/>
      <c r="AC9" s="588"/>
      <c r="AD9" s="594"/>
      <c r="AE9" s="594"/>
      <c r="AF9" s="601"/>
      <c r="AG9" s="602"/>
      <c r="AH9" s="564"/>
      <c r="AI9" s="564"/>
      <c r="AJ9" s="588"/>
      <c r="AK9" s="588"/>
      <c r="AL9" s="594"/>
      <c r="AM9" s="594"/>
      <c r="AN9" s="601"/>
      <c r="AO9" s="602"/>
      <c r="AP9" s="563"/>
      <c r="AQ9" s="564"/>
      <c r="AR9" s="588"/>
      <c r="AS9" s="588"/>
      <c r="AT9" s="594"/>
      <c r="AU9" s="594"/>
      <c r="AV9" s="601"/>
      <c r="AW9" s="602"/>
    </row>
    <row r="10" spans="1:49">
      <c r="A10" s="558"/>
      <c r="B10" s="563"/>
      <c r="C10" s="564"/>
      <c r="D10" s="588"/>
      <c r="E10" s="588"/>
      <c r="F10" s="594"/>
      <c r="G10" s="594"/>
      <c r="H10" s="601"/>
      <c r="I10" s="602"/>
      <c r="J10" s="564"/>
      <c r="K10" s="564"/>
      <c r="L10" s="588"/>
      <c r="M10" s="588"/>
      <c r="N10" s="594"/>
      <c r="O10" s="594"/>
      <c r="P10" s="601"/>
      <c r="Q10" s="602"/>
      <c r="R10" s="563"/>
      <c r="S10" s="564"/>
      <c r="T10" s="588"/>
      <c r="U10" s="588"/>
      <c r="V10" s="594"/>
      <c r="W10" s="594"/>
      <c r="X10" s="601"/>
      <c r="Y10" s="602"/>
      <c r="Z10" s="567"/>
      <c r="AA10" s="566"/>
      <c r="AB10" s="588"/>
      <c r="AC10" s="588"/>
      <c r="AD10" s="594"/>
      <c r="AE10" s="594"/>
      <c r="AF10" s="601"/>
      <c r="AG10" s="602"/>
      <c r="AH10" s="564"/>
      <c r="AI10" s="564"/>
      <c r="AJ10" s="588"/>
      <c r="AK10" s="588"/>
      <c r="AL10" s="594"/>
      <c r="AM10" s="594"/>
      <c r="AN10" s="601"/>
      <c r="AO10" s="602"/>
      <c r="AP10" s="563"/>
      <c r="AQ10" s="564"/>
      <c r="AR10" s="588"/>
      <c r="AS10" s="588"/>
      <c r="AT10" s="594"/>
      <c r="AU10" s="594"/>
      <c r="AV10" s="601"/>
      <c r="AW10" s="602"/>
    </row>
    <row r="11" spans="1:49">
      <c r="A11" s="558"/>
      <c r="B11" s="563"/>
      <c r="C11" s="564"/>
      <c r="D11" s="588"/>
      <c r="E11" s="588"/>
      <c r="F11" s="594"/>
      <c r="G11" s="594"/>
      <c r="H11" s="601"/>
      <c r="I11" s="602"/>
      <c r="J11" s="564"/>
      <c r="K11" s="564"/>
      <c r="L11" s="588"/>
      <c r="M11" s="588"/>
      <c r="N11" s="594"/>
      <c r="O11" s="594"/>
      <c r="P11" s="601"/>
      <c r="Q11" s="602"/>
      <c r="R11" s="563"/>
      <c r="S11" s="564"/>
      <c r="T11" s="588"/>
      <c r="U11" s="588"/>
      <c r="V11" s="594"/>
      <c r="W11" s="594"/>
      <c r="X11" s="601"/>
      <c r="Y11" s="602"/>
      <c r="Z11" s="563"/>
      <c r="AA11" s="566"/>
      <c r="AB11" s="588"/>
      <c r="AC11" s="588"/>
      <c r="AD11" s="594"/>
      <c r="AE11" s="594"/>
      <c r="AF11" s="601"/>
      <c r="AG11" s="602"/>
      <c r="AH11" s="564"/>
      <c r="AI11" s="564"/>
      <c r="AJ11" s="588"/>
      <c r="AK11" s="588"/>
      <c r="AL11" s="594"/>
      <c r="AM11" s="594"/>
      <c r="AN11" s="601"/>
      <c r="AO11" s="602"/>
      <c r="AP11" s="563"/>
      <c r="AQ11" s="564"/>
      <c r="AR11" s="588"/>
      <c r="AS11" s="588"/>
      <c r="AT11" s="594"/>
      <c r="AU11" s="594"/>
      <c r="AV11" s="601"/>
      <c r="AW11" s="602"/>
    </row>
    <row r="12" spans="1:49" s="1188" customFormat="1">
      <c r="A12" s="1179" t="s">
        <v>40</v>
      </c>
      <c r="B12" s="1180">
        <f>EQAA!B15</f>
        <v>158287.03622463002</v>
      </c>
      <c r="C12" s="1181">
        <f>B12/B$43*100</f>
        <v>28.955524030436493</v>
      </c>
      <c r="D12" s="1182">
        <v>139280</v>
      </c>
      <c r="E12" s="1182">
        <f>D12/D$43*100</f>
        <v>28.056604723774992</v>
      </c>
      <c r="F12" s="1183">
        <v>131179</v>
      </c>
      <c r="G12" s="1183">
        <f>F12/F$43*100</f>
        <v>28.808958560727017</v>
      </c>
      <c r="H12" s="1184">
        <v>136277.45338827476</v>
      </c>
      <c r="I12" s="1185">
        <f>H12/H$43*100</f>
        <v>29.733513223783685</v>
      </c>
      <c r="J12" s="1186">
        <f>Summ3!J31</f>
        <v>15118.480780289994</v>
      </c>
      <c r="K12" s="1181">
        <f>J12/J$43*100</f>
        <v>12.27803959908589</v>
      </c>
      <c r="L12" s="1182">
        <v>10104</v>
      </c>
      <c r="M12" s="1182">
        <f>L12/L$43*100</f>
        <v>10.716160678775024</v>
      </c>
      <c r="N12" s="1183">
        <v>13065</v>
      </c>
      <c r="O12" s="1183">
        <f>N12/N$43*100</f>
        <v>11.074286295517732</v>
      </c>
      <c r="P12" s="1184">
        <v>11959</v>
      </c>
      <c r="Q12" s="1185">
        <f>P12/P$43*100</f>
        <v>11.963785514205682</v>
      </c>
      <c r="R12" s="1187">
        <f>Summ3!R31</f>
        <v>17185.060000000001</v>
      </c>
      <c r="S12" s="1186">
        <f>R12/R$43*100</f>
        <v>16.057077595918631</v>
      </c>
      <c r="T12" s="1182">
        <v>10148</v>
      </c>
      <c r="U12" s="1182">
        <f>T12/T$43*100</f>
        <v>13.638868355621261</v>
      </c>
      <c r="V12" s="1183">
        <v>15462</v>
      </c>
      <c r="W12" s="1183">
        <f>V12/V$43*100</f>
        <v>13.678767477761609</v>
      </c>
      <c r="X12" s="1184">
        <v>11349</v>
      </c>
      <c r="Y12" s="1185">
        <f>X12/X$43*100</f>
        <v>13.738212543427473</v>
      </c>
      <c r="Z12" s="1180">
        <f>J12-R12</f>
        <v>-2066.5792197100072</v>
      </c>
      <c r="AA12" s="1181">
        <f>Z12/Z$43*100</f>
        <v>-12.828332862462371</v>
      </c>
      <c r="AB12" s="1182">
        <f>L12-T12</f>
        <v>-44</v>
      </c>
      <c r="AC12" s="1182">
        <f>AB12/AB$43*100</f>
        <v>-0.22130013831258644</v>
      </c>
      <c r="AD12" s="1183">
        <f>N12-V12</f>
        <v>-2397</v>
      </c>
      <c r="AE12" s="1183">
        <f>AD12/AD$43*100</f>
        <v>-48.527178864257515</v>
      </c>
      <c r="AF12" s="1184">
        <f>P12-X12</f>
        <v>610</v>
      </c>
      <c r="AG12" s="1185">
        <f>AF12/AF$43*100</f>
        <v>3.5156475131116363</v>
      </c>
      <c r="AH12" s="1181">
        <f>EQAA!B42</f>
        <v>944558</v>
      </c>
      <c r="AI12" s="1181">
        <f>AH12/AH$43*100</f>
        <v>48.559698285169048</v>
      </c>
      <c r="AJ12" s="1182">
        <v>791691</v>
      </c>
      <c r="AK12" s="1182">
        <f>AJ12/AJ$43*100</f>
        <v>46.606603884104416</v>
      </c>
      <c r="AL12" s="1183">
        <v>917836</v>
      </c>
      <c r="AM12" s="1183">
        <f>AL12/AL$43*100</f>
        <v>48.878548122286368</v>
      </c>
      <c r="AN12" s="1184">
        <v>1254186</v>
      </c>
      <c r="AO12" s="1185">
        <f>AN12/AN$43*100</f>
        <v>54.224706375417377</v>
      </c>
      <c r="AP12" s="1180">
        <f>Summ3!AP31</f>
        <v>185</v>
      </c>
      <c r="AQ12" s="1181">
        <f>AP12/AP$43*100</f>
        <v>24.666666666666668</v>
      </c>
      <c r="AR12" s="1182">
        <v>179</v>
      </c>
      <c r="AS12" s="1182">
        <f>AR12/AR$43*100</f>
        <v>25.318246110325322</v>
      </c>
      <c r="AT12" s="1183">
        <v>173</v>
      </c>
      <c r="AU12" s="1183">
        <f>AT12/AT$43*100</f>
        <v>25.478645066273931</v>
      </c>
      <c r="AV12" s="1184">
        <v>162</v>
      </c>
      <c r="AW12" s="1185">
        <f>AV12/AV$43*100</f>
        <v>25.155279503105589</v>
      </c>
    </row>
    <row r="13" spans="1:49" s="1188" customFormat="1">
      <c r="A13" s="1179" t="s">
        <v>41</v>
      </c>
      <c r="B13" s="1180">
        <f>EQAA!P13</f>
        <v>111841.66567653896</v>
      </c>
      <c r="C13" s="1181">
        <f>B13/B$43*100</f>
        <v>20.459249950863352</v>
      </c>
      <c r="D13" s="1182">
        <v>96497</v>
      </c>
      <c r="E13" s="1182">
        <f>D13/D$43*100</f>
        <v>19.438384448808986</v>
      </c>
      <c r="F13" s="1183">
        <v>82115</v>
      </c>
      <c r="G13" s="1183">
        <f>F13/F$43*100</f>
        <v>18.033737352884984</v>
      </c>
      <c r="H13" s="1184">
        <v>78416.717165133101</v>
      </c>
      <c r="I13" s="1185">
        <f>H13/H$43*100</f>
        <v>17.109246165263318</v>
      </c>
      <c r="J13" s="1186">
        <f>Summ3!J45</f>
        <v>17102.63372605</v>
      </c>
      <c r="K13" s="1181">
        <f>J13/J$43*100</f>
        <v>13.889412381359387</v>
      </c>
      <c r="L13" s="1182">
        <v>13642</v>
      </c>
      <c r="M13" s="1182">
        <f>L13/L$43*100</f>
        <v>14.468513853904282</v>
      </c>
      <c r="N13" s="1183">
        <v>15508</v>
      </c>
      <c r="O13" s="1183">
        <f>N13/N$43*100</f>
        <v>13.14504645012545</v>
      </c>
      <c r="P13" s="1184">
        <v>11675</v>
      </c>
      <c r="Q13" s="1185">
        <f>P13/P$43*100</f>
        <v>11.679671868747498</v>
      </c>
      <c r="R13" s="1187">
        <f>Summ3!R45</f>
        <v>9392.09</v>
      </c>
      <c r="S13" s="1186">
        <f>R13/R$43*100</f>
        <v>8.7756177701940761</v>
      </c>
      <c r="T13" s="1182">
        <v>7038</v>
      </c>
      <c r="U13" s="1182">
        <f>T13/T$43*100</f>
        <v>9.4590417310664598</v>
      </c>
      <c r="V13" s="1183">
        <v>7572</v>
      </c>
      <c r="W13" s="1183">
        <f>V13/V$43*100</f>
        <v>6.6987212095208175</v>
      </c>
      <c r="X13" s="1184">
        <v>5840</v>
      </c>
      <c r="Y13" s="1185">
        <f>X13/X$43*100</f>
        <v>7.0694476388771204</v>
      </c>
      <c r="Z13" s="1180">
        <f>J13-R13</f>
        <v>7710.5437260500003</v>
      </c>
      <c r="AA13" s="1181">
        <f>Z13/Z$43*100</f>
        <v>47.863358212912011</v>
      </c>
      <c r="AB13" s="1182">
        <f>L13-T13</f>
        <v>6604</v>
      </c>
      <c r="AC13" s="1182">
        <f>AB13/AB$43*100</f>
        <v>33.215138941280017</v>
      </c>
      <c r="AD13" s="1183">
        <f>N13-V13</f>
        <v>7936</v>
      </c>
      <c r="AE13" s="1183">
        <f>AD13/AD$43*100</f>
        <v>160.66403482133819</v>
      </c>
      <c r="AF13" s="1184">
        <f>P13-X13</f>
        <v>5835</v>
      </c>
      <c r="AG13" s="1185">
        <f>AF13/AF$43*100</f>
        <v>33.629185637715402</v>
      </c>
      <c r="AH13" s="1181">
        <f>Summ3!AH45</f>
        <v>154004</v>
      </c>
      <c r="AI13" s="1181">
        <f>AH13/AH$43*100</f>
        <v>7.9173409941043049</v>
      </c>
      <c r="AJ13" s="1182">
        <v>136947</v>
      </c>
      <c r="AK13" s="1182">
        <f>AJ13/AJ$43*100</f>
        <v>8.0620274603556794</v>
      </c>
      <c r="AL13" s="1183">
        <v>147507</v>
      </c>
      <c r="AM13" s="1183">
        <f>AL13/AL$43*100</f>
        <v>7.855355420656954</v>
      </c>
      <c r="AN13" s="1184">
        <v>139432.97</v>
      </c>
      <c r="AO13" s="1185">
        <f>AN13/AN$43*100</f>
        <v>6.0283816414011788</v>
      </c>
      <c r="AP13" s="1180">
        <f>Summ3!AP45</f>
        <v>285</v>
      </c>
      <c r="AQ13" s="1181">
        <f>AP13/AP$43*100</f>
        <v>38</v>
      </c>
      <c r="AR13" s="1182">
        <v>267</v>
      </c>
      <c r="AS13" s="1182">
        <f>AR13/AR$43*100</f>
        <v>37.765205091937766</v>
      </c>
      <c r="AT13" s="1183">
        <v>249</v>
      </c>
      <c r="AU13" s="1183">
        <f>AT13/AT$43*100</f>
        <v>36.671575846833576</v>
      </c>
      <c r="AV13" s="1184">
        <v>235</v>
      </c>
      <c r="AW13" s="1185">
        <f>AV13/AV$43*100</f>
        <v>36.490683229813662</v>
      </c>
    </row>
    <row r="14" spans="1:49" s="1188" customFormat="1">
      <c r="A14" s="1179" t="s">
        <v>42</v>
      </c>
      <c r="B14" s="1180">
        <f>EQAA!Z13</f>
        <v>17229.7931278</v>
      </c>
      <c r="C14" s="1181">
        <f>B14/B$43*100</f>
        <v>3.1518543833460955</v>
      </c>
      <c r="D14" s="1182">
        <v>15511</v>
      </c>
      <c r="E14" s="1182">
        <f>D14/D$43*100</f>
        <v>3.1245404643198875</v>
      </c>
      <c r="F14" s="1183">
        <v>15620</v>
      </c>
      <c r="G14" s="1183">
        <f>F14/F$43*100</f>
        <v>3.4303961207095344</v>
      </c>
      <c r="H14" s="1184">
        <v>19541.09301553035</v>
      </c>
      <c r="I14" s="1185">
        <f>H14/H$43*100</f>
        <v>4.2635471469299544</v>
      </c>
      <c r="J14" s="1186">
        <f>Summ3!J49</f>
        <v>1830.0313720000004</v>
      </c>
      <c r="K14" s="1181">
        <f>J14/J$43*100</f>
        <v>1.4862073762251722</v>
      </c>
      <c r="L14" s="1182">
        <v>2169</v>
      </c>
      <c r="M14" s="1182">
        <f>L14/L$43*100</f>
        <v>2.3004109770648284</v>
      </c>
      <c r="N14" s="1183">
        <v>2984</v>
      </c>
      <c r="O14" s="1183">
        <f>N14/N$43*100</f>
        <v>2.5293279989150337</v>
      </c>
      <c r="P14" s="1184">
        <v>3199</v>
      </c>
      <c r="Q14" s="1185">
        <f>P14/P$43*100</f>
        <v>3.2002801120448177</v>
      </c>
      <c r="R14" s="1187">
        <f>Summ3!R51</f>
        <v>2221.98</v>
      </c>
      <c r="S14" s="1186">
        <f>R14/R$43*100</f>
        <v>2.0761350426812171</v>
      </c>
      <c r="T14" s="1182">
        <v>3124</v>
      </c>
      <c r="U14" s="1182">
        <f>T14/T$43*100</f>
        <v>4.1986425643437943</v>
      </c>
      <c r="V14" s="1183">
        <v>3562</v>
      </c>
      <c r="W14" s="1183">
        <f>V14/V$43*100</f>
        <v>3.1511945256620648</v>
      </c>
      <c r="X14" s="1184">
        <v>1530</v>
      </c>
      <c r="Y14" s="1185">
        <f>X14/X$43*100</f>
        <v>1.8520984396373275</v>
      </c>
      <c r="Z14" s="1180">
        <f>J14-R14</f>
        <v>-391.94862799999964</v>
      </c>
      <c r="AA14" s="1181">
        <f>Z14/Z$43*100</f>
        <v>-2.4330291415951599</v>
      </c>
      <c r="AB14" s="1182">
        <f>L14-T14</f>
        <v>-955</v>
      </c>
      <c r="AC14" s="1182">
        <f>AB14/AB$43*100</f>
        <v>-4.8032189111027286</v>
      </c>
      <c r="AD14" s="1183">
        <f>N14-V14</f>
        <v>-578</v>
      </c>
      <c r="AE14" s="1183">
        <f>AD14/AD$43*100</f>
        <v>-11.701589229679117</v>
      </c>
      <c r="AF14" s="1184">
        <f>P14-X14</f>
        <v>1669</v>
      </c>
      <c r="AG14" s="1185">
        <f>AF14/AF$43*100</f>
        <v>9.6190421301365916</v>
      </c>
      <c r="AH14" s="1181">
        <f>Summ3!AH49</f>
        <v>31357</v>
      </c>
      <c r="AI14" s="1181">
        <f>AH14/AH$43*100</f>
        <v>1.6120624240417696</v>
      </c>
      <c r="AJ14" s="1182">
        <v>31194</v>
      </c>
      <c r="AK14" s="1182">
        <f>AJ14/AJ$43*100</f>
        <v>1.8363811153098282</v>
      </c>
      <c r="AL14" s="1183">
        <v>32767</v>
      </c>
      <c r="AM14" s="1183">
        <f>AL14/AL$43*100</f>
        <v>1.744977737115299</v>
      </c>
      <c r="AN14" s="1184">
        <v>32822</v>
      </c>
      <c r="AO14" s="1185">
        <f>AN14/AN$43*100</f>
        <v>1.4190585069949346</v>
      </c>
      <c r="AP14" s="1180">
        <f>Summ3!AP51</f>
        <v>25</v>
      </c>
      <c r="AQ14" s="1181">
        <f>AP14/AP$43*100</f>
        <v>3.3333333333333335</v>
      </c>
      <c r="AR14" s="1182">
        <v>24</v>
      </c>
      <c r="AS14" s="1182">
        <f>AR14/AR$43*100</f>
        <v>3.3946251768033946</v>
      </c>
      <c r="AT14" s="1183">
        <v>24</v>
      </c>
      <c r="AU14" s="1183">
        <f>AT14/AT$43*100</f>
        <v>3.5346097201767304</v>
      </c>
      <c r="AV14" s="1184">
        <v>23</v>
      </c>
      <c r="AW14" s="1185">
        <f>AV14/AV$43*100</f>
        <v>3.5714285714285712</v>
      </c>
    </row>
    <row r="15" spans="1:49" s="1188" customFormat="1">
      <c r="A15" s="1179" t="s">
        <v>43</v>
      </c>
      <c r="B15" s="1180">
        <f>'FIX Int'!B19+'FIX Int'!J19+'FIX Int'!R19+'FIX Int'!AB12+'FIX Int'!Z37</f>
        <v>226067.68306886585</v>
      </c>
      <c r="C15" s="1181">
        <f>B15/B$43*100</f>
        <v>41.354670513358691</v>
      </c>
      <c r="D15" s="1182">
        <v>212146</v>
      </c>
      <c r="E15" s="1182">
        <f>D15/D$43*100</f>
        <v>42.734753487435164</v>
      </c>
      <c r="F15" s="1183">
        <v>197803</v>
      </c>
      <c r="G15" s="1183">
        <f>F15/F$43*100</f>
        <v>43.440630209008198</v>
      </c>
      <c r="H15" s="1184">
        <v>197726.06524239469</v>
      </c>
      <c r="I15" s="1185">
        <f>H15/H$43*100</f>
        <v>43.140596110356228</v>
      </c>
      <c r="J15" s="1186">
        <f>Summ3!J61+Summ3!J65</f>
        <v>85425.481842180001</v>
      </c>
      <c r="K15" s="1181">
        <f>J15/J$43*100</f>
        <v>69.375849602340793</v>
      </c>
      <c r="L15" s="1182">
        <v>65810</v>
      </c>
      <c r="M15" s="1182">
        <f>L15/L$43*100</f>
        <v>69.797162932520223</v>
      </c>
      <c r="N15" s="1183">
        <v>83422</v>
      </c>
      <c r="O15" s="1183">
        <f>N15/N$43*100</f>
        <v>70.710992066182953</v>
      </c>
      <c r="P15" s="1184">
        <v>70890</v>
      </c>
      <c r="Q15" s="1185">
        <f>P15/P$43*100</f>
        <v>70.918367346938766</v>
      </c>
      <c r="R15" s="1187">
        <f>Summ3!R61+Summ3!R65</f>
        <v>74944.12</v>
      </c>
      <c r="S15" s="1186">
        <f>R15/R$43*100</f>
        <v>70.024983921955297</v>
      </c>
      <c r="T15" s="1182">
        <v>52020</v>
      </c>
      <c r="U15" s="1182">
        <f>T15/T$43*100</f>
        <v>69.914656273099922</v>
      </c>
      <c r="V15" s="1183">
        <v>84318</v>
      </c>
      <c r="W15" s="1183">
        <f>V15/V$43*100</f>
        <v>74.593604720599089</v>
      </c>
      <c r="X15" s="1184">
        <v>61748</v>
      </c>
      <c r="Y15" s="1185">
        <f>X15/X$43*100</f>
        <v>74.747303562565833</v>
      </c>
      <c r="Z15" s="1180">
        <f>J15-R15</f>
        <v>10481.361842180006</v>
      </c>
      <c r="AA15" s="1181">
        <f>Z15/Z$43*100</f>
        <v>65.063268458813198</v>
      </c>
      <c r="AB15" s="1182">
        <f>L15-T15</f>
        <v>13790</v>
      </c>
      <c r="AC15" s="1182">
        <f>AB15/AB$43*100</f>
        <v>69.357475166603805</v>
      </c>
      <c r="AD15" s="1183">
        <f>N15-V15</f>
        <v>-896</v>
      </c>
      <c r="AE15" s="1183">
        <f>AD15/AD$43*100</f>
        <v>-18.139487802409153</v>
      </c>
      <c r="AF15" s="1184">
        <f>P15-X15</f>
        <v>9142</v>
      </c>
      <c r="AG15" s="1185">
        <f>AF15/AF$43*100</f>
        <v>52.688605844043565</v>
      </c>
      <c r="AH15" s="1181">
        <f>'FIX Int'!B38+'FIX Int'!J38+'FIX Int'!R38+'FIX Int'!AB50+'FIX Int'!Z57</f>
        <v>725208</v>
      </c>
      <c r="AI15" s="1181">
        <f>AH15/AH$43*100</f>
        <v>37.282921402381717</v>
      </c>
      <c r="AJ15" s="1182">
        <v>662567</v>
      </c>
      <c r="AK15" s="1182">
        <f>AJ15/AJ$43*100</f>
        <v>39.005114009985476</v>
      </c>
      <c r="AL15" s="1183">
        <v>676714</v>
      </c>
      <c r="AM15" s="1183">
        <f>AL15/AL$43*100</f>
        <v>36.037808294755166</v>
      </c>
      <c r="AN15" s="1184">
        <v>779049</v>
      </c>
      <c r="AO15" s="1185">
        <f>AN15/AN$43*100</f>
        <v>33.682167778194405</v>
      </c>
      <c r="AP15" s="1180">
        <f>Summ3!AP61+Summ3!AP65</f>
        <v>138</v>
      </c>
      <c r="AQ15" s="1181">
        <f>AP15/AP$43*100</f>
        <v>18.399999999999999</v>
      </c>
      <c r="AR15" s="1182">
        <v>130</v>
      </c>
      <c r="AS15" s="1182">
        <f>AR15/AR$43*100</f>
        <v>18.387553041018386</v>
      </c>
      <c r="AT15" s="1183">
        <v>127</v>
      </c>
      <c r="AU15" s="1183">
        <f>AT15/AT$43*100</f>
        <v>18.7039764359352</v>
      </c>
      <c r="AV15" s="1184">
        <v>120</v>
      </c>
      <c r="AW15" s="1185">
        <f>AV15/AV$43*100</f>
        <v>18.633540372670808</v>
      </c>
    </row>
    <row r="16" spans="1:49" s="1188" customFormat="1">
      <c r="A16" s="1179"/>
      <c r="B16" s="1180"/>
      <c r="C16" s="1181"/>
      <c r="D16" s="1182"/>
      <c r="E16" s="1182"/>
      <c r="F16" s="1183"/>
      <c r="G16" s="1183"/>
      <c r="H16" s="1184"/>
      <c r="I16" s="1185"/>
      <c r="J16" s="1186"/>
      <c r="K16" s="1181"/>
      <c r="L16" s="1182"/>
      <c r="M16" s="1182"/>
      <c r="N16" s="1183"/>
      <c r="O16" s="1183"/>
      <c r="P16" s="1184"/>
      <c r="Q16" s="1185"/>
      <c r="R16" s="1187"/>
      <c r="S16" s="1186"/>
      <c r="T16" s="1182"/>
      <c r="U16" s="1182"/>
      <c r="V16" s="1183"/>
      <c r="W16" s="1183"/>
      <c r="X16" s="1184"/>
      <c r="Y16" s="1185"/>
      <c r="Z16" s="1180"/>
      <c r="AA16" s="1181"/>
      <c r="AB16" s="1182"/>
      <c r="AC16" s="1182"/>
      <c r="AD16" s="1183"/>
      <c r="AE16" s="1183"/>
      <c r="AF16" s="1184"/>
      <c r="AG16" s="1185"/>
      <c r="AH16" s="1181"/>
      <c r="AI16" s="1181"/>
      <c r="AJ16" s="1182"/>
      <c r="AK16" s="1182"/>
      <c r="AL16" s="1183"/>
      <c r="AM16" s="1183"/>
      <c r="AN16" s="1184"/>
      <c r="AO16" s="1185"/>
      <c r="AP16" s="1180"/>
      <c r="AQ16" s="1181"/>
      <c r="AR16" s="1182"/>
      <c r="AS16" s="1182"/>
      <c r="AT16" s="1183"/>
      <c r="AU16" s="1183"/>
      <c r="AV16" s="1184"/>
      <c r="AW16" s="1185"/>
    </row>
    <row r="17" spans="1:49" s="1188" customFormat="1">
      <c r="A17" s="1179" t="s">
        <v>44</v>
      </c>
      <c r="B17" s="1180">
        <f>SUM(B12:B16)</f>
        <v>513426.17809783481</v>
      </c>
      <c r="C17" s="1181">
        <f>SUM(C12:C16)</f>
        <v>93.921298878004635</v>
      </c>
      <c r="D17" s="1182">
        <v>463434</v>
      </c>
      <c r="E17" s="1182">
        <f>SUM(E12:E16)</f>
        <v>93.35428312433902</v>
      </c>
      <c r="F17" s="1183">
        <v>426717</v>
      </c>
      <c r="G17" s="1183">
        <f>SUM(G12:G16)</f>
        <v>93.713722243329727</v>
      </c>
      <c r="H17" s="1184">
        <v>431961.32881133293</v>
      </c>
      <c r="I17" s="1185">
        <f>SUM(I12:I16)</f>
        <v>94.246902646333183</v>
      </c>
      <c r="J17" s="1186">
        <f>SUM(J12:J16)</f>
        <v>119476.62772051999</v>
      </c>
      <c r="K17" s="1181">
        <f>SUM(K12:K16)</f>
        <v>97.029508959011253</v>
      </c>
      <c r="L17" s="1182">
        <v>91725</v>
      </c>
      <c r="M17" s="1182">
        <f>SUM(M12:M16)</f>
        <v>97.282248442264361</v>
      </c>
      <c r="N17" s="1183">
        <v>114979</v>
      </c>
      <c r="O17" s="1183">
        <f>SUM(O12:O16)</f>
        <v>97.459652810741176</v>
      </c>
      <c r="P17" s="1184">
        <v>97723</v>
      </c>
      <c r="Q17" s="1185">
        <f>SUM(Q12:Q16)</f>
        <v>97.762104841936761</v>
      </c>
      <c r="R17" s="1187">
        <f>SUM(R12:R16)</f>
        <v>103743.25</v>
      </c>
      <c r="S17" s="1186">
        <f>SUM(S12:S16)</f>
        <v>96.933814330749215</v>
      </c>
      <c r="T17" s="1182">
        <v>72330</v>
      </c>
      <c r="U17" s="1182">
        <f>SUM(U12:U16)</f>
        <v>97.211208924131427</v>
      </c>
      <c r="V17" s="1183">
        <v>110915</v>
      </c>
      <c r="W17" s="1183">
        <f>SUM(W12:W16)</f>
        <v>98.122287933543575</v>
      </c>
      <c r="X17" s="1184">
        <v>80467</v>
      </c>
      <c r="Y17" s="1185">
        <f>SUM(Y12:Y16)</f>
        <v>97.407062184507751</v>
      </c>
      <c r="Z17" s="1180">
        <f>J17-R17</f>
        <v>15733.377720519988</v>
      </c>
      <c r="AA17" s="1181">
        <f>SUM(AA12:AA16)</f>
        <v>97.665264667667685</v>
      </c>
      <c r="AB17" s="1182">
        <f>L17-T17</f>
        <v>19395</v>
      </c>
      <c r="AC17" s="1182">
        <f>SUM(AC12:AC16)</f>
        <v>97.548095058468505</v>
      </c>
      <c r="AD17" s="1183">
        <f>N17-V17</f>
        <v>4064</v>
      </c>
      <c r="AE17" s="1183">
        <f>SUM(AE12:AE16)</f>
        <v>82.295778924992419</v>
      </c>
      <c r="AF17" s="1184">
        <f>P17-X17</f>
        <v>17256</v>
      </c>
      <c r="AG17" s="1185">
        <f>SUM(AG12:AG16)</f>
        <v>99.452481125007196</v>
      </c>
      <c r="AH17" s="1181">
        <f>SUM(AH12:AH16)</f>
        <v>1855127</v>
      </c>
      <c r="AI17" s="1181">
        <f>SUM(AI12:AI16)</f>
        <v>95.37202310569684</v>
      </c>
      <c r="AJ17" s="1182">
        <v>1622399</v>
      </c>
      <c r="AK17" s="1182">
        <f>SUM(AK12:AK16)</f>
        <v>95.510126469755392</v>
      </c>
      <c r="AL17" s="1183">
        <v>1774824</v>
      </c>
      <c r="AM17" s="1183">
        <f>SUM(AM12:AM16)</f>
        <v>94.516689574813796</v>
      </c>
      <c r="AN17" s="1184">
        <v>2205490</v>
      </c>
      <c r="AO17" s="1185">
        <f>SUM(AO12:AO16)</f>
        <v>95.354314302007893</v>
      </c>
      <c r="AP17" s="1180">
        <f>SUM(AP12:AP16)</f>
        <v>633</v>
      </c>
      <c r="AQ17" s="1181">
        <f>SUM(AQ12:AQ16)</f>
        <v>84.4</v>
      </c>
      <c r="AR17" s="1182">
        <v>600</v>
      </c>
      <c r="AS17" s="1182">
        <f>SUM(AS12:AS16)</f>
        <v>84.865629420084872</v>
      </c>
      <c r="AT17" s="1183">
        <v>573</v>
      </c>
      <c r="AU17" s="1183">
        <f>SUM(AU12:AU16)</f>
        <v>84.388807069219439</v>
      </c>
      <c r="AV17" s="1184">
        <v>540</v>
      </c>
      <c r="AW17" s="1185">
        <f>SUM(AW12:AW16)</f>
        <v>83.850931677018636</v>
      </c>
    </row>
    <row r="18" spans="1:49" s="1188" customFormat="1">
      <c r="A18" s="1179"/>
      <c r="B18" s="1180"/>
      <c r="C18" s="1181"/>
      <c r="D18" s="1182"/>
      <c r="E18" s="1182"/>
      <c r="F18" s="1183"/>
      <c r="G18" s="1183"/>
      <c r="H18" s="1184"/>
      <c r="I18" s="1185"/>
      <c r="J18" s="1186"/>
      <c r="K18" s="1181"/>
      <c r="L18" s="1182"/>
      <c r="M18" s="1182"/>
      <c r="N18" s="1183"/>
      <c r="O18" s="1183"/>
      <c r="P18" s="1184"/>
      <c r="Q18" s="1185"/>
      <c r="R18" s="1187"/>
      <c r="S18" s="1186"/>
      <c r="T18" s="1182"/>
      <c r="U18" s="1182"/>
      <c r="V18" s="1183"/>
      <c r="W18" s="1183"/>
      <c r="X18" s="1184"/>
      <c r="Y18" s="1185"/>
      <c r="Z18" s="1180"/>
      <c r="AA18" s="1181"/>
      <c r="AB18" s="1182"/>
      <c r="AC18" s="1182"/>
      <c r="AD18" s="1183"/>
      <c r="AE18" s="1183"/>
      <c r="AF18" s="1184"/>
      <c r="AG18" s="1185"/>
      <c r="AH18" s="1181"/>
      <c r="AI18" s="1181"/>
      <c r="AJ18" s="1182"/>
      <c r="AK18" s="1182"/>
      <c r="AL18" s="1183"/>
      <c r="AM18" s="1183"/>
      <c r="AN18" s="1184"/>
      <c r="AO18" s="1185"/>
      <c r="AP18" s="1180"/>
      <c r="AQ18" s="1181"/>
      <c r="AR18" s="1182"/>
      <c r="AS18" s="1182"/>
      <c r="AT18" s="1183"/>
      <c r="AU18" s="1183"/>
      <c r="AV18" s="1184"/>
      <c r="AW18" s="1185"/>
    </row>
    <row r="19" spans="1:49" s="1188" customFormat="1">
      <c r="A19" s="1179"/>
      <c r="B19" s="1180"/>
      <c r="C19" s="1181"/>
      <c r="D19" s="1182"/>
      <c r="E19" s="1182"/>
      <c r="F19" s="1183"/>
      <c r="G19" s="1183"/>
      <c r="H19" s="1184"/>
      <c r="I19" s="1185"/>
      <c r="J19" s="1186"/>
      <c r="K19" s="1181"/>
      <c r="L19" s="1182"/>
      <c r="M19" s="1182"/>
      <c r="N19" s="1183"/>
      <c r="O19" s="1183"/>
      <c r="P19" s="1184"/>
      <c r="Q19" s="1185"/>
      <c r="R19" s="1187"/>
      <c r="S19" s="1186"/>
      <c r="T19" s="1182"/>
      <c r="U19" s="1182"/>
      <c r="V19" s="1183"/>
      <c r="W19" s="1183"/>
      <c r="X19" s="1184"/>
      <c r="Y19" s="1185"/>
      <c r="Z19" s="1189"/>
      <c r="AA19" s="1181"/>
      <c r="AB19" s="1182"/>
      <c r="AC19" s="1182"/>
      <c r="AD19" s="1183"/>
      <c r="AE19" s="1183"/>
      <c r="AF19" s="1184"/>
      <c r="AG19" s="1185"/>
      <c r="AH19" s="1181"/>
      <c r="AI19" s="1181"/>
      <c r="AJ19" s="1182"/>
      <c r="AK19" s="1182"/>
      <c r="AL19" s="1183"/>
      <c r="AM19" s="1183"/>
      <c r="AN19" s="1184"/>
      <c r="AO19" s="1185"/>
      <c r="AP19" s="1180"/>
      <c r="AQ19" s="1181"/>
      <c r="AR19" s="1182"/>
      <c r="AS19" s="1182"/>
      <c r="AT19" s="1183"/>
      <c r="AU19" s="1183"/>
      <c r="AV19" s="1184"/>
      <c r="AW19" s="1185"/>
    </row>
    <row r="20" spans="1:49" s="1188" customFormat="1">
      <c r="A20" s="1179"/>
      <c r="B20" s="1180"/>
      <c r="C20" s="1181"/>
      <c r="D20" s="1182"/>
      <c r="E20" s="1182"/>
      <c r="F20" s="1183"/>
      <c r="G20" s="1183"/>
      <c r="H20" s="1184"/>
      <c r="I20" s="1185"/>
      <c r="J20" s="1186"/>
      <c r="K20" s="1181"/>
      <c r="L20" s="1182"/>
      <c r="M20" s="1182"/>
      <c r="N20" s="1183"/>
      <c r="O20" s="1183"/>
      <c r="P20" s="1184"/>
      <c r="Q20" s="1185"/>
      <c r="R20" s="1187"/>
      <c r="S20" s="1186"/>
      <c r="T20" s="1182"/>
      <c r="U20" s="1182"/>
      <c r="V20" s="1183"/>
      <c r="W20" s="1183"/>
      <c r="X20" s="1184"/>
      <c r="Y20" s="1185"/>
      <c r="Z20" s="1189"/>
      <c r="AA20" s="1181"/>
      <c r="AB20" s="1182"/>
      <c r="AC20" s="1182"/>
      <c r="AD20" s="1183"/>
      <c r="AE20" s="1183"/>
      <c r="AF20" s="1184"/>
      <c r="AG20" s="1185"/>
      <c r="AH20" s="1181"/>
      <c r="AI20" s="1181"/>
      <c r="AJ20" s="1182"/>
      <c r="AK20" s="1182"/>
      <c r="AL20" s="1183"/>
      <c r="AM20" s="1183"/>
      <c r="AN20" s="1184"/>
      <c r="AO20" s="1185"/>
      <c r="AP20" s="1180"/>
      <c r="AQ20" s="1181"/>
      <c r="AR20" s="1182"/>
      <c r="AS20" s="1182"/>
      <c r="AT20" s="1183"/>
      <c r="AU20" s="1183"/>
      <c r="AV20" s="1184"/>
      <c r="AW20" s="1185"/>
    </row>
    <row r="21" spans="1:49" s="1188" customFormat="1">
      <c r="A21" s="1179" t="s">
        <v>18</v>
      </c>
      <c r="B21" s="1180"/>
      <c r="C21" s="1181"/>
      <c r="D21" s="1182"/>
      <c r="E21" s="1182"/>
      <c r="F21" s="1183"/>
      <c r="G21" s="1183"/>
      <c r="H21" s="1184"/>
      <c r="I21" s="1185"/>
      <c r="J21" s="1186"/>
      <c r="K21" s="1181"/>
      <c r="L21" s="1182"/>
      <c r="M21" s="1182"/>
      <c r="N21" s="1183"/>
      <c r="O21" s="1183"/>
      <c r="P21" s="1184"/>
      <c r="Q21" s="1185"/>
      <c r="R21" s="1187"/>
      <c r="S21" s="1186"/>
      <c r="T21" s="1182"/>
      <c r="U21" s="1182"/>
      <c r="V21" s="1183"/>
      <c r="W21" s="1183"/>
      <c r="X21" s="1184"/>
      <c r="Y21" s="1185"/>
      <c r="Z21" s="1180"/>
      <c r="AA21" s="1181"/>
      <c r="AB21" s="1182"/>
      <c r="AC21" s="1182"/>
      <c r="AD21" s="1183"/>
      <c r="AE21" s="1183"/>
      <c r="AF21" s="1184"/>
      <c r="AG21" s="1185"/>
      <c r="AH21" s="1181"/>
      <c r="AI21" s="1181"/>
      <c r="AJ21" s="1182"/>
      <c r="AK21" s="1182"/>
      <c r="AL21" s="1183"/>
      <c r="AM21" s="1183"/>
      <c r="AN21" s="1184"/>
      <c r="AO21" s="1185"/>
      <c r="AP21" s="1180"/>
      <c r="AQ21" s="1181"/>
      <c r="AR21" s="1182"/>
      <c r="AS21" s="1182"/>
      <c r="AT21" s="1183"/>
      <c r="AU21" s="1183"/>
      <c r="AV21" s="1184"/>
      <c r="AW21" s="1185"/>
    </row>
    <row r="22" spans="1:49" s="1188" customFormat="1">
      <c r="A22" s="1179"/>
      <c r="B22" s="1180"/>
      <c r="C22" s="1181"/>
      <c r="D22" s="1182"/>
      <c r="E22" s="1182"/>
      <c r="F22" s="1183"/>
      <c r="G22" s="1183"/>
      <c r="H22" s="1184"/>
      <c r="I22" s="1185"/>
      <c r="J22" s="1186"/>
      <c r="K22" s="1181"/>
      <c r="L22" s="1182"/>
      <c r="M22" s="1182"/>
      <c r="N22" s="1183"/>
      <c r="O22" s="1183"/>
      <c r="P22" s="1184"/>
      <c r="Q22" s="1185"/>
      <c r="R22" s="1187"/>
      <c r="S22" s="1186"/>
      <c r="T22" s="1182"/>
      <c r="U22" s="1182"/>
      <c r="V22" s="1183"/>
      <c r="W22" s="1183"/>
      <c r="X22" s="1184"/>
      <c r="Y22" s="1185"/>
      <c r="Z22" s="1180"/>
      <c r="AA22" s="1181"/>
      <c r="AB22" s="1182"/>
      <c r="AC22" s="1182"/>
      <c r="AD22" s="1183"/>
      <c r="AE22" s="1183"/>
      <c r="AF22" s="1184"/>
      <c r="AG22" s="1185"/>
      <c r="AH22" s="1181"/>
      <c r="AI22" s="1181"/>
      <c r="AJ22" s="1182"/>
      <c r="AK22" s="1182"/>
      <c r="AL22" s="1183"/>
      <c r="AM22" s="1183"/>
      <c r="AN22" s="1184"/>
      <c r="AO22" s="1185"/>
      <c r="AP22" s="1180"/>
      <c r="AQ22" s="1181"/>
      <c r="AR22" s="1182"/>
      <c r="AS22" s="1182"/>
      <c r="AT22" s="1183"/>
      <c r="AU22" s="1183"/>
      <c r="AV22" s="1184"/>
      <c r="AW22" s="1185"/>
    </row>
    <row r="23" spans="1:49" s="1188" customFormat="1">
      <c r="A23" s="1179" t="s">
        <v>40</v>
      </c>
      <c r="B23" s="1180">
        <f>WWSUM!B14+WWSUM!J14+WWSUM!R14</f>
        <v>640.11005299999999</v>
      </c>
      <c r="C23" s="1181">
        <f>B23/B$43*100</f>
        <v>0.11709564133516454</v>
      </c>
      <c r="D23" s="1182">
        <v>598</v>
      </c>
      <c r="E23" s="1182">
        <f>D23/D$43*100</f>
        <v>0.12046129828272147</v>
      </c>
      <c r="F23" s="1183">
        <v>531</v>
      </c>
      <c r="G23" s="1183">
        <f>F23/F$43*100</f>
        <v>0.11661589885382603</v>
      </c>
      <c r="H23" s="1184">
        <v>547.26</v>
      </c>
      <c r="I23" s="1185">
        <f>H23/H$43*100</f>
        <v>0.1194031884385645</v>
      </c>
      <c r="J23" s="1186">
        <f>Summ4!J12+Summ4!J14+Summ4!J16</f>
        <v>82.76</v>
      </c>
      <c r="K23" s="1181">
        <f>J23/J$43*100</f>
        <v>6.7211155141003356E-2</v>
      </c>
      <c r="L23" s="1182">
        <v>47</v>
      </c>
      <c r="M23" s="1182">
        <f>L23/L$43*100</f>
        <v>4.984754076627336E-2</v>
      </c>
      <c r="N23" s="1183">
        <v>20</v>
      </c>
      <c r="O23" s="1183">
        <f>N23/N$43*100</f>
        <v>1.6952600528921138E-2</v>
      </c>
      <c r="P23" s="1184">
        <v>21</v>
      </c>
      <c r="Q23" s="1185">
        <f>P23/P$43*100</f>
        <v>2.100840336134454E-2</v>
      </c>
      <c r="R23" s="1187">
        <f>Summ4!R12+Summ4!R14+Summ4!R16</f>
        <v>33.89</v>
      </c>
      <c r="S23" s="1186">
        <f>R23/R$43*100</f>
        <v>3.1665549013252345E-2</v>
      </c>
      <c r="T23" s="1182">
        <v>44</v>
      </c>
      <c r="U23" s="1182">
        <f>T23/T$43*100</f>
        <v>5.9135810765405555E-2</v>
      </c>
      <c r="V23" s="1183">
        <v>80</v>
      </c>
      <c r="W23" s="1183">
        <f>V23/V$43*100</f>
        <v>7.0773599677980123E-2</v>
      </c>
      <c r="X23" s="1184">
        <v>32</v>
      </c>
      <c r="Y23" s="1185">
        <f>X23/X$43*100</f>
        <v>3.8736699391107507E-2</v>
      </c>
      <c r="Z23" s="1180">
        <f>J23-R23</f>
        <v>48.870000000000005</v>
      </c>
      <c r="AA23" s="1181">
        <f>Z23/Z$43*100</f>
        <v>0.30336152662780996</v>
      </c>
      <c r="AB23" s="1182">
        <f>L23-T23</f>
        <v>3</v>
      </c>
      <c r="AC23" s="1182">
        <f>AB23/AB$43*100</f>
        <v>1.5088645794039986E-2</v>
      </c>
      <c r="AD23" s="1183">
        <f>N23-V23</f>
        <v>-60</v>
      </c>
      <c r="AE23" s="1183">
        <f>AD23/AD$43*100</f>
        <v>-1.2146978439113272</v>
      </c>
      <c r="AF23" s="1184">
        <f>P23-X23</f>
        <v>-11</v>
      </c>
      <c r="AG23" s="1185">
        <f>AF23/AF$43*100</f>
        <v>-6.3396922367586886E-2</v>
      </c>
      <c r="AH23" s="1181">
        <f>Summ4!AH12+Summ4!AH14+Summ4!AH16</f>
        <v>15008</v>
      </c>
      <c r="AI23" s="1181">
        <f>AH23/AH$43*100</f>
        <v>0.7715608272481066</v>
      </c>
      <c r="AJ23" s="1182">
        <v>12969</v>
      </c>
      <c r="AK23" s="1182">
        <f>AJ23/AJ$43*100</f>
        <v>0.76348101187578266</v>
      </c>
      <c r="AL23" s="1183">
        <v>17893</v>
      </c>
      <c r="AM23" s="1183">
        <f>AL23/AL$43*100</f>
        <v>0.95287596210223846</v>
      </c>
      <c r="AN23" s="1184">
        <v>21594</v>
      </c>
      <c r="AO23" s="1185">
        <f>AN23/AN$43*100</f>
        <v>0.93361615380076224</v>
      </c>
      <c r="AP23" s="1180">
        <f>Summ4!AP12+Summ4!AP14+Summ4!AP16</f>
        <v>7</v>
      </c>
      <c r="AQ23" s="1181">
        <f>AP23/AP$43*100</f>
        <v>0.93333333333333346</v>
      </c>
      <c r="AR23" s="1182">
        <v>6</v>
      </c>
      <c r="AS23" s="1182">
        <f>AR23/AR$43*100</f>
        <v>0.84865629420084865</v>
      </c>
      <c r="AT23" s="1183">
        <v>6</v>
      </c>
      <c r="AU23" s="1183">
        <f>AT23/AT$43*100</f>
        <v>0.88365243004418259</v>
      </c>
      <c r="AV23" s="1184">
        <v>6</v>
      </c>
      <c r="AW23" s="1185">
        <f>AV23/AV$43*100</f>
        <v>0.93167701863354035</v>
      </c>
    </row>
    <row r="24" spans="1:49" s="1188" customFormat="1">
      <c r="A24" s="1179" t="s">
        <v>41</v>
      </c>
      <c r="B24" s="1180">
        <f>WWSUM!AB11</f>
        <v>4938.3394276100007</v>
      </c>
      <c r="C24" s="1181">
        <f>B24/B$43*100</f>
        <v>0.9033728179968491</v>
      </c>
      <c r="D24" s="1182">
        <v>4540</v>
      </c>
      <c r="E24" s="1182">
        <f>D24/D$43*100</f>
        <v>0.91453895351765124</v>
      </c>
      <c r="F24" s="1183">
        <v>3385</v>
      </c>
      <c r="G24" s="1183">
        <f>F24/F$43*100</f>
        <v>0.74339890323955016</v>
      </c>
      <c r="H24" s="1184">
        <v>4175.6577869399998</v>
      </c>
      <c r="I24" s="1185">
        <f>H24/H$43*100</f>
        <v>0.91106028869085265</v>
      </c>
      <c r="J24" s="1186">
        <f>Summ4!J20</f>
        <v>205.93900300000001</v>
      </c>
      <c r="K24" s="1181">
        <f>J24/J$43*100</f>
        <v>0.16724744176192069</v>
      </c>
      <c r="L24" s="1182">
        <v>114</v>
      </c>
      <c r="M24" s="1182">
        <f>L24/L$43*100</f>
        <v>0.12090680100755667</v>
      </c>
      <c r="N24" s="1183">
        <v>154</v>
      </c>
      <c r="O24" s="1183">
        <f>N24/N$43*100</f>
        <v>0.13053502407269277</v>
      </c>
      <c r="P24" s="1184">
        <v>220</v>
      </c>
      <c r="Q24" s="1185">
        <f>P24/P$43*100</f>
        <v>0.22008803521408565</v>
      </c>
      <c r="R24" s="1187">
        <f>Summ4!R20</f>
        <v>58.760000000000005</v>
      </c>
      <c r="S24" s="1186">
        <f>R24/R$43*100</f>
        <v>5.490314724162608E-2</v>
      </c>
      <c r="T24" s="1182">
        <v>111</v>
      </c>
      <c r="U24" s="1182">
        <f>T24/T$43*100</f>
        <v>0.14918352261272763</v>
      </c>
      <c r="V24" s="1183">
        <v>45</v>
      </c>
      <c r="W24" s="1183">
        <f>V24/V$43*100</f>
        <v>3.981014981886382E-2</v>
      </c>
      <c r="X24" s="1184">
        <v>424</v>
      </c>
      <c r="Y24" s="1185">
        <f>X24/X$43*100</f>
        <v>0.51326126693217444</v>
      </c>
      <c r="Z24" s="1180">
        <f>J24-R24</f>
        <v>147.17900300000002</v>
      </c>
      <c r="AA24" s="1181">
        <f>Z24/Z$43*100</f>
        <v>0.91361667766807919</v>
      </c>
      <c r="AB24" s="1182">
        <f>L24-T24</f>
        <v>3</v>
      </c>
      <c r="AC24" s="1182">
        <f>AB24/AB$43*100</f>
        <v>1.5088645794039986E-2</v>
      </c>
      <c r="AD24" s="1183">
        <f>N24-V24</f>
        <v>109</v>
      </c>
      <c r="AE24" s="1183">
        <f>AD24/AD$43*100</f>
        <v>2.2067010831055773</v>
      </c>
      <c r="AF24" s="1184">
        <f>P24-X24</f>
        <v>-204</v>
      </c>
      <c r="AG24" s="1185">
        <f>AF24/AF$43*100</f>
        <v>-1.1757247420897932</v>
      </c>
      <c r="AH24" s="1181">
        <f>Summ4!AH20</f>
        <v>1196</v>
      </c>
      <c r="AI24" s="1181">
        <f>AH24/AH$43*100</f>
        <v>6.1486323919825128E-2</v>
      </c>
      <c r="AJ24" s="1182">
        <v>2526</v>
      </c>
      <c r="AK24" s="1182">
        <f>AJ24/AJ$43*100</f>
        <v>0.14870483738131135</v>
      </c>
      <c r="AL24" s="1183">
        <v>2739</v>
      </c>
      <c r="AM24" s="1183">
        <f>AL24/AL$43*100</f>
        <v>0.14586303359962169</v>
      </c>
      <c r="AN24" s="1184">
        <v>2367</v>
      </c>
      <c r="AO24" s="1185">
        <f>AN24/AN$43*100</f>
        <v>0.102337197186552</v>
      </c>
      <c r="AP24" s="1180">
        <f>Summ4!AP20</f>
        <v>17</v>
      </c>
      <c r="AQ24" s="1181">
        <f>AP24/AP$43*100</f>
        <v>2.2666666666666666</v>
      </c>
      <c r="AR24" s="1182">
        <v>16</v>
      </c>
      <c r="AS24" s="1182">
        <f>AR24/AR$43*100</f>
        <v>2.2630834512022631</v>
      </c>
      <c r="AT24" s="1183">
        <v>15</v>
      </c>
      <c r="AU24" s="1183">
        <f>AT24/AT$43*100</f>
        <v>2.2091310751104567</v>
      </c>
      <c r="AV24" s="1184">
        <v>13</v>
      </c>
      <c r="AW24" s="1185">
        <f>AV24/AV$43*100</f>
        <v>2.018633540372671</v>
      </c>
    </row>
    <row r="25" spans="1:49" s="1188" customFormat="1">
      <c r="A25" s="1179"/>
      <c r="B25" s="1180"/>
      <c r="C25" s="1181"/>
      <c r="D25" s="1182"/>
      <c r="E25" s="1182"/>
      <c r="F25" s="1183"/>
      <c r="G25" s="1183"/>
      <c r="H25" s="1184"/>
      <c r="I25" s="1185"/>
      <c r="J25" s="1186"/>
      <c r="K25" s="1181"/>
      <c r="L25" s="1182"/>
      <c r="M25" s="1182"/>
      <c r="N25" s="1183"/>
      <c r="O25" s="1183"/>
      <c r="P25" s="1184"/>
      <c r="Q25" s="1185"/>
      <c r="R25" s="1187"/>
      <c r="S25" s="1186"/>
      <c r="T25" s="1182"/>
      <c r="U25" s="1182"/>
      <c r="V25" s="1183"/>
      <c r="W25" s="1183"/>
      <c r="X25" s="1184"/>
      <c r="Y25" s="1185"/>
      <c r="Z25" s="1180"/>
      <c r="AA25" s="1181"/>
      <c r="AB25" s="1182"/>
      <c r="AC25" s="1182"/>
      <c r="AD25" s="1183"/>
      <c r="AE25" s="1183"/>
      <c r="AF25" s="1184"/>
      <c r="AG25" s="1185"/>
      <c r="AH25" s="1181"/>
      <c r="AI25" s="1181"/>
      <c r="AJ25" s="1182"/>
      <c r="AK25" s="1182"/>
      <c r="AL25" s="1183"/>
      <c r="AM25" s="1183"/>
      <c r="AN25" s="1184"/>
      <c r="AO25" s="1185"/>
      <c r="AP25" s="1180"/>
      <c r="AQ25" s="1181"/>
      <c r="AR25" s="1182"/>
      <c r="AS25" s="1182"/>
      <c r="AT25" s="1183"/>
      <c r="AU25" s="1183"/>
      <c r="AV25" s="1184"/>
      <c r="AW25" s="1185"/>
    </row>
    <row r="26" spans="1:49" s="1188" customFormat="1">
      <c r="A26" s="1179" t="s">
        <v>44</v>
      </c>
      <c r="B26" s="1180">
        <f>SUM(B23:B25)</f>
        <v>5578.449480610001</v>
      </c>
      <c r="C26" s="1181">
        <f>SUM(C23:C25)</f>
        <v>1.0204684593320137</v>
      </c>
      <c r="D26" s="1182">
        <v>5138</v>
      </c>
      <c r="E26" s="1182">
        <f>SUM(E23:E25)</f>
        <v>1.0350002518003727</v>
      </c>
      <c r="F26" s="1183">
        <v>3916</v>
      </c>
      <c r="G26" s="1183">
        <f>SUM(G23:G25)</f>
        <v>0.86001480209337622</v>
      </c>
      <c r="H26" s="1184">
        <v>4722.91778694</v>
      </c>
      <c r="I26" s="1185">
        <f>SUM(I23:I25)</f>
        <v>1.0304634771294172</v>
      </c>
      <c r="J26" s="1186">
        <f>SUM(J23:J25)</f>
        <v>288.699003</v>
      </c>
      <c r="K26" s="1181">
        <f>SUM(K23:K25)</f>
        <v>0.23445859690292403</v>
      </c>
      <c r="L26" s="1182">
        <v>161</v>
      </c>
      <c r="M26" s="1182">
        <f>SUM(M23:M25)</f>
        <v>0.17075434177383003</v>
      </c>
      <c r="N26" s="1183">
        <v>174</v>
      </c>
      <c r="O26" s="1183">
        <f>SUM(O23:O25)</f>
        <v>0.14748762460161391</v>
      </c>
      <c r="P26" s="1184">
        <v>241</v>
      </c>
      <c r="Q26" s="1185">
        <f>SUM(Q23:Q25)</f>
        <v>0.2410964385754302</v>
      </c>
      <c r="R26" s="1187">
        <f>SUM(R23:R25)</f>
        <v>92.65</v>
      </c>
      <c r="S26" s="1186">
        <f>SUM(S23:S25)</f>
        <v>8.6568696254878424E-2</v>
      </c>
      <c r="T26" s="1182">
        <v>156</v>
      </c>
      <c r="U26" s="1182">
        <f>SUM(U23:U25)</f>
        <v>0.20831933337813319</v>
      </c>
      <c r="V26" s="1183">
        <v>125</v>
      </c>
      <c r="W26" s="1183">
        <f>SUM(W23:W25)</f>
        <v>0.11058374949684394</v>
      </c>
      <c r="X26" s="1184">
        <v>456</v>
      </c>
      <c r="Y26" s="1185">
        <f>SUM(Y23:Y25)</f>
        <v>0.55199796632328191</v>
      </c>
      <c r="Z26" s="1180">
        <f>J26-R26</f>
        <v>196.049003</v>
      </c>
      <c r="AA26" s="1181">
        <f>SUM(AA23:AA25)</f>
        <v>1.2169782042958892</v>
      </c>
      <c r="AB26" s="1182">
        <f>L26-T26</f>
        <v>5</v>
      </c>
      <c r="AC26" s="1182">
        <f>SUM(AC23:AC25)</f>
        <v>3.0177291588079972E-2</v>
      </c>
      <c r="AD26" s="1183">
        <f>N26-V26</f>
        <v>49</v>
      </c>
      <c r="AE26" s="1183">
        <f>SUM(AE23:AE25)</f>
        <v>0.99200323919425015</v>
      </c>
      <c r="AF26" s="1184">
        <f>P26-X26</f>
        <v>-215</v>
      </c>
      <c r="AG26" s="1185">
        <f>SUM(AG23:AG25)</f>
        <v>-1.2391216644573801</v>
      </c>
      <c r="AH26" s="1181">
        <f>SUM(AH23:AH25)</f>
        <v>16204</v>
      </c>
      <c r="AI26" s="1181">
        <f>SUM(AI23:AI25)</f>
        <v>0.83304715116793171</v>
      </c>
      <c r="AJ26" s="1182">
        <v>15495</v>
      </c>
      <c r="AK26" s="1182">
        <f>SUM(AK23:AK25)</f>
        <v>0.91218584925709401</v>
      </c>
      <c r="AL26" s="1183">
        <v>20632</v>
      </c>
      <c r="AM26" s="1183">
        <f>SUM(AM23:AM25)</f>
        <v>1.0987389957018601</v>
      </c>
      <c r="AN26" s="1184">
        <v>23961</v>
      </c>
      <c r="AO26" s="1185">
        <f>SUM(AO23:AO25)</f>
        <v>1.0359533509873142</v>
      </c>
      <c r="AP26" s="1180">
        <f>SUM(AP23:AP25)</f>
        <v>24</v>
      </c>
      <c r="AQ26" s="1181">
        <f>SUM(AQ23:AQ25)</f>
        <v>3.2</v>
      </c>
      <c r="AR26" s="1182">
        <v>22</v>
      </c>
      <c r="AS26" s="1182">
        <f>SUM(AS23:AS25)</f>
        <v>3.1117397454031117</v>
      </c>
      <c r="AT26" s="1183">
        <v>21</v>
      </c>
      <c r="AU26" s="1183">
        <f>SUM(AU23:AU25)</f>
        <v>3.0927835051546393</v>
      </c>
      <c r="AV26" s="1184">
        <v>19</v>
      </c>
      <c r="AW26" s="1185">
        <f>SUM(AW23:AW25)</f>
        <v>2.9503105590062111</v>
      </c>
    </row>
    <row r="27" spans="1:49" s="1188" customFormat="1">
      <c r="A27" s="1179"/>
      <c r="B27" s="1180"/>
      <c r="C27" s="1181"/>
      <c r="D27" s="1182"/>
      <c r="E27" s="1182"/>
      <c r="F27" s="1183"/>
      <c r="G27" s="1183"/>
      <c r="H27" s="1184"/>
      <c r="I27" s="1185"/>
      <c r="J27" s="1186"/>
      <c r="K27" s="1181"/>
      <c r="L27" s="1182"/>
      <c r="M27" s="1182"/>
      <c r="N27" s="1183"/>
      <c r="O27" s="1183"/>
      <c r="P27" s="1184"/>
      <c r="Q27" s="1185"/>
      <c r="R27" s="1187"/>
      <c r="S27" s="1190"/>
      <c r="T27" s="1182"/>
      <c r="U27" s="1182"/>
      <c r="V27" s="1183"/>
      <c r="W27" s="1183"/>
      <c r="X27" s="1184"/>
      <c r="Y27" s="1185"/>
      <c r="Z27" s="1180"/>
      <c r="AA27" s="1181"/>
      <c r="AB27" s="1182"/>
      <c r="AC27" s="1182"/>
      <c r="AD27" s="1183"/>
      <c r="AE27" s="1183"/>
      <c r="AF27" s="1184"/>
      <c r="AG27" s="1185"/>
      <c r="AH27" s="1181"/>
      <c r="AI27" s="1181"/>
      <c r="AJ27" s="1182"/>
      <c r="AK27" s="1182"/>
      <c r="AL27" s="1183"/>
      <c r="AM27" s="1183"/>
      <c r="AN27" s="1184"/>
      <c r="AO27" s="1185"/>
      <c r="AP27" s="1180"/>
      <c r="AQ27" s="1181"/>
      <c r="AR27" s="1182"/>
      <c r="AS27" s="1182"/>
      <c r="AT27" s="1183"/>
      <c r="AU27" s="1183"/>
      <c r="AV27" s="1184"/>
      <c r="AW27" s="1185"/>
    </row>
    <row r="28" spans="1:49" s="1188" customFormat="1">
      <c r="A28" s="1179"/>
      <c r="B28" s="1180" t="s">
        <v>12</v>
      </c>
      <c r="C28" s="1181"/>
      <c r="D28" s="1182"/>
      <c r="E28" s="1182"/>
      <c r="F28" s="1183"/>
      <c r="G28" s="1183"/>
      <c r="H28" s="1184" t="s">
        <v>12</v>
      </c>
      <c r="I28" s="1185"/>
      <c r="J28" s="1186"/>
      <c r="K28" s="1181"/>
      <c r="L28" s="1182"/>
      <c r="M28" s="1182"/>
      <c r="N28" s="1183"/>
      <c r="O28" s="1183"/>
      <c r="P28" s="1184"/>
      <c r="Q28" s="1185"/>
      <c r="R28" s="1187"/>
      <c r="S28" s="1186"/>
      <c r="T28" s="1182"/>
      <c r="U28" s="1182"/>
      <c r="V28" s="1183"/>
      <c r="W28" s="1183"/>
      <c r="X28" s="1184"/>
      <c r="Y28" s="1185"/>
      <c r="Z28" s="1189"/>
      <c r="AA28" s="1181"/>
      <c r="AB28" s="1182"/>
      <c r="AC28" s="1182"/>
      <c r="AD28" s="1183"/>
      <c r="AE28" s="1183"/>
      <c r="AF28" s="1184"/>
      <c r="AG28" s="1185"/>
      <c r="AH28" s="1181"/>
      <c r="AI28" s="1181"/>
      <c r="AJ28" s="1182"/>
      <c r="AK28" s="1182"/>
      <c r="AL28" s="1183"/>
      <c r="AM28" s="1183"/>
      <c r="AN28" s="1184"/>
      <c r="AO28" s="1185"/>
      <c r="AP28" s="1180"/>
      <c r="AQ28" s="1181"/>
      <c r="AR28" s="1182"/>
      <c r="AS28" s="1182"/>
      <c r="AT28" s="1183"/>
      <c r="AU28" s="1183"/>
      <c r="AV28" s="1184"/>
      <c r="AW28" s="1185"/>
    </row>
    <row r="29" spans="1:49" s="1188" customFormat="1" ht="12.75" customHeight="1">
      <c r="A29" s="1179" t="s">
        <v>19</v>
      </c>
      <c r="B29" s="1180"/>
      <c r="C29" s="1181"/>
      <c r="D29" s="1182"/>
      <c r="E29" s="1182"/>
      <c r="F29" s="1183"/>
      <c r="G29" s="1183"/>
      <c r="H29" s="1184"/>
      <c r="I29" s="1185"/>
      <c r="J29" s="1186"/>
      <c r="K29" s="1181"/>
      <c r="L29" s="1182"/>
      <c r="M29" s="1182"/>
      <c r="N29" s="1183"/>
      <c r="O29" s="1183"/>
      <c r="P29" s="1184"/>
      <c r="Q29" s="1185"/>
      <c r="R29" s="1187"/>
      <c r="S29" s="1186"/>
      <c r="T29" s="1182"/>
      <c r="U29" s="1182"/>
      <c r="V29" s="1183"/>
      <c r="W29" s="1183"/>
      <c r="X29" s="1184"/>
      <c r="Y29" s="1185"/>
      <c r="Z29" s="1180"/>
      <c r="AA29" s="1181"/>
      <c r="AB29" s="1182"/>
      <c r="AC29" s="1182"/>
      <c r="AD29" s="1183"/>
      <c r="AE29" s="1183"/>
      <c r="AF29" s="1184"/>
      <c r="AG29" s="1185"/>
      <c r="AH29" s="1181"/>
      <c r="AI29" s="1181"/>
      <c r="AJ29" s="1182"/>
      <c r="AK29" s="1182"/>
      <c r="AL29" s="1183"/>
      <c r="AM29" s="1183"/>
      <c r="AN29" s="1184"/>
      <c r="AO29" s="1185"/>
      <c r="AP29" s="1180"/>
      <c r="AQ29" s="1181"/>
      <c r="AR29" s="1182"/>
      <c r="AS29" s="1182"/>
      <c r="AT29" s="1183"/>
      <c r="AU29" s="1183"/>
      <c r="AV29" s="1184"/>
      <c r="AW29" s="1185"/>
    </row>
    <row r="30" spans="1:49" s="1188" customFormat="1">
      <c r="A30" s="1179"/>
      <c r="B30" s="1180"/>
      <c r="C30" s="1181"/>
      <c r="D30" s="1182"/>
      <c r="E30" s="1182"/>
      <c r="F30" s="1183"/>
      <c r="G30" s="1183"/>
      <c r="H30" s="1184"/>
      <c r="I30" s="1185"/>
      <c r="J30" s="1186"/>
      <c r="K30" s="1181"/>
      <c r="L30" s="1182"/>
      <c r="M30" s="1182"/>
      <c r="N30" s="1183"/>
      <c r="O30" s="1183"/>
      <c r="P30" s="1184"/>
      <c r="Q30" s="1185"/>
      <c r="R30" s="1187"/>
      <c r="S30" s="1186"/>
      <c r="T30" s="1182"/>
      <c r="U30" s="1182"/>
      <c r="V30" s="1183"/>
      <c r="W30" s="1183"/>
      <c r="X30" s="1184"/>
      <c r="Y30" s="1185"/>
      <c r="Z30" s="1180"/>
      <c r="AA30" s="1181"/>
      <c r="AB30" s="1182"/>
      <c r="AC30" s="1182"/>
      <c r="AD30" s="1183"/>
      <c r="AE30" s="1183"/>
      <c r="AF30" s="1184"/>
      <c r="AG30" s="1185"/>
      <c r="AH30" s="1181"/>
      <c r="AI30" s="1181"/>
      <c r="AJ30" s="1182"/>
      <c r="AK30" s="1182"/>
      <c r="AL30" s="1183"/>
      <c r="AM30" s="1183"/>
      <c r="AN30" s="1184"/>
      <c r="AO30" s="1185"/>
      <c r="AP30" s="1180"/>
      <c r="AQ30" s="1181"/>
      <c r="AR30" s="1182"/>
      <c r="AS30" s="1182"/>
      <c r="AT30" s="1183"/>
      <c r="AU30" s="1183"/>
      <c r="AV30" s="1184"/>
      <c r="AW30" s="1185"/>
    </row>
    <row r="31" spans="1:49" s="1188" customFormat="1">
      <c r="A31" s="1179" t="s">
        <v>40</v>
      </c>
      <c r="B31" s="1180">
        <f>Summ4!B29+Summ4!B31</f>
        <v>17616.241467792883</v>
      </c>
      <c r="C31" s="1181">
        <f>B31/B$43*100</f>
        <v>3.2225475649361934</v>
      </c>
      <c r="D31" s="1182">
        <v>17474</v>
      </c>
      <c r="E31" s="1182">
        <f>D31/D$43*100</f>
        <v>3.5199677695522991</v>
      </c>
      <c r="F31" s="1183">
        <v>15138</v>
      </c>
      <c r="G31" s="1183">
        <f>F31/F$43*100</f>
        <v>3.3245413876633116</v>
      </c>
      <c r="H31" s="1184">
        <v>15509.8776266</v>
      </c>
      <c r="I31" s="1185">
        <f>H31/H$43*100</f>
        <v>3.3840018289441858</v>
      </c>
      <c r="J31" s="1186">
        <f>Summ4!J29+Summ4!J31</f>
        <v>1542.7377877799997</v>
      </c>
      <c r="K31" s="1181">
        <f>J31/J$43*100</f>
        <v>1.2528901497869729</v>
      </c>
      <c r="L31" s="1182">
        <v>1206</v>
      </c>
      <c r="M31" s="1182">
        <f>L31/L$43*100</f>
        <v>1.2790666843430996</v>
      </c>
      <c r="N31" s="1183">
        <v>860</v>
      </c>
      <c r="O31" s="1183">
        <f>N31/N$43*100</f>
        <v>0.72896182274360888</v>
      </c>
      <c r="P31" s="1184">
        <v>903</v>
      </c>
      <c r="Q31" s="1185">
        <f>P31/P$43*100</f>
        <v>0.90336134453781525</v>
      </c>
      <c r="R31" s="1187">
        <f>Summ4!R29+Summ4!R31</f>
        <v>1431.82</v>
      </c>
      <c r="S31" s="1186">
        <f>R31/R$43*100</f>
        <v>1.3378390790249326</v>
      </c>
      <c r="T31" s="1182">
        <v>1094</v>
      </c>
      <c r="U31" s="1182">
        <f>T31/T$43*100</f>
        <v>1.4703312949398561</v>
      </c>
      <c r="V31" s="1183">
        <v>1039</v>
      </c>
      <c r="W31" s="1183">
        <f>V31/V$43*100</f>
        <v>0.91917212581776686</v>
      </c>
      <c r="X31" s="1184">
        <v>941</v>
      </c>
      <c r="Y31" s="1185">
        <f>X31/X$43*100</f>
        <v>1.139101066469755</v>
      </c>
      <c r="Z31" s="1180">
        <f>J31-R31</f>
        <v>110.9177877799998</v>
      </c>
      <c r="AA31" s="1181">
        <f>Z31/Z$43*100</f>
        <v>0.68852444098874932</v>
      </c>
      <c r="AB31" s="1182">
        <f>L31-T31</f>
        <v>112</v>
      </c>
      <c r="AC31" s="1182">
        <f>AB31/AB$43*100</f>
        <v>0.56330944297749275</v>
      </c>
      <c r="AD31" s="1183">
        <f>N31-V31</f>
        <v>-179</v>
      </c>
      <c r="AE31" s="1183">
        <f>AD31/AD$43*100</f>
        <v>-3.6238485676687922</v>
      </c>
      <c r="AF31" s="1184">
        <f>P31-X31</f>
        <v>-38</v>
      </c>
      <c r="AG31" s="1185">
        <f>AF31/AF$43*100</f>
        <v>-0.2190075499971183</v>
      </c>
      <c r="AH31" s="1181">
        <f>Summ4!AH29+Summ4!AH31</f>
        <v>70482</v>
      </c>
      <c r="AI31" s="1181">
        <f>AH31/AH$43*100</f>
        <v>3.6234774937434064</v>
      </c>
      <c r="AJ31" s="1182">
        <v>57461</v>
      </c>
      <c r="AK31" s="1182">
        <f>AJ31/AJ$43*100</f>
        <v>3.3827112671288724</v>
      </c>
      <c r="AL31" s="1183">
        <v>78994</v>
      </c>
      <c r="AM31" s="1183">
        <f>AL31/AL$43*100</f>
        <v>4.2067559241214001</v>
      </c>
      <c r="AN31" s="1184">
        <v>80155</v>
      </c>
      <c r="AO31" s="1185">
        <f>AN31/AN$43*100</f>
        <v>3.4654998058673745</v>
      </c>
      <c r="AP31" s="1180">
        <f>Summ4!AP29+Summ4!AP31</f>
        <v>32</v>
      </c>
      <c r="AQ31" s="1181">
        <f>AP31/AP$43*100</f>
        <v>4.2666666666666666</v>
      </c>
      <c r="AR31" s="1182">
        <v>31</v>
      </c>
      <c r="AS31" s="1182">
        <f>AR31/AR$43*100</f>
        <v>4.3847241867043847</v>
      </c>
      <c r="AT31" s="1183">
        <v>32</v>
      </c>
      <c r="AU31" s="1183">
        <f>AT31/AT$43*100</f>
        <v>4.7128129602356408</v>
      </c>
      <c r="AV31" s="1184">
        <v>32</v>
      </c>
      <c r="AW31" s="1185">
        <f>AV31/AV$43*100</f>
        <v>4.9689440993788816</v>
      </c>
    </row>
    <row r="32" spans="1:49" s="1188" customFormat="1">
      <c r="A32" s="1179" t="s">
        <v>41</v>
      </c>
      <c r="B32" s="1180">
        <f>Summ4!B35</f>
        <v>7378.4112684799993</v>
      </c>
      <c r="C32" s="1181">
        <f>B32/B$43*100</f>
        <v>1.3497363390374224</v>
      </c>
      <c r="D32" s="1182">
        <v>6764</v>
      </c>
      <c r="E32" s="1182">
        <f>D32/D$43*100</f>
        <v>1.3625421765624213</v>
      </c>
      <c r="F32" s="1183">
        <v>5994</v>
      </c>
      <c r="G32" s="1183">
        <f>F32/F$43*100</f>
        <v>1.3163760785872565</v>
      </c>
      <c r="H32" s="1184">
        <v>3319.28075476</v>
      </c>
      <c r="I32" s="1185">
        <f>H32/H$43*100</f>
        <v>0.72421281555587624</v>
      </c>
      <c r="J32" s="1186">
        <f>Summ4!J35</f>
        <v>1276.84720416</v>
      </c>
      <c r="K32" s="1181">
        <f>J32/J$43*100</f>
        <v>1.0369547550767779</v>
      </c>
      <c r="L32" s="1182">
        <v>901</v>
      </c>
      <c r="M32" s="1182">
        <f>L32/L$43*100</f>
        <v>0.95558796234919796</v>
      </c>
      <c r="N32" s="1183">
        <v>1214</v>
      </c>
      <c r="O32" s="1183">
        <f>N32/N$43*100</f>
        <v>1.0290228521055129</v>
      </c>
      <c r="P32" s="1184">
        <v>770</v>
      </c>
      <c r="Q32" s="1185">
        <f>P32/P$43*100</f>
        <v>0.77030812324929976</v>
      </c>
      <c r="R32" s="1187">
        <f>Summ4!R35</f>
        <v>480.30000000000007</v>
      </c>
      <c r="S32" s="1186">
        <f>R32/R$43*100</f>
        <v>0.44877436385556518</v>
      </c>
      <c r="T32" s="1182">
        <v>369</v>
      </c>
      <c r="U32" s="1182">
        <f>T32/T$43*100</f>
        <v>0.49593441300987834</v>
      </c>
      <c r="V32" s="1183">
        <v>453</v>
      </c>
      <c r="W32" s="1183">
        <f>V32/V$43*100</f>
        <v>0.40075550817656241</v>
      </c>
      <c r="X32" s="1184">
        <v>451</v>
      </c>
      <c r="Y32" s="1185">
        <f>X32/X$43*100</f>
        <v>0.5459453570434214</v>
      </c>
      <c r="Z32" s="1180">
        <f>J32-R32</f>
        <v>796.54720415999998</v>
      </c>
      <c r="AA32" s="1181">
        <f>Z32/Z$43*100</f>
        <v>4.9445830956638304</v>
      </c>
      <c r="AB32" s="1182">
        <f>L32-T32</f>
        <v>532</v>
      </c>
      <c r="AC32" s="1182">
        <f>AB32/AB$43*100</f>
        <v>2.6757198541430904</v>
      </c>
      <c r="AD32" s="1183">
        <f>N32-V32</f>
        <v>761</v>
      </c>
      <c r="AE32" s="1183">
        <f>AD32/AD$43*100</f>
        <v>15.406417653608665</v>
      </c>
      <c r="AF32" s="1184">
        <f>P32-X32</f>
        <v>319</v>
      </c>
      <c r="AG32" s="1185">
        <f>AF32/AF$43*100</f>
        <v>1.8385107486600196</v>
      </c>
      <c r="AH32" s="1181">
        <f>Summ4!AH35</f>
        <v>2608</v>
      </c>
      <c r="AI32" s="1181">
        <f>AH32/AH$43*100</f>
        <v>0.13407720132349826</v>
      </c>
      <c r="AJ32" s="1182">
        <v>2613</v>
      </c>
      <c r="AK32" s="1182">
        <f>AJ32/AJ$43*100</f>
        <v>0.15382650042651091</v>
      </c>
      <c r="AL32" s="1183">
        <v>2632</v>
      </c>
      <c r="AM32" s="1183">
        <f>AL32/AL$43*100</f>
        <v>0.14016484280182706</v>
      </c>
      <c r="AN32" s="1184">
        <v>2693</v>
      </c>
      <c r="AO32" s="1185">
        <f>AN32/AN$43*100</f>
        <v>0.11643180060134539</v>
      </c>
      <c r="AP32" s="1180">
        <f>Summ4!AP35</f>
        <v>36</v>
      </c>
      <c r="AQ32" s="1181">
        <f>AP32/AP$43*100</f>
        <v>4.8</v>
      </c>
      <c r="AR32" s="1182">
        <v>32</v>
      </c>
      <c r="AS32" s="1182">
        <f>AR32/AR$43*100</f>
        <v>4.5261669024045261</v>
      </c>
      <c r="AT32" s="1183">
        <v>31</v>
      </c>
      <c r="AU32" s="1183">
        <f>AT32/AT$43*100</f>
        <v>4.5655375552282766</v>
      </c>
      <c r="AV32" s="1184">
        <v>31</v>
      </c>
      <c r="AW32" s="1185">
        <f>AV32/AV$43*100</f>
        <v>4.8136645962732922</v>
      </c>
    </row>
    <row r="33" spans="1:49" s="1188" customFormat="1">
      <c r="A33" s="1179" t="s">
        <v>43</v>
      </c>
      <c r="B33" s="1180">
        <f>Summ4!B39+Summ4!B41</f>
        <v>2656.4668174951817</v>
      </c>
      <c r="C33" s="1181">
        <f>B33/B$43*100</f>
        <v>0.48594875868975274</v>
      </c>
      <c r="D33" s="1182">
        <v>3615</v>
      </c>
      <c r="E33" s="1182">
        <f>D33/D$43*100</f>
        <v>0.7282066777458831</v>
      </c>
      <c r="F33" s="1183">
        <v>3576</v>
      </c>
      <c r="G33" s="1183">
        <f>F33/F$43*100</f>
        <v>0.78534548832633122</v>
      </c>
      <c r="H33" s="1184">
        <v>2816.0644060000004</v>
      </c>
      <c r="I33" s="1185">
        <f>H33/H$43*100</f>
        <v>0.61441923203733551</v>
      </c>
      <c r="J33" s="1186">
        <f>Summ4!J39+Summ4!J41</f>
        <v>549.41000000000008</v>
      </c>
      <c r="K33" s="1181">
        <f>J33/J$43*100</f>
        <v>0.44618753922207172</v>
      </c>
      <c r="L33" s="1182">
        <v>295</v>
      </c>
      <c r="M33" s="1182">
        <f>L33/L$43*100</f>
        <v>0.31287286225639666</v>
      </c>
      <c r="N33" s="1183">
        <v>749</v>
      </c>
      <c r="O33" s="1183">
        <f>N33/N$43*100</f>
        <v>0.63487488980809659</v>
      </c>
      <c r="P33" s="1184">
        <v>323</v>
      </c>
      <c r="Q33" s="1185">
        <f>P33/P$43*100</f>
        <v>0.32312925170068024</v>
      </c>
      <c r="R33" s="1187">
        <f>Summ4!R39+Summ4!R41</f>
        <v>1276.81</v>
      </c>
      <c r="S33" s="1186">
        <f>R33/R$43*100</f>
        <v>1.1930035301153945</v>
      </c>
      <c r="T33" s="1182">
        <v>456</v>
      </c>
      <c r="U33" s="1182">
        <f>T33/T$43*100</f>
        <v>0.61286203884147572</v>
      </c>
      <c r="V33" s="1183">
        <v>505</v>
      </c>
      <c r="W33" s="1183">
        <f>V33/V$43*100</f>
        <v>0.4467583479672495</v>
      </c>
      <c r="X33" s="1184">
        <v>294</v>
      </c>
      <c r="Y33" s="1185">
        <f>X33/X$43*100</f>
        <v>0.35589342565580018</v>
      </c>
      <c r="Z33" s="1180">
        <f>J33-R33</f>
        <v>-727.39999999999986</v>
      </c>
      <c r="AA33" s="1181">
        <f>Z33/Z$43*100</f>
        <v>-4.5153504086161016</v>
      </c>
      <c r="AB33" s="1182">
        <f>L33-T33</f>
        <v>-161</v>
      </c>
      <c r="AC33" s="1182">
        <f>AB33/AB$43*100</f>
        <v>-0.8097573242801458</v>
      </c>
      <c r="AD33" s="1183">
        <f>N33-V33</f>
        <v>244</v>
      </c>
      <c r="AE33" s="1183">
        <f>AD33/AD$43*100</f>
        <v>4.9397712319060636</v>
      </c>
      <c r="AF33" s="1184">
        <f>P33-X33</f>
        <v>29</v>
      </c>
      <c r="AG33" s="1185">
        <f>AF33/AF$43*100</f>
        <v>0.16713734078727449</v>
      </c>
      <c r="AH33" s="1181">
        <f>Summ4!AH39+Summ4!AH41</f>
        <v>727</v>
      </c>
      <c r="AI33" s="1181">
        <f>AH33/AH$43*100</f>
        <v>3.7375048068321794E-2</v>
      </c>
      <c r="AJ33" s="1182">
        <v>699</v>
      </c>
      <c r="AK33" s="1182">
        <f>AJ33/AJ$43*100</f>
        <v>4.1149913432120599E-2</v>
      </c>
      <c r="AL33" s="1183">
        <v>707</v>
      </c>
      <c r="AM33" s="1183">
        <f>AL33/AL$43*100</f>
        <v>3.7650662561129075E-2</v>
      </c>
      <c r="AN33" s="1184">
        <v>643</v>
      </c>
      <c r="AO33" s="1185">
        <f>AN33/AN$43*100</f>
        <v>2.7800092011386963E-2</v>
      </c>
      <c r="AP33" s="1180">
        <f>Summ4!AP39+Summ4!AP41</f>
        <v>25</v>
      </c>
      <c r="AQ33" s="1181">
        <f>AP33/AP$43*100</f>
        <v>3.3333333333333335</v>
      </c>
      <c r="AR33" s="1182">
        <v>22</v>
      </c>
      <c r="AS33" s="1182">
        <f>AR33/AR$43*100</f>
        <v>3.1117397454031117</v>
      </c>
      <c r="AT33" s="1183">
        <v>22</v>
      </c>
      <c r="AU33" s="1183">
        <f>AT33/AT$43*100</f>
        <v>3.2400589101620034</v>
      </c>
      <c r="AV33" s="1184">
        <v>22</v>
      </c>
      <c r="AW33" s="1185">
        <f>AV33/AV$43*100</f>
        <v>3.4161490683229814</v>
      </c>
    </row>
    <row r="34" spans="1:49" s="1188" customFormat="1">
      <c r="A34" s="1179"/>
      <c r="B34" s="1180"/>
      <c r="C34" s="1181"/>
      <c r="D34" s="1182"/>
      <c r="E34" s="1182"/>
      <c r="F34" s="1183"/>
      <c r="G34" s="1183"/>
      <c r="H34" s="1184"/>
      <c r="I34" s="1185"/>
      <c r="J34" s="1186"/>
      <c r="K34" s="1181"/>
      <c r="L34" s="1182"/>
      <c r="M34" s="1182"/>
      <c r="N34" s="1183"/>
      <c r="O34" s="1183"/>
      <c r="P34" s="1184"/>
      <c r="Q34" s="1185"/>
      <c r="R34" s="1187"/>
      <c r="S34" s="1186"/>
      <c r="T34" s="1182"/>
      <c r="U34" s="1182"/>
      <c r="V34" s="1183"/>
      <c r="W34" s="1183"/>
      <c r="X34" s="1184"/>
      <c r="Y34" s="1185"/>
      <c r="Z34" s="1191"/>
      <c r="AA34" s="1181"/>
      <c r="AB34" s="1182"/>
      <c r="AC34" s="1182"/>
      <c r="AD34" s="1183"/>
      <c r="AE34" s="1183"/>
      <c r="AF34" s="1184"/>
      <c r="AG34" s="1185"/>
      <c r="AH34" s="1181"/>
      <c r="AI34" s="1181"/>
      <c r="AJ34" s="1182"/>
      <c r="AK34" s="1182"/>
      <c r="AL34" s="1183"/>
      <c r="AM34" s="1183"/>
      <c r="AN34" s="1184"/>
      <c r="AO34" s="1185"/>
      <c r="AP34" s="1180"/>
      <c r="AQ34" s="1181"/>
      <c r="AR34" s="1182"/>
      <c r="AS34" s="1182"/>
      <c r="AT34" s="1183"/>
      <c r="AU34" s="1183"/>
      <c r="AV34" s="1184"/>
      <c r="AW34" s="1185"/>
    </row>
    <row r="35" spans="1:49" s="1188" customFormat="1">
      <c r="A35" s="1179" t="s">
        <v>44</v>
      </c>
      <c r="B35" s="1180">
        <f>SUM(B31:B34)</f>
        <v>27651.119553768061</v>
      </c>
      <c r="C35" s="1181">
        <f>SUM(C31:C34)</f>
        <v>5.058232662663368</v>
      </c>
      <c r="D35" s="1182">
        <v>27853</v>
      </c>
      <c r="E35" s="1182">
        <f>SUM(E31:E34)</f>
        <v>5.6107166238606041</v>
      </c>
      <c r="F35" s="1183">
        <v>24708</v>
      </c>
      <c r="G35" s="1183">
        <f>SUM(G31:G34)</f>
        <v>5.4262629545768988</v>
      </c>
      <c r="H35" s="1184">
        <v>21645.222787360002</v>
      </c>
      <c r="I35" s="1185">
        <f>SUM(I31:I34)</f>
        <v>4.7226338765373983</v>
      </c>
      <c r="J35" s="1186">
        <f>SUM(J31:J34)</f>
        <v>3368.9949919399996</v>
      </c>
      <c r="K35" s="1181">
        <f>SUM(K31:K34)</f>
        <v>2.7360324440858221</v>
      </c>
      <c r="L35" s="1182">
        <v>2401</v>
      </c>
      <c r="M35" s="1182">
        <f>SUM(M31:M34)</f>
        <v>2.547527508948694</v>
      </c>
      <c r="N35" s="1183">
        <v>2823</v>
      </c>
      <c r="O35" s="1183">
        <f>SUM(O31:O34)</f>
        <v>2.3928595646572184</v>
      </c>
      <c r="P35" s="1184">
        <v>1996</v>
      </c>
      <c r="Q35" s="1185">
        <f>SUM(Q31:Q34)</f>
        <v>1.9967987194877954</v>
      </c>
      <c r="R35" s="1187">
        <f>SUM(R31:R34)</f>
        <v>3188.93</v>
      </c>
      <c r="S35" s="1186">
        <f>SUM(S31:S34)</f>
        <v>2.9796169729958923</v>
      </c>
      <c r="T35" s="1182">
        <v>1920</v>
      </c>
      <c r="U35" s="1182">
        <f>SUM(U31:U34)</f>
        <v>2.5791277467912104</v>
      </c>
      <c r="V35" s="1183">
        <v>1997</v>
      </c>
      <c r="W35" s="1183">
        <f>SUM(W31:W34)</f>
        <v>1.7666859819615788</v>
      </c>
      <c r="X35" s="1184">
        <v>1686</v>
      </c>
      <c r="Y35" s="1185">
        <f>SUM(Y31:Y34)</f>
        <v>2.0409398491689767</v>
      </c>
      <c r="Z35" s="1180">
        <f>J35-R35</f>
        <v>180.0649919399998</v>
      </c>
      <c r="AA35" s="1181">
        <f>SUM(AA31:AA34)</f>
        <v>1.1177571280364784</v>
      </c>
      <c r="AB35" s="1182">
        <f>L35-T35</f>
        <v>481</v>
      </c>
      <c r="AC35" s="1182">
        <f>SUM(AC31:AC34)</f>
        <v>2.4292719728404375</v>
      </c>
      <c r="AD35" s="1183">
        <f>N35-V35</f>
        <v>826</v>
      </c>
      <c r="AE35" s="1183">
        <f>SUM(AE31:AE34)</f>
        <v>16.722340317845937</v>
      </c>
      <c r="AF35" s="1184">
        <f>P35-X35</f>
        <v>310</v>
      </c>
      <c r="AG35" s="1185">
        <f>SUM(AG31:AG34)</f>
        <v>1.7866405394501759</v>
      </c>
      <c r="AH35" s="1181">
        <f>SUM(AH31:AH34)</f>
        <v>73817</v>
      </c>
      <c r="AI35" s="1181">
        <f>SUM(AI31:AI34)</f>
        <v>3.7949297431352265</v>
      </c>
      <c r="AJ35" s="1182">
        <v>60773</v>
      </c>
      <c r="AK35" s="1182">
        <f>SUM(AK31:AK34)</f>
        <v>3.5776876809875038</v>
      </c>
      <c r="AL35" s="1183">
        <v>82333</v>
      </c>
      <c r="AM35" s="1183">
        <f>SUM(AM31:AM34)</f>
        <v>4.3845714294843559</v>
      </c>
      <c r="AN35" s="1184">
        <v>83491</v>
      </c>
      <c r="AO35" s="1185">
        <f>SUM(AO31:AO34)</f>
        <v>3.6097316984801067</v>
      </c>
      <c r="AP35" s="1180">
        <f>SUM(AP31:AP34)</f>
        <v>93</v>
      </c>
      <c r="AQ35" s="1181">
        <f>SUM(AQ31:AQ34)</f>
        <v>12.4</v>
      </c>
      <c r="AR35" s="1182">
        <v>85</v>
      </c>
      <c r="AS35" s="1182">
        <f>SUM(AS31:AS34)</f>
        <v>12.022630834512023</v>
      </c>
      <c r="AT35" s="1183">
        <v>85</v>
      </c>
      <c r="AU35" s="1183">
        <f>SUM(AU31:AU34)</f>
        <v>12.51840942562592</v>
      </c>
      <c r="AV35" s="1184">
        <v>85</v>
      </c>
      <c r="AW35" s="1185">
        <f>SUM(AW31:AW34)</f>
        <v>13.198757763975156</v>
      </c>
    </row>
    <row r="36" spans="1:49" s="1188" customFormat="1">
      <c r="A36" s="1179"/>
      <c r="B36" s="1180"/>
      <c r="C36" s="1181"/>
      <c r="D36" s="1182"/>
      <c r="E36" s="1182"/>
      <c r="F36" s="1183"/>
      <c r="G36" s="1183"/>
      <c r="H36" s="1184"/>
      <c r="I36" s="1185"/>
      <c r="J36" s="1186"/>
      <c r="K36" s="1181"/>
      <c r="L36" s="1182"/>
      <c r="M36" s="1182"/>
      <c r="N36" s="1183"/>
      <c r="O36" s="1183"/>
      <c r="P36" s="1184"/>
      <c r="Q36" s="1185"/>
      <c r="R36" s="1187"/>
      <c r="S36" s="1186"/>
      <c r="T36" s="1182"/>
      <c r="U36" s="1182"/>
      <c r="V36" s="1183"/>
      <c r="W36" s="1183"/>
      <c r="X36" s="1184"/>
      <c r="Y36" s="1185"/>
      <c r="Z36" s="1180"/>
      <c r="AA36" s="1181"/>
      <c r="AB36" s="1182"/>
      <c r="AC36" s="1182"/>
      <c r="AD36" s="1183"/>
      <c r="AE36" s="1183"/>
      <c r="AF36" s="1184"/>
      <c r="AG36" s="1185"/>
      <c r="AH36" s="1181"/>
      <c r="AI36" s="1181"/>
      <c r="AJ36" s="1182"/>
      <c r="AK36" s="1182"/>
      <c r="AL36" s="1183"/>
      <c r="AM36" s="1183"/>
      <c r="AN36" s="1184"/>
      <c r="AO36" s="1185"/>
      <c r="AP36" s="1180"/>
      <c r="AQ36" s="1181"/>
      <c r="AR36" s="1182"/>
      <c r="AS36" s="1182"/>
      <c r="AT36" s="1183"/>
      <c r="AU36" s="1183"/>
      <c r="AV36" s="1184"/>
      <c r="AW36" s="1185"/>
    </row>
    <row r="37" spans="1:49" s="1188" customFormat="1">
      <c r="A37" s="1179"/>
      <c r="B37" s="1180"/>
      <c r="C37" s="1181"/>
      <c r="D37" s="1182"/>
      <c r="E37" s="1182"/>
      <c r="F37" s="1183"/>
      <c r="G37" s="1183"/>
      <c r="H37" s="1184"/>
      <c r="I37" s="1185"/>
      <c r="J37" s="1186"/>
      <c r="K37" s="1181"/>
      <c r="L37" s="1182"/>
      <c r="M37" s="1182"/>
      <c r="N37" s="1183"/>
      <c r="O37" s="1183"/>
      <c r="P37" s="1184"/>
      <c r="Q37" s="1185"/>
      <c r="R37" s="1187"/>
      <c r="S37" s="1186"/>
      <c r="T37" s="1182"/>
      <c r="U37" s="1182"/>
      <c r="V37" s="1183"/>
      <c r="W37" s="1183"/>
      <c r="X37" s="1184"/>
      <c r="Y37" s="1185"/>
      <c r="Z37" s="1180"/>
      <c r="AA37" s="1181"/>
      <c r="AB37" s="1182"/>
      <c r="AC37" s="1182"/>
      <c r="AD37" s="1183"/>
      <c r="AE37" s="1183"/>
      <c r="AF37" s="1184"/>
      <c r="AG37" s="1185"/>
      <c r="AH37" s="1181"/>
      <c r="AI37" s="1181"/>
      <c r="AJ37" s="1182"/>
      <c r="AK37" s="1182"/>
      <c r="AL37" s="1183"/>
      <c r="AM37" s="1183"/>
      <c r="AN37" s="1184"/>
      <c r="AO37" s="1185"/>
      <c r="AP37" s="1180"/>
      <c r="AQ37" s="1181"/>
      <c r="AR37" s="1182"/>
      <c r="AS37" s="1182"/>
      <c r="AT37" s="1183"/>
      <c r="AU37" s="1183"/>
      <c r="AV37" s="1184"/>
      <c r="AW37" s="1185"/>
    </row>
    <row r="38" spans="1:49" s="1188" customFormat="1">
      <c r="A38" s="1179"/>
      <c r="B38" s="1180"/>
      <c r="C38" s="1181"/>
      <c r="D38" s="1182"/>
      <c r="E38" s="1182"/>
      <c r="F38" s="1183"/>
      <c r="G38" s="1183"/>
      <c r="H38" s="1184"/>
      <c r="I38" s="1185"/>
      <c r="J38" s="1186"/>
      <c r="K38" s="1181"/>
      <c r="L38" s="1182"/>
      <c r="M38" s="1182"/>
      <c r="N38" s="1183"/>
      <c r="O38" s="1183"/>
      <c r="P38" s="1184"/>
      <c r="Q38" s="1185"/>
      <c r="R38" s="1187"/>
      <c r="S38" s="1186"/>
      <c r="T38" s="1182"/>
      <c r="U38" s="1182"/>
      <c r="V38" s="1183"/>
      <c r="W38" s="1183"/>
      <c r="X38" s="1184"/>
      <c r="Y38" s="1185"/>
      <c r="Z38" s="1180"/>
      <c r="AA38" s="1181"/>
      <c r="AB38" s="1182"/>
      <c r="AC38" s="1182"/>
      <c r="AD38" s="1183"/>
      <c r="AE38" s="1183"/>
      <c r="AF38" s="1184"/>
      <c r="AG38" s="1185"/>
      <c r="AH38" s="1181"/>
      <c r="AI38" s="1181"/>
      <c r="AJ38" s="1182"/>
      <c r="AK38" s="1182"/>
      <c r="AL38" s="1183"/>
      <c r="AM38" s="1183"/>
      <c r="AN38" s="1184"/>
      <c r="AO38" s="1185"/>
      <c r="AP38" s="1180"/>
      <c r="AQ38" s="1181"/>
      <c r="AR38" s="1182"/>
      <c r="AS38" s="1182"/>
      <c r="AT38" s="1183"/>
      <c r="AU38" s="1183"/>
      <c r="AV38" s="1184"/>
      <c r="AW38" s="1185"/>
    </row>
    <row r="39" spans="1:49" s="1188" customFormat="1">
      <c r="A39" s="1179"/>
      <c r="B39" s="1180"/>
      <c r="C39" s="1181"/>
      <c r="D39" s="1182"/>
      <c r="E39" s="1182"/>
      <c r="F39" s="1183"/>
      <c r="G39" s="1183"/>
      <c r="H39" s="1184"/>
      <c r="I39" s="1185"/>
      <c r="J39" s="1186"/>
      <c r="K39" s="1181"/>
      <c r="L39" s="1182"/>
      <c r="M39" s="1182"/>
      <c r="N39" s="1183"/>
      <c r="O39" s="1183"/>
      <c r="P39" s="1184"/>
      <c r="Q39" s="1185"/>
      <c r="R39" s="1180"/>
      <c r="S39" s="1181"/>
      <c r="T39" s="1182"/>
      <c r="U39" s="1182"/>
      <c r="V39" s="1183"/>
      <c r="W39" s="1183"/>
      <c r="X39" s="1184"/>
      <c r="Y39" s="1185"/>
      <c r="Z39" s="1180"/>
      <c r="AA39" s="1181"/>
      <c r="AB39" s="1182"/>
      <c r="AC39" s="1182"/>
      <c r="AD39" s="1183"/>
      <c r="AE39" s="1183"/>
      <c r="AF39" s="1184"/>
      <c r="AG39" s="1185"/>
      <c r="AH39" s="1181"/>
      <c r="AI39" s="1181"/>
      <c r="AJ39" s="1182"/>
      <c r="AK39" s="1182"/>
      <c r="AL39" s="1183"/>
      <c r="AM39" s="1183"/>
      <c r="AN39" s="1184"/>
      <c r="AO39" s="1185"/>
      <c r="AP39" s="1180"/>
      <c r="AQ39" s="1181"/>
      <c r="AR39" s="1182"/>
      <c r="AS39" s="1182"/>
      <c r="AT39" s="1183"/>
      <c r="AU39" s="1183"/>
      <c r="AV39" s="1184"/>
      <c r="AW39" s="1185"/>
    </row>
    <row r="40" spans="1:49" s="1188" customFormat="1">
      <c r="A40" s="1179"/>
      <c r="B40" s="1180"/>
      <c r="C40" s="1181"/>
      <c r="D40" s="1182"/>
      <c r="E40" s="1182"/>
      <c r="F40" s="1183"/>
      <c r="G40" s="1183"/>
      <c r="H40" s="1184"/>
      <c r="I40" s="1185"/>
      <c r="J40" s="1186"/>
      <c r="K40" s="1181"/>
      <c r="L40" s="1182"/>
      <c r="M40" s="1182"/>
      <c r="N40" s="1183"/>
      <c r="O40" s="1183"/>
      <c r="P40" s="1184"/>
      <c r="Q40" s="1185"/>
      <c r="R40" s="1180"/>
      <c r="S40" s="1181"/>
      <c r="T40" s="1182"/>
      <c r="U40" s="1182"/>
      <c r="V40" s="1183"/>
      <c r="W40" s="1183"/>
      <c r="X40" s="1184"/>
      <c r="Y40" s="1185"/>
      <c r="Z40" s="1180"/>
      <c r="AA40" s="1181"/>
      <c r="AB40" s="1182"/>
      <c r="AC40" s="1182"/>
      <c r="AD40" s="1183"/>
      <c r="AE40" s="1183"/>
      <c r="AF40" s="1184"/>
      <c r="AG40" s="1185"/>
      <c r="AH40" s="1181"/>
      <c r="AI40" s="1181"/>
      <c r="AJ40" s="1182"/>
      <c r="AK40" s="1182"/>
      <c r="AL40" s="1183"/>
      <c r="AM40" s="1183"/>
      <c r="AN40" s="1184"/>
      <c r="AO40" s="1185"/>
      <c r="AP40" s="1180"/>
      <c r="AQ40" s="1181"/>
      <c r="AR40" s="1182"/>
      <c r="AS40" s="1182"/>
      <c r="AT40" s="1183"/>
      <c r="AU40" s="1183"/>
      <c r="AV40" s="1184"/>
      <c r="AW40" s="1185"/>
    </row>
    <row r="41" spans="1:49" s="1188" customFormat="1" ht="13.5" thickBot="1">
      <c r="A41" s="1179"/>
      <c r="B41" s="1180"/>
      <c r="C41" s="1181"/>
      <c r="D41" s="1182"/>
      <c r="E41" s="1182"/>
      <c r="F41" s="1183"/>
      <c r="G41" s="1183"/>
      <c r="H41" s="1184"/>
      <c r="I41" s="1185"/>
      <c r="J41" s="1186"/>
      <c r="K41" s="1181"/>
      <c r="L41" s="1182"/>
      <c r="M41" s="1182"/>
      <c r="N41" s="1183"/>
      <c r="O41" s="1183"/>
      <c r="P41" s="1184"/>
      <c r="Q41" s="1185"/>
      <c r="R41" s="1180"/>
      <c r="S41" s="1181"/>
      <c r="T41" s="1182"/>
      <c r="U41" s="1182"/>
      <c r="V41" s="1183"/>
      <c r="W41" s="1183"/>
      <c r="X41" s="1184"/>
      <c r="Y41" s="1185"/>
      <c r="Z41" s="1180"/>
      <c r="AA41" s="1181"/>
      <c r="AB41" s="1182"/>
      <c r="AC41" s="1182"/>
      <c r="AD41" s="1183"/>
      <c r="AE41" s="1183"/>
      <c r="AF41" s="1184"/>
      <c r="AG41" s="1185"/>
      <c r="AH41" s="1181"/>
      <c r="AI41" s="1181"/>
      <c r="AJ41" s="1182"/>
      <c r="AK41" s="1182"/>
      <c r="AL41" s="1183"/>
      <c r="AM41" s="1183"/>
      <c r="AN41" s="1184"/>
      <c r="AO41" s="1185"/>
      <c r="AP41" s="1180"/>
      <c r="AQ41" s="1181"/>
      <c r="AR41" s="1182"/>
      <c r="AS41" s="1182"/>
      <c r="AT41" s="1183"/>
      <c r="AU41" s="1183"/>
      <c r="AV41" s="1184"/>
      <c r="AW41" s="1185"/>
    </row>
    <row r="42" spans="1:49" s="1188" customFormat="1">
      <c r="A42" s="1192"/>
      <c r="B42" s="1193"/>
      <c r="C42" s="1194"/>
      <c r="D42" s="1195"/>
      <c r="E42" s="1195"/>
      <c r="F42" s="1196"/>
      <c r="G42" s="1196"/>
      <c r="H42" s="1197"/>
      <c r="I42" s="1198"/>
      <c r="J42" s="1199"/>
      <c r="K42" s="1194"/>
      <c r="L42" s="1195"/>
      <c r="M42" s="1195"/>
      <c r="N42" s="1196"/>
      <c r="O42" s="1196"/>
      <c r="P42" s="1197"/>
      <c r="Q42" s="1198"/>
      <c r="R42" s="1193"/>
      <c r="S42" s="1194"/>
      <c r="T42" s="1195"/>
      <c r="U42" s="1195"/>
      <c r="V42" s="1196"/>
      <c r="W42" s="1196"/>
      <c r="X42" s="1197"/>
      <c r="Y42" s="1198"/>
      <c r="Z42" s="1193"/>
      <c r="AA42" s="1194"/>
      <c r="AB42" s="1195"/>
      <c r="AC42" s="1195"/>
      <c r="AD42" s="1196"/>
      <c r="AE42" s="1196"/>
      <c r="AF42" s="1197"/>
      <c r="AG42" s="1198"/>
      <c r="AH42" s="1200"/>
      <c r="AI42" s="1194"/>
      <c r="AJ42" s="1195"/>
      <c r="AK42" s="1195"/>
      <c r="AL42" s="1196"/>
      <c r="AM42" s="1196"/>
      <c r="AN42" s="1197"/>
      <c r="AO42" s="1198"/>
      <c r="AP42" s="1193"/>
      <c r="AQ42" s="1194"/>
      <c r="AR42" s="1195"/>
      <c r="AS42" s="1195"/>
      <c r="AT42" s="1196"/>
      <c r="AU42" s="1196"/>
      <c r="AV42" s="1197"/>
      <c r="AW42" s="1198"/>
    </row>
    <row r="43" spans="1:49" s="1188" customFormat="1">
      <c r="A43" s="1201" t="s">
        <v>21</v>
      </c>
      <c r="B43" s="1202">
        <f>SUM(B12:B41)/2</f>
        <v>546655.74713221285</v>
      </c>
      <c r="C43" s="1203">
        <f>C17+C26+C35</f>
        <v>100.00000000000001</v>
      </c>
      <c r="D43" s="1204">
        <f>SUM(D12:D41)/2</f>
        <v>496425</v>
      </c>
      <c r="E43" s="1204">
        <f>E17+E26+E35</f>
        <v>100</v>
      </c>
      <c r="F43" s="1205">
        <f>SUM(F12:F41)/2</f>
        <v>455341</v>
      </c>
      <c r="G43" s="1205">
        <f>G17+G26+G35</f>
        <v>100</v>
      </c>
      <c r="H43" s="1206">
        <f>SUM(H12:H41)/2</f>
        <v>458329.4693856329</v>
      </c>
      <c r="I43" s="1207">
        <v>100</v>
      </c>
      <c r="J43" s="1202">
        <f>SUM(J12:J41)/2</f>
        <v>123134.32171546</v>
      </c>
      <c r="K43" s="1203">
        <f>K17+K26+K35</f>
        <v>100</v>
      </c>
      <c r="L43" s="1204">
        <f>SUM(L12:L41)/2</f>
        <v>94287.5</v>
      </c>
      <c r="M43" s="1204">
        <f>M17+M26+M35</f>
        <v>100.00053029298688</v>
      </c>
      <c r="N43" s="1205">
        <f>SUM(N12:N41)/2</f>
        <v>117976</v>
      </c>
      <c r="O43" s="1205">
        <f>O17+O26+O35</f>
        <v>100</v>
      </c>
      <c r="P43" s="1206">
        <f>SUM(P12:P41)/2</f>
        <v>99960</v>
      </c>
      <c r="Q43" s="1207">
        <v>100</v>
      </c>
      <c r="R43" s="1202">
        <f>SUM(R12:R41)/2</f>
        <v>107024.83</v>
      </c>
      <c r="S43" s="1203">
        <f>S17+S26+S35</f>
        <v>99.999999999999986</v>
      </c>
      <c r="T43" s="1204">
        <f>SUM(T12:T41)/2</f>
        <v>74405</v>
      </c>
      <c r="U43" s="1204">
        <f>U17+U26+U35</f>
        <v>99.99865600430077</v>
      </c>
      <c r="V43" s="1205">
        <f>SUM(V12:V41)/2</f>
        <v>113036.5</v>
      </c>
      <c r="W43" s="1205">
        <f>W17+W26+W35</f>
        <v>99.999557665001987</v>
      </c>
      <c r="X43" s="1206">
        <f>SUM(X12:X41)/2</f>
        <v>82609</v>
      </c>
      <c r="Y43" s="1207">
        <v>100</v>
      </c>
      <c r="Z43" s="1202">
        <f>SUM(Z12:Z41)/2</f>
        <v>16109.491715459992</v>
      </c>
      <c r="AA43" s="1203">
        <f>+AA35+AA26+AA17</f>
        <v>100.00000000000006</v>
      </c>
      <c r="AB43" s="1204">
        <f>SUM(AB12:AB41)/2</f>
        <v>19882.5</v>
      </c>
      <c r="AC43" s="1204">
        <f>AC17+AC26+AC35</f>
        <v>100.00754432289702</v>
      </c>
      <c r="AD43" s="1205">
        <f>SUM(AD12:AD41)/2</f>
        <v>4939.5</v>
      </c>
      <c r="AE43" s="1205">
        <f>AE17+AE26+AE35</f>
        <v>100.0101224820326</v>
      </c>
      <c r="AF43" s="1206">
        <f>SUM(AF12:AF41)/2</f>
        <v>17351</v>
      </c>
      <c r="AG43" s="1207">
        <v>100</v>
      </c>
      <c r="AH43" s="1202">
        <f>SUM(AH12:AH41)/2</f>
        <v>1945148</v>
      </c>
      <c r="AI43" s="1203">
        <f>AI17+AI26+AI35</f>
        <v>100</v>
      </c>
      <c r="AJ43" s="1204">
        <f>SUM(AJ12:AJ41)/2</f>
        <v>1698667</v>
      </c>
      <c r="AK43" s="1204">
        <f>AK17+AK26+AK35</f>
        <v>100</v>
      </c>
      <c r="AL43" s="1205">
        <f>SUM(AL12:AL41)/2</f>
        <v>1877789</v>
      </c>
      <c r="AM43" s="1205">
        <f>AM17+AM26+AM35</f>
        <v>100.00000000000001</v>
      </c>
      <c r="AN43" s="1206">
        <f>SUM(AN12:AN41)/2</f>
        <v>2312941.9849999999</v>
      </c>
      <c r="AO43" s="1207">
        <v>100</v>
      </c>
      <c r="AP43" s="1202">
        <f>SUM(AP12:AP41)/2</f>
        <v>750</v>
      </c>
      <c r="AQ43" s="1203">
        <f>AQ17+AQ26+AQ35</f>
        <v>100.00000000000001</v>
      </c>
      <c r="AR43" s="1204">
        <f>SUM(AR12:AR41)/2</f>
        <v>707</v>
      </c>
      <c r="AS43" s="1204">
        <f>AS17+AS26+AS35</f>
        <v>100.00000000000001</v>
      </c>
      <c r="AT43" s="1205">
        <f>SUM(AT12:AT41)/2</f>
        <v>679</v>
      </c>
      <c r="AU43" s="1205">
        <f>AU17+AU26+AU35</f>
        <v>100</v>
      </c>
      <c r="AV43" s="1206">
        <f>SUM(AV12:AV41)/2</f>
        <v>644</v>
      </c>
      <c r="AW43" s="1207">
        <v>100</v>
      </c>
    </row>
    <row r="44" spans="1:49" s="1188" customFormat="1" ht="13.5" thickBot="1">
      <c r="A44" s="1208"/>
      <c r="B44" s="1209"/>
      <c r="C44" s="1210"/>
      <c r="D44" s="1211"/>
      <c r="E44" s="1211"/>
      <c r="F44" s="1212"/>
      <c r="G44" s="1212"/>
      <c r="H44" s="1213"/>
      <c r="I44" s="1214"/>
      <c r="J44" s="1209"/>
      <c r="K44" s="1210"/>
      <c r="L44" s="1211"/>
      <c r="M44" s="1211"/>
      <c r="N44" s="1212"/>
      <c r="O44" s="1212"/>
      <c r="P44" s="1213"/>
      <c r="Q44" s="1214"/>
      <c r="R44" s="1209"/>
      <c r="S44" s="1210"/>
      <c r="T44" s="1211"/>
      <c r="U44" s="1211"/>
      <c r="V44" s="1212"/>
      <c r="W44" s="1212"/>
      <c r="X44" s="1213"/>
      <c r="Y44" s="1214"/>
      <c r="Z44" s="1209"/>
      <c r="AA44" s="1210"/>
      <c r="AB44" s="1211"/>
      <c r="AC44" s="1211"/>
      <c r="AD44" s="1212"/>
      <c r="AE44" s="1212"/>
      <c r="AF44" s="1213"/>
      <c r="AG44" s="1214"/>
      <c r="AH44" s="1209"/>
      <c r="AI44" s="1210"/>
      <c r="AJ44" s="1211"/>
      <c r="AK44" s="1211"/>
      <c r="AL44" s="1212"/>
      <c r="AM44" s="1212"/>
      <c r="AN44" s="1213"/>
      <c r="AO44" s="1214"/>
      <c r="AP44" s="1209"/>
      <c r="AQ44" s="1210"/>
      <c r="AR44" s="1211"/>
      <c r="AS44" s="1211"/>
      <c r="AT44" s="1212"/>
      <c r="AU44" s="1212"/>
      <c r="AV44" s="1213"/>
      <c r="AW44" s="1214"/>
    </row>
    <row r="45" spans="1:49" s="1188" customFormat="1">
      <c r="A45" s="1215"/>
      <c r="B45" s="1216" t="s">
        <v>13</v>
      </c>
      <c r="C45" s="609"/>
      <c r="D45" s="1217" t="s">
        <v>13</v>
      </c>
      <c r="E45" s="1217"/>
      <c r="F45" s="1218" t="s">
        <v>13</v>
      </c>
      <c r="G45" s="1219"/>
      <c r="H45" s="1220" t="s">
        <v>13</v>
      </c>
      <c r="I45" s="1221"/>
      <c r="J45" s="1222"/>
      <c r="K45" s="1223"/>
      <c r="L45" s="1223"/>
      <c r="M45" s="1223"/>
      <c r="N45" s="1223"/>
      <c r="O45" s="1223"/>
      <c r="P45" s="1223"/>
      <c r="Q45" s="1223"/>
      <c r="R45" s="1223"/>
      <c r="S45" s="1223"/>
      <c r="T45" s="1223"/>
      <c r="U45" s="1223"/>
      <c r="V45" s="1223"/>
      <c r="W45" s="1223"/>
      <c r="X45" s="1223"/>
      <c r="Y45" s="1223"/>
      <c r="Z45" s="1223"/>
      <c r="AA45" s="1223"/>
      <c r="AB45" s="1223"/>
      <c r="AC45" s="1223"/>
      <c r="AD45" s="1223"/>
      <c r="AE45" s="1223"/>
      <c r="AF45" s="1223"/>
      <c r="AG45" s="1223"/>
      <c r="AH45" s="1223"/>
      <c r="AI45" s="1223"/>
      <c r="AJ45" s="1223"/>
      <c r="AK45" s="1223"/>
      <c r="AL45" s="1223"/>
      <c r="AM45" s="1223"/>
      <c r="AN45" s="1223"/>
      <c r="AO45" s="1223"/>
      <c r="AP45" s="1223"/>
      <c r="AQ45" s="1223"/>
      <c r="AR45" s="1223"/>
      <c r="AS45" s="1223"/>
      <c r="AT45" s="1223"/>
      <c r="AU45" s="1223"/>
      <c r="AV45" s="1223"/>
      <c r="AW45" s="1223"/>
    </row>
    <row r="46" spans="1:49" s="1188" customFormat="1">
      <c r="A46" s="1215" t="s">
        <v>45</v>
      </c>
      <c r="B46" s="1224"/>
      <c r="C46" s="1225"/>
      <c r="D46" s="1226"/>
      <c r="E46" s="1226"/>
      <c r="F46" s="1227"/>
      <c r="G46" s="1228"/>
      <c r="H46" s="1229"/>
      <c r="I46" s="1230"/>
      <c r="J46" s="1222"/>
      <c r="K46" s="1222"/>
      <c r="L46" s="1222"/>
      <c r="M46" s="1222"/>
      <c r="N46" s="1222"/>
      <c r="O46" s="1222"/>
      <c r="P46" s="1222"/>
      <c r="Q46" s="1222"/>
      <c r="R46" s="1222"/>
      <c r="S46" s="1222"/>
      <c r="T46" s="1222"/>
      <c r="U46" s="1222"/>
      <c r="V46" s="1222"/>
      <c r="W46" s="1222"/>
      <c r="X46" s="1222"/>
      <c r="Y46" s="1222"/>
      <c r="Z46" s="1222"/>
      <c r="AA46" s="1222"/>
      <c r="AB46" s="1222"/>
      <c r="AC46" s="1222"/>
      <c r="AD46" s="1222"/>
      <c r="AE46" s="1222"/>
      <c r="AF46" s="1222"/>
      <c r="AG46" s="1222"/>
      <c r="AH46" s="1222"/>
      <c r="AI46" s="1222"/>
      <c r="AJ46" s="1222"/>
      <c r="AK46" s="1222"/>
      <c r="AL46" s="1222"/>
      <c r="AM46" s="1222"/>
      <c r="AN46" s="1222"/>
      <c r="AO46" s="1222"/>
      <c r="AP46" s="1222"/>
      <c r="AQ46" s="1222"/>
      <c r="AR46" s="1222"/>
      <c r="AS46" s="1222"/>
      <c r="AT46" s="1222"/>
      <c r="AU46" s="1222"/>
      <c r="AV46" s="1222"/>
      <c r="AW46" s="1222"/>
    </row>
    <row r="47" spans="1:49" s="1188" customFormat="1" ht="13.5" thickBot="1">
      <c r="A47" s="1215"/>
      <c r="B47" s="1231">
        <f>Summ3!B71</f>
        <v>5041515</v>
      </c>
      <c r="C47" s="1232"/>
      <c r="D47" s="1233">
        <v>4520857</v>
      </c>
      <c r="E47" s="1233"/>
      <c r="F47" s="1234">
        <v>4299890</v>
      </c>
      <c r="G47" s="1235"/>
      <c r="H47" s="1236">
        <v>4127732</v>
      </c>
      <c r="I47" s="1237"/>
      <c r="J47" s="1222"/>
      <c r="K47" s="1222"/>
      <c r="L47" s="1222"/>
      <c r="M47" s="1222"/>
      <c r="N47" s="1222"/>
      <c r="O47" s="1222"/>
      <c r="P47" s="1222"/>
      <c r="Q47" s="1222"/>
      <c r="R47" s="1222"/>
      <c r="S47" s="1222"/>
      <c r="T47" s="1222"/>
      <c r="U47" s="1222"/>
      <c r="V47" s="1222"/>
      <c r="W47" s="1222"/>
      <c r="X47" s="1222"/>
      <c r="Y47" s="1222"/>
      <c r="Z47" s="1222"/>
      <c r="AA47" s="1222"/>
      <c r="AB47" s="1222"/>
      <c r="AC47" s="1222"/>
      <c r="AD47" s="1222"/>
      <c r="AE47" s="1222"/>
      <c r="AF47" s="1222"/>
      <c r="AG47" s="1222"/>
      <c r="AH47" s="1222"/>
      <c r="AI47" s="1222"/>
      <c r="AJ47" s="1222"/>
      <c r="AK47" s="1222"/>
      <c r="AL47" s="1222"/>
      <c r="AM47" s="1222"/>
      <c r="AN47" s="1222"/>
      <c r="AO47" s="1222"/>
      <c r="AP47" s="1222"/>
      <c r="AQ47" s="1222"/>
      <c r="AR47" s="1222"/>
      <c r="AS47" s="1222"/>
      <c r="AT47" s="1222"/>
      <c r="AU47" s="1222"/>
      <c r="AV47" s="1222"/>
      <c r="AW47" s="1222"/>
    </row>
    <row r="48" spans="1:49" s="1188" customFormat="1">
      <c r="A48" s="1215" t="s">
        <v>46</v>
      </c>
      <c r="B48" s="1238"/>
      <c r="C48" s="1181"/>
      <c r="D48" s="1239"/>
      <c r="E48" s="1239"/>
      <c r="F48" s="1240"/>
      <c r="G48" s="1183"/>
      <c r="H48" s="1241"/>
      <c r="I48" s="1185"/>
      <c r="J48" s="1222"/>
      <c r="K48" s="1222"/>
      <c r="L48" s="1222"/>
      <c r="M48" s="1222"/>
      <c r="N48" s="1222"/>
      <c r="O48" s="1222"/>
      <c r="P48" s="1222"/>
      <c r="Q48" s="1222"/>
      <c r="R48" s="1222"/>
      <c r="S48" s="1222"/>
      <c r="T48" s="1222"/>
      <c r="U48" s="1222"/>
      <c r="V48" s="1222"/>
      <c r="W48" s="1222"/>
      <c r="X48" s="1222"/>
      <c r="Y48" s="1222"/>
      <c r="Z48" s="1222"/>
      <c r="AA48" s="1222"/>
      <c r="AB48" s="1222"/>
      <c r="AC48" s="1222"/>
      <c r="AD48" s="1222"/>
      <c r="AE48" s="1222"/>
      <c r="AF48" s="1222"/>
      <c r="AG48" s="1222"/>
      <c r="AH48" s="1222"/>
      <c r="AI48" s="1222"/>
      <c r="AJ48" s="1222"/>
      <c r="AK48" s="1222"/>
      <c r="AL48" s="1222"/>
      <c r="AM48" s="1222"/>
      <c r="AN48" s="1222"/>
      <c r="AO48" s="1222"/>
      <c r="AP48" s="1222"/>
      <c r="AQ48" s="1222"/>
      <c r="AR48" s="1222"/>
      <c r="AS48" s="1222"/>
      <c r="AT48" s="1222"/>
      <c r="AU48" s="1222"/>
      <c r="AV48" s="1222"/>
      <c r="AW48" s="1222"/>
    </row>
    <row r="49" spans="1:49" s="1188" customFormat="1">
      <c r="A49" s="1215" t="s">
        <v>47</v>
      </c>
      <c r="B49" s="1768">
        <f>Summ3!B73</f>
        <v>4.416411673045106</v>
      </c>
      <c r="C49" s="1769"/>
      <c r="D49" s="1770">
        <v>4.3</v>
      </c>
      <c r="E49" s="1770"/>
      <c r="F49" s="1771">
        <v>4.1500000000000004</v>
      </c>
      <c r="G49" s="1772"/>
      <c r="H49" s="1773">
        <v>4.3600000000000003</v>
      </c>
      <c r="I49" s="1185"/>
      <c r="J49" s="1222"/>
      <c r="K49" s="1222"/>
      <c r="L49" s="1222"/>
      <c r="M49" s="1222"/>
      <c r="N49" s="1222"/>
      <c r="O49" s="1222"/>
      <c r="P49" s="1222"/>
      <c r="Q49" s="1222"/>
      <c r="R49" s="1222"/>
      <c r="S49" s="1222"/>
      <c r="T49" s="1222"/>
      <c r="U49" s="1222"/>
      <c r="V49" s="1222"/>
      <c r="W49" s="1222"/>
      <c r="X49" s="1222"/>
      <c r="Y49" s="1222"/>
      <c r="Z49" s="1222"/>
      <c r="AA49" s="1222"/>
      <c r="AB49" s="1222"/>
      <c r="AC49" s="1222"/>
      <c r="AD49" s="1222"/>
      <c r="AE49" s="1222"/>
      <c r="AF49" s="1222"/>
      <c r="AG49" s="1222"/>
      <c r="AH49" s="1222"/>
      <c r="AI49" s="1222"/>
      <c r="AJ49" s="1222"/>
      <c r="AK49" s="1222"/>
      <c r="AL49" s="1222"/>
      <c r="AM49" s="1222"/>
      <c r="AN49" s="1222"/>
      <c r="AO49" s="1222"/>
      <c r="AP49" s="1222"/>
      <c r="AQ49" s="1222"/>
      <c r="AR49" s="1222"/>
      <c r="AS49" s="1222"/>
      <c r="AT49" s="1222"/>
      <c r="AU49" s="1222"/>
      <c r="AV49" s="1222"/>
      <c r="AW49" s="1222"/>
    </row>
    <row r="50" spans="1:49" ht="13.5" thickBot="1">
      <c r="A50" s="578"/>
      <c r="B50" s="579"/>
      <c r="C50" s="580"/>
      <c r="D50" s="592"/>
      <c r="E50" s="592"/>
      <c r="F50" s="597"/>
      <c r="G50" s="598"/>
      <c r="H50" s="606"/>
      <c r="I50" s="605"/>
      <c r="J50" s="576"/>
      <c r="K50" s="576"/>
      <c r="L50" s="576"/>
      <c r="M50" s="576"/>
      <c r="N50" s="576"/>
      <c r="O50" s="576"/>
      <c r="P50" s="576"/>
      <c r="Q50" s="576"/>
      <c r="R50" s="576"/>
      <c r="S50" s="576"/>
      <c r="T50" s="576"/>
      <c r="U50" s="576"/>
      <c r="V50" s="576"/>
      <c r="W50" s="576"/>
      <c r="X50" s="576"/>
      <c r="Y50" s="576"/>
      <c r="Z50" s="576"/>
      <c r="AA50" s="576"/>
      <c r="AB50" s="576"/>
      <c r="AC50" s="576"/>
      <c r="AD50" s="576"/>
      <c r="AE50" s="576"/>
      <c r="AF50" s="576"/>
      <c r="AG50" s="576"/>
      <c r="AH50" s="576"/>
      <c r="AI50" s="576"/>
      <c r="AJ50" s="576"/>
      <c r="AK50" s="576"/>
      <c r="AL50" s="576"/>
      <c r="AM50" s="576"/>
      <c r="AN50" s="576"/>
      <c r="AO50" s="576"/>
      <c r="AP50" s="576"/>
      <c r="AQ50" s="576"/>
      <c r="AR50" s="576"/>
      <c r="AS50" s="576"/>
      <c r="AT50" s="576"/>
      <c r="AU50" s="576"/>
      <c r="AV50" s="576"/>
      <c r="AW50" s="576"/>
    </row>
    <row r="51" spans="1:49">
      <c r="A51" s="581"/>
      <c r="B51" s="582"/>
      <c r="C51" s="582"/>
      <c r="D51" s="582"/>
      <c r="E51" s="582"/>
      <c r="F51" s="582"/>
      <c r="G51" s="582"/>
      <c r="H51" s="582"/>
      <c r="I51" s="582"/>
      <c r="J51" s="583"/>
      <c r="K51" s="583"/>
      <c r="L51" s="583"/>
      <c r="M51" s="583"/>
      <c r="N51" s="583"/>
      <c r="O51" s="583"/>
      <c r="P51" s="583"/>
      <c r="Q51" s="583"/>
      <c r="R51" s="583"/>
      <c r="S51" s="583"/>
      <c r="T51" s="583"/>
      <c r="U51" s="583"/>
      <c r="V51" s="583"/>
      <c r="W51" s="583"/>
      <c r="X51" s="583"/>
      <c r="Y51" s="583"/>
      <c r="Z51" s="583"/>
      <c r="AA51" s="583"/>
      <c r="AB51" s="583"/>
      <c r="AC51" s="583"/>
      <c r="AD51" s="583"/>
      <c r="AE51" s="583"/>
      <c r="AF51" s="583"/>
      <c r="AG51" s="583"/>
      <c r="AH51" s="583"/>
      <c r="AI51" s="583"/>
      <c r="AJ51" s="583"/>
      <c r="AK51" s="583"/>
      <c r="AL51" s="583"/>
      <c r="AM51" s="583"/>
      <c r="AN51" s="583"/>
      <c r="AO51" s="583"/>
      <c r="AP51" s="583"/>
      <c r="AQ51" s="583"/>
      <c r="AR51" s="583"/>
      <c r="AS51" s="583"/>
      <c r="AT51" s="583"/>
      <c r="AU51" s="583"/>
      <c r="AV51" s="583"/>
      <c r="AW51" s="583"/>
    </row>
    <row r="52" spans="1:49">
      <c r="A52" s="581"/>
      <c r="B52" s="582"/>
      <c r="C52" s="582"/>
      <c r="D52" s="582"/>
      <c r="E52" s="582"/>
      <c r="F52" s="582"/>
      <c r="G52" s="582"/>
      <c r="H52" s="582"/>
      <c r="I52" s="582"/>
      <c r="J52" s="582"/>
      <c r="K52" s="582"/>
      <c r="L52" s="582"/>
      <c r="M52" s="582"/>
      <c r="N52" s="582"/>
      <c r="O52" s="582"/>
      <c r="P52" s="582"/>
      <c r="Q52" s="582"/>
      <c r="R52" s="582"/>
      <c r="S52" s="582"/>
      <c r="T52" s="582"/>
      <c r="U52" s="582"/>
      <c r="V52" s="582"/>
      <c r="W52" s="582"/>
      <c r="X52" s="582"/>
      <c r="Y52" s="582"/>
      <c r="Z52" s="582"/>
      <c r="AA52" s="582"/>
      <c r="AB52" s="582"/>
      <c r="AC52" s="582"/>
      <c r="AD52" s="582"/>
      <c r="AE52" s="582"/>
      <c r="AF52" s="582"/>
      <c r="AG52" s="582"/>
      <c r="AH52" s="582"/>
      <c r="AI52" s="582"/>
      <c r="AJ52" s="582"/>
      <c r="AK52" s="582"/>
      <c r="AL52" s="582"/>
      <c r="AM52" s="582"/>
      <c r="AN52" s="582"/>
      <c r="AO52" s="582"/>
      <c r="AP52" s="582"/>
      <c r="AQ52" s="582"/>
      <c r="AR52" s="582"/>
      <c r="AS52" s="582"/>
      <c r="AT52" s="582"/>
      <c r="AU52" s="582"/>
      <c r="AV52" s="582"/>
      <c r="AW52" s="582"/>
    </row>
    <row r="53" spans="1:49">
      <c r="A53" s="581"/>
      <c r="B53" s="582"/>
      <c r="C53" s="582"/>
      <c r="D53" s="582"/>
      <c r="E53" s="582"/>
      <c r="F53" s="582"/>
      <c r="G53" s="582"/>
      <c r="H53" s="582"/>
      <c r="I53" s="582"/>
      <c r="J53" s="582"/>
      <c r="K53" s="582"/>
      <c r="L53" s="582"/>
      <c r="M53" s="582"/>
      <c r="N53" s="582"/>
      <c r="O53" s="582"/>
      <c r="P53" s="582"/>
      <c r="Q53" s="582"/>
      <c r="R53" s="582"/>
      <c r="S53" s="582"/>
      <c r="T53" s="582"/>
      <c r="U53" s="582"/>
      <c r="V53" s="582"/>
      <c r="W53" s="582"/>
      <c r="X53" s="582"/>
      <c r="Y53" s="582"/>
      <c r="Z53" s="582"/>
      <c r="AA53" s="582"/>
      <c r="AB53" s="582"/>
      <c r="AC53" s="582"/>
      <c r="AD53" s="582"/>
      <c r="AE53" s="582"/>
      <c r="AF53" s="582"/>
      <c r="AG53" s="582"/>
      <c r="AH53" s="582"/>
      <c r="AI53" s="582"/>
      <c r="AJ53" s="582"/>
      <c r="AK53" s="582"/>
      <c r="AL53" s="582"/>
      <c r="AM53" s="582"/>
      <c r="AN53" s="582"/>
      <c r="AO53" s="582"/>
      <c r="AP53" s="582"/>
      <c r="AQ53" s="582"/>
      <c r="AR53" s="582"/>
      <c r="AS53" s="582"/>
      <c r="AT53" s="582"/>
      <c r="AU53" s="582"/>
      <c r="AV53" s="582"/>
      <c r="AW53" s="582"/>
    </row>
    <row r="54" spans="1:49" s="584" customFormat="1" ht="18.75">
      <c r="B54" s="585"/>
      <c r="C54" s="585"/>
      <c r="D54" s="585"/>
      <c r="E54" s="585"/>
      <c r="F54" s="585"/>
      <c r="G54" s="585"/>
      <c r="H54" s="585"/>
      <c r="I54" s="585"/>
      <c r="J54" s="585"/>
      <c r="K54" s="585"/>
      <c r="L54" s="585"/>
      <c r="M54" s="585"/>
      <c r="N54" s="585"/>
      <c r="O54" s="585"/>
      <c r="P54" s="585"/>
      <c r="Q54" s="585"/>
      <c r="R54" s="585"/>
      <c r="S54" s="585"/>
      <c r="T54" s="585"/>
      <c r="U54" s="585"/>
      <c r="V54" s="585"/>
      <c r="W54" s="585"/>
      <c r="X54" s="585"/>
      <c r="Y54" s="585"/>
      <c r="Z54" s="585"/>
      <c r="AA54" s="585"/>
      <c r="AB54" s="585"/>
      <c r="AC54" s="585"/>
      <c r="AD54" s="585"/>
      <c r="AE54" s="585"/>
      <c r="AF54" s="585"/>
      <c r="AG54" s="585"/>
      <c r="AH54" s="585"/>
      <c r="AI54" s="585"/>
      <c r="AJ54" s="585"/>
      <c r="AK54" s="585"/>
      <c r="AL54" s="585"/>
      <c r="AM54" s="585"/>
      <c r="AN54" s="585"/>
      <c r="AO54" s="585"/>
      <c r="AP54" s="585"/>
      <c r="AQ54" s="585"/>
      <c r="AR54" s="585"/>
      <c r="AS54" s="585"/>
      <c r="AT54" s="585"/>
      <c r="AU54" s="585"/>
      <c r="AV54" s="585"/>
      <c r="AW54" s="585"/>
    </row>
    <row r="55" spans="1:49" s="584" customFormat="1" ht="18.75">
      <c r="A55" s="586"/>
      <c r="B55" s="586"/>
      <c r="C55" s="586"/>
      <c r="D55" s="586"/>
      <c r="E55" s="586"/>
      <c r="F55" s="586"/>
      <c r="G55" s="586"/>
      <c r="H55" s="586"/>
      <c r="I55" s="586"/>
      <c r="J55" s="586"/>
      <c r="K55" s="586"/>
      <c r="L55" s="586"/>
      <c r="M55" s="586"/>
      <c r="N55" s="586"/>
      <c r="O55" s="586"/>
      <c r="P55" s="586"/>
      <c r="Q55" s="586"/>
      <c r="R55" s="586"/>
      <c r="S55" s="586"/>
      <c r="T55" s="586"/>
      <c r="U55" s="586"/>
      <c r="V55" s="586"/>
      <c r="W55" s="586"/>
      <c r="X55" s="586"/>
      <c r="Y55" s="586"/>
      <c r="Z55" s="586"/>
      <c r="AA55" s="586"/>
      <c r="AB55" s="586"/>
      <c r="AC55" s="586"/>
      <c r="AD55" s="586"/>
      <c r="AE55" s="586"/>
      <c r="AF55" s="586"/>
      <c r="AG55" s="586"/>
      <c r="AH55" s="586"/>
      <c r="AI55" s="586"/>
      <c r="AJ55" s="586"/>
      <c r="AK55" s="586"/>
      <c r="AL55" s="586"/>
      <c r="AM55" s="586"/>
      <c r="AN55" s="586"/>
      <c r="AO55" s="586"/>
      <c r="AP55" s="586"/>
      <c r="AQ55" s="586"/>
      <c r="AR55" s="586"/>
      <c r="AS55" s="586"/>
      <c r="AT55" s="586"/>
      <c r="AU55" s="586"/>
      <c r="AV55" s="586"/>
      <c r="AW55" s="586"/>
    </row>
    <row r="56" spans="1:49">
      <c r="A56" s="581"/>
      <c r="B56" s="581"/>
      <c r="C56" s="581"/>
      <c r="D56" s="581"/>
      <c r="E56" s="581"/>
      <c r="F56" s="581"/>
      <c r="G56" s="581"/>
      <c r="H56" s="581"/>
      <c r="I56" s="581"/>
      <c r="J56" s="581"/>
      <c r="K56" s="581"/>
      <c r="L56" s="581"/>
      <c r="M56" s="581"/>
      <c r="N56" s="581"/>
      <c r="O56" s="581"/>
      <c r="P56" s="581"/>
      <c r="Q56" s="581"/>
      <c r="R56" s="581"/>
      <c r="S56" s="581"/>
      <c r="T56" s="581"/>
      <c r="U56" s="581"/>
      <c r="V56" s="581"/>
      <c r="W56" s="581"/>
      <c r="X56" s="581"/>
      <c r="Y56" s="581"/>
      <c r="Z56" s="581"/>
      <c r="AA56" s="581"/>
      <c r="AB56" s="581"/>
      <c r="AC56" s="581"/>
      <c r="AD56" s="581"/>
      <c r="AE56" s="581"/>
      <c r="AF56" s="581"/>
      <c r="AG56" s="581"/>
      <c r="AH56" s="581"/>
      <c r="AI56" s="581"/>
      <c r="AJ56" s="581"/>
      <c r="AK56" s="581"/>
      <c r="AL56" s="581"/>
      <c r="AM56" s="581"/>
      <c r="AN56" s="581"/>
      <c r="AO56" s="581"/>
      <c r="AP56" s="581"/>
      <c r="AQ56" s="581"/>
      <c r="AR56" s="581"/>
      <c r="AS56" s="581"/>
      <c r="AT56" s="581"/>
      <c r="AU56" s="581"/>
      <c r="AV56" s="581"/>
      <c r="AW56" s="581"/>
    </row>
  </sheetData>
  <mergeCells count="30">
    <mergeCell ref="AT6:AU6"/>
    <mergeCell ref="AV6:AW6"/>
    <mergeCell ref="AH6:AI6"/>
    <mergeCell ref="AL6:AM6"/>
    <mergeCell ref="AN6:AO6"/>
    <mergeCell ref="AP6:AQ6"/>
    <mergeCell ref="AJ6:AK6"/>
    <mergeCell ref="AR6:AS6"/>
    <mergeCell ref="AD6:AE6"/>
    <mergeCell ref="AF6:AG6"/>
    <mergeCell ref="AB6:AC6"/>
    <mergeCell ref="R6:S6"/>
    <mergeCell ref="V6:W6"/>
    <mergeCell ref="T6:U6"/>
    <mergeCell ref="X6:Y6"/>
    <mergeCell ref="N6:O6"/>
    <mergeCell ref="P6:Q6"/>
    <mergeCell ref="B4:I4"/>
    <mergeCell ref="L6:M6"/>
    <mergeCell ref="Z6:AA6"/>
    <mergeCell ref="B6:C6"/>
    <mergeCell ref="F6:G6"/>
    <mergeCell ref="H6:I6"/>
    <mergeCell ref="J6:K6"/>
    <mergeCell ref="D6:E6"/>
    <mergeCell ref="AP4:AW4"/>
    <mergeCell ref="AH4:AO4"/>
    <mergeCell ref="Z4:AG4"/>
    <mergeCell ref="R4:Y4"/>
    <mergeCell ref="J4:Q4"/>
  </mergeCells>
  <phoneticPr fontId="0" type="noConversion"/>
  <pageMargins left="0.39370078740157483" right="0.39370078740157483" top="0.59055118110236227" bottom="0.39370078740157483" header="0.39370078740157483" footer="0.39370078740157483"/>
  <pageSetup paperSize="9" scale="41"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X73"/>
  <sheetViews>
    <sheetView zoomScaleNormal="144" zoomScaleSheetLayoutView="100" workbookViewId="0" xr3:uid="{842E5F09-E766-5B8D-85AF-A39847EA96FD}">
      <pane xSplit="1" ySplit="7" topLeftCell="B43" activePane="bottomRight" state="frozen"/>
      <selection activeCell="H14" sqref="H14"/>
      <selection pane="bottomLeft" activeCell="H14" sqref="H14"/>
      <selection pane="topRight" activeCell="H14" sqref="H14"/>
      <selection pane="bottomRight" activeCell="H14" sqref="H14"/>
    </sheetView>
  </sheetViews>
  <sheetFormatPr defaultRowHeight="12.75"/>
  <cols>
    <col min="1" max="1" width="40" style="549" bestFit="1" customWidth="1"/>
    <col min="2" max="2" width="10.140625" style="549" bestFit="1" customWidth="1"/>
    <col min="3" max="3" width="4.42578125" style="549" bestFit="1" customWidth="1"/>
    <col min="4" max="4" width="10.140625" style="549" bestFit="1" customWidth="1"/>
    <col min="5" max="5" width="4.42578125" style="549" bestFit="1" customWidth="1"/>
    <col min="6" max="6" width="10.140625" style="549" bestFit="1" customWidth="1"/>
    <col min="7" max="7" width="4.42578125" style="549" bestFit="1" customWidth="1"/>
    <col min="8" max="8" width="10.140625" style="549" customWidth="1"/>
    <col min="9" max="9" width="4.42578125" style="549" bestFit="1" customWidth="1"/>
    <col min="10" max="10" width="8.42578125" style="549" bestFit="1" customWidth="1"/>
    <col min="11" max="11" width="4.42578125" style="549" bestFit="1" customWidth="1"/>
    <col min="12" max="12" width="7.85546875" style="549" bestFit="1" customWidth="1"/>
    <col min="13" max="13" width="4.42578125" style="549" bestFit="1" customWidth="1"/>
    <col min="14" max="14" width="8.42578125" style="549" bestFit="1" customWidth="1"/>
    <col min="15" max="15" width="4.42578125" style="549" bestFit="1" customWidth="1"/>
    <col min="16" max="16" width="7.28515625" style="549" bestFit="1" customWidth="1"/>
    <col min="17" max="17" width="4.42578125" style="549" bestFit="1" customWidth="1"/>
    <col min="18" max="18" width="8.42578125" style="549" bestFit="1" customWidth="1"/>
    <col min="19" max="19" width="4.42578125" style="549" bestFit="1" customWidth="1"/>
    <col min="20" max="20" width="7.85546875" style="549" bestFit="1" customWidth="1"/>
    <col min="21" max="21" width="4.42578125" style="549" bestFit="1" customWidth="1"/>
    <col min="22" max="22" width="8.42578125" style="549" bestFit="1" customWidth="1"/>
    <col min="23" max="23" width="4.42578125" style="549" bestFit="1" customWidth="1"/>
    <col min="24" max="24" width="7.28515625" style="549" bestFit="1" customWidth="1"/>
    <col min="25" max="25" width="4.42578125" style="549" bestFit="1" customWidth="1"/>
    <col min="26" max="26" width="7.28515625" style="549" bestFit="1" customWidth="1"/>
    <col min="27" max="27" width="4.42578125" style="549" bestFit="1" customWidth="1"/>
    <col min="28" max="28" width="7.28515625" style="549" bestFit="1" customWidth="1"/>
    <col min="29" max="29" width="4.42578125" style="549" bestFit="1" customWidth="1"/>
    <col min="30" max="30" width="6.7109375" style="549" bestFit="1" customWidth="1"/>
    <col min="31" max="31" width="5" style="549" bestFit="1" customWidth="1"/>
    <col min="32" max="32" width="7.28515625" style="549" bestFit="1" customWidth="1"/>
    <col min="33" max="33" width="4.42578125" style="549" bestFit="1" customWidth="1"/>
    <col min="34" max="34" width="10.140625" style="549" bestFit="1" customWidth="1"/>
    <col min="35" max="35" width="4.42578125" style="549" bestFit="1" customWidth="1"/>
    <col min="36" max="36" width="10.140625" style="549" bestFit="1" customWidth="1"/>
    <col min="37" max="37" width="4.42578125" style="549" bestFit="1" customWidth="1"/>
    <col min="38" max="38" width="10.140625" style="549" bestFit="1" customWidth="1"/>
    <col min="39" max="39" width="4.42578125" style="549" bestFit="1" customWidth="1"/>
    <col min="40" max="40" width="10.140625" style="549" bestFit="1" customWidth="1"/>
    <col min="41" max="41" width="4.42578125" style="549" bestFit="1" customWidth="1"/>
    <col min="42" max="42" width="7" style="549" customWidth="1"/>
    <col min="43" max="43" width="4.42578125" style="549" bestFit="1" customWidth="1"/>
    <col min="44" max="44" width="7.140625" style="549" customWidth="1"/>
    <col min="45" max="45" width="4.42578125" style="549" bestFit="1" customWidth="1"/>
    <col min="46" max="46" width="6.140625" style="549" customWidth="1"/>
    <col min="47" max="47" width="4.42578125" style="549" bestFit="1" customWidth="1"/>
    <col min="48" max="48" width="6.7109375" style="549" customWidth="1"/>
    <col min="49" max="49" width="4.42578125" style="549" bestFit="1" customWidth="1"/>
    <col min="50" max="16384" width="9.140625" style="549"/>
  </cols>
  <sheetData>
    <row r="1" spans="1:49">
      <c r="A1" s="547" t="s">
        <v>48</v>
      </c>
      <c r="B1" s="548"/>
      <c r="C1" s="548"/>
      <c r="D1" s="548"/>
      <c r="E1" s="548"/>
      <c r="F1" s="548"/>
      <c r="G1" s="548"/>
      <c r="H1" s="548"/>
      <c r="I1" s="548"/>
      <c r="J1" s="548"/>
      <c r="K1" s="548"/>
      <c r="L1" s="548"/>
      <c r="M1" s="548"/>
      <c r="N1" s="548"/>
      <c r="O1" s="548"/>
      <c r="P1" s="548"/>
      <c r="Q1" s="548"/>
      <c r="R1" s="548"/>
      <c r="S1" s="548"/>
      <c r="T1" s="548"/>
      <c r="U1" s="548"/>
      <c r="V1" s="548"/>
      <c r="W1" s="548"/>
      <c r="X1" s="548" t="s">
        <v>12</v>
      </c>
      <c r="Y1" s="548"/>
      <c r="Z1" s="549" t="s">
        <v>12</v>
      </c>
      <c r="AA1" s="548"/>
      <c r="AB1" s="549" t="s">
        <v>12</v>
      </c>
      <c r="AC1" s="548"/>
      <c r="AD1" s="548"/>
      <c r="AE1" s="548"/>
      <c r="AF1" s="550"/>
      <c r="AG1" s="550"/>
      <c r="AH1" s="550"/>
      <c r="AI1" s="550"/>
      <c r="AJ1" s="550"/>
      <c r="AK1" s="550"/>
      <c r="AL1" s="550"/>
      <c r="AM1" s="550"/>
      <c r="AN1" s="548"/>
      <c r="AP1" s="551" t="str">
        <f>Summary!AP1</f>
        <v>QUARTER ENDED 31 DECEMBER 2006</v>
      </c>
      <c r="AQ1" s="548"/>
      <c r="AR1" s="548"/>
      <c r="AS1" s="548"/>
      <c r="AT1" s="548"/>
      <c r="AU1" s="548"/>
      <c r="AV1" s="548"/>
      <c r="AW1" s="548"/>
    </row>
    <row r="2" spans="1:49">
      <c r="A2" s="549" t="s">
        <v>17</v>
      </c>
      <c r="B2" s="548"/>
      <c r="C2" s="548"/>
      <c r="D2" s="548"/>
      <c r="E2" s="548"/>
      <c r="F2" s="548"/>
      <c r="G2" s="548"/>
      <c r="H2" s="548"/>
      <c r="I2" s="548"/>
      <c r="J2" s="548"/>
      <c r="K2" s="548"/>
      <c r="L2" s="548"/>
      <c r="M2" s="548"/>
      <c r="N2" s="548"/>
      <c r="O2" s="548"/>
      <c r="P2" s="548"/>
      <c r="Q2" s="548"/>
      <c r="R2" s="548"/>
      <c r="S2" s="548"/>
      <c r="T2" s="548"/>
      <c r="U2" s="548"/>
      <c r="V2" s="548"/>
      <c r="W2" s="548"/>
      <c r="X2" s="548"/>
      <c r="Y2" s="548"/>
      <c r="AA2" s="548"/>
      <c r="AC2" s="548"/>
      <c r="AD2" s="548"/>
      <c r="AE2" s="548"/>
      <c r="AF2" s="550"/>
      <c r="AG2" s="550"/>
      <c r="AH2" s="550"/>
      <c r="AI2" s="550"/>
      <c r="AJ2" s="550"/>
      <c r="AK2" s="550"/>
      <c r="AL2" s="550"/>
      <c r="AM2" s="550"/>
      <c r="AN2" s="548"/>
      <c r="AO2" s="551"/>
      <c r="AP2" s="548"/>
      <c r="AQ2" s="548"/>
      <c r="AR2" s="548"/>
      <c r="AS2" s="548"/>
      <c r="AT2" s="548"/>
      <c r="AU2" s="548"/>
      <c r="AV2" s="548"/>
      <c r="AW2" s="548"/>
    </row>
    <row r="3" spans="1:49" ht="13.5" thickBot="1">
      <c r="A3" s="548"/>
      <c r="B3" s="548"/>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8"/>
      <c r="AC3" s="548"/>
      <c r="AD3" s="548"/>
      <c r="AE3" s="548"/>
      <c r="AF3" s="548"/>
      <c r="AG3" s="548"/>
      <c r="AH3" s="548"/>
      <c r="AI3" s="548"/>
      <c r="AJ3" s="548"/>
      <c r="AK3" s="548"/>
      <c r="AL3" s="548"/>
      <c r="AM3" s="548"/>
      <c r="AN3" s="548"/>
      <c r="AO3" s="548"/>
      <c r="AP3" s="548"/>
      <c r="AQ3" s="548"/>
      <c r="AR3" s="548"/>
      <c r="AS3" s="548"/>
      <c r="AT3" s="548"/>
      <c r="AU3" s="548"/>
      <c r="AV3" s="548"/>
      <c r="AW3" s="548"/>
    </row>
    <row r="4" spans="1:49">
      <c r="A4" s="552"/>
      <c r="B4" s="1861" t="s">
        <v>2</v>
      </c>
      <c r="C4" s="1862"/>
      <c r="D4" s="1862"/>
      <c r="E4" s="1862"/>
      <c r="F4" s="1862"/>
      <c r="G4" s="1862"/>
      <c r="H4" s="1862"/>
      <c r="I4" s="1874"/>
      <c r="J4" s="1873" t="s">
        <v>3</v>
      </c>
      <c r="K4" s="1862"/>
      <c r="L4" s="1862"/>
      <c r="M4" s="1862"/>
      <c r="N4" s="1862"/>
      <c r="O4" s="1862"/>
      <c r="P4" s="1862"/>
      <c r="Q4" s="1874"/>
      <c r="R4" s="1873" t="s">
        <v>4</v>
      </c>
      <c r="S4" s="1862"/>
      <c r="T4" s="1862"/>
      <c r="U4" s="1862"/>
      <c r="V4" s="1862"/>
      <c r="W4" s="1862"/>
      <c r="X4" s="1862"/>
      <c r="Y4" s="1874"/>
      <c r="Z4" s="1873" t="s">
        <v>5</v>
      </c>
      <c r="AA4" s="1862"/>
      <c r="AB4" s="1862"/>
      <c r="AC4" s="1862"/>
      <c r="AD4" s="1862"/>
      <c r="AE4" s="1862"/>
      <c r="AF4" s="1862"/>
      <c r="AG4" s="1874"/>
      <c r="AH4" s="1873" t="s">
        <v>6</v>
      </c>
      <c r="AI4" s="1862"/>
      <c r="AJ4" s="1862"/>
      <c r="AK4" s="1862"/>
      <c r="AL4" s="1862"/>
      <c r="AM4" s="1862"/>
      <c r="AN4" s="1862"/>
      <c r="AO4" s="1874"/>
      <c r="AP4" s="1873" t="s">
        <v>7</v>
      </c>
      <c r="AQ4" s="1862"/>
      <c r="AR4" s="1862"/>
      <c r="AS4" s="1862"/>
      <c r="AT4" s="1862"/>
      <c r="AU4" s="1862"/>
      <c r="AV4" s="1862"/>
      <c r="AW4" s="1863"/>
    </row>
    <row r="5" spans="1:49">
      <c r="A5" s="608"/>
      <c r="B5" s="554"/>
      <c r="C5" s="555"/>
      <c r="D5" s="555"/>
      <c r="E5" s="555"/>
      <c r="F5" s="555"/>
      <c r="G5" s="555"/>
      <c r="H5" s="555"/>
      <c r="I5" s="609"/>
      <c r="J5" s="555"/>
      <c r="K5" s="555"/>
      <c r="L5" s="555"/>
      <c r="M5" s="555"/>
      <c r="N5" s="555"/>
      <c r="O5" s="555"/>
      <c r="P5" s="555"/>
      <c r="Q5" s="609"/>
      <c r="R5" s="555"/>
      <c r="S5" s="555"/>
      <c r="T5" s="555"/>
      <c r="U5" s="555"/>
      <c r="V5" s="555"/>
      <c r="W5" s="555"/>
      <c r="X5" s="555"/>
      <c r="Y5" s="609"/>
      <c r="Z5" s="555"/>
      <c r="AA5" s="555"/>
      <c r="AB5" s="555"/>
      <c r="AC5" s="555"/>
      <c r="AD5" s="555"/>
      <c r="AE5" s="555"/>
      <c r="AF5" s="555"/>
      <c r="AG5" s="609"/>
      <c r="AH5" s="555"/>
      <c r="AI5" s="555"/>
      <c r="AJ5" s="555"/>
      <c r="AK5" s="555"/>
      <c r="AL5" s="555"/>
      <c r="AM5" s="555"/>
      <c r="AN5" s="555"/>
      <c r="AO5" s="609"/>
      <c r="AP5" s="555"/>
      <c r="AQ5" s="555"/>
      <c r="AR5" s="555"/>
      <c r="AS5" s="555"/>
      <c r="AT5" s="555"/>
      <c r="AU5" s="555"/>
      <c r="AV5" s="555"/>
      <c r="AW5" s="556"/>
    </row>
    <row r="6" spans="1:49">
      <c r="A6" s="553"/>
      <c r="B6" s="1864" t="str">
        <f>Summary!B6</f>
        <v>31/12/2006</v>
      </c>
      <c r="C6" s="1865"/>
      <c r="D6" s="1870" t="str">
        <f>Summary!D6</f>
        <v>30/09/2006</v>
      </c>
      <c r="E6" s="1870"/>
      <c r="F6" s="1866" t="str">
        <f>Summary!F6</f>
        <v>30/06/2006</v>
      </c>
      <c r="G6" s="1866"/>
      <c r="H6" s="1867" t="str">
        <f>Summary!H6</f>
        <v>31/03/2006</v>
      </c>
      <c r="I6" s="1867"/>
      <c r="J6" s="1865" t="str">
        <f>Summary!J6</f>
        <v>31/12/2006</v>
      </c>
      <c r="K6" s="1865"/>
      <c r="L6" s="1870" t="str">
        <f>Summary!L6</f>
        <v>30/09/2006</v>
      </c>
      <c r="M6" s="1870"/>
      <c r="N6" s="1866" t="str">
        <f>Summary!N6</f>
        <v>30/06/2006</v>
      </c>
      <c r="O6" s="1866"/>
      <c r="P6" s="1867" t="str">
        <f>Summary!P6</f>
        <v>31/03/2006</v>
      </c>
      <c r="Q6" s="1867"/>
      <c r="R6" s="1865" t="str">
        <f>Summary!R6</f>
        <v>31/12/2006</v>
      </c>
      <c r="S6" s="1865"/>
      <c r="T6" s="1870" t="str">
        <f>Summary!T6</f>
        <v>30/09/2006</v>
      </c>
      <c r="U6" s="1870"/>
      <c r="V6" s="1866" t="str">
        <f>Summary!V6</f>
        <v>30/06/2006</v>
      </c>
      <c r="W6" s="1866"/>
      <c r="X6" s="1867" t="str">
        <f>Summary!X6</f>
        <v>31/03/2006</v>
      </c>
      <c r="Y6" s="1867"/>
      <c r="Z6" s="1865" t="str">
        <f>Summary!Z6</f>
        <v>31/12/2006</v>
      </c>
      <c r="AA6" s="1865"/>
      <c r="AB6" s="1870" t="str">
        <f>Summary!AB6</f>
        <v>30/09/2006</v>
      </c>
      <c r="AC6" s="1870"/>
      <c r="AD6" s="1866" t="str">
        <f>Summary!AD6</f>
        <v>30/06/2006</v>
      </c>
      <c r="AE6" s="1866"/>
      <c r="AF6" s="1867" t="str">
        <f>Summary!AF6</f>
        <v>31/03/2006</v>
      </c>
      <c r="AG6" s="1867"/>
      <c r="AH6" s="1865" t="str">
        <f>Summary!AH6</f>
        <v>31/12/2006</v>
      </c>
      <c r="AI6" s="1865"/>
      <c r="AJ6" s="1870" t="str">
        <f>Summary!AJ6</f>
        <v>30/09/2006</v>
      </c>
      <c r="AK6" s="1870"/>
      <c r="AL6" s="1866" t="str">
        <f>Summary!AL6</f>
        <v>30/06/2006</v>
      </c>
      <c r="AM6" s="1866"/>
      <c r="AN6" s="1867" t="str">
        <f>Summary!AN6</f>
        <v>31/03/2006</v>
      </c>
      <c r="AO6" s="1867"/>
      <c r="AP6" s="1865" t="str">
        <f>Summary!AP6</f>
        <v>31/12/2006</v>
      </c>
      <c r="AQ6" s="1865"/>
      <c r="AR6" s="1870" t="str">
        <f>Summary!AR6</f>
        <v>30/09/2006</v>
      </c>
      <c r="AS6" s="1870"/>
      <c r="AT6" s="1866" t="str">
        <f>Summary!AT6</f>
        <v>30/06/2006</v>
      </c>
      <c r="AU6" s="1866"/>
      <c r="AV6" s="1867" t="str">
        <f>Summary!AV6</f>
        <v>31/03/2006</v>
      </c>
      <c r="AW6" s="1868"/>
    </row>
    <row r="7" spans="1:49">
      <c r="A7" s="553"/>
      <c r="B7" s="1822" t="s">
        <v>13</v>
      </c>
      <c r="C7" s="1821" t="s">
        <v>15</v>
      </c>
      <c r="D7" s="1823" t="s">
        <v>13</v>
      </c>
      <c r="E7" s="1823" t="s">
        <v>15</v>
      </c>
      <c r="F7" s="1817" t="s">
        <v>13</v>
      </c>
      <c r="G7" s="1817" t="s">
        <v>15</v>
      </c>
      <c r="H7" s="1818" t="s">
        <v>13</v>
      </c>
      <c r="I7" s="1818" t="s">
        <v>15</v>
      </c>
      <c r="J7" s="1821" t="s">
        <v>13</v>
      </c>
      <c r="K7" s="1821" t="s">
        <v>15</v>
      </c>
      <c r="L7" s="1823" t="s">
        <v>13</v>
      </c>
      <c r="M7" s="1823" t="s">
        <v>15</v>
      </c>
      <c r="N7" s="1817" t="s">
        <v>13</v>
      </c>
      <c r="O7" s="1817" t="s">
        <v>15</v>
      </c>
      <c r="P7" s="1818" t="s">
        <v>13</v>
      </c>
      <c r="Q7" s="1818" t="s">
        <v>15</v>
      </c>
      <c r="R7" s="1821" t="s">
        <v>13</v>
      </c>
      <c r="S7" s="1821" t="s">
        <v>15</v>
      </c>
      <c r="T7" s="1823" t="s">
        <v>13</v>
      </c>
      <c r="U7" s="1823" t="s">
        <v>15</v>
      </c>
      <c r="V7" s="1817" t="s">
        <v>13</v>
      </c>
      <c r="W7" s="1817" t="s">
        <v>15</v>
      </c>
      <c r="X7" s="1818" t="s">
        <v>13</v>
      </c>
      <c r="Y7" s="1818" t="s">
        <v>15</v>
      </c>
      <c r="Z7" s="1821" t="s">
        <v>13</v>
      </c>
      <c r="AA7" s="1821" t="s">
        <v>15</v>
      </c>
      <c r="AB7" s="1823" t="s">
        <v>13</v>
      </c>
      <c r="AC7" s="1823" t="s">
        <v>15</v>
      </c>
      <c r="AD7" s="1817" t="s">
        <v>13</v>
      </c>
      <c r="AE7" s="1817" t="s">
        <v>15</v>
      </c>
      <c r="AF7" s="1818" t="s">
        <v>13</v>
      </c>
      <c r="AG7" s="1818" t="s">
        <v>15</v>
      </c>
      <c r="AH7" s="1821" t="s">
        <v>16</v>
      </c>
      <c r="AI7" s="1821" t="s">
        <v>15</v>
      </c>
      <c r="AJ7" s="1823" t="s">
        <v>16</v>
      </c>
      <c r="AK7" s="1823" t="s">
        <v>15</v>
      </c>
      <c r="AL7" s="1817" t="s">
        <v>16</v>
      </c>
      <c r="AM7" s="1817" t="s">
        <v>15</v>
      </c>
      <c r="AN7" s="1818" t="s">
        <v>16</v>
      </c>
      <c r="AO7" s="1818" t="s">
        <v>15</v>
      </c>
      <c r="AP7" s="1821" t="s">
        <v>16</v>
      </c>
      <c r="AQ7" s="1821" t="s">
        <v>15</v>
      </c>
      <c r="AR7" s="1823" t="s">
        <v>13</v>
      </c>
      <c r="AS7" s="1823" t="s">
        <v>15</v>
      </c>
      <c r="AT7" s="1817" t="s">
        <v>13</v>
      </c>
      <c r="AU7" s="1817" t="s">
        <v>15</v>
      </c>
      <c r="AV7" s="1818" t="s">
        <v>16</v>
      </c>
      <c r="AW7" s="1818" t="s">
        <v>15</v>
      </c>
    </row>
    <row r="8" spans="1:49">
      <c r="A8" s="558"/>
      <c r="B8" s="559"/>
      <c r="C8" s="560"/>
      <c r="D8" s="587"/>
      <c r="E8" s="653"/>
      <c r="F8" s="664"/>
      <c r="G8" s="664"/>
      <c r="H8" s="677"/>
      <c r="I8" s="677"/>
      <c r="J8" s="610"/>
      <c r="K8" s="610"/>
      <c r="L8" s="587"/>
      <c r="M8" s="653"/>
      <c r="N8" s="664"/>
      <c r="O8" s="664"/>
      <c r="P8" s="677"/>
      <c r="Q8" s="677"/>
      <c r="R8" s="610"/>
      <c r="S8" s="610"/>
      <c r="T8" s="587"/>
      <c r="U8" s="653"/>
      <c r="V8" s="664"/>
      <c r="W8" s="664"/>
      <c r="X8" s="677"/>
      <c r="Y8" s="677"/>
      <c r="Z8" s="610"/>
      <c r="AA8" s="610"/>
      <c r="AB8" s="587"/>
      <c r="AC8" s="653"/>
      <c r="AD8" s="664"/>
      <c r="AE8" s="664"/>
      <c r="AF8" s="677"/>
      <c r="AG8" s="677"/>
      <c r="AH8" s="560"/>
      <c r="AI8" s="560"/>
      <c r="AJ8" s="587"/>
      <c r="AK8" s="653"/>
      <c r="AL8" s="664"/>
      <c r="AM8" s="664"/>
      <c r="AN8" s="677"/>
      <c r="AO8" s="677"/>
      <c r="AP8" s="560"/>
      <c r="AQ8" s="560"/>
      <c r="AR8" s="587"/>
      <c r="AS8" s="653"/>
      <c r="AT8" s="664"/>
      <c r="AU8" s="664"/>
      <c r="AV8" s="677"/>
      <c r="AW8" s="677"/>
    </row>
    <row r="9" spans="1:49">
      <c r="A9" s="611" t="s">
        <v>49</v>
      </c>
      <c r="B9" s="563"/>
      <c r="C9" s="564"/>
      <c r="D9" s="588"/>
      <c r="E9" s="654"/>
      <c r="F9" s="665"/>
      <c r="G9" s="665"/>
      <c r="H9" s="678"/>
      <c r="I9" s="678"/>
      <c r="J9" s="612"/>
      <c r="K9" s="612"/>
      <c r="L9" s="588"/>
      <c r="M9" s="654"/>
      <c r="N9" s="665"/>
      <c r="O9" s="665"/>
      <c r="P9" s="678"/>
      <c r="Q9" s="678"/>
      <c r="R9" s="612"/>
      <c r="S9" s="612"/>
      <c r="T9" s="588"/>
      <c r="U9" s="654"/>
      <c r="V9" s="665"/>
      <c r="W9" s="665"/>
      <c r="X9" s="678"/>
      <c r="Y9" s="678"/>
      <c r="Z9" s="612"/>
      <c r="AA9" s="612"/>
      <c r="AB9" s="588"/>
      <c r="AC9" s="654"/>
      <c r="AD9" s="665"/>
      <c r="AE9" s="665"/>
      <c r="AF9" s="678"/>
      <c r="AG9" s="678"/>
      <c r="AH9" s="564"/>
      <c r="AI9" s="564"/>
      <c r="AJ9" s="588"/>
      <c r="AK9" s="654"/>
      <c r="AL9" s="665"/>
      <c r="AM9" s="665"/>
      <c r="AN9" s="678"/>
      <c r="AO9" s="678"/>
      <c r="AP9" s="564"/>
      <c r="AQ9" s="564"/>
      <c r="AR9" s="588"/>
      <c r="AS9" s="654"/>
      <c r="AT9" s="665"/>
      <c r="AU9" s="665"/>
      <c r="AV9" s="678"/>
      <c r="AW9" s="678"/>
    </row>
    <row r="10" spans="1:49">
      <c r="A10" s="558"/>
      <c r="B10" s="613"/>
      <c r="C10" s="564"/>
      <c r="D10" s="588"/>
      <c r="E10" s="654"/>
      <c r="F10" s="665"/>
      <c r="G10" s="665"/>
      <c r="H10" s="678"/>
      <c r="I10" s="678"/>
      <c r="J10" s="612"/>
      <c r="K10" s="612"/>
      <c r="L10" s="588"/>
      <c r="M10" s="654"/>
      <c r="N10" s="665"/>
      <c r="O10" s="665"/>
      <c r="P10" s="678"/>
      <c r="Q10" s="678"/>
      <c r="R10" s="612"/>
      <c r="S10" s="612"/>
      <c r="T10" s="588"/>
      <c r="U10" s="654"/>
      <c r="V10" s="665"/>
      <c r="W10" s="665"/>
      <c r="X10" s="678"/>
      <c r="Y10" s="678"/>
      <c r="Z10" s="612"/>
      <c r="AA10" s="612"/>
      <c r="AB10" s="588"/>
      <c r="AC10" s="654"/>
      <c r="AD10" s="665"/>
      <c r="AE10" s="665"/>
      <c r="AF10" s="678"/>
      <c r="AG10" s="678"/>
      <c r="AH10" s="564"/>
      <c r="AI10" s="564"/>
      <c r="AJ10" s="588"/>
      <c r="AK10" s="654"/>
      <c r="AL10" s="665"/>
      <c r="AM10" s="665"/>
      <c r="AN10" s="678"/>
      <c r="AO10" s="678"/>
      <c r="AP10" s="564"/>
      <c r="AQ10" s="564"/>
      <c r="AR10" s="588"/>
      <c r="AS10" s="654"/>
      <c r="AT10" s="665"/>
      <c r="AU10" s="665"/>
      <c r="AV10" s="678"/>
      <c r="AW10" s="678"/>
    </row>
    <row r="11" spans="1:49">
      <c r="A11" s="558" t="s">
        <v>50</v>
      </c>
      <c r="B11" s="563">
        <f>EquA!B14</f>
        <v>100759.14135823003</v>
      </c>
      <c r="C11" s="564">
        <f>B11/B$68*100</f>
        <v>19.624854683399118</v>
      </c>
      <c r="D11" s="588">
        <v>86786</v>
      </c>
      <c r="E11" s="654">
        <f>D11/D$68*100</f>
        <v>18.726763091967989</v>
      </c>
      <c r="F11" s="665">
        <v>81851</v>
      </c>
      <c r="G11" s="665">
        <f>F11/F$68*100</f>
        <v>19.181565299718546</v>
      </c>
      <c r="H11" s="678">
        <v>84259.764635848551</v>
      </c>
      <c r="I11" s="678">
        <f>H11/H$68*100</f>
        <v>19.506321287536036</v>
      </c>
      <c r="J11" s="612">
        <f>[1]EQ!$C$5</f>
        <v>11499.685881759993</v>
      </c>
      <c r="K11" s="612">
        <f>J11/J$68*100</f>
        <v>9.62505060710291</v>
      </c>
      <c r="L11" s="588">
        <v>6115</v>
      </c>
      <c r="M11" s="654">
        <f>L11/L$68*100</f>
        <v>6.6665939864378689</v>
      </c>
      <c r="N11" s="665">
        <v>7084</v>
      </c>
      <c r="O11" s="665">
        <f>N11/N$68*100</f>
        <v>6.1610714906940336</v>
      </c>
      <c r="P11" s="678">
        <v>8003</v>
      </c>
      <c r="Q11" s="678">
        <f>P11/P$68*100</f>
        <v>8.1894743305056128</v>
      </c>
      <c r="R11" s="614">
        <f>[1]EQ!$D$5</f>
        <v>10905.41</v>
      </c>
      <c r="S11" s="614">
        <f>R11/R$68*100</f>
        <v>10.511922462425266</v>
      </c>
      <c r="T11" s="588">
        <v>6749</v>
      </c>
      <c r="U11" s="654">
        <f>T11/T$68*100</f>
        <v>9.3307157373740157</v>
      </c>
      <c r="V11" s="665">
        <v>8085</v>
      </c>
      <c r="W11" s="665">
        <f>V11/V$68*100</f>
        <v>7.2893657305143575</v>
      </c>
      <c r="X11" s="678">
        <v>6288</v>
      </c>
      <c r="Y11" s="678">
        <f>X11/X$68*100</f>
        <v>7.8143835361079699</v>
      </c>
      <c r="Z11" s="612">
        <f>J11-R11</f>
        <v>594.27588175999335</v>
      </c>
      <c r="AA11" s="612">
        <f>Z11/Z$68*100</f>
        <v>3.7771665583603147</v>
      </c>
      <c r="AB11" s="588">
        <f>L11-T11</f>
        <v>-634</v>
      </c>
      <c r="AC11" s="654">
        <f>AB11/AB$68*100</f>
        <v>-3.2688837329208562</v>
      </c>
      <c r="AD11" s="665">
        <f>N11-V11</f>
        <v>-1001</v>
      </c>
      <c r="AE11" s="665">
        <f>AD11/AD$68*100</f>
        <v>-24.624846248462482</v>
      </c>
      <c r="AF11" s="678">
        <f>P11-X11</f>
        <v>1715</v>
      </c>
      <c r="AG11" s="678">
        <f>AF11/AF$68*100</f>
        <v>9.9385720908669448</v>
      </c>
      <c r="AH11" s="564">
        <f>EquA!B82</f>
        <v>620677</v>
      </c>
      <c r="AI11" s="564">
        <f>AH11/AH$68*100</f>
        <v>33.457385936380632</v>
      </c>
      <c r="AJ11" s="588">
        <v>592847</v>
      </c>
      <c r="AK11" s="654">
        <f>AJ11/AJ$68*100</f>
        <v>36.541358481262328</v>
      </c>
      <c r="AL11" s="665">
        <v>587591</v>
      </c>
      <c r="AM11" s="665">
        <f>AL11/AL$68*100</f>
        <v>33.107001032215031</v>
      </c>
      <c r="AN11" s="678">
        <v>850823</v>
      </c>
      <c r="AO11" s="678">
        <f>AN11/AN$68*100</f>
        <v>38.672050590547109</v>
      </c>
      <c r="AP11" s="564">
        <f>[2]Fundsbycat!$A$13</f>
        <v>94</v>
      </c>
      <c r="AQ11" s="564">
        <f>AP11/AP$68*100</f>
        <v>14.84992101105845</v>
      </c>
      <c r="AR11" s="588">
        <v>88</v>
      </c>
      <c r="AS11" s="654">
        <f>AR11/AR$68*100</f>
        <v>14.666666666666666</v>
      </c>
      <c r="AT11" s="665">
        <v>82</v>
      </c>
      <c r="AU11" s="665">
        <f>AT11/AT$68*100</f>
        <v>14.31064572425829</v>
      </c>
      <c r="AV11" s="678">
        <v>83</v>
      </c>
      <c r="AW11" s="678">
        <f>AV11/AV$68*100</f>
        <v>15.37037037037037</v>
      </c>
    </row>
    <row r="12" spans="1:49">
      <c r="A12" s="558"/>
      <c r="B12" s="615"/>
      <c r="C12" s="564"/>
      <c r="D12" s="654"/>
      <c r="E12" s="654"/>
      <c r="F12" s="665"/>
      <c r="G12" s="665"/>
      <c r="H12" s="678"/>
      <c r="I12" s="678"/>
      <c r="J12" s="612"/>
      <c r="K12" s="612"/>
      <c r="L12" s="654"/>
      <c r="M12" s="654"/>
      <c r="N12" s="665"/>
      <c r="O12" s="665"/>
      <c r="P12" s="678"/>
      <c r="Q12" s="678"/>
      <c r="R12" s="614"/>
      <c r="S12" s="614"/>
      <c r="T12" s="654"/>
      <c r="U12" s="654"/>
      <c r="V12" s="665"/>
      <c r="W12" s="665"/>
      <c r="X12" s="678"/>
      <c r="Y12" s="678"/>
      <c r="Z12" s="612"/>
      <c r="AA12" s="612"/>
      <c r="AB12" s="654"/>
      <c r="AC12" s="654"/>
      <c r="AD12" s="665"/>
      <c r="AE12" s="665"/>
      <c r="AF12" s="678"/>
      <c r="AG12" s="678"/>
      <c r="AH12" s="564"/>
      <c r="AI12" s="564"/>
      <c r="AJ12" s="654"/>
      <c r="AK12" s="654"/>
      <c r="AL12" s="665"/>
      <c r="AM12" s="665"/>
      <c r="AN12" s="678"/>
      <c r="AO12" s="678"/>
      <c r="AP12" s="564"/>
      <c r="AQ12" s="564"/>
      <c r="AR12" s="654"/>
      <c r="AS12" s="654"/>
      <c r="AT12" s="665"/>
      <c r="AU12" s="665"/>
      <c r="AV12" s="678"/>
      <c r="AW12" s="678"/>
    </row>
    <row r="13" spans="1:49">
      <c r="A13" s="558" t="s">
        <v>51</v>
      </c>
      <c r="B13" s="563">
        <f>EquB!J14</f>
        <v>7990.8314283400005</v>
      </c>
      <c r="C13" s="564">
        <f>B13/B$68*100</f>
        <v>1.5563739772570235</v>
      </c>
      <c r="D13" s="654">
        <v>7113</v>
      </c>
      <c r="E13" s="654">
        <f>D13/D$68*100</f>
        <v>1.5348496977988189</v>
      </c>
      <c r="F13" s="665">
        <v>6656</v>
      </c>
      <c r="G13" s="665">
        <f>F13/F$68*100</f>
        <v>1.5598159904573756</v>
      </c>
      <c r="H13" s="678">
        <v>8011.6788401499998</v>
      </c>
      <c r="I13" s="678">
        <f>H13/H$68*100</f>
        <v>1.8547213154928619</v>
      </c>
      <c r="J13" s="612">
        <f>'[1]GR SM LA EM OTH'!$C$5</f>
        <v>268.13</v>
      </c>
      <c r="K13" s="612">
        <f>J13/J$68*100</f>
        <v>0.22442046207331057</v>
      </c>
      <c r="L13" s="654">
        <v>688</v>
      </c>
      <c r="M13" s="654">
        <f>L13/L$68*100</f>
        <v>0.75005996118875784</v>
      </c>
      <c r="N13" s="665">
        <v>461</v>
      </c>
      <c r="O13" s="665">
        <f>N13/N$68*100</f>
        <v>0.40093929379022442</v>
      </c>
      <c r="P13" s="678">
        <v>424</v>
      </c>
      <c r="Q13" s="678">
        <f>P13/P$68*100</f>
        <v>0.43387943472877422</v>
      </c>
      <c r="R13" s="614">
        <f>'[1]GR SM LA EM OTH'!$D$5</f>
        <v>275.50999999999993</v>
      </c>
      <c r="S13" s="614">
        <f>R13/R$68*100</f>
        <v>0.26556908521759243</v>
      </c>
      <c r="T13" s="654">
        <v>704</v>
      </c>
      <c r="U13" s="654">
        <f>T13/T$68*100</f>
        <v>0.97330328628112439</v>
      </c>
      <c r="V13" s="665">
        <v>1509</v>
      </c>
      <c r="W13" s="665">
        <f>V13/V$68*100</f>
        <v>1.3605012847676148</v>
      </c>
      <c r="X13" s="678">
        <v>672</v>
      </c>
      <c r="Y13" s="678">
        <f>X13/X$68*100</f>
        <v>0.83512495805734033</v>
      </c>
      <c r="Z13" s="612">
        <f>J13-R13</f>
        <v>-7.3799999999999386</v>
      </c>
      <c r="AA13" s="612">
        <f>Z13/Z$68*100</f>
        <v>-4.6906647327068875E-2</v>
      </c>
      <c r="AB13" s="654">
        <f>L13-T13</f>
        <v>-16</v>
      </c>
      <c r="AC13" s="654">
        <f>AB13/AB$68*100</f>
        <v>-8.2495488527971117E-2</v>
      </c>
      <c r="AD13" s="665">
        <f>N13-V13</f>
        <v>-1048</v>
      </c>
      <c r="AE13" s="665">
        <f>AD13/AD$68*100</f>
        <v>-25.781057810578105</v>
      </c>
      <c r="AF13" s="678">
        <f>P13-X13</f>
        <v>-248</v>
      </c>
      <c r="AG13" s="678">
        <f>AF13/AF$68*100</f>
        <v>-1.4371812702828002</v>
      </c>
      <c r="AH13" s="564">
        <f>EquB!J82</f>
        <v>91415</v>
      </c>
      <c r="AI13" s="564">
        <f>AH13/AH$68*100</f>
        <v>4.9276949772171932</v>
      </c>
      <c r="AJ13" s="654">
        <v>52243</v>
      </c>
      <c r="AK13" s="654">
        <f>AJ13/AJ$68*100</f>
        <v>3.2201060157790931</v>
      </c>
      <c r="AL13" s="665">
        <v>93621</v>
      </c>
      <c r="AM13" s="665">
        <f>AL13/AL$68*100</f>
        <v>5.274945572067991</v>
      </c>
      <c r="AN13" s="678">
        <v>111247</v>
      </c>
      <c r="AO13" s="678">
        <f>AN13/AN$68*100</f>
        <v>5.056456644973859</v>
      </c>
      <c r="AP13" s="564">
        <f>[2]Fundsbycat!$A$109</f>
        <v>9</v>
      </c>
      <c r="AQ13" s="564">
        <f>AP13/AP$68*100</f>
        <v>1.4218009478672986</v>
      </c>
      <c r="AR13" s="654">
        <v>9</v>
      </c>
      <c r="AS13" s="654">
        <f>AR13/AR$68*100</f>
        <v>1.5</v>
      </c>
      <c r="AT13" s="665">
        <v>9</v>
      </c>
      <c r="AU13" s="665">
        <f>AT13/AT$68*100</f>
        <v>1.5706806282722512</v>
      </c>
      <c r="AV13" s="678">
        <v>9</v>
      </c>
      <c r="AW13" s="678">
        <f>AV13/AV$68*100</f>
        <v>1.6666666666666667</v>
      </c>
    </row>
    <row r="14" spans="1:49">
      <c r="A14" s="558"/>
      <c r="B14" s="615"/>
      <c r="C14" s="564"/>
      <c r="D14" s="654"/>
      <c r="E14" s="654"/>
      <c r="F14" s="665"/>
      <c r="G14" s="665"/>
      <c r="H14" s="678"/>
      <c r="I14" s="678"/>
      <c r="J14" s="612"/>
      <c r="K14" s="612"/>
      <c r="L14" s="654"/>
      <c r="M14" s="654"/>
      <c r="N14" s="665"/>
      <c r="O14" s="665"/>
      <c r="P14" s="678"/>
      <c r="Q14" s="678"/>
      <c r="R14" s="614"/>
      <c r="S14" s="614"/>
      <c r="T14" s="654"/>
      <c r="U14" s="654"/>
      <c r="V14" s="665"/>
      <c r="W14" s="665"/>
      <c r="X14" s="678"/>
      <c r="Y14" s="678"/>
      <c r="Z14" s="612"/>
      <c r="AA14" s="612"/>
      <c r="AB14" s="654"/>
      <c r="AC14" s="654"/>
      <c r="AD14" s="665"/>
      <c r="AE14" s="665"/>
      <c r="AF14" s="678"/>
      <c r="AG14" s="678"/>
      <c r="AH14" s="616"/>
      <c r="AI14" s="564"/>
      <c r="AJ14" s="654"/>
      <c r="AK14" s="654"/>
      <c r="AL14" s="665"/>
      <c r="AM14" s="665"/>
      <c r="AN14" s="678"/>
      <c r="AO14" s="678"/>
      <c r="AP14" s="564"/>
      <c r="AQ14" s="564"/>
      <c r="AR14" s="654"/>
      <c r="AS14" s="654"/>
      <c r="AT14" s="665"/>
      <c r="AU14" s="665"/>
      <c r="AV14" s="678"/>
      <c r="AW14" s="678"/>
    </row>
    <row r="15" spans="1:49">
      <c r="A15" s="558" t="s">
        <v>52</v>
      </c>
      <c r="B15" s="563">
        <f>EquA!Z14</f>
        <v>14295.945917020001</v>
      </c>
      <c r="C15" s="564">
        <f>B15/B$68*100</f>
        <v>2.7844209210337278</v>
      </c>
      <c r="D15" s="654">
        <v>11906</v>
      </c>
      <c r="E15" s="654">
        <f>D15/D$68*100</f>
        <v>2.569087656683922</v>
      </c>
      <c r="F15" s="665">
        <v>10308</v>
      </c>
      <c r="G15" s="665">
        <f>F15/F$68*100</f>
        <v>2.4156525284907797</v>
      </c>
      <c r="H15" s="678">
        <v>10583.733964570001</v>
      </c>
      <c r="I15" s="678">
        <f>H15/H$68*100</f>
        <v>2.450157747614635</v>
      </c>
      <c r="J15" s="612">
        <f>'[1]FIN MIN GO VA'!$C$68</f>
        <v>1442.6499999999999</v>
      </c>
      <c r="K15" s="612">
        <f>J15/J$68*100</f>
        <v>1.2074746563609497</v>
      </c>
      <c r="L15" s="654">
        <v>1638</v>
      </c>
      <c r="M15" s="654">
        <f>L15/L$68*100</f>
        <v>1.7857532215511414</v>
      </c>
      <c r="N15" s="665">
        <v>3337</v>
      </c>
      <c r="O15" s="665">
        <f>N15/N$68*100</f>
        <v>2.9022438684988696</v>
      </c>
      <c r="P15" s="678">
        <v>1112</v>
      </c>
      <c r="Q15" s="678">
        <f>P15/P$68*100</f>
        <v>1.1379102156094267</v>
      </c>
      <c r="R15" s="614">
        <f>'[1]FIN MIN GO VA'!$D$68</f>
        <v>1105.1400000000001</v>
      </c>
      <c r="S15" s="614">
        <f>R15/R$68*100</f>
        <v>1.0652644870871117</v>
      </c>
      <c r="T15" s="654">
        <v>921</v>
      </c>
      <c r="U15" s="654">
        <f>T15/T$68*100</f>
        <v>1.2733129640126639</v>
      </c>
      <c r="V15" s="665">
        <v>2658</v>
      </c>
      <c r="W15" s="665">
        <f>V15/V$68*100</f>
        <v>2.3964296984177071</v>
      </c>
      <c r="X15" s="678">
        <v>714</v>
      </c>
      <c r="Y15" s="678">
        <f>X15/X$68*100</f>
        <v>0.88732026793592411</v>
      </c>
      <c r="Z15" s="612">
        <f>J15-R15</f>
        <v>337.50999999999976</v>
      </c>
      <c r="AA15" s="612">
        <f>Z15/Z$68*100</f>
        <v>2.1451846259294221</v>
      </c>
      <c r="AB15" s="654">
        <f>L15-T15</f>
        <v>717</v>
      </c>
      <c r="AC15" s="654">
        <f>AB15/AB$68*100</f>
        <v>3.6968290796597061</v>
      </c>
      <c r="AD15" s="665">
        <f>N15-V15</f>
        <v>679</v>
      </c>
      <c r="AE15" s="665">
        <f>AD15/AD$68*100</f>
        <v>16.703567035670357</v>
      </c>
      <c r="AF15" s="678">
        <f>P15-X15</f>
        <v>398</v>
      </c>
      <c r="AG15" s="678">
        <f>AF15/AF$68*100</f>
        <v>2.3064441353732033</v>
      </c>
      <c r="AH15" s="564">
        <f>EquA!Z82</f>
        <v>21560</v>
      </c>
      <c r="AI15" s="564">
        <f>AH15/AH$68*100</f>
        <v>1.162184583589156</v>
      </c>
      <c r="AJ15" s="654">
        <v>14215</v>
      </c>
      <c r="AK15" s="654">
        <f>AJ15/AJ$68*100</f>
        <v>0.87617110453648905</v>
      </c>
      <c r="AL15" s="665">
        <v>20599</v>
      </c>
      <c r="AM15" s="665">
        <f>AL15/AL$68*100</f>
        <v>1.1606221236584586</v>
      </c>
      <c r="AN15" s="678">
        <v>20728</v>
      </c>
      <c r="AO15" s="678">
        <f>AN15/AN$68*100</f>
        <v>0.94213986298073793</v>
      </c>
      <c r="AP15" s="564">
        <f>[2]Fundsbycat!$A$120</f>
        <v>14</v>
      </c>
      <c r="AQ15" s="564">
        <f>AP15/AP$68*100</f>
        <v>2.2116903633491312</v>
      </c>
      <c r="AR15" s="654">
        <v>14</v>
      </c>
      <c r="AS15" s="654">
        <f>AR15/AR$68*100</f>
        <v>2.3333333333333335</v>
      </c>
      <c r="AT15" s="665">
        <v>13</v>
      </c>
      <c r="AU15" s="665">
        <f>AT15/AT$68*100</f>
        <v>2.2687609075043627</v>
      </c>
      <c r="AV15" s="678">
        <v>11</v>
      </c>
      <c r="AW15" s="678">
        <f>AV15/AV$68*100</f>
        <v>2.0370370370370372</v>
      </c>
    </row>
    <row r="16" spans="1:49">
      <c r="A16" s="558"/>
      <c r="B16" s="615"/>
      <c r="C16" s="564"/>
      <c r="D16" s="654"/>
      <c r="E16" s="654"/>
      <c r="F16" s="665"/>
      <c r="G16" s="665"/>
      <c r="H16" s="678"/>
      <c r="I16" s="678"/>
      <c r="J16" s="612"/>
      <c r="K16" s="612"/>
      <c r="L16" s="654"/>
      <c r="M16" s="654"/>
      <c r="N16" s="665"/>
      <c r="O16" s="665"/>
      <c r="P16" s="678"/>
      <c r="Q16" s="678"/>
      <c r="R16" s="614"/>
      <c r="S16" s="614"/>
      <c r="T16" s="654"/>
      <c r="U16" s="654"/>
      <c r="V16" s="665"/>
      <c r="W16" s="665"/>
      <c r="X16" s="678"/>
      <c r="Y16" s="678"/>
      <c r="Z16" s="612"/>
      <c r="AA16" s="612"/>
      <c r="AB16" s="654"/>
      <c r="AC16" s="654"/>
      <c r="AD16" s="665"/>
      <c r="AE16" s="665"/>
      <c r="AF16" s="678"/>
      <c r="AG16" s="678"/>
      <c r="AH16" s="564"/>
      <c r="AI16" s="564"/>
      <c r="AJ16" s="654"/>
      <c r="AK16" s="654"/>
      <c r="AL16" s="665"/>
      <c r="AM16" s="665"/>
      <c r="AN16" s="678"/>
      <c r="AO16" s="678"/>
      <c r="AP16" s="564"/>
      <c r="AQ16" s="564"/>
      <c r="AR16" s="654"/>
      <c r="AS16" s="654"/>
      <c r="AT16" s="665"/>
      <c r="AU16" s="665"/>
      <c r="AV16" s="678"/>
      <c r="AW16" s="678"/>
    </row>
    <row r="17" spans="1:49">
      <c r="A17" s="558" t="s">
        <v>53</v>
      </c>
      <c r="B17" s="563">
        <f>EquB!B14</f>
        <v>13454.192581629999</v>
      </c>
      <c r="C17" s="564">
        <f>B17/B$68*100</f>
        <v>2.6204726512924834</v>
      </c>
      <c r="D17" s="654">
        <v>12752</v>
      </c>
      <c r="E17" s="654">
        <f>D17/D$68*100</f>
        <v>2.7516383166498715</v>
      </c>
      <c r="F17" s="665">
        <v>12320</v>
      </c>
      <c r="G17" s="665">
        <f>F17/F$68*100</f>
        <v>2.8871594054138927</v>
      </c>
      <c r="H17" s="678">
        <v>12029.916138099999</v>
      </c>
      <c r="I17" s="678">
        <f>H17/H$68*100</f>
        <v>2.7849521093019622</v>
      </c>
      <c r="J17" s="612">
        <f>'[1]GR SM LA EM OTH'!$C$47</f>
        <v>339.77409595999995</v>
      </c>
      <c r="K17" s="612">
        <f>J17/J$68*100</f>
        <v>0.28438540862971151</v>
      </c>
      <c r="L17" s="654">
        <v>343</v>
      </c>
      <c r="M17" s="654">
        <f>L17/L$68*100</f>
        <v>0.3739397771624185</v>
      </c>
      <c r="N17" s="665">
        <v>545</v>
      </c>
      <c r="O17" s="665">
        <f>N17/N$68*100</f>
        <v>0.47399547747434334</v>
      </c>
      <c r="P17" s="678">
        <v>368</v>
      </c>
      <c r="Q17" s="678">
        <f>P17/P$68*100</f>
        <v>0.37657460372686063</v>
      </c>
      <c r="R17" s="614">
        <f>'[1]GR SM LA EM OTH'!$D$47</f>
        <v>1270.82</v>
      </c>
      <c r="S17" s="614">
        <f>R17/R$68*100</f>
        <v>1.224966443599945</v>
      </c>
      <c r="T17" s="654">
        <v>281</v>
      </c>
      <c r="U17" s="654">
        <f>T17/T$68*100</f>
        <v>0.38849179466618738</v>
      </c>
      <c r="V17" s="665">
        <v>806</v>
      </c>
      <c r="W17" s="665">
        <f>V17/V$68*100</f>
        <v>0.72668259477978625</v>
      </c>
      <c r="X17" s="678">
        <v>1044</v>
      </c>
      <c r="Y17" s="678">
        <f>X17/X$68*100</f>
        <v>1.2974262741247964</v>
      </c>
      <c r="Z17" s="612">
        <f>J17-R17</f>
        <v>-931.04590403999998</v>
      </c>
      <c r="AA17" s="612">
        <f>Z17/Z$68*100</f>
        <v>-5.9176479493383001</v>
      </c>
      <c r="AB17" s="654">
        <f>L17-T17</f>
        <v>62</v>
      </c>
      <c r="AC17" s="654">
        <f>AB17/AB$68*100</f>
        <v>0.31967001804588813</v>
      </c>
      <c r="AD17" s="665">
        <f>N17-V17</f>
        <v>-261</v>
      </c>
      <c r="AE17" s="665">
        <f>AD17/AD$68*100</f>
        <v>-6.4206642066420665</v>
      </c>
      <c r="AF17" s="678">
        <f>P17-X17</f>
        <v>-676</v>
      </c>
      <c r="AG17" s="678">
        <f>AF17/AF$68*100</f>
        <v>-3.9174779786740848</v>
      </c>
      <c r="AH17" s="564">
        <f>EquB!B82</f>
        <v>55334</v>
      </c>
      <c r="AI17" s="564">
        <f>AH17/AH$68*100</f>
        <v>2.9827607489945436</v>
      </c>
      <c r="AJ17" s="654">
        <v>7784</v>
      </c>
      <c r="AK17" s="654">
        <f>AJ17/AJ$68*100</f>
        <v>0.47978303747534518</v>
      </c>
      <c r="AL17" s="665">
        <v>60252</v>
      </c>
      <c r="AM17" s="665">
        <f>AL17/AL$68*100</f>
        <v>3.3948154859298723</v>
      </c>
      <c r="AN17" s="678">
        <v>61469</v>
      </c>
      <c r="AO17" s="678">
        <f>AN17/AN$68*100</f>
        <v>2.7939210361618576</v>
      </c>
      <c r="AP17" s="564">
        <f>[2]Fundsbycat!$A$136</f>
        <v>16</v>
      </c>
      <c r="AQ17" s="564">
        <f>AP17/AP$68*100</f>
        <v>2.5276461295418642</v>
      </c>
      <c r="AR17" s="654">
        <v>16</v>
      </c>
      <c r="AS17" s="654">
        <f>AR17/AR$68*100</f>
        <v>2.666666666666667</v>
      </c>
      <c r="AT17" s="665">
        <v>17</v>
      </c>
      <c r="AU17" s="665">
        <f>AT17/AT$68*100</f>
        <v>2.9668411867364748</v>
      </c>
      <c r="AV17" s="678">
        <v>10</v>
      </c>
      <c r="AW17" s="678">
        <f>AV17/AV$68*100</f>
        <v>1.8518518518518516</v>
      </c>
    </row>
    <row r="18" spans="1:49">
      <c r="A18" s="558"/>
      <c r="B18" s="615"/>
      <c r="C18" s="564"/>
      <c r="D18" s="654"/>
      <c r="E18" s="654"/>
      <c r="F18" s="665"/>
      <c r="G18" s="665"/>
      <c r="H18" s="678"/>
      <c r="I18" s="678"/>
      <c r="J18" s="612"/>
      <c r="K18" s="612"/>
      <c r="L18" s="654"/>
      <c r="M18" s="654"/>
      <c r="N18" s="665"/>
      <c r="O18" s="665"/>
      <c r="P18" s="678"/>
      <c r="Q18" s="678"/>
      <c r="R18" s="614"/>
      <c r="S18" s="614"/>
      <c r="T18" s="654"/>
      <c r="U18" s="654"/>
      <c r="V18" s="665"/>
      <c r="W18" s="665"/>
      <c r="X18" s="678"/>
      <c r="Y18" s="678"/>
      <c r="Z18" s="612"/>
      <c r="AA18" s="612"/>
      <c r="AB18" s="654"/>
      <c r="AC18" s="654"/>
      <c r="AD18" s="665"/>
      <c r="AE18" s="665"/>
      <c r="AF18" s="678"/>
      <c r="AG18" s="678"/>
      <c r="AH18" s="564"/>
      <c r="AI18" s="564"/>
      <c r="AJ18" s="654"/>
      <c r="AK18" s="654"/>
      <c r="AL18" s="665"/>
      <c r="AM18" s="665"/>
      <c r="AN18" s="678"/>
      <c r="AO18" s="678"/>
      <c r="AP18" s="564"/>
      <c r="AQ18" s="564"/>
      <c r="AR18" s="654"/>
      <c r="AS18" s="654"/>
      <c r="AT18" s="665"/>
      <c r="AU18" s="665"/>
      <c r="AV18" s="678"/>
      <c r="AW18" s="678"/>
    </row>
    <row r="19" spans="1:49">
      <c r="A19" s="558" t="s">
        <v>54</v>
      </c>
      <c r="B19" s="563">
        <f>EquA!R14</f>
        <v>5737.6967773699998</v>
      </c>
      <c r="C19" s="564">
        <f>B19/B$68*100</f>
        <v>1.1175310146099846</v>
      </c>
      <c r="D19" s="654">
        <v>4724</v>
      </c>
      <c r="E19" s="654">
        <f>D19/D$68*100</f>
        <v>1.0193490752708589</v>
      </c>
      <c r="F19" s="665">
        <v>4599</v>
      </c>
      <c r="G19" s="665">
        <f>F19/F$68*100</f>
        <v>1.0777634825891633</v>
      </c>
      <c r="H19" s="678">
        <v>5323.6308073999999</v>
      </c>
      <c r="I19" s="678">
        <f>H19/H$68*100</f>
        <v>1.2324322693537215</v>
      </c>
      <c r="J19" s="612">
        <f>'[1]GR SM LA EM OTH'!$C$25</f>
        <v>305.78951045000002</v>
      </c>
      <c r="K19" s="612">
        <f>J19/J$68*100</f>
        <v>0.25594086164308516</v>
      </c>
      <c r="L19" s="654">
        <v>251</v>
      </c>
      <c r="M19" s="654">
        <f>L19/L$68*100</f>
        <v>0.27364106142206135</v>
      </c>
      <c r="N19" s="665">
        <v>302</v>
      </c>
      <c r="O19" s="665">
        <f>N19/N$68*100</f>
        <v>0.26265437467385633</v>
      </c>
      <c r="P19" s="678">
        <v>539</v>
      </c>
      <c r="Q19" s="678">
        <f>P19/P$68*100</f>
        <v>0.55155899839341815</v>
      </c>
      <c r="R19" s="614">
        <f>'[1]GR SM LA EM OTH'!$D$25</f>
        <v>395.6</v>
      </c>
      <c r="S19" s="614">
        <f>R19/R$68*100</f>
        <v>0.38132601398163257</v>
      </c>
      <c r="T19" s="654">
        <v>312</v>
      </c>
      <c r="U19" s="654">
        <f>T19/T$68*100</f>
        <v>0.43135032005640739</v>
      </c>
      <c r="V19" s="665">
        <v>640</v>
      </c>
      <c r="W19" s="665">
        <f>V19/V$68*100</f>
        <v>0.57701843754226212</v>
      </c>
      <c r="X19" s="678">
        <v>537</v>
      </c>
      <c r="Y19" s="678">
        <f>X19/X$68*100</f>
        <v>0.66735431916189247</v>
      </c>
      <c r="Z19" s="612">
        <f>J19-R19</f>
        <v>-89.81048955</v>
      </c>
      <c r="AA19" s="612">
        <f>Z19/Z$68*100</f>
        <v>-0.57082777230261372</v>
      </c>
      <c r="AB19" s="654">
        <f>L19-T19</f>
        <v>-61</v>
      </c>
      <c r="AC19" s="654">
        <f>AB19/AB$68*100</f>
        <v>-0.3145140500128899</v>
      </c>
      <c r="AD19" s="665">
        <f>N19-V19</f>
        <v>-338</v>
      </c>
      <c r="AE19" s="665">
        <f>AD19/AD$68*100</f>
        <v>-8.3148831488314876</v>
      </c>
      <c r="AF19" s="678">
        <f>P19-X19</f>
        <v>2</v>
      </c>
      <c r="AG19" s="678">
        <f>AF19/AF$68*100</f>
        <v>1.159017153453871E-2</v>
      </c>
      <c r="AH19" s="564">
        <f>EquA!R82</f>
        <v>40932</v>
      </c>
      <c r="AI19" s="564">
        <f>AH19/AH$68*100</f>
        <v>2.2064257595302101</v>
      </c>
      <c r="AJ19" s="654">
        <v>37312</v>
      </c>
      <c r="AK19" s="654">
        <f>AJ19/AJ$68*100</f>
        <v>2.2998027613412226</v>
      </c>
      <c r="AL19" s="665">
        <v>41205</v>
      </c>
      <c r="AM19" s="665">
        <f>AL19/AL$68*100</f>
        <v>2.3216386526213304</v>
      </c>
      <c r="AN19" s="678">
        <v>43787</v>
      </c>
      <c r="AO19" s="678">
        <f>AN19/AN$68*100</f>
        <v>1.9902295532775751</v>
      </c>
      <c r="AP19" s="564">
        <f>[2]Fundsbycat!$A$154</f>
        <v>12</v>
      </c>
      <c r="AQ19" s="564">
        <f>AP19/AP$68*100</f>
        <v>1.8957345971563981</v>
      </c>
      <c r="AR19" s="654">
        <v>12</v>
      </c>
      <c r="AS19" s="654">
        <f>AR19/AR$68*100</f>
        <v>2</v>
      </c>
      <c r="AT19" s="665">
        <v>12</v>
      </c>
      <c r="AU19" s="665">
        <f>AT19/AT$68*100</f>
        <v>2.0942408376963351</v>
      </c>
      <c r="AV19" s="678">
        <v>12</v>
      </c>
      <c r="AW19" s="678">
        <f>AV19/AV$68*100</f>
        <v>2.2222222222222223</v>
      </c>
    </row>
    <row r="20" spans="1:49">
      <c r="A20" s="558"/>
      <c r="B20" s="615"/>
      <c r="C20" s="564"/>
      <c r="D20" s="654"/>
      <c r="E20" s="654"/>
      <c r="F20" s="665"/>
      <c r="G20" s="665"/>
      <c r="H20" s="678"/>
      <c r="I20" s="678"/>
      <c r="J20" s="612"/>
      <c r="K20" s="612"/>
      <c r="L20" s="654"/>
      <c r="M20" s="654"/>
      <c r="N20" s="665"/>
      <c r="O20" s="665"/>
      <c r="P20" s="678"/>
      <c r="Q20" s="678"/>
      <c r="R20" s="614"/>
      <c r="S20" s="614"/>
      <c r="T20" s="654"/>
      <c r="U20" s="654"/>
      <c r="V20" s="665"/>
      <c r="W20" s="665"/>
      <c r="X20" s="678"/>
      <c r="Y20" s="678"/>
      <c r="Z20" s="612"/>
      <c r="AA20" s="612"/>
      <c r="AB20" s="654"/>
      <c r="AC20" s="654"/>
      <c r="AD20" s="665"/>
      <c r="AE20" s="665"/>
      <c r="AF20" s="678"/>
      <c r="AG20" s="678"/>
      <c r="AH20" s="564"/>
      <c r="AI20" s="564"/>
      <c r="AJ20" s="654"/>
      <c r="AK20" s="654"/>
      <c r="AL20" s="665"/>
      <c r="AM20" s="665"/>
      <c r="AN20" s="678"/>
      <c r="AO20" s="678"/>
      <c r="AP20" s="564"/>
      <c r="AQ20" s="564"/>
      <c r="AR20" s="654"/>
      <c r="AS20" s="654"/>
      <c r="AT20" s="665"/>
      <c r="AU20" s="665"/>
      <c r="AV20" s="678"/>
      <c r="AW20" s="678"/>
    </row>
    <row r="21" spans="1:49">
      <c r="A21" s="558" t="s">
        <v>55</v>
      </c>
      <c r="B21" s="563">
        <f>EquA!J14</f>
        <v>4500.9938069999989</v>
      </c>
      <c r="C21" s="564">
        <f>B21/B$68*100</f>
        <v>0.87665841731629068</v>
      </c>
      <c r="D21" s="654">
        <v>4342</v>
      </c>
      <c r="E21" s="654">
        <f>D21/D$68*100</f>
        <v>0.93692076308765238</v>
      </c>
      <c r="F21" s="665">
        <v>4354</v>
      </c>
      <c r="G21" s="665">
        <f>F21/F$68*100</f>
        <v>1.0203483807769551</v>
      </c>
      <c r="H21" s="678">
        <v>4685.1492077761977</v>
      </c>
      <c r="I21" s="678">
        <f>H21/H$68*100</f>
        <v>1.0846223713286436</v>
      </c>
      <c r="J21" s="612">
        <f>'[1]GR SM LA EM OTH'!$C$73</f>
        <v>410.5</v>
      </c>
      <c r="K21" s="612">
        <f>J21/J$68*100</f>
        <v>0.34358184343823511</v>
      </c>
      <c r="L21" s="654">
        <v>112</v>
      </c>
      <c r="M21" s="654">
        <f>L21/L$68*100</f>
        <v>0.12210278437956522</v>
      </c>
      <c r="N21" s="665">
        <v>258</v>
      </c>
      <c r="O21" s="665">
        <f>N21/N$68*100</f>
        <v>0.22438684988693686</v>
      </c>
      <c r="P21" s="678">
        <v>647</v>
      </c>
      <c r="Q21" s="678">
        <f>P21/P$68*100</f>
        <v>0.66207545818282287</v>
      </c>
      <c r="R21" s="614">
        <f>'[1]GR SM LA EM OTH'!$D$73</f>
        <v>785.03</v>
      </c>
      <c r="S21" s="614">
        <f>R21/R$68*100</f>
        <v>0.7567046530738144</v>
      </c>
      <c r="T21" s="654">
        <v>293</v>
      </c>
      <c r="U21" s="654">
        <f>T21/T$68*100</f>
        <v>0.40508219159143377</v>
      </c>
      <c r="V21" s="665">
        <v>410</v>
      </c>
      <c r="W21" s="665">
        <f>V21/V$68*100</f>
        <v>0.36965243655051166</v>
      </c>
      <c r="X21" s="678">
        <v>300</v>
      </c>
      <c r="Y21" s="678">
        <f>X21/X$68*100</f>
        <v>0.37282364198988405</v>
      </c>
      <c r="Z21" s="612">
        <f>J21-R21</f>
        <v>-374.53</v>
      </c>
      <c r="AA21" s="612">
        <f>Z21/Z$68*100</f>
        <v>-2.3804805722774049</v>
      </c>
      <c r="AB21" s="654">
        <f>L21-T21</f>
        <v>-181</v>
      </c>
      <c r="AC21" s="654">
        <f>AB21/AB$68*100</f>
        <v>-0.93323021397267347</v>
      </c>
      <c r="AD21" s="665">
        <f>N21-V21</f>
        <v>-152</v>
      </c>
      <c r="AE21" s="665">
        <f>AD21/AD$68*100</f>
        <v>-3.7392373923739237</v>
      </c>
      <c r="AF21" s="678">
        <f>P21-X21</f>
        <v>347</v>
      </c>
      <c r="AG21" s="678">
        <f>AF21/AF$68*100</f>
        <v>2.0108947612424664</v>
      </c>
      <c r="AH21" s="564">
        <f>EquA!J82</f>
        <v>5769</v>
      </c>
      <c r="AI21" s="564">
        <f>AH21/AH$68*100</f>
        <v>0.31097601404108721</v>
      </c>
      <c r="AJ21" s="654">
        <v>5726</v>
      </c>
      <c r="AK21" s="654">
        <f>AJ21/AJ$68*100</f>
        <v>0.35293392504930965</v>
      </c>
      <c r="AL21" s="665">
        <v>5694</v>
      </c>
      <c r="AM21" s="665">
        <f>AL21/AL$68*100</f>
        <v>0.3208205433327474</v>
      </c>
      <c r="AN21" s="678">
        <v>4966</v>
      </c>
      <c r="AO21" s="678">
        <f>AN21/AN$68*100</f>
        <v>0.22571722112902087</v>
      </c>
      <c r="AP21" s="564">
        <f>[2]Fundsbycat!$A$168</f>
        <v>12</v>
      </c>
      <c r="AQ21" s="564">
        <f>AP21/AP$68*100</f>
        <v>1.8957345971563981</v>
      </c>
      <c r="AR21" s="654">
        <v>12</v>
      </c>
      <c r="AS21" s="654">
        <f>AR21/AR$68*100</f>
        <v>2</v>
      </c>
      <c r="AT21" s="665">
        <v>12</v>
      </c>
      <c r="AU21" s="665">
        <f>AT21/AT$68*100</f>
        <v>2.0942408376963351</v>
      </c>
      <c r="AV21" s="678">
        <v>10</v>
      </c>
      <c r="AW21" s="678">
        <f>AV21/AV$68*100</f>
        <v>1.8518518518518516</v>
      </c>
    </row>
    <row r="22" spans="1:49">
      <c r="A22" s="558"/>
      <c r="B22" s="615"/>
      <c r="C22" s="564"/>
      <c r="D22" s="654"/>
      <c r="E22" s="654"/>
      <c r="F22" s="665"/>
      <c r="G22" s="665"/>
      <c r="H22" s="678"/>
      <c r="I22" s="678"/>
      <c r="J22" s="612"/>
      <c r="K22" s="612"/>
      <c r="L22" s="654"/>
      <c r="M22" s="654"/>
      <c r="N22" s="665"/>
      <c r="O22" s="665"/>
      <c r="P22" s="678"/>
      <c r="Q22" s="678"/>
      <c r="R22" s="614"/>
      <c r="S22" s="614"/>
      <c r="T22" s="654"/>
      <c r="U22" s="654"/>
      <c r="V22" s="665"/>
      <c r="W22" s="665"/>
      <c r="X22" s="678"/>
      <c r="Y22" s="678"/>
      <c r="Z22" s="612"/>
      <c r="AA22" s="612"/>
      <c r="AB22" s="654"/>
      <c r="AC22" s="654"/>
      <c r="AD22" s="665"/>
      <c r="AE22" s="665"/>
      <c r="AF22" s="678"/>
      <c r="AG22" s="678"/>
      <c r="AH22" s="564"/>
      <c r="AI22" s="564"/>
      <c r="AJ22" s="654"/>
      <c r="AK22" s="654"/>
      <c r="AL22" s="665"/>
      <c r="AM22" s="665"/>
      <c r="AN22" s="678"/>
      <c r="AO22" s="678"/>
      <c r="AP22" s="564"/>
      <c r="AQ22" s="564"/>
      <c r="AR22" s="654"/>
      <c r="AS22" s="654"/>
      <c r="AT22" s="665"/>
      <c r="AU22" s="665"/>
      <c r="AV22" s="678"/>
      <c r="AW22" s="678"/>
    </row>
    <row r="23" spans="1:49">
      <c r="A23" s="558" t="s">
        <v>56</v>
      </c>
      <c r="B23" s="563">
        <f>EquB!R14</f>
        <v>4785.7398270700005</v>
      </c>
      <c r="C23" s="564">
        <f>B23/B$68*100</f>
        <v>0.93211839037900879</v>
      </c>
      <c r="D23" s="654">
        <v>4480</v>
      </c>
      <c r="E23" s="654">
        <f>D23/D$68*100</f>
        <v>0.96669853031614073</v>
      </c>
      <c r="F23" s="665">
        <v>4419</v>
      </c>
      <c r="G23" s="665">
        <f>F23/F$68*100</f>
        <v>1.0355809588087657</v>
      </c>
      <c r="H23" s="678">
        <v>3641.8558345599999</v>
      </c>
      <c r="I23" s="678">
        <f>H23/H$68*100</f>
        <v>0.843097655195576</v>
      </c>
      <c r="J23" s="612">
        <f>'[1]FIN MIN GO VA'!$C$32</f>
        <v>429.49928650000004</v>
      </c>
      <c r="K23" s="612">
        <f>J23/J$68*100</f>
        <v>0.3594839381512222</v>
      </c>
      <c r="L23" s="654">
        <v>645</v>
      </c>
      <c r="M23" s="654">
        <f>L23/L$68*100</f>
        <v>0.7031812136144604</v>
      </c>
      <c r="N23" s="665">
        <v>947</v>
      </c>
      <c r="O23" s="665">
        <f>N23/N$68*100</f>
        <v>0.82362149939119844</v>
      </c>
      <c r="P23" s="678">
        <v>527</v>
      </c>
      <c r="Q23" s="678">
        <f>P23/P$68*100</f>
        <v>0.53927939175015094</v>
      </c>
      <c r="R23" s="614">
        <f>'[1]FIN MIN GO VA'!$D$32</f>
        <v>486.26</v>
      </c>
      <c r="S23" s="614">
        <f>R23/R$68*100</f>
        <v>0.46871483204931402</v>
      </c>
      <c r="T23" s="654">
        <v>583</v>
      </c>
      <c r="U23" s="654">
        <f>T23/T$68*100</f>
        <v>0.80601678395155618</v>
      </c>
      <c r="V23" s="665">
        <v>728</v>
      </c>
      <c r="W23" s="665">
        <f>V23/V$68*100</f>
        <v>0.65635847270432313</v>
      </c>
      <c r="X23" s="678">
        <v>859</v>
      </c>
      <c r="Y23" s="678">
        <f>X23/X$68*100</f>
        <v>1.067518361564368</v>
      </c>
      <c r="Z23" s="612">
        <f>J23-R23</f>
        <v>-56.760713499999952</v>
      </c>
      <c r="AA23" s="612">
        <f>Z23/Z$68*100</f>
        <v>-0.36076622902131666</v>
      </c>
      <c r="AB23" s="654">
        <f>L23-T23</f>
        <v>62</v>
      </c>
      <c r="AC23" s="654">
        <f>AB23/AB$68*100</f>
        <v>0.31967001804588813</v>
      </c>
      <c r="AD23" s="665">
        <f>N23-V23</f>
        <v>219</v>
      </c>
      <c r="AE23" s="665">
        <f>AD23/AD$68*100</f>
        <v>5.3874538745387452</v>
      </c>
      <c r="AF23" s="678">
        <f>P23-X23</f>
        <v>-332</v>
      </c>
      <c r="AG23" s="678">
        <f>AF23/AF$68*100</f>
        <v>-1.923968474733426</v>
      </c>
      <c r="AH23" s="564">
        <f>EquB!R82</f>
        <v>33218</v>
      </c>
      <c r="AI23" s="564">
        <f>AH23/AH$68*100</f>
        <v>1.7906051715057782</v>
      </c>
      <c r="AJ23" s="654">
        <v>32563</v>
      </c>
      <c r="AK23" s="654">
        <f>AJ23/AJ$68*100</f>
        <v>2.0070882642998029</v>
      </c>
      <c r="AL23" s="665">
        <v>32465</v>
      </c>
      <c r="AM23" s="665">
        <f>AL23/AL$68*100</f>
        <v>1.8291954582538887</v>
      </c>
      <c r="AN23" s="678">
        <v>50338</v>
      </c>
      <c r="AO23" s="678">
        <f>AN23/AN$68*100</f>
        <v>2.2879890207798335</v>
      </c>
      <c r="AP23" s="564">
        <f>[2]Fundsbycat!$A$182</f>
        <v>11</v>
      </c>
      <c r="AQ23" s="564">
        <f>AP23/AP$68*100</f>
        <v>1.7377567140600316</v>
      </c>
      <c r="AR23" s="654">
        <v>11</v>
      </c>
      <c r="AS23" s="654">
        <f>AR23/AR$68*100</f>
        <v>1.8333333333333333</v>
      </c>
      <c r="AT23" s="665">
        <v>11</v>
      </c>
      <c r="AU23" s="665">
        <f>AT23/AT$68*100</f>
        <v>1.9197207678883073</v>
      </c>
      <c r="AV23" s="678">
        <v>10</v>
      </c>
      <c r="AW23" s="678">
        <f>AV23/AV$68*100</f>
        <v>1.8518518518518516</v>
      </c>
    </row>
    <row r="24" spans="1:49">
      <c r="A24" s="558"/>
      <c r="B24" s="615"/>
      <c r="C24" s="564"/>
      <c r="D24" s="654"/>
      <c r="E24" s="654"/>
      <c r="F24" s="665"/>
      <c r="G24" s="665"/>
      <c r="H24" s="678"/>
      <c r="I24" s="678"/>
      <c r="J24" s="612"/>
      <c r="K24" s="612"/>
      <c r="L24" s="654"/>
      <c r="M24" s="654"/>
      <c r="N24" s="665"/>
      <c r="O24" s="665"/>
      <c r="P24" s="678"/>
      <c r="Q24" s="678"/>
      <c r="R24" s="614"/>
      <c r="S24" s="614"/>
      <c r="T24" s="654"/>
      <c r="U24" s="654"/>
      <c r="V24" s="665"/>
      <c r="W24" s="665"/>
      <c r="X24" s="678"/>
      <c r="Y24" s="678"/>
      <c r="Z24" s="612"/>
      <c r="AA24" s="612"/>
      <c r="AB24" s="654"/>
      <c r="AC24" s="654"/>
      <c r="AD24" s="665"/>
      <c r="AE24" s="665"/>
      <c r="AF24" s="678"/>
      <c r="AG24" s="678"/>
      <c r="AH24" s="564"/>
      <c r="AI24" s="564"/>
      <c r="AJ24" s="654"/>
      <c r="AK24" s="654"/>
      <c r="AL24" s="665"/>
      <c r="AM24" s="665"/>
      <c r="AN24" s="678"/>
      <c r="AO24" s="678"/>
      <c r="AP24" s="564"/>
      <c r="AQ24" s="564"/>
      <c r="AR24" s="654"/>
      <c r="AS24" s="654"/>
      <c r="AT24" s="665"/>
      <c r="AU24" s="665"/>
      <c r="AV24" s="678"/>
      <c r="AW24" s="678"/>
    </row>
    <row r="25" spans="1:49">
      <c r="A25" s="558" t="s">
        <v>57</v>
      </c>
      <c r="B25" s="563">
        <f>EquB!Z14</f>
        <v>2492.9164556699998</v>
      </c>
      <c r="C25" s="564">
        <f>B25/B$68*100</f>
        <v>0.48554525694538458</v>
      </c>
      <c r="D25" s="654">
        <v>2895</v>
      </c>
      <c r="E25" s="654">
        <f>D25/D$68*100</f>
        <v>0.62468576903241679</v>
      </c>
      <c r="F25" s="665">
        <v>2674</v>
      </c>
      <c r="G25" s="665">
        <f>F25/F$68*100</f>
        <v>0.62664482549324263</v>
      </c>
      <c r="H25" s="678">
        <v>3032.7191879800002</v>
      </c>
      <c r="I25" s="678">
        <f>H25/H$68*100</f>
        <v>0.7020811784993366</v>
      </c>
      <c r="J25" s="612">
        <f>'[1]FIN MIN GO VA'!$C$52</f>
        <v>164.69141058</v>
      </c>
      <c r="K25" s="612">
        <f>J25/J$68*100</f>
        <v>0.13784404006216724</v>
      </c>
      <c r="L25" s="654">
        <v>74</v>
      </c>
      <c r="M25" s="654">
        <f>L25/L$68*100</f>
        <v>8.0675053965069882E-2</v>
      </c>
      <c r="N25" s="665">
        <v>60</v>
      </c>
      <c r="O25" s="665">
        <f>N25/N$68*100</f>
        <v>5.2182988345799264E-2</v>
      </c>
      <c r="P25" s="678">
        <v>161</v>
      </c>
      <c r="Q25" s="678">
        <f>P25/P$68*100</f>
        <v>0.16475138913050152</v>
      </c>
      <c r="R25" s="614">
        <f>'[1]FIN MIN GO VA'!$D$52</f>
        <v>998.53</v>
      </c>
      <c r="S25" s="614">
        <f>R25/R$68*100</f>
        <v>0.96250117477522634</v>
      </c>
      <c r="T25" s="654">
        <v>90</v>
      </c>
      <c r="U25" s="654">
        <f>T25/T$68*100</f>
        <v>0.12442797693934828</v>
      </c>
      <c r="V25" s="665">
        <v>244</v>
      </c>
      <c r="W25" s="665">
        <f>V25/V$68*100</f>
        <v>0.21998827931298739</v>
      </c>
      <c r="X25" s="678">
        <v>445</v>
      </c>
      <c r="Y25" s="678">
        <f>X25/X$68*100</f>
        <v>0.55302173561832801</v>
      </c>
      <c r="Z25" s="612">
        <f>J25-R25</f>
        <v>-833.83858941999995</v>
      </c>
      <c r="AA25" s="612">
        <f>Z25/Z$68*100</f>
        <v>-5.2998065910060763</v>
      </c>
      <c r="AB25" s="654">
        <f>L25-T25</f>
        <v>-16</v>
      </c>
      <c r="AC25" s="654">
        <f>AB25/AB$68*100</f>
        <v>-8.2495488527971117E-2</v>
      </c>
      <c r="AD25" s="665">
        <f>N25-V25</f>
        <v>-184</v>
      </c>
      <c r="AE25" s="665">
        <f>AD25/AD$68*100</f>
        <v>-4.5264452644526445</v>
      </c>
      <c r="AF25" s="678">
        <f>P25-X25</f>
        <v>-284</v>
      </c>
      <c r="AG25" s="678">
        <f>AF25/AF$68*100</f>
        <v>-1.645804357904497</v>
      </c>
      <c r="AH25" s="564">
        <f>EquB!Z82</f>
        <v>37475</v>
      </c>
      <c r="AI25" s="564">
        <f>AH25/AH$68*100</f>
        <v>2.0200773316328209</v>
      </c>
      <c r="AJ25" s="654">
        <v>15924</v>
      </c>
      <c r="AK25" s="654">
        <f>AJ25/AJ$68*100</f>
        <v>0.98150887573964485</v>
      </c>
      <c r="AL25" s="665">
        <v>38225</v>
      </c>
      <c r="AM25" s="665">
        <f>AL25/AL$68*100</f>
        <v>2.1537346801711044</v>
      </c>
      <c r="AN25" s="678">
        <v>71830</v>
      </c>
      <c r="AO25" s="678">
        <f>AN25/AN$68*100</f>
        <v>3.2648546100881131</v>
      </c>
      <c r="AP25" s="564">
        <f>[2]Fundsbycat!$A$195</f>
        <v>8</v>
      </c>
      <c r="AQ25" s="564">
        <f>AP25/AP$68*100</f>
        <v>1.2638230647709321</v>
      </c>
      <c r="AR25" s="654">
        <v>8</v>
      </c>
      <c r="AS25" s="654">
        <f>AR25/AR$68*100</f>
        <v>1.3333333333333335</v>
      </c>
      <c r="AT25" s="665">
        <v>8</v>
      </c>
      <c r="AU25" s="665">
        <f>AT25/AT$68*100</f>
        <v>1.3961605584642234</v>
      </c>
      <c r="AV25" s="678">
        <v>8</v>
      </c>
      <c r="AW25" s="678">
        <f>AV25/AV$68*100</f>
        <v>1.4814814814814816</v>
      </c>
    </row>
    <row r="26" spans="1:49">
      <c r="A26" s="558"/>
      <c r="B26" s="615"/>
      <c r="C26" s="564"/>
      <c r="D26" s="654"/>
      <c r="E26" s="654"/>
      <c r="F26" s="665"/>
      <c r="G26" s="665"/>
      <c r="H26" s="678"/>
      <c r="I26" s="678"/>
      <c r="J26" s="612"/>
      <c r="K26" s="612"/>
      <c r="L26" s="654"/>
      <c r="M26" s="654"/>
      <c r="N26" s="665"/>
      <c r="O26" s="665"/>
      <c r="P26" s="678"/>
      <c r="Q26" s="678"/>
      <c r="R26" s="614"/>
      <c r="S26" s="614"/>
      <c r="T26" s="654"/>
      <c r="U26" s="654"/>
      <c r="V26" s="665"/>
      <c r="W26" s="665"/>
      <c r="X26" s="678"/>
      <c r="Y26" s="678"/>
      <c r="Z26" s="612"/>
      <c r="AA26" s="612"/>
      <c r="AB26" s="654"/>
      <c r="AC26" s="654"/>
      <c r="AD26" s="665"/>
      <c r="AE26" s="665"/>
      <c r="AF26" s="678"/>
      <c r="AG26" s="678"/>
      <c r="AH26" s="564"/>
      <c r="AI26" s="564"/>
      <c r="AJ26" s="654"/>
      <c r="AK26" s="654"/>
      <c r="AL26" s="665"/>
      <c r="AM26" s="665"/>
      <c r="AN26" s="678"/>
      <c r="AO26" s="678"/>
      <c r="AP26" s="564"/>
      <c r="AQ26" s="564"/>
      <c r="AR26" s="654"/>
      <c r="AS26" s="654"/>
      <c r="AT26" s="665"/>
      <c r="AU26" s="665"/>
      <c r="AV26" s="678"/>
      <c r="AW26" s="678"/>
    </row>
    <row r="27" spans="1:49">
      <c r="A27" s="558" t="s">
        <v>58</v>
      </c>
      <c r="B27" s="563">
        <f>EquB!AH14</f>
        <v>584.20000000000005</v>
      </c>
      <c r="C27" s="564">
        <f>B27/B$68*100</f>
        <v>0.11378461498873535</v>
      </c>
      <c r="D27" s="654">
        <v>448</v>
      </c>
      <c r="E27" s="654">
        <f>D27/D$68*100</f>
        <v>9.6669853031614059E-2</v>
      </c>
      <c r="F27" s="665">
        <v>423</v>
      </c>
      <c r="G27" s="665">
        <f>F27/F$68*100</f>
        <v>9.9128930883934777E-2</v>
      </c>
      <c r="H27" s="678">
        <v>477.9</v>
      </c>
      <c r="I27" s="678">
        <f>H27/H$68*100</f>
        <v>0.11063490366489072</v>
      </c>
      <c r="J27" s="612">
        <f>'[1]FIN MIN GO VA'!$C$5</f>
        <v>104.6</v>
      </c>
      <c r="K27" s="612">
        <f>J27/J$68*100</f>
        <v>8.7548503833469904E-2</v>
      </c>
      <c r="L27" s="654">
        <v>28</v>
      </c>
      <c r="M27" s="654">
        <f>L27/L$68*100</f>
        <v>3.0525696094891305E-2</v>
      </c>
      <c r="N27" s="665">
        <v>7</v>
      </c>
      <c r="O27" s="665">
        <f>N27/N$68*100</f>
        <v>6.0880153070099153E-3</v>
      </c>
      <c r="P27" s="678">
        <v>24</v>
      </c>
      <c r="Q27" s="678">
        <f>P27/P$68*100</f>
        <v>2.4559213286534386E-2</v>
      </c>
      <c r="R27" s="614">
        <f>'[1]FIN MIN GO VA'!$D$5</f>
        <v>54.4</v>
      </c>
      <c r="S27" s="1095"/>
      <c r="T27" s="654">
        <v>42</v>
      </c>
      <c r="U27" s="654">
        <f>T27/T$68*100</f>
        <v>5.8066389238362527E-2</v>
      </c>
      <c r="V27" s="665">
        <v>26</v>
      </c>
      <c r="W27" s="665">
        <f>V27/V$68*100</f>
        <v>2.3441374025154397E-2</v>
      </c>
      <c r="X27" s="678">
        <v>31</v>
      </c>
      <c r="Y27" s="678">
        <f>X27/X$68*100</f>
        <v>3.8525109672288019E-2</v>
      </c>
      <c r="Z27" s="612">
        <f>J27-R27</f>
        <v>50.199999999999996</v>
      </c>
      <c r="AA27" s="612">
        <f>Z27/Z$68*100</f>
        <v>0.31906689645242231</v>
      </c>
      <c r="AB27" s="654">
        <f>L27-T27</f>
        <v>-14</v>
      </c>
      <c r="AC27" s="654">
        <f>AB27/AB$68*100</f>
        <v>-7.2183552461974734E-2</v>
      </c>
      <c r="AD27" s="665">
        <f>N27-V27</f>
        <v>-19</v>
      </c>
      <c r="AE27" s="665">
        <f>AD27/AD$68*100</f>
        <v>-0.46740467404674046</v>
      </c>
      <c r="AF27" s="678">
        <f>P27-X27</f>
        <v>-7</v>
      </c>
      <c r="AG27" s="678">
        <f>AF27/AF$68*100</f>
        <v>-4.0565600370885489E-2</v>
      </c>
      <c r="AH27" s="564">
        <f>EquB!AH82</f>
        <v>12778</v>
      </c>
      <c r="AI27" s="564">
        <f>AH27/AH$68*100</f>
        <v>0.68879381303813703</v>
      </c>
      <c r="AJ27" s="654">
        <v>12725</v>
      </c>
      <c r="AK27" s="654">
        <f>AJ27/AJ$68*100</f>
        <v>0.78433185404339256</v>
      </c>
      <c r="AL27" s="665">
        <v>12667</v>
      </c>
      <c r="AM27" s="665">
        <f>AL27/AL$68*100</f>
        <v>0.71370457014329303</v>
      </c>
      <c r="AN27" s="678">
        <v>12746</v>
      </c>
      <c r="AO27" s="678">
        <f>AN27/AN$68*100</f>
        <v>0.57933783739639555</v>
      </c>
      <c r="AP27" s="564">
        <f>[2]Fundsbycat!$A$205</f>
        <v>1</v>
      </c>
      <c r="AQ27" s="564">
        <f>AP27/AP$68*100</f>
        <v>0.15797788309636651</v>
      </c>
      <c r="AR27" s="654">
        <v>1</v>
      </c>
      <c r="AS27" s="654">
        <f>AR27/AR$68*100</f>
        <v>0.16666666666666669</v>
      </c>
      <c r="AT27" s="665">
        <v>1</v>
      </c>
      <c r="AU27" s="665">
        <f>AT27/AT$68*100</f>
        <v>0.17452006980802792</v>
      </c>
      <c r="AV27" s="678">
        <v>1</v>
      </c>
      <c r="AW27" s="678">
        <f>AV27/AV$68*100</f>
        <v>0.1851851851851852</v>
      </c>
    </row>
    <row r="28" spans="1:49">
      <c r="A28" s="558"/>
      <c r="B28" s="615"/>
      <c r="C28" s="564"/>
      <c r="D28" s="654"/>
      <c r="E28" s="654"/>
      <c r="F28" s="665"/>
      <c r="G28" s="665"/>
      <c r="H28" s="678"/>
      <c r="I28" s="678"/>
      <c r="J28" s="612"/>
      <c r="K28" s="612"/>
      <c r="L28" s="654"/>
      <c r="M28" s="654"/>
      <c r="N28" s="665"/>
      <c r="O28" s="665"/>
      <c r="P28" s="678"/>
      <c r="Q28" s="678"/>
      <c r="R28" s="614"/>
      <c r="S28" s="614"/>
      <c r="T28" s="654"/>
      <c r="U28" s="654"/>
      <c r="V28" s="665"/>
      <c r="W28" s="665"/>
      <c r="X28" s="678"/>
      <c r="Y28" s="678"/>
      <c r="Z28" s="612"/>
      <c r="AA28" s="612"/>
      <c r="AB28" s="654"/>
      <c r="AC28" s="654"/>
      <c r="AD28" s="665"/>
      <c r="AE28" s="665"/>
      <c r="AF28" s="678"/>
      <c r="AG28" s="678"/>
      <c r="AH28" s="564"/>
      <c r="AI28" s="564"/>
      <c r="AJ28" s="654"/>
      <c r="AK28" s="654"/>
      <c r="AL28" s="665"/>
      <c r="AM28" s="665"/>
      <c r="AN28" s="678"/>
      <c r="AO28" s="678"/>
      <c r="AP28" s="564"/>
      <c r="AQ28" s="564"/>
      <c r="AR28" s="654"/>
      <c r="AS28" s="654"/>
      <c r="AT28" s="665"/>
      <c r="AU28" s="665"/>
      <c r="AV28" s="678"/>
      <c r="AW28" s="678"/>
    </row>
    <row r="29" spans="1:49">
      <c r="A29" s="558" t="s">
        <v>59</v>
      </c>
      <c r="B29" s="563">
        <f>EquB!AP14</f>
        <v>3685.3780723</v>
      </c>
      <c r="C29" s="564">
        <f>B29/B$68*100</f>
        <v>0.71780096721085784</v>
      </c>
      <c r="D29" s="654">
        <v>3834</v>
      </c>
      <c r="E29" s="654">
        <f>D29/D$68*100</f>
        <v>0.82730405473930424</v>
      </c>
      <c r="F29" s="665">
        <v>3576</v>
      </c>
      <c r="G29" s="665">
        <f>F29/F$68*100</f>
        <v>0.83802613910390256</v>
      </c>
      <c r="H29" s="678">
        <v>4231.1047718899999</v>
      </c>
      <c r="I29" s="678">
        <f>H29/H$68*100</f>
        <v>0.97951008335239509</v>
      </c>
      <c r="J29" s="612">
        <f>'[1]FIN MIN GO VA'!$C$14</f>
        <v>153.16059504</v>
      </c>
      <c r="K29" s="612">
        <f>J29/J$68*100</f>
        <v>0.12819293443590796</v>
      </c>
      <c r="L29" s="654">
        <v>210</v>
      </c>
      <c r="M29" s="654">
        <f>L29/L$68*100</f>
        <v>0.22894272071168481</v>
      </c>
      <c r="N29" s="665">
        <v>64</v>
      </c>
      <c r="O29" s="665">
        <f>N29/N$68*100</f>
        <v>5.5661854235519219E-2</v>
      </c>
      <c r="P29" s="678">
        <v>154</v>
      </c>
      <c r="Q29" s="678">
        <f>P29/P$68*100</f>
        <v>0.15758828525526231</v>
      </c>
      <c r="R29" s="614">
        <f>'[1]FIN MIN GO VA'!$D$14</f>
        <v>908.3599999999999</v>
      </c>
      <c r="S29" s="614">
        <f>R29/R$68*100</f>
        <v>0.87558467659341677</v>
      </c>
      <c r="T29" s="654">
        <v>174</v>
      </c>
      <c r="U29" s="654">
        <f>T29/T$68*100</f>
        <v>0.24056075541607336</v>
      </c>
      <c r="V29" s="665">
        <v>355</v>
      </c>
      <c r="W29" s="665">
        <f>V29/V$68*100</f>
        <v>0.32006491457422348</v>
      </c>
      <c r="X29" s="678">
        <v>459</v>
      </c>
      <c r="Y29" s="678">
        <f>X29/X$68*100</f>
        <v>0.57042017224452257</v>
      </c>
      <c r="Z29" s="612">
        <f>J29-R29</f>
        <v>-755.19940495999992</v>
      </c>
      <c r="AA29" s="612">
        <f>Z29/Z$68*100</f>
        <v>-4.7999826761614202</v>
      </c>
      <c r="AB29" s="654">
        <f>L29-T29</f>
        <v>36</v>
      </c>
      <c r="AC29" s="654">
        <f>AB29/AB$68*100</f>
        <v>0.18561484918793503</v>
      </c>
      <c r="AD29" s="665">
        <f>N29-V29</f>
        <v>-291</v>
      </c>
      <c r="AE29" s="665">
        <f>AD29/AD$68*100</f>
        <v>-7.158671586715867</v>
      </c>
      <c r="AF29" s="678">
        <f>P29-X29</f>
        <v>-305</v>
      </c>
      <c r="AG29" s="678">
        <f>AF29/AF$68*100</f>
        <v>-1.7675011590171534</v>
      </c>
      <c r="AH29" s="564">
        <f>EquB!AP82</f>
        <v>25400</v>
      </c>
      <c r="AI29" s="564">
        <f>AH29/AH$68*100</f>
        <v>1.3691784982914916</v>
      </c>
      <c r="AJ29" s="654">
        <v>20353</v>
      </c>
      <c r="AK29" s="654">
        <f>AJ29/AJ$68*100</f>
        <v>1.2544995069033531</v>
      </c>
      <c r="AL29" s="665">
        <v>25517</v>
      </c>
      <c r="AM29" s="665">
        <f>AL29/AL$68*100</f>
        <v>1.4377200218162478</v>
      </c>
      <c r="AN29" s="678">
        <v>26252</v>
      </c>
      <c r="AO29" s="678">
        <f>AN29/AN$68*100</f>
        <v>1.1932195910348482</v>
      </c>
      <c r="AP29" s="564">
        <f>[2]Fundsbycat!$A$208</f>
        <v>8</v>
      </c>
      <c r="AQ29" s="564">
        <f>AP29/AP$68*100</f>
        <v>1.2638230647709321</v>
      </c>
      <c r="AR29" s="654">
        <v>8</v>
      </c>
      <c r="AS29" s="654">
        <f>AR29/AR$68*100</f>
        <v>1.3333333333333335</v>
      </c>
      <c r="AT29" s="665">
        <v>8</v>
      </c>
      <c r="AU29" s="665">
        <f>AT29/AT$68*100</f>
        <v>1.3961605584642234</v>
      </c>
      <c r="AV29" s="678">
        <v>8</v>
      </c>
      <c r="AW29" s="678">
        <f>AV29/AV$68*100</f>
        <v>1.4814814814814816</v>
      </c>
    </row>
    <row r="30" spans="1:49">
      <c r="A30" s="558"/>
      <c r="B30" s="617"/>
      <c r="C30" s="564"/>
      <c r="D30" s="654"/>
      <c r="E30" s="654"/>
      <c r="F30" s="665"/>
      <c r="G30" s="665"/>
      <c r="H30" s="678"/>
      <c r="I30" s="678"/>
      <c r="J30" s="612"/>
      <c r="K30" s="612"/>
      <c r="L30" s="654"/>
      <c r="M30" s="654"/>
      <c r="N30" s="665"/>
      <c r="O30" s="665"/>
      <c r="P30" s="678"/>
      <c r="Q30" s="678"/>
      <c r="R30" s="614"/>
      <c r="S30" s="614"/>
      <c r="T30" s="654"/>
      <c r="U30" s="654"/>
      <c r="V30" s="665"/>
      <c r="W30" s="665"/>
      <c r="X30" s="678"/>
      <c r="Y30" s="678"/>
      <c r="Z30" s="612"/>
      <c r="AA30" s="612"/>
      <c r="AB30" s="654"/>
      <c r="AC30" s="654"/>
      <c r="AD30" s="665"/>
      <c r="AE30" s="665"/>
      <c r="AF30" s="678"/>
      <c r="AG30" s="678"/>
      <c r="AH30" s="564"/>
      <c r="AI30" s="564"/>
      <c r="AJ30" s="654"/>
      <c r="AK30" s="654"/>
      <c r="AL30" s="665"/>
      <c r="AM30" s="665"/>
      <c r="AN30" s="678"/>
      <c r="AO30" s="678"/>
      <c r="AP30" s="564"/>
      <c r="AQ30" s="564"/>
      <c r="AR30" s="654"/>
      <c r="AS30" s="654"/>
      <c r="AT30" s="665"/>
      <c r="AU30" s="665"/>
      <c r="AV30" s="678"/>
      <c r="AW30" s="678"/>
    </row>
    <row r="31" spans="1:49">
      <c r="A31" s="618" t="s">
        <v>60</v>
      </c>
      <c r="B31" s="619">
        <f>SUM(B11:B30)</f>
        <v>158287.03622463002</v>
      </c>
      <c r="C31" s="620">
        <f>B31/B$68*100</f>
        <v>30.82956089443261</v>
      </c>
      <c r="D31" s="655">
        <f>SUM(D11:D30)</f>
        <v>139280</v>
      </c>
      <c r="E31" s="655">
        <f>D31/D$68*100</f>
        <v>30.053966808578586</v>
      </c>
      <c r="F31" s="666">
        <v>131180</v>
      </c>
      <c r="G31" s="666">
        <f>F31/F$68*100</f>
        <v>30.741685941736563</v>
      </c>
      <c r="H31" s="679">
        <v>136277.45338827473</v>
      </c>
      <c r="I31" s="679">
        <f>H31/H$68*100</f>
        <v>31.548530921340053</v>
      </c>
      <c r="J31" s="620">
        <f>SUM(J11:J30)</f>
        <v>15118.480780289994</v>
      </c>
      <c r="K31" s="620">
        <f>J31/J$68*100</f>
        <v>12.65392325573097</v>
      </c>
      <c r="L31" s="655">
        <f>SUM(L11:L30)</f>
        <v>10104</v>
      </c>
      <c r="M31" s="655">
        <f>L31/L$68*100</f>
        <v>11.01541547652792</v>
      </c>
      <c r="N31" s="666">
        <v>13065</v>
      </c>
      <c r="O31" s="666">
        <f>N31/N$68*100</f>
        <v>11.362845712297791</v>
      </c>
      <c r="P31" s="679">
        <v>11959</v>
      </c>
      <c r="Q31" s="679">
        <f>P31/P$68*100</f>
        <v>12.237651320569364</v>
      </c>
      <c r="R31" s="621">
        <f>SUM(R11:R30)</f>
        <v>17185.060000000001</v>
      </c>
      <c r="S31" s="621">
        <f>R31/R$68*100</f>
        <v>16.564990975316469</v>
      </c>
      <c r="T31" s="655">
        <f>SUM(T11:T30)</f>
        <v>10149</v>
      </c>
      <c r="U31" s="655">
        <f>T31/T$68*100</f>
        <v>14.031328199527174</v>
      </c>
      <c r="V31" s="666">
        <v>15461</v>
      </c>
      <c r="W31" s="666">
        <f>V31/V$68*100</f>
        <v>13.939503223188929</v>
      </c>
      <c r="X31" s="679">
        <v>11349</v>
      </c>
      <c r="Y31" s="679">
        <f>X31/X$68*100</f>
        <v>14.103918376477315</v>
      </c>
      <c r="Z31" s="620">
        <f>J31-R31</f>
        <v>-2066.5792197100072</v>
      </c>
      <c r="AA31" s="620">
        <f>Z31/Z$68*100</f>
        <v>-13.135000356692045</v>
      </c>
      <c r="AB31" s="655">
        <f>L31-T31</f>
        <v>-45</v>
      </c>
      <c r="AC31" s="655">
        <f>AB31/AB$68*100</f>
        <v>-0.23201856148491878</v>
      </c>
      <c r="AD31" s="666">
        <f>N31-V31</f>
        <v>-2396</v>
      </c>
      <c r="AE31" s="666">
        <f>AD31/AD$68*100</f>
        <v>-58.94218942189422</v>
      </c>
      <c r="AF31" s="679">
        <f>P31-X31</f>
        <v>610</v>
      </c>
      <c r="AG31" s="679">
        <f>AF31/AF$68*100</f>
        <v>3.5350023180343069</v>
      </c>
      <c r="AH31" s="622">
        <f>SUM(AH11:AH30)</f>
        <v>944558</v>
      </c>
      <c r="AI31" s="620">
        <f>AH31/AH$68*100</f>
        <v>50.916082834221058</v>
      </c>
      <c r="AJ31" s="655">
        <f>SUM(AJ11:AJ30)</f>
        <v>791692</v>
      </c>
      <c r="AK31" s="655">
        <f>AJ31/AJ$68*100</f>
        <v>48.797583826429978</v>
      </c>
      <c r="AL31" s="666">
        <v>917836</v>
      </c>
      <c r="AM31" s="666">
        <f>AL31/AL$68*100</f>
        <v>51.714198140209952</v>
      </c>
      <c r="AN31" s="679">
        <v>1254186</v>
      </c>
      <c r="AO31" s="679">
        <f>AN31/AN$68*100</f>
        <v>57.005915968369351</v>
      </c>
      <c r="AP31" s="622">
        <f>SUM(AP11:AP30)</f>
        <v>185</v>
      </c>
      <c r="AQ31" s="620">
        <f>AP31/AP$68*100</f>
        <v>29.225908372827803</v>
      </c>
      <c r="AR31" s="655">
        <f>SUM(AR11:AR30)</f>
        <v>179</v>
      </c>
      <c r="AS31" s="655">
        <f>AR31/AR$68*100</f>
        <v>29.833333333333336</v>
      </c>
      <c r="AT31" s="666">
        <v>173</v>
      </c>
      <c r="AU31" s="666">
        <f>AT31/AT$68*100</f>
        <v>30.191972076788829</v>
      </c>
      <c r="AV31" s="679">
        <v>162</v>
      </c>
      <c r="AW31" s="679">
        <f>AV31/AV$68*100</f>
        <v>30</v>
      </c>
    </row>
    <row r="32" spans="1:49">
      <c r="A32" s="558"/>
      <c r="B32" s="563"/>
      <c r="C32" s="564"/>
      <c r="D32" s="654"/>
      <c r="E32" s="654"/>
      <c r="F32" s="665"/>
      <c r="G32" s="665"/>
      <c r="H32" s="678"/>
      <c r="I32" s="678"/>
      <c r="J32" s="612"/>
      <c r="K32" s="612"/>
      <c r="L32" s="654"/>
      <c r="M32" s="654"/>
      <c r="N32" s="665"/>
      <c r="O32" s="665"/>
      <c r="P32" s="678"/>
      <c r="Q32" s="678"/>
      <c r="R32" s="614"/>
      <c r="S32" s="614"/>
      <c r="T32" s="654"/>
      <c r="U32" s="654"/>
      <c r="V32" s="665"/>
      <c r="W32" s="665"/>
      <c r="X32" s="678"/>
      <c r="Y32" s="678"/>
      <c r="Z32" s="612"/>
      <c r="AA32" s="612"/>
      <c r="AB32" s="654"/>
      <c r="AC32" s="654"/>
      <c r="AD32" s="665"/>
      <c r="AE32" s="665"/>
      <c r="AF32" s="678"/>
      <c r="AG32" s="678"/>
      <c r="AH32" s="564"/>
      <c r="AI32" s="564"/>
      <c r="AJ32" s="654"/>
      <c r="AK32" s="654"/>
      <c r="AL32" s="665"/>
      <c r="AM32" s="665"/>
      <c r="AN32" s="678"/>
      <c r="AO32" s="678"/>
      <c r="AP32" s="564"/>
      <c r="AQ32" s="564"/>
      <c r="AR32" s="654"/>
      <c r="AS32" s="654"/>
      <c r="AT32" s="665"/>
      <c r="AU32" s="665"/>
      <c r="AV32" s="678"/>
      <c r="AW32" s="678"/>
    </row>
    <row r="33" spans="1:49">
      <c r="A33" s="558" t="s">
        <v>61</v>
      </c>
      <c r="B33" s="563"/>
      <c r="C33" s="564"/>
      <c r="D33" s="654"/>
      <c r="E33" s="654"/>
      <c r="F33" s="665"/>
      <c r="G33" s="665"/>
      <c r="H33" s="678"/>
      <c r="I33" s="678"/>
      <c r="J33" s="612"/>
      <c r="K33" s="612"/>
      <c r="L33" s="654"/>
      <c r="M33" s="654"/>
      <c r="N33" s="665"/>
      <c r="O33" s="665"/>
      <c r="P33" s="678"/>
      <c r="Q33" s="678"/>
      <c r="R33" s="614"/>
      <c r="S33" s="614"/>
      <c r="T33" s="654"/>
      <c r="U33" s="654"/>
      <c r="V33" s="665"/>
      <c r="W33" s="665"/>
      <c r="X33" s="678"/>
      <c r="Y33" s="678"/>
      <c r="Z33" s="612"/>
      <c r="AA33" s="612"/>
      <c r="AB33" s="654"/>
      <c r="AC33" s="654"/>
      <c r="AD33" s="665"/>
      <c r="AE33" s="665"/>
      <c r="AF33" s="678"/>
      <c r="AG33" s="678"/>
      <c r="AH33" s="564"/>
      <c r="AI33" s="564"/>
      <c r="AJ33" s="654"/>
      <c r="AK33" s="654"/>
      <c r="AL33" s="665"/>
      <c r="AM33" s="665"/>
      <c r="AN33" s="678"/>
      <c r="AO33" s="678"/>
      <c r="AP33" s="564"/>
      <c r="AQ33" s="564"/>
      <c r="AR33" s="654"/>
      <c r="AS33" s="654"/>
      <c r="AT33" s="665"/>
      <c r="AU33" s="665"/>
      <c r="AV33" s="678"/>
      <c r="AW33" s="678"/>
    </row>
    <row r="34" spans="1:49">
      <c r="A34" s="558"/>
      <c r="B34" s="613"/>
      <c r="C34" s="623"/>
      <c r="D34" s="656"/>
      <c r="E34" s="656"/>
      <c r="F34" s="667"/>
      <c r="G34" s="667"/>
      <c r="H34" s="678"/>
      <c r="I34" s="678"/>
      <c r="J34" s="612"/>
      <c r="K34" s="624"/>
      <c r="L34" s="656"/>
      <c r="M34" s="656"/>
      <c r="N34" s="667"/>
      <c r="O34" s="667"/>
      <c r="P34" s="678"/>
      <c r="Q34" s="678"/>
      <c r="R34" s="614"/>
      <c r="S34" s="625"/>
      <c r="T34" s="656"/>
      <c r="U34" s="656"/>
      <c r="V34" s="667"/>
      <c r="W34" s="667"/>
      <c r="X34" s="678"/>
      <c r="Y34" s="678"/>
      <c r="Z34" s="612"/>
      <c r="AA34" s="624"/>
      <c r="AB34" s="656"/>
      <c r="AC34" s="656"/>
      <c r="AD34" s="667"/>
      <c r="AE34" s="667"/>
      <c r="AF34" s="678"/>
      <c r="AG34" s="678"/>
      <c r="AH34" s="564"/>
      <c r="AI34" s="623"/>
      <c r="AJ34" s="656"/>
      <c r="AK34" s="656"/>
      <c r="AL34" s="667"/>
      <c r="AM34" s="667"/>
      <c r="AN34" s="678"/>
      <c r="AO34" s="678"/>
      <c r="AP34" s="564"/>
      <c r="AQ34" s="623"/>
      <c r="AR34" s="656"/>
      <c r="AS34" s="656"/>
      <c r="AT34" s="667"/>
      <c r="AU34" s="667"/>
      <c r="AV34" s="678"/>
      <c r="AW34" s="678"/>
    </row>
    <row r="35" spans="1:49">
      <c r="A35" s="558" t="s">
        <v>62</v>
      </c>
      <c r="B35" s="563">
        <f>'Dom AA Eq Low'!B11</f>
        <v>20982.139913727871</v>
      </c>
      <c r="C35" s="564">
        <f>B35/B$68*100</f>
        <v>4.0866907081877821</v>
      </c>
      <c r="D35" s="654">
        <v>17978</v>
      </c>
      <c r="E35" s="654">
        <f>D35/D$68*100</f>
        <v>3.879309414737405</v>
      </c>
      <c r="F35" s="665">
        <v>11935</v>
      </c>
      <c r="G35" s="665">
        <f>F35/F$68*100</f>
        <v>2.7969356739947084</v>
      </c>
      <c r="H35" s="678">
        <v>13363.763298839998</v>
      </c>
      <c r="I35" s="678">
        <f>H35/H$68*100</f>
        <v>3.0937406678542905</v>
      </c>
      <c r="J35" s="612">
        <f>[1]AA1!$C$5</f>
        <v>4085.1000000000004</v>
      </c>
      <c r="K35" s="612">
        <f>J35/J$68*100</f>
        <v>3.4191624570756014</v>
      </c>
      <c r="L35" s="654">
        <v>3128</v>
      </c>
      <c r="M35" s="654">
        <f>L35/L$68*100</f>
        <v>3.4101563351721431</v>
      </c>
      <c r="N35" s="665">
        <v>3648</v>
      </c>
      <c r="O35" s="665">
        <f>N35/N$68*100</f>
        <v>3.172725691424596</v>
      </c>
      <c r="P35" s="678">
        <v>2259</v>
      </c>
      <c r="Q35" s="678">
        <f>P35/P$68*100</f>
        <v>2.3116359505950492</v>
      </c>
      <c r="R35" s="614">
        <f>[1]AA1!$D$5</f>
        <v>2125.4</v>
      </c>
      <c r="S35" s="614">
        <f>R35/R$68*100</f>
        <v>2.0487116029235639</v>
      </c>
      <c r="T35" s="654">
        <v>1105</v>
      </c>
      <c r="U35" s="654">
        <f>T35/T$68*100</f>
        <v>1.527699050199776</v>
      </c>
      <c r="V35" s="665">
        <v>1009</v>
      </c>
      <c r="W35" s="665">
        <f>V35/V$68*100</f>
        <v>0.90970563043772257</v>
      </c>
      <c r="X35" s="678">
        <v>975</v>
      </c>
      <c r="Y35" s="678">
        <f>X35/X$68*100</f>
        <v>1.2116768364671233</v>
      </c>
      <c r="Z35" s="612">
        <f>J35-R35</f>
        <v>1959.7000000000003</v>
      </c>
      <c r="AA35" s="612">
        <f>Z35/Z$68*100</f>
        <v>12.455685198761199</v>
      </c>
      <c r="AB35" s="654">
        <f>L35-T35</f>
        <v>2023</v>
      </c>
      <c r="AC35" s="654">
        <f>AB35/AB$68*100</f>
        <v>10.430523330755349</v>
      </c>
      <c r="AD35" s="665">
        <f>N35-V35</f>
        <v>2639</v>
      </c>
      <c r="AE35" s="665">
        <f>AD35/AD$68*100</f>
        <v>64.920049200492002</v>
      </c>
      <c r="AF35" s="678">
        <f>P35-X35</f>
        <v>1284</v>
      </c>
      <c r="AG35" s="678">
        <f>AF35/AF$68*100</f>
        <v>7.4408901251738531</v>
      </c>
      <c r="AH35" s="564">
        <f>'Dom AA Eq Low'!B49</f>
        <v>10941</v>
      </c>
      <c r="AI35" s="564">
        <f>AH35/AH$68*100</f>
        <v>0.58977094290579568</v>
      </c>
      <c r="AJ35" s="654">
        <v>10345</v>
      </c>
      <c r="AK35" s="654">
        <f>AJ35/AJ$68*100</f>
        <v>0.63763560157790933</v>
      </c>
      <c r="AL35" s="665">
        <v>9592</v>
      </c>
      <c r="AM35" s="665">
        <f>AL35/AL$68*100</f>
        <v>0.54044795427602965</v>
      </c>
      <c r="AN35" s="678">
        <v>8483</v>
      </c>
      <c r="AO35" s="678">
        <f>AN35/AN$68*100</f>
        <v>0.38557373879127754</v>
      </c>
      <c r="AP35" s="564">
        <f>[2]Fundsbycat!$A$221</f>
        <v>48</v>
      </c>
      <c r="AQ35" s="564">
        <f>AP35/AP$68*100</f>
        <v>7.5829383886255926</v>
      </c>
      <c r="AR35" s="654">
        <v>46</v>
      </c>
      <c r="AS35" s="654">
        <f>AR35/AR$68*100</f>
        <v>7.6666666666666661</v>
      </c>
      <c r="AT35" s="665">
        <v>40</v>
      </c>
      <c r="AU35" s="665">
        <f>AT35/AT$68*100</f>
        <v>6.9808027923211169</v>
      </c>
      <c r="AV35" s="678">
        <v>38</v>
      </c>
      <c r="AW35" s="678">
        <f>AV35/AV$68*100</f>
        <v>7.0370370370370372</v>
      </c>
    </row>
    <row r="36" spans="1:49">
      <c r="A36" s="558"/>
      <c r="B36" s="626"/>
      <c r="C36" s="623"/>
      <c r="D36" s="656"/>
      <c r="E36" s="656"/>
      <c r="F36" s="667"/>
      <c r="G36" s="667"/>
      <c r="H36" s="678"/>
      <c r="I36" s="678"/>
      <c r="J36" s="612"/>
      <c r="K36" s="624"/>
      <c r="L36" s="656"/>
      <c r="M36" s="656"/>
      <c r="N36" s="667"/>
      <c r="O36" s="667"/>
      <c r="P36" s="678"/>
      <c r="Q36" s="678"/>
      <c r="R36" s="614"/>
      <c r="S36" s="625"/>
      <c r="T36" s="656"/>
      <c r="U36" s="656"/>
      <c r="V36" s="667"/>
      <c r="W36" s="667"/>
      <c r="X36" s="678"/>
      <c r="Y36" s="678"/>
      <c r="Z36" s="612"/>
      <c r="AA36" s="624"/>
      <c r="AB36" s="656"/>
      <c r="AC36" s="656"/>
      <c r="AD36" s="667"/>
      <c r="AE36" s="667"/>
      <c r="AF36" s="678"/>
      <c r="AG36" s="678"/>
      <c r="AH36" s="564"/>
      <c r="AI36" s="623"/>
      <c r="AJ36" s="656"/>
      <c r="AK36" s="656"/>
      <c r="AL36" s="667"/>
      <c r="AM36" s="667"/>
      <c r="AN36" s="678"/>
      <c r="AO36" s="678"/>
      <c r="AP36" s="564"/>
      <c r="AQ36" s="623"/>
      <c r="AR36" s="656"/>
      <c r="AS36" s="656"/>
      <c r="AT36" s="667"/>
      <c r="AU36" s="667"/>
      <c r="AV36" s="678"/>
      <c r="AW36" s="678"/>
    </row>
    <row r="37" spans="1:49">
      <c r="A37" s="558" t="s">
        <v>63</v>
      </c>
      <c r="B37" s="563">
        <f>'Dom AA Eq Med'!B11</f>
        <v>38616.990271161907</v>
      </c>
      <c r="C37" s="564">
        <f>B37/B$68*100</f>
        <v>7.5214299384250198</v>
      </c>
      <c r="D37" s="654">
        <v>32669</v>
      </c>
      <c r="E37" s="654">
        <f>D37/D$68*100</f>
        <v>7.0493469390397312</v>
      </c>
      <c r="F37" s="665">
        <v>28643</v>
      </c>
      <c r="G37" s="665">
        <f>F37/F$68*100</f>
        <v>6.7124112702329652</v>
      </c>
      <c r="H37" s="678">
        <v>27264.490789710875</v>
      </c>
      <c r="I37" s="678">
        <f>H37/H$68*100</f>
        <v>6.3117897300522348</v>
      </c>
      <c r="J37" s="612">
        <f>[1]AA1!$C$63</f>
        <v>5738.2486950000011</v>
      </c>
      <c r="K37" s="612">
        <f>J37/J$68*100</f>
        <v>4.8028211077591898</v>
      </c>
      <c r="L37" s="654">
        <v>3976</v>
      </c>
      <c r="M37" s="654">
        <f>L37/L$68*100</f>
        <v>4.3346488454745655</v>
      </c>
      <c r="N37" s="665">
        <v>3515</v>
      </c>
      <c r="O37" s="665">
        <f>N37/N$68*100</f>
        <v>3.057053400591407</v>
      </c>
      <c r="P37" s="678">
        <v>2821</v>
      </c>
      <c r="Q37" s="678">
        <f>P37/P$68*100</f>
        <v>2.886730861721396</v>
      </c>
      <c r="R37" s="614">
        <f>[1]AA1!$D$63</f>
        <v>3326.2299999999996</v>
      </c>
      <c r="S37" s="614">
        <f>R37/R$68*100</f>
        <v>3.2062134162945539</v>
      </c>
      <c r="T37" s="654">
        <v>1622</v>
      </c>
      <c r="U37" s="654">
        <f>T37/T$68*100</f>
        <v>2.2424686510624769</v>
      </c>
      <c r="V37" s="665">
        <v>1998</v>
      </c>
      <c r="W37" s="665">
        <f>V37/V$68*100</f>
        <v>1.8013794347022494</v>
      </c>
      <c r="X37" s="678">
        <v>2148</v>
      </c>
      <c r="Y37" s="678">
        <f>X37/X$68*100</f>
        <v>2.6694172766475699</v>
      </c>
      <c r="Z37" s="612">
        <f>J37-R37</f>
        <v>2412.0186950000016</v>
      </c>
      <c r="AA37" s="612">
        <f>Z37/Z$68*100</f>
        <v>15.330584047786303</v>
      </c>
      <c r="AB37" s="654">
        <f>L37-T37</f>
        <v>2354</v>
      </c>
      <c r="AC37" s="654">
        <f>AB37/AB$68*100</f>
        <v>12.137148749677753</v>
      </c>
      <c r="AD37" s="665">
        <f>N37-V37</f>
        <v>1517</v>
      </c>
      <c r="AE37" s="665">
        <f>AD37/AD$68*100</f>
        <v>37.318573185731857</v>
      </c>
      <c r="AF37" s="678">
        <f>P37-X37</f>
        <v>673</v>
      </c>
      <c r="AG37" s="678">
        <f>AF37/AF$68*100</f>
        <v>3.9000927213722765</v>
      </c>
      <c r="AH37" s="564">
        <f>'Dom AA Eq Med'!B49</f>
        <v>51954</v>
      </c>
      <c r="AI37" s="564">
        <f>AH37/AH$68*100</f>
        <v>2.800562980324258</v>
      </c>
      <c r="AJ37" s="654">
        <v>47107</v>
      </c>
      <c r="AK37" s="654">
        <f>AJ37/AJ$68*100</f>
        <v>2.9035379684418148</v>
      </c>
      <c r="AL37" s="665">
        <v>48473</v>
      </c>
      <c r="AM37" s="665">
        <f>AL37/AL$68*100</f>
        <v>2.7311440458321501</v>
      </c>
      <c r="AN37" s="678">
        <v>49460</v>
      </c>
      <c r="AO37" s="678">
        <f>AN37/AN$68*100</f>
        <v>2.2480817070159831</v>
      </c>
      <c r="AP37" s="564">
        <f>[2]Fundsbycat!$A$271</f>
        <v>68</v>
      </c>
      <c r="AQ37" s="564">
        <f>AP37/AP$68*100</f>
        <v>10.742496050552923</v>
      </c>
      <c r="AR37" s="654">
        <v>65</v>
      </c>
      <c r="AS37" s="654">
        <f>AR37/AR$68*100</f>
        <v>10.833333333333334</v>
      </c>
      <c r="AT37" s="665">
        <v>61</v>
      </c>
      <c r="AU37" s="665">
        <f>AT37/AT$68*100</f>
        <v>10.645724258289704</v>
      </c>
      <c r="AV37" s="678">
        <v>62</v>
      </c>
      <c r="AW37" s="678">
        <f>AV37/AV$68*100</f>
        <v>11.481481481481481</v>
      </c>
    </row>
    <row r="38" spans="1:49">
      <c r="A38" s="558"/>
      <c r="B38" s="626"/>
      <c r="C38" s="623"/>
      <c r="D38" s="656"/>
      <c r="E38" s="656"/>
      <c r="F38" s="667"/>
      <c r="G38" s="667"/>
      <c r="H38" s="678"/>
      <c r="I38" s="678"/>
      <c r="J38" s="612"/>
      <c r="K38" s="624"/>
      <c r="L38" s="656"/>
      <c r="M38" s="656"/>
      <c r="N38" s="667"/>
      <c r="O38" s="667"/>
      <c r="P38" s="678"/>
      <c r="Q38" s="678"/>
      <c r="R38" s="614"/>
      <c r="S38" s="625"/>
      <c r="T38" s="656"/>
      <c r="U38" s="656"/>
      <c r="V38" s="667"/>
      <c r="W38" s="667"/>
      <c r="X38" s="678"/>
      <c r="Y38" s="678"/>
      <c r="Z38" s="612"/>
      <c r="AA38" s="624"/>
      <c r="AB38" s="656"/>
      <c r="AC38" s="656"/>
      <c r="AD38" s="667"/>
      <c r="AE38" s="667"/>
      <c r="AF38" s="678"/>
      <c r="AG38" s="678"/>
      <c r="AH38" s="564"/>
      <c r="AI38" s="623"/>
      <c r="AJ38" s="656"/>
      <c r="AK38" s="656"/>
      <c r="AL38" s="667"/>
      <c r="AM38" s="667"/>
      <c r="AN38" s="678"/>
      <c r="AO38" s="678"/>
      <c r="AP38" s="564"/>
      <c r="AQ38" s="623"/>
      <c r="AR38" s="656"/>
      <c r="AS38" s="656"/>
      <c r="AT38" s="667"/>
      <c r="AU38" s="667"/>
      <c r="AV38" s="678"/>
      <c r="AW38" s="678"/>
    </row>
    <row r="39" spans="1:49">
      <c r="A39" s="558" t="s">
        <v>64</v>
      </c>
      <c r="B39" s="563">
        <f>'Dom AA Eq High'!B11</f>
        <v>832.44841005918067</v>
      </c>
      <c r="C39" s="564">
        <f>B39/B$68*100</f>
        <v>0.16213594973736523</v>
      </c>
      <c r="D39" s="654">
        <v>441</v>
      </c>
      <c r="E39" s="654">
        <f>D39/D$68*100</f>
        <v>9.5159386577995095E-2</v>
      </c>
      <c r="F39" s="665">
        <v>357</v>
      </c>
      <c r="G39" s="665">
        <f>F39/F$68*100</f>
        <v>8.3662005497788933E-2</v>
      </c>
      <c r="H39" s="678">
        <v>315.95239912</v>
      </c>
      <c r="I39" s="678">
        <f>H39/H$68*100</f>
        <v>7.3143677002160082E-2</v>
      </c>
      <c r="J39" s="612">
        <f>[1]AA1!$C$147</f>
        <v>259.48999999999995</v>
      </c>
      <c r="K39" s="612">
        <f>J39/J$68*100</f>
        <v>0.21718892217731453</v>
      </c>
      <c r="L39" s="654">
        <v>33</v>
      </c>
      <c r="M39" s="654">
        <f>L39/L$68*100</f>
        <v>3.5976713254693329E-2</v>
      </c>
      <c r="N39" s="665">
        <v>11</v>
      </c>
      <c r="O39" s="665">
        <f>N39/N$68*100</f>
        <v>9.5668811967298661E-3</v>
      </c>
      <c r="P39" s="678">
        <v>11</v>
      </c>
      <c r="Q39" s="678">
        <f>P39/P$68*100</f>
        <v>1.1256306089661595E-2</v>
      </c>
      <c r="R39" s="614">
        <f>[1]AA1!$D$147</f>
        <v>33.760000000000005</v>
      </c>
      <c r="S39" s="614">
        <f>R39/R$68*100</f>
        <v>3.2541876218452774E-2</v>
      </c>
      <c r="T39" s="654">
        <v>28</v>
      </c>
      <c r="U39" s="654">
        <f>T39/T$68*100</f>
        <v>3.8710926158908351E-2</v>
      </c>
      <c r="V39" s="665">
        <v>14</v>
      </c>
      <c r="W39" s="665">
        <f>V39/V$68*100</f>
        <v>1.2622278321236982E-2</v>
      </c>
      <c r="X39" s="678">
        <v>86</v>
      </c>
      <c r="Y39" s="678">
        <f>X39/X$68*100</f>
        <v>0.10687611070376676</v>
      </c>
      <c r="Z39" s="612">
        <f>J39-R39</f>
        <v>225.72999999999996</v>
      </c>
      <c r="AA39" s="612">
        <f>Z39/Z$68*100</f>
        <v>1.4347205286096671</v>
      </c>
      <c r="AB39" s="654">
        <f>L39-T39</f>
        <v>5</v>
      </c>
      <c r="AC39" s="654">
        <f>AB39/AB$68*100</f>
        <v>2.5779840164990978E-2</v>
      </c>
      <c r="AD39" s="665">
        <f>N39-V39</f>
        <v>-3</v>
      </c>
      <c r="AE39" s="665">
        <f>AD39/AD$68*100</f>
        <v>-7.3800738007380073E-2</v>
      </c>
      <c r="AF39" s="678">
        <f>P39-X39</f>
        <v>-75</v>
      </c>
      <c r="AG39" s="678">
        <f>AF39/AF$68*100</f>
        <v>-0.43463143254520165</v>
      </c>
      <c r="AH39" s="564">
        <f>'Dom AA Eq High'!B49</f>
        <v>441</v>
      </c>
      <c r="AI39" s="564">
        <f>AH39/AH$68*100</f>
        <v>2.377195739159637E-2</v>
      </c>
      <c r="AJ39" s="654">
        <v>463</v>
      </c>
      <c r="AK39" s="654">
        <f>AJ39/AJ$68*100</f>
        <v>2.8537968441814596E-2</v>
      </c>
      <c r="AL39" s="665">
        <v>433</v>
      </c>
      <c r="AM39" s="665">
        <f>AL39/AL$68*100</f>
        <v>2.4396785258707341E-2</v>
      </c>
      <c r="AN39" s="678">
        <v>444</v>
      </c>
      <c r="AO39" s="678">
        <f>AN39/AN$68*100</f>
        <v>2.0180919488780764E-2</v>
      </c>
      <c r="AP39" s="564">
        <f>[2]Fundsbycat!$A$341</f>
        <v>18</v>
      </c>
      <c r="AQ39" s="564">
        <f>AP39/AP$68*100</f>
        <v>2.8436018957345972</v>
      </c>
      <c r="AR39" s="654">
        <v>16</v>
      </c>
      <c r="AS39" s="654">
        <f>AR39/AR$68*100</f>
        <v>2.666666666666667</v>
      </c>
      <c r="AT39" s="665">
        <v>15</v>
      </c>
      <c r="AU39" s="665">
        <f>AT39/AT$68*100</f>
        <v>2.6178010471204187</v>
      </c>
      <c r="AV39" s="678">
        <v>17</v>
      </c>
      <c r="AW39" s="678">
        <f>AV39/AV$68*100</f>
        <v>3.1481481481481479</v>
      </c>
    </row>
    <row r="40" spans="1:49">
      <c r="A40" s="558"/>
      <c r="B40" s="626"/>
      <c r="C40" s="623"/>
      <c r="D40" s="656"/>
      <c r="E40" s="656"/>
      <c r="F40" s="667"/>
      <c r="G40" s="667"/>
      <c r="H40" s="678"/>
      <c r="I40" s="678"/>
      <c r="J40" s="612"/>
      <c r="K40" s="624"/>
      <c r="L40" s="656"/>
      <c r="M40" s="656"/>
      <c r="N40" s="667"/>
      <c r="O40" s="667"/>
      <c r="P40" s="678"/>
      <c r="Q40" s="678"/>
      <c r="R40" s="614"/>
      <c r="S40" s="625"/>
      <c r="T40" s="656"/>
      <c r="U40" s="656"/>
      <c r="V40" s="667"/>
      <c r="W40" s="667"/>
      <c r="X40" s="678"/>
      <c r="Y40" s="678"/>
      <c r="Z40" s="612"/>
      <c r="AA40" s="624"/>
      <c r="AB40" s="656"/>
      <c r="AC40" s="656"/>
      <c r="AD40" s="667"/>
      <c r="AE40" s="667"/>
      <c r="AF40" s="678"/>
      <c r="AG40" s="678"/>
      <c r="AH40" s="564"/>
      <c r="AI40" s="623"/>
      <c r="AJ40" s="656"/>
      <c r="AK40" s="656"/>
      <c r="AL40" s="667"/>
      <c r="AM40" s="667"/>
      <c r="AN40" s="678"/>
      <c r="AO40" s="678"/>
      <c r="AP40" s="564"/>
      <c r="AQ40" s="623"/>
      <c r="AR40" s="656"/>
      <c r="AS40" s="656"/>
      <c r="AT40" s="667"/>
      <c r="AU40" s="667"/>
      <c r="AV40" s="678"/>
      <c r="AW40" s="678"/>
    </row>
    <row r="41" spans="1:49">
      <c r="A41" s="558" t="s">
        <v>65</v>
      </c>
      <c r="B41" s="563">
        <f>'Dom AA Flex'!B11</f>
        <v>22608.299038419998</v>
      </c>
      <c r="C41" s="564">
        <f>B41/B$68*100</f>
        <v>4.4034176679849626</v>
      </c>
      <c r="D41" s="654">
        <v>20125</v>
      </c>
      <c r="E41" s="654">
        <f>D41/D$68*100</f>
        <v>4.3425910541545383</v>
      </c>
      <c r="F41" s="665">
        <v>18323</v>
      </c>
      <c r="G41" s="665">
        <f>F41/F$68*100</f>
        <v>4.2939465734901585</v>
      </c>
      <c r="H41" s="678">
        <v>17880.391987249997</v>
      </c>
      <c r="I41" s="678">
        <f>H41/H$68*100</f>
        <v>4.1393501673988027</v>
      </c>
      <c r="J41" s="612">
        <f>[1]AA2!$C$5</f>
        <v>2051.2272521999998</v>
      </c>
      <c r="K41" s="612">
        <f>J41/J$68*100</f>
        <v>1.7168439479211244</v>
      </c>
      <c r="L41" s="654">
        <v>2169</v>
      </c>
      <c r="M41" s="654">
        <f>L41/L$68*100</f>
        <v>2.3646512439221157</v>
      </c>
      <c r="N41" s="665">
        <v>2433</v>
      </c>
      <c r="O41" s="665">
        <f>N41/N$68*100</f>
        <v>2.1160201774221603</v>
      </c>
      <c r="P41" s="678">
        <v>2793</v>
      </c>
      <c r="Q41" s="678">
        <f>P41/P$68*100</f>
        <v>2.8580784462204396</v>
      </c>
      <c r="R41" s="614">
        <f>[1]AA2!$D$5</f>
        <v>1181.52</v>
      </c>
      <c r="S41" s="614">
        <f>R41/R$68*100</f>
        <v>1.1388885541950922</v>
      </c>
      <c r="T41" s="654">
        <v>1622</v>
      </c>
      <c r="U41" s="654">
        <f>T41/T$68*100</f>
        <v>2.2424686510624769</v>
      </c>
      <c r="V41" s="665">
        <v>1550</v>
      </c>
      <c r="W41" s="665">
        <f>V41/V$68*100</f>
        <v>1.3974665284226659</v>
      </c>
      <c r="X41" s="678">
        <v>1254</v>
      </c>
      <c r="Y41" s="678">
        <f>X41/X$68*100</f>
        <v>1.5584028235177154</v>
      </c>
      <c r="Z41" s="612">
        <f>J41-R41</f>
        <v>869.70725219999986</v>
      </c>
      <c r="AA41" s="612">
        <f>Z41/Z$68*100</f>
        <v>5.5277847366856205</v>
      </c>
      <c r="AB41" s="654">
        <f>L41-T41</f>
        <v>547</v>
      </c>
      <c r="AC41" s="654">
        <f>AB41/AB$68*100</f>
        <v>2.820314514050013</v>
      </c>
      <c r="AD41" s="665">
        <f>N41-V41</f>
        <v>883</v>
      </c>
      <c r="AE41" s="665">
        <f>AD41/AD$68*100</f>
        <v>21.722017220172201</v>
      </c>
      <c r="AF41" s="678">
        <f>P41-X41</f>
        <v>1539</v>
      </c>
      <c r="AG41" s="678">
        <f>AF41/AF$68*100</f>
        <v>8.9186369958275371</v>
      </c>
      <c r="AH41" s="564">
        <f>'Dom AA Flex'!B49</f>
        <v>32571</v>
      </c>
      <c r="AI41" s="564">
        <f>AH41/AH$68*100</f>
        <v>1.7557288530650461</v>
      </c>
      <c r="AJ41" s="654">
        <v>32270</v>
      </c>
      <c r="AK41" s="654">
        <f>AJ41/AJ$68*100</f>
        <v>1.9890285996055228</v>
      </c>
      <c r="AL41" s="665">
        <v>33254</v>
      </c>
      <c r="AM41" s="665">
        <f>AL41/AL$68*100</f>
        <v>1.8736505704227573</v>
      </c>
      <c r="AN41" s="678">
        <v>30934.97</v>
      </c>
      <c r="AO41" s="678">
        <f>AN41/AN$68*100</f>
        <v>1.4060723850401988</v>
      </c>
      <c r="AP41" s="564">
        <f>[2]Fundsbycat!$A$361</f>
        <v>72</v>
      </c>
      <c r="AQ41" s="564">
        <f>AP41/AP$68*100</f>
        <v>11.374407582938389</v>
      </c>
      <c r="AR41" s="654">
        <v>69</v>
      </c>
      <c r="AS41" s="654">
        <f>AR41/AR$68*100</f>
        <v>11.5</v>
      </c>
      <c r="AT41" s="665">
        <v>65</v>
      </c>
      <c r="AU41" s="665">
        <f>AT41/AT$68*100</f>
        <v>11.343804537521814</v>
      </c>
      <c r="AV41" s="678">
        <v>61</v>
      </c>
      <c r="AW41" s="678">
        <f>AV41/AV$68*100</f>
        <v>11.296296296296296</v>
      </c>
    </row>
    <row r="42" spans="1:49">
      <c r="A42" s="558"/>
      <c r="B42" s="626"/>
      <c r="C42" s="623"/>
      <c r="D42" s="656"/>
      <c r="E42" s="656"/>
      <c r="F42" s="667"/>
      <c r="G42" s="667"/>
      <c r="H42" s="678"/>
      <c r="I42" s="678"/>
      <c r="J42" s="612"/>
      <c r="K42" s="624"/>
      <c r="L42" s="656"/>
      <c r="M42" s="656"/>
      <c r="N42" s="667"/>
      <c r="O42" s="667"/>
      <c r="P42" s="678"/>
      <c r="Q42" s="678"/>
      <c r="R42" s="614"/>
      <c r="S42" s="625"/>
      <c r="T42" s="656"/>
      <c r="U42" s="656"/>
      <c r="V42" s="667"/>
      <c r="W42" s="667"/>
      <c r="X42" s="678"/>
      <c r="Y42" s="678"/>
      <c r="Z42" s="612"/>
      <c r="AA42" s="624"/>
      <c r="AB42" s="656"/>
      <c r="AC42" s="656"/>
      <c r="AD42" s="667"/>
      <c r="AE42" s="667"/>
      <c r="AF42" s="678"/>
      <c r="AG42" s="678"/>
      <c r="AH42" s="564"/>
      <c r="AI42" s="623"/>
      <c r="AJ42" s="656"/>
      <c r="AK42" s="656"/>
      <c r="AL42" s="667"/>
      <c r="AM42" s="667"/>
      <c r="AN42" s="678"/>
      <c r="AO42" s="678"/>
      <c r="AP42" s="564"/>
      <c r="AQ42" s="623"/>
      <c r="AR42" s="656"/>
      <c r="AS42" s="656"/>
      <c r="AT42" s="667"/>
      <c r="AU42" s="667"/>
      <c r="AV42" s="678"/>
      <c r="AW42" s="678"/>
    </row>
    <row r="43" spans="1:49">
      <c r="A43" s="558" t="s">
        <v>66</v>
      </c>
      <c r="B43" s="563">
        <f>'Dom AA TARR'!B11</f>
        <v>28801.78804317</v>
      </c>
      <c r="C43" s="564">
        <f>B43/B$68*100</f>
        <v>5.6097233198891816</v>
      </c>
      <c r="D43" s="654">
        <v>25284</v>
      </c>
      <c r="E43" s="654">
        <f>D43/D$68*100</f>
        <v>5.4558048304717186</v>
      </c>
      <c r="F43" s="665">
        <v>22857</v>
      </c>
      <c r="G43" s="665">
        <f>F43/F$68*100</f>
        <v>5.3564774780475117</v>
      </c>
      <c r="H43" s="678">
        <v>19592.118690212235</v>
      </c>
      <c r="I43" s="678">
        <f>H43/H$68*100</f>
        <v>4.5356186731172539</v>
      </c>
      <c r="J43" s="612">
        <f>[1]AA2!$C$92</f>
        <v>4968.5677788499997</v>
      </c>
      <c r="K43" s="612">
        <f>J43/J$68*100</f>
        <v>4.1586106618881855</v>
      </c>
      <c r="L43" s="654">
        <v>4337</v>
      </c>
      <c r="M43" s="654">
        <f>L43/L$68*100</f>
        <v>4.7282122844122716</v>
      </c>
      <c r="N43" s="665">
        <v>5902</v>
      </c>
      <c r="O43" s="665">
        <f>N43/N$68*100</f>
        <v>5.1330666202817881</v>
      </c>
      <c r="P43" s="678">
        <v>3791</v>
      </c>
      <c r="Q43" s="678">
        <f>P43/P$68*100</f>
        <v>3.879332398718828</v>
      </c>
      <c r="R43" s="614">
        <f>[1]AA2!$D$92</f>
        <v>2725.1800000000003</v>
      </c>
      <c r="S43" s="614">
        <f>R43/R$68*100</f>
        <v>2.6268504215936943</v>
      </c>
      <c r="T43" s="654">
        <v>2660</v>
      </c>
      <c r="U43" s="654">
        <f>T43/T$68*100</f>
        <v>3.6775379850962935</v>
      </c>
      <c r="V43" s="665">
        <v>3002</v>
      </c>
      <c r="W43" s="665">
        <f>V43/V$68*100</f>
        <v>2.7065771085966732</v>
      </c>
      <c r="X43" s="678">
        <v>1377</v>
      </c>
      <c r="Y43" s="678">
        <f>X43/X$68*100</f>
        <v>1.7112605167335679</v>
      </c>
      <c r="Z43" s="612">
        <f>J43-R43</f>
        <v>2243.3877788499994</v>
      </c>
      <c r="AA43" s="612">
        <f>Z43/Z$68*100</f>
        <v>14.258780401134713</v>
      </c>
      <c r="AB43" s="654">
        <f>L43-T43</f>
        <v>1677</v>
      </c>
      <c r="AC43" s="654">
        <f>AB43/AB$68*100</f>
        <v>8.6465583913379724</v>
      </c>
      <c r="AD43" s="665">
        <f>N43-V43</f>
        <v>2900</v>
      </c>
      <c r="AE43" s="665">
        <f>AD43/AD$68*100</f>
        <v>71.340713407134075</v>
      </c>
      <c r="AF43" s="678">
        <f>P43-X43</f>
        <v>2414</v>
      </c>
      <c r="AG43" s="678">
        <f>AF43/AF$68*100</f>
        <v>13.989337042188223</v>
      </c>
      <c r="AH43" s="564">
        <f>'Dom AA TARR'!B50</f>
        <v>58097</v>
      </c>
      <c r="AI43" s="564">
        <f>AH43/AH$68*100</f>
        <v>3.1316993391827079</v>
      </c>
      <c r="AJ43" s="654">
        <v>46762</v>
      </c>
      <c r="AK43" s="654">
        <f>AJ43/AJ$68*100</f>
        <v>2.8822731755424065</v>
      </c>
      <c r="AL43" s="665">
        <v>55755</v>
      </c>
      <c r="AM43" s="665">
        <f>AL43/AL$68*100</f>
        <v>3.1414382496517965</v>
      </c>
      <c r="AN43" s="678">
        <v>50111</v>
      </c>
      <c r="AO43" s="678">
        <f>AN43/AN$68*100</f>
        <v>2.2776712984285874</v>
      </c>
      <c r="AP43" s="564">
        <f>[2]Fundsbycat!$A$435</f>
        <v>79</v>
      </c>
      <c r="AQ43" s="564">
        <f>AP43/AP$68*100</f>
        <v>12.480252764612953</v>
      </c>
      <c r="AR43" s="654">
        <v>71</v>
      </c>
      <c r="AS43" s="654">
        <f>AR43/AR$68*100</f>
        <v>11.833333333333334</v>
      </c>
      <c r="AT43" s="665">
        <v>68</v>
      </c>
      <c r="AU43" s="665">
        <f>AT43/AT$68*100</f>
        <v>11.867364746945899</v>
      </c>
      <c r="AV43" s="678">
        <v>57</v>
      </c>
      <c r="AW43" s="678">
        <f>AV43/AV$68*100</f>
        <v>10.555555555555555</v>
      </c>
    </row>
    <row r="44" spans="1:49">
      <c r="A44" s="558"/>
      <c r="B44" s="563"/>
      <c r="C44" s="564"/>
      <c r="D44" s="654"/>
      <c r="E44" s="654"/>
      <c r="F44" s="665"/>
      <c r="G44" s="665"/>
      <c r="H44" s="678"/>
      <c r="I44" s="678"/>
      <c r="J44" s="612"/>
      <c r="K44" s="612"/>
      <c r="L44" s="654"/>
      <c r="M44" s="654"/>
      <c r="N44" s="665"/>
      <c r="O44" s="665"/>
      <c r="P44" s="678"/>
      <c r="Q44" s="678"/>
      <c r="R44" s="614"/>
      <c r="S44" s="614"/>
      <c r="T44" s="654"/>
      <c r="U44" s="654"/>
      <c r="V44" s="665"/>
      <c r="W44" s="665"/>
      <c r="X44" s="678"/>
      <c r="Y44" s="678"/>
      <c r="Z44" s="612"/>
      <c r="AA44" s="612"/>
      <c r="AB44" s="654"/>
      <c r="AC44" s="654"/>
      <c r="AD44" s="665"/>
      <c r="AE44" s="665"/>
      <c r="AF44" s="678"/>
      <c r="AG44" s="678"/>
      <c r="AH44" s="564"/>
      <c r="AI44" s="564"/>
      <c r="AJ44" s="654"/>
      <c r="AK44" s="654"/>
      <c r="AL44" s="665"/>
      <c r="AM44" s="665"/>
      <c r="AN44" s="678"/>
      <c r="AO44" s="678"/>
      <c r="AP44" s="564"/>
      <c r="AQ44" s="564"/>
      <c r="AR44" s="654"/>
      <c r="AS44" s="654"/>
      <c r="AT44" s="665"/>
      <c r="AU44" s="665"/>
      <c r="AV44" s="678"/>
      <c r="AW44" s="678"/>
    </row>
    <row r="45" spans="1:49">
      <c r="A45" s="627" t="s">
        <v>60</v>
      </c>
      <c r="B45" s="619">
        <f>SUM(B35:B43)</f>
        <v>111841.66567653896</v>
      </c>
      <c r="C45" s="620">
        <f>B45/B$68*100</f>
        <v>21.783397584224311</v>
      </c>
      <c r="D45" s="655">
        <f>SUM(D35:D43)</f>
        <v>96497</v>
      </c>
      <c r="E45" s="655">
        <f>D45/D$68*100</f>
        <v>20.822211624981389</v>
      </c>
      <c r="F45" s="666">
        <v>82115</v>
      </c>
      <c r="G45" s="666">
        <f>F45/F$68*100</f>
        <v>19.243433001263131</v>
      </c>
      <c r="H45" s="679">
        <v>78416.717165133101</v>
      </c>
      <c r="I45" s="679">
        <f>H45/H$68*100</f>
        <v>18.153642915424744</v>
      </c>
      <c r="J45" s="620">
        <f>SUM(J35:J43)</f>
        <v>17102.63372605</v>
      </c>
      <c r="K45" s="620">
        <f>J45/J$68*100</f>
        <v>14.314627096821415</v>
      </c>
      <c r="L45" s="655">
        <f>SUM(L35:L43)</f>
        <v>13643</v>
      </c>
      <c r="M45" s="655">
        <f>L45/L$68*100</f>
        <v>14.873645422235789</v>
      </c>
      <c r="N45" s="666">
        <v>15509</v>
      </c>
      <c r="O45" s="666">
        <f>N45/N$68*100</f>
        <v>13.488432770916681</v>
      </c>
      <c r="P45" s="679">
        <v>11675</v>
      </c>
      <c r="Q45" s="679">
        <f>P45/P$68*100</f>
        <v>11.947033963345374</v>
      </c>
      <c r="R45" s="621">
        <f>SUM(R35:R43)</f>
        <v>9392.09</v>
      </c>
      <c r="S45" s="621">
        <f>R45/R$68*100</f>
        <v>9.0532058712253569</v>
      </c>
      <c r="T45" s="655">
        <f>SUM(T35:T43)</f>
        <v>7037</v>
      </c>
      <c r="U45" s="655">
        <f>T45/T$68*100</f>
        <v>9.7288852635799312</v>
      </c>
      <c r="V45" s="666">
        <v>7573</v>
      </c>
      <c r="W45" s="666">
        <f>V45/V$68*100</f>
        <v>6.8277509804805483</v>
      </c>
      <c r="X45" s="679">
        <v>5840</v>
      </c>
      <c r="Y45" s="679">
        <f>X45/X$68*100</f>
        <v>7.2576335640697431</v>
      </c>
      <c r="Z45" s="620">
        <f>J45-R45</f>
        <v>7710.5437260500003</v>
      </c>
      <c r="AA45" s="620">
        <f>Z45/Z$68*100</f>
        <v>49.007554912977497</v>
      </c>
      <c r="AB45" s="655">
        <f>L45-T45</f>
        <v>6606</v>
      </c>
      <c r="AC45" s="655">
        <f>AB45/AB$68*100</f>
        <v>34.060324825986079</v>
      </c>
      <c r="AD45" s="666">
        <f>N45-V45</f>
        <v>7936</v>
      </c>
      <c r="AE45" s="666">
        <f>AD45/AD$68*100</f>
        <v>195.22755227552275</v>
      </c>
      <c r="AF45" s="679">
        <f>P45-X45</f>
        <v>5835</v>
      </c>
      <c r="AG45" s="679">
        <f>AF45/AF$68*100</f>
        <v>33.814325452016689</v>
      </c>
      <c r="AH45" s="622">
        <f>SUM(AH35:AH43)</f>
        <v>154004</v>
      </c>
      <c r="AI45" s="620">
        <f>AH45/AH$68*100</f>
        <v>8.3015340728694049</v>
      </c>
      <c r="AJ45" s="655">
        <f>SUM(AJ35:AJ43)</f>
        <v>136947</v>
      </c>
      <c r="AK45" s="655">
        <f>AJ45/AJ$68*100</f>
        <v>8.4410133136094672</v>
      </c>
      <c r="AL45" s="666">
        <f>SUM(AL35:AL43)</f>
        <v>147507</v>
      </c>
      <c r="AM45" s="666">
        <f>AL45/AL$68*100</f>
        <v>8.3110776054414419</v>
      </c>
      <c r="AN45" s="679">
        <v>139432.97</v>
      </c>
      <c r="AO45" s="679">
        <f>AN45/AN$68*100</f>
        <v>6.3375800487648277</v>
      </c>
      <c r="AP45" s="622">
        <f>SUM(AP35:AP43)</f>
        <v>285</v>
      </c>
      <c r="AQ45" s="620">
        <f>AP45/AP$68*100</f>
        <v>45.023696682464454</v>
      </c>
      <c r="AR45" s="655">
        <f>SUM(AR35:AR43)</f>
        <v>267</v>
      </c>
      <c r="AS45" s="655">
        <f>AR45/AR$68*100</f>
        <v>44.5</v>
      </c>
      <c r="AT45" s="666">
        <v>249</v>
      </c>
      <c r="AU45" s="666">
        <f>AT45/AT$68*100</f>
        <v>43.455497382198956</v>
      </c>
      <c r="AV45" s="679">
        <v>235</v>
      </c>
      <c r="AW45" s="679">
        <f>AV45/AV$68*100</f>
        <v>43.518518518518519</v>
      </c>
    </row>
    <row r="46" spans="1:49">
      <c r="A46" s="558"/>
      <c r="B46" s="563"/>
      <c r="C46" s="564"/>
      <c r="D46" s="654"/>
      <c r="E46" s="654"/>
      <c r="F46" s="665"/>
      <c r="G46" s="665"/>
      <c r="H46" s="678"/>
      <c r="I46" s="678"/>
      <c r="J46" s="612"/>
      <c r="K46" s="612"/>
      <c r="L46" s="654"/>
      <c r="M46" s="654"/>
      <c r="N46" s="665"/>
      <c r="O46" s="665"/>
      <c r="P46" s="678"/>
      <c r="Q46" s="678"/>
      <c r="R46" s="614"/>
      <c r="S46" s="614"/>
      <c r="T46" s="654"/>
      <c r="U46" s="654"/>
      <c r="V46" s="665"/>
      <c r="W46" s="665"/>
      <c r="X46" s="678"/>
      <c r="Y46" s="678"/>
      <c r="Z46" s="612"/>
      <c r="AA46" s="612"/>
      <c r="AB46" s="654"/>
      <c r="AC46" s="654"/>
      <c r="AD46" s="665"/>
      <c r="AE46" s="665"/>
      <c r="AF46" s="678"/>
      <c r="AG46" s="678"/>
      <c r="AH46" s="564"/>
      <c r="AI46" s="564"/>
      <c r="AJ46" s="654"/>
      <c r="AK46" s="654"/>
      <c r="AL46" s="665"/>
      <c r="AM46" s="665"/>
      <c r="AN46" s="678"/>
      <c r="AO46" s="678"/>
      <c r="AP46" s="564"/>
      <c r="AQ46" s="564"/>
      <c r="AR46" s="654"/>
      <c r="AS46" s="654"/>
      <c r="AT46" s="665"/>
      <c r="AU46" s="665"/>
      <c r="AV46" s="678"/>
      <c r="AW46" s="678"/>
    </row>
    <row r="47" spans="1:49">
      <c r="A47" s="558" t="s">
        <v>67</v>
      </c>
      <c r="B47" s="563"/>
      <c r="C47" s="564"/>
      <c r="D47" s="654"/>
      <c r="E47" s="654"/>
      <c r="F47" s="665"/>
      <c r="G47" s="665"/>
      <c r="H47" s="678"/>
      <c r="I47" s="678"/>
      <c r="J47" s="612"/>
      <c r="K47" s="612"/>
      <c r="L47" s="654"/>
      <c r="M47" s="654"/>
      <c r="N47" s="665"/>
      <c r="O47" s="665"/>
      <c r="P47" s="678"/>
      <c r="Q47" s="678"/>
      <c r="R47" s="614"/>
      <c r="S47" s="614"/>
      <c r="T47" s="654"/>
      <c r="U47" s="654"/>
      <c r="V47" s="665"/>
      <c r="W47" s="665"/>
      <c r="X47" s="678"/>
      <c r="Y47" s="678"/>
      <c r="Z47" s="612"/>
      <c r="AA47" s="612"/>
      <c r="AB47" s="654"/>
      <c r="AC47" s="654"/>
      <c r="AD47" s="665"/>
      <c r="AE47" s="665"/>
      <c r="AF47" s="678"/>
      <c r="AG47" s="678"/>
      <c r="AH47" s="564"/>
      <c r="AI47" s="564"/>
      <c r="AJ47" s="654"/>
      <c r="AK47" s="654"/>
      <c r="AL47" s="665"/>
      <c r="AM47" s="665"/>
      <c r="AN47" s="678"/>
      <c r="AO47" s="678"/>
      <c r="AP47" s="564"/>
      <c r="AQ47" s="564"/>
      <c r="AR47" s="654"/>
      <c r="AS47" s="654"/>
      <c r="AT47" s="665"/>
      <c r="AU47" s="665"/>
      <c r="AV47" s="678"/>
      <c r="AW47" s="678"/>
    </row>
    <row r="48" spans="1:49">
      <c r="A48" s="558"/>
      <c r="B48" s="563"/>
      <c r="C48" s="564"/>
      <c r="D48" s="654"/>
      <c r="E48" s="654"/>
      <c r="F48" s="665"/>
      <c r="G48" s="665"/>
      <c r="H48" s="678"/>
      <c r="I48" s="678"/>
      <c r="J48" s="612"/>
      <c r="K48" s="612"/>
      <c r="L48" s="654"/>
      <c r="M48" s="654"/>
      <c r="N48" s="665"/>
      <c r="O48" s="665"/>
      <c r="P48" s="678"/>
      <c r="Q48" s="678"/>
      <c r="R48" s="614"/>
      <c r="S48" s="614"/>
      <c r="T48" s="654"/>
      <c r="U48" s="654"/>
      <c r="V48" s="665"/>
      <c r="W48" s="665"/>
      <c r="X48" s="678"/>
      <c r="Y48" s="678"/>
      <c r="Z48" s="612"/>
      <c r="AA48" s="612"/>
      <c r="AB48" s="654"/>
      <c r="AC48" s="654"/>
      <c r="AD48" s="665"/>
      <c r="AE48" s="665"/>
      <c r="AF48" s="678"/>
      <c r="AG48" s="678"/>
      <c r="AH48" s="564"/>
      <c r="AI48" s="564"/>
      <c r="AJ48" s="654"/>
      <c r="AK48" s="654"/>
      <c r="AL48" s="665"/>
      <c r="AM48" s="665"/>
      <c r="AN48" s="678"/>
      <c r="AO48" s="678"/>
      <c r="AP48" s="564"/>
      <c r="AQ48" s="564"/>
      <c r="AR48" s="654"/>
      <c r="AS48" s="654"/>
      <c r="AT48" s="665"/>
      <c r="AU48" s="665"/>
      <c r="AV48" s="678"/>
      <c r="AW48" s="678"/>
    </row>
    <row r="49" spans="1:49">
      <c r="A49" s="558" t="s">
        <v>50</v>
      </c>
      <c r="B49" s="563">
        <f>'Dom Real Gen'!B11</f>
        <v>17229.7931278</v>
      </c>
      <c r="C49" s="564">
        <f>B49/B$68*100</f>
        <v>3.3558462468029457</v>
      </c>
      <c r="D49" s="654">
        <v>15511</v>
      </c>
      <c r="E49" s="654">
        <f>D49/D$68*100</f>
        <v>3.3469778802976915</v>
      </c>
      <c r="F49" s="665">
        <v>15620</v>
      </c>
      <c r="G49" s="665">
        <f>F49/F$68*100</f>
        <v>3.6605056747211853</v>
      </c>
      <c r="H49" s="678">
        <v>19541.09301553035</v>
      </c>
      <c r="I49" s="678">
        <f>H49/H$68*100</f>
        <v>4.5238061169279549</v>
      </c>
      <c r="J49" s="612">
        <f>[1]AA2!$C$192</f>
        <v>1830.0313720000004</v>
      </c>
      <c r="K49" s="612">
        <f>J49/J$68*100</f>
        <v>1.5317065830488741</v>
      </c>
      <c r="L49" s="654">
        <v>2169</v>
      </c>
      <c r="M49" s="654">
        <f>L49/L$68*100</f>
        <v>2.3646512439221157</v>
      </c>
      <c r="N49" s="665">
        <v>2984</v>
      </c>
      <c r="O49" s="665">
        <f>N49/N$68*100</f>
        <v>2.5952339537310838</v>
      </c>
      <c r="P49" s="678">
        <v>3199</v>
      </c>
      <c r="Q49" s="678">
        <f>P49/P$68*100</f>
        <v>3.2735384709843127</v>
      </c>
      <c r="R49" s="614">
        <f>[1]AA2!$D$192</f>
        <v>2221.98</v>
      </c>
      <c r="S49" s="614">
        <f>R49/R$68*100</f>
        <v>2.1418068163470876</v>
      </c>
      <c r="T49" s="654">
        <v>3124</v>
      </c>
      <c r="U49" s="654">
        <f>T49/T$68*100</f>
        <v>4.3190333328724888</v>
      </c>
      <c r="V49" s="665">
        <v>3562</v>
      </c>
      <c r="W49" s="665">
        <f>V49/V$68*100</f>
        <v>3.2114682414461528</v>
      </c>
      <c r="X49" s="678">
        <v>1530</v>
      </c>
      <c r="Y49" s="678">
        <f>X49/X$68*100</f>
        <v>1.9014005741484086</v>
      </c>
      <c r="Z49" s="612">
        <f>J49-R49</f>
        <v>-391.94862799999964</v>
      </c>
      <c r="AA49" s="612">
        <f>Z49/Z$68*100</f>
        <v>-2.491191878580576</v>
      </c>
      <c r="AB49" s="654">
        <f>L49-T49</f>
        <v>-955</v>
      </c>
      <c r="AC49" s="654">
        <f>AB49/AB$68*100</f>
        <v>-4.9239494715132768</v>
      </c>
      <c r="AD49" s="665">
        <f>N49-V49</f>
        <v>-578</v>
      </c>
      <c r="AE49" s="665">
        <f>AD49/AD$68*100</f>
        <v>-14.218942189421893</v>
      </c>
      <c r="AF49" s="678">
        <f>P49-X49</f>
        <v>1669</v>
      </c>
      <c r="AG49" s="678">
        <f>AF49/AF$68*100</f>
        <v>9.6719981455725552</v>
      </c>
      <c r="AH49" s="564">
        <f>'Dom Real Gen'!B49</f>
        <v>31357</v>
      </c>
      <c r="AI49" s="564">
        <f>AH49/AH$68*100</f>
        <v>1.6902885894065474</v>
      </c>
      <c r="AJ49" s="654">
        <v>31194</v>
      </c>
      <c r="AK49" s="654">
        <f>AJ49/AJ$68*100</f>
        <v>1.922707100591716</v>
      </c>
      <c r="AL49" s="665">
        <v>32767</v>
      </c>
      <c r="AM49" s="665">
        <f>AL49/AL$68*100</f>
        <v>1.8462112299585762</v>
      </c>
      <c r="AN49" s="678">
        <v>32822</v>
      </c>
      <c r="AO49" s="678">
        <f>AN49/AN$68*100</f>
        <v>1.4918426564431582</v>
      </c>
      <c r="AP49" s="564">
        <f>[2]Fundsbycat!$A$519</f>
        <v>25</v>
      </c>
      <c r="AQ49" s="564">
        <f>AP49/AP$68*100</f>
        <v>3.9494470774091628</v>
      </c>
      <c r="AR49" s="654">
        <v>24</v>
      </c>
      <c r="AS49" s="654">
        <f>AR49/AR$68*100</f>
        <v>4</v>
      </c>
      <c r="AT49" s="665">
        <v>24</v>
      </c>
      <c r="AU49" s="665">
        <f>AT49/AT$68*100</f>
        <v>4.1884816753926701</v>
      </c>
      <c r="AV49" s="678">
        <v>23</v>
      </c>
      <c r="AW49" s="678">
        <f>AV49/AV$68*100</f>
        <v>4.2592592592592595</v>
      </c>
    </row>
    <row r="50" spans="1:49">
      <c r="A50" s="558"/>
      <c r="B50" s="563"/>
      <c r="C50" s="564"/>
      <c r="D50" s="654"/>
      <c r="E50" s="654"/>
      <c r="F50" s="665"/>
      <c r="G50" s="665"/>
      <c r="H50" s="678"/>
      <c r="I50" s="678"/>
      <c r="J50" s="612"/>
      <c r="K50" s="612"/>
      <c r="L50" s="654"/>
      <c r="M50" s="654"/>
      <c r="N50" s="665"/>
      <c r="O50" s="665"/>
      <c r="P50" s="678"/>
      <c r="Q50" s="678"/>
      <c r="R50" s="614"/>
      <c r="S50" s="614"/>
      <c r="T50" s="654"/>
      <c r="U50" s="654"/>
      <c r="V50" s="665"/>
      <c r="W50" s="665"/>
      <c r="X50" s="678"/>
      <c r="Y50" s="678"/>
      <c r="Z50" s="612"/>
      <c r="AA50" s="612"/>
      <c r="AB50" s="654"/>
      <c r="AC50" s="654"/>
      <c r="AD50" s="665"/>
      <c r="AE50" s="665"/>
      <c r="AF50" s="678"/>
      <c r="AG50" s="678"/>
      <c r="AH50" s="564"/>
      <c r="AI50" s="564"/>
      <c r="AJ50" s="654"/>
      <c r="AK50" s="654"/>
      <c r="AL50" s="665"/>
      <c r="AM50" s="665"/>
      <c r="AN50" s="678"/>
      <c r="AO50" s="678"/>
      <c r="AP50" s="564"/>
      <c r="AQ50" s="564"/>
      <c r="AR50" s="654"/>
      <c r="AS50" s="654"/>
      <c r="AT50" s="665"/>
      <c r="AU50" s="665"/>
      <c r="AV50" s="678"/>
      <c r="AW50" s="678"/>
    </row>
    <row r="51" spans="1:49">
      <c r="A51" s="627" t="s">
        <v>60</v>
      </c>
      <c r="B51" s="619">
        <f>SUM(B49:B50)</f>
        <v>17229.7931278</v>
      </c>
      <c r="C51" s="620">
        <f>B51/B$68*100</f>
        <v>3.3558462468029457</v>
      </c>
      <c r="D51" s="655">
        <f>SUM(D49:D50)</f>
        <v>15511</v>
      </c>
      <c r="E51" s="655">
        <f>D51/D$68*100</f>
        <v>3.3469778802976915</v>
      </c>
      <c r="F51" s="666">
        <v>15620</v>
      </c>
      <c r="G51" s="666">
        <f>F51/F$68*100</f>
        <v>3.6605056747211853</v>
      </c>
      <c r="H51" s="679">
        <v>19541.09301553035</v>
      </c>
      <c r="I51" s="679">
        <f>H51/H$68*100</f>
        <v>4.5238061169279549</v>
      </c>
      <c r="J51" s="620">
        <f>SUM(J49:J50)</f>
        <v>1830.0313720000004</v>
      </c>
      <c r="K51" s="620">
        <f>J51/J$68*100</f>
        <v>1.5317065830488741</v>
      </c>
      <c r="L51" s="655">
        <f>SUM(L49:L50)</f>
        <v>2169</v>
      </c>
      <c r="M51" s="655">
        <f>L51/L$68*100</f>
        <v>2.3646512439221157</v>
      </c>
      <c r="N51" s="666">
        <v>2984</v>
      </c>
      <c r="O51" s="666">
        <f>N51/N$68*100</f>
        <v>2.5952339537310838</v>
      </c>
      <c r="P51" s="679">
        <v>3199</v>
      </c>
      <c r="Q51" s="679">
        <f>P51/P$68*100</f>
        <v>3.2735384709843127</v>
      </c>
      <c r="R51" s="621">
        <f>SUM(R49:R50)</f>
        <v>2221.98</v>
      </c>
      <c r="S51" s="621">
        <f>R51/R$68*100</f>
        <v>2.1418068163470876</v>
      </c>
      <c r="T51" s="655">
        <f>SUM(T49:T50)</f>
        <v>3124</v>
      </c>
      <c r="U51" s="655">
        <f>T51/T$68*100</f>
        <v>4.3190333328724888</v>
      </c>
      <c r="V51" s="666">
        <v>3562</v>
      </c>
      <c r="W51" s="666">
        <f>V51/V$68*100</f>
        <v>3.2114682414461528</v>
      </c>
      <c r="X51" s="679">
        <v>1530</v>
      </c>
      <c r="Y51" s="679">
        <f>X51/X$68*100</f>
        <v>1.9014005741484086</v>
      </c>
      <c r="Z51" s="620">
        <f>J51-R51</f>
        <v>-391.94862799999964</v>
      </c>
      <c r="AA51" s="620">
        <f>Z51/Z$68*100</f>
        <v>-2.491191878580576</v>
      </c>
      <c r="AB51" s="655">
        <f>L51-T51</f>
        <v>-955</v>
      </c>
      <c r="AC51" s="655">
        <f>AB51/AB$68*100</f>
        <v>-4.9239494715132768</v>
      </c>
      <c r="AD51" s="666">
        <f>N51-V51</f>
        <v>-578</v>
      </c>
      <c r="AE51" s="666">
        <f>AD51/AD$68*100</f>
        <v>-14.218942189421893</v>
      </c>
      <c r="AF51" s="679">
        <f>P51-X51</f>
        <v>1669</v>
      </c>
      <c r="AG51" s="679">
        <f>AF51/AF$68*100</f>
        <v>9.6719981455725552</v>
      </c>
      <c r="AH51" s="622">
        <f>SUM(AH49:AH50)</f>
        <v>31357</v>
      </c>
      <c r="AI51" s="620">
        <f>AH51/AH$68*100</f>
        <v>1.6902885894065474</v>
      </c>
      <c r="AJ51" s="655">
        <f>SUM(AJ49:AJ50)</f>
        <v>31194</v>
      </c>
      <c r="AK51" s="655">
        <f>AJ51/AJ$68*100</f>
        <v>1.922707100591716</v>
      </c>
      <c r="AL51" s="666">
        <v>32767</v>
      </c>
      <c r="AM51" s="666">
        <f>AL51/AL$68*100</f>
        <v>1.8462112299585762</v>
      </c>
      <c r="AN51" s="679">
        <v>32822</v>
      </c>
      <c r="AO51" s="679">
        <f>AN51/AN$68*100</f>
        <v>1.4918426564431582</v>
      </c>
      <c r="AP51" s="622">
        <f>SUM(AP49:AP50)</f>
        <v>25</v>
      </c>
      <c r="AQ51" s="620">
        <f>AP51/AP$68*100</f>
        <v>3.9494470774091628</v>
      </c>
      <c r="AR51" s="655">
        <f>SUM(AR49:AR50)</f>
        <v>24</v>
      </c>
      <c r="AS51" s="655">
        <f>AR51/AR$68*100</f>
        <v>4</v>
      </c>
      <c r="AT51" s="666">
        <v>24</v>
      </c>
      <c r="AU51" s="666">
        <f>AT51/AT$68*100</f>
        <v>4.1884816753926701</v>
      </c>
      <c r="AV51" s="679">
        <v>23</v>
      </c>
      <c r="AW51" s="679">
        <f>AV51/AV$68*100</f>
        <v>4.2592592592592595</v>
      </c>
    </row>
    <row r="52" spans="1:49">
      <c r="A52" s="558"/>
      <c r="B52" s="563"/>
      <c r="C52" s="564"/>
      <c r="D52" s="654"/>
      <c r="E52" s="654"/>
      <c r="F52" s="665"/>
      <c r="G52" s="665"/>
      <c r="H52" s="678"/>
      <c r="I52" s="678"/>
      <c r="J52" s="612"/>
      <c r="K52" s="612"/>
      <c r="L52" s="654"/>
      <c r="M52" s="654"/>
      <c r="N52" s="665"/>
      <c r="O52" s="665"/>
      <c r="P52" s="678"/>
      <c r="Q52" s="678"/>
      <c r="R52" s="614"/>
      <c r="S52" s="614"/>
      <c r="T52" s="654"/>
      <c r="U52" s="654"/>
      <c r="V52" s="665"/>
      <c r="W52" s="665"/>
      <c r="X52" s="678"/>
      <c r="Y52" s="678"/>
      <c r="Z52" s="612"/>
      <c r="AA52" s="612"/>
      <c r="AB52" s="654"/>
      <c r="AC52" s="654"/>
      <c r="AD52" s="665"/>
      <c r="AE52" s="665"/>
      <c r="AF52" s="678"/>
      <c r="AG52" s="678"/>
      <c r="AH52" s="564"/>
      <c r="AI52" s="564"/>
      <c r="AJ52" s="654"/>
      <c r="AK52" s="654"/>
      <c r="AL52" s="665"/>
      <c r="AM52" s="665"/>
      <c r="AN52" s="678"/>
      <c r="AO52" s="678"/>
      <c r="AP52" s="564"/>
      <c r="AQ52" s="564"/>
      <c r="AR52" s="654"/>
      <c r="AS52" s="654"/>
      <c r="AT52" s="665"/>
      <c r="AU52" s="665"/>
      <c r="AV52" s="678"/>
      <c r="AW52" s="678"/>
    </row>
    <row r="53" spans="1:49" ht="11.25" customHeight="1">
      <c r="A53" s="558" t="s">
        <v>68</v>
      </c>
      <c r="B53" s="563"/>
      <c r="C53" s="564"/>
      <c r="D53" s="654"/>
      <c r="E53" s="654"/>
      <c r="F53" s="665"/>
      <c r="G53" s="665"/>
      <c r="H53" s="678"/>
      <c r="I53" s="678"/>
      <c r="J53" s="612"/>
      <c r="K53" s="612"/>
      <c r="L53" s="654"/>
      <c r="M53" s="654"/>
      <c r="N53" s="665"/>
      <c r="O53" s="665"/>
      <c r="P53" s="678"/>
      <c r="Q53" s="678"/>
      <c r="R53" s="614"/>
      <c r="S53" s="614"/>
      <c r="T53" s="654"/>
      <c r="U53" s="654"/>
      <c r="V53" s="665"/>
      <c r="W53" s="665"/>
      <c r="X53" s="678"/>
      <c r="Y53" s="678"/>
      <c r="Z53" s="612"/>
      <c r="AA53" s="612"/>
      <c r="AB53" s="654"/>
      <c r="AC53" s="654"/>
      <c r="AD53" s="665"/>
      <c r="AE53" s="665"/>
      <c r="AF53" s="678"/>
      <c r="AG53" s="678"/>
      <c r="AH53" s="564"/>
      <c r="AI53" s="564"/>
      <c r="AJ53" s="654"/>
      <c r="AK53" s="654"/>
      <c r="AL53" s="665"/>
      <c r="AM53" s="665"/>
      <c r="AN53" s="678"/>
      <c r="AO53" s="678"/>
      <c r="AP53" s="564"/>
      <c r="AQ53" s="564"/>
      <c r="AR53" s="654"/>
      <c r="AS53" s="654"/>
      <c r="AT53" s="665"/>
      <c r="AU53" s="665"/>
      <c r="AV53" s="678"/>
      <c r="AW53" s="678"/>
    </row>
    <row r="54" spans="1:49">
      <c r="A54" s="558"/>
      <c r="B54" s="563"/>
      <c r="C54" s="564"/>
      <c r="D54" s="654"/>
      <c r="E54" s="654"/>
      <c r="F54" s="665"/>
      <c r="G54" s="665"/>
      <c r="H54" s="678"/>
      <c r="I54" s="678"/>
      <c r="J54" s="612"/>
      <c r="K54" s="612"/>
      <c r="L54" s="654"/>
      <c r="M54" s="654"/>
      <c r="N54" s="665"/>
      <c r="O54" s="665"/>
      <c r="P54" s="678"/>
      <c r="Q54" s="678"/>
      <c r="R54" s="614"/>
      <c r="S54" s="614"/>
      <c r="T54" s="654"/>
      <c r="U54" s="654"/>
      <c r="V54" s="665"/>
      <c r="W54" s="665"/>
      <c r="X54" s="678"/>
      <c r="Y54" s="678"/>
      <c r="Z54" s="612"/>
      <c r="AA54" s="612"/>
      <c r="AB54" s="654"/>
      <c r="AC54" s="654"/>
      <c r="AD54" s="665"/>
      <c r="AE54" s="665"/>
      <c r="AF54" s="678"/>
      <c r="AG54" s="678"/>
      <c r="AH54" s="564"/>
      <c r="AI54" s="564"/>
      <c r="AJ54" s="654"/>
      <c r="AK54" s="654"/>
      <c r="AL54" s="665"/>
      <c r="AM54" s="665"/>
      <c r="AN54" s="678"/>
      <c r="AO54" s="678"/>
      <c r="AP54" s="564"/>
      <c r="AQ54" s="564"/>
      <c r="AR54" s="654"/>
      <c r="AS54" s="654"/>
      <c r="AT54" s="665"/>
      <c r="AU54" s="665"/>
      <c r="AV54" s="678"/>
      <c r="AW54" s="678"/>
    </row>
    <row r="55" spans="1:49">
      <c r="A55" s="558" t="s">
        <v>69</v>
      </c>
      <c r="B55" s="563">
        <f>'FIX Int'!J19</f>
        <v>18210.77460035</v>
      </c>
      <c r="C55" s="564">
        <f>B55/B$68*100</f>
        <v>3.5469119762880275</v>
      </c>
      <c r="D55" s="654">
        <v>16842</v>
      </c>
      <c r="E55" s="654">
        <f>D55/D$68*100</f>
        <v>3.6341822874072416</v>
      </c>
      <c r="F55" s="665">
        <v>15869</v>
      </c>
      <c r="G55" s="665">
        <f>F55/F$68*100</f>
        <v>3.7188581659507358</v>
      </c>
      <c r="H55" s="678">
        <v>24696.700907079998</v>
      </c>
      <c r="I55" s="678">
        <f>H55/H$68*100</f>
        <v>5.7173407108085685</v>
      </c>
      <c r="J55" s="612">
        <f>'[1]FIX INT'!$C$5</f>
        <v>1382.0597526400002</v>
      </c>
      <c r="K55" s="612">
        <f>J55/J$68*100</f>
        <v>1.1567616018364006</v>
      </c>
      <c r="L55" s="654">
        <v>1956</v>
      </c>
      <c r="M55" s="654">
        <f>L55/L$68*100</f>
        <v>2.1324379129145496</v>
      </c>
      <c r="N55" s="665">
        <v>1466</v>
      </c>
      <c r="O55" s="665">
        <f>N55/N$68*100</f>
        <v>1.2750043485823621</v>
      </c>
      <c r="P55" s="678">
        <v>2109</v>
      </c>
      <c r="Q55" s="678">
        <f>P55/P$68*100</f>
        <v>2.1581408675542093</v>
      </c>
      <c r="R55" s="614">
        <f>'[1]FIX INT'!$D$5</f>
        <v>616.6400000000001</v>
      </c>
      <c r="S55" s="614">
        <f>R55/R$68*100</f>
        <v>0.59439047841666814</v>
      </c>
      <c r="T55" s="654">
        <v>1101</v>
      </c>
      <c r="U55" s="654">
        <f>T55/T$68*100</f>
        <v>1.5221689178913607</v>
      </c>
      <c r="V55" s="665">
        <v>9225</v>
      </c>
      <c r="W55" s="665">
        <f>V55/V$68*100</f>
        <v>8.3171798223865121</v>
      </c>
      <c r="X55" s="678">
        <v>1624</v>
      </c>
      <c r="Y55" s="678">
        <f>X55/X$68*100</f>
        <v>2.0182186486385723</v>
      </c>
      <c r="Z55" s="612">
        <f>J55-R55</f>
        <v>765.41975264000007</v>
      </c>
      <c r="AA55" s="612">
        <f>Z55/Z$68*100</f>
        <v>4.8649423298451326</v>
      </c>
      <c r="AB55" s="654">
        <f>L55-T55</f>
        <v>855</v>
      </c>
      <c r="AC55" s="654">
        <f>AB55/AB$68*100</f>
        <v>4.4083526682134568</v>
      </c>
      <c r="AD55" s="665">
        <f>N55-V55</f>
        <v>-7759</v>
      </c>
      <c r="AE55" s="665">
        <f>AD55/AD$68*100</f>
        <v>-190.87330873308733</v>
      </c>
      <c r="AF55" s="678">
        <f>P55-X55</f>
        <v>485</v>
      </c>
      <c r="AG55" s="678">
        <f>AF55/AF$68*100</f>
        <v>2.8106165971256374</v>
      </c>
      <c r="AH55" s="564">
        <f>'FIX Int'!J38</f>
        <v>15732</v>
      </c>
      <c r="AI55" s="564">
        <f>AH55/AH$68*100</f>
        <v>0.84802819429613174</v>
      </c>
      <c r="AJ55" s="654">
        <v>13189</v>
      </c>
      <c r="AK55" s="654">
        <f>AJ55/AJ$68*100</f>
        <v>0.81293145956607504</v>
      </c>
      <c r="AL55" s="665">
        <v>13383</v>
      </c>
      <c r="AM55" s="665">
        <f>AL55/AL$68*100</f>
        <v>0.75404659842328026</v>
      </c>
      <c r="AN55" s="678">
        <v>14831</v>
      </c>
      <c r="AO55" s="678">
        <f>AN55/AN$68*100</f>
        <v>0.67410634445519713</v>
      </c>
      <c r="AP55" s="564">
        <f>[2]Fundsbycat!$A$549</f>
        <v>35</v>
      </c>
      <c r="AQ55" s="564">
        <f>AP55/AP$68*100</f>
        <v>5.5292259083728279</v>
      </c>
      <c r="AR55" s="654">
        <v>36</v>
      </c>
      <c r="AS55" s="654">
        <f>AR55/AR$68*100</f>
        <v>6</v>
      </c>
      <c r="AT55" s="665">
        <v>36</v>
      </c>
      <c r="AU55" s="665">
        <f>AT55/AT$68*100</f>
        <v>6.2827225130890048</v>
      </c>
      <c r="AV55" s="678">
        <v>34</v>
      </c>
      <c r="AW55" s="678">
        <f>AV55/AV$68*100</f>
        <v>6.2962962962962958</v>
      </c>
    </row>
    <row r="56" spans="1:49">
      <c r="A56" s="558"/>
      <c r="B56" s="563"/>
      <c r="C56" s="564"/>
      <c r="D56" s="654"/>
      <c r="E56" s="654"/>
      <c r="F56" s="665"/>
      <c r="G56" s="665"/>
      <c r="H56" s="678"/>
      <c r="I56" s="678"/>
      <c r="J56" s="612"/>
      <c r="K56" s="612"/>
      <c r="L56" s="654"/>
      <c r="M56" s="654"/>
      <c r="N56" s="665"/>
      <c r="O56" s="665"/>
      <c r="P56" s="678"/>
      <c r="Q56" s="678"/>
      <c r="R56" s="614"/>
      <c r="S56" s="614"/>
      <c r="T56" s="654"/>
      <c r="U56" s="654"/>
      <c r="V56" s="665"/>
      <c r="W56" s="665"/>
      <c r="X56" s="678"/>
      <c r="Y56" s="678"/>
      <c r="Z56" s="612"/>
      <c r="AA56" s="612"/>
      <c r="AB56" s="654"/>
      <c r="AC56" s="654"/>
      <c r="AD56" s="665"/>
      <c r="AE56" s="665"/>
      <c r="AF56" s="678"/>
      <c r="AG56" s="678"/>
      <c r="AH56" s="564"/>
      <c r="AI56" s="564"/>
      <c r="AJ56" s="654"/>
      <c r="AK56" s="654"/>
      <c r="AL56" s="665"/>
      <c r="AM56" s="665"/>
      <c r="AN56" s="678"/>
      <c r="AO56" s="678"/>
      <c r="AP56" s="564"/>
      <c r="AQ56" s="564"/>
      <c r="AR56" s="654"/>
      <c r="AS56" s="654"/>
      <c r="AT56" s="665"/>
      <c r="AU56" s="665"/>
      <c r="AV56" s="678"/>
      <c r="AW56" s="678"/>
    </row>
    <row r="57" spans="1:49">
      <c r="A57" s="558" t="s">
        <v>70</v>
      </c>
      <c r="B57" s="563">
        <f>'FIX Int'!B19</f>
        <v>9427.5548703599998</v>
      </c>
      <c r="C57" s="564">
        <f>B57/B$68*100</f>
        <v>1.8362045553048429</v>
      </c>
      <c r="D57" s="654">
        <v>9511</v>
      </c>
      <c r="E57" s="654">
        <f>D57/D$68*100</f>
        <v>2.052292348624289</v>
      </c>
      <c r="F57" s="665">
        <v>10410</v>
      </c>
      <c r="G57" s="665">
        <f>F57/F$68*100</f>
        <v>2.4395559586330053</v>
      </c>
      <c r="H57" s="678">
        <v>10986.412959130001</v>
      </c>
      <c r="I57" s="678">
        <f>H57/H$68*100</f>
        <v>2.5433788226743141</v>
      </c>
      <c r="J57" s="612">
        <f>'[1]FIX INT'!$C$55</f>
        <v>1021.8455725400001</v>
      </c>
      <c r="K57" s="612">
        <f>J57/J$68*100</f>
        <v>0.8552681742326238</v>
      </c>
      <c r="L57" s="654">
        <v>829</v>
      </c>
      <c r="M57" s="654">
        <f>L57/L$68*100</f>
        <v>0.90377864509517469</v>
      </c>
      <c r="N57" s="665">
        <v>1230</v>
      </c>
      <c r="O57" s="665">
        <f>N57/N$68*100</f>
        <v>1.0697512610888851</v>
      </c>
      <c r="P57" s="678">
        <v>1022</v>
      </c>
      <c r="Q57" s="678">
        <f>P57/P$68*100</f>
        <v>1.0458131657849228</v>
      </c>
      <c r="R57" s="614">
        <f>'[1]FIX INT'!$D$55</f>
        <v>1116.8</v>
      </c>
      <c r="S57" s="614">
        <f>R57/R$68*100</f>
        <v>1.0765037725345987</v>
      </c>
      <c r="T57" s="654">
        <v>1721</v>
      </c>
      <c r="U57" s="654">
        <f>T57/T$68*100</f>
        <v>2.3793394256957598</v>
      </c>
      <c r="V57" s="665">
        <v>1689</v>
      </c>
      <c r="W57" s="665">
        <f>V57/V$68*100</f>
        <v>1.522787720326376</v>
      </c>
      <c r="X57" s="678">
        <v>1759</v>
      </c>
      <c r="Y57" s="678">
        <f>X57/X$68*100</f>
        <v>2.1859892875340203</v>
      </c>
      <c r="Z57" s="612">
        <f>J57-R57</f>
        <v>-94.954427459999806</v>
      </c>
      <c r="AA57" s="612">
        <f>Z57/Z$68*100</f>
        <v>-0.60352220067886075</v>
      </c>
      <c r="AB57" s="654">
        <f>L57-T57</f>
        <v>-892</v>
      </c>
      <c r="AC57" s="654">
        <f>AB57/AB$68*100</f>
        <v>-4.5991234854343901</v>
      </c>
      <c r="AD57" s="665">
        <f>N57-V57</f>
        <v>-459</v>
      </c>
      <c r="AE57" s="665">
        <f>AD57/AD$68*100</f>
        <v>-11.29151291512915</v>
      </c>
      <c r="AF57" s="678">
        <f>P57-X57</f>
        <v>-737</v>
      </c>
      <c r="AG57" s="678">
        <f>AF57/AF$68*100</f>
        <v>-4.2709782104775149</v>
      </c>
      <c r="AH57" s="564">
        <f>'FIX Int'!B38</f>
        <v>43289</v>
      </c>
      <c r="AI57" s="564">
        <f>AH57/AH$68*100</f>
        <v>2.3334790556118259</v>
      </c>
      <c r="AJ57" s="654">
        <v>43724</v>
      </c>
      <c r="AK57" s="654">
        <f>AJ57/AJ$68*100</f>
        <v>2.6950197238658777</v>
      </c>
      <c r="AL57" s="665">
        <v>44388</v>
      </c>
      <c r="AM57" s="665">
        <f>AL57/AL$68*100</f>
        <v>2.5009803788995413</v>
      </c>
      <c r="AN57" s="678">
        <v>70839</v>
      </c>
      <c r="AO57" s="678">
        <f>AN57/AN$68*100</f>
        <v>3.2198111614093259</v>
      </c>
      <c r="AP57" s="564">
        <f>[2]Fundsbycat!$A$586</f>
        <v>13</v>
      </c>
      <c r="AQ57" s="564">
        <f>AP57/AP$68*100</f>
        <v>2.0537124802527646</v>
      </c>
      <c r="AR57" s="654">
        <v>13</v>
      </c>
      <c r="AS57" s="654">
        <f>AR57/AR$68*100</f>
        <v>2.166666666666667</v>
      </c>
      <c r="AT57" s="665">
        <v>13</v>
      </c>
      <c r="AU57" s="665">
        <f>AT57/AT$68*100</f>
        <v>2.2687609075043627</v>
      </c>
      <c r="AV57" s="678">
        <v>13</v>
      </c>
      <c r="AW57" s="678">
        <f>AV57/AV$68*100</f>
        <v>2.4074074074074074</v>
      </c>
    </row>
    <row r="58" spans="1:49">
      <c r="A58" s="558"/>
      <c r="B58" s="563"/>
      <c r="C58" s="564"/>
      <c r="D58" s="654"/>
      <c r="E58" s="654"/>
      <c r="F58" s="665"/>
      <c r="G58" s="665"/>
      <c r="H58" s="678"/>
      <c r="I58" s="678"/>
      <c r="J58" s="612"/>
      <c r="K58" s="612"/>
      <c r="L58" s="654"/>
      <c r="M58" s="654"/>
      <c r="N58" s="665"/>
      <c r="O58" s="665"/>
      <c r="P58" s="678"/>
      <c r="Q58" s="678"/>
      <c r="R58" s="614"/>
      <c r="S58" s="614"/>
      <c r="T58" s="654"/>
      <c r="U58" s="654"/>
      <c r="V58" s="665"/>
      <c r="W58" s="665"/>
      <c r="X58" s="678"/>
      <c r="Y58" s="678"/>
      <c r="Z58" s="612"/>
      <c r="AA58" s="612"/>
      <c r="AB58" s="654"/>
      <c r="AC58" s="654"/>
      <c r="AD58" s="665"/>
      <c r="AE58" s="665"/>
      <c r="AF58" s="678"/>
      <c r="AG58" s="678"/>
      <c r="AH58" s="564"/>
      <c r="AI58" s="564"/>
      <c r="AJ58" s="654"/>
      <c r="AK58" s="654"/>
      <c r="AL58" s="665"/>
      <c r="AM58" s="665"/>
      <c r="AN58" s="678"/>
      <c r="AO58" s="678"/>
      <c r="AP58" s="564"/>
      <c r="AQ58" s="564"/>
      <c r="AR58" s="654"/>
      <c r="AS58" s="654"/>
      <c r="AT58" s="665"/>
      <c r="AU58" s="665"/>
      <c r="AV58" s="678"/>
      <c r="AW58" s="678"/>
    </row>
    <row r="59" spans="1:49">
      <c r="A59" s="558" t="s">
        <v>71</v>
      </c>
      <c r="B59" s="563">
        <f>'FIX Int'!AB12</f>
        <v>58120.85606880999</v>
      </c>
      <c r="C59" s="564">
        <f>B59/B$68*100</f>
        <v>11.320197245130515</v>
      </c>
      <c r="D59" s="654">
        <v>51547</v>
      </c>
      <c r="E59" s="654">
        <f>D59/D$68*100</f>
        <v>11.122859183528147</v>
      </c>
      <c r="F59" s="665">
        <v>47341</v>
      </c>
      <c r="G59" s="665">
        <f>F59/F$68*100</f>
        <v>11.094238101598952</v>
      </c>
      <c r="H59" s="678">
        <v>41163.197414344715</v>
      </c>
      <c r="I59" s="678">
        <f>H59/H$68*100</f>
        <v>9.5293709572607384</v>
      </c>
      <c r="J59" s="612">
        <f>'[1]FIX INT'!$C$120</f>
        <v>19687.650406999997</v>
      </c>
      <c r="K59" s="612">
        <f>J59/J$68*100</f>
        <v>16.47824414081505</v>
      </c>
      <c r="L59" s="654">
        <v>17173</v>
      </c>
      <c r="M59" s="654">
        <f>L59/L$68*100</f>
        <v>18.722063537056012</v>
      </c>
      <c r="N59" s="665">
        <v>17459</v>
      </c>
      <c r="O59" s="665">
        <f>N59/N$68*100</f>
        <v>15.184379892155158</v>
      </c>
      <c r="P59" s="678">
        <v>15989</v>
      </c>
      <c r="Q59" s="678">
        <f>P59/P$68*100</f>
        <v>16.361552551599932</v>
      </c>
      <c r="R59" s="614">
        <f>'[1]FIX INT'!$D$120</f>
        <v>15332.73</v>
      </c>
      <c r="S59" s="614">
        <f>R59/R$68*100</f>
        <v>14.77949649736248</v>
      </c>
      <c r="T59" s="654">
        <v>11542</v>
      </c>
      <c r="U59" s="654">
        <f>T59/T$68*100</f>
        <v>15.957196775932864</v>
      </c>
      <c r="V59" s="665">
        <v>10764</v>
      </c>
      <c r="W59" s="665">
        <f>V59/V$68*100</f>
        <v>9.7047288464139214</v>
      </c>
      <c r="X59" s="678">
        <v>11238</v>
      </c>
      <c r="Y59" s="678">
        <f>X59/X$68*100</f>
        <v>13.965973628941056</v>
      </c>
      <c r="Z59" s="612">
        <f>J59-R59</f>
        <v>4354.9204069999978</v>
      </c>
      <c r="AA59" s="612">
        <f>Z59/Z$68*100</f>
        <v>27.679500768103772</v>
      </c>
      <c r="AB59" s="654">
        <f>L59-T59</f>
        <v>5631</v>
      </c>
      <c r="AC59" s="654">
        <f>AB59/AB$68*100</f>
        <v>29.033255993812841</v>
      </c>
      <c r="AD59" s="665">
        <f>N59-V59</f>
        <v>6695</v>
      </c>
      <c r="AE59" s="665">
        <f>AD59/AD$68*100</f>
        <v>164.69864698646987</v>
      </c>
      <c r="AF59" s="678">
        <f>P59-X59</f>
        <v>4751</v>
      </c>
      <c r="AG59" s="678">
        <f>AF59/AF$68*100</f>
        <v>27.532452480296708</v>
      </c>
      <c r="AH59" s="564">
        <f>'FIX Int'!AB50</f>
        <v>35886</v>
      </c>
      <c r="AI59" s="564">
        <f>AH59/AH$68*100</f>
        <v>1.9344228184916719</v>
      </c>
      <c r="AJ59" s="654">
        <v>33543</v>
      </c>
      <c r="AK59" s="654">
        <f>AJ59/AJ$68*100</f>
        <v>2.0674926035502956</v>
      </c>
      <c r="AL59" s="665">
        <v>34938</v>
      </c>
      <c r="AM59" s="665">
        <f>AL59/AL$68*100</f>
        <v>1.96853321794161</v>
      </c>
      <c r="AN59" s="678">
        <v>45234</v>
      </c>
      <c r="AO59" s="678">
        <f>AN59/AN$68*100</f>
        <v>2.0559993517015971</v>
      </c>
      <c r="AP59" s="564">
        <f>[2]Fundsbycat!$A$632</f>
        <v>61</v>
      </c>
      <c r="AQ59" s="564">
        <f>AP59/AP$68*100</f>
        <v>9.6366508688783572</v>
      </c>
      <c r="AR59" s="654">
        <v>53</v>
      </c>
      <c r="AS59" s="654">
        <f>AR59/AR$68*100</f>
        <v>8.8333333333333339</v>
      </c>
      <c r="AT59" s="665">
        <v>51</v>
      </c>
      <c r="AU59" s="665">
        <f>AT59/AT$68*100</f>
        <v>8.9005235602094235</v>
      </c>
      <c r="AV59" s="678">
        <v>47</v>
      </c>
      <c r="AW59" s="678">
        <f>AV59/AV$68*100</f>
        <v>8.7037037037037042</v>
      </c>
    </row>
    <row r="60" spans="1:49">
      <c r="A60" s="558"/>
      <c r="B60" s="563"/>
      <c r="C60" s="564"/>
      <c r="D60" s="654"/>
      <c r="E60" s="654"/>
      <c r="F60" s="665"/>
      <c r="G60" s="665"/>
      <c r="H60" s="678"/>
      <c r="I60" s="678"/>
      <c r="J60" s="612"/>
      <c r="K60" s="612"/>
      <c r="L60" s="654"/>
      <c r="M60" s="654"/>
      <c r="N60" s="665"/>
      <c r="O60" s="665"/>
      <c r="P60" s="678"/>
      <c r="Q60" s="678"/>
      <c r="R60" s="614"/>
      <c r="S60" s="614"/>
      <c r="T60" s="654"/>
      <c r="U60" s="654"/>
      <c r="V60" s="665"/>
      <c r="W60" s="665"/>
      <c r="X60" s="678"/>
      <c r="Y60" s="678"/>
      <c r="Z60" s="612"/>
      <c r="AA60" s="612"/>
      <c r="AB60" s="654"/>
      <c r="AC60" s="654"/>
      <c r="AD60" s="665"/>
      <c r="AE60" s="665"/>
      <c r="AF60" s="678"/>
      <c r="AG60" s="678"/>
      <c r="AH60" s="564"/>
      <c r="AI60" s="564"/>
      <c r="AJ60" s="654"/>
      <c r="AK60" s="654"/>
      <c r="AL60" s="665"/>
      <c r="AM60" s="665"/>
      <c r="AN60" s="678"/>
      <c r="AO60" s="678"/>
      <c r="AP60" s="564"/>
      <c r="AQ60" s="564"/>
      <c r="AR60" s="654"/>
      <c r="AS60" s="654"/>
      <c r="AT60" s="665"/>
      <c r="AU60" s="665"/>
      <c r="AV60" s="678"/>
      <c r="AW60" s="678"/>
    </row>
    <row r="61" spans="1:49">
      <c r="A61" s="627" t="s">
        <v>60</v>
      </c>
      <c r="B61" s="619">
        <f>SUM(B55:B60)</f>
        <v>85759.185539519996</v>
      </c>
      <c r="C61" s="620">
        <f>B61/B$68*100</f>
        <v>16.703313776723387</v>
      </c>
      <c r="D61" s="655">
        <f>SUM(D55:D60)</f>
        <v>77900</v>
      </c>
      <c r="E61" s="655">
        <f>D61/D$68*100</f>
        <v>16.809333819559676</v>
      </c>
      <c r="F61" s="666">
        <v>73620</v>
      </c>
      <c r="G61" s="666">
        <f>F61/F$68*100</f>
        <v>17.252652226182693</v>
      </c>
      <c r="H61" s="679">
        <v>76846.311280554713</v>
      </c>
      <c r="I61" s="679">
        <f>H61/H$68*100</f>
        <v>17.790090490743619</v>
      </c>
      <c r="J61" s="620">
        <f>SUM(J55:J60)</f>
        <v>22091.555732179997</v>
      </c>
      <c r="K61" s="620">
        <f>J61/J$68*100</f>
        <v>18.490273916884075</v>
      </c>
      <c r="L61" s="655">
        <f>SUM(L55:L60)</f>
        <v>19958</v>
      </c>
      <c r="M61" s="655">
        <f>L61/L$68*100</f>
        <v>21.758280095065739</v>
      </c>
      <c r="N61" s="666">
        <v>20155</v>
      </c>
      <c r="O61" s="666">
        <f>N61/N$68*100</f>
        <v>17.529135501826403</v>
      </c>
      <c r="P61" s="679">
        <v>19120</v>
      </c>
      <c r="Q61" s="679">
        <f>P61/P$68*100</f>
        <v>19.565506584939062</v>
      </c>
      <c r="R61" s="621">
        <f>SUM(R55:R60)</f>
        <v>17066.169999999998</v>
      </c>
      <c r="S61" s="621">
        <f>R61/R$68*100</f>
        <v>16.450390748313744</v>
      </c>
      <c r="T61" s="655">
        <f>SUM(T55:T60)</f>
        <v>14364</v>
      </c>
      <c r="U61" s="655">
        <f>T61/T$68*100</f>
        <v>19.858705119519986</v>
      </c>
      <c r="V61" s="666">
        <v>21678</v>
      </c>
      <c r="W61" s="666">
        <f>V61/V$68*100</f>
        <v>19.544696389126809</v>
      </c>
      <c r="X61" s="679">
        <v>14621</v>
      </c>
      <c r="Y61" s="679">
        <f>X61/X$68*100</f>
        <v>18.170181565113648</v>
      </c>
      <c r="Z61" s="620">
        <f>J61-R61</f>
        <v>5025.3857321799987</v>
      </c>
      <c r="AA61" s="620">
        <f>Z61/Z$68*100</f>
        <v>31.940920897270047</v>
      </c>
      <c r="AB61" s="655">
        <f>L61-T61</f>
        <v>5594</v>
      </c>
      <c r="AC61" s="655">
        <f>AB61/AB$68*100</f>
        <v>28.842485176591904</v>
      </c>
      <c r="AD61" s="666">
        <f>N61-V61</f>
        <v>-1523</v>
      </c>
      <c r="AE61" s="666">
        <f>AD61/AD$68*100</f>
        <v>-37.466174661746614</v>
      </c>
      <c r="AF61" s="679">
        <f>P61-X61</f>
        <v>4499</v>
      </c>
      <c r="AG61" s="679">
        <f>AF61/AF$68*100</f>
        <v>26.07209086694483</v>
      </c>
      <c r="AH61" s="620">
        <f>SUM(AH55:AH60)</f>
        <v>94907</v>
      </c>
      <c r="AI61" s="620">
        <f>AH61/AH$68*100</f>
        <v>5.1159300683996296</v>
      </c>
      <c r="AJ61" s="655">
        <f>SUM(AJ55:AJ60)</f>
        <v>90456</v>
      </c>
      <c r="AK61" s="655">
        <f>AJ61/AJ$68*100</f>
        <v>5.5754437869822482</v>
      </c>
      <c r="AL61" s="666">
        <v>92709</v>
      </c>
      <c r="AM61" s="666">
        <f>AL61/AL$68*100</f>
        <v>5.2235601952644313</v>
      </c>
      <c r="AN61" s="679">
        <v>130904</v>
      </c>
      <c r="AO61" s="679">
        <f>AN61/AN$68*100</f>
        <v>5.9499168575661194</v>
      </c>
      <c r="AP61" s="620">
        <f>SUM(AP55:AP60)</f>
        <v>109</v>
      </c>
      <c r="AQ61" s="620">
        <f>AP61/AP$68*100</f>
        <v>17.219589257503952</v>
      </c>
      <c r="AR61" s="655">
        <f>SUM(AR55:AR60)</f>
        <v>102</v>
      </c>
      <c r="AS61" s="655">
        <f>AR61/AR$68*100</f>
        <v>17</v>
      </c>
      <c r="AT61" s="666">
        <v>100</v>
      </c>
      <c r="AU61" s="666">
        <f>AT61/AT$68*100</f>
        <v>17.452006980802793</v>
      </c>
      <c r="AV61" s="679">
        <v>94</v>
      </c>
      <c r="AW61" s="679">
        <f>AV61/AV$68*100</f>
        <v>17.407407407407408</v>
      </c>
    </row>
    <row r="62" spans="1:49">
      <c r="A62" s="558"/>
      <c r="B62" s="563"/>
      <c r="C62" s="612"/>
      <c r="D62" s="654"/>
      <c r="E62" s="654"/>
      <c r="F62" s="665"/>
      <c r="G62" s="665"/>
      <c r="H62" s="678"/>
      <c r="I62" s="678"/>
      <c r="J62" s="612"/>
      <c r="K62" s="612"/>
      <c r="L62" s="654"/>
      <c r="M62" s="654"/>
      <c r="N62" s="665"/>
      <c r="O62" s="665"/>
      <c r="P62" s="678"/>
      <c r="Q62" s="678"/>
      <c r="R62" s="614"/>
      <c r="S62" s="614"/>
      <c r="T62" s="654"/>
      <c r="U62" s="654"/>
      <c r="V62" s="665"/>
      <c r="W62" s="665"/>
      <c r="X62" s="678"/>
      <c r="Y62" s="678"/>
      <c r="Z62" s="612"/>
      <c r="AA62" s="612"/>
      <c r="AB62" s="654"/>
      <c r="AC62" s="654"/>
      <c r="AD62" s="665"/>
      <c r="AE62" s="665"/>
      <c r="AF62" s="678"/>
      <c r="AG62" s="678"/>
      <c r="AH62" s="612"/>
      <c r="AI62" s="612"/>
      <c r="AJ62" s="654"/>
      <c r="AK62" s="654"/>
      <c r="AL62" s="665"/>
      <c r="AM62" s="665"/>
      <c r="AN62" s="678"/>
      <c r="AO62" s="678"/>
      <c r="AP62" s="612"/>
      <c r="AQ62" s="612"/>
      <c r="AR62" s="654"/>
      <c r="AS62" s="654"/>
      <c r="AT62" s="665"/>
      <c r="AU62" s="665"/>
      <c r="AV62" s="678"/>
      <c r="AW62" s="678"/>
    </row>
    <row r="63" spans="1:49" s="629" customFormat="1">
      <c r="A63" s="628" t="s">
        <v>72</v>
      </c>
      <c r="B63" s="619">
        <f>B31+B45+B51+B61</f>
        <v>373117.68056848896</v>
      </c>
      <c r="C63" s="620">
        <f>B63/B$68*100</f>
        <v>72.672118502183253</v>
      </c>
      <c r="D63" s="655">
        <f>D31+D45+D51+D61</f>
        <v>329188</v>
      </c>
      <c r="E63" s="655">
        <f>D63/D$68*100</f>
        <v>71.032490133417355</v>
      </c>
      <c r="F63" s="666">
        <v>302535</v>
      </c>
      <c r="G63" s="666">
        <f>F63/F$68*100</f>
        <v>70.898276843903574</v>
      </c>
      <c r="H63" s="679">
        <v>311081.57484949287</v>
      </c>
      <c r="I63" s="679">
        <f>H63/H$68*100</f>
        <v>72.016070444436366</v>
      </c>
      <c r="J63" s="620">
        <f>J31+J45+J51+J61</f>
        <v>56142.701610519987</v>
      </c>
      <c r="K63" s="620">
        <f>J63/J$68*100</f>
        <v>46.990530852485328</v>
      </c>
      <c r="L63" s="655">
        <f>L31+L45+L51+L61</f>
        <v>45874</v>
      </c>
      <c r="M63" s="655">
        <f>L63/L$68*100</f>
        <v>50.011992237751571</v>
      </c>
      <c r="N63" s="666">
        <v>51713</v>
      </c>
      <c r="O63" s="666">
        <f>N63/N$68*100</f>
        <v>44.975647938771964</v>
      </c>
      <c r="P63" s="679">
        <v>45953</v>
      </c>
      <c r="Q63" s="679">
        <f>P63/P$68*100</f>
        <v>47.023730339838117</v>
      </c>
      <c r="R63" s="621">
        <f>R31+R45+R51+R61</f>
        <v>45865.3</v>
      </c>
      <c r="S63" s="621">
        <f>R63/R$68*100</f>
        <v>44.210394411202657</v>
      </c>
      <c r="T63" s="655">
        <f>T31+T45+T51+T61</f>
        <v>34674</v>
      </c>
      <c r="U63" s="655">
        <f>T63/T$68*100</f>
        <v>47.937951915499575</v>
      </c>
      <c r="V63" s="666">
        <v>48274</v>
      </c>
      <c r="W63" s="666">
        <f>V63/V$68*100</f>
        <v>43.523418834242442</v>
      </c>
      <c r="X63" s="679">
        <v>33340</v>
      </c>
      <c r="Y63" s="679">
        <f>X63/X$68*100</f>
        <v>41.433134079809115</v>
      </c>
      <c r="Z63" s="620">
        <f>J63-R63</f>
        <v>10277.401610519984</v>
      </c>
      <c r="AA63" s="620">
        <f>Z63/Z$68*100</f>
        <v>65.322283574974875</v>
      </c>
      <c r="AB63" s="655">
        <f>L63-T63</f>
        <v>11200</v>
      </c>
      <c r="AC63" s="655">
        <f>AB63/AB$68*100</f>
        <v>57.746841969579791</v>
      </c>
      <c r="AD63" s="666">
        <f>N63-V63</f>
        <v>3439</v>
      </c>
      <c r="AE63" s="666">
        <f>AD63/AD$68*100</f>
        <v>84.600246002460025</v>
      </c>
      <c r="AF63" s="679">
        <f>P63-X63</f>
        <v>12613</v>
      </c>
      <c r="AG63" s="679">
        <f>AF63/AF$68*100</f>
        <v>73.093416782568383</v>
      </c>
      <c r="AH63" s="620">
        <f>AH31+AH45+AH51+AH61</f>
        <v>1224826</v>
      </c>
      <c r="AI63" s="620">
        <f>AH63/AH$68*100</f>
        <v>66.023835564896643</v>
      </c>
      <c r="AJ63" s="655">
        <f>AJ31+AJ45+AJ51+AJ61</f>
        <v>1050289</v>
      </c>
      <c r="AK63" s="655">
        <f>AJ63/AJ$68*100</f>
        <v>64.736748027613416</v>
      </c>
      <c r="AL63" s="666">
        <v>1190819</v>
      </c>
      <c r="AM63" s="666">
        <f>AL63/AL$68*100</f>
        <v>67.095047170874409</v>
      </c>
      <c r="AN63" s="679">
        <v>1557344.97</v>
      </c>
      <c r="AO63" s="679">
        <f>AN63/AN$68*100</f>
        <v>70.785255531143449</v>
      </c>
      <c r="AP63" s="620">
        <f>AP31+AP45+AP51+AP61</f>
        <v>604</v>
      </c>
      <c r="AQ63" s="620">
        <f>AP63/AP$68*100</f>
        <v>95.418641390205366</v>
      </c>
      <c r="AR63" s="655">
        <f>AR31+AR45+AR51+AR61</f>
        <v>572</v>
      </c>
      <c r="AS63" s="655">
        <f>AR63/AR$68*100</f>
        <v>95.333333333333343</v>
      </c>
      <c r="AT63" s="666">
        <v>546</v>
      </c>
      <c r="AU63" s="666">
        <f>AT63/AT$68*100</f>
        <v>95.287958115183244</v>
      </c>
      <c r="AV63" s="679">
        <v>514</v>
      </c>
      <c r="AW63" s="679">
        <f>AV63/AV$68*100</f>
        <v>95.18518518518519</v>
      </c>
    </row>
    <row r="64" spans="1:49" s="629" customFormat="1">
      <c r="A64" s="630"/>
      <c r="B64" s="563"/>
      <c r="C64" s="612"/>
      <c r="D64" s="654"/>
      <c r="E64" s="654"/>
      <c r="F64" s="665"/>
      <c r="G64" s="665"/>
      <c r="H64" s="678"/>
      <c r="I64" s="678"/>
      <c r="J64" s="612"/>
      <c r="K64" s="612"/>
      <c r="L64" s="654"/>
      <c r="M64" s="654"/>
      <c r="N64" s="665"/>
      <c r="O64" s="665"/>
      <c r="P64" s="678"/>
      <c r="Q64" s="678"/>
      <c r="R64" s="614"/>
      <c r="S64" s="614"/>
      <c r="T64" s="654"/>
      <c r="U64" s="654"/>
      <c r="V64" s="665"/>
      <c r="W64" s="665"/>
      <c r="X64" s="678"/>
      <c r="Y64" s="678"/>
      <c r="Z64" s="612"/>
      <c r="AA64" s="612"/>
      <c r="AB64" s="654"/>
      <c r="AC64" s="654"/>
      <c r="AD64" s="665"/>
      <c r="AE64" s="665"/>
      <c r="AF64" s="678"/>
      <c r="AG64" s="678"/>
      <c r="AH64" s="612"/>
      <c r="AI64" s="612"/>
      <c r="AJ64" s="654"/>
      <c r="AK64" s="654"/>
      <c r="AL64" s="665"/>
      <c r="AM64" s="665"/>
      <c r="AN64" s="678"/>
      <c r="AO64" s="678"/>
      <c r="AP64" s="612"/>
      <c r="AQ64" s="612"/>
      <c r="AR64" s="654"/>
      <c r="AS64" s="654"/>
      <c r="AT64" s="665"/>
      <c r="AU64" s="665"/>
      <c r="AV64" s="678"/>
      <c r="AW64" s="678"/>
    </row>
    <row r="65" spans="1:50">
      <c r="A65" s="558" t="s">
        <v>73</v>
      </c>
      <c r="B65" s="563">
        <f>'FIX Int'!R19</f>
        <v>140308.49752934586</v>
      </c>
      <c r="C65" s="612">
        <f>B65/B$68*100</f>
        <v>27.327881497816747</v>
      </c>
      <c r="D65" s="654">
        <v>134245</v>
      </c>
      <c r="E65" s="654">
        <f>D65/D$68*100</f>
        <v>28.96750986658266</v>
      </c>
      <c r="F65" s="665">
        <v>124182</v>
      </c>
      <c r="G65" s="665">
        <f>F65/F$68*100</f>
        <v>29.101723156096433</v>
      </c>
      <c r="H65" s="678">
        <v>120879.75396183999</v>
      </c>
      <c r="I65" s="678">
        <f>H65/H$68*100</f>
        <v>27.983929555563634</v>
      </c>
      <c r="J65" s="612">
        <f>'[1]FIX INT'!$C$79</f>
        <v>63333.92611</v>
      </c>
      <c r="K65" s="612">
        <f>J65/J$68*100</f>
        <v>53.009469147514665</v>
      </c>
      <c r="L65" s="654">
        <v>45852</v>
      </c>
      <c r="M65" s="654">
        <f>L65/L$68*100</f>
        <v>49.988007762248436</v>
      </c>
      <c r="N65" s="665">
        <v>63267</v>
      </c>
      <c r="O65" s="665">
        <f>N65/N$68*100</f>
        <v>55.024352061228043</v>
      </c>
      <c r="P65" s="678">
        <v>51770</v>
      </c>
      <c r="Q65" s="678">
        <f>P65/P$68*100</f>
        <v>52.97626966016189</v>
      </c>
      <c r="R65" s="614">
        <f>'[1]FIX INT'!$D$79</f>
        <v>57877.95</v>
      </c>
      <c r="S65" s="614">
        <f>R65/R$68*100</f>
        <v>55.789605588797343</v>
      </c>
      <c r="T65" s="654">
        <v>37657</v>
      </c>
      <c r="U65" s="654">
        <f>T65/T$68*100</f>
        <v>52.062048084500425</v>
      </c>
      <c r="V65" s="665">
        <v>62641</v>
      </c>
      <c r="W65" s="665">
        <f>V65/V$68*100</f>
        <v>56.476581165757565</v>
      </c>
      <c r="X65" s="678">
        <v>47127</v>
      </c>
      <c r="Y65" s="678">
        <f>X65/X$68*100</f>
        <v>58.566865920190878</v>
      </c>
      <c r="Z65" s="612">
        <f>J65-R65</f>
        <v>5455.9761100000032</v>
      </c>
      <c r="AA65" s="612">
        <f>Z65/Z$68*100</f>
        <v>34.677716425025125</v>
      </c>
      <c r="AB65" s="654">
        <f>L65-T65</f>
        <v>8195</v>
      </c>
      <c r="AC65" s="654">
        <f>AB65/AB$68*100</f>
        <v>42.253158030420209</v>
      </c>
      <c r="AD65" s="665">
        <f>N65-V65</f>
        <v>626</v>
      </c>
      <c r="AE65" s="665">
        <f>AD65/AD$68*100</f>
        <v>15.399753997539975</v>
      </c>
      <c r="AF65" s="678">
        <f>P65-X65</f>
        <v>4643</v>
      </c>
      <c r="AG65" s="678">
        <f>AF65/AF$68*100</f>
        <v>26.906583217431617</v>
      </c>
      <c r="AH65" s="612">
        <f>'FIX Int'!R38</f>
        <v>630301</v>
      </c>
      <c r="AI65" s="612">
        <f>AH65/AH$68*100</f>
        <v>33.976164435103371</v>
      </c>
      <c r="AJ65" s="654">
        <v>572111</v>
      </c>
      <c r="AK65" s="654">
        <f>AJ65/AJ$68*100</f>
        <v>35.263251972386591</v>
      </c>
      <c r="AL65" s="665">
        <v>584005</v>
      </c>
      <c r="AM65" s="665">
        <f>AL65/AL$68*100</f>
        <v>32.904952829125591</v>
      </c>
      <c r="AN65" s="678">
        <v>642753</v>
      </c>
      <c r="AO65" s="678">
        <f>AN65/AN$68*100</f>
        <v>29.214744468856534</v>
      </c>
      <c r="AP65" s="612">
        <f>[2]Fundsbycat!$A$601</f>
        <v>29</v>
      </c>
      <c r="AQ65" s="612">
        <f>AP65/AP$68*100</f>
        <v>4.5813586097946288</v>
      </c>
      <c r="AR65" s="654">
        <v>28</v>
      </c>
      <c r="AS65" s="654">
        <f>AR65/AR$68*100</f>
        <v>4.666666666666667</v>
      </c>
      <c r="AT65" s="665">
        <v>27</v>
      </c>
      <c r="AU65" s="665">
        <f>AT65/AT$68*100</f>
        <v>4.7120418848167542</v>
      </c>
      <c r="AV65" s="678">
        <v>26</v>
      </c>
      <c r="AW65" s="678">
        <f>AV65/AV$68*100</f>
        <v>4.8148148148148149</v>
      </c>
    </row>
    <row r="66" spans="1:50" ht="13.5" thickBot="1">
      <c r="A66" s="631"/>
      <c r="B66" s="632"/>
      <c r="C66" s="633"/>
      <c r="D66" s="657"/>
      <c r="E66" s="657"/>
      <c r="F66" s="668"/>
      <c r="G66" s="668"/>
      <c r="H66" s="680"/>
      <c r="I66" s="680"/>
      <c r="J66" s="633"/>
      <c r="K66" s="633"/>
      <c r="L66" s="657"/>
      <c r="M66" s="657"/>
      <c r="N66" s="668"/>
      <c r="O66" s="668"/>
      <c r="P66" s="680"/>
      <c r="Q66" s="680"/>
      <c r="R66" s="634"/>
      <c r="S66" s="634"/>
      <c r="T66" s="657"/>
      <c r="U66" s="657"/>
      <c r="V66" s="668"/>
      <c r="W66" s="668"/>
      <c r="X66" s="680"/>
      <c r="Y66" s="680"/>
      <c r="Z66" s="633"/>
      <c r="AA66" s="633"/>
      <c r="AB66" s="657"/>
      <c r="AC66" s="657"/>
      <c r="AD66" s="668"/>
      <c r="AE66" s="668"/>
      <c r="AF66" s="680"/>
      <c r="AG66" s="680"/>
      <c r="AH66" s="633"/>
      <c r="AI66" s="633"/>
      <c r="AJ66" s="657"/>
      <c r="AK66" s="657"/>
      <c r="AL66" s="668"/>
      <c r="AM66" s="668"/>
      <c r="AN66" s="680"/>
      <c r="AO66" s="680"/>
      <c r="AP66" s="633"/>
      <c r="AQ66" s="633"/>
      <c r="AR66" s="657"/>
      <c r="AS66" s="657"/>
      <c r="AT66" s="668"/>
      <c r="AU66" s="668"/>
      <c r="AV66" s="680"/>
      <c r="AW66" s="680"/>
    </row>
    <row r="67" spans="1:50">
      <c r="A67" s="552"/>
      <c r="B67" s="569"/>
      <c r="C67" s="571"/>
      <c r="D67" s="589"/>
      <c r="E67" s="589"/>
      <c r="F67" s="595"/>
      <c r="G67" s="595"/>
      <c r="H67" s="603"/>
      <c r="I67" s="603"/>
      <c r="J67" s="570"/>
      <c r="K67" s="570"/>
      <c r="L67" s="589"/>
      <c r="M67" s="589"/>
      <c r="N67" s="595"/>
      <c r="O67" s="595"/>
      <c r="P67" s="603"/>
      <c r="Q67" s="603"/>
      <c r="R67" s="635"/>
      <c r="S67" s="635"/>
      <c r="T67" s="589"/>
      <c r="U67" s="589"/>
      <c r="V67" s="595"/>
      <c r="W67" s="595"/>
      <c r="X67" s="603"/>
      <c r="Y67" s="603"/>
      <c r="Z67" s="570"/>
      <c r="AA67" s="570"/>
      <c r="AB67" s="589"/>
      <c r="AC67" s="589"/>
      <c r="AD67" s="595"/>
      <c r="AE67" s="595"/>
      <c r="AF67" s="603"/>
      <c r="AG67" s="603"/>
      <c r="AH67" s="571"/>
      <c r="AI67" s="571"/>
      <c r="AJ67" s="589"/>
      <c r="AK67" s="589"/>
      <c r="AL67" s="595"/>
      <c r="AM67" s="595"/>
      <c r="AN67" s="603"/>
      <c r="AO67" s="603"/>
      <c r="AP67" s="571"/>
      <c r="AQ67" s="571"/>
      <c r="AR67" s="589"/>
      <c r="AS67" s="589"/>
      <c r="AT67" s="595"/>
      <c r="AU67" s="595"/>
      <c r="AV67" s="603"/>
      <c r="AW67" s="603"/>
    </row>
    <row r="68" spans="1:50" s="642" customFormat="1" ht="13.5" thickBot="1">
      <c r="A68" s="637" t="s">
        <v>74</v>
      </c>
      <c r="B68" s="638">
        <f>B63+B65</f>
        <v>513426.17809783481</v>
      </c>
      <c r="C68" s="639">
        <f>C63+C65</f>
        <v>100</v>
      </c>
      <c r="D68" s="658">
        <f>D63+D65</f>
        <v>463433</v>
      </c>
      <c r="E68" s="658">
        <f>E63+E65</f>
        <v>100.00000000000001</v>
      </c>
      <c r="F68" s="669">
        <v>426717</v>
      </c>
      <c r="G68" s="669">
        <f>F68/F$68*100</f>
        <v>100</v>
      </c>
      <c r="H68" s="681">
        <v>431961.32881133287</v>
      </c>
      <c r="I68" s="682">
        <f>H68/H$68*100</f>
        <v>100</v>
      </c>
      <c r="J68" s="639">
        <f>J63+J65</f>
        <v>119476.62772051999</v>
      </c>
      <c r="K68" s="639">
        <f>J68/J$68*100</f>
        <v>100</v>
      </c>
      <c r="L68" s="658">
        <f>L63+L65</f>
        <v>91726</v>
      </c>
      <c r="M68" s="658">
        <f>M63+M65</f>
        <v>100</v>
      </c>
      <c r="N68" s="669">
        <v>114980</v>
      </c>
      <c r="O68" s="669">
        <f>N68/N$68*100</f>
        <v>100</v>
      </c>
      <c r="P68" s="681">
        <v>97723</v>
      </c>
      <c r="Q68" s="682">
        <f>P68/P$68*100</f>
        <v>100</v>
      </c>
      <c r="R68" s="640">
        <f>R63+R65</f>
        <v>103743.25</v>
      </c>
      <c r="S68" s="640">
        <f>R68/R$68*100</f>
        <v>100</v>
      </c>
      <c r="T68" s="658">
        <f>T63+T65</f>
        <v>72331</v>
      </c>
      <c r="U68" s="658">
        <f>T68/T$68*100</f>
        <v>100</v>
      </c>
      <c r="V68" s="669">
        <v>110915</v>
      </c>
      <c r="W68" s="669">
        <f>V68/V$68*100</f>
        <v>100</v>
      </c>
      <c r="X68" s="681">
        <v>80467</v>
      </c>
      <c r="Y68" s="682">
        <f>X68/X$68*100</f>
        <v>100</v>
      </c>
      <c r="Z68" s="639">
        <f>J68-R68</f>
        <v>15733.377720519988</v>
      </c>
      <c r="AA68" s="639">
        <f>Z68/Z$68*100</f>
        <v>100</v>
      </c>
      <c r="AB68" s="658">
        <f>L68-T68</f>
        <v>19395</v>
      </c>
      <c r="AC68" s="658">
        <f>AB68/AB$68*100</f>
        <v>100</v>
      </c>
      <c r="AD68" s="669">
        <f>N68-V68</f>
        <v>4065</v>
      </c>
      <c r="AE68" s="669">
        <f>AD68/AD$68*100</f>
        <v>100</v>
      </c>
      <c r="AF68" s="681">
        <f>P68-X68</f>
        <v>17256</v>
      </c>
      <c r="AG68" s="682">
        <f>AF68/AF$68*100</f>
        <v>100</v>
      </c>
      <c r="AH68" s="639">
        <f>+AH63+AH65</f>
        <v>1855127</v>
      </c>
      <c r="AI68" s="641">
        <f>AH68/AH$68*100</f>
        <v>100</v>
      </c>
      <c r="AJ68" s="658">
        <f>+AJ63+AJ65</f>
        <v>1622400</v>
      </c>
      <c r="AK68" s="658">
        <f>AJ68/AJ$68*100</f>
        <v>100</v>
      </c>
      <c r="AL68" s="669">
        <v>1774824</v>
      </c>
      <c r="AM68" s="669">
        <f>AL68/AL$68*100</f>
        <v>100</v>
      </c>
      <c r="AN68" s="681">
        <v>2200097.9700000002</v>
      </c>
      <c r="AO68" s="682">
        <f>AN68/AN$68*100</f>
        <v>100</v>
      </c>
      <c r="AP68" s="639">
        <f>AP63+AP65</f>
        <v>633</v>
      </c>
      <c r="AQ68" s="641">
        <f>AP68/AP$68*100</f>
        <v>100</v>
      </c>
      <c r="AR68" s="658">
        <f>AR63+AR65</f>
        <v>600</v>
      </c>
      <c r="AS68" s="658">
        <f>AR68/AR$68*100</f>
        <v>100</v>
      </c>
      <c r="AT68" s="669">
        <v>573</v>
      </c>
      <c r="AU68" s="669">
        <f>AT68/AT$68*100</f>
        <v>100</v>
      </c>
      <c r="AV68" s="681">
        <v>540</v>
      </c>
      <c r="AW68" s="682">
        <f>AV68/AV$68*100</f>
        <v>100</v>
      </c>
    </row>
    <row r="69" spans="1:50" s="642" customFormat="1" ht="13.5" thickBot="1">
      <c r="A69" s="335"/>
      <c r="B69" s="335"/>
      <c r="C69" s="335"/>
      <c r="D69" s="335"/>
      <c r="E69" s="335"/>
      <c r="F69" s="335"/>
      <c r="G69" s="335"/>
      <c r="H69" s="335"/>
      <c r="I69" s="335"/>
      <c r="J69" s="335"/>
      <c r="K69" s="333"/>
      <c r="L69" s="333"/>
      <c r="M69" s="333"/>
      <c r="N69" s="334"/>
      <c r="O69" s="334"/>
      <c r="P69" s="334"/>
      <c r="Q69" s="334"/>
      <c r="R69" s="334"/>
      <c r="S69" s="334"/>
      <c r="T69" s="334"/>
      <c r="U69" s="334"/>
      <c r="V69" s="334"/>
      <c r="W69" s="334"/>
      <c r="X69" s="333"/>
      <c r="Y69" s="333"/>
      <c r="Z69" s="333"/>
      <c r="AA69" s="333"/>
      <c r="AB69" s="333"/>
      <c r="AC69" s="333"/>
      <c r="AD69" s="333"/>
      <c r="AE69" s="333"/>
      <c r="AF69" s="333"/>
      <c r="AG69" s="333"/>
      <c r="AH69" s="333"/>
      <c r="AI69" s="333"/>
      <c r="AJ69" s="333"/>
      <c r="AK69" s="333"/>
      <c r="AL69" s="333"/>
      <c r="AM69" s="333"/>
      <c r="AN69" s="333"/>
      <c r="AO69" s="333"/>
      <c r="AP69" s="333"/>
      <c r="AQ69" s="333"/>
      <c r="AR69" s="333"/>
      <c r="AS69" s="333"/>
      <c r="AT69" s="333"/>
      <c r="AU69" s="333"/>
      <c r="AV69" s="333"/>
      <c r="AW69" s="333"/>
      <c r="AX69" s="336"/>
    </row>
    <row r="70" spans="1:50">
      <c r="A70" s="643"/>
      <c r="B70" s="644" t="s">
        <v>13</v>
      </c>
      <c r="C70" s="645"/>
      <c r="D70" s="659" t="s">
        <v>13</v>
      </c>
      <c r="E70" s="659"/>
      <c r="F70" s="670" t="s">
        <v>13</v>
      </c>
      <c r="G70" s="671"/>
      <c r="H70" s="683" t="s">
        <v>13</v>
      </c>
      <c r="I70" s="684"/>
      <c r="J70" s="576"/>
      <c r="K70" s="577"/>
      <c r="L70" s="577"/>
      <c r="M70" s="577"/>
      <c r="N70" s="577"/>
      <c r="O70" s="577"/>
      <c r="P70" s="577"/>
      <c r="Q70" s="577"/>
      <c r="R70" s="577"/>
      <c r="S70" s="577"/>
      <c r="T70" s="577"/>
      <c r="U70" s="577"/>
      <c r="V70" s="577"/>
      <c r="W70" s="577"/>
      <c r="X70" s="577"/>
      <c r="Y70" s="577"/>
      <c r="Z70" s="646"/>
      <c r="AA70" s="577"/>
      <c r="AB70" s="577"/>
      <c r="AC70" s="577"/>
      <c r="AD70" s="577"/>
      <c r="AE70" s="577"/>
      <c r="AF70" s="577"/>
      <c r="AG70" s="577"/>
      <c r="AH70" s="577"/>
      <c r="AI70" s="577"/>
      <c r="AJ70" s="577"/>
      <c r="AK70" s="577"/>
      <c r="AL70" s="577"/>
      <c r="AM70" s="577"/>
      <c r="AN70" s="577"/>
      <c r="AO70" s="577"/>
      <c r="AP70" s="647"/>
      <c r="AQ70" s="577"/>
      <c r="AR70" s="577"/>
      <c r="AS70" s="577"/>
      <c r="AT70" s="577"/>
      <c r="AU70" s="577"/>
      <c r="AV70" s="577"/>
      <c r="AW70" s="577"/>
    </row>
    <row r="71" spans="1:50">
      <c r="A71" s="627" t="s">
        <v>45</v>
      </c>
      <c r="B71" s="648">
        <v>5041515</v>
      </c>
      <c r="C71" s="622"/>
      <c r="D71" s="660">
        <v>4520857</v>
      </c>
      <c r="E71" s="660"/>
      <c r="F71" s="672">
        <v>4299890</v>
      </c>
      <c r="G71" s="673"/>
      <c r="H71" s="685">
        <v>4127732</v>
      </c>
      <c r="I71" s="686"/>
      <c r="J71" s="576"/>
      <c r="K71" s="576"/>
      <c r="L71" s="576"/>
      <c r="M71" s="576"/>
      <c r="N71" s="576"/>
      <c r="O71" s="576"/>
      <c r="P71" s="576"/>
      <c r="Q71" s="576"/>
      <c r="R71" s="576"/>
      <c r="S71" s="576"/>
      <c r="T71" s="576"/>
      <c r="U71" s="576"/>
      <c r="V71" s="576"/>
      <c r="W71" s="576"/>
      <c r="X71" s="576"/>
      <c r="Y71" s="576"/>
      <c r="Z71" s="576"/>
      <c r="AA71" s="576"/>
      <c r="AB71" s="576"/>
      <c r="AC71" s="576"/>
      <c r="AD71" s="576"/>
      <c r="AE71" s="576"/>
      <c r="AF71" s="576"/>
      <c r="AG71" s="576"/>
      <c r="AH71" s="576"/>
      <c r="AI71" s="576"/>
      <c r="AJ71" s="576"/>
      <c r="AK71" s="576"/>
      <c r="AL71" s="576"/>
      <c r="AM71" s="576"/>
      <c r="AN71" s="576"/>
      <c r="AO71" s="576"/>
      <c r="AP71" s="576"/>
      <c r="AQ71" s="576"/>
      <c r="AR71" s="576"/>
      <c r="AS71" s="576"/>
      <c r="AT71" s="576"/>
      <c r="AU71" s="576"/>
      <c r="AV71" s="576"/>
      <c r="AW71" s="576"/>
    </row>
    <row r="72" spans="1:50">
      <c r="A72" s="627" t="s">
        <v>75</v>
      </c>
      <c r="B72" s="649">
        <f>(EQAA!B37+EQAA!P28+EQAA!P33+WWSUM!J74+WWSUM!R74+WWSUM!AB26+FORSUM!B29+FORSUM!J29+FORSUM!T26)/Summ3!B71*100</f>
        <v>4.1107991895323126</v>
      </c>
      <c r="C72" s="622"/>
      <c r="D72" s="661">
        <v>3.98</v>
      </c>
      <c r="E72" s="660"/>
      <c r="F72" s="674">
        <v>3.88</v>
      </c>
      <c r="G72" s="673"/>
      <c r="H72" s="687">
        <v>4.0552808846826789</v>
      </c>
      <c r="I72" s="686"/>
      <c r="J72" s="576"/>
      <c r="K72" s="576"/>
      <c r="L72" s="576"/>
      <c r="M72" s="576"/>
      <c r="N72" s="576"/>
      <c r="O72" s="576"/>
      <c r="P72" s="576"/>
      <c r="Q72" s="576"/>
      <c r="R72" s="576"/>
      <c r="S72" s="576"/>
      <c r="T72" s="576"/>
      <c r="U72" s="576"/>
      <c r="V72" s="576"/>
      <c r="W72" s="576"/>
      <c r="X72" s="576"/>
      <c r="Y72" s="576"/>
      <c r="Z72" s="576"/>
      <c r="AA72" s="576"/>
      <c r="AB72" s="576"/>
      <c r="AC72" s="576"/>
      <c r="AD72" s="576"/>
      <c r="AE72" s="576"/>
      <c r="AF72" s="576"/>
      <c r="AG72" s="576"/>
      <c r="AH72" s="576"/>
      <c r="AI72" s="576"/>
      <c r="AJ72" s="576"/>
      <c r="AK72" s="576"/>
      <c r="AL72" s="576"/>
      <c r="AM72" s="576"/>
      <c r="AN72" s="576"/>
      <c r="AO72" s="576"/>
      <c r="AP72" s="576"/>
      <c r="AQ72" s="576"/>
      <c r="AR72" s="576"/>
      <c r="AS72" s="576"/>
      <c r="AT72" s="576"/>
      <c r="AU72" s="576"/>
      <c r="AV72" s="576"/>
      <c r="AW72" s="576"/>
    </row>
    <row r="73" spans="1:50" ht="13.5" thickBot="1">
      <c r="A73" s="650" t="s">
        <v>76</v>
      </c>
      <c r="B73" s="651">
        <f>(EQAA!B40+EQAA!P30+EQAA!P33+WWSUM!J76+WWSUM!R76+WWSUM!AB28+FORSUM!T28+FORSUM!B31+FORSUM!J31)/Summ3!B71*100</f>
        <v>4.416411673045106</v>
      </c>
      <c r="C73" s="652"/>
      <c r="D73" s="662">
        <v>4.3</v>
      </c>
      <c r="E73" s="663"/>
      <c r="F73" s="675">
        <v>4.1399999999999997</v>
      </c>
      <c r="G73" s="676"/>
      <c r="H73" s="688">
        <v>4.3645575099054392</v>
      </c>
      <c r="I73" s="689"/>
      <c r="J73" s="576"/>
      <c r="K73" s="576"/>
      <c r="L73" s="576"/>
      <c r="M73" s="576"/>
      <c r="N73" s="576"/>
      <c r="O73" s="576"/>
      <c r="P73" s="576"/>
      <c r="Q73" s="576"/>
      <c r="R73" s="576"/>
      <c r="S73" s="576"/>
      <c r="T73" s="576"/>
      <c r="U73" s="576"/>
      <c r="V73" s="576"/>
      <c r="W73" s="576"/>
      <c r="X73" s="576"/>
      <c r="Y73" s="576"/>
      <c r="Z73" s="576"/>
      <c r="AA73" s="576"/>
      <c r="AB73" s="576"/>
      <c r="AC73" s="576"/>
      <c r="AD73" s="576"/>
      <c r="AE73" s="576"/>
      <c r="AF73" s="576"/>
      <c r="AG73" s="576"/>
      <c r="AH73" s="576"/>
      <c r="AI73" s="576"/>
      <c r="AJ73" s="576"/>
      <c r="AK73" s="576"/>
      <c r="AL73" s="576"/>
      <c r="AM73" s="576"/>
      <c r="AN73" s="576"/>
      <c r="AO73" s="576"/>
      <c r="AP73" s="576"/>
      <c r="AQ73" s="576"/>
      <c r="AR73" s="576"/>
      <c r="AS73" s="576"/>
      <c r="AT73" s="576"/>
      <c r="AU73" s="576"/>
      <c r="AV73" s="576"/>
      <c r="AW73" s="576"/>
    </row>
  </sheetData>
  <mergeCells count="30">
    <mergeCell ref="Z6:AA6"/>
    <mergeCell ref="AD6:AE6"/>
    <mergeCell ref="AF6:AG6"/>
    <mergeCell ref="AB6:AC6"/>
    <mergeCell ref="F6:G6"/>
    <mergeCell ref="H6:I6"/>
    <mergeCell ref="J6:K6"/>
    <mergeCell ref="D6:E6"/>
    <mergeCell ref="Z4:AG4"/>
    <mergeCell ref="N6:O6"/>
    <mergeCell ref="P6:Q6"/>
    <mergeCell ref="R6:S6"/>
    <mergeCell ref="V6:W6"/>
    <mergeCell ref="B4:I4"/>
    <mergeCell ref="L6:M6"/>
    <mergeCell ref="J4:Q4"/>
    <mergeCell ref="T6:U6"/>
    <mergeCell ref="R4:Y4"/>
    <mergeCell ref="B6:C6"/>
    <mergeCell ref="X6:Y6"/>
    <mergeCell ref="AR6:AS6"/>
    <mergeCell ref="AP4:AW4"/>
    <mergeCell ref="AT6:AU6"/>
    <mergeCell ref="AV6:AW6"/>
    <mergeCell ref="AH6:AI6"/>
    <mergeCell ref="AL6:AM6"/>
    <mergeCell ref="AN6:AO6"/>
    <mergeCell ref="AJ6:AK6"/>
    <mergeCell ref="AH4:AO4"/>
    <mergeCell ref="AP6:AQ6"/>
  </mergeCells>
  <phoneticPr fontId="0" type="noConversion"/>
  <pageMargins left="0.39370078740157483" right="0.39370078740157483" top="0.59055118110236227" bottom="0.39370078740157483" header="0.39370078740157483" footer="0.39370078740157483"/>
  <pageSetup paperSize="9" scale="40"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X57"/>
  <sheetViews>
    <sheetView workbookViewId="0" xr3:uid="{51F8DEE0-4D01-5F28-A812-FC0BD7CAC4A5}">
      <pane xSplit="1" ySplit="7" topLeftCell="B8" activePane="bottomRight" state="frozen"/>
      <selection activeCell="H14" sqref="H14"/>
      <selection pane="bottomLeft" activeCell="H14" sqref="H14"/>
      <selection pane="topRight" activeCell="H14" sqref="H14"/>
      <selection pane="bottomRight" activeCell="H14" sqref="H14"/>
    </sheetView>
  </sheetViews>
  <sheetFormatPr defaultRowHeight="12.75"/>
  <cols>
    <col min="1" max="1" width="35.7109375" style="549" customWidth="1"/>
    <col min="2" max="2" width="7.28515625" style="549" bestFit="1" customWidth="1"/>
    <col min="3" max="3" width="4.42578125" style="549" bestFit="1" customWidth="1"/>
    <col min="4" max="4" width="7.28515625" style="549" bestFit="1" customWidth="1"/>
    <col min="5" max="5" width="4.42578125" style="549" bestFit="1" customWidth="1"/>
    <col min="6" max="6" width="7.28515625" style="549" bestFit="1" customWidth="1"/>
    <col min="7" max="7" width="4.42578125" style="549" bestFit="1" customWidth="1"/>
    <col min="8" max="8" width="7.28515625" style="549" bestFit="1" customWidth="1"/>
    <col min="9" max="9" width="4.42578125" style="549" bestFit="1" customWidth="1"/>
    <col min="10" max="10" width="7.28515625" style="549" bestFit="1" customWidth="1"/>
    <col min="11" max="11" width="4.42578125" style="549" bestFit="1" customWidth="1"/>
    <col min="12" max="12" width="6.140625" style="549" bestFit="1" customWidth="1"/>
    <col min="13" max="13" width="4.42578125" style="549" bestFit="1" customWidth="1"/>
    <col min="14" max="14" width="6.140625" style="549" bestFit="1" customWidth="1"/>
    <col min="15" max="15" width="4.42578125" style="549" bestFit="1" customWidth="1"/>
    <col min="16" max="16" width="6.140625" style="549" bestFit="1" customWidth="1"/>
    <col min="17" max="17" width="4.42578125" style="549" bestFit="1" customWidth="1"/>
    <col min="18" max="18" width="6.140625" style="549" bestFit="1" customWidth="1"/>
    <col min="19" max="19" width="4.42578125" style="549" bestFit="1" customWidth="1"/>
    <col min="20" max="20" width="6.140625" style="549" bestFit="1" customWidth="1"/>
    <col min="21" max="21" width="4.42578125" style="549" bestFit="1" customWidth="1"/>
    <col min="22" max="22" width="6.140625" style="549" bestFit="1" customWidth="1"/>
    <col min="23" max="23" width="4.42578125" style="549" bestFit="1" customWidth="1"/>
    <col min="24" max="24" width="6.140625" style="549" bestFit="1" customWidth="1"/>
    <col min="25" max="25" width="4.42578125" style="549" bestFit="1" customWidth="1"/>
    <col min="26" max="26" width="6.140625" style="549" bestFit="1" customWidth="1"/>
    <col min="27" max="27" width="5" style="549" bestFit="1" customWidth="1"/>
    <col min="28" max="28" width="6.140625" style="549" bestFit="1" customWidth="1"/>
    <col min="29" max="29" width="5" style="549" bestFit="1" customWidth="1"/>
    <col min="30" max="30" width="6.140625" style="549" bestFit="1" customWidth="1"/>
    <col min="31" max="31" width="5" style="549" bestFit="1" customWidth="1"/>
    <col min="32" max="32" width="6.140625" style="549" bestFit="1" customWidth="1"/>
    <col min="33" max="33" width="4.42578125" style="549" bestFit="1" customWidth="1"/>
    <col min="34" max="34" width="8.42578125" style="549" bestFit="1" customWidth="1"/>
    <col min="35" max="35" width="4.42578125" style="549" bestFit="1" customWidth="1"/>
    <col min="36" max="36" width="8.42578125" style="549" bestFit="1" customWidth="1"/>
    <col min="37" max="37" width="4.42578125" style="549" bestFit="1" customWidth="1"/>
    <col min="38" max="38" width="8.42578125" style="549" bestFit="1" customWidth="1"/>
    <col min="39" max="39" width="4.42578125" style="549" bestFit="1" customWidth="1"/>
    <col min="40" max="40" width="8.42578125" style="549" bestFit="1" customWidth="1"/>
    <col min="41" max="41" width="4.42578125" style="549" bestFit="1" customWidth="1"/>
    <col min="42" max="42" width="8.42578125" style="549" customWidth="1"/>
    <col min="43" max="43" width="4.42578125" style="549" bestFit="1" customWidth="1"/>
    <col min="44" max="44" width="6.85546875" style="549" customWidth="1"/>
    <col min="45" max="45" width="4.42578125" style="549" bestFit="1" customWidth="1"/>
    <col min="46" max="46" width="7.85546875" style="549" customWidth="1"/>
    <col min="47" max="47" width="4.42578125" style="549" bestFit="1" customWidth="1"/>
    <col min="48" max="48" width="6.42578125" style="549" customWidth="1"/>
    <col min="49" max="49" width="4.42578125" style="549" bestFit="1" customWidth="1"/>
    <col min="50" max="16384" width="9.140625" style="549"/>
  </cols>
  <sheetData>
    <row r="1" spans="1:50">
      <c r="A1" s="547" t="s">
        <v>39</v>
      </c>
      <c r="B1" s="548"/>
      <c r="C1" s="548"/>
      <c r="D1" s="548"/>
      <c r="E1" s="548"/>
      <c r="F1" s="548"/>
      <c r="G1" s="548"/>
      <c r="H1" s="548"/>
      <c r="I1" s="548"/>
      <c r="J1" s="548"/>
      <c r="K1" s="548"/>
      <c r="L1" s="548"/>
      <c r="M1" s="548"/>
      <c r="N1" s="548"/>
      <c r="O1" s="548"/>
      <c r="P1" s="548"/>
      <c r="Q1" s="548"/>
      <c r="R1" s="548"/>
      <c r="S1" s="548"/>
      <c r="T1" s="548"/>
      <c r="U1" s="548"/>
      <c r="V1" s="548"/>
      <c r="W1" s="548"/>
      <c r="X1" s="548" t="s">
        <v>12</v>
      </c>
      <c r="Y1" s="548"/>
      <c r="AA1" s="548"/>
      <c r="AB1" s="548"/>
      <c r="AC1" s="548"/>
      <c r="AD1" s="548"/>
      <c r="AE1" s="548"/>
      <c r="AF1" s="550"/>
      <c r="AG1" s="550"/>
      <c r="AH1" s="550"/>
      <c r="AI1" s="550"/>
      <c r="AJ1" s="550"/>
      <c r="AK1" s="550"/>
      <c r="AL1" s="550"/>
      <c r="AM1" s="550"/>
      <c r="AN1" s="548"/>
      <c r="AP1" s="551" t="str">
        <f>Summary!AP1</f>
        <v>QUARTER ENDED 31 DECEMBER 2006</v>
      </c>
      <c r="AR1" s="548"/>
      <c r="AS1" s="548"/>
      <c r="AT1" s="548"/>
      <c r="AU1" s="548"/>
      <c r="AV1" s="548"/>
      <c r="AW1" s="548"/>
      <c r="AX1" s="550"/>
    </row>
    <row r="2" spans="1:50">
      <c r="A2" s="547" t="s">
        <v>77</v>
      </c>
      <c r="B2" s="548"/>
      <c r="C2" s="548"/>
      <c r="D2" s="548"/>
      <c r="E2" s="548"/>
      <c r="F2" s="548"/>
      <c r="G2" s="548"/>
      <c r="H2" s="548"/>
      <c r="I2" s="548"/>
      <c r="J2" s="548"/>
      <c r="K2" s="548"/>
      <c r="L2" s="548"/>
      <c r="M2" s="548"/>
      <c r="N2" s="548"/>
      <c r="O2" s="548"/>
      <c r="P2" s="548"/>
      <c r="Q2" s="548"/>
      <c r="R2" s="548"/>
      <c r="S2" s="548"/>
      <c r="T2" s="548"/>
      <c r="U2" s="548"/>
      <c r="V2" s="548"/>
      <c r="W2" s="548"/>
      <c r="X2" s="548"/>
      <c r="Y2" s="548"/>
      <c r="AA2" s="548"/>
      <c r="AB2" s="548"/>
      <c r="AC2" s="548"/>
      <c r="AD2" s="548"/>
      <c r="AE2" s="548"/>
      <c r="AF2" s="550"/>
      <c r="AG2" s="550"/>
      <c r="AH2" s="550"/>
      <c r="AI2" s="550"/>
      <c r="AJ2" s="550"/>
      <c r="AK2" s="550"/>
      <c r="AL2" s="550"/>
      <c r="AM2" s="550"/>
      <c r="AN2" s="548"/>
      <c r="AO2" s="551"/>
      <c r="AP2" s="548"/>
      <c r="AQ2" s="548"/>
      <c r="AR2" s="548"/>
      <c r="AS2" s="548"/>
      <c r="AT2" s="548"/>
      <c r="AU2" s="548"/>
      <c r="AV2" s="548"/>
      <c r="AW2" s="548"/>
      <c r="AX2" s="550"/>
    </row>
    <row r="3" spans="1:50" ht="13.5" thickBot="1">
      <c r="A3" s="548"/>
      <c r="B3" s="548"/>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8"/>
      <c r="AC3" s="548"/>
      <c r="AD3" s="548"/>
      <c r="AE3" s="548"/>
      <c r="AF3" s="548"/>
      <c r="AG3" s="548"/>
      <c r="AH3" s="548"/>
      <c r="AI3" s="548"/>
      <c r="AJ3" s="548"/>
      <c r="AK3" s="548"/>
      <c r="AL3" s="548"/>
      <c r="AM3" s="548"/>
      <c r="AN3" s="548"/>
      <c r="AO3" s="548"/>
      <c r="AP3" s="548"/>
      <c r="AQ3" s="548"/>
      <c r="AR3" s="548"/>
      <c r="AS3" s="548"/>
      <c r="AT3" s="548"/>
      <c r="AU3" s="548"/>
      <c r="AV3" s="548"/>
      <c r="AW3" s="548"/>
      <c r="AX3" s="548"/>
    </row>
    <row r="4" spans="1:50">
      <c r="A4" s="552"/>
      <c r="B4" s="1861" t="s">
        <v>2</v>
      </c>
      <c r="C4" s="1862"/>
      <c r="D4" s="1862"/>
      <c r="E4" s="1862"/>
      <c r="F4" s="1862"/>
      <c r="G4" s="1862"/>
      <c r="H4" s="1862"/>
      <c r="I4" s="1863"/>
      <c r="J4" s="1861" t="s">
        <v>3</v>
      </c>
      <c r="K4" s="1862"/>
      <c r="L4" s="1862"/>
      <c r="M4" s="1862"/>
      <c r="N4" s="1862"/>
      <c r="O4" s="1862"/>
      <c r="P4" s="1862"/>
      <c r="Q4" s="1863"/>
      <c r="R4" s="1861" t="s">
        <v>4</v>
      </c>
      <c r="S4" s="1862"/>
      <c r="T4" s="1862"/>
      <c r="U4" s="1862"/>
      <c r="V4" s="1862"/>
      <c r="W4" s="1862"/>
      <c r="X4" s="1862"/>
      <c r="Y4" s="1863"/>
      <c r="Z4" s="1861" t="s">
        <v>5</v>
      </c>
      <c r="AA4" s="1862"/>
      <c r="AB4" s="1862"/>
      <c r="AC4" s="1862"/>
      <c r="AD4" s="1862"/>
      <c r="AE4" s="1862"/>
      <c r="AF4" s="1862"/>
      <c r="AG4" s="1863"/>
      <c r="AH4" s="1861" t="s">
        <v>6</v>
      </c>
      <c r="AI4" s="1862"/>
      <c r="AJ4" s="1862"/>
      <c r="AK4" s="1862"/>
      <c r="AL4" s="1862"/>
      <c r="AM4" s="1862"/>
      <c r="AN4" s="1862"/>
      <c r="AO4" s="1863"/>
      <c r="AP4" s="1861" t="s">
        <v>7</v>
      </c>
      <c r="AQ4" s="1862"/>
      <c r="AR4" s="1862"/>
      <c r="AS4" s="1862"/>
      <c r="AT4" s="1862"/>
      <c r="AU4" s="1862"/>
      <c r="AV4" s="1862"/>
      <c r="AW4" s="1863"/>
      <c r="AX4" s="607"/>
    </row>
    <row r="5" spans="1:50">
      <c r="A5" s="553"/>
      <c r="B5" s="554"/>
      <c r="C5" s="555"/>
      <c r="D5" s="555"/>
      <c r="E5" s="555"/>
      <c r="F5" s="555"/>
      <c r="G5" s="555"/>
      <c r="H5" s="555"/>
      <c r="I5" s="556"/>
      <c r="J5" s="554"/>
      <c r="K5" s="555"/>
      <c r="L5" s="555"/>
      <c r="M5" s="555"/>
      <c r="N5" s="555"/>
      <c r="O5" s="555"/>
      <c r="P5" s="555"/>
      <c r="Q5" s="556"/>
      <c r="R5" s="554"/>
      <c r="S5" s="555"/>
      <c r="T5" s="555"/>
      <c r="U5" s="555"/>
      <c r="V5" s="555"/>
      <c r="W5" s="555"/>
      <c r="X5" s="555"/>
      <c r="Y5" s="556"/>
      <c r="Z5" s="554"/>
      <c r="AA5" s="555"/>
      <c r="AB5" s="555"/>
      <c r="AC5" s="555"/>
      <c r="AD5" s="555"/>
      <c r="AE5" s="555"/>
      <c r="AF5" s="555"/>
      <c r="AG5" s="556"/>
      <c r="AH5" s="554"/>
      <c r="AI5" s="555"/>
      <c r="AJ5" s="555"/>
      <c r="AK5" s="555"/>
      <c r="AL5" s="555"/>
      <c r="AM5" s="555"/>
      <c r="AN5" s="555"/>
      <c r="AO5" s="556"/>
      <c r="AP5" s="554"/>
      <c r="AQ5" s="555"/>
      <c r="AR5" s="555"/>
      <c r="AS5" s="555"/>
      <c r="AT5" s="555"/>
      <c r="AU5" s="555"/>
      <c r="AV5" s="555"/>
      <c r="AW5" s="556"/>
      <c r="AX5" s="607"/>
    </row>
    <row r="6" spans="1:50">
      <c r="A6" s="553"/>
      <c r="B6" s="1864" t="str">
        <f>Summary!B6</f>
        <v>31/12/2006</v>
      </c>
      <c r="C6" s="1865"/>
      <c r="D6" s="1870" t="str">
        <f>Summary!D6</f>
        <v>30/09/2006</v>
      </c>
      <c r="E6" s="1870"/>
      <c r="F6" s="1866" t="str">
        <f>Summary!F6</f>
        <v>30/06/2006</v>
      </c>
      <c r="G6" s="1866"/>
      <c r="H6" s="1867" t="str">
        <f>Summary!H6</f>
        <v>31/03/2006</v>
      </c>
      <c r="I6" s="1868"/>
      <c r="J6" s="1864" t="str">
        <f>Summary!J6</f>
        <v>31/12/2006</v>
      </c>
      <c r="K6" s="1865"/>
      <c r="L6" s="1870" t="str">
        <f>Summary!L6</f>
        <v>30/09/2006</v>
      </c>
      <c r="M6" s="1870"/>
      <c r="N6" s="1866" t="str">
        <f>Summary!N6</f>
        <v>30/06/2006</v>
      </c>
      <c r="O6" s="1866"/>
      <c r="P6" s="1867" t="str">
        <f>Summary!P6</f>
        <v>31/03/2006</v>
      </c>
      <c r="Q6" s="1868"/>
      <c r="R6" s="1864" t="str">
        <f>Summary!R6</f>
        <v>31/12/2006</v>
      </c>
      <c r="S6" s="1865"/>
      <c r="T6" s="1870" t="str">
        <f>Summary!T6</f>
        <v>30/09/2006</v>
      </c>
      <c r="U6" s="1870"/>
      <c r="V6" s="1866" t="str">
        <f>Summary!V6</f>
        <v>30/06/2006</v>
      </c>
      <c r="W6" s="1866"/>
      <c r="X6" s="1867" t="str">
        <f>Summary!X6</f>
        <v>31/03/2006</v>
      </c>
      <c r="Y6" s="1868"/>
      <c r="Z6" s="1864" t="str">
        <f>Summary!Z6</f>
        <v>31/12/2006</v>
      </c>
      <c r="AA6" s="1865"/>
      <c r="AB6" s="1870" t="str">
        <f>Summary!AB6</f>
        <v>30/09/2006</v>
      </c>
      <c r="AC6" s="1870"/>
      <c r="AD6" s="1866" t="str">
        <f>Summary!AD6</f>
        <v>30/06/2006</v>
      </c>
      <c r="AE6" s="1866"/>
      <c r="AF6" s="1867" t="str">
        <f>Summary!AF6</f>
        <v>31/03/2006</v>
      </c>
      <c r="AG6" s="1868"/>
      <c r="AH6" s="1864" t="str">
        <f>Summary!AH6</f>
        <v>31/12/2006</v>
      </c>
      <c r="AI6" s="1865"/>
      <c r="AJ6" s="1870" t="str">
        <f>Summary!AJ6</f>
        <v>30/09/2006</v>
      </c>
      <c r="AK6" s="1870"/>
      <c r="AL6" s="1866" t="str">
        <f>Summary!AL6</f>
        <v>30/06/2006</v>
      </c>
      <c r="AM6" s="1866"/>
      <c r="AN6" s="1867" t="str">
        <f>Summary!AN6</f>
        <v>31/03/2006</v>
      </c>
      <c r="AO6" s="1868"/>
      <c r="AP6" s="1864" t="str">
        <f>Summary!AP6</f>
        <v>31/12/2006</v>
      </c>
      <c r="AQ6" s="1865"/>
      <c r="AR6" s="1875" t="str">
        <f>Summary!AR6</f>
        <v>30/09/2006</v>
      </c>
      <c r="AS6" s="1876"/>
      <c r="AT6" s="1866" t="str">
        <f>Summary!AT6</f>
        <v>30/06/2006</v>
      </c>
      <c r="AU6" s="1866"/>
      <c r="AV6" s="1867" t="str">
        <f>Summary!AV6</f>
        <v>31/03/2006</v>
      </c>
      <c r="AW6" s="1868"/>
      <c r="AX6" s="607" t="s">
        <v>12</v>
      </c>
    </row>
    <row r="7" spans="1:50">
      <c r="A7" s="553"/>
      <c r="B7" s="1822" t="s">
        <v>13</v>
      </c>
      <c r="C7" s="1821" t="s">
        <v>15</v>
      </c>
      <c r="D7" s="1823" t="s">
        <v>13</v>
      </c>
      <c r="E7" s="1823" t="s">
        <v>15</v>
      </c>
      <c r="F7" s="1817" t="s">
        <v>13</v>
      </c>
      <c r="G7" s="1817" t="s">
        <v>15</v>
      </c>
      <c r="H7" s="1818" t="s">
        <v>13</v>
      </c>
      <c r="I7" s="1819" t="s">
        <v>15</v>
      </c>
      <c r="J7" s="1822" t="s">
        <v>13</v>
      </c>
      <c r="K7" s="1821" t="s">
        <v>15</v>
      </c>
      <c r="L7" s="1823" t="s">
        <v>13</v>
      </c>
      <c r="M7" s="1823" t="s">
        <v>15</v>
      </c>
      <c r="N7" s="1817" t="s">
        <v>13</v>
      </c>
      <c r="O7" s="1817" t="s">
        <v>15</v>
      </c>
      <c r="P7" s="1818" t="s">
        <v>13</v>
      </c>
      <c r="Q7" s="1819" t="s">
        <v>15</v>
      </c>
      <c r="R7" s="1822" t="s">
        <v>13</v>
      </c>
      <c r="S7" s="1821" t="s">
        <v>15</v>
      </c>
      <c r="T7" s="1823" t="s">
        <v>13</v>
      </c>
      <c r="U7" s="1823" t="s">
        <v>15</v>
      </c>
      <c r="V7" s="1817" t="s">
        <v>13</v>
      </c>
      <c r="W7" s="1817" t="s">
        <v>15</v>
      </c>
      <c r="X7" s="1818" t="s">
        <v>13</v>
      </c>
      <c r="Y7" s="1819" t="s">
        <v>15</v>
      </c>
      <c r="Z7" s="1822" t="s">
        <v>13</v>
      </c>
      <c r="AA7" s="1821" t="s">
        <v>15</v>
      </c>
      <c r="AB7" s="1823" t="s">
        <v>13</v>
      </c>
      <c r="AC7" s="1823" t="s">
        <v>15</v>
      </c>
      <c r="AD7" s="1817" t="s">
        <v>13</v>
      </c>
      <c r="AE7" s="1817" t="s">
        <v>15</v>
      </c>
      <c r="AF7" s="1818" t="s">
        <v>13</v>
      </c>
      <c r="AG7" s="1819" t="s">
        <v>15</v>
      </c>
      <c r="AH7" s="1822" t="s">
        <v>16</v>
      </c>
      <c r="AI7" s="1821" t="s">
        <v>15</v>
      </c>
      <c r="AJ7" s="1823" t="s">
        <v>16</v>
      </c>
      <c r="AK7" s="1823" t="s">
        <v>15</v>
      </c>
      <c r="AL7" s="1817" t="s">
        <v>16</v>
      </c>
      <c r="AM7" s="1817" t="s">
        <v>15</v>
      </c>
      <c r="AN7" s="1818" t="s">
        <v>16</v>
      </c>
      <c r="AO7" s="1819" t="s">
        <v>15</v>
      </c>
      <c r="AP7" s="1822" t="s">
        <v>16</v>
      </c>
      <c r="AQ7" s="1821" t="s">
        <v>15</v>
      </c>
      <c r="AR7" s="1823" t="s">
        <v>16</v>
      </c>
      <c r="AS7" s="1823" t="s">
        <v>15</v>
      </c>
      <c r="AT7" s="1817" t="s">
        <v>16</v>
      </c>
      <c r="AU7" s="1817" t="s">
        <v>15</v>
      </c>
      <c r="AV7" s="1818" t="s">
        <v>16</v>
      </c>
      <c r="AW7" s="1819" t="s">
        <v>15</v>
      </c>
      <c r="AX7" s="607"/>
    </row>
    <row r="8" spans="1:50">
      <c r="A8" s="558" t="s">
        <v>18</v>
      </c>
      <c r="B8" s="559"/>
      <c r="C8" s="610"/>
      <c r="D8" s="653"/>
      <c r="E8" s="653"/>
      <c r="F8" s="593"/>
      <c r="G8" s="593"/>
      <c r="H8" s="599"/>
      <c r="I8" s="600"/>
      <c r="J8" s="559"/>
      <c r="K8" s="560"/>
      <c r="L8" s="653"/>
      <c r="M8" s="653"/>
      <c r="N8" s="593"/>
      <c r="O8" s="593"/>
      <c r="P8" s="599"/>
      <c r="Q8" s="600"/>
      <c r="R8" s="559"/>
      <c r="S8" s="560"/>
      <c r="T8" s="653"/>
      <c r="U8" s="653"/>
      <c r="V8" s="593"/>
      <c r="W8" s="593"/>
      <c r="X8" s="599"/>
      <c r="Y8" s="600"/>
      <c r="Z8" s="561"/>
      <c r="AA8" s="562"/>
      <c r="AB8" s="653"/>
      <c r="AC8" s="653"/>
      <c r="AD8" s="593"/>
      <c r="AE8" s="593"/>
      <c r="AF8" s="599"/>
      <c r="AG8" s="600"/>
      <c r="AH8" s="559"/>
      <c r="AI8" s="560"/>
      <c r="AJ8" s="653"/>
      <c r="AK8" s="653"/>
      <c r="AL8" s="593"/>
      <c r="AM8" s="593"/>
      <c r="AN8" s="599"/>
      <c r="AO8" s="600"/>
      <c r="AP8" s="559"/>
      <c r="AQ8" s="560"/>
      <c r="AR8" s="653"/>
      <c r="AS8" s="653"/>
      <c r="AT8" s="593"/>
      <c r="AU8" s="593"/>
      <c r="AV8" s="599"/>
      <c r="AW8" s="600"/>
      <c r="AX8" s="607"/>
    </row>
    <row r="9" spans="1:50">
      <c r="A9" s="558"/>
      <c r="B9" s="563"/>
      <c r="C9" s="612"/>
      <c r="D9" s="654"/>
      <c r="E9" s="654"/>
      <c r="F9" s="594"/>
      <c r="G9" s="594"/>
      <c r="H9" s="601"/>
      <c r="I9" s="602"/>
      <c r="J9" s="563"/>
      <c r="K9" s="564"/>
      <c r="L9" s="654"/>
      <c r="M9" s="654"/>
      <c r="N9" s="594"/>
      <c r="O9" s="594"/>
      <c r="P9" s="601"/>
      <c r="Q9" s="602"/>
      <c r="R9" s="563"/>
      <c r="S9" s="564"/>
      <c r="T9" s="654"/>
      <c r="U9" s="654"/>
      <c r="V9" s="594"/>
      <c r="W9" s="594"/>
      <c r="X9" s="601"/>
      <c r="Y9" s="602"/>
      <c r="Z9" s="565"/>
      <c r="AA9" s="566"/>
      <c r="AB9" s="654"/>
      <c r="AC9" s="654"/>
      <c r="AD9" s="594"/>
      <c r="AE9" s="594"/>
      <c r="AF9" s="601"/>
      <c r="AG9" s="602"/>
      <c r="AH9" s="563"/>
      <c r="AI9" s="564"/>
      <c r="AJ9" s="654"/>
      <c r="AK9" s="654"/>
      <c r="AL9" s="594"/>
      <c r="AM9" s="594"/>
      <c r="AN9" s="601"/>
      <c r="AO9" s="602"/>
      <c r="AP9" s="563"/>
      <c r="AQ9" s="564"/>
      <c r="AR9" s="654"/>
      <c r="AS9" s="654"/>
      <c r="AT9" s="594"/>
      <c r="AU9" s="594"/>
      <c r="AV9" s="601"/>
      <c r="AW9" s="602"/>
      <c r="AX9" s="607"/>
    </row>
    <row r="10" spans="1:50">
      <c r="A10" s="558" t="s">
        <v>49</v>
      </c>
      <c r="B10" s="563"/>
      <c r="C10" s="612"/>
      <c r="D10" s="654"/>
      <c r="E10" s="654"/>
      <c r="F10" s="594"/>
      <c r="G10" s="594"/>
      <c r="H10" s="601"/>
      <c r="I10" s="602"/>
      <c r="J10" s="563"/>
      <c r="K10" s="564"/>
      <c r="L10" s="654"/>
      <c r="M10" s="654"/>
      <c r="N10" s="594"/>
      <c r="O10" s="594"/>
      <c r="P10" s="601"/>
      <c r="Q10" s="602"/>
      <c r="R10" s="563"/>
      <c r="S10" s="564"/>
      <c r="T10" s="654"/>
      <c r="U10" s="654"/>
      <c r="V10" s="594"/>
      <c r="W10" s="594"/>
      <c r="X10" s="601"/>
      <c r="Y10" s="602"/>
      <c r="Z10" s="565"/>
      <c r="AA10" s="566"/>
      <c r="AB10" s="654"/>
      <c r="AC10" s="654"/>
      <c r="AD10" s="594"/>
      <c r="AE10" s="594"/>
      <c r="AF10" s="601"/>
      <c r="AG10" s="602"/>
      <c r="AH10" s="563"/>
      <c r="AI10" s="564"/>
      <c r="AJ10" s="654"/>
      <c r="AK10" s="654"/>
      <c r="AL10" s="594"/>
      <c r="AM10" s="594"/>
      <c r="AN10" s="601"/>
      <c r="AO10" s="602"/>
      <c r="AP10" s="563"/>
      <c r="AQ10" s="564"/>
      <c r="AR10" s="654"/>
      <c r="AS10" s="654"/>
      <c r="AT10" s="594"/>
      <c r="AU10" s="594"/>
      <c r="AV10" s="601"/>
      <c r="AW10" s="602"/>
      <c r="AX10" s="607"/>
    </row>
    <row r="11" spans="1:50">
      <c r="A11" s="558"/>
      <c r="B11" s="563"/>
      <c r="C11" s="612"/>
      <c r="D11" s="654"/>
      <c r="E11" s="654"/>
      <c r="F11" s="594"/>
      <c r="G11" s="594"/>
      <c r="H11" s="601"/>
      <c r="I11" s="602"/>
      <c r="J11" s="563"/>
      <c r="K11" s="564"/>
      <c r="L11" s="654"/>
      <c r="M11" s="654"/>
      <c r="N11" s="594"/>
      <c r="O11" s="594"/>
      <c r="P11" s="601"/>
      <c r="Q11" s="602"/>
      <c r="R11" s="563"/>
      <c r="S11" s="564"/>
      <c r="T11" s="654"/>
      <c r="U11" s="654"/>
      <c r="V11" s="594"/>
      <c r="W11" s="594"/>
      <c r="X11" s="601"/>
      <c r="Y11" s="602"/>
      <c r="Z11" s="567"/>
      <c r="AA11" s="566"/>
      <c r="AB11" s="654"/>
      <c r="AC11" s="654"/>
      <c r="AD11" s="594"/>
      <c r="AE11" s="594"/>
      <c r="AF11" s="601"/>
      <c r="AG11" s="602"/>
      <c r="AH11" s="563"/>
      <c r="AI11" s="564"/>
      <c r="AJ11" s="654"/>
      <c r="AK11" s="654"/>
      <c r="AL11" s="594"/>
      <c r="AM11" s="594"/>
      <c r="AN11" s="601"/>
      <c r="AO11" s="602"/>
      <c r="AP11" s="563"/>
      <c r="AQ11" s="564"/>
      <c r="AR11" s="654"/>
      <c r="AS11" s="654"/>
      <c r="AT11" s="594"/>
      <c r="AU11" s="594"/>
      <c r="AV11" s="601"/>
      <c r="AW11" s="602"/>
      <c r="AX11" s="607"/>
    </row>
    <row r="12" spans="1:50">
      <c r="A12" s="558" t="s">
        <v>78</v>
      </c>
      <c r="B12" s="563">
        <f>WWSUM!B14</f>
        <v>362.149</v>
      </c>
      <c r="C12" s="612">
        <f>B12/B$23*100</f>
        <v>6.4919293660144275</v>
      </c>
      <c r="D12" s="693">
        <v>60</v>
      </c>
      <c r="E12" s="654"/>
      <c r="F12" s="695" t="s">
        <v>30</v>
      </c>
      <c r="G12" s="695"/>
      <c r="H12" s="699" t="s">
        <v>30</v>
      </c>
      <c r="I12" s="602"/>
      <c r="J12" s="563">
        <f>[1]WW!$C$5</f>
        <v>28.42</v>
      </c>
      <c r="K12" s="564">
        <f>J12/J$23*100</f>
        <v>9.8441628494297237</v>
      </c>
      <c r="L12" s="693">
        <v>0</v>
      </c>
      <c r="M12" s="654"/>
      <c r="N12" s="695" t="s">
        <v>30</v>
      </c>
      <c r="O12" s="695"/>
      <c r="P12" s="699" t="s">
        <v>30</v>
      </c>
      <c r="Q12" s="602"/>
      <c r="R12" s="563">
        <f>[1]WW!$D$5</f>
        <v>23.68</v>
      </c>
      <c r="S12" s="564">
        <f>R12/R$23*100</f>
        <v>25.558553696708042</v>
      </c>
      <c r="T12" s="693">
        <v>0</v>
      </c>
      <c r="U12" s="654"/>
      <c r="V12" s="695" t="s">
        <v>30</v>
      </c>
      <c r="W12" s="695"/>
      <c r="X12" s="699" t="s">
        <v>30</v>
      </c>
      <c r="Y12" s="602"/>
      <c r="Z12" s="563">
        <f>J12-R12</f>
        <v>4.740000000000002</v>
      </c>
      <c r="AA12" s="564">
        <f>Z12/Z$23*100</f>
        <v>2.4177628692148985</v>
      </c>
      <c r="AB12" s="693" t="s">
        <v>30</v>
      </c>
      <c r="AC12" s="654"/>
      <c r="AD12" s="695" t="s">
        <v>30</v>
      </c>
      <c r="AE12" s="695"/>
      <c r="AF12" s="699" t="s">
        <v>30</v>
      </c>
      <c r="AG12" s="602"/>
      <c r="AH12" s="563">
        <f>WWSUM!B82</f>
        <v>0</v>
      </c>
      <c r="AI12" s="564">
        <f>AH12/AH$23*100</f>
        <v>0</v>
      </c>
      <c r="AJ12" s="693">
        <v>0</v>
      </c>
      <c r="AK12" s="654"/>
      <c r="AL12" s="695" t="s">
        <v>30</v>
      </c>
      <c r="AM12" s="695"/>
      <c r="AN12" s="699" t="s">
        <v>30</v>
      </c>
      <c r="AO12" s="602"/>
      <c r="AP12" s="563">
        <f>[2]Fundsbycat!$A$698</f>
        <v>2</v>
      </c>
      <c r="AQ12" s="564">
        <f>AP12/AP$23*100</f>
        <v>8.3333333333333321</v>
      </c>
      <c r="AR12" s="693">
        <v>1</v>
      </c>
      <c r="AS12" s="654"/>
      <c r="AT12" s="695" t="s">
        <v>30</v>
      </c>
      <c r="AU12" s="695"/>
      <c r="AV12" s="699" t="s">
        <v>30</v>
      </c>
      <c r="AW12" s="602"/>
      <c r="AX12" s="607"/>
    </row>
    <row r="13" spans="1:50">
      <c r="A13" s="558"/>
      <c r="B13" s="563"/>
      <c r="C13" s="612"/>
      <c r="D13" s="654"/>
      <c r="E13" s="654"/>
      <c r="F13" s="594"/>
      <c r="G13" s="594"/>
      <c r="H13" s="601"/>
      <c r="I13" s="602"/>
      <c r="J13" s="563"/>
      <c r="K13" s="564"/>
      <c r="L13" s="654"/>
      <c r="M13" s="654"/>
      <c r="N13" s="594"/>
      <c r="O13" s="594"/>
      <c r="P13" s="601"/>
      <c r="Q13" s="602"/>
      <c r="R13" s="563"/>
      <c r="S13" s="564"/>
      <c r="T13" s="654"/>
      <c r="U13" s="654"/>
      <c r="V13" s="594"/>
      <c r="W13" s="594"/>
      <c r="X13" s="601"/>
      <c r="Y13" s="602"/>
      <c r="Z13" s="567"/>
      <c r="AA13" s="566"/>
      <c r="AB13" s="654"/>
      <c r="AC13" s="654"/>
      <c r="AD13" s="594"/>
      <c r="AE13" s="594"/>
      <c r="AF13" s="601"/>
      <c r="AG13" s="602"/>
      <c r="AH13" s="563"/>
      <c r="AI13" s="564"/>
      <c r="AJ13" s="654"/>
      <c r="AK13" s="654"/>
      <c r="AL13" s="594"/>
      <c r="AM13" s="594"/>
      <c r="AN13" s="601"/>
      <c r="AO13" s="602"/>
      <c r="AP13" s="563"/>
      <c r="AQ13" s="564"/>
      <c r="AR13" s="654"/>
      <c r="AS13" s="654"/>
      <c r="AT13" s="594"/>
      <c r="AU13" s="594"/>
      <c r="AV13" s="601"/>
      <c r="AW13" s="602"/>
      <c r="AX13" s="607"/>
    </row>
    <row r="14" spans="1:50">
      <c r="A14" s="558" t="s">
        <v>71</v>
      </c>
      <c r="B14" s="563">
        <f>WWSUM!J14</f>
        <v>113.861</v>
      </c>
      <c r="C14" s="612">
        <f>B14/B$23*100</f>
        <v>2.0410868718228374</v>
      </c>
      <c r="D14" s="654">
        <v>368</v>
      </c>
      <c r="E14" s="654">
        <f>D14/D$23*100</f>
        <v>7.2469476171721157</v>
      </c>
      <c r="F14" s="594">
        <v>368</v>
      </c>
      <c r="G14" s="594">
        <f>F14/F$23*100</f>
        <v>9.3973442288049025</v>
      </c>
      <c r="H14" s="601">
        <v>323.26</v>
      </c>
      <c r="I14" s="602">
        <f>H14/H$23*100</f>
        <v>6.8444977148213626</v>
      </c>
      <c r="J14" s="563">
        <f>[1]WW!$C$12</f>
        <v>51</v>
      </c>
      <c r="K14" s="564">
        <f>J14/J$23*100</f>
        <v>17.665457611573395</v>
      </c>
      <c r="L14" s="654">
        <v>45</v>
      </c>
      <c r="M14" s="654">
        <f>L14/L$23*100</f>
        <v>27.950310559006208</v>
      </c>
      <c r="N14" s="594">
        <v>16</v>
      </c>
      <c r="O14" s="594">
        <f>N14/N$23*100</f>
        <v>9.1954022988505741</v>
      </c>
      <c r="P14" s="601">
        <v>17</v>
      </c>
      <c r="Q14" s="602">
        <f>P14/P$23*100</f>
        <v>7.0539419087136928</v>
      </c>
      <c r="R14" s="563">
        <f>[1]WW!$D$12</f>
        <v>4</v>
      </c>
      <c r="S14" s="564">
        <f>R14/R$23*100</f>
        <v>4.3173232595790614</v>
      </c>
      <c r="T14" s="654">
        <v>36</v>
      </c>
      <c r="U14" s="654">
        <f>T14/T$23*100</f>
        <v>23.076923076923077</v>
      </c>
      <c r="V14" s="594">
        <v>15</v>
      </c>
      <c r="W14" s="594">
        <f>V14/V$23*100</f>
        <v>12</v>
      </c>
      <c r="X14" s="601">
        <v>21</v>
      </c>
      <c r="Y14" s="602">
        <f>X14/X$23*100</f>
        <v>4.6052631578947363</v>
      </c>
      <c r="Z14" s="563">
        <f>J14-R14</f>
        <v>47</v>
      </c>
      <c r="AA14" s="564">
        <f>Z14/Z$23*100</f>
        <v>23.973598070274299</v>
      </c>
      <c r="AB14" s="654">
        <f>L14-T14</f>
        <v>9</v>
      </c>
      <c r="AC14" s="654">
        <f>AB14/AB$23*100</f>
        <v>180</v>
      </c>
      <c r="AD14" s="594">
        <f>N14-V14</f>
        <v>1</v>
      </c>
      <c r="AE14" s="594">
        <f>AD14/AD$23*100</f>
        <v>2.0408163265306123</v>
      </c>
      <c r="AF14" s="601">
        <f>P14-X14</f>
        <v>-4</v>
      </c>
      <c r="AG14" s="602">
        <f>AF14/AF$23*100</f>
        <v>1.8604651162790697</v>
      </c>
      <c r="AH14" s="563">
        <f>WWSUM!J82</f>
        <v>4823</v>
      </c>
      <c r="AI14" s="564">
        <f>AH14/AH$23*100</f>
        <v>29.764255739323627</v>
      </c>
      <c r="AJ14" s="654">
        <v>2780</v>
      </c>
      <c r="AK14" s="654">
        <f>AJ14/AJ$23*100</f>
        <v>17.941271377863828</v>
      </c>
      <c r="AL14" s="594">
        <v>7675</v>
      </c>
      <c r="AM14" s="594">
        <f>AL14/AL$23*100</f>
        <v>37.199495928654521</v>
      </c>
      <c r="AN14" s="601">
        <v>10708</v>
      </c>
      <c r="AO14" s="602">
        <f>AN14/AN$23*100</f>
        <v>44.689286757647842</v>
      </c>
      <c r="AP14" s="563">
        <f>[2]Fundsbycat!$A$702</f>
        <v>2</v>
      </c>
      <c r="AQ14" s="564">
        <f>AP14/AP$23*100</f>
        <v>8.3333333333333321</v>
      </c>
      <c r="AR14" s="654">
        <v>2</v>
      </c>
      <c r="AS14" s="654">
        <f>AR14/AR$23*100</f>
        <v>9.5238095238095237</v>
      </c>
      <c r="AT14" s="594">
        <v>3</v>
      </c>
      <c r="AU14" s="594">
        <f>AT14/AT$23*100</f>
        <v>14.285714285714285</v>
      </c>
      <c r="AV14" s="601">
        <v>3</v>
      </c>
      <c r="AW14" s="602">
        <f>AV14/AV$23*100</f>
        <v>15.789473684210526</v>
      </c>
      <c r="AX14" s="607"/>
    </row>
    <row r="15" spans="1:50">
      <c r="A15" s="558"/>
      <c r="B15" s="563"/>
      <c r="C15" s="612"/>
      <c r="D15" s="654"/>
      <c r="E15" s="654"/>
      <c r="F15" s="594"/>
      <c r="G15" s="594"/>
      <c r="H15" s="601"/>
      <c r="I15" s="602"/>
      <c r="J15" s="563"/>
      <c r="K15" s="564"/>
      <c r="L15" s="654"/>
      <c r="M15" s="654"/>
      <c r="N15" s="594"/>
      <c r="O15" s="594"/>
      <c r="P15" s="601"/>
      <c r="Q15" s="602"/>
      <c r="R15" s="563"/>
      <c r="S15" s="564"/>
      <c r="T15" s="654"/>
      <c r="U15" s="654"/>
      <c r="V15" s="594"/>
      <c r="W15" s="594"/>
      <c r="X15" s="601"/>
      <c r="Y15" s="602"/>
      <c r="Z15" s="563"/>
      <c r="AA15" s="564"/>
      <c r="AB15" s="654"/>
      <c r="AC15" s="654"/>
      <c r="AD15" s="594"/>
      <c r="AE15" s="594"/>
      <c r="AF15" s="601"/>
      <c r="AG15" s="602"/>
      <c r="AH15" s="563"/>
      <c r="AI15" s="564"/>
      <c r="AJ15" s="654"/>
      <c r="AK15" s="654"/>
      <c r="AL15" s="594"/>
      <c r="AM15" s="594"/>
      <c r="AN15" s="601"/>
      <c r="AO15" s="602"/>
      <c r="AP15" s="563"/>
      <c r="AQ15" s="564"/>
      <c r="AR15" s="654"/>
      <c r="AS15" s="654"/>
      <c r="AT15" s="594"/>
      <c r="AU15" s="594"/>
      <c r="AV15" s="601"/>
      <c r="AW15" s="602"/>
      <c r="AX15" s="607"/>
    </row>
    <row r="16" spans="1:50">
      <c r="A16" s="558" t="s">
        <v>79</v>
      </c>
      <c r="B16" s="563">
        <f>WWSUM!R14</f>
        <v>164.100053</v>
      </c>
      <c r="C16" s="612">
        <f>B16/B$23*100</f>
        <v>2.9416785716244531</v>
      </c>
      <c r="D16" s="654">
        <v>170</v>
      </c>
      <c r="E16" s="654">
        <f>D16/D$23*100</f>
        <v>3.3477747144545091</v>
      </c>
      <c r="F16" s="594">
        <v>163</v>
      </c>
      <c r="G16" s="594">
        <f>F16/F$23*100</f>
        <v>4.1624106230847806</v>
      </c>
      <c r="H16" s="601">
        <v>224</v>
      </c>
      <c r="I16" s="602">
        <f>H16/H$23*100</f>
        <v>4.742830811482972</v>
      </c>
      <c r="J16" s="563">
        <f>[1]WW!$C$21</f>
        <v>3.34</v>
      </c>
      <c r="K16" s="564">
        <f>J16/J$23*100</f>
        <v>1.1569142827971595</v>
      </c>
      <c r="L16" s="654">
        <v>2</v>
      </c>
      <c r="M16" s="654">
        <f>L16/L$23*100</f>
        <v>1.2422360248447204</v>
      </c>
      <c r="N16" s="594">
        <v>4</v>
      </c>
      <c r="O16" s="594">
        <f>N16/N$23*100</f>
        <v>2.2988505747126435</v>
      </c>
      <c r="P16" s="601">
        <v>4</v>
      </c>
      <c r="Q16" s="602">
        <f>P16/P$23*100</f>
        <v>1.6597510373443984</v>
      </c>
      <c r="R16" s="563">
        <f>[1]WW!$D$21</f>
        <v>6.21</v>
      </c>
      <c r="S16" s="564">
        <f>R16/R$23*100</f>
        <v>6.7026443604964916</v>
      </c>
      <c r="T16" s="654">
        <v>9</v>
      </c>
      <c r="U16" s="654">
        <f>T16/T$23*100</f>
        <v>5.7692307692307692</v>
      </c>
      <c r="V16" s="594">
        <v>65</v>
      </c>
      <c r="W16" s="594">
        <f>V16/V$23*100</f>
        <v>52</v>
      </c>
      <c r="X16" s="601">
        <v>11</v>
      </c>
      <c r="Y16" s="602">
        <f>X16/X$23*100</f>
        <v>2.4122807017543857</v>
      </c>
      <c r="Z16" s="563">
        <f>J16-R16</f>
        <v>-2.87</v>
      </c>
      <c r="AA16" s="564">
        <f>Z16/Z$23*100</f>
        <v>-1.4639197119507923</v>
      </c>
      <c r="AB16" s="654">
        <f>L16-T16</f>
        <v>-7</v>
      </c>
      <c r="AC16" s="654">
        <f>AB16/AB$23*100</f>
        <v>-140</v>
      </c>
      <c r="AD16" s="594">
        <f>N16-V16</f>
        <v>-61</v>
      </c>
      <c r="AE16" s="594">
        <f>AD16/AD$23*100</f>
        <v>-124.48979591836735</v>
      </c>
      <c r="AF16" s="601">
        <f>P16-X16</f>
        <v>-7</v>
      </c>
      <c r="AG16" s="602">
        <f>AF16/AF$23*100</f>
        <v>3.2558139534883721</v>
      </c>
      <c r="AH16" s="563">
        <f>WWSUM!R82</f>
        <v>10185</v>
      </c>
      <c r="AI16" s="564">
        <f>AH16/AH$23*100</f>
        <v>62.854850654159463</v>
      </c>
      <c r="AJ16" s="654">
        <v>10189</v>
      </c>
      <c r="AK16" s="654">
        <f>AJ16/AJ$23*100</f>
        <v>65.756695708292995</v>
      </c>
      <c r="AL16" s="594">
        <v>10218</v>
      </c>
      <c r="AM16" s="594">
        <f>AL16/AL$23*100</f>
        <v>49.525009693679721</v>
      </c>
      <c r="AN16" s="601">
        <v>10886</v>
      </c>
      <c r="AO16" s="602">
        <f>AN16/AN$23*100</f>
        <v>45.43216059429907</v>
      </c>
      <c r="AP16" s="563">
        <f>[2]Fundsbycat!$A$707</f>
        <v>3</v>
      </c>
      <c r="AQ16" s="564">
        <f>AP16/AP$23*100</f>
        <v>12.5</v>
      </c>
      <c r="AR16" s="654">
        <v>3</v>
      </c>
      <c r="AS16" s="654">
        <f>AR16/AR$23*100</f>
        <v>14.285714285714285</v>
      </c>
      <c r="AT16" s="594">
        <v>3</v>
      </c>
      <c r="AU16" s="594">
        <f>AT16/AT$23*100</f>
        <v>14.285714285714285</v>
      </c>
      <c r="AV16" s="601">
        <v>3</v>
      </c>
      <c r="AW16" s="602">
        <f>AV16/AV$23*100</f>
        <v>15.789473684210526</v>
      </c>
      <c r="AX16" s="607"/>
    </row>
    <row r="17" spans="1:50">
      <c r="A17" s="558"/>
      <c r="B17" s="563"/>
      <c r="C17" s="612"/>
      <c r="D17" s="654"/>
      <c r="E17" s="654"/>
      <c r="F17" s="594"/>
      <c r="G17" s="594"/>
      <c r="H17" s="601"/>
      <c r="I17" s="602"/>
      <c r="J17" s="563"/>
      <c r="K17" s="564"/>
      <c r="L17" s="654"/>
      <c r="M17" s="654"/>
      <c r="N17" s="594"/>
      <c r="O17" s="594"/>
      <c r="P17" s="601"/>
      <c r="Q17" s="602"/>
      <c r="R17" s="563"/>
      <c r="S17" s="564"/>
      <c r="T17" s="654"/>
      <c r="U17" s="654"/>
      <c r="V17" s="594"/>
      <c r="W17" s="594"/>
      <c r="X17" s="601"/>
      <c r="Y17" s="602"/>
      <c r="Z17" s="563"/>
      <c r="AA17" s="564"/>
      <c r="AB17" s="654"/>
      <c r="AC17" s="654"/>
      <c r="AD17" s="594"/>
      <c r="AE17" s="594"/>
      <c r="AF17" s="601"/>
      <c r="AG17" s="602"/>
      <c r="AH17" s="563"/>
      <c r="AI17" s="564"/>
      <c r="AJ17" s="654"/>
      <c r="AK17" s="654"/>
      <c r="AL17" s="594"/>
      <c r="AM17" s="594"/>
      <c r="AN17" s="601"/>
      <c r="AO17" s="602"/>
      <c r="AP17" s="563"/>
      <c r="AQ17" s="564"/>
      <c r="AR17" s="654"/>
      <c r="AS17" s="654"/>
      <c r="AT17" s="594"/>
      <c r="AU17" s="594"/>
      <c r="AV17" s="601"/>
      <c r="AW17" s="602"/>
      <c r="AX17" s="607"/>
    </row>
    <row r="18" spans="1:50">
      <c r="A18" s="558" t="s">
        <v>61</v>
      </c>
      <c r="B18" s="563"/>
      <c r="C18" s="612"/>
      <c r="D18" s="654"/>
      <c r="E18" s="654"/>
      <c r="F18" s="594"/>
      <c r="G18" s="594"/>
      <c r="H18" s="601"/>
      <c r="I18" s="602"/>
      <c r="J18" s="563"/>
      <c r="K18" s="564"/>
      <c r="L18" s="654"/>
      <c r="M18" s="654"/>
      <c r="N18" s="594"/>
      <c r="O18" s="594"/>
      <c r="P18" s="601"/>
      <c r="Q18" s="602"/>
      <c r="R18" s="563"/>
      <c r="S18" s="564"/>
      <c r="T18" s="654"/>
      <c r="U18" s="654"/>
      <c r="V18" s="594"/>
      <c r="W18" s="594"/>
      <c r="X18" s="601"/>
      <c r="Y18" s="602"/>
      <c r="Z18" s="563"/>
      <c r="AA18" s="564"/>
      <c r="AB18" s="654"/>
      <c r="AC18" s="654"/>
      <c r="AD18" s="594"/>
      <c r="AE18" s="594"/>
      <c r="AF18" s="601"/>
      <c r="AG18" s="602"/>
      <c r="AH18" s="563"/>
      <c r="AI18" s="564"/>
      <c r="AJ18" s="654"/>
      <c r="AK18" s="654"/>
      <c r="AL18" s="594"/>
      <c r="AM18" s="594"/>
      <c r="AN18" s="601"/>
      <c r="AO18" s="602"/>
      <c r="AP18" s="563"/>
      <c r="AQ18" s="564"/>
      <c r="AR18" s="654"/>
      <c r="AS18" s="654"/>
      <c r="AT18" s="594"/>
      <c r="AU18" s="594"/>
      <c r="AV18" s="601"/>
      <c r="AW18" s="602"/>
      <c r="AX18" s="607"/>
    </row>
    <row r="19" spans="1:50">
      <c r="A19" s="558"/>
      <c r="B19" s="563"/>
      <c r="C19" s="612"/>
      <c r="D19" s="654"/>
      <c r="E19" s="654"/>
      <c r="F19" s="594"/>
      <c r="G19" s="594"/>
      <c r="H19" s="601"/>
      <c r="I19" s="602"/>
      <c r="J19" s="563"/>
      <c r="K19" s="564"/>
      <c r="L19" s="654"/>
      <c r="M19" s="654"/>
      <c r="N19" s="594"/>
      <c r="O19" s="594"/>
      <c r="P19" s="601"/>
      <c r="Q19" s="602"/>
      <c r="R19" s="563"/>
      <c r="S19" s="564"/>
      <c r="T19" s="654"/>
      <c r="U19" s="654"/>
      <c r="V19" s="594"/>
      <c r="W19" s="594"/>
      <c r="X19" s="601"/>
      <c r="Y19" s="602"/>
      <c r="Z19" s="563"/>
      <c r="AA19" s="564"/>
      <c r="AB19" s="654"/>
      <c r="AC19" s="654"/>
      <c r="AD19" s="594"/>
      <c r="AE19" s="594"/>
      <c r="AF19" s="601"/>
      <c r="AG19" s="602"/>
      <c r="AH19" s="563"/>
      <c r="AI19" s="564"/>
      <c r="AJ19" s="654"/>
      <c r="AK19" s="654"/>
      <c r="AL19" s="594"/>
      <c r="AM19" s="594"/>
      <c r="AN19" s="601"/>
      <c r="AO19" s="602"/>
      <c r="AP19" s="563"/>
      <c r="AQ19" s="564"/>
      <c r="AR19" s="654"/>
      <c r="AS19" s="654"/>
      <c r="AT19" s="594"/>
      <c r="AU19" s="594"/>
      <c r="AV19" s="601"/>
      <c r="AW19" s="602"/>
      <c r="AX19" s="607"/>
    </row>
    <row r="20" spans="1:50">
      <c r="A20" s="558" t="s">
        <v>65</v>
      </c>
      <c r="B20" s="563">
        <f>WWSUM!AB11</f>
        <v>4938.3394276100007</v>
      </c>
      <c r="C20" s="612">
        <f>B20/B$23*100</f>
        <v>88.525305190538276</v>
      </c>
      <c r="D20" s="654">
        <v>4540</v>
      </c>
      <c r="E20" s="654">
        <f>D20/D$23*100</f>
        <v>89.405277668373373</v>
      </c>
      <c r="F20" s="594">
        <v>3385</v>
      </c>
      <c r="G20" s="594">
        <f>F20/F$23*100</f>
        <v>86.440245148110321</v>
      </c>
      <c r="H20" s="601">
        <v>4175.6577869399998</v>
      </c>
      <c r="I20" s="602">
        <f>H20/H$23*100</f>
        <v>88.412671473695653</v>
      </c>
      <c r="J20" s="563">
        <f>[1]WW!$C$32</f>
        <v>205.93900300000001</v>
      </c>
      <c r="K20" s="564">
        <f>J20/J$23*100</f>
        <v>71.33346525619973</v>
      </c>
      <c r="L20" s="654">
        <v>114</v>
      </c>
      <c r="M20" s="654">
        <f>L20/L$23*100</f>
        <v>70.807453416149073</v>
      </c>
      <c r="N20" s="594">
        <v>154</v>
      </c>
      <c r="O20" s="594">
        <f>N20/N$23*100</f>
        <v>88.505747126436788</v>
      </c>
      <c r="P20" s="601">
        <v>220</v>
      </c>
      <c r="Q20" s="602">
        <f>P20/P$23*100</f>
        <v>91.286307053941911</v>
      </c>
      <c r="R20" s="563">
        <f>[1]WW!$D$32</f>
        <v>58.760000000000005</v>
      </c>
      <c r="S20" s="564">
        <f>R20/R$23*100</f>
        <v>63.421478683216407</v>
      </c>
      <c r="T20" s="654">
        <v>111</v>
      </c>
      <c r="U20" s="654">
        <f>T20/T$23*100</f>
        <v>71.15384615384616</v>
      </c>
      <c r="V20" s="594">
        <v>45</v>
      </c>
      <c r="W20" s="594">
        <f>V20/V$23*100</f>
        <v>36</v>
      </c>
      <c r="X20" s="601">
        <v>424</v>
      </c>
      <c r="Y20" s="602">
        <f>X20/X$23*100</f>
        <v>92.982456140350877</v>
      </c>
      <c r="Z20" s="563">
        <f>J20-R20</f>
        <v>147.17900300000002</v>
      </c>
      <c r="AA20" s="564">
        <f>Z20/Z$23*100</f>
        <v>75.072558772461605</v>
      </c>
      <c r="AB20" s="654">
        <f>L20-T20</f>
        <v>3</v>
      </c>
      <c r="AC20" s="654">
        <f>AB20/AB$23*100</f>
        <v>60</v>
      </c>
      <c r="AD20" s="594">
        <f>N20-V20</f>
        <v>109</v>
      </c>
      <c r="AE20" s="594">
        <f>AD20/AD$23*100</f>
        <v>222.44897959183675</v>
      </c>
      <c r="AF20" s="601">
        <f>P20-X20</f>
        <v>-204</v>
      </c>
      <c r="AG20" s="602">
        <f>AF20/AF$23*100</f>
        <v>94.883720930232556</v>
      </c>
      <c r="AH20" s="563">
        <f>WWSUM!AB49</f>
        <v>1196</v>
      </c>
      <c r="AI20" s="564">
        <f>AH20/AH$23*100</f>
        <v>7.38089360651691</v>
      </c>
      <c r="AJ20" s="654">
        <v>2526</v>
      </c>
      <c r="AK20" s="654">
        <f>AJ20/AJ$23*100</f>
        <v>16.302032913843174</v>
      </c>
      <c r="AL20" s="594">
        <v>2739</v>
      </c>
      <c r="AM20" s="594">
        <f>AL20/AL$23*100</f>
        <v>13.275494377665762</v>
      </c>
      <c r="AN20" s="601">
        <v>2367</v>
      </c>
      <c r="AO20" s="602">
        <f>AN20/AN$23*100</f>
        <v>9.8785526480530859</v>
      </c>
      <c r="AP20" s="563">
        <f>[2]Fundsbycat!$A$715</f>
        <v>17</v>
      </c>
      <c r="AQ20" s="564">
        <f>AP20/AP$23*100</f>
        <v>70.833333333333343</v>
      </c>
      <c r="AR20" s="654">
        <v>16</v>
      </c>
      <c r="AS20" s="654">
        <f>AR20/AR$23*100</f>
        <v>76.19047619047619</v>
      </c>
      <c r="AT20" s="594">
        <v>15</v>
      </c>
      <c r="AU20" s="594">
        <f>AT20/AT$23*100</f>
        <v>71.428571428571431</v>
      </c>
      <c r="AV20" s="601">
        <v>13</v>
      </c>
      <c r="AW20" s="602">
        <f>AV20/AV$23*100</f>
        <v>68.421052631578945</v>
      </c>
      <c r="AX20" s="607"/>
    </row>
    <row r="21" spans="1:50" ht="13.5" thickBot="1">
      <c r="A21" s="558"/>
      <c r="B21" s="563"/>
      <c r="C21" s="612"/>
      <c r="D21" s="654"/>
      <c r="E21" s="654"/>
      <c r="F21" s="594"/>
      <c r="G21" s="594"/>
      <c r="H21" s="601"/>
      <c r="I21" s="602"/>
      <c r="J21" s="563"/>
      <c r="K21" s="564"/>
      <c r="L21" s="654"/>
      <c r="M21" s="654"/>
      <c r="N21" s="594"/>
      <c r="O21" s="594"/>
      <c r="P21" s="601"/>
      <c r="Q21" s="602"/>
      <c r="R21" s="563"/>
      <c r="S21" s="564"/>
      <c r="T21" s="654"/>
      <c r="U21" s="654"/>
      <c r="V21" s="594"/>
      <c r="W21" s="594"/>
      <c r="X21" s="601"/>
      <c r="Y21" s="602"/>
      <c r="Z21" s="563"/>
      <c r="AA21" s="564"/>
      <c r="AB21" s="654"/>
      <c r="AC21" s="654"/>
      <c r="AD21" s="594"/>
      <c r="AE21" s="594"/>
      <c r="AF21" s="601"/>
      <c r="AG21" s="602"/>
      <c r="AH21" s="563"/>
      <c r="AI21" s="564"/>
      <c r="AJ21" s="654"/>
      <c r="AK21" s="654"/>
      <c r="AL21" s="594"/>
      <c r="AM21" s="594"/>
      <c r="AN21" s="601"/>
      <c r="AO21" s="602"/>
      <c r="AP21" s="563"/>
      <c r="AQ21" s="564"/>
      <c r="AR21" s="654"/>
      <c r="AS21" s="654"/>
      <c r="AT21" s="594"/>
      <c r="AU21" s="594"/>
      <c r="AV21" s="601"/>
      <c r="AW21" s="602"/>
      <c r="AX21" s="607"/>
    </row>
    <row r="22" spans="1:50">
      <c r="A22" s="552"/>
      <c r="B22" s="569"/>
      <c r="C22" s="570"/>
      <c r="D22" s="589"/>
      <c r="E22" s="589"/>
      <c r="F22" s="696"/>
      <c r="G22" s="696"/>
      <c r="H22" s="700"/>
      <c r="I22" s="703"/>
      <c r="J22" s="569"/>
      <c r="K22" s="571"/>
      <c r="L22" s="589"/>
      <c r="M22" s="589"/>
      <c r="N22" s="696"/>
      <c r="O22" s="696"/>
      <c r="P22" s="700"/>
      <c r="Q22" s="703"/>
      <c r="R22" s="569"/>
      <c r="S22" s="571"/>
      <c r="T22" s="589"/>
      <c r="U22" s="589"/>
      <c r="V22" s="696"/>
      <c r="W22" s="696"/>
      <c r="X22" s="700"/>
      <c r="Y22" s="703"/>
      <c r="Z22" s="569"/>
      <c r="AA22" s="571"/>
      <c r="AB22" s="589"/>
      <c r="AC22" s="589"/>
      <c r="AD22" s="696"/>
      <c r="AE22" s="696"/>
      <c r="AF22" s="700"/>
      <c r="AG22" s="703"/>
      <c r="AH22" s="569"/>
      <c r="AI22" s="571"/>
      <c r="AJ22" s="589"/>
      <c r="AK22" s="589"/>
      <c r="AL22" s="696"/>
      <c r="AM22" s="696"/>
      <c r="AN22" s="700"/>
      <c r="AO22" s="703"/>
      <c r="AP22" s="569"/>
      <c r="AQ22" s="571"/>
      <c r="AR22" s="589"/>
      <c r="AS22" s="589"/>
      <c r="AT22" s="696"/>
      <c r="AU22" s="696"/>
      <c r="AV22" s="700"/>
      <c r="AW22" s="703"/>
      <c r="AX22" s="636"/>
    </row>
    <row r="23" spans="1:50" ht="13.5" thickBot="1">
      <c r="A23" s="690" t="s">
        <v>80</v>
      </c>
      <c r="B23" s="574">
        <f>SUM(B12:B20)</f>
        <v>5578.449480610001</v>
      </c>
      <c r="C23" s="575">
        <f>SUM(C14:C20)</f>
        <v>93.508070633985568</v>
      </c>
      <c r="D23" s="591">
        <f>SUM(D14:D20)</f>
        <v>5078</v>
      </c>
      <c r="E23" s="591">
        <f>SUM(E14:E20)</f>
        <v>100</v>
      </c>
      <c r="F23" s="697">
        <v>3916</v>
      </c>
      <c r="G23" s="596">
        <f>SUM(G14:G20)</f>
        <v>100</v>
      </c>
      <c r="H23" s="701">
        <v>4722.91778694</v>
      </c>
      <c r="I23" s="604">
        <f t="shared" ref="I23:O23" si="0">SUM(I14:I20)</f>
        <v>99.999999999999986</v>
      </c>
      <c r="J23" s="574">
        <f>SUM(J12:J20)</f>
        <v>288.699003</v>
      </c>
      <c r="K23" s="575">
        <f t="shared" si="0"/>
        <v>90.155837150570278</v>
      </c>
      <c r="L23" s="591">
        <f t="shared" si="0"/>
        <v>161</v>
      </c>
      <c r="M23" s="591">
        <f t="shared" si="0"/>
        <v>100</v>
      </c>
      <c r="N23" s="697">
        <v>174</v>
      </c>
      <c r="O23" s="596">
        <f t="shared" si="0"/>
        <v>100</v>
      </c>
      <c r="P23" s="701">
        <v>241</v>
      </c>
      <c r="Q23" s="604">
        <f t="shared" ref="Q23:W23" si="1">SUM(Q14:Q20)</f>
        <v>100</v>
      </c>
      <c r="R23" s="574">
        <f>SUM(R12:R20)</f>
        <v>92.65</v>
      </c>
      <c r="S23" s="575">
        <f t="shared" si="1"/>
        <v>74.441446303291954</v>
      </c>
      <c r="T23" s="591">
        <f t="shared" si="1"/>
        <v>156</v>
      </c>
      <c r="U23" s="591">
        <f t="shared" si="1"/>
        <v>100</v>
      </c>
      <c r="V23" s="697">
        <v>125</v>
      </c>
      <c r="W23" s="596">
        <f t="shared" si="1"/>
        <v>100</v>
      </c>
      <c r="X23" s="701">
        <v>456</v>
      </c>
      <c r="Y23" s="604">
        <f>SUM(Y14:Y20)</f>
        <v>100</v>
      </c>
      <c r="Z23" s="574">
        <f>J23-R23</f>
        <v>196.049003</v>
      </c>
      <c r="AA23" s="575">
        <f>SUM(AA14:AA20)</f>
        <v>97.582237130785103</v>
      </c>
      <c r="AB23" s="591">
        <f>L23-T23</f>
        <v>5</v>
      </c>
      <c r="AC23" s="591">
        <f>SUM(AC14:AC20)</f>
        <v>100</v>
      </c>
      <c r="AD23" s="697">
        <f>N23-V23</f>
        <v>49</v>
      </c>
      <c r="AE23" s="596">
        <f>SUM(AE14:AE20)</f>
        <v>100.00000000000001</v>
      </c>
      <c r="AF23" s="701">
        <f>P23-X23</f>
        <v>-215</v>
      </c>
      <c r="AG23" s="604">
        <f>SUM(AG14:AG20)</f>
        <v>100</v>
      </c>
      <c r="AH23" s="574">
        <f>SUM(AH12:AH20)</f>
        <v>16204</v>
      </c>
      <c r="AI23" s="575">
        <f>SUM(AI14:AI20)</f>
        <v>100</v>
      </c>
      <c r="AJ23" s="591">
        <f>SUM(AJ14:AJ20)</f>
        <v>15495</v>
      </c>
      <c r="AK23" s="591">
        <f>SUM(AK14:AK20)</f>
        <v>100</v>
      </c>
      <c r="AL23" s="697">
        <v>20632</v>
      </c>
      <c r="AM23" s="596">
        <f>SUM(AM14:AM20)</f>
        <v>100.00000000000001</v>
      </c>
      <c r="AN23" s="701">
        <v>23961</v>
      </c>
      <c r="AO23" s="604">
        <f>SUM(AO14:AO20)</f>
        <v>100</v>
      </c>
      <c r="AP23" s="574">
        <f>SUM(AP12:AP20)</f>
        <v>24</v>
      </c>
      <c r="AQ23" s="575">
        <f>SUM(AQ14:AQ20)</f>
        <v>91.666666666666671</v>
      </c>
      <c r="AR23" s="591">
        <f>SUM(AR14:AR20)</f>
        <v>21</v>
      </c>
      <c r="AS23" s="591">
        <f>SUM(AS14:AS20)</f>
        <v>100</v>
      </c>
      <c r="AT23" s="697">
        <v>21</v>
      </c>
      <c r="AU23" s="596">
        <f>SUM(AU14:AU20)</f>
        <v>100</v>
      </c>
      <c r="AV23" s="701">
        <v>19</v>
      </c>
      <c r="AW23" s="604">
        <f>SUM(AW14:AW20)</f>
        <v>100</v>
      </c>
      <c r="AX23" s="607"/>
    </row>
    <row r="24" spans="1:50">
      <c r="A24" s="553"/>
      <c r="B24" s="572"/>
      <c r="C24" s="573"/>
      <c r="D24" s="590"/>
      <c r="E24" s="590"/>
      <c r="F24" s="698"/>
      <c r="G24" s="698"/>
      <c r="H24" s="702"/>
      <c r="I24" s="704"/>
      <c r="J24" s="572"/>
      <c r="K24" s="691"/>
      <c r="L24" s="590"/>
      <c r="M24" s="590"/>
      <c r="N24" s="698"/>
      <c r="O24" s="698"/>
      <c r="P24" s="702"/>
      <c r="Q24" s="704"/>
      <c r="R24" s="572"/>
      <c r="S24" s="691"/>
      <c r="T24" s="590"/>
      <c r="U24" s="590"/>
      <c r="V24" s="698"/>
      <c r="W24" s="698"/>
      <c r="X24" s="702"/>
      <c r="Y24" s="704"/>
      <c r="Z24" s="706"/>
      <c r="AA24" s="691"/>
      <c r="AB24" s="590"/>
      <c r="AC24" s="590"/>
      <c r="AD24" s="698"/>
      <c r="AE24" s="698"/>
      <c r="AF24" s="702"/>
      <c r="AG24" s="704"/>
      <c r="AH24" s="572"/>
      <c r="AI24" s="691"/>
      <c r="AJ24" s="590"/>
      <c r="AK24" s="590"/>
      <c r="AL24" s="698"/>
      <c r="AM24" s="698"/>
      <c r="AN24" s="702"/>
      <c r="AO24" s="704"/>
      <c r="AP24" s="572"/>
      <c r="AQ24" s="691"/>
      <c r="AR24" s="590"/>
      <c r="AS24" s="590"/>
      <c r="AT24" s="698"/>
      <c r="AU24" s="698"/>
      <c r="AV24" s="702"/>
      <c r="AW24" s="704"/>
      <c r="AX24" s="607"/>
    </row>
    <row r="25" spans="1:50">
      <c r="A25" s="558" t="s">
        <v>19</v>
      </c>
      <c r="B25" s="563"/>
      <c r="C25" s="612"/>
      <c r="D25" s="654"/>
      <c r="E25" s="654"/>
      <c r="F25" s="594"/>
      <c r="G25" s="594"/>
      <c r="H25" s="601"/>
      <c r="I25" s="602"/>
      <c r="J25" s="563"/>
      <c r="K25" s="564"/>
      <c r="L25" s="654"/>
      <c r="M25" s="654"/>
      <c r="N25" s="594"/>
      <c r="O25" s="594"/>
      <c r="P25" s="601"/>
      <c r="Q25" s="602"/>
      <c r="R25" s="563"/>
      <c r="S25" s="564"/>
      <c r="T25" s="654"/>
      <c r="U25" s="654"/>
      <c r="V25" s="594"/>
      <c r="W25" s="594"/>
      <c r="X25" s="601"/>
      <c r="Y25" s="602"/>
      <c r="Z25" s="563"/>
      <c r="AA25" s="564"/>
      <c r="AB25" s="654"/>
      <c r="AC25" s="654"/>
      <c r="AD25" s="594"/>
      <c r="AE25" s="594"/>
      <c r="AF25" s="601"/>
      <c r="AG25" s="602"/>
      <c r="AH25" s="563"/>
      <c r="AI25" s="564"/>
      <c r="AJ25" s="654"/>
      <c r="AK25" s="654"/>
      <c r="AL25" s="594"/>
      <c r="AM25" s="594"/>
      <c r="AN25" s="601"/>
      <c r="AO25" s="602"/>
      <c r="AP25" s="563"/>
      <c r="AQ25" s="564"/>
      <c r="AR25" s="654"/>
      <c r="AS25" s="654"/>
      <c r="AT25" s="594"/>
      <c r="AU25" s="594"/>
      <c r="AV25" s="601"/>
      <c r="AW25" s="602"/>
      <c r="AX25" s="607"/>
    </row>
    <row r="26" spans="1:50">
      <c r="A26" s="558"/>
      <c r="B26" s="563"/>
      <c r="C26" s="612"/>
      <c r="D26" s="654"/>
      <c r="E26" s="654"/>
      <c r="F26" s="594"/>
      <c r="G26" s="594"/>
      <c r="H26" s="601"/>
      <c r="I26" s="602"/>
      <c r="J26" s="563"/>
      <c r="K26" s="564"/>
      <c r="L26" s="654"/>
      <c r="M26" s="654"/>
      <c r="N26" s="594"/>
      <c r="O26" s="594"/>
      <c r="P26" s="601"/>
      <c r="Q26" s="602"/>
      <c r="R26" s="563"/>
      <c r="S26" s="564"/>
      <c r="T26" s="654"/>
      <c r="U26" s="654"/>
      <c r="V26" s="594"/>
      <c r="W26" s="594"/>
      <c r="X26" s="601"/>
      <c r="Y26" s="602"/>
      <c r="Z26" s="563"/>
      <c r="AA26" s="564"/>
      <c r="AB26" s="654"/>
      <c r="AC26" s="654"/>
      <c r="AD26" s="594"/>
      <c r="AE26" s="594"/>
      <c r="AF26" s="601"/>
      <c r="AG26" s="602"/>
      <c r="AH26" s="563"/>
      <c r="AI26" s="564"/>
      <c r="AJ26" s="654"/>
      <c r="AK26" s="654"/>
      <c r="AL26" s="594"/>
      <c r="AM26" s="594"/>
      <c r="AN26" s="601"/>
      <c r="AO26" s="602"/>
      <c r="AP26" s="563"/>
      <c r="AQ26" s="564"/>
      <c r="AR26" s="654"/>
      <c r="AS26" s="654"/>
      <c r="AT26" s="594"/>
      <c r="AU26" s="594"/>
      <c r="AV26" s="601"/>
      <c r="AW26" s="602"/>
      <c r="AX26" s="607"/>
    </row>
    <row r="27" spans="1:50">
      <c r="A27" s="558" t="s">
        <v>49</v>
      </c>
      <c r="B27" s="563"/>
      <c r="C27" s="612"/>
      <c r="D27" s="654"/>
      <c r="E27" s="654"/>
      <c r="F27" s="594"/>
      <c r="G27" s="594"/>
      <c r="H27" s="601"/>
      <c r="I27" s="602"/>
      <c r="J27" s="563"/>
      <c r="K27" s="564"/>
      <c r="L27" s="654"/>
      <c r="M27" s="654"/>
      <c r="N27" s="594"/>
      <c r="O27" s="594"/>
      <c r="P27" s="601"/>
      <c r="Q27" s="602"/>
      <c r="R27" s="563"/>
      <c r="S27" s="1094"/>
      <c r="T27" s="654"/>
      <c r="U27" s="654"/>
      <c r="V27" s="594"/>
      <c r="W27" s="594"/>
      <c r="X27" s="601"/>
      <c r="Y27" s="602"/>
      <c r="Z27" s="563"/>
      <c r="AA27" s="564"/>
      <c r="AB27" s="654"/>
      <c r="AC27" s="654"/>
      <c r="AD27" s="594"/>
      <c r="AE27" s="594"/>
      <c r="AF27" s="601"/>
      <c r="AG27" s="602"/>
      <c r="AH27" s="563"/>
      <c r="AI27" s="564"/>
      <c r="AJ27" s="654"/>
      <c r="AK27" s="654"/>
      <c r="AL27" s="594"/>
      <c r="AM27" s="594"/>
      <c r="AN27" s="601"/>
      <c r="AO27" s="602"/>
      <c r="AP27" s="563"/>
      <c r="AQ27" s="564"/>
      <c r="AR27" s="654"/>
      <c r="AS27" s="654"/>
      <c r="AT27" s="594"/>
      <c r="AU27" s="594"/>
      <c r="AV27" s="601"/>
      <c r="AW27" s="602"/>
      <c r="AX27" s="607"/>
    </row>
    <row r="28" spans="1:50">
      <c r="A28" s="558"/>
      <c r="B28" s="563"/>
      <c r="C28" s="612"/>
      <c r="D28" s="654"/>
      <c r="E28" s="654"/>
      <c r="F28" s="594"/>
      <c r="G28" s="594"/>
      <c r="H28" s="601"/>
      <c r="I28" s="602"/>
      <c r="J28" s="563"/>
      <c r="K28" s="564"/>
      <c r="L28" s="654"/>
      <c r="M28" s="654"/>
      <c r="N28" s="594"/>
      <c r="O28" s="594"/>
      <c r="P28" s="601"/>
      <c r="Q28" s="602"/>
      <c r="R28" s="563"/>
      <c r="S28" s="564"/>
      <c r="T28" s="654"/>
      <c r="U28" s="654"/>
      <c r="V28" s="594"/>
      <c r="W28" s="594"/>
      <c r="X28" s="601"/>
      <c r="Y28" s="602"/>
      <c r="Z28" s="563"/>
      <c r="AA28" s="564"/>
      <c r="AB28" s="654"/>
      <c r="AC28" s="654"/>
      <c r="AD28" s="594"/>
      <c r="AE28" s="594"/>
      <c r="AF28" s="601"/>
      <c r="AG28" s="602"/>
      <c r="AH28" s="563"/>
      <c r="AI28" s="564"/>
      <c r="AJ28" s="654"/>
      <c r="AK28" s="654"/>
      <c r="AL28" s="594"/>
      <c r="AM28" s="594"/>
      <c r="AN28" s="601"/>
      <c r="AO28" s="602"/>
      <c r="AP28" s="563"/>
      <c r="AQ28" s="564"/>
      <c r="AR28" s="654"/>
      <c r="AS28" s="654"/>
      <c r="AT28" s="594"/>
      <c r="AU28" s="594"/>
      <c r="AV28" s="601"/>
      <c r="AW28" s="602"/>
      <c r="AX28" s="607"/>
    </row>
    <row r="29" spans="1:50">
      <c r="A29" s="558" t="s">
        <v>50</v>
      </c>
      <c r="B29" s="563">
        <f>FORSUM!B14</f>
        <v>17133.291467792882</v>
      </c>
      <c r="C29" s="612">
        <f>B29/B$44*100</f>
        <v>61.962378899259072</v>
      </c>
      <c r="D29" s="654">
        <v>17057</v>
      </c>
      <c r="E29" s="654">
        <f>D29/D$44*100</f>
        <v>61.23057041318161</v>
      </c>
      <c r="F29" s="594">
        <v>14791</v>
      </c>
      <c r="G29" s="594">
        <f>F29/F$44*100</f>
        <v>59.860779473066493</v>
      </c>
      <c r="H29" s="601">
        <v>15220.6034676</v>
      </c>
      <c r="I29" s="602">
        <f>H29/H$44*100</f>
        <v>70.318534565919379</v>
      </c>
      <c r="J29" s="563">
        <f>[1]FOR!$C$5</f>
        <v>1430.7477877799997</v>
      </c>
      <c r="K29" s="564">
        <f>J29/J$44*100</f>
        <v>42.468088887128879</v>
      </c>
      <c r="L29" s="654">
        <v>1177</v>
      </c>
      <c r="M29" s="654">
        <f>L29/L$44*100</f>
        <v>49.000832639467113</v>
      </c>
      <c r="N29" s="594">
        <v>814</v>
      </c>
      <c r="O29" s="594">
        <f>N29/N$44*100</f>
        <v>28.844790928419563</v>
      </c>
      <c r="P29" s="601">
        <v>888</v>
      </c>
      <c r="Q29" s="602">
        <f>P29/P$44*100</f>
        <v>44.488977955911821</v>
      </c>
      <c r="R29" s="563">
        <f>[1]FOR!$D$5</f>
        <v>1372.31</v>
      </c>
      <c r="S29" s="564">
        <f>R29/R$44*100</f>
        <v>43.033556710244497</v>
      </c>
      <c r="T29" s="654">
        <v>1067</v>
      </c>
      <c r="U29" s="654">
        <f>T29/T$44*100</f>
        <v>55.572916666666671</v>
      </c>
      <c r="V29" s="594">
        <v>1021</v>
      </c>
      <c r="W29" s="594">
        <f>V29/V$44*100</f>
        <v>51.101101101101101</v>
      </c>
      <c r="X29" s="601">
        <v>926</v>
      </c>
      <c r="Y29" s="602">
        <f>X29/X$44*100</f>
        <v>54.922894424673785</v>
      </c>
      <c r="Z29" s="563">
        <f>J29-R29</f>
        <v>58.43778777999978</v>
      </c>
      <c r="AA29" s="564">
        <f>Z29/Z$44*100</f>
        <v>32.45371970997676</v>
      </c>
      <c r="AB29" s="654">
        <f>L29-T29</f>
        <v>110</v>
      </c>
      <c r="AC29" s="654">
        <f>AB29/AB$44*100</f>
        <v>22.821576763485478</v>
      </c>
      <c r="AD29" s="594">
        <f>N29-V29</f>
        <v>-207</v>
      </c>
      <c r="AE29" s="594">
        <f>AD29/AD$44*100</f>
        <v>-25.121359223300971</v>
      </c>
      <c r="AF29" s="601">
        <f>P29-X29</f>
        <v>-38</v>
      </c>
      <c r="AG29" s="602">
        <f>AF29/AF$44*100</f>
        <v>-12.258064516129032</v>
      </c>
      <c r="AH29" s="563">
        <f>FORSUM!B38</f>
        <v>69630</v>
      </c>
      <c r="AI29" s="564">
        <f>AH29/AH$44*100</f>
        <v>94.327864854979211</v>
      </c>
      <c r="AJ29" s="654">
        <v>56737</v>
      </c>
      <c r="AK29" s="654">
        <f>AJ29/AJ$44*100</f>
        <v>93.358892929425892</v>
      </c>
      <c r="AL29" s="594">
        <v>78323</v>
      </c>
      <c r="AM29" s="594">
        <f>AL29/AL$44*100</f>
        <v>95.129534937388414</v>
      </c>
      <c r="AN29" s="601">
        <v>79475</v>
      </c>
      <c r="AO29" s="602">
        <f>AN29/AN$44*100</f>
        <v>95.18990070786073</v>
      </c>
      <c r="AP29" s="563">
        <f>[2]Fundsbycat!$A$736</f>
        <v>30</v>
      </c>
      <c r="AQ29" s="564">
        <f>AP29/AP$44*100</f>
        <v>32.258064516129032</v>
      </c>
      <c r="AR29" s="654">
        <v>29</v>
      </c>
      <c r="AS29" s="654">
        <f>AR29/AR$44*100</f>
        <v>34.117647058823529</v>
      </c>
      <c r="AT29" s="594">
        <v>30</v>
      </c>
      <c r="AU29" s="594">
        <f>AT29/AT$44*100</f>
        <v>35.294117647058826</v>
      </c>
      <c r="AV29" s="601">
        <v>30</v>
      </c>
      <c r="AW29" s="602">
        <f>AV29/AV$44*100</f>
        <v>35.294117647058826</v>
      </c>
      <c r="AX29" s="607"/>
    </row>
    <row r="30" spans="1:50">
      <c r="A30" s="558"/>
      <c r="B30" s="563"/>
      <c r="C30" s="612"/>
      <c r="D30" s="654"/>
      <c r="E30" s="654"/>
      <c r="F30" s="594"/>
      <c r="G30" s="594"/>
      <c r="H30" s="601"/>
      <c r="I30" s="602"/>
      <c r="J30" s="563"/>
      <c r="K30" s="564"/>
      <c r="L30" s="654"/>
      <c r="M30" s="654"/>
      <c r="N30" s="594"/>
      <c r="O30" s="594"/>
      <c r="P30" s="601"/>
      <c r="Q30" s="602"/>
      <c r="R30" s="563"/>
      <c r="S30" s="564"/>
      <c r="T30" s="654"/>
      <c r="U30" s="654"/>
      <c r="V30" s="594"/>
      <c r="W30" s="594"/>
      <c r="X30" s="601"/>
      <c r="Y30" s="602"/>
      <c r="Z30" s="563"/>
      <c r="AA30" s="564"/>
      <c r="AB30" s="654"/>
      <c r="AC30" s="654"/>
      <c r="AD30" s="594"/>
      <c r="AE30" s="594"/>
      <c r="AF30" s="601"/>
      <c r="AG30" s="602"/>
      <c r="AH30" s="563"/>
      <c r="AI30" s="564"/>
      <c r="AJ30" s="654"/>
      <c r="AK30" s="654"/>
      <c r="AL30" s="594"/>
      <c r="AM30" s="594"/>
      <c r="AN30" s="601"/>
      <c r="AO30" s="602"/>
      <c r="AP30" s="563"/>
      <c r="AQ30" s="564"/>
      <c r="AR30" s="654"/>
      <c r="AS30" s="654"/>
      <c r="AT30" s="594"/>
      <c r="AU30" s="594"/>
      <c r="AV30" s="601"/>
      <c r="AW30" s="602"/>
      <c r="AX30" s="607"/>
    </row>
    <row r="31" spans="1:50">
      <c r="A31" s="558" t="s">
        <v>71</v>
      </c>
      <c r="B31" s="563">
        <f>FORSUM!J14</f>
        <v>482.95000000000005</v>
      </c>
      <c r="C31" s="612">
        <f>B31/B$44*100</f>
        <v>1.7465838916970278</v>
      </c>
      <c r="D31" s="654">
        <v>418</v>
      </c>
      <c r="E31" s="654">
        <f>D31/D$44*100</f>
        <v>1.5005205154898231</v>
      </c>
      <c r="F31" s="594">
        <v>347</v>
      </c>
      <c r="G31" s="594">
        <f>F31/F$44*100</f>
        <v>1.4043465943583311</v>
      </c>
      <c r="H31" s="601">
        <v>289.274159</v>
      </c>
      <c r="I31" s="602">
        <f>H31/H$44*100</f>
        <v>1.3364341953963406</v>
      </c>
      <c r="J31" s="563">
        <f>[1]FOR!$C$52</f>
        <v>111.99000000000001</v>
      </c>
      <c r="K31" s="564">
        <f>J31/J$44*100</f>
        <v>3.3241367312188186</v>
      </c>
      <c r="L31" s="654">
        <v>29</v>
      </c>
      <c r="M31" s="654">
        <f>L31/L$44*100</f>
        <v>1.2073272273105746</v>
      </c>
      <c r="N31" s="594">
        <v>45</v>
      </c>
      <c r="O31" s="594">
        <f>N31/N$44*100</f>
        <v>1.5946137491141033</v>
      </c>
      <c r="P31" s="601">
        <v>15</v>
      </c>
      <c r="Q31" s="602">
        <f>P31/P$44*100</f>
        <v>0.75150300601202402</v>
      </c>
      <c r="R31" s="563">
        <f>[1]FOR!$D$52</f>
        <v>59.510000000000005</v>
      </c>
      <c r="S31" s="564">
        <f>R31/R$44*100</f>
        <v>1.8661431890947748</v>
      </c>
      <c r="T31" s="654">
        <v>27</v>
      </c>
      <c r="U31" s="654">
        <f>T31/T$44*100</f>
        <v>1.40625</v>
      </c>
      <c r="V31" s="594">
        <v>18</v>
      </c>
      <c r="W31" s="594">
        <f>V31/V$44*100</f>
        <v>0.90090090090090091</v>
      </c>
      <c r="X31" s="601">
        <v>15</v>
      </c>
      <c r="Y31" s="602">
        <f>X31/X$44*100</f>
        <v>0.88967971530249124</v>
      </c>
      <c r="Z31" s="563">
        <f>J31-R31</f>
        <v>52.480000000000004</v>
      </c>
      <c r="AA31" s="564">
        <f>Z31/Z$44*100</f>
        <v>29.145032265620564</v>
      </c>
      <c r="AB31" s="654">
        <f>L31-T31</f>
        <v>2</v>
      </c>
      <c r="AC31" s="654">
        <f>AB31/AB$44*100</f>
        <v>0.41493775933609961</v>
      </c>
      <c r="AD31" s="594">
        <f>N31-V31</f>
        <v>27</v>
      </c>
      <c r="AE31" s="594">
        <f>AD31/AD$44*100</f>
        <v>3.2766990291262137</v>
      </c>
      <c r="AF31" s="601">
        <f>P31-X31</f>
        <v>0</v>
      </c>
      <c r="AG31" s="602">
        <f>AF31/AF$44*100</f>
        <v>0</v>
      </c>
      <c r="AH31" s="563">
        <f>FORSUM!J38</f>
        <v>852</v>
      </c>
      <c r="AI31" s="564">
        <f>AH31/AH$44*100</f>
        <v>1.1542056707804436</v>
      </c>
      <c r="AJ31" s="654">
        <v>724</v>
      </c>
      <c r="AK31" s="654">
        <f>AJ31/AJ$44*100</f>
        <v>1.1913185131555131</v>
      </c>
      <c r="AL31" s="594">
        <v>671</v>
      </c>
      <c r="AM31" s="594">
        <f>AL31/AL$44*100</f>
        <v>0.81498305661156534</v>
      </c>
      <c r="AN31" s="601">
        <v>680</v>
      </c>
      <c r="AO31" s="602">
        <f>AN31/AN$44*100</f>
        <v>0.81445904348971743</v>
      </c>
      <c r="AP31" s="563">
        <f>[2]Fundsbycat!$A$768</f>
        <v>2</v>
      </c>
      <c r="AQ31" s="564">
        <f>AP31/AP$44*100</f>
        <v>2.1505376344086025</v>
      </c>
      <c r="AR31" s="654">
        <v>2</v>
      </c>
      <c r="AS31" s="654">
        <f>AR31/AR$44*100</f>
        <v>2.3529411764705883</v>
      </c>
      <c r="AT31" s="594">
        <v>2</v>
      </c>
      <c r="AU31" s="594">
        <f>AT31/AT$44*100</f>
        <v>2.3529411764705883</v>
      </c>
      <c r="AV31" s="601">
        <v>2</v>
      </c>
      <c r="AW31" s="602">
        <f>AV31/AV$44*100</f>
        <v>2.3529411764705883</v>
      </c>
      <c r="AX31" s="607"/>
    </row>
    <row r="32" spans="1:50">
      <c r="A32" s="558"/>
      <c r="B32" s="563"/>
      <c r="C32" s="612"/>
      <c r="D32" s="654"/>
      <c r="E32" s="654"/>
      <c r="F32" s="594"/>
      <c r="G32" s="594"/>
      <c r="H32" s="601"/>
      <c r="I32" s="602"/>
      <c r="J32" s="563"/>
      <c r="K32" s="564"/>
      <c r="L32" s="654"/>
      <c r="M32" s="654"/>
      <c r="N32" s="594"/>
      <c r="O32" s="594"/>
      <c r="P32" s="601"/>
      <c r="Q32" s="602"/>
      <c r="R32" s="563"/>
      <c r="S32" s="564"/>
      <c r="T32" s="654"/>
      <c r="U32" s="654"/>
      <c r="V32" s="594"/>
      <c r="W32" s="594"/>
      <c r="X32" s="601"/>
      <c r="Y32" s="602"/>
      <c r="Z32" s="563"/>
      <c r="AA32" s="564"/>
      <c r="AB32" s="654"/>
      <c r="AC32" s="654"/>
      <c r="AD32" s="594"/>
      <c r="AE32" s="594"/>
      <c r="AF32" s="601"/>
      <c r="AG32" s="602"/>
      <c r="AH32" s="563"/>
      <c r="AI32" s="564"/>
      <c r="AJ32" s="654"/>
      <c r="AK32" s="654"/>
      <c r="AL32" s="594"/>
      <c r="AM32" s="594"/>
      <c r="AN32" s="601"/>
      <c r="AO32" s="602"/>
      <c r="AP32" s="563"/>
      <c r="AQ32" s="564"/>
      <c r="AR32" s="654"/>
      <c r="AS32" s="654"/>
      <c r="AT32" s="594"/>
      <c r="AU32" s="594"/>
      <c r="AV32" s="601"/>
      <c r="AW32" s="602"/>
      <c r="AX32" s="607"/>
    </row>
    <row r="33" spans="1:50">
      <c r="A33" s="558" t="s">
        <v>61</v>
      </c>
      <c r="B33" s="563"/>
      <c r="C33" s="612"/>
      <c r="D33" s="654"/>
      <c r="E33" s="654"/>
      <c r="F33" s="594"/>
      <c r="G33" s="594"/>
      <c r="H33" s="601"/>
      <c r="I33" s="602"/>
      <c r="J33" s="563"/>
      <c r="K33" s="564"/>
      <c r="L33" s="654"/>
      <c r="M33" s="654"/>
      <c r="N33" s="594"/>
      <c r="O33" s="594"/>
      <c r="P33" s="601"/>
      <c r="Q33" s="602"/>
      <c r="R33" s="563"/>
      <c r="S33" s="564"/>
      <c r="T33" s="654"/>
      <c r="U33" s="654"/>
      <c r="V33" s="594"/>
      <c r="W33" s="594"/>
      <c r="X33" s="601"/>
      <c r="Y33" s="602"/>
      <c r="Z33" s="563"/>
      <c r="AA33" s="564"/>
      <c r="AB33" s="654"/>
      <c r="AC33" s="654"/>
      <c r="AD33" s="594"/>
      <c r="AE33" s="594"/>
      <c r="AF33" s="601"/>
      <c r="AG33" s="602"/>
      <c r="AH33" s="563"/>
      <c r="AI33" s="564"/>
      <c r="AJ33" s="654"/>
      <c r="AK33" s="654"/>
      <c r="AL33" s="594"/>
      <c r="AM33" s="594"/>
      <c r="AN33" s="601"/>
      <c r="AO33" s="602"/>
      <c r="AP33" s="563"/>
      <c r="AQ33" s="564"/>
      <c r="AR33" s="654"/>
      <c r="AS33" s="654"/>
      <c r="AT33" s="594"/>
      <c r="AU33" s="594"/>
      <c r="AV33" s="601"/>
      <c r="AW33" s="602"/>
      <c r="AX33" s="607"/>
    </row>
    <row r="34" spans="1:50">
      <c r="A34" s="558"/>
      <c r="B34" s="563"/>
      <c r="C34" s="612"/>
      <c r="D34" s="654"/>
      <c r="E34" s="654"/>
      <c r="F34" s="594"/>
      <c r="G34" s="594"/>
      <c r="H34" s="601"/>
      <c r="I34" s="602"/>
      <c r="J34" s="563"/>
      <c r="K34" s="564"/>
      <c r="L34" s="654"/>
      <c r="M34" s="654"/>
      <c r="N34" s="594"/>
      <c r="O34" s="594"/>
      <c r="P34" s="601"/>
      <c r="Q34" s="602"/>
      <c r="R34" s="563"/>
      <c r="S34" s="564"/>
      <c r="T34" s="654"/>
      <c r="U34" s="654"/>
      <c r="V34" s="594"/>
      <c r="W34" s="594"/>
      <c r="X34" s="601"/>
      <c r="Y34" s="602"/>
      <c r="Z34" s="563"/>
      <c r="AA34" s="564"/>
      <c r="AB34" s="654"/>
      <c r="AC34" s="654"/>
      <c r="AD34" s="594"/>
      <c r="AE34" s="594"/>
      <c r="AF34" s="601"/>
      <c r="AG34" s="602"/>
      <c r="AH34" s="563"/>
      <c r="AI34" s="564"/>
      <c r="AJ34" s="654"/>
      <c r="AK34" s="654"/>
      <c r="AL34" s="594"/>
      <c r="AM34" s="594"/>
      <c r="AN34" s="601"/>
      <c r="AO34" s="602"/>
      <c r="AP34" s="563"/>
      <c r="AQ34" s="564"/>
      <c r="AR34" s="654"/>
      <c r="AS34" s="654"/>
      <c r="AT34" s="594"/>
      <c r="AU34" s="594"/>
      <c r="AV34" s="601"/>
      <c r="AW34" s="602"/>
      <c r="AX34" s="607"/>
    </row>
    <row r="35" spans="1:50">
      <c r="A35" s="558" t="s">
        <v>65</v>
      </c>
      <c r="B35" s="563">
        <f>FORSUM!T11</f>
        <v>7378.4112684799993</v>
      </c>
      <c r="C35" s="612">
        <f>B35/B$44*100</f>
        <v>26.683951274133968</v>
      </c>
      <c r="D35" s="654">
        <v>6764</v>
      </c>
      <c r="E35" s="654">
        <f>D35/D$44*100</f>
        <v>24.281150159744406</v>
      </c>
      <c r="F35" s="594">
        <v>5994</v>
      </c>
      <c r="G35" s="594">
        <f>F35/F$44*100</f>
        <v>24.258367396495203</v>
      </c>
      <c r="H35" s="601">
        <v>3319.28075476</v>
      </c>
      <c r="I35" s="602">
        <f>H35/H$44*100</f>
        <v>15.334934582878654</v>
      </c>
      <c r="J35" s="563">
        <f>[1]FOR!$C$63</f>
        <v>1276.84720416</v>
      </c>
      <c r="K35" s="564">
        <f>J35/J$44*100</f>
        <v>37.899943669098221</v>
      </c>
      <c r="L35" s="654">
        <v>901</v>
      </c>
      <c r="M35" s="654">
        <f>L35/L$44*100</f>
        <v>37.510407993338887</v>
      </c>
      <c r="N35" s="594">
        <v>1214</v>
      </c>
      <c r="O35" s="594">
        <f>N35/N$44*100</f>
        <v>43.019135364989367</v>
      </c>
      <c r="P35" s="601">
        <v>770</v>
      </c>
      <c r="Q35" s="602">
        <f>P35/P$44*100</f>
        <v>38.577154308617231</v>
      </c>
      <c r="R35" s="563">
        <f>[1]FOR!$D$63</f>
        <v>480.30000000000007</v>
      </c>
      <c r="S35" s="564">
        <f>R35/R$44*100</f>
        <v>15.061478301499251</v>
      </c>
      <c r="T35" s="654">
        <v>369</v>
      </c>
      <c r="U35" s="654">
        <f>T35/T$44*100</f>
        <v>19.21875</v>
      </c>
      <c r="V35" s="594">
        <v>453</v>
      </c>
      <c r="W35" s="594">
        <f>V35/V$44*100</f>
        <v>22.672672672672672</v>
      </c>
      <c r="X35" s="601">
        <v>451</v>
      </c>
      <c r="Y35" s="602">
        <f>X35/X$44*100</f>
        <v>26.749703440094901</v>
      </c>
      <c r="Z35" s="563">
        <f>J35-R35</f>
        <v>796.54720415999998</v>
      </c>
      <c r="AA35" s="564">
        <f>Z35/Z$44*100</f>
        <v>442.36650088287053</v>
      </c>
      <c r="AB35" s="654">
        <f>L35-T35</f>
        <v>532</v>
      </c>
      <c r="AC35" s="654">
        <f>AB35/AB$44*100</f>
        <v>110.3734439834025</v>
      </c>
      <c r="AD35" s="594">
        <f>N35-V35</f>
        <v>761</v>
      </c>
      <c r="AE35" s="594">
        <f>AD35/AD$44*100</f>
        <v>92.354368932038838</v>
      </c>
      <c r="AF35" s="601">
        <f>P35-X35</f>
        <v>319</v>
      </c>
      <c r="AG35" s="602">
        <f>AF35/AF$44*100</f>
        <v>102.90322580645162</v>
      </c>
      <c r="AH35" s="563">
        <f>FORSUM!T50</f>
        <v>2608</v>
      </c>
      <c r="AI35" s="564">
        <f>AH35/AH$44*100</f>
        <v>3.5330614899007005</v>
      </c>
      <c r="AJ35" s="654">
        <v>2613</v>
      </c>
      <c r="AK35" s="654">
        <f>AJ35/AJ$44*100</f>
        <v>4.2996067332532544</v>
      </c>
      <c r="AL35" s="594">
        <v>2632</v>
      </c>
      <c r="AM35" s="594">
        <f>AL35/AL$44*100</f>
        <v>3.1967740760084045</v>
      </c>
      <c r="AN35" s="601">
        <v>2693</v>
      </c>
      <c r="AO35" s="602">
        <f>AN35/AN$44*100</f>
        <v>3.2254973589967784</v>
      </c>
      <c r="AP35" s="563">
        <f>[2]Fundsbycat!$A$775</f>
        <v>36</v>
      </c>
      <c r="AQ35" s="564">
        <f>AP35/AP$44*100</f>
        <v>38.70967741935484</v>
      </c>
      <c r="AR35" s="654">
        <v>32</v>
      </c>
      <c r="AS35" s="654">
        <f>AR35/AR$44*100</f>
        <v>37.647058823529413</v>
      </c>
      <c r="AT35" s="594">
        <v>31</v>
      </c>
      <c r="AU35" s="594">
        <f>AT35/AT$44*100</f>
        <v>36.470588235294116</v>
      </c>
      <c r="AV35" s="601">
        <v>31</v>
      </c>
      <c r="AW35" s="602">
        <f>AV35/AV$44*100</f>
        <v>36.470588235294116</v>
      </c>
      <c r="AX35" s="607"/>
    </row>
    <row r="36" spans="1:50" ht="12.75" customHeight="1">
      <c r="A36" s="558"/>
      <c r="B36" s="563"/>
      <c r="C36" s="612"/>
      <c r="D36" s="654"/>
      <c r="E36" s="654"/>
      <c r="F36" s="594"/>
      <c r="G36" s="594"/>
      <c r="H36" s="601"/>
      <c r="I36" s="602"/>
      <c r="J36" s="563"/>
      <c r="K36" s="564"/>
      <c r="L36" s="654"/>
      <c r="M36" s="654"/>
      <c r="N36" s="594"/>
      <c r="O36" s="594"/>
      <c r="P36" s="601"/>
      <c r="Q36" s="602"/>
      <c r="R36" s="563"/>
      <c r="S36" s="564"/>
      <c r="T36" s="654"/>
      <c r="U36" s="654"/>
      <c r="V36" s="594"/>
      <c r="W36" s="594"/>
      <c r="X36" s="601"/>
      <c r="Y36" s="602"/>
      <c r="Z36" s="563"/>
      <c r="AA36" s="564"/>
      <c r="AB36" s="654"/>
      <c r="AC36" s="654"/>
      <c r="AD36" s="594"/>
      <c r="AE36" s="594"/>
      <c r="AF36" s="601"/>
      <c r="AG36" s="602"/>
      <c r="AH36" s="563"/>
      <c r="AI36" s="564"/>
      <c r="AJ36" s="654"/>
      <c r="AK36" s="654"/>
      <c r="AL36" s="594"/>
      <c r="AM36" s="594"/>
      <c r="AN36" s="601"/>
      <c r="AO36" s="602"/>
      <c r="AP36" s="563"/>
      <c r="AQ36" s="564"/>
      <c r="AR36" s="654"/>
      <c r="AS36" s="654"/>
      <c r="AT36" s="594"/>
      <c r="AU36" s="594"/>
      <c r="AV36" s="601"/>
      <c r="AW36" s="602"/>
      <c r="AX36" s="607"/>
    </row>
    <row r="37" spans="1:50">
      <c r="A37" s="558" t="s">
        <v>68</v>
      </c>
      <c r="B37" s="563"/>
      <c r="C37" s="612"/>
      <c r="D37" s="654"/>
      <c r="E37" s="654"/>
      <c r="F37" s="594"/>
      <c r="G37" s="594"/>
      <c r="H37" s="601"/>
      <c r="I37" s="602"/>
      <c r="J37" s="563"/>
      <c r="K37" s="564"/>
      <c r="L37" s="654"/>
      <c r="M37" s="654"/>
      <c r="N37" s="594"/>
      <c r="O37" s="594"/>
      <c r="P37" s="601"/>
      <c r="Q37" s="602"/>
      <c r="R37" s="563"/>
      <c r="S37" s="564"/>
      <c r="T37" s="654"/>
      <c r="U37" s="654"/>
      <c r="V37" s="594"/>
      <c r="W37" s="594"/>
      <c r="X37" s="601"/>
      <c r="Y37" s="602"/>
      <c r="Z37" s="563"/>
      <c r="AA37" s="564"/>
      <c r="AB37" s="654"/>
      <c r="AC37" s="654"/>
      <c r="AD37" s="594"/>
      <c r="AE37" s="594"/>
      <c r="AF37" s="601"/>
      <c r="AG37" s="602"/>
      <c r="AH37" s="563"/>
      <c r="AI37" s="564"/>
      <c r="AJ37" s="654"/>
      <c r="AK37" s="654"/>
      <c r="AL37" s="594"/>
      <c r="AM37" s="594"/>
      <c r="AN37" s="601"/>
      <c r="AO37" s="602"/>
      <c r="AP37" s="563"/>
      <c r="AQ37" s="564"/>
      <c r="AR37" s="654"/>
      <c r="AS37" s="654"/>
      <c r="AT37" s="594"/>
      <c r="AU37" s="594"/>
      <c r="AV37" s="601"/>
      <c r="AW37" s="602"/>
      <c r="AX37" s="607"/>
    </row>
    <row r="38" spans="1:50">
      <c r="A38" s="558"/>
      <c r="B38" s="563"/>
      <c r="C38" s="612"/>
      <c r="D38" s="654"/>
      <c r="E38" s="654"/>
      <c r="F38" s="594"/>
      <c r="G38" s="594"/>
      <c r="H38" s="601"/>
      <c r="I38" s="602"/>
      <c r="J38" s="563"/>
      <c r="K38" s="564"/>
      <c r="L38" s="654"/>
      <c r="M38" s="654"/>
      <c r="N38" s="594"/>
      <c r="O38" s="594"/>
      <c r="P38" s="601"/>
      <c r="Q38" s="602"/>
      <c r="R38" s="563"/>
      <c r="S38" s="564"/>
      <c r="T38" s="654"/>
      <c r="U38" s="654"/>
      <c r="V38" s="594"/>
      <c r="W38" s="594"/>
      <c r="X38" s="601"/>
      <c r="Y38" s="602"/>
      <c r="Z38" s="563"/>
      <c r="AA38" s="564"/>
      <c r="AB38" s="654"/>
      <c r="AC38" s="654"/>
      <c r="AD38" s="594"/>
      <c r="AE38" s="594"/>
      <c r="AF38" s="601"/>
      <c r="AG38" s="602"/>
      <c r="AH38" s="563"/>
      <c r="AI38" s="564"/>
      <c r="AJ38" s="654"/>
      <c r="AK38" s="654"/>
      <c r="AL38" s="594"/>
      <c r="AM38" s="594"/>
      <c r="AN38" s="601"/>
      <c r="AO38" s="602"/>
      <c r="AP38" s="563"/>
      <c r="AQ38" s="564"/>
      <c r="AR38" s="654"/>
      <c r="AS38" s="654"/>
      <c r="AT38" s="594"/>
      <c r="AU38" s="594"/>
      <c r="AV38" s="601"/>
      <c r="AW38" s="602"/>
      <c r="AX38" s="607"/>
    </row>
    <row r="39" spans="1:50">
      <c r="A39" s="558" t="s">
        <v>71</v>
      </c>
      <c r="B39" s="563">
        <f>FORSUM!B67</f>
        <v>1799.006375775255</v>
      </c>
      <c r="C39" s="612">
        <f>B39/B$44*100</f>
        <v>6.506088740013066</v>
      </c>
      <c r="D39" s="654">
        <v>1889</v>
      </c>
      <c r="E39" s="654">
        <f>D39/D$44*100</f>
        <v>6.7810604156944398</v>
      </c>
      <c r="F39" s="594">
        <v>1937</v>
      </c>
      <c r="G39" s="594">
        <f>F39/F$44*100</f>
        <v>7.8392488566918939</v>
      </c>
      <c r="H39" s="601">
        <v>1319.974406</v>
      </c>
      <c r="I39" s="602">
        <f>H39/H$44*100</f>
        <v>6.0982250862800802</v>
      </c>
      <c r="J39" s="563">
        <f>[1]FOR!$C$113</f>
        <v>447.53000000000003</v>
      </c>
      <c r="K39" s="564">
        <f>J39/J$44*100</f>
        <v>13.283783474617</v>
      </c>
      <c r="L39" s="654">
        <v>253</v>
      </c>
      <c r="M39" s="654">
        <f>L39/L$44*100</f>
        <v>10.532889258950874</v>
      </c>
      <c r="N39" s="594">
        <v>698</v>
      </c>
      <c r="O39" s="594">
        <f>N39/N$44*100</f>
        <v>24.734231041814319</v>
      </c>
      <c r="P39" s="601">
        <v>273</v>
      </c>
      <c r="Q39" s="602">
        <f>P39/P$44*100</f>
        <v>13.677354709418838</v>
      </c>
      <c r="R39" s="563">
        <f>[1]FOR!$D$113</f>
        <v>424.9</v>
      </c>
      <c r="S39" s="564">
        <f>R39/R$44*100</f>
        <v>13.324218468263648</v>
      </c>
      <c r="T39" s="654">
        <v>331</v>
      </c>
      <c r="U39" s="654">
        <f>T39/T$44*100</f>
        <v>17.239583333333332</v>
      </c>
      <c r="V39" s="594">
        <v>352</v>
      </c>
      <c r="W39" s="594">
        <f>V39/V$44*100</f>
        <v>17.617617617617618</v>
      </c>
      <c r="X39" s="601">
        <v>201</v>
      </c>
      <c r="Y39" s="602">
        <f>X39/X$44*100</f>
        <v>11.921708185053381</v>
      </c>
      <c r="Z39" s="563">
        <f>J39-R39</f>
        <v>22.630000000000052</v>
      </c>
      <c r="AA39" s="564">
        <f>Z39/Z$44*100</f>
        <v>12.567684454477796</v>
      </c>
      <c r="AB39" s="654">
        <f>L39-T39</f>
        <v>-78</v>
      </c>
      <c r="AC39" s="654">
        <f>AB39/AB$44*100</f>
        <v>-16.182572614107883</v>
      </c>
      <c r="AD39" s="594">
        <f>N39-V39</f>
        <v>346</v>
      </c>
      <c r="AE39" s="594">
        <f>AD39/AD$44*100</f>
        <v>41.990291262135919</v>
      </c>
      <c r="AF39" s="601">
        <f>P39-X39</f>
        <v>72</v>
      </c>
      <c r="AG39" s="602">
        <f>AF39/AF$44*100</f>
        <v>23.225806451612904</v>
      </c>
      <c r="AH39" s="563">
        <f>FORSUM!B74</f>
        <v>256</v>
      </c>
      <c r="AI39" s="564">
        <f>AH39/AH$44*100</f>
        <v>0.34680358183074361</v>
      </c>
      <c r="AJ39" s="654">
        <v>232</v>
      </c>
      <c r="AK39" s="654">
        <f>AJ39/AJ$44*100</f>
        <v>0.38174847382883847</v>
      </c>
      <c r="AL39" s="594">
        <v>232</v>
      </c>
      <c r="AM39" s="594">
        <f>AL39/AL$44*100</f>
        <v>0.28178251733812687</v>
      </c>
      <c r="AN39" s="601">
        <v>171</v>
      </c>
      <c r="AO39" s="602">
        <f>AN39/AN$44*100</f>
        <v>0.20481249475991425</v>
      </c>
      <c r="AP39" s="563">
        <f>[2]Fundsbycat!$A$816</f>
        <v>16</v>
      </c>
      <c r="AQ39" s="564">
        <f>AP39/AP$44*100</f>
        <v>17.20430107526882</v>
      </c>
      <c r="AR39" s="654">
        <v>13</v>
      </c>
      <c r="AS39" s="654">
        <f>AR39/AR$44*100</f>
        <v>15.294117647058824</v>
      </c>
      <c r="AT39" s="594">
        <v>13</v>
      </c>
      <c r="AU39" s="594">
        <f>AT39/AT$44*100</f>
        <v>15.294117647058824</v>
      </c>
      <c r="AV39" s="601">
        <v>13</v>
      </c>
      <c r="AW39" s="602">
        <f>AV39/AV$44*100</f>
        <v>15.294117647058824</v>
      </c>
      <c r="AX39" s="607"/>
    </row>
    <row r="40" spans="1:50">
      <c r="A40" s="558"/>
      <c r="B40" s="563"/>
      <c r="C40" s="612"/>
      <c r="D40" s="654"/>
      <c r="E40" s="654"/>
      <c r="F40" s="594"/>
      <c r="G40" s="594"/>
      <c r="H40" s="601"/>
      <c r="I40" s="602"/>
      <c r="J40" s="563"/>
      <c r="K40" s="564"/>
      <c r="L40" s="654"/>
      <c r="M40" s="654"/>
      <c r="N40" s="594"/>
      <c r="O40" s="594"/>
      <c r="P40" s="601"/>
      <c r="Q40" s="602"/>
      <c r="R40" s="563"/>
      <c r="S40" s="564"/>
      <c r="T40" s="654"/>
      <c r="U40" s="654"/>
      <c r="V40" s="594"/>
      <c r="W40" s="594"/>
      <c r="X40" s="601"/>
      <c r="Y40" s="602"/>
      <c r="Z40" s="563"/>
      <c r="AA40" s="564"/>
      <c r="AB40" s="654"/>
      <c r="AC40" s="654"/>
      <c r="AD40" s="594"/>
      <c r="AE40" s="594"/>
      <c r="AF40" s="601"/>
      <c r="AG40" s="602"/>
      <c r="AH40" s="563"/>
      <c r="AI40" s="564"/>
      <c r="AJ40" s="654"/>
      <c r="AK40" s="654"/>
      <c r="AL40" s="594"/>
      <c r="AM40" s="594"/>
      <c r="AN40" s="601"/>
      <c r="AO40" s="602"/>
      <c r="AP40" s="563"/>
      <c r="AQ40" s="564"/>
      <c r="AR40" s="654"/>
      <c r="AS40" s="654"/>
      <c r="AT40" s="594"/>
      <c r="AU40" s="594"/>
      <c r="AV40" s="601"/>
      <c r="AW40" s="602"/>
      <c r="AX40" s="607"/>
    </row>
    <row r="41" spans="1:50">
      <c r="A41" s="558" t="s">
        <v>81</v>
      </c>
      <c r="B41" s="563">
        <f>FORSUM!J67</f>
        <v>857.46044171992673</v>
      </c>
      <c r="C41" s="612">
        <f>B41/B$44*100</f>
        <v>3.1009971948968671</v>
      </c>
      <c r="D41" s="654">
        <v>1729</v>
      </c>
      <c r="E41" s="654">
        <f>D41/D$44*100</f>
        <v>6.2066984958897224</v>
      </c>
      <c r="F41" s="594">
        <v>1640</v>
      </c>
      <c r="G41" s="594">
        <f>F41/F$44*100</f>
        <v>6.6372576793880773</v>
      </c>
      <c r="H41" s="601">
        <v>1496.09</v>
      </c>
      <c r="I41" s="602">
        <f>H41/H$44*100</f>
        <v>6.9118715695255419</v>
      </c>
      <c r="J41" s="563">
        <f>[1]FOR!$C$142</f>
        <v>101.88</v>
      </c>
      <c r="K41" s="564">
        <f>J41/J$44*100</f>
        <v>3.0240472379370762</v>
      </c>
      <c r="L41" s="654">
        <v>42</v>
      </c>
      <c r="M41" s="654">
        <f>L41/L$44*100</f>
        <v>1.7485428809325563</v>
      </c>
      <c r="N41" s="594">
        <v>51</v>
      </c>
      <c r="O41" s="594">
        <f>N41/N$44*100</f>
        <v>1.8072289156626504</v>
      </c>
      <c r="P41" s="601">
        <v>50</v>
      </c>
      <c r="Q41" s="602">
        <f>P41/P$44*100</f>
        <v>2.5050100200400802</v>
      </c>
      <c r="R41" s="563">
        <f>[1]FOR!$D$142</f>
        <v>851.91000000000008</v>
      </c>
      <c r="S41" s="564">
        <f>R41/R$44*100</f>
        <v>26.714603330897823</v>
      </c>
      <c r="T41" s="654">
        <v>126</v>
      </c>
      <c r="U41" s="654">
        <f>T41/T$44*100</f>
        <v>6.5625</v>
      </c>
      <c r="V41" s="594">
        <v>154</v>
      </c>
      <c r="W41" s="594">
        <f>V41/V$44*100</f>
        <v>7.7077077077077076</v>
      </c>
      <c r="X41" s="601">
        <v>93</v>
      </c>
      <c r="Y41" s="602">
        <f>X41/X$44*100</f>
        <v>5.5160142348754455</v>
      </c>
      <c r="Z41" s="563">
        <f>J41-R41</f>
        <v>-750.03000000000009</v>
      </c>
      <c r="AA41" s="564">
        <f>Z41/Z$44*100</f>
        <v>-416.53293731294571</v>
      </c>
      <c r="AB41" s="654">
        <f>L41-T41</f>
        <v>-84</v>
      </c>
      <c r="AC41" s="654">
        <f>AB41/AB$44*100</f>
        <v>-17.427385892116181</v>
      </c>
      <c r="AD41" s="594">
        <f>N41-V41</f>
        <v>-103</v>
      </c>
      <c r="AE41" s="594">
        <f>AD41/AD$44*100</f>
        <v>-12.5</v>
      </c>
      <c r="AF41" s="601">
        <f>P41-X41</f>
        <v>-43</v>
      </c>
      <c r="AG41" s="602">
        <f>AF41/AF$44*100</f>
        <v>-13.870967741935484</v>
      </c>
      <c r="AH41" s="563">
        <f>FORSUM!J74</f>
        <v>471</v>
      </c>
      <c r="AI41" s="564">
        <f>AH41/AH$44*100</f>
        <v>0.63806440250890717</v>
      </c>
      <c r="AJ41" s="654">
        <v>467</v>
      </c>
      <c r="AK41" s="654">
        <f>AJ41/AJ$44*100</f>
        <v>0.76843335033649818</v>
      </c>
      <c r="AL41" s="594">
        <v>475</v>
      </c>
      <c r="AM41" s="594">
        <f>AL41/AL$44*100</f>
        <v>0.57692541265349251</v>
      </c>
      <c r="AN41" s="601">
        <v>472</v>
      </c>
      <c r="AO41" s="602">
        <f>AN41/AN$44*100</f>
        <v>0.56533039489286263</v>
      </c>
      <c r="AP41" s="563">
        <f>[2]Fundsbycat!$A$834</f>
        <v>9</v>
      </c>
      <c r="AQ41" s="564">
        <f>AP41/AP$44*100</f>
        <v>9.67741935483871</v>
      </c>
      <c r="AR41" s="654">
        <v>9</v>
      </c>
      <c r="AS41" s="654">
        <f>AR41/AR$44*100</f>
        <v>10.588235294117647</v>
      </c>
      <c r="AT41" s="594">
        <v>9</v>
      </c>
      <c r="AU41" s="594">
        <f>AT41/AT$44*100</f>
        <v>10.588235294117647</v>
      </c>
      <c r="AV41" s="601">
        <v>9</v>
      </c>
      <c r="AW41" s="602">
        <f>AV41/AV$44*100</f>
        <v>10.588235294117647</v>
      </c>
      <c r="AX41" s="607"/>
    </row>
    <row r="42" spans="1:50" ht="13.5" thickBot="1">
      <c r="A42" s="558"/>
      <c r="B42" s="563"/>
      <c r="C42" s="612"/>
      <c r="D42" s="654"/>
      <c r="E42" s="654"/>
      <c r="F42" s="594"/>
      <c r="G42" s="594"/>
      <c r="H42" s="601"/>
      <c r="I42" s="602"/>
      <c r="J42" s="563"/>
      <c r="K42" s="564"/>
      <c r="L42" s="654"/>
      <c r="M42" s="654"/>
      <c r="N42" s="594"/>
      <c r="O42" s="594"/>
      <c r="P42" s="601"/>
      <c r="Q42" s="602"/>
      <c r="R42" s="563"/>
      <c r="S42" s="564"/>
      <c r="T42" s="654"/>
      <c r="U42" s="654"/>
      <c r="V42" s="594"/>
      <c r="W42" s="594"/>
      <c r="X42" s="601"/>
      <c r="Y42" s="602"/>
      <c r="Z42" s="563"/>
      <c r="AA42" s="564"/>
      <c r="AB42" s="654"/>
      <c r="AC42" s="654"/>
      <c r="AD42" s="594"/>
      <c r="AE42" s="594"/>
      <c r="AF42" s="601"/>
      <c r="AG42" s="602"/>
      <c r="AH42" s="563"/>
      <c r="AI42" s="564"/>
      <c r="AJ42" s="654"/>
      <c r="AK42" s="654"/>
      <c r="AL42" s="594"/>
      <c r="AM42" s="594"/>
      <c r="AN42" s="601"/>
      <c r="AO42" s="602"/>
      <c r="AP42" s="563"/>
      <c r="AQ42" s="564"/>
      <c r="AR42" s="654"/>
      <c r="AS42" s="654"/>
      <c r="AT42" s="594"/>
      <c r="AU42" s="594"/>
      <c r="AV42" s="601"/>
      <c r="AW42" s="602"/>
      <c r="AX42" s="607"/>
    </row>
    <row r="43" spans="1:50">
      <c r="A43" s="552"/>
      <c r="B43" s="569"/>
      <c r="C43" s="570"/>
      <c r="D43" s="589"/>
      <c r="E43" s="589"/>
      <c r="F43" s="696"/>
      <c r="G43" s="696"/>
      <c r="H43" s="700"/>
      <c r="I43" s="703"/>
      <c r="J43" s="569"/>
      <c r="K43" s="571"/>
      <c r="L43" s="589"/>
      <c r="M43" s="589"/>
      <c r="N43" s="696"/>
      <c r="O43" s="696"/>
      <c r="P43" s="700"/>
      <c r="Q43" s="703"/>
      <c r="R43" s="569"/>
      <c r="S43" s="571"/>
      <c r="T43" s="589"/>
      <c r="U43" s="589"/>
      <c r="V43" s="696"/>
      <c r="W43" s="696"/>
      <c r="X43" s="700"/>
      <c r="Y43" s="703"/>
      <c r="Z43" s="569"/>
      <c r="AA43" s="571"/>
      <c r="AB43" s="589"/>
      <c r="AC43" s="589"/>
      <c r="AD43" s="696"/>
      <c r="AE43" s="696"/>
      <c r="AF43" s="700"/>
      <c r="AG43" s="703"/>
      <c r="AH43" s="569"/>
      <c r="AI43" s="571"/>
      <c r="AJ43" s="589"/>
      <c r="AK43" s="589"/>
      <c r="AL43" s="696"/>
      <c r="AM43" s="696"/>
      <c r="AN43" s="700"/>
      <c r="AO43" s="703"/>
      <c r="AP43" s="569"/>
      <c r="AQ43" s="571"/>
      <c r="AR43" s="589"/>
      <c r="AS43" s="589"/>
      <c r="AT43" s="696"/>
      <c r="AU43" s="696"/>
      <c r="AV43" s="700"/>
      <c r="AW43" s="703"/>
      <c r="AX43" s="636"/>
    </row>
    <row r="44" spans="1:50" ht="13.5" thickBot="1">
      <c r="A44" s="690" t="s">
        <v>80</v>
      </c>
      <c r="B44" s="574">
        <f>SUM(B29:B41)</f>
        <v>27651.119553768061</v>
      </c>
      <c r="C44" s="575">
        <f>SUM(C29:C41)</f>
        <v>100</v>
      </c>
      <c r="D44" s="591">
        <f>SUM(D29:D41)</f>
        <v>27857</v>
      </c>
      <c r="E44" s="591">
        <f>SUM(E29:E41)</f>
        <v>100</v>
      </c>
      <c r="F44" s="697">
        <v>24709</v>
      </c>
      <c r="G44" s="596">
        <f>SUM(G29:G41)</f>
        <v>100</v>
      </c>
      <c r="H44" s="701">
        <v>21645.222787360002</v>
      </c>
      <c r="I44" s="604">
        <f t="shared" ref="I44:O44" si="2">SUM(I29:I41)</f>
        <v>100</v>
      </c>
      <c r="J44" s="574">
        <f t="shared" si="2"/>
        <v>3368.9949919400001</v>
      </c>
      <c r="K44" s="575">
        <f t="shared" si="2"/>
        <v>100</v>
      </c>
      <c r="L44" s="591">
        <f t="shared" si="2"/>
        <v>2402</v>
      </c>
      <c r="M44" s="591">
        <f t="shared" si="2"/>
        <v>100</v>
      </c>
      <c r="N44" s="697">
        <v>2822</v>
      </c>
      <c r="O44" s="596">
        <f t="shared" si="2"/>
        <v>100</v>
      </c>
      <c r="P44" s="701">
        <v>1996</v>
      </c>
      <c r="Q44" s="604">
        <f t="shared" ref="Q44:W44" si="3">SUM(Q29:Q41)</f>
        <v>99.999999999999986</v>
      </c>
      <c r="R44" s="574">
        <f t="shared" si="3"/>
        <v>3188.9300000000003</v>
      </c>
      <c r="S44" s="575">
        <f t="shared" si="3"/>
        <v>100</v>
      </c>
      <c r="T44" s="591">
        <f t="shared" si="3"/>
        <v>1920</v>
      </c>
      <c r="U44" s="591">
        <f t="shared" si="3"/>
        <v>100</v>
      </c>
      <c r="V44" s="697">
        <v>1998</v>
      </c>
      <c r="W44" s="596">
        <f t="shared" si="3"/>
        <v>100.00000000000001</v>
      </c>
      <c r="X44" s="701">
        <v>1686</v>
      </c>
      <c r="Y44" s="604">
        <f>SUM(Y29:Y41)</f>
        <v>100</v>
      </c>
      <c r="Z44" s="574">
        <f>J44-R44</f>
        <v>180.0649919399998</v>
      </c>
      <c r="AA44" s="575">
        <f>SUM(AA29:AA41)</f>
        <v>100</v>
      </c>
      <c r="AB44" s="591">
        <f>L44-T44</f>
        <v>482</v>
      </c>
      <c r="AC44" s="591">
        <f>SUM(AC29:AC41)</f>
        <v>100.00000000000001</v>
      </c>
      <c r="AD44" s="697">
        <f>N44-V44</f>
        <v>824</v>
      </c>
      <c r="AE44" s="596">
        <f>SUM(AE29:AE41)</f>
        <v>100</v>
      </c>
      <c r="AF44" s="701">
        <f>P44-X44</f>
        <v>310</v>
      </c>
      <c r="AG44" s="604">
        <f>SUM(AG29:AG41)</f>
        <v>100</v>
      </c>
      <c r="AH44" s="574">
        <f>SUM(AH29:AH41)</f>
        <v>73817</v>
      </c>
      <c r="AI44" s="575">
        <f>SUM(AI29:AI41)</f>
        <v>100</v>
      </c>
      <c r="AJ44" s="591">
        <f>SUM(AJ29:AJ41)</f>
        <v>60773</v>
      </c>
      <c r="AK44" s="591">
        <f>SUM(AK29:AK41)</f>
        <v>99.999999999999986</v>
      </c>
      <c r="AL44" s="697">
        <v>82333</v>
      </c>
      <c r="AM44" s="596">
        <f>SUM(AM29:AM41)</f>
        <v>100.00000000000001</v>
      </c>
      <c r="AN44" s="701">
        <v>83491</v>
      </c>
      <c r="AO44" s="604">
        <f>SUM(AO29:AO41)</f>
        <v>100.00000000000001</v>
      </c>
      <c r="AP44" s="574">
        <f>SUM(AP29:AP41)</f>
        <v>93</v>
      </c>
      <c r="AQ44" s="575">
        <f>SUM(AQ29:AQ41)</f>
        <v>100</v>
      </c>
      <c r="AR44" s="591">
        <f>SUM(AR29:AR41)</f>
        <v>85</v>
      </c>
      <c r="AS44" s="591">
        <f>SUM(AS29:AS41)</f>
        <v>100.00000000000001</v>
      </c>
      <c r="AT44" s="697">
        <v>85</v>
      </c>
      <c r="AU44" s="596">
        <f>SUM(AU29:AU41)</f>
        <v>100.00000000000001</v>
      </c>
      <c r="AV44" s="701">
        <v>85</v>
      </c>
      <c r="AW44" s="604">
        <f>SUM(AW29:AW41)</f>
        <v>100.00000000000001</v>
      </c>
      <c r="AX44" s="607"/>
    </row>
    <row r="45" spans="1:50">
      <c r="A45" s="558"/>
      <c r="B45" s="563"/>
      <c r="C45" s="612"/>
      <c r="D45" s="654"/>
      <c r="E45" s="654"/>
      <c r="F45" s="594"/>
      <c r="G45" s="594"/>
      <c r="H45" s="601"/>
      <c r="I45" s="705"/>
      <c r="J45" s="563"/>
      <c r="K45" s="564"/>
      <c r="L45" s="654"/>
      <c r="M45" s="654"/>
      <c r="N45" s="594"/>
      <c r="O45" s="594"/>
      <c r="P45" s="601"/>
      <c r="Q45" s="705"/>
      <c r="R45" s="563"/>
      <c r="S45" s="564"/>
      <c r="T45" s="654"/>
      <c r="U45" s="654"/>
      <c r="V45" s="594"/>
      <c r="W45" s="594"/>
      <c r="X45" s="601"/>
      <c r="Y45" s="705"/>
      <c r="Z45" s="568"/>
      <c r="AA45" s="564"/>
      <c r="AB45" s="654"/>
      <c r="AC45" s="654"/>
      <c r="AD45" s="594"/>
      <c r="AE45" s="594"/>
      <c r="AF45" s="601"/>
      <c r="AG45" s="705"/>
      <c r="AH45" s="563"/>
      <c r="AI45" s="564"/>
      <c r="AJ45" s="654"/>
      <c r="AK45" s="654"/>
      <c r="AL45" s="594"/>
      <c r="AM45" s="594"/>
      <c r="AN45" s="601"/>
      <c r="AO45" s="705"/>
      <c r="AP45" s="563"/>
      <c r="AQ45" s="564"/>
      <c r="AR45" s="654"/>
      <c r="AS45" s="654"/>
      <c r="AT45" s="594"/>
      <c r="AU45" s="594"/>
      <c r="AV45" s="601"/>
      <c r="AW45" s="705"/>
      <c r="AX45" s="607"/>
    </row>
    <row r="46" spans="1:50">
      <c r="A46" s="558"/>
      <c r="B46" s="563"/>
      <c r="C46" s="612"/>
      <c r="D46" s="654"/>
      <c r="E46" s="654"/>
      <c r="F46" s="594"/>
      <c r="G46" s="594"/>
      <c r="H46" s="601"/>
      <c r="I46" s="705"/>
      <c r="J46" s="563"/>
      <c r="K46" s="564"/>
      <c r="L46" s="654"/>
      <c r="M46" s="654"/>
      <c r="N46" s="594"/>
      <c r="O46" s="594"/>
      <c r="P46" s="601"/>
      <c r="Q46" s="705"/>
      <c r="R46" s="563"/>
      <c r="S46" s="564"/>
      <c r="T46" s="654"/>
      <c r="U46" s="654"/>
      <c r="V46" s="594"/>
      <c r="W46" s="594"/>
      <c r="X46" s="601"/>
      <c r="Y46" s="705"/>
      <c r="Z46" s="568"/>
      <c r="AA46" s="564"/>
      <c r="AB46" s="654"/>
      <c r="AC46" s="654"/>
      <c r="AD46" s="594"/>
      <c r="AE46" s="594"/>
      <c r="AF46" s="601"/>
      <c r="AG46" s="705"/>
      <c r="AH46" s="563"/>
      <c r="AI46" s="564"/>
      <c r="AJ46" s="654"/>
      <c r="AK46" s="654"/>
      <c r="AL46" s="594"/>
      <c r="AM46" s="594"/>
      <c r="AN46" s="601"/>
      <c r="AO46" s="705"/>
      <c r="AP46" s="563"/>
      <c r="AQ46" s="564"/>
      <c r="AR46" s="654"/>
      <c r="AS46" s="654"/>
      <c r="AT46" s="594"/>
      <c r="AU46" s="594"/>
      <c r="AV46" s="601"/>
      <c r="AW46" s="705"/>
      <c r="AX46" s="607"/>
    </row>
    <row r="47" spans="1:50">
      <c r="A47" s="692"/>
      <c r="B47" s="563"/>
      <c r="C47" s="612"/>
      <c r="D47" s="654"/>
      <c r="E47" s="654"/>
      <c r="F47" s="594"/>
      <c r="G47" s="594"/>
      <c r="H47" s="601"/>
      <c r="I47" s="602"/>
      <c r="J47" s="563"/>
      <c r="K47" s="564"/>
      <c r="L47" s="654"/>
      <c r="M47" s="654"/>
      <c r="N47" s="594"/>
      <c r="O47" s="594"/>
      <c r="P47" s="601"/>
      <c r="Q47" s="602"/>
      <c r="R47" s="563"/>
      <c r="S47" s="564"/>
      <c r="T47" s="654"/>
      <c r="U47" s="654"/>
      <c r="V47" s="594"/>
      <c r="W47" s="594"/>
      <c r="X47" s="601"/>
      <c r="Y47" s="602"/>
      <c r="Z47" s="563"/>
      <c r="AA47" s="564"/>
      <c r="AB47" s="654"/>
      <c r="AC47" s="654"/>
      <c r="AD47" s="594"/>
      <c r="AE47" s="594"/>
      <c r="AF47" s="601"/>
      <c r="AG47" s="602"/>
      <c r="AH47" s="563"/>
      <c r="AI47" s="564"/>
      <c r="AJ47" s="654"/>
      <c r="AK47" s="654"/>
      <c r="AL47" s="594"/>
      <c r="AM47" s="594"/>
      <c r="AN47" s="601"/>
      <c r="AO47" s="602"/>
      <c r="AP47" s="563"/>
      <c r="AQ47" s="564"/>
      <c r="AR47" s="654"/>
      <c r="AS47" s="654"/>
      <c r="AT47" s="594"/>
      <c r="AU47" s="594"/>
      <c r="AV47" s="601"/>
      <c r="AW47" s="602"/>
      <c r="AX47" s="607"/>
    </row>
    <row r="48" spans="1:50">
      <c r="A48" s="558"/>
      <c r="B48" s="563"/>
      <c r="C48" s="612"/>
      <c r="D48" s="654"/>
      <c r="E48" s="654"/>
      <c r="F48" s="594"/>
      <c r="G48" s="594"/>
      <c r="H48" s="601"/>
      <c r="I48" s="602"/>
      <c r="J48" s="563"/>
      <c r="K48" s="564"/>
      <c r="L48" s="654"/>
      <c r="M48" s="654"/>
      <c r="N48" s="594"/>
      <c r="O48" s="594"/>
      <c r="P48" s="601"/>
      <c r="Q48" s="602"/>
      <c r="R48" s="563"/>
      <c r="S48" s="564"/>
      <c r="T48" s="654"/>
      <c r="U48" s="654"/>
      <c r="V48" s="594"/>
      <c r="W48" s="594"/>
      <c r="X48" s="601"/>
      <c r="Y48" s="602"/>
      <c r="Z48" s="563"/>
      <c r="AA48" s="564"/>
      <c r="AB48" s="654"/>
      <c r="AC48" s="654"/>
      <c r="AD48" s="594"/>
      <c r="AE48" s="594"/>
      <c r="AF48" s="601"/>
      <c r="AG48" s="602"/>
      <c r="AH48" s="563"/>
      <c r="AI48" s="564"/>
      <c r="AJ48" s="654"/>
      <c r="AK48" s="654"/>
      <c r="AL48" s="594"/>
      <c r="AM48" s="594"/>
      <c r="AN48" s="601"/>
      <c r="AO48" s="602"/>
      <c r="AP48" s="563"/>
      <c r="AQ48" s="564"/>
      <c r="AR48" s="654"/>
      <c r="AS48" s="654"/>
      <c r="AT48" s="594"/>
      <c r="AU48" s="594"/>
      <c r="AV48" s="601"/>
      <c r="AW48" s="602"/>
      <c r="AX48" s="607"/>
    </row>
    <row r="49" spans="1:50">
      <c r="A49" s="558"/>
      <c r="B49" s="563"/>
      <c r="C49" s="612"/>
      <c r="D49" s="654"/>
      <c r="E49" s="654"/>
      <c r="F49" s="594"/>
      <c r="G49" s="594"/>
      <c r="H49" s="601"/>
      <c r="I49" s="602"/>
      <c r="J49" s="563"/>
      <c r="K49" s="564"/>
      <c r="L49" s="654"/>
      <c r="M49" s="654"/>
      <c r="N49" s="594"/>
      <c r="O49" s="594"/>
      <c r="P49" s="601"/>
      <c r="Q49" s="602"/>
      <c r="R49" s="563"/>
      <c r="S49" s="564"/>
      <c r="T49" s="654"/>
      <c r="U49" s="654"/>
      <c r="V49" s="594"/>
      <c r="W49" s="594"/>
      <c r="X49" s="601"/>
      <c r="Y49" s="602"/>
      <c r="Z49" s="563"/>
      <c r="AA49" s="564"/>
      <c r="AB49" s="654"/>
      <c r="AC49" s="654"/>
      <c r="AD49" s="594"/>
      <c r="AE49" s="594"/>
      <c r="AF49" s="601"/>
      <c r="AG49" s="602"/>
      <c r="AH49" s="563"/>
      <c r="AI49" s="564"/>
      <c r="AJ49" s="654"/>
      <c r="AK49" s="654"/>
      <c r="AL49" s="594"/>
      <c r="AM49" s="594"/>
      <c r="AN49" s="601"/>
      <c r="AO49" s="602"/>
      <c r="AP49" s="563"/>
      <c r="AQ49" s="564"/>
      <c r="AR49" s="654"/>
      <c r="AS49" s="654"/>
      <c r="AT49" s="594"/>
      <c r="AU49" s="594"/>
      <c r="AV49" s="601"/>
      <c r="AW49" s="602"/>
      <c r="AX49" s="607"/>
    </row>
    <row r="50" spans="1:50">
      <c r="A50" s="558"/>
      <c r="B50" s="617"/>
      <c r="C50" s="612"/>
      <c r="D50" s="694"/>
      <c r="E50" s="654"/>
      <c r="F50" s="594"/>
      <c r="G50" s="594"/>
      <c r="H50" s="601"/>
      <c r="I50" s="602"/>
      <c r="J50" s="563"/>
      <c r="K50" s="564"/>
      <c r="L50" s="694"/>
      <c r="M50" s="654"/>
      <c r="N50" s="594"/>
      <c r="O50" s="594"/>
      <c r="P50" s="601"/>
      <c r="Q50" s="602"/>
      <c r="R50" s="563"/>
      <c r="S50" s="564"/>
      <c r="T50" s="694"/>
      <c r="U50" s="654"/>
      <c r="V50" s="594"/>
      <c r="W50" s="594"/>
      <c r="X50" s="601"/>
      <c r="Y50" s="602"/>
      <c r="Z50" s="563"/>
      <c r="AA50" s="564"/>
      <c r="AB50" s="694"/>
      <c r="AC50" s="654"/>
      <c r="AD50" s="594"/>
      <c r="AE50" s="594"/>
      <c r="AF50" s="601"/>
      <c r="AG50" s="602"/>
      <c r="AH50" s="563"/>
      <c r="AI50" s="564"/>
      <c r="AJ50" s="694"/>
      <c r="AK50" s="654"/>
      <c r="AL50" s="594"/>
      <c r="AM50" s="594"/>
      <c r="AN50" s="601"/>
      <c r="AO50" s="602"/>
      <c r="AP50" s="563"/>
      <c r="AQ50" s="564"/>
      <c r="AR50" s="694"/>
      <c r="AS50" s="654"/>
      <c r="AT50" s="594"/>
      <c r="AU50" s="594"/>
      <c r="AV50" s="601"/>
      <c r="AW50" s="602"/>
      <c r="AX50" s="607"/>
    </row>
    <row r="51" spans="1:50">
      <c r="A51" s="558"/>
      <c r="B51" s="563"/>
      <c r="C51" s="612"/>
      <c r="D51" s="654"/>
      <c r="E51" s="654"/>
      <c r="F51" s="594"/>
      <c r="G51" s="594"/>
      <c r="H51" s="601"/>
      <c r="I51" s="602"/>
      <c r="J51" s="563"/>
      <c r="K51" s="564"/>
      <c r="L51" s="654"/>
      <c r="M51" s="654"/>
      <c r="N51" s="594"/>
      <c r="O51" s="594"/>
      <c r="P51" s="601"/>
      <c r="Q51" s="602"/>
      <c r="R51" s="563"/>
      <c r="S51" s="564"/>
      <c r="T51" s="654"/>
      <c r="U51" s="654"/>
      <c r="V51" s="594"/>
      <c r="W51" s="594"/>
      <c r="X51" s="601"/>
      <c r="Y51" s="602"/>
      <c r="Z51" s="563"/>
      <c r="AA51" s="564"/>
      <c r="AB51" s="654"/>
      <c r="AC51" s="654"/>
      <c r="AD51" s="594"/>
      <c r="AE51" s="594"/>
      <c r="AF51" s="601"/>
      <c r="AG51" s="602"/>
      <c r="AH51" s="563"/>
      <c r="AI51" s="564"/>
      <c r="AJ51" s="654"/>
      <c r="AK51" s="654"/>
      <c r="AL51" s="594"/>
      <c r="AM51" s="594"/>
      <c r="AN51" s="601"/>
      <c r="AO51" s="602"/>
      <c r="AP51" s="563"/>
      <c r="AQ51" s="564"/>
      <c r="AR51" s="654"/>
      <c r="AS51" s="654"/>
      <c r="AT51" s="594"/>
      <c r="AU51" s="594"/>
      <c r="AV51" s="601"/>
      <c r="AW51" s="602"/>
      <c r="AX51" s="607"/>
    </row>
    <row r="52" spans="1:50">
      <c r="A52" s="558"/>
      <c r="B52" s="563"/>
      <c r="C52" s="612"/>
      <c r="D52" s="654"/>
      <c r="E52" s="654"/>
      <c r="F52" s="594"/>
      <c r="G52" s="594"/>
      <c r="H52" s="601"/>
      <c r="I52" s="602"/>
      <c r="J52" s="563"/>
      <c r="K52" s="564"/>
      <c r="L52" s="654"/>
      <c r="M52" s="654"/>
      <c r="N52" s="594"/>
      <c r="O52" s="594"/>
      <c r="P52" s="601"/>
      <c r="Q52" s="602"/>
      <c r="R52" s="563"/>
      <c r="S52" s="564"/>
      <c r="T52" s="654"/>
      <c r="U52" s="654"/>
      <c r="V52" s="594"/>
      <c r="W52" s="594"/>
      <c r="X52" s="601"/>
      <c r="Y52" s="602"/>
      <c r="Z52" s="563"/>
      <c r="AA52" s="564"/>
      <c r="AB52" s="654"/>
      <c r="AC52" s="654"/>
      <c r="AD52" s="594"/>
      <c r="AE52" s="594"/>
      <c r="AF52" s="601"/>
      <c r="AG52" s="602"/>
      <c r="AH52" s="563"/>
      <c r="AI52" s="564"/>
      <c r="AJ52" s="654"/>
      <c r="AK52" s="654"/>
      <c r="AL52" s="594"/>
      <c r="AM52" s="594"/>
      <c r="AN52" s="601"/>
      <c r="AO52" s="602"/>
      <c r="AP52" s="563"/>
      <c r="AQ52" s="564"/>
      <c r="AR52" s="654"/>
      <c r="AS52" s="654"/>
      <c r="AT52" s="594"/>
      <c r="AU52" s="594"/>
      <c r="AV52" s="601"/>
      <c r="AW52" s="602"/>
      <c r="AX52" s="607"/>
    </row>
    <row r="53" spans="1:50">
      <c r="A53" s="558" t="s">
        <v>20</v>
      </c>
      <c r="B53" s="563">
        <f>'FoF1'!B13</f>
        <v>81947.853724167959</v>
      </c>
      <c r="C53" s="612">
        <v>100</v>
      </c>
      <c r="D53" s="654">
        <v>75460</v>
      </c>
      <c r="E53" s="654">
        <v>100</v>
      </c>
      <c r="F53" s="594">
        <v>67946</v>
      </c>
      <c r="G53" s="594">
        <v>100</v>
      </c>
      <c r="H53" s="601">
        <v>62047.939800482411</v>
      </c>
      <c r="I53" s="602">
        <v>100</v>
      </c>
      <c r="J53" s="563">
        <f>[1]FOF!$C$5</f>
        <v>13524.126287939998</v>
      </c>
      <c r="K53" s="564">
        <v>100</v>
      </c>
      <c r="L53" s="654">
        <v>7438</v>
      </c>
      <c r="M53" s="654">
        <v>100</v>
      </c>
      <c r="N53" s="594">
        <v>9117</v>
      </c>
      <c r="O53" s="594">
        <v>100</v>
      </c>
      <c r="P53" s="601">
        <v>9665</v>
      </c>
      <c r="Q53" s="602">
        <v>100</v>
      </c>
      <c r="R53" s="563">
        <f>[1]FOF!$D$5</f>
        <v>6218.5791659999986</v>
      </c>
      <c r="S53" s="564">
        <v>100</v>
      </c>
      <c r="T53" s="654">
        <v>4624</v>
      </c>
      <c r="U53" s="654">
        <v>100</v>
      </c>
      <c r="V53" s="594">
        <v>5097</v>
      </c>
      <c r="W53" s="594">
        <v>100</v>
      </c>
      <c r="X53" s="601">
        <v>6711</v>
      </c>
      <c r="Y53" s="602">
        <v>100</v>
      </c>
      <c r="Z53" s="563">
        <f>J53-R53</f>
        <v>7305.5471219399997</v>
      </c>
      <c r="AA53" s="564">
        <v>100</v>
      </c>
      <c r="AB53" s="654">
        <f>L53-T53</f>
        <v>2814</v>
      </c>
      <c r="AC53" s="654">
        <v>100</v>
      </c>
      <c r="AD53" s="594">
        <f>N53-V53</f>
        <v>4020</v>
      </c>
      <c r="AE53" s="594">
        <v>100</v>
      </c>
      <c r="AF53" s="601">
        <f>P53-X53</f>
        <v>2954</v>
      </c>
      <c r="AG53" s="602">
        <v>100</v>
      </c>
      <c r="AH53" s="563">
        <f>'FoF1'!B39</f>
        <v>153628</v>
      </c>
      <c r="AI53" s="564">
        <v>100</v>
      </c>
      <c r="AJ53" s="654">
        <v>147165</v>
      </c>
      <c r="AK53" s="654">
        <v>100</v>
      </c>
      <c r="AL53" s="594">
        <v>145567</v>
      </c>
      <c r="AM53" s="594">
        <v>100</v>
      </c>
      <c r="AN53" s="601">
        <v>162468</v>
      </c>
      <c r="AO53" s="602">
        <v>100</v>
      </c>
      <c r="AP53" s="563">
        <f>COUNTA([1]Analysis!$I$2:$I$1045)</f>
        <v>1044</v>
      </c>
      <c r="AQ53" s="564">
        <v>100</v>
      </c>
      <c r="AR53" s="654">
        <v>256</v>
      </c>
      <c r="AS53" s="654">
        <v>100</v>
      </c>
      <c r="AT53" s="594">
        <v>240</v>
      </c>
      <c r="AU53" s="594">
        <v>100</v>
      </c>
      <c r="AV53" s="601">
        <v>233</v>
      </c>
      <c r="AW53" s="602">
        <v>100</v>
      </c>
      <c r="AX53" s="607"/>
    </row>
    <row r="54" spans="1:50">
      <c r="A54" s="558"/>
      <c r="B54" s="563"/>
      <c r="C54" s="612"/>
      <c r="D54" s="654"/>
      <c r="E54" s="654"/>
      <c r="F54" s="594"/>
      <c r="G54" s="594"/>
      <c r="H54" s="601"/>
      <c r="I54" s="602"/>
      <c r="J54" s="563"/>
      <c r="K54" s="564"/>
      <c r="L54" s="654"/>
      <c r="M54" s="654"/>
      <c r="N54" s="594"/>
      <c r="O54" s="594"/>
      <c r="P54" s="601"/>
      <c r="Q54" s="602"/>
      <c r="R54" s="563"/>
      <c r="S54" s="564"/>
      <c r="T54" s="654"/>
      <c r="U54" s="654"/>
      <c r="V54" s="594"/>
      <c r="W54" s="594"/>
      <c r="X54" s="601"/>
      <c r="Y54" s="602"/>
      <c r="Z54" s="563"/>
      <c r="AA54" s="564"/>
      <c r="AB54" s="654"/>
      <c r="AC54" s="654"/>
      <c r="AD54" s="594"/>
      <c r="AE54" s="594"/>
      <c r="AF54" s="601"/>
      <c r="AG54" s="602"/>
      <c r="AH54" s="563"/>
      <c r="AI54" s="564"/>
      <c r="AJ54" s="654"/>
      <c r="AK54" s="654"/>
      <c r="AL54" s="594"/>
      <c r="AM54" s="594"/>
      <c r="AN54" s="601"/>
      <c r="AO54" s="602"/>
      <c r="AP54" s="563"/>
      <c r="AQ54" s="564"/>
      <c r="AR54" s="654"/>
      <c r="AS54" s="654"/>
      <c r="AT54" s="594"/>
      <c r="AU54" s="594"/>
      <c r="AV54" s="601"/>
      <c r="AW54" s="602"/>
      <c r="AX54" s="607"/>
    </row>
    <row r="55" spans="1:50" ht="13.5" thickBot="1">
      <c r="A55" s="558"/>
      <c r="B55" s="563"/>
      <c r="C55" s="612"/>
      <c r="D55" s="654"/>
      <c r="E55" s="654"/>
      <c r="F55" s="594"/>
      <c r="G55" s="594"/>
      <c r="H55" s="601"/>
      <c r="I55" s="602"/>
      <c r="J55" s="563"/>
      <c r="K55" s="564"/>
      <c r="L55" s="654"/>
      <c r="M55" s="654"/>
      <c r="N55" s="594"/>
      <c r="O55" s="594"/>
      <c r="P55" s="601"/>
      <c r="Q55" s="602"/>
      <c r="R55" s="563"/>
      <c r="S55" s="564"/>
      <c r="T55" s="654"/>
      <c r="U55" s="654"/>
      <c r="V55" s="594"/>
      <c r="W55" s="594"/>
      <c r="X55" s="601"/>
      <c r="Y55" s="602"/>
      <c r="Z55" s="563"/>
      <c r="AA55" s="564"/>
      <c r="AB55" s="654"/>
      <c r="AC55" s="654"/>
      <c r="AD55" s="594"/>
      <c r="AE55" s="594"/>
      <c r="AF55" s="601"/>
      <c r="AG55" s="602"/>
      <c r="AH55" s="563"/>
      <c r="AI55" s="564"/>
      <c r="AJ55" s="654"/>
      <c r="AK55" s="654"/>
      <c r="AL55" s="594"/>
      <c r="AM55" s="594"/>
      <c r="AN55" s="601"/>
      <c r="AO55" s="602"/>
      <c r="AP55" s="563"/>
      <c r="AQ55" s="564"/>
      <c r="AR55" s="654"/>
      <c r="AS55" s="654"/>
      <c r="AT55" s="594"/>
      <c r="AU55" s="594"/>
      <c r="AV55" s="601"/>
      <c r="AW55" s="602"/>
      <c r="AX55" s="607"/>
    </row>
    <row r="56" spans="1:50">
      <c r="A56" s="552"/>
      <c r="B56" s="569"/>
      <c r="C56" s="570"/>
      <c r="D56" s="589"/>
      <c r="E56" s="589"/>
      <c r="F56" s="696"/>
      <c r="G56" s="696"/>
      <c r="H56" s="700"/>
      <c r="I56" s="703"/>
      <c r="J56" s="569"/>
      <c r="K56" s="571"/>
      <c r="L56" s="589"/>
      <c r="M56" s="589"/>
      <c r="N56" s="696"/>
      <c r="O56" s="696"/>
      <c r="P56" s="700"/>
      <c r="Q56" s="703"/>
      <c r="R56" s="569"/>
      <c r="S56" s="571"/>
      <c r="T56" s="589"/>
      <c r="U56" s="589"/>
      <c r="V56" s="696"/>
      <c r="W56" s="696"/>
      <c r="X56" s="700"/>
      <c r="Y56" s="703"/>
      <c r="Z56" s="569"/>
      <c r="AA56" s="571"/>
      <c r="AB56" s="589"/>
      <c r="AC56" s="589"/>
      <c r="AD56" s="696"/>
      <c r="AE56" s="696"/>
      <c r="AF56" s="700"/>
      <c r="AG56" s="703"/>
      <c r="AH56" s="569"/>
      <c r="AI56" s="571"/>
      <c r="AJ56" s="589"/>
      <c r="AK56" s="589"/>
      <c r="AL56" s="696"/>
      <c r="AM56" s="696"/>
      <c r="AN56" s="700"/>
      <c r="AO56" s="703"/>
      <c r="AP56" s="569"/>
      <c r="AQ56" s="571"/>
      <c r="AR56" s="589"/>
      <c r="AS56" s="589"/>
      <c r="AT56" s="696"/>
      <c r="AU56" s="696"/>
      <c r="AV56" s="700"/>
      <c r="AW56" s="703"/>
      <c r="AX56" s="636"/>
    </row>
    <row r="57" spans="1:50" ht="13.5" thickBot="1">
      <c r="A57" s="690" t="s">
        <v>80</v>
      </c>
      <c r="B57" s="574">
        <f>SUM(B49:B56)</f>
        <v>81947.853724167959</v>
      </c>
      <c r="C57" s="575">
        <v>100</v>
      </c>
      <c r="D57" s="591">
        <f>SUM(D49:D56)</f>
        <v>75460</v>
      </c>
      <c r="E57" s="591">
        <v>100</v>
      </c>
      <c r="F57" s="697">
        <v>67946</v>
      </c>
      <c r="G57" s="596">
        <v>100</v>
      </c>
      <c r="H57" s="701">
        <v>62047.939800482411</v>
      </c>
      <c r="I57" s="604">
        <v>100</v>
      </c>
      <c r="J57" s="574">
        <f>SUM(J49:J56)</f>
        <v>13524.126287939998</v>
      </c>
      <c r="K57" s="575">
        <v>100</v>
      </c>
      <c r="L57" s="591">
        <f>SUM(L49:L56)</f>
        <v>7438</v>
      </c>
      <c r="M57" s="591">
        <v>100</v>
      </c>
      <c r="N57" s="697">
        <v>9117</v>
      </c>
      <c r="O57" s="596">
        <v>100</v>
      </c>
      <c r="P57" s="701">
        <v>9665</v>
      </c>
      <c r="Q57" s="604">
        <v>100</v>
      </c>
      <c r="R57" s="574">
        <f>SUM(R49:R56)</f>
        <v>6218.5791659999986</v>
      </c>
      <c r="S57" s="575">
        <v>100</v>
      </c>
      <c r="T57" s="591">
        <f>SUM(T49:T56)</f>
        <v>4624</v>
      </c>
      <c r="U57" s="591">
        <v>100</v>
      </c>
      <c r="V57" s="697">
        <v>5097</v>
      </c>
      <c r="W57" s="596">
        <v>100</v>
      </c>
      <c r="X57" s="701">
        <v>6711</v>
      </c>
      <c r="Y57" s="604">
        <v>100</v>
      </c>
      <c r="Z57" s="574">
        <f>J57-R57</f>
        <v>7305.5471219399997</v>
      </c>
      <c r="AA57" s="575">
        <v>100</v>
      </c>
      <c r="AB57" s="591">
        <f>L57-T57</f>
        <v>2814</v>
      </c>
      <c r="AC57" s="591">
        <v>100</v>
      </c>
      <c r="AD57" s="697">
        <f>N57-V57</f>
        <v>4020</v>
      </c>
      <c r="AE57" s="596">
        <v>100</v>
      </c>
      <c r="AF57" s="701">
        <f>P57-X57</f>
        <v>2954</v>
      </c>
      <c r="AG57" s="604">
        <v>100</v>
      </c>
      <c r="AH57" s="574">
        <f>SUM(AH49:AH56)</f>
        <v>153628</v>
      </c>
      <c r="AI57" s="575">
        <v>100</v>
      </c>
      <c r="AJ57" s="591">
        <f>SUM(AJ49:AJ56)</f>
        <v>147165</v>
      </c>
      <c r="AK57" s="591">
        <v>100</v>
      </c>
      <c r="AL57" s="697">
        <v>145567</v>
      </c>
      <c r="AM57" s="596">
        <v>100</v>
      </c>
      <c r="AN57" s="701">
        <v>162468</v>
      </c>
      <c r="AO57" s="604">
        <v>100</v>
      </c>
      <c r="AP57" s="574">
        <f>SUM(AP49:AP56)</f>
        <v>1044</v>
      </c>
      <c r="AQ57" s="575">
        <v>100</v>
      </c>
      <c r="AR57" s="591">
        <f>SUM(AR49:AR56)</f>
        <v>256</v>
      </c>
      <c r="AS57" s="591">
        <v>100</v>
      </c>
      <c r="AT57" s="697">
        <v>240</v>
      </c>
      <c r="AU57" s="596">
        <v>100</v>
      </c>
      <c r="AV57" s="701">
        <v>233</v>
      </c>
      <c r="AW57" s="604">
        <v>100</v>
      </c>
      <c r="AX57" s="607"/>
    </row>
  </sheetData>
  <mergeCells count="30">
    <mergeCell ref="T6:U6"/>
    <mergeCell ref="AP4:AW4"/>
    <mergeCell ref="AJ6:AK6"/>
    <mergeCell ref="AH4:AO4"/>
    <mergeCell ref="AB6:AC6"/>
    <mergeCell ref="AT6:AU6"/>
    <mergeCell ref="AV6:AW6"/>
    <mergeCell ref="AH6:AI6"/>
    <mergeCell ref="AL6:AM6"/>
    <mergeCell ref="AN6:AO6"/>
    <mergeCell ref="AP6:AQ6"/>
    <mergeCell ref="AR6:AS6"/>
    <mergeCell ref="AD6:AE6"/>
    <mergeCell ref="AF6:AG6"/>
    <mergeCell ref="B4:I4"/>
    <mergeCell ref="R4:Y4"/>
    <mergeCell ref="Z4:AG4"/>
    <mergeCell ref="L6:M6"/>
    <mergeCell ref="J4:Q4"/>
    <mergeCell ref="B6:C6"/>
    <mergeCell ref="F6:G6"/>
    <mergeCell ref="H6:I6"/>
    <mergeCell ref="J6:K6"/>
    <mergeCell ref="D6:E6"/>
    <mergeCell ref="X6:Y6"/>
    <mergeCell ref="Z6:AA6"/>
    <mergeCell ref="N6:O6"/>
    <mergeCell ref="P6:Q6"/>
    <mergeCell ref="R6:S6"/>
    <mergeCell ref="V6:W6"/>
  </mergeCells>
  <phoneticPr fontId="0" type="noConversion"/>
  <pageMargins left="0.39370078740157483" right="0.39370078740157483" top="0.59055118110236227" bottom="0.39370078740157483" header="0.39370078740157483" footer="0.39370078740157483"/>
  <pageSetup paperSize="9" scale="44"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AH94"/>
  <sheetViews>
    <sheetView topLeftCell="T1" workbookViewId="0" xr3:uid="{F9CF3CF3-643B-5BE6-8B46-32C596A47465}">
      <pane ySplit="7" topLeftCell="A28" activePane="bottomLeft" state="frozen"/>
      <selection activeCell="H14" sqref="H14"/>
      <selection pane="bottomLeft" activeCell="H14" sqref="H14"/>
    </sheetView>
  </sheetViews>
  <sheetFormatPr defaultRowHeight="12.75"/>
  <cols>
    <col min="1" max="1" width="38.7109375" style="104" customWidth="1"/>
    <col min="2" max="2" width="9" style="104" bestFit="1" customWidth="1"/>
    <col min="3" max="3" width="4" style="104" customWidth="1"/>
    <col min="4" max="4" width="12.28515625" style="104" bestFit="1" customWidth="1"/>
    <col min="5" max="5" width="15.42578125" style="104" bestFit="1" customWidth="1"/>
    <col min="6" max="6" width="4" style="104" customWidth="1"/>
    <col min="7" max="7" width="12.42578125" style="104" bestFit="1" customWidth="1"/>
    <col min="8" max="8" width="13" style="104" bestFit="1" customWidth="1"/>
    <col min="9" max="9" width="4.28515625" style="104" bestFit="1" customWidth="1"/>
    <col min="10" max="10" width="12.42578125" style="104" bestFit="1" customWidth="1"/>
    <col min="11" max="11" width="12.28515625" style="104" bestFit="1" customWidth="1"/>
    <col min="12" max="12" width="4.28515625" style="104" bestFit="1" customWidth="1"/>
    <col min="13" max="13" width="12.42578125" style="104" bestFit="1" customWidth="1"/>
    <col min="14" max="14" width="2.7109375" style="104" customWidth="1"/>
    <col min="15" max="15" width="52" style="104" bestFit="1" customWidth="1"/>
    <col min="16" max="16" width="10" style="104" customWidth="1"/>
    <col min="17" max="18" width="7.85546875" style="105" bestFit="1" customWidth="1"/>
    <col min="19" max="19" width="6.140625" style="105" customWidth="1"/>
    <col min="20" max="20" width="7.42578125" style="105" customWidth="1"/>
    <col min="21" max="21" width="4" style="105" customWidth="1"/>
    <col min="22" max="22" width="7.85546875" style="104" bestFit="1" customWidth="1"/>
    <col min="23" max="23" width="4" style="104" customWidth="1"/>
    <col min="24" max="24" width="2.7109375" style="104" customWidth="1"/>
    <col min="25" max="25" width="51.7109375" style="104" bestFit="1" customWidth="1"/>
    <col min="26" max="26" width="7.5703125" style="104" bestFit="1" customWidth="1"/>
    <col min="27" max="27" width="4" style="104" bestFit="1" customWidth="1"/>
    <col min="28" max="28" width="7.7109375" style="104" bestFit="1" customWidth="1"/>
    <col min="29" max="29" width="4.140625" style="104" bestFit="1" customWidth="1"/>
    <col min="30" max="30" width="7.7109375" style="104" bestFit="1" customWidth="1"/>
    <col min="31" max="31" width="4.140625" style="104" bestFit="1" customWidth="1"/>
    <col min="32" max="32" width="8.140625" style="104" bestFit="1" customWidth="1"/>
    <col min="33" max="33" width="4.140625" style="104" bestFit="1" customWidth="1"/>
    <col min="34" max="16384" width="9.140625" style="104"/>
  </cols>
  <sheetData>
    <row r="1" spans="1:33">
      <c r="A1" s="116" t="s">
        <v>39</v>
      </c>
      <c r="B1" s="103"/>
      <c r="C1" s="103"/>
      <c r="D1" s="103"/>
      <c r="E1" s="103"/>
      <c r="F1" s="103"/>
      <c r="G1" s="103"/>
      <c r="I1" s="103"/>
      <c r="J1" s="447" t="str">
        <f>Summary!AP1</f>
        <v>QUARTER ENDED 31 DECEMBER 2006</v>
      </c>
      <c r="K1" s="103"/>
      <c r="L1" s="103"/>
      <c r="M1" s="103"/>
      <c r="N1" s="103"/>
      <c r="P1" s="447" t="str">
        <f>Summary!AP1</f>
        <v>QUARTER ENDED 31 DECEMBER 2006</v>
      </c>
      <c r="Z1" s="447" t="str">
        <f>Summary!AP1</f>
        <v>QUARTER ENDED 31 DECEMBER 2006</v>
      </c>
    </row>
    <row r="2" spans="1:33">
      <c r="A2" s="116" t="s">
        <v>82</v>
      </c>
      <c r="B2" s="103"/>
      <c r="C2" s="103"/>
      <c r="D2" s="103"/>
      <c r="E2" s="103"/>
      <c r="F2" s="103"/>
      <c r="G2" s="103"/>
      <c r="H2" s="103"/>
      <c r="I2" s="103"/>
      <c r="J2" s="103"/>
      <c r="K2" s="103"/>
      <c r="L2" s="103"/>
      <c r="M2" s="103"/>
      <c r="N2" s="103"/>
    </row>
    <row r="3" spans="1:33" ht="13.5" thickBot="1">
      <c r="A3" s="106"/>
      <c r="B3" s="103"/>
      <c r="C3" s="103"/>
      <c r="D3" s="103"/>
      <c r="E3" s="103"/>
      <c r="F3" s="103"/>
      <c r="G3" s="103"/>
      <c r="H3" s="103"/>
      <c r="I3" s="103"/>
      <c r="J3" s="103"/>
      <c r="K3" s="103"/>
      <c r="L3" s="103"/>
      <c r="M3" s="103"/>
      <c r="N3" s="103"/>
    </row>
    <row r="4" spans="1:33">
      <c r="A4" s="437"/>
      <c r="B4" s="1880" t="s">
        <v>83</v>
      </c>
      <c r="C4" s="1880"/>
      <c r="D4" s="1880"/>
      <c r="E4" s="1880"/>
      <c r="F4" s="1880"/>
      <c r="G4" s="1880"/>
      <c r="H4" s="1880"/>
      <c r="I4" s="1880"/>
      <c r="J4" s="1880"/>
      <c r="K4" s="1880"/>
      <c r="L4" s="1880"/>
      <c r="M4" s="1881"/>
      <c r="N4" s="108"/>
      <c r="O4" s="278"/>
      <c r="P4" s="1887" t="s">
        <v>61</v>
      </c>
      <c r="Q4" s="1888"/>
      <c r="R4" s="1888"/>
      <c r="S4" s="1888"/>
      <c r="T4" s="1888"/>
      <c r="U4" s="1888"/>
      <c r="V4" s="1888"/>
      <c r="W4" s="1889"/>
      <c r="Y4" s="278"/>
      <c r="Z4" s="1882" t="s">
        <v>67</v>
      </c>
      <c r="AA4" s="1883"/>
      <c r="AB4" s="1883"/>
      <c r="AC4" s="1883"/>
      <c r="AD4" s="1883"/>
      <c r="AE4" s="1883"/>
      <c r="AF4" s="1883"/>
      <c r="AG4" s="1884"/>
    </row>
    <row r="5" spans="1:33">
      <c r="A5" s="449"/>
      <c r="B5" s="450"/>
      <c r="C5" s="450"/>
      <c r="D5" s="450"/>
      <c r="E5" s="450"/>
      <c r="F5" s="450"/>
      <c r="G5" s="450"/>
      <c r="H5" s="450"/>
      <c r="I5" s="450"/>
      <c r="J5" s="450"/>
      <c r="K5" s="450"/>
      <c r="L5" s="450"/>
      <c r="M5" s="451"/>
      <c r="N5" s="108"/>
      <c r="O5" s="279"/>
      <c r="P5" s="444"/>
      <c r="Q5" s="445"/>
      <c r="R5" s="445"/>
      <c r="S5" s="445"/>
      <c r="T5" s="445"/>
      <c r="U5" s="445"/>
      <c r="V5" s="445"/>
      <c r="W5" s="446"/>
      <c r="Y5" s="279"/>
      <c r="Z5" s="405"/>
      <c r="AA5" s="413"/>
      <c r="AB5" s="413"/>
      <c r="AC5" s="413"/>
      <c r="AD5" s="413"/>
      <c r="AE5" s="413"/>
      <c r="AF5" s="413"/>
      <c r="AG5" s="452"/>
    </row>
    <row r="6" spans="1:33">
      <c r="A6" s="438"/>
      <c r="B6" s="1890" t="str">
        <f>Summary!B6</f>
        <v>31/12/2006</v>
      </c>
      <c r="C6" s="1890"/>
      <c r="D6" s="1891"/>
      <c r="E6" s="1877" t="str">
        <f>Summary!D6</f>
        <v>30/09/2006</v>
      </c>
      <c r="F6" s="1878"/>
      <c r="G6" s="1879"/>
      <c r="H6" s="1892" t="str">
        <f>Summary!F6</f>
        <v>30/06/2006</v>
      </c>
      <c r="I6" s="1893"/>
      <c r="J6" s="1894"/>
      <c r="K6" s="1895" t="str">
        <f>Summary!H6</f>
        <v>31/03/2006</v>
      </c>
      <c r="L6" s="1896"/>
      <c r="M6" s="1897"/>
      <c r="N6" s="108"/>
      <c r="O6" s="279"/>
      <c r="P6" s="1913" t="str">
        <f>Summary!B6</f>
        <v>31/12/2006</v>
      </c>
      <c r="Q6" s="1914"/>
      <c r="R6" s="1886" t="str">
        <f>Summary!D6</f>
        <v>30/09/2006</v>
      </c>
      <c r="S6" s="1886"/>
      <c r="T6" s="1915" t="str">
        <f>Summary!F6</f>
        <v>30/06/2006</v>
      </c>
      <c r="U6" s="1915"/>
      <c r="V6" s="1916" t="str">
        <f>Summary!H6</f>
        <v>31/03/2006</v>
      </c>
      <c r="W6" s="1917"/>
      <c r="X6" s="711"/>
      <c r="Y6" s="808"/>
      <c r="Z6" s="1918" t="str">
        <f>Summary!B6</f>
        <v>31/12/2006</v>
      </c>
      <c r="AA6" s="1919"/>
      <c r="AB6" s="1920" t="str">
        <f>Summary!D6</f>
        <v>30/09/2006</v>
      </c>
      <c r="AC6" s="1921"/>
      <c r="AD6" s="1909" t="str">
        <f>Summary!F6</f>
        <v>30/06/2006</v>
      </c>
      <c r="AE6" s="1910"/>
      <c r="AF6" s="1911" t="str">
        <f>Summary!H6</f>
        <v>31/03/2006</v>
      </c>
      <c r="AG6" s="1912"/>
    </row>
    <row r="7" spans="1:33" ht="13.5" thickBot="1">
      <c r="A7" s="438"/>
      <c r="B7" s="432" t="s">
        <v>84</v>
      </c>
      <c r="C7" s="110" t="s">
        <v>15</v>
      </c>
      <c r="D7" s="111"/>
      <c r="E7" s="713" t="s">
        <v>84</v>
      </c>
      <c r="F7" s="714" t="s">
        <v>15</v>
      </c>
      <c r="G7" s="715"/>
      <c r="H7" s="738" t="s">
        <v>84</v>
      </c>
      <c r="I7" s="739" t="s">
        <v>15</v>
      </c>
      <c r="J7" s="740"/>
      <c r="K7" s="769" t="s">
        <v>84</v>
      </c>
      <c r="L7" s="769" t="s">
        <v>15</v>
      </c>
      <c r="M7" s="770"/>
      <c r="N7" s="108"/>
      <c r="O7" s="280"/>
      <c r="P7" s="406" t="s">
        <v>84</v>
      </c>
      <c r="Q7" s="291" t="s">
        <v>15</v>
      </c>
      <c r="R7" s="835" t="s">
        <v>84</v>
      </c>
      <c r="S7" s="836" t="s">
        <v>15</v>
      </c>
      <c r="T7" s="843" t="s">
        <v>84</v>
      </c>
      <c r="U7" s="844" t="s">
        <v>15</v>
      </c>
      <c r="V7" s="853" t="s">
        <v>84</v>
      </c>
      <c r="W7" s="854" t="s">
        <v>15</v>
      </c>
      <c r="X7" s="711"/>
      <c r="Y7" s="402"/>
      <c r="Z7" s="809" t="s">
        <v>84</v>
      </c>
      <c r="AA7" s="810" t="s">
        <v>15</v>
      </c>
      <c r="AB7" s="864" t="s">
        <v>84</v>
      </c>
      <c r="AC7" s="864" t="s">
        <v>15</v>
      </c>
      <c r="AD7" s="878" t="s">
        <v>84</v>
      </c>
      <c r="AE7" s="878" t="s">
        <v>15</v>
      </c>
      <c r="AF7" s="897" t="s">
        <v>84</v>
      </c>
      <c r="AG7" s="898" t="s">
        <v>15</v>
      </c>
    </row>
    <row r="8" spans="1:33">
      <c r="A8" s="289" t="s">
        <v>85</v>
      </c>
      <c r="B8" s="421"/>
      <c r="C8" s="112"/>
      <c r="D8" s="112"/>
      <c r="E8" s="716"/>
      <c r="F8" s="716"/>
      <c r="G8" s="717"/>
      <c r="H8" s="741"/>
      <c r="I8" s="742"/>
      <c r="J8" s="742"/>
      <c r="K8" s="771"/>
      <c r="L8" s="771"/>
      <c r="M8" s="772"/>
      <c r="N8" s="108"/>
      <c r="O8" s="281" t="s">
        <v>86</v>
      </c>
      <c r="P8" s="8"/>
      <c r="Q8" s="30"/>
      <c r="R8" s="837"/>
      <c r="S8" s="837"/>
      <c r="T8" s="845"/>
      <c r="U8" s="846"/>
      <c r="V8" s="855"/>
      <c r="W8" s="856"/>
      <c r="X8" s="711"/>
      <c r="Y8" s="400" t="s">
        <v>86</v>
      </c>
      <c r="Z8" s="811"/>
      <c r="AA8" s="812"/>
      <c r="AB8" s="865"/>
      <c r="AC8" s="865"/>
      <c r="AD8" s="879"/>
      <c r="AE8" s="879"/>
      <c r="AF8" s="899"/>
      <c r="AG8" s="900"/>
    </row>
    <row r="9" spans="1:33">
      <c r="A9" s="438"/>
      <c r="B9" s="108"/>
      <c r="C9" s="113"/>
      <c r="D9" s="113"/>
      <c r="E9" s="718"/>
      <c r="F9" s="718"/>
      <c r="G9" s="719"/>
      <c r="H9" s="743"/>
      <c r="I9" s="744"/>
      <c r="J9" s="744"/>
      <c r="K9" s="773"/>
      <c r="L9" s="773"/>
      <c r="M9" s="774"/>
      <c r="N9" s="108"/>
      <c r="O9" s="282" t="s">
        <v>87</v>
      </c>
      <c r="P9" s="1324">
        <f>'Dom AA Eq Low'!B7+'Dom AA Eq Med'!B7+'Dom AA Eq High'!B7+'Dom AA Flex'!B7+'Dom AA TARR'!B7</f>
        <v>65221.587449280007</v>
      </c>
      <c r="Q9" s="1325">
        <f>P9/P$13*100</f>
        <v>58.316001514059657</v>
      </c>
      <c r="R9" s="865">
        <v>53368</v>
      </c>
      <c r="S9" s="865">
        <f>R9/R$13*100</f>
        <v>55.305919416348857</v>
      </c>
      <c r="T9" s="880">
        <v>47159.760432949995</v>
      </c>
      <c r="U9" s="880">
        <f>T9/T$13*100</f>
        <v>57.431361672275727</v>
      </c>
      <c r="V9" s="901">
        <v>45960.113094550004</v>
      </c>
      <c r="W9" s="900">
        <f>V9/V$13*100</f>
        <v>58.610095852094055</v>
      </c>
      <c r="X9" s="711"/>
      <c r="Y9" s="401" t="s">
        <v>87</v>
      </c>
      <c r="Z9" s="811">
        <f>'Dom Real Gen'!B7</f>
        <v>337.631033</v>
      </c>
      <c r="AA9" s="812">
        <f>Z9/Z$13*100</f>
        <v>1.9595768242581955</v>
      </c>
      <c r="AB9" s="865">
        <v>468</v>
      </c>
      <c r="AC9" s="865">
        <f>AB9/AB$13*100</f>
        <v>3.0172135903552317</v>
      </c>
      <c r="AD9" s="880">
        <v>13561.991497599998</v>
      </c>
      <c r="AE9" s="880">
        <f>AD9/AD$13*100</f>
        <v>86.822583858738142</v>
      </c>
      <c r="AF9" s="901">
        <v>0</v>
      </c>
      <c r="AG9" s="900">
        <f>AF9/AF$13*100</f>
        <v>0</v>
      </c>
    </row>
    <row r="10" spans="1:33">
      <c r="A10" s="288" t="s">
        <v>88</v>
      </c>
      <c r="B10" s="108">
        <f>EquA!B9+EquA!J9+EquA!R9+EquA!Z9+EquB!B9+EquB!J9+EquB!R9+EquB!Z9+EquB!AH9+EquB!AP9</f>
        <v>149838.82370853002</v>
      </c>
      <c r="C10" s="113">
        <f t="shared" ref="C10:C15" si="0">B10/B$15*100</f>
        <v>94.662726198176529</v>
      </c>
      <c r="D10" s="113"/>
      <c r="E10" s="718">
        <v>132406</v>
      </c>
      <c r="F10" s="718">
        <f t="shared" ref="F10:F15" si="1">E10/E$15*100</f>
        <v>95.064618035611716</v>
      </c>
      <c r="G10" s="719"/>
      <c r="H10" s="743">
        <v>125400.22973059076</v>
      </c>
      <c r="I10" s="744">
        <f t="shared" ref="I10:I15" si="2">H10/H$15*100</f>
        <v>95.594682653701796</v>
      </c>
      <c r="J10" s="744"/>
      <c r="K10" s="773">
        <v>130155.91647329999</v>
      </c>
      <c r="L10" s="773">
        <v>95</v>
      </c>
      <c r="M10" s="774"/>
      <c r="N10" s="108"/>
      <c r="O10" s="282" t="s">
        <v>89</v>
      </c>
      <c r="P10" s="1324">
        <f>'Dom AA Eq Low'!B8+'Dom AA Eq Med'!B8+'Dom AA Eq High'!B8+'Dom AA Flex'!B8+'Dom AA TARR'!B8</f>
        <v>39545.067611728977</v>
      </c>
      <c r="Q10" s="1325">
        <f>P10/P$13*100</f>
        <v>35.35808177794722</v>
      </c>
      <c r="R10" s="865">
        <v>37570</v>
      </c>
      <c r="S10" s="865">
        <f>R10/R$13*100</f>
        <v>38.934256342231805</v>
      </c>
      <c r="T10" s="880">
        <v>32352.871991868997</v>
      </c>
      <c r="U10" s="880">
        <f>T10/T$13*100</f>
        <v>39.399468433339528</v>
      </c>
      <c r="V10" s="901">
        <v>29589.152891973106</v>
      </c>
      <c r="W10" s="900">
        <f>V10/V$13*100</f>
        <v>37.73322062139259</v>
      </c>
      <c r="X10" s="711"/>
      <c r="Y10" s="401" t="s">
        <v>89</v>
      </c>
      <c r="Z10" s="811">
        <f>'Dom Real Gen'!B8</f>
        <v>1846.4905017999997</v>
      </c>
      <c r="AA10" s="812">
        <f>Z10/Z$13*100</f>
        <v>10.716846616229631</v>
      </c>
      <c r="AB10" s="865">
        <v>1831</v>
      </c>
      <c r="AC10" s="865">
        <f>AB10/AB$13*100</f>
        <v>11.804525820385532</v>
      </c>
      <c r="AD10" s="880">
        <v>1610.55852523</v>
      </c>
      <c r="AE10" s="880">
        <f>AD10/AD$13*100</f>
        <v>10.310642993761858</v>
      </c>
      <c r="AF10" s="901">
        <v>2328.3099757803484</v>
      </c>
      <c r="AG10" s="900">
        <f>AF10/AF$13*100</f>
        <v>11.914942393088841</v>
      </c>
    </row>
    <row r="11" spans="1:33">
      <c r="A11" s="288" t="s">
        <v>90</v>
      </c>
      <c r="B11" s="108">
        <f>EquA!B10+EquA!J10+EquA!R10+EquA!Z10+EquB!B10+EquB!J10+EquB!R10+EquB!Z10+EquB!AH10+EquB!AP10</f>
        <v>6807.9401651700009</v>
      </c>
      <c r="C11" s="113">
        <f t="shared" si="0"/>
        <v>4.3010093103952256</v>
      </c>
      <c r="D11" s="113"/>
      <c r="E11" s="718">
        <v>5350</v>
      </c>
      <c r="F11" s="718">
        <f t="shared" si="1"/>
        <v>3.8411832280298679</v>
      </c>
      <c r="G11" s="719"/>
      <c r="H11" s="743">
        <v>4442.30698717</v>
      </c>
      <c r="I11" s="744">
        <f t="shared" si="2"/>
        <v>3.3864445671365808</v>
      </c>
      <c r="J11" s="744"/>
      <c r="K11" s="773">
        <v>4736.8174347450167</v>
      </c>
      <c r="L11" s="773">
        <v>4</v>
      </c>
      <c r="M11" s="774"/>
      <c r="N11" s="108"/>
      <c r="O11" s="282" t="s">
        <v>91</v>
      </c>
      <c r="P11" s="1324">
        <f>'Dom AA Eq Low'!B9+'Dom AA Eq Med'!B9+'Dom AA Eq High'!B9+'Dom AA Flex'!B9+'Dom AA TARR'!B9</f>
        <v>3692.1842549999997</v>
      </c>
      <c r="Q11" s="1325">
        <f>P11/P$13*100</f>
        <v>3.3012600739319184</v>
      </c>
      <c r="R11" s="865">
        <v>2953</v>
      </c>
      <c r="S11" s="865">
        <f>R11/R$13*100</f>
        <v>3.0602304758746475</v>
      </c>
      <c r="T11" s="880">
        <v>2602.36373714</v>
      </c>
      <c r="U11" s="880">
        <f>T11/T$13*100</f>
        <v>3.1691698943847531</v>
      </c>
      <c r="V11" s="901">
        <v>2810.8511664100001</v>
      </c>
      <c r="W11" s="900">
        <f>V11/V$13*100</f>
        <v>3.5845050239616585</v>
      </c>
      <c r="X11" s="711"/>
      <c r="Y11" s="808" t="s">
        <v>92</v>
      </c>
      <c r="Z11" s="811">
        <f>'Dom Real Gen'!B9</f>
        <v>15006.443176000001</v>
      </c>
      <c r="AA11" s="812">
        <f>Z11/Z$13*100</f>
        <v>87.095898741740214</v>
      </c>
      <c r="AB11" s="865">
        <v>13191</v>
      </c>
      <c r="AC11" s="865">
        <f>AB11/AB$13*100</f>
        <v>85.042872799948427</v>
      </c>
      <c r="AD11" s="880">
        <v>447.8</v>
      </c>
      <c r="AE11" s="880">
        <f>AD11/AD$13*100</f>
        <v>2.8667731474999969</v>
      </c>
      <c r="AF11" s="901">
        <v>17211.8</v>
      </c>
      <c r="AG11" s="900">
        <f>AF11/AF$13*100</f>
        <v>88.080026978638614</v>
      </c>
    </row>
    <row r="12" spans="1:33" ht="13.5" thickBot="1">
      <c r="A12" s="288" t="s">
        <v>93</v>
      </c>
      <c r="B12" s="108">
        <f>EquA!B11+EquA!J11+EquA!R11+EquA!Z11+EquB!B11+EquB!J11+EquB!R11+EquB!Z11+EquB!AH11+EquB!AP11</f>
        <v>-27.002120000000009</v>
      </c>
      <c r="C12" s="113">
        <f t="shared" si="0"/>
        <v>-1.7058958613439743E-2</v>
      </c>
      <c r="D12" s="113"/>
      <c r="E12" s="718">
        <v>-72</v>
      </c>
      <c r="F12" s="718">
        <f t="shared" si="1"/>
        <v>-5.1694428489373924E-2</v>
      </c>
      <c r="G12" s="719"/>
      <c r="H12" s="743">
        <v>13.940073999999999</v>
      </c>
      <c r="I12" s="744">
        <f t="shared" si="2"/>
        <v>1.0626750469772376E-2</v>
      </c>
      <c r="J12" s="744"/>
      <c r="K12" s="773">
        <v>20.910978</v>
      </c>
      <c r="L12" s="773">
        <v>0</v>
      </c>
      <c r="M12" s="774"/>
      <c r="N12" s="108"/>
      <c r="O12" s="280" t="s">
        <v>94</v>
      </c>
      <c r="P12" s="1324">
        <f>'Dom AA Eq Low'!B10+'Dom AA Eq Med'!B10+'Dom AA Eq High'!B10+'Dom AA Flex'!B10+'Dom AA TARR'!B10</f>
        <v>3382.9262185300004</v>
      </c>
      <c r="Q12" s="1325">
        <f>P12/P$13*100</f>
        <v>3.0247459192121431</v>
      </c>
      <c r="R12" s="729">
        <v>2605</v>
      </c>
      <c r="S12" s="729">
        <f>R12/R$13*100</f>
        <v>2.6995937655446856</v>
      </c>
      <c r="T12" s="761" t="s">
        <v>30</v>
      </c>
      <c r="U12" s="761"/>
      <c r="V12" s="901" t="s">
        <v>30</v>
      </c>
      <c r="W12" s="788"/>
      <c r="X12" s="711"/>
      <c r="Y12" s="808" t="s">
        <v>95</v>
      </c>
      <c r="Z12" s="811">
        <f>'Dom Real Gen'!B10</f>
        <v>39.228406999999997</v>
      </c>
      <c r="AA12" s="812">
        <f>Z12/Z$13*100</f>
        <v>0.22767775973296847</v>
      </c>
      <c r="AB12" s="729">
        <v>21</v>
      </c>
      <c r="AC12" s="729">
        <f>AB12/AB$13*100</f>
        <v>0.13538778931081169</v>
      </c>
      <c r="AD12" s="761" t="s">
        <v>30</v>
      </c>
      <c r="AE12" s="761"/>
      <c r="AF12" s="901" t="s">
        <v>30</v>
      </c>
      <c r="AG12" s="788"/>
    </row>
    <row r="13" spans="1:33" ht="13.5" thickBot="1">
      <c r="A13" s="288" t="s">
        <v>96</v>
      </c>
      <c r="B13" s="108">
        <f>EquA!B12+EquA!J12+EquA!R12+EquA!Z12+EquB!B12+EquB!J12+EquB!R12+EquB!Z12+EquB!AH12+EquB!AP12</f>
        <v>842.24024393000013</v>
      </c>
      <c r="C13" s="113">
        <f t="shared" si="0"/>
        <v>0.5320967932805003</v>
      </c>
      <c r="D13" s="113"/>
      <c r="E13" s="718">
        <v>1096</v>
      </c>
      <c r="F13" s="718">
        <f t="shared" si="1"/>
        <v>0.78690407811602536</v>
      </c>
      <c r="G13" s="719"/>
      <c r="H13" s="743">
        <v>858.69258000000002</v>
      </c>
      <c r="I13" s="744">
        <f t="shared" si="2"/>
        <v>0.65459564833766692</v>
      </c>
      <c r="J13" s="744"/>
      <c r="K13" s="773">
        <v>850.61359322973851</v>
      </c>
      <c r="L13" s="773">
        <v>1</v>
      </c>
      <c r="M13" s="774"/>
      <c r="N13" s="108"/>
      <c r="O13" s="3" t="s">
        <v>2</v>
      </c>
      <c r="P13" s="1326">
        <f>'Dom AA Eq Low'!B11+'Dom AA Eq Med'!B11+'Dom AA Eq High'!B11+'Dom AA Flex'!B11+'Dom AA TARR'!B11</f>
        <v>111841.66567653896</v>
      </c>
      <c r="Q13" s="1327">
        <f>SUM(Q9:Q11)</f>
        <v>96.975343365938798</v>
      </c>
      <c r="R13" s="866">
        <f>SUM(R9:R12)</f>
        <v>96496</v>
      </c>
      <c r="S13" s="866">
        <f>SUM(S9:S11)</f>
        <v>97.300406234455309</v>
      </c>
      <c r="T13" s="881">
        <v>82114.996161958989</v>
      </c>
      <c r="U13" s="881">
        <f>SUM(U9:U11)</f>
        <v>100.00000000000001</v>
      </c>
      <c r="V13" s="902">
        <v>78416.717165133101</v>
      </c>
      <c r="W13" s="903">
        <f>SUM(W9:W11)</f>
        <v>99.927821497448306</v>
      </c>
      <c r="X13" s="711"/>
      <c r="Y13" s="814" t="s">
        <v>2</v>
      </c>
      <c r="Z13" s="815">
        <f>'Dom Real Gen'!B11</f>
        <v>17229.7931278</v>
      </c>
      <c r="AA13" s="816">
        <f>SUM(AA9:AA11)</f>
        <v>99.772322182228038</v>
      </c>
      <c r="AB13" s="866">
        <f>SUM(AB9:AB12)</f>
        <v>15511</v>
      </c>
      <c r="AC13" s="866">
        <f>SUM(AC9:AC11)</f>
        <v>99.864612210689188</v>
      </c>
      <c r="AD13" s="881">
        <v>15620.350022829998</v>
      </c>
      <c r="AE13" s="881">
        <f>SUM(AE9:AE11)</f>
        <v>100</v>
      </c>
      <c r="AF13" s="902">
        <v>19541.09301553035</v>
      </c>
      <c r="AG13" s="903">
        <f>SUM(AG9:AG11)</f>
        <v>99.99496937172745</v>
      </c>
    </row>
    <row r="14" spans="1:33" ht="13.5" thickBot="1">
      <c r="A14" s="288" t="s">
        <v>97</v>
      </c>
      <c r="B14" s="433">
        <f>EquA!B13+EquA!J13+EquA!R13+EquA!Z13+EquB!B13+EquB!J13+EquB!R13+EquB!Z13+EquB!AH13+EquB!AP13</f>
        <v>824.99800699999992</v>
      </c>
      <c r="C14" s="120">
        <f t="shared" si="0"/>
        <v>0.521203774280807</v>
      </c>
      <c r="D14" s="113"/>
      <c r="E14" s="718">
        <v>500</v>
      </c>
      <c r="F14" s="720">
        <f t="shared" si="1"/>
        <v>0.35898908673176338</v>
      </c>
      <c r="G14" s="719"/>
      <c r="H14" s="745">
        <v>463.60324200000002</v>
      </c>
      <c r="I14" s="746">
        <f t="shared" si="2"/>
        <v>0.35341246895185041</v>
      </c>
      <c r="J14" s="744"/>
      <c r="K14" s="773">
        <v>513.19490899999994</v>
      </c>
      <c r="L14" s="773">
        <v>0</v>
      </c>
      <c r="M14" s="774"/>
      <c r="N14" s="108"/>
      <c r="O14" s="281" t="s">
        <v>98</v>
      </c>
      <c r="P14" s="1324"/>
      <c r="Q14" s="1325"/>
      <c r="R14" s="865"/>
      <c r="S14" s="865"/>
      <c r="T14" s="880"/>
      <c r="U14" s="880"/>
      <c r="V14" s="901"/>
      <c r="W14" s="900"/>
      <c r="X14" s="711"/>
      <c r="Y14" s="443" t="s">
        <v>98</v>
      </c>
      <c r="Z14" s="811"/>
      <c r="AA14" s="812"/>
      <c r="AB14" s="865"/>
      <c r="AC14" s="865"/>
      <c r="AD14" s="880"/>
      <c r="AE14" s="880"/>
      <c r="AF14" s="901"/>
      <c r="AG14" s="900"/>
    </row>
    <row r="15" spans="1:33" ht="13.5" thickBot="1">
      <c r="A15" s="438" t="s">
        <v>21</v>
      </c>
      <c r="B15" s="425">
        <f>EquA!B14+EquA!J14+EquA!R14+EquA!Z14+EquB!B14+EquB!J14+EquB!R14+EquB!Z14+EquB!AH14+EquB!AP14</f>
        <v>158287.03622463002</v>
      </c>
      <c r="C15" s="292">
        <f t="shared" si="0"/>
        <v>100</v>
      </c>
      <c r="D15" s="108"/>
      <c r="E15" s="721">
        <v>139280</v>
      </c>
      <c r="F15" s="722">
        <f t="shared" si="1"/>
        <v>100</v>
      </c>
      <c r="G15" s="719"/>
      <c r="H15" s="747">
        <v>131179.08470376075</v>
      </c>
      <c r="I15" s="748">
        <f t="shared" si="2"/>
        <v>100</v>
      </c>
      <c r="J15" s="749"/>
      <c r="K15" s="775">
        <v>136277.45338827476</v>
      </c>
      <c r="L15" s="776">
        <v>100</v>
      </c>
      <c r="M15" s="777"/>
      <c r="N15" s="108"/>
      <c r="O15" s="282" t="s">
        <v>99</v>
      </c>
      <c r="P15" s="1324">
        <f>'Dom AA Eq Low'!B13+'Dom AA Eq Med'!B13+'Dom AA Eq High'!B13+'Dom AA Flex'!B13+'Dom AA TARR'!B13+'Dom AA TARR'!B26</f>
        <v>1146.5530145800003</v>
      </c>
      <c r="Q15" s="1325">
        <f t="shared" ref="Q15:S33" si="3">P15/P$13*100</f>
        <v>1.0251573129248495</v>
      </c>
      <c r="R15" s="865">
        <v>1339</v>
      </c>
      <c r="S15" s="865">
        <f t="shared" si="3"/>
        <v>1.3876222848615487</v>
      </c>
      <c r="T15" s="880">
        <v>1161.7039879900001</v>
      </c>
      <c r="U15" s="880">
        <f t="shared" ref="U15:U33" si="4">T15/T$13*100</f>
        <v>1.4147281766886046</v>
      </c>
      <c r="V15" s="901">
        <v>233.6</v>
      </c>
      <c r="W15" s="900">
        <f t="shared" ref="W15:W33" si="5">V15/V$13*100</f>
        <v>0.29789566363518594</v>
      </c>
      <c r="X15" s="711"/>
      <c r="Y15" s="401" t="s">
        <v>99</v>
      </c>
      <c r="Z15" s="811">
        <f>'Dom Real Gen'!B13</f>
        <v>0</v>
      </c>
      <c r="AA15" s="812">
        <f t="shared" ref="AA15:AC33" si="6">Z15/Z$13*100</f>
        <v>0</v>
      </c>
      <c r="AB15" s="865">
        <v>0</v>
      </c>
      <c r="AC15" s="865">
        <f t="shared" si="6"/>
        <v>0</v>
      </c>
      <c r="AD15" s="880">
        <v>0</v>
      </c>
      <c r="AE15" s="880">
        <f t="shared" ref="AE15:AE33" si="7">AD15/AD$13*100</f>
        <v>0</v>
      </c>
      <c r="AF15" s="901">
        <v>0</v>
      </c>
      <c r="AG15" s="900">
        <f t="shared" ref="AG15:AG33" si="8">AF15/AF$13*100</f>
        <v>0</v>
      </c>
    </row>
    <row r="16" spans="1:33" ht="13.5" thickBot="1">
      <c r="A16" s="290"/>
      <c r="B16" s="424"/>
      <c r="C16" s="114"/>
      <c r="D16" s="158"/>
      <c r="E16" s="723"/>
      <c r="F16" s="723"/>
      <c r="G16" s="724"/>
      <c r="H16" s="750"/>
      <c r="I16" s="751"/>
      <c r="J16" s="752"/>
      <c r="K16" s="778"/>
      <c r="L16" s="779"/>
      <c r="M16" s="780"/>
      <c r="N16" s="108"/>
      <c r="O16" s="282" t="s">
        <v>100</v>
      </c>
      <c r="P16" s="1324">
        <f>'Dom AA Eq Low'!B14+'Dom AA Eq Med'!B14+'Dom AA Eq High'!B14+'Dom AA Flex'!B14+'Dom AA TARR'!B14</f>
        <v>12489.59080111</v>
      </c>
      <c r="Q16" s="1325">
        <f t="shared" si="3"/>
        <v>11.167207431648563</v>
      </c>
      <c r="R16" s="865">
        <v>10347</v>
      </c>
      <c r="S16" s="865">
        <f t="shared" si="3"/>
        <v>10.722724258000332</v>
      </c>
      <c r="T16" s="880">
        <v>9825.0075712399994</v>
      </c>
      <c r="U16" s="880">
        <f t="shared" si="4"/>
        <v>11.964937015720865</v>
      </c>
      <c r="V16" s="901">
        <v>8440.3449255799987</v>
      </c>
      <c r="W16" s="900">
        <f t="shared" si="5"/>
        <v>10.763450997069896</v>
      </c>
      <c r="X16" s="711"/>
      <c r="Y16" s="401" t="s">
        <v>100</v>
      </c>
      <c r="Z16" s="811">
        <f>'Dom Real Gen'!B14</f>
        <v>0</v>
      </c>
      <c r="AA16" s="812">
        <f t="shared" si="6"/>
        <v>0</v>
      </c>
      <c r="AB16" s="865">
        <v>0</v>
      </c>
      <c r="AC16" s="865">
        <f t="shared" si="6"/>
        <v>0</v>
      </c>
      <c r="AD16" s="880">
        <v>0</v>
      </c>
      <c r="AE16" s="880">
        <f t="shared" si="7"/>
        <v>0</v>
      </c>
      <c r="AF16" s="901">
        <v>0</v>
      </c>
      <c r="AG16" s="900">
        <f t="shared" si="8"/>
        <v>0</v>
      </c>
    </row>
    <row r="17" spans="1:33">
      <c r="A17" s="439" t="s">
        <v>101</v>
      </c>
      <c r="B17" s="117"/>
      <c r="C17" s="115"/>
      <c r="D17" s="430" t="s">
        <v>102</v>
      </c>
      <c r="E17" s="725"/>
      <c r="F17" s="725"/>
      <c r="G17" s="726" t="s">
        <v>102</v>
      </c>
      <c r="H17" s="753"/>
      <c r="I17" s="754"/>
      <c r="J17" s="755" t="s">
        <v>102</v>
      </c>
      <c r="K17" s="781"/>
      <c r="L17" s="781"/>
      <c r="M17" s="782" t="s">
        <v>102</v>
      </c>
      <c r="N17" s="108"/>
      <c r="O17" s="282" t="s">
        <v>103</v>
      </c>
      <c r="P17" s="1324">
        <f>'Dom AA Eq Low'!B15+'Dom AA Eq Med'!B15+'Dom AA Eq High'!B15+'Dom AA Flex'!B15+'Dom AA TARR'!B15</f>
        <v>6206.3496057000002</v>
      </c>
      <c r="Q17" s="1325">
        <f t="shared" si="3"/>
        <v>5.549228517080202</v>
      </c>
      <c r="R17" s="865">
        <v>5274</v>
      </c>
      <c r="S17" s="865">
        <f t="shared" si="3"/>
        <v>5.4655115237937331</v>
      </c>
      <c r="T17" s="880">
        <v>4244.3409530400004</v>
      </c>
      <c r="U17" s="880">
        <f t="shared" si="4"/>
        <v>5.1687768999814621</v>
      </c>
      <c r="V17" s="901">
        <v>4036.7</v>
      </c>
      <c r="W17" s="900">
        <f t="shared" si="5"/>
        <v>5.1477543895383349</v>
      </c>
      <c r="X17" s="711"/>
      <c r="Y17" s="401" t="s">
        <v>103</v>
      </c>
      <c r="Z17" s="811">
        <f>'Dom Real Gen'!B23</f>
        <v>0</v>
      </c>
      <c r="AA17" s="812">
        <f t="shared" si="6"/>
        <v>0</v>
      </c>
      <c r="AB17" s="865">
        <v>0</v>
      </c>
      <c r="AC17" s="865">
        <f t="shared" si="6"/>
        <v>0</v>
      </c>
      <c r="AD17" s="880">
        <v>0</v>
      </c>
      <c r="AE17" s="880">
        <f t="shared" si="7"/>
        <v>0</v>
      </c>
      <c r="AF17" s="901">
        <v>0</v>
      </c>
      <c r="AG17" s="900">
        <f t="shared" si="8"/>
        <v>0</v>
      </c>
    </row>
    <row r="18" spans="1:33">
      <c r="A18" s="438"/>
      <c r="B18" s="155"/>
      <c r="C18" s="157"/>
      <c r="D18" s="156" t="s">
        <v>104</v>
      </c>
      <c r="E18" s="727"/>
      <c r="F18" s="727"/>
      <c r="G18" s="727" t="s">
        <v>104</v>
      </c>
      <c r="H18" s="756"/>
      <c r="I18" s="756"/>
      <c r="J18" s="757" t="s">
        <v>104</v>
      </c>
      <c r="K18" s="783"/>
      <c r="L18" s="783"/>
      <c r="M18" s="784" t="s">
        <v>104</v>
      </c>
      <c r="N18" s="108"/>
      <c r="O18" s="282" t="s">
        <v>105</v>
      </c>
      <c r="P18" s="1324">
        <f>'Dom AA Eq Low'!B16+'Dom AA Eq Med'!B16+'Dom AA Eq High'!B16+'Dom AA Flex'!B16+'Dom AA TARR'!B16</f>
        <v>7184.0180719399996</v>
      </c>
      <c r="Q18" s="1325">
        <f t="shared" si="3"/>
        <v>6.4233825815122785</v>
      </c>
      <c r="R18" s="865">
        <v>5887</v>
      </c>
      <c r="S18" s="865">
        <f t="shared" si="3"/>
        <v>6.1007710164151883</v>
      </c>
      <c r="T18" s="880">
        <v>5064.1060257399995</v>
      </c>
      <c r="U18" s="880">
        <f t="shared" si="4"/>
        <v>6.1670903762229283</v>
      </c>
      <c r="V18" s="901">
        <v>5781.7</v>
      </c>
      <c r="W18" s="900">
        <f t="shared" si="5"/>
        <v>7.3730451987994616</v>
      </c>
      <c r="X18" s="711"/>
      <c r="Y18" s="401" t="s">
        <v>105</v>
      </c>
      <c r="Z18" s="811">
        <f>'Dom Real Gen'!B16</f>
        <v>54.331000000000003</v>
      </c>
      <c r="AA18" s="812">
        <f t="shared" si="6"/>
        <v>0.31533170245867775</v>
      </c>
      <c r="AB18" s="865">
        <v>44</v>
      </c>
      <c r="AC18" s="865">
        <f t="shared" si="6"/>
        <v>0.2836696537940816</v>
      </c>
      <c r="AD18" s="880">
        <v>40.335999999999999</v>
      </c>
      <c r="AE18" s="880">
        <f t="shared" si="7"/>
        <v>0.2582272480517192</v>
      </c>
      <c r="AF18" s="901">
        <v>43.8</v>
      </c>
      <c r="AG18" s="900">
        <f t="shared" si="8"/>
        <v>0.2241430403365349</v>
      </c>
    </row>
    <row r="19" spans="1:33">
      <c r="A19" s="438"/>
      <c r="B19" s="155"/>
      <c r="C19" s="157"/>
      <c r="D19" s="442" t="s">
        <v>15</v>
      </c>
      <c r="E19" s="728"/>
      <c r="F19" s="728"/>
      <c r="G19" s="728" t="s">
        <v>15</v>
      </c>
      <c r="H19" s="758"/>
      <c r="I19" s="758"/>
      <c r="J19" s="759" t="s">
        <v>15</v>
      </c>
      <c r="K19" s="785"/>
      <c r="L19" s="785"/>
      <c r="M19" s="786" t="s">
        <v>15</v>
      </c>
      <c r="N19" s="108"/>
      <c r="O19" s="282" t="s">
        <v>106</v>
      </c>
      <c r="P19" s="1324">
        <f>'Dom AA Eq Low'!B17+'Dom AA Eq Med'!B17+'Dom AA Eq High'!B17+'Dom AA Flex'!B17+'Dom AA TARR'!B17</f>
        <v>13771.030454920001</v>
      </c>
      <c r="Q19" s="1325">
        <f t="shared" si="3"/>
        <v>12.312969743089896</v>
      </c>
      <c r="R19" s="865">
        <v>11634</v>
      </c>
      <c r="S19" s="865">
        <f t="shared" si="3"/>
        <v>12.056458298789586</v>
      </c>
      <c r="T19" s="880">
        <v>10209.48836515</v>
      </c>
      <c r="U19" s="880">
        <f t="shared" si="4"/>
        <v>12.433159401254043</v>
      </c>
      <c r="V19" s="901">
        <v>10230.31453718</v>
      </c>
      <c r="W19" s="900">
        <f t="shared" si="5"/>
        <v>13.04608877675482</v>
      </c>
      <c r="X19" s="711"/>
      <c r="Y19" s="401" t="s">
        <v>107</v>
      </c>
      <c r="Z19" s="811">
        <f>'Dom Real Gen'!B17</f>
        <v>68.393033000000003</v>
      </c>
      <c r="AA19" s="812">
        <f t="shared" si="6"/>
        <v>0.39694633877901248</v>
      </c>
      <c r="AB19" s="865">
        <v>39</v>
      </c>
      <c r="AC19" s="865">
        <f t="shared" si="6"/>
        <v>0.251434465862936</v>
      </c>
      <c r="AD19" s="880">
        <v>0</v>
      </c>
      <c r="AE19" s="880">
        <f t="shared" si="7"/>
        <v>0</v>
      </c>
      <c r="AF19" s="901">
        <v>0</v>
      </c>
      <c r="AG19" s="900">
        <f t="shared" si="8"/>
        <v>0</v>
      </c>
    </row>
    <row r="20" spans="1:33">
      <c r="A20" s="288" t="s">
        <v>108</v>
      </c>
      <c r="B20" s="155">
        <f>EquA!B23+EquA!J23+EquA!R23+EquA!Z23+EquB!B23+EquB!J23+EquB!R23+EquB!Z23+EquB!AH23+EquB!AP23</f>
        <v>1717.5090275000005</v>
      </c>
      <c r="C20" s="157">
        <f t="shared" ref="C20:C38" si="9">B20/B$15*100</f>
        <v>1.0850598182043349</v>
      </c>
      <c r="D20" s="426">
        <v>0.56000000000000005</v>
      </c>
      <c r="E20" s="729">
        <v>1353</v>
      </c>
      <c r="F20" s="730">
        <f t="shared" ref="F20:F38" si="10">E20/E$15*100</f>
        <v>0.97142446869615162</v>
      </c>
      <c r="G20" s="729">
        <v>1</v>
      </c>
      <c r="H20" s="756">
        <v>1365.2573148000001</v>
      </c>
      <c r="I20" s="760">
        <f t="shared" ref="I20:I38" si="11">H20/H$15*100</f>
        <v>1.040758378428341</v>
      </c>
      <c r="J20" s="761">
        <v>0.49</v>
      </c>
      <c r="K20" s="787">
        <v>1296.3897425</v>
      </c>
      <c r="L20" s="783"/>
      <c r="M20" s="788">
        <v>0.54</v>
      </c>
      <c r="N20" s="108"/>
      <c r="O20" s="282" t="s">
        <v>109</v>
      </c>
      <c r="P20" s="1324">
        <f>'Dom AA Eq Low'!B18+'Dom AA Eq Med'!B18+'Dom AA Eq High'!B18+'Dom AA Flex'!B18+'Dom AA TARR'!B18</f>
        <v>803.43851193</v>
      </c>
      <c r="Q20" s="1325">
        <f t="shared" si="3"/>
        <v>0.71837137534561724</v>
      </c>
      <c r="R20" s="865">
        <v>595</v>
      </c>
      <c r="S20" s="865">
        <f t="shared" si="3"/>
        <v>0.6166058696733544</v>
      </c>
      <c r="T20" s="880">
        <v>406.30667417000001</v>
      </c>
      <c r="U20" s="880">
        <f t="shared" si="4"/>
        <v>0.49480203758229935</v>
      </c>
      <c r="V20" s="901">
        <v>394.7835058</v>
      </c>
      <c r="W20" s="900">
        <f t="shared" si="5"/>
        <v>0.50344304132070328</v>
      </c>
      <c r="X20" s="711"/>
      <c r="Y20" s="401" t="s">
        <v>109</v>
      </c>
      <c r="Z20" s="811">
        <f>'Dom Real Gen'!B18</f>
        <v>0</v>
      </c>
      <c r="AA20" s="812">
        <f t="shared" si="6"/>
        <v>0</v>
      </c>
      <c r="AB20" s="865">
        <v>0</v>
      </c>
      <c r="AC20" s="865">
        <f t="shared" si="6"/>
        <v>0</v>
      </c>
      <c r="AD20" s="880">
        <v>0</v>
      </c>
      <c r="AE20" s="880">
        <f t="shared" si="7"/>
        <v>0</v>
      </c>
      <c r="AF20" s="901">
        <v>0</v>
      </c>
      <c r="AG20" s="900">
        <f t="shared" si="8"/>
        <v>0</v>
      </c>
    </row>
    <row r="21" spans="1:33">
      <c r="A21" s="288" t="s">
        <v>110</v>
      </c>
      <c r="B21" s="155">
        <f>EquA!B24+EquA!J24+EquA!R24+EquA!Z24+EquB!B24+EquB!J24+EquB!R24+EquB!Z24+EquB!AH24+EquB!AP24</f>
        <v>2502.9035372799999</v>
      </c>
      <c r="C21" s="157">
        <f t="shared" si="9"/>
        <v>1.5812435414660566</v>
      </c>
      <c r="D21" s="426">
        <v>1.1599999999999999</v>
      </c>
      <c r="E21" s="729">
        <v>2515</v>
      </c>
      <c r="F21" s="730">
        <f t="shared" si="10"/>
        <v>1.8057151062607697</v>
      </c>
      <c r="G21" s="729">
        <v>1</v>
      </c>
      <c r="H21" s="756">
        <v>2667.3023704999991</v>
      </c>
      <c r="I21" s="760">
        <f t="shared" si="11"/>
        <v>2.0333289994540804</v>
      </c>
      <c r="J21" s="761">
        <v>1.1100000000000001</v>
      </c>
      <c r="K21" s="787">
        <v>4064.8477036600002</v>
      </c>
      <c r="L21" s="783"/>
      <c r="M21" s="788">
        <v>0.99</v>
      </c>
      <c r="N21" s="108"/>
      <c r="O21" s="282" t="s">
        <v>111</v>
      </c>
      <c r="P21" s="1324">
        <f>'Dom AA Eq Low'!B19+'Dom AA Eq Med'!B19+'Dom AA Eq High'!B19+'Dom AA Flex'!B19+'Dom AA TARR'!B19</f>
        <v>6840.1903219900005</v>
      </c>
      <c r="Q21" s="1325">
        <f t="shared" si="3"/>
        <v>6.1159589144288535</v>
      </c>
      <c r="R21" s="865">
        <v>4266</v>
      </c>
      <c r="S21" s="865">
        <f t="shared" si="3"/>
        <v>4.42090863870005</v>
      </c>
      <c r="T21" s="880">
        <v>3389.6094075199999</v>
      </c>
      <c r="U21" s="880">
        <f t="shared" si="4"/>
        <v>4.1278811008339158</v>
      </c>
      <c r="V21" s="901">
        <v>3862.5407622799999</v>
      </c>
      <c r="W21" s="900">
        <f t="shared" si="5"/>
        <v>4.9256598617181391</v>
      </c>
      <c r="X21" s="711"/>
      <c r="Y21" s="401" t="s">
        <v>111</v>
      </c>
      <c r="Z21" s="811">
        <f>'Dom Real Gen'!B19</f>
        <v>0</v>
      </c>
      <c r="AA21" s="812">
        <f t="shared" si="6"/>
        <v>0</v>
      </c>
      <c r="AB21" s="865">
        <v>0</v>
      </c>
      <c r="AC21" s="865">
        <f t="shared" si="6"/>
        <v>0</v>
      </c>
      <c r="AD21" s="880">
        <v>0</v>
      </c>
      <c r="AE21" s="880">
        <f t="shared" si="7"/>
        <v>0</v>
      </c>
      <c r="AF21" s="901">
        <v>0</v>
      </c>
      <c r="AG21" s="900">
        <f t="shared" si="8"/>
        <v>0</v>
      </c>
    </row>
    <row r="22" spans="1:33">
      <c r="A22" s="288" t="s">
        <v>112</v>
      </c>
      <c r="B22" s="155">
        <f>EquA!B25+EquA!J25+EquA!R25+EquA!Z25+EquB!B25+EquB!J25+EquB!R25+EquB!Z25+EquB!AH25+EquB!AP25</f>
        <v>30002.451365630004</v>
      </c>
      <c r="C22" s="157">
        <f t="shared" si="9"/>
        <v>18.954458988702395</v>
      </c>
      <c r="D22" s="426">
        <v>31.2</v>
      </c>
      <c r="E22" s="729">
        <v>27836</v>
      </c>
      <c r="F22" s="730">
        <f t="shared" si="10"/>
        <v>19.98564043653073</v>
      </c>
      <c r="G22" s="729">
        <v>32</v>
      </c>
      <c r="H22" s="756">
        <v>26152.289153260004</v>
      </c>
      <c r="I22" s="760">
        <f t="shared" si="11"/>
        <v>19.936325377112691</v>
      </c>
      <c r="J22" s="761">
        <v>33.549999999999997</v>
      </c>
      <c r="K22" s="787">
        <v>23002.326798919999</v>
      </c>
      <c r="L22" s="783"/>
      <c r="M22" s="788">
        <v>28.41</v>
      </c>
      <c r="N22" s="109"/>
      <c r="O22" s="282" t="s">
        <v>113</v>
      </c>
      <c r="P22" s="1324">
        <f>'Dom AA Eq Low'!B20+'Dom AA Eq Med'!B20+'Dom AA Eq High'!B20+'Dom AA Flex'!B20+'Dom AA TARR'!B20</f>
        <v>2388.0098989899998</v>
      </c>
      <c r="Q22" s="1325">
        <f t="shared" si="3"/>
        <v>2.1351701841569879</v>
      </c>
      <c r="R22" s="865">
        <v>2527</v>
      </c>
      <c r="S22" s="865">
        <f t="shared" si="3"/>
        <v>2.618761399436246</v>
      </c>
      <c r="T22" s="880">
        <v>2381.1539647</v>
      </c>
      <c r="U22" s="880">
        <f t="shared" si="4"/>
        <v>2.8997796699686207</v>
      </c>
      <c r="V22" s="901">
        <v>2040.84320751</v>
      </c>
      <c r="W22" s="900">
        <f t="shared" si="5"/>
        <v>2.6025613941633257</v>
      </c>
      <c r="X22" s="711"/>
      <c r="Y22" s="401" t="s">
        <v>113</v>
      </c>
      <c r="Z22" s="811">
        <f>'Dom Real Gen'!B20</f>
        <v>0</v>
      </c>
      <c r="AA22" s="812">
        <f t="shared" si="6"/>
        <v>0</v>
      </c>
      <c r="AB22" s="865">
        <v>0</v>
      </c>
      <c r="AC22" s="865">
        <f t="shared" si="6"/>
        <v>0</v>
      </c>
      <c r="AD22" s="880">
        <v>0</v>
      </c>
      <c r="AE22" s="880">
        <f t="shared" si="7"/>
        <v>0</v>
      </c>
      <c r="AF22" s="901">
        <v>0</v>
      </c>
      <c r="AG22" s="900">
        <f t="shared" si="8"/>
        <v>0</v>
      </c>
    </row>
    <row r="23" spans="1:33" ht="13.5" thickBot="1">
      <c r="A23" s="288" t="s">
        <v>114</v>
      </c>
      <c r="B23" s="119">
        <f>EquA!B26+EquA!J26+EquA!R26+EquA!Z26+EquB!B26+EquB!J26+EquB!R26+EquB!Z26+EquB!AH26+EquB!AP26</f>
        <v>1935.4903584999997</v>
      </c>
      <c r="C23" s="157">
        <f t="shared" si="9"/>
        <v>1.2227725053574734</v>
      </c>
      <c r="D23" s="426">
        <v>0.42</v>
      </c>
      <c r="E23" s="729">
        <v>1861</v>
      </c>
      <c r="F23" s="730">
        <f t="shared" si="10"/>
        <v>1.3361573808156233</v>
      </c>
      <c r="G23" s="729">
        <v>0</v>
      </c>
      <c r="H23" s="756">
        <v>2582.6628582999997</v>
      </c>
      <c r="I23" s="762">
        <f t="shared" si="11"/>
        <v>1.9688068903151583</v>
      </c>
      <c r="J23" s="763">
        <v>0.45</v>
      </c>
      <c r="K23" s="789">
        <v>1546.7783100000001</v>
      </c>
      <c r="L23" s="773"/>
      <c r="M23" s="790">
        <v>0.45</v>
      </c>
      <c r="N23" s="108"/>
      <c r="O23" s="282" t="s">
        <v>115</v>
      </c>
      <c r="P23" s="1324">
        <f>'Dom AA Eq Low'!B21+'Dom AA Eq Med'!B21+'Dom AA Eq High'!B21+'Dom AA Flex'!B21+'Dom AA TARR'!B21</f>
        <v>4370.6428608799997</v>
      </c>
      <c r="Q23" s="1325">
        <f t="shared" si="3"/>
        <v>3.9078842705369601</v>
      </c>
      <c r="R23" s="865">
        <v>3460</v>
      </c>
      <c r="S23" s="865">
        <f t="shared" si="3"/>
        <v>3.5856408555795061</v>
      </c>
      <c r="T23" s="880">
        <v>2705.8208149800003</v>
      </c>
      <c r="U23" s="880">
        <f t="shared" si="4"/>
        <v>3.2951603744134528</v>
      </c>
      <c r="V23" s="901">
        <v>2624.42542392</v>
      </c>
      <c r="W23" s="900">
        <f t="shared" si="5"/>
        <v>3.3467677796220139</v>
      </c>
      <c r="X23" s="711"/>
      <c r="Y23" s="401" t="s">
        <v>115</v>
      </c>
      <c r="Z23" s="811">
        <f>'Dom Real Gen'!B21</f>
        <v>0</v>
      </c>
      <c r="AA23" s="812">
        <f t="shared" si="6"/>
        <v>0</v>
      </c>
      <c r="AB23" s="865">
        <v>0</v>
      </c>
      <c r="AC23" s="865">
        <f t="shared" si="6"/>
        <v>0</v>
      </c>
      <c r="AD23" s="880">
        <v>0</v>
      </c>
      <c r="AE23" s="880">
        <f t="shared" si="7"/>
        <v>0</v>
      </c>
      <c r="AF23" s="901">
        <v>521.54339600000003</v>
      </c>
      <c r="AG23" s="900">
        <f t="shared" si="8"/>
        <v>2.6689571334904434</v>
      </c>
    </row>
    <row r="24" spans="1:33" ht="13.5" thickBot="1">
      <c r="A24" s="439" t="s">
        <v>116</v>
      </c>
      <c r="B24" s="419">
        <f>SUM(B20:B23)</f>
        <v>36158.354288910006</v>
      </c>
      <c r="C24" s="175">
        <f t="shared" si="9"/>
        <v>22.843534853730262</v>
      </c>
      <c r="D24" s="427">
        <f>SUM(D20:D23)</f>
        <v>33.340000000000003</v>
      </c>
      <c r="E24" s="731">
        <v>33564</v>
      </c>
      <c r="F24" s="732">
        <f t="shared" si="10"/>
        <v>24.098219414129808</v>
      </c>
      <c r="G24" s="731">
        <v>34</v>
      </c>
      <c r="H24" s="764">
        <v>32767.511696860001</v>
      </c>
      <c r="I24" s="764">
        <f t="shared" si="11"/>
        <v>24.97921964531027</v>
      </c>
      <c r="J24" s="765">
        <v>35.6</v>
      </c>
      <c r="K24" s="791">
        <v>29910.342555080002</v>
      </c>
      <c r="L24" s="792"/>
      <c r="M24" s="793">
        <v>30.39</v>
      </c>
      <c r="N24" s="108"/>
      <c r="O24" s="282" t="s">
        <v>117</v>
      </c>
      <c r="P24" s="1324">
        <f>'Dom AA Eq Low'!B22+'Dom AA Eq Med'!B22+'Dom AA Eq High'!B22+'Dom AA Flex'!B22+'Dom AA TARR'!B22</f>
        <v>554.68516003999991</v>
      </c>
      <c r="Q24" s="1325">
        <f t="shared" si="3"/>
        <v>0.49595573946853</v>
      </c>
      <c r="R24" s="865">
        <v>465</v>
      </c>
      <c r="S24" s="865">
        <f t="shared" si="3"/>
        <v>0.48188525949262145</v>
      </c>
      <c r="T24" s="880">
        <v>527.52102299000001</v>
      </c>
      <c r="U24" s="880">
        <f t="shared" si="4"/>
        <v>0.64241739955701549</v>
      </c>
      <c r="V24" s="901">
        <v>624.23572088999993</v>
      </c>
      <c r="W24" s="900">
        <f t="shared" si="5"/>
        <v>0.79604929083610965</v>
      </c>
      <c r="X24" s="711"/>
      <c r="Y24" s="401" t="s">
        <v>117</v>
      </c>
      <c r="Z24" s="811">
        <f>'Dom Real Gen'!B22</f>
        <v>0</v>
      </c>
      <c r="AA24" s="812">
        <f t="shared" si="6"/>
        <v>0</v>
      </c>
      <c r="AB24" s="865">
        <v>0</v>
      </c>
      <c r="AC24" s="865">
        <f t="shared" si="6"/>
        <v>0</v>
      </c>
      <c r="AD24" s="880">
        <v>0</v>
      </c>
      <c r="AE24" s="880">
        <f t="shared" si="7"/>
        <v>0</v>
      </c>
      <c r="AF24" s="901">
        <v>0</v>
      </c>
      <c r="AG24" s="900">
        <f t="shared" si="8"/>
        <v>0</v>
      </c>
    </row>
    <row r="25" spans="1:33" ht="13.5" thickBot="1">
      <c r="A25" s="439" t="s">
        <v>118</v>
      </c>
      <c r="B25" s="419">
        <f>EquA!B22+EquA!J22+EquA!R22+EquA!Z22+EquB!B22+EquB!J22+EquB!R22+EquB!Z22+EquB!AH22+EquB!AP22</f>
        <v>1141.3783977999997</v>
      </c>
      <c r="C25" s="175">
        <f t="shared" si="9"/>
        <v>0.72108141324993569</v>
      </c>
      <c r="D25" s="427">
        <f>0.23+0.24+12.76+0.01+0.52+0.03</f>
        <v>13.79</v>
      </c>
      <c r="E25" s="731">
        <v>937</v>
      </c>
      <c r="F25" s="732">
        <f t="shared" si="10"/>
        <v>0.67274554853532453</v>
      </c>
      <c r="G25" s="731">
        <v>15</v>
      </c>
      <c r="H25" s="764">
        <v>582.27566723000018</v>
      </c>
      <c r="I25" s="764">
        <f t="shared" si="11"/>
        <v>0.4438784342373957</v>
      </c>
      <c r="J25" s="765">
        <v>14.52</v>
      </c>
      <c r="K25" s="791">
        <v>742.31600000000003</v>
      </c>
      <c r="L25" s="792"/>
      <c r="M25" s="793">
        <v>14.07</v>
      </c>
      <c r="N25" s="108"/>
      <c r="O25" s="282" t="s">
        <v>119</v>
      </c>
      <c r="P25" s="1324">
        <f>'Dom AA Eq Low'!B23+'Dom AA Eq Med'!B23+'Dom AA Eq High'!B23+'Dom AA Flex'!B23+'Dom AA TARR'!B23</f>
        <v>0</v>
      </c>
      <c r="Q25" s="1325">
        <f t="shared" si="3"/>
        <v>0</v>
      </c>
      <c r="R25" s="865">
        <v>1</v>
      </c>
      <c r="S25" s="865">
        <f t="shared" si="3"/>
        <v>1.0363123860056376E-3</v>
      </c>
      <c r="T25" s="880">
        <v>6.0030000000000001</v>
      </c>
      <c r="U25" s="880">
        <f t="shared" si="4"/>
        <v>7.3104795476821574E-3</v>
      </c>
      <c r="V25" s="901">
        <v>37.631168930000001</v>
      </c>
      <c r="W25" s="900">
        <f t="shared" si="5"/>
        <v>4.7988707370591355E-2</v>
      </c>
      <c r="X25" s="711"/>
      <c r="Y25" s="401" t="s">
        <v>119</v>
      </c>
      <c r="Z25" s="811">
        <f>'Dom Real Gen'!B23</f>
        <v>0</v>
      </c>
      <c r="AA25" s="812">
        <f t="shared" si="6"/>
        <v>0</v>
      </c>
      <c r="AB25" s="865">
        <v>0</v>
      </c>
      <c r="AC25" s="865">
        <f t="shared" si="6"/>
        <v>0</v>
      </c>
      <c r="AD25" s="880">
        <v>0</v>
      </c>
      <c r="AE25" s="880">
        <f t="shared" si="7"/>
        <v>0</v>
      </c>
      <c r="AF25" s="901">
        <v>0</v>
      </c>
      <c r="AG25" s="900">
        <f t="shared" si="8"/>
        <v>0</v>
      </c>
    </row>
    <row r="26" spans="1:33" ht="13.5" thickBot="1">
      <c r="A26" s="439" t="s">
        <v>120</v>
      </c>
      <c r="B26" s="419">
        <f>EquA!B35+EquA!J35+EquA!R35+EquA!Z35+EquB!B35+EquB!J35+EquB!R35+EquB!Z35+EquB!AH35+EquB!AP35</f>
        <v>14718.836939159999</v>
      </c>
      <c r="C26" s="175">
        <f t="shared" si="9"/>
        <v>9.2988265433639441</v>
      </c>
      <c r="D26" s="427">
        <f>0.12+4.99+1.38+0.56+0.04+4.26</f>
        <v>11.350000000000001</v>
      </c>
      <c r="E26" s="731">
        <v>13921</v>
      </c>
      <c r="F26" s="732">
        <f t="shared" si="10"/>
        <v>9.9949741527857565</v>
      </c>
      <c r="G26" s="731">
        <v>11</v>
      </c>
      <c r="H26" s="764">
        <v>13082.496081060002</v>
      </c>
      <c r="I26" s="764">
        <f t="shared" si="11"/>
        <v>9.9730045461164458</v>
      </c>
      <c r="J26" s="765">
        <v>10.71</v>
      </c>
      <c r="K26" s="791">
        <v>13025.52111195</v>
      </c>
      <c r="L26" s="792"/>
      <c r="M26" s="793">
        <v>10.65</v>
      </c>
      <c r="N26" s="108"/>
      <c r="O26" s="282" t="s">
        <v>121</v>
      </c>
      <c r="P26" s="1324">
        <f>'Dom AA Eq Low'!B24+'Dom AA Eq Med'!B24+'Dom AA Eq High'!B24+'Dom AA Flex'!B24+'Dom AA TARR'!B24</f>
        <v>296.23459227000001</v>
      </c>
      <c r="Q26" s="1325">
        <f t="shared" si="3"/>
        <v>0.26486961766713135</v>
      </c>
      <c r="R26" s="865">
        <v>169</v>
      </c>
      <c r="S26" s="865">
        <f t="shared" si="3"/>
        <v>0.17513679323495274</v>
      </c>
      <c r="T26" s="880">
        <v>478.98925300000008</v>
      </c>
      <c r="U26" s="880">
        <f t="shared" si="4"/>
        <v>0.58331519867000747</v>
      </c>
      <c r="V26" s="901">
        <v>183.89821549999999</v>
      </c>
      <c r="W26" s="900">
        <f t="shared" si="5"/>
        <v>0.23451404515282076</v>
      </c>
      <c r="X26" s="711"/>
      <c r="Y26" s="401" t="s">
        <v>121</v>
      </c>
      <c r="Z26" s="811">
        <f>'Dom Real Gen'!B24</f>
        <v>50.94</v>
      </c>
      <c r="AA26" s="812">
        <f t="shared" si="6"/>
        <v>0.29565067683725765</v>
      </c>
      <c r="AB26" s="865">
        <v>52</v>
      </c>
      <c r="AC26" s="865">
        <f t="shared" si="6"/>
        <v>0.33524595448391464</v>
      </c>
      <c r="AD26" s="880">
        <v>110.84</v>
      </c>
      <c r="AE26" s="880">
        <f t="shared" si="7"/>
        <v>0.70958717210562672</v>
      </c>
      <c r="AF26" s="901">
        <v>0</v>
      </c>
      <c r="AG26" s="900">
        <f t="shared" si="8"/>
        <v>0</v>
      </c>
    </row>
    <row r="27" spans="1:33" ht="12.75" customHeight="1" thickBot="1">
      <c r="A27" s="439" t="s">
        <v>122</v>
      </c>
      <c r="B27" s="419">
        <f>EquA!B40+EquA!J40+EquA!R40+EquA!Z40+EquB!B40+EquB!J40+EquB!R40+EquB!Z40+EquB!AH40+EquB!AP40</f>
        <v>18814.264598719998</v>
      </c>
      <c r="C27" s="175">
        <f t="shared" si="9"/>
        <v>11.886168979764138</v>
      </c>
      <c r="D27" s="427">
        <f>0.89+2.72+1.53+0.68</f>
        <v>5.82</v>
      </c>
      <c r="E27" s="731">
        <v>14572</v>
      </c>
      <c r="F27" s="732">
        <f t="shared" si="10"/>
        <v>10.462377943710512</v>
      </c>
      <c r="G27" s="731">
        <v>5</v>
      </c>
      <c r="H27" s="764">
        <v>13695.619428759999</v>
      </c>
      <c r="I27" s="764">
        <f t="shared" si="11"/>
        <v>10.4403986806956</v>
      </c>
      <c r="J27" s="765">
        <v>5.22</v>
      </c>
      <c r="K27" s="791">
        <v>16632.296006429999</v>
      </c>
      <c r="L27" s="792"/>
      <c r="M27" s="793">
        <v>6.3</v>
      </c>
      <c r="N27" s="108"/>
      <c r="O27" s="280" t="s">
        <v>123</v>
      </c>
      <c r="P27" s="1324">
        <f>'Dom AA Eq Low'!B25+'Dom AA Eq Med'!B25+'Dom AA Eq High'!B25+'Dom AA Flex'!B25+'Dom AA TARR'!B25+'Dom AA TARR'!B26</f>
        <v>199.49382799</v>
      </c>
      <c r="Q27" s="1325">
        <f t="shared" si="3"/>
        <v>0.1783716531609631</v>
      </c>
      <c r="R27" s="865">
        <v>-124</v>
      </c>
      <c r="S27" s="1334">
        <f t="shared" si="3"/>
        <v>-0.12850273586469907</v>
      </c>
      <c r="T27" s="880">
        <v>303.11994491999997</v>
      </c>
      <c r="U27" s="880">
        <f t="shared" si="4"/>
        <v>0.36914078924407828</v>
      </c>
      <c r="V27" s="901">
        <v>657.34103149999999</v>
      </c>
      <c r="W27" s="900">
        <f t="shared" si="5"/>
        <v>0.83826645039952963</v>
      </c>
      <c r="X27" s="711"/>
      <c r="Y27" s="401" t="s">
        <v>123</v>
      </c>
      <c r="Z27" s="811">
        <f>'Dom Real Gen'!B25</f>
        <v>24.727136640000001</v>
      </c>
      <c r="AA27" s="812">
        <f t="shared" si="6"/>
        <v>0.14351383360548398</v>
      </c>
      <c r="AB27" s="865">
        <v>21</v>
      </c>
      <c r="AC27" s="865">
        <f t="shared" si="6"/>
        <v>0.13538778931081169</v>
      </c>
      <c r="AD27" s="880">
        <v>392.61816959999999</v>
      </c>
      <c r="AE27" s="880">
        <f t="shared" si="7"/>
        <v>2.5135043006473414</v>
      </c>
      <c r="AF27" s="901">
        <v>621.83000000000004</v>
      </c>
      <c r="AG27" s="900">
        <f t="shared" si="8"/>
        <v>3.1821659080472036</v>
      </c>
    </row>
    <row r="28" spans="1:33" ht="13.5" thickBot="1">
      <c r="A28" s="440" t="s">
        <v>124</v>
      </c>
      <c r="B28" s="434">
        <f>EquA!B48+EquA!J48+EquA!R48+EquA!Z48+EquB!B48+EquB!J48+EquB!R48+EquB!Z48+EquB!AH48+EquB!AP48</f>
        <v>34295.978029319995</v>
      </c>
      <c r="C28" s="175">
        <f t="shared" si="9"/>
        <v>21.66695318032837</v>
      </c>
      <c r="D28" s="428">
        <f>8.76+0.56+4.64+3.02+1.82+0.29</f>
        <v>19.09</v>
      </c>
      <c r="E28" s="733">
        <v>32600</v>
      </c>
      <c r="F28" s="732">
        <f t="shared" si="10"/>
        <v>23.406088454910972</v>
      </c>
      <c r="G28" s="733">
        <v>20</v>
      </c>
      <c r="H28" s="766">
        <v>30492.771797330002</v>
      </c>
      <c r="I28" s="764">
        <f t="shared" si="11"/>
        <v>23.245147552440432</v>
      </c>
      <c r="J28" s="767">
        <v>19.29</v>
      </c>
      <c r="K28" s="794">
        <v>32944.70663605001</v>
      </c>
      <c r="L28" s="792"/>
      <c r="M28" s="795">
        <v>22.54</v>
      </c>
      <c r="N28" s="108"/>
      <c r="O28" s="3" t="s">
        <v>125</v>
      </c>
      <c r="P28" s="1335">
        <f>SUM(P15:P27)</f>
        <v>56250.23712233999</v>
      </c>
      <c r="Q28" s="1327">
        <f t="shared" si="3"/>
        <v>50.294527341020824</v>
      </c>
      <c r="R28" s="866">
        <v>45839</v>
      </c>
      <c r="S28" s="866">
        <f t="shared" si="3"/>
        <v>47.503523462112419</v>
      </c>
      <c r="T28" s="885">
        <v>40703.170985439989</v>
      </c>
      <c r="U28" s="881">
        <f t="shared" si="4"/>
        <v>49.568498919684963</v>
      </c>
      <c r="V28" s="902">
        <v>39148.400000000001</v>
      </c>
      <c r="W28" s="903">
        <f t="shared" si="5"/>
        <v>49.923538519930275</v>
      </c>
      <c r="X28" s="711"/>
      <c r="Y28" s="814" t="s">
        <v>126</v>
      </c>
      <c r="Z28" s="815">
        <f>SUM(Z15:Z27)</f>
        <v>198.39116964000002</v>
      </c>
      <c r="AA28" s="816">
        <f t="shared" si="6"/>
        <v>1.1514425516804321</v>
      </c>
      <c r="AB28" s="866">
        <f>SUM(AB15:AB27)</f>
        <v>156</v>
      </c>
      <c r="AC28" s="866">
        <f t="shared" si="6"/>
        <v>1.005737863451744</v>
      </c>
      <c r="AD28" s="881">
        <v>543.79416960000003</v>
      </c>
      <c r="AE28" s="881">
        <f t="shared" si="7"/>
        <v>3.4813187208046874</v>
      </c>
      <c r="AF28" s="904">
        <v>1187.1733960000001</v>
      </c>
      <c r="AG28" s="903">
        <f t="shared" si="8"/>
        <v>6.0752660818741822</v>
      </c>
    </row>
    <row r="29" spans="1:33" ht="13.5" thickBot="1">
      <c r="A29" s="439" t="s">
        <v>127</v>
      </c>
      <c r="B29" s="419">
        <f>EquA!B51+EquA!J51+EquA!R51+EquA!Z51+EquB!B51+EquB!J51+EquB!R51+EquB!Z51+EquB!AH51+EquB!AP51</f>
        <v>1695.3294202200002</v>
      </c>
      <c r="C29" s="175">
        <f t="shared" si="9"/>
        <v>1.071047547958448</v>
      </c>
      <c r="D29" s="427">
        <f>0.7+0.3</f>
        <v>1</v>
      </c>
      <c r="E29" s="731">
        <v>1751</v>
      </c>
      <c r="F29" s="732">
        <f t="shared" si="10"/>
        <v>1.2571797817346353</v>
      </c>
      <c r="G29" s="731">
        <v>1</v>
      </c>
      <c r="H29" s="764">
        <v>1706.5710139800001</v>
      </c>
      <c r="I29" s="764">
        <f t="shared" si="11"/>
        <v>1.3009474931418505</v>
      </c>
      <c r="J29" s="765">
        <v>0.94</v>
      </c>
      <c r="K29" s="791">
        <v>1745.4202874500002</v>
      </c>
      <c r="L29" s="792"/>
      <c r="M29" s="793">
        <v>1.04</v>
      </c>
      <c r="N29" s="108"/>
      <c r="O29" s="3" t="s">
        <v>128</v>
      </c>
      <c r="P29" s="1335">
        <f>'Dom AA Eq Low'!B27+'Dom AA Eq Med'!B27+'Dom AA Eq High'!B27+'Dom AA Flex'!B27+'Dom AA TARR'!B28</f>
        <v>6661.6116094300005</v>
      </c>
      <c r="Q29" s="1327">
        <f t="shared" si="3"/>
        <v>5.9562879085655531</v>
      </c>
      <c r="R29" s="866">
        <v>5948</v>
      </c>
      <c r="S29" s="866">
        <f t="shared" si="3"/>
        <v>6.1639860719615323</v>
      </c>
      <c r="T29" s="885">
        <v>4913.9989181999999</v>
      </c>
      <c r="U29" s="881">
        <f t="shared" si="4"/>
        <v>5.98428928682881</v>
      </c>
      <c r="V29" s="902">
        <v>4192.8999999999996</v>
      </c>
      <c r="W29" s="903">
        <f t="shared" si="5"/>
        <v>5.3469466098286427</v>
      </c>
      <c r="X29" s="711"/>
      <c r="Y29" s="814" t="s">
        <v>128</v>
      </c>
      <c r="Z29" s="811">
        <f>'Dom Real Gen'!B27</f>
        <v>0</v>
      </c>
      <c r="AA29" s="816">
        <f t="shared" si="6"/>
        <v>0</v>
      </c>
      <c r="AB29" s="865">
        <v>0</v>
      </c>
      <c r="AC29" s="866">
        <f t="shared" si="6"/>
        <v>0</v>
      </c>
      <c r="AD29" s="880">
        <v>11.5</v>
      </c>
      <c r="AE29" s="881">
        <f t="shared" si="7"/>
        <v>7.3621909772777938E-2</v>
      </c>
      <c r="AF29" s="902">
        <v>1</v>
      </c>
      <c r="AG29" s="903">
        <f t="shared" si="8"/>
        <v>5.1174210122496549E-3</v>
      </c>
    </row>
    <row r="30" spans="1:33" ht="13.5" thickBot="1">
      <c r="A30" s="440" t="s">
        <v>129</v>
      </c>
      <c r="B30" s="434">
        <f>EquA!B59+EquA!J59+EquA!R59+EquA!Z59+EquB!B59+EquB!J59+EquB!R59+EquB!Z59+EquB!AH59+EquB!AP59</f>
        <v>21984.788132670004</v>
      </c>
      <c r="C30" s="175">
        <f t="shared" si="9"/>
        <v>13.889190585052532</v>
      </c>
      <c r="D30" s="428">
        <f>1.34+2.76+0.58+0.14+1.1+1.1</f>
        <v>7.02</v>
      </c>
      <c r="E30" s="733">
        <v>15478</v>
      </c>
      <c r="F30" s="732">
        <f t="shared" si="10"/>
        <v>11.112866168868466</v>
      </c>
      <c r="G30" s="733">
        <v>5</v>
      </c>
      <c r="H30" s="766">
        <v>14064.003427630001</v>
      </c>
      <c r="I30" s="764">
        <f t="shared" si="11"/>
        <v>10.721223935500445</v>
      </c>
      <c r="J30" s="767">
        <v>4.8600000000000003</v>
      </c>
      <c r="K30" s="794">
        <v>16844.265505859999</v>
      </c>
      <c r="L30" s="792"/>
      <c r="M30" s="795">
        <v>5.71</v>
      </c>
      <c r="N30" s="108"/>
      <c r="O30" s="3" t="s">
        <v>130</v>
      </c>
      <c r="P30" s="1335">
        <f>'Dom AA Eq Low'!B28+'Dom AA Eq Med'!B28+'Dom AA Eq High'!B28+'Dom AA Flex'!B28+'Dom AA TARR'!B29</f>
        <v>63636.334237680006</v>
      </c>
      <c r="Q30" s="1327">
        <f t="shared" si="3"/>
        <v>56.898593071498759</v>
      </c>
      <c r="R30" s="866">
        <v>52470</v>
      </c>
      <c r="S30" s="866">
        <f t="shared" si="3"/>
        <v>54.375310893715799</v>
      </c>
      <c r="T30" s="885">
        <v>45617.16990364001</v>
      </c>
      <c r="U30" s="881">
        <f t="shared" si="4"/>
        <v>55.552788206513796</v>
      </c>
      <c r="V30" s="902">
        <v>43341.3</v>
      </c>
      <c r="W30" s="903">
        <f t="shared" si="5"/>
        <v>55.270485129758917</v>
      </c>
      <c r="X30" s="711"/>
      <c r="Y30" s="814" t="s">
        <v>131</v>
      </c>
      <c r="Z30" s="815">
        <f>SUM(Z28:Z29)</f>
        <v>198.39116964000002</v>
      </c>
      <c r="AA30" s="816">
        <f t="shared" si="6"/>
        <v>1.1514425516804321</v>
      </c>
      <c r="AB30" s="866">
        <v>155</v>
      </c>
      <c r="AC30" s="866">
        <f t="shared" si="6"/>
        <v>0.99929082586551476</v>
      </c>
      <c r="AD30" s="881">
        <f>AD29+AD28</f>
        <v>555.29416960000003</v>
      </c>
      <c r="AE30" s="881">
        <f t="shared" si="7"/>
        <v>3.5549406305774656</v>
      </c>
      <c r="AF30" s="902">
        <f>AF29+AF28</f>
        <v>1188.1733960000001</v>
      </c>
      <c r="AG30" s="903">
        <f t="shared" si="8"/>
        <v>6.0803835028864315</v>
      </c>
    </row>
    <row r="31" spans="1:33" ht="13.5" thickBot="1">
      <c r="A31" s="440" t="s">
        <v>132</v>
      </c>
      <c r="B31" s="434">
        <f>EquA!B62+EquA!J62+EquA!R62+EquA!Z62+EquB!B62+EquB!J62+EquB!R62+EquB!Z62+EquB!AH62+EquB!AP62</f>
        <v>6598.4950790100002</v>
      </c>
      <c r="C31" s="175">
        <f t="shared" si="9"/>
        <v>4.1686895126685375</v>
      </c>
      <c r="D31" s="428">
        <v>3.24</v>
      </c>
      <c r="E31" s="733">
        <v>6559</v>
      </c>
      <c r="F31" s="732">
        <f t="shared" si="10"/>
        <v>4.7092188397472716</v>
      </c>
      <c r="G31" s="733">
        <v>4</v>
      </c>
      <c r="H31" s="766">
        <v>6674.9297999999999</v>
      </c>
      <c r="I31" s="764">
        <f t="shared" si="11"/>
        <v>5.0884101036944029</v>
      </c>
      <c r="J31" s="767">
        <v>4.41</v>
      </c>
      <c r="K31" s="794">
        <v>5454.5043500000011</v>
      </c>
      <c r="L31" s="792"/>
      <c r="M31" s="795">
        <v>3.92</v>
      </c>
      <c r="N31" s="108"/>
      <c r="O31" s="279" t="s">
        <v>133</v>
      </c>
      <c r="P31" s="1336">
        <f>'Dom AA Eq Low'!B29+'Dom AA Eq Med'!B29+'Dom AA Eq High'!B29+'Dom AA Flex'!B29+'Dom AA TARR'!B30</f>
        <v>10.904999999999999</v>
      </c>
      <c r="Q31" s="1325">
        <f t="shared" si="3"/>
        <v>9.7503912643242593E-3</v>
      </c>
      <c r="R31" s="865">
        <v>9</v>
      </c>
      <c r="S31" s="865">
        <f t="shared" si="3"/>
        <v>9.3268114740507387E-3</v>
      </c>
      <c r="T31" s="882">
        <v>0</v>
      </c>
      <c r="U31" s="880">
        <f t="shared" si="4"/>
        <v>0</v>
      </c>
      <c r="V31" s="901">
        <v>53.2</v>
      </c>
      <c r="W31" s="900">
        <f t="shared" si="5"/>
        <v>6.7842676821026932E-2</v>
      </c>
      <c r="X31" s="711"/>
      <c r="Y31" s="808" t="s">
        <v>133</v>
      </c>
      <c r="Z31" s="453">
        <f>'Dom Real Gen'!B29</f>
        <v>123.3</v>
      </c>
      <c r="AA31" s="812">
        <f t="shared" si="6"/>
        <v>0.71562089623152469</v>
      </c>
      <c r="AB31" s="865">
        <v>8</v>
      </c>
      <c r="AC31" s="865">
        <f t="shared" si="6"/>
        <v>5.1576300689833023E-2</v>
      </c>
      <c r="AD31" s="882">
        <v>0</v>
      </c>
      <c r="AE31" s="880">
        <f t="shared" si="7"/>
        <v>0</v>
      </c>
      <c r="AF31" s="901">
        <v>0</v>
      </c>
      <c r="AG31" s="900">
        <f t="shared" si="8"/>
        <v>0</v>
      </c>
    </row>
    <row r="32" spans="1:33" ht="13.5" thickBot="1">
      <c r="A32" s="440" t="s">
        <v>134</v>
      </c>
      <c r="B32" s="434">
        <f>EquA!B65+EquA!J65+EquA!R65+EquA!Z65+EquB!B65+EquB!J65+EquB!R65+EquB!Z65+EquB!AH65+EquB!AP65</f>
        <v>10369.351717499996</v>
      </c>
      <c r="C32" s="175">
        <f t="shared" si="9"/>
        <v>6.5509797674046588</v>
      </c>
      <c r="D32" s="428">
        <f>1.52+3.28</f>
        <v>4.8</v>
      </c>
      <c r="E32" s="733">
        <v>9339</v>
      </c>
      <c r="F32" s="732">
        <f t="shared" si="10"/>
        <v>6.7051981619758756</v>
      </c>
      <c r="G32" s="733">
        <v>4</v>
      </c>
      <c r="H32" s="766">
        <v>7974.1030357899999</v>
      </c>
      <c r="I32" s="764">
        <f t="shared" si="11"/>
        <v>6.078791488595737</v>
      </c>
      <c r="J32" s="767">
        <v>3.85</v>
      </c>
      <c r="K32" s="791">
        <v>9081.3182926000009</v>
      </c>
      <c r="L32" s="792"/>
      <c r="M32" s="795">
        <v>4.75</v>
      </c>
      <c r="N32" s="108"/>
      <c r="O32" s="279" t="s">
        <v>135</v>
      </c>
      <c r="P32" s="1337">
        <f>'Dom AA Eq Low'!B29+'Dom AA Eq Med'!B29+'Dom AA Eq High'!B29+'Dom AA Flex'!B29+'Dom AA TARR'!B31</f>
        <v>1343.6127187599996</v>
      </c>
      <c r="Q32" s="1325">
        <f t="shared" si="3"/>
        <v>1.201352564477989</v>
      </c>
      <c r="R32" s="865">
        <v>1247</v>
      </c>
      <c r="S32" s="865">
        <f t="shared" si="3"/>
        <v>1.2922815453490299</v>
      </c>
      <c r="T32" s="883">
        <v>1096.48164256</v>
      </c>
      <c r="U32" s="880">
        <f t="shared" si="4"/>
        <v>1.3353001203304711</v>
      </c>
      <c r="V32" s="901">
        <v>1006.1013080000001</v>
      </c>
      <c r="W32" s="900">
        <f t="shared" si="5"/>
        <v>1.2830189076664753</v>
      </c>
      <c r="X32" s="711"/>
      <c r="Y32" s="808" t="s">
        <v>135</v>
      </c>
      <c r="Z32" s="454">
        <f>'Dom Real Gen'!B30</f>
        <v>15003.887176</v>
      </c>
      <c r="AA32" s="812">
        <f t="shared" si="6"/>
        <v>87.081063972796429</v>
      </c>
      <c r="AB32" s="865">
        <v>13476</v>
      </c>
      <c r="AC32" s="865">
        <f t="shared" si="6"/>
        <v>86.880278512023722</v>
      </c>
      <c r="AD32" s="883">
        <v>13192</v>
      </c>
      <c r="AE32" s="880">
        <f t="shared" si="7"/>
        <v>84.453933367172752</v>
      </c>
      <c r="AF32" s="901">
        <v>16000.8</v>
      </c>
      <c r="AG32" s="900">
        <f t="shared" si="8"/>
        <v>81.882830132804287</v>
      </c>
    </row>
    <row r="33" spans="1:33" ht="13.5" thickBot="1">
      <c r="A33" s="440" t="s">
        <v>136</v>
      </c>
      <c r="B33" s="434">
        <f>EquA!B68+EquA!J68+EquA!R68+EquA!Z68+EquB!B68+EquB!J68+EquB!R68+EquB!Z68+EquB!AH68+EquB!AP68</f>
        <v>2143.1675115099997</v>
      </c>
      <c r="C33" s="175">
        <f t="shared" si="9"/>
        <v>1.3539753871369253</v>
      </c>
      <c r="D33" s="428">
        <f>0.48+0.04</f>
        <v>0.52</v>
      </c>
      <c r="E33" s="733">
        <v>2127</v>
      </c>
      <c r="F33" s="732">
        <f t="shared" si="10"/>
        <v>1.5271395749569212</v>
      </c>
      <c r="G33" s="733">
        <v>1</v>
      </c>
      <c r="H33" s="766">
        <v>1873.3381901400001</v>
      </c>
      <c r="I33" s="764">
        <f t="shared" si="11"/>
        <v>1.4280768876917569</v>
      </c>
      <c r="J33" s="767">
        <v>0.48</v>
      </c>
      <c r="K33" s="794">
        <v>2333.38256654</v>
      </c>
      <c r="L33" s="792"/>
      <c r="M33" s="795">
        <v>0.53</v>
      </c>
      <c r="N33" s="109"/>
      <c r="O33" s="3" t="s">
        <v>137</v>
      </c>
      <c r="P33" s="1338">
        <f>SUM(P31:P32)</f>
        <v>1354.5177187599995</v>
      </c>
      <c r="Q33" s="1327">
        <f t="shared" si="3"/>
        <v>1.2111029557423132</v>
      </c>
      <c r="R33" s="866">
        <v>1096.48164256</v>
      </c>
      <c r="S33" s="866">
        <f t="shared" si="3"/>
        <v>1.1362975072127341</v>
      </c>
      <c r="T33" s="884">
        <v>1096.48164256</v>
      </c>
      <c r="U33" s="881">
        <f t="shared" si="4"/>
        <v>1.3353001203304711</v>
      </c>
      <c r="V33" s="902">
        <v>1059.3013080000001</v>
      </c>
      <c r="W33" s="903">
        <f t="shared" si="5"/>
        <v>1.350861584487502</v>
      </c>
      <c r="X33" s="711"/>
      <c r="Y33" s="814" t="s">
        <v>137</v>
      </c>
      <c r="Z33" s="817">
        <f>'Dom Real Gen'!B31</f>
        <v>14201.887176</v>
      </c>
      <c r="AA33" s="816">
        <f t="shared" si="6"/>
        <v>82.426336002174509</v>
      </c>
      <c r="AB33" s="866">
        <v>13484</v>
      </c>
      <c r="AC33" s="866">
        <f t="shared" si="6"/>
        <v>86.931854812713567</v>
      </c>
      <c r="AD33" s="884">
        <v>13192</v>
      </c>
      <c r="AE33" s="881">
        <f t="shared" si="7"/>
        <v>84.453933367172752</v>
      </c>
      <c r="AF33" s="902">
        <v>0</v>
      </c>
      <c r="AG33" s="903">
        <f t="shared" si="8"/>
        <v>0</v>
      </c>
    </row>
    <row r="34" spans="1:33" ht="13.5" thickBot="1">
      <c r="A34" s="440" t="s">
        <v>138</v>
      </c>
      <c r="B34" s="434">
        <f>EquA!B71+EquA!J71+EquA!R71+EquA!Z71+EquB!B71+EquB!J71+EquB!R71+EquB!Z71+EquB!AH71+EquB!AP71</f>
        <v>26.5</v>
      </c>
      <c r="C34" s="175">
        <f t="shared" si="9"/>
        <v>1.6741737436029209E-2</v>
      </c>
      <c r="D34" s="428">
        <v>0.01</v>
      </c>
      <c r="E34" s="733">
        <v>17</v>
      </c>
      <c r="F34" s="732">
        <f t="shared" si="10"/>
        <v>1.2205628948879953E-2</v>
      </c>
      <c r="G34" s="733">
        <v>0</v>
      </c>
      <c r="H34" s="766">
        <v>0</v>
      </c>
      <c r="I34" s="764">
        <f t="shared" si="11"/>
        <v>0</v>
      </c>
      <c r="J34" s="767">
        <v>0</v>
      </c>
      <c r="K34" s="794">
        <v>0</v>
      </c>
      <c r="L34" s="792"/>
      <c r="M34" s="795">
        <v>0</v>
      </c>
      <c r="N34" s="109"/>
      <c r="O34" s="283" t="s">
        <v>139</v>
      </c>
      <c r="P34" s="1324"/>
      <c r="Q34" s="1325"/>
      <c r="R34" s="865"/>
      <c r="S34" s="865"/>
      <c r="T34" s="880"/>
      <c r="U34" s="880"/>
      <c r="V34" s="901"/>
      <c r="W34" s="900"/>
      <c r="X34" s="711"/>
      <c r="Y34" s="443" t="s">
        <v>139</v>
      </c>
      <c r="Z34" s="811"/>
      <c r="AA34" s="812"/>
      <c r="AB34" s="865"/>
      <c r="AC34" s="865"/>
      <c r="AD34" s="880"/>
      <c r="AE34" s="880"/>
      <c r="AF34" s="901"/>
      <c r="AG34" s="900"/>
    </row>
    <row r="35" spans="1:33" ht="13.5" thickBot="1">
      <c r="A35" s="440" t="s">
        <v>140</v>
      </c>
      <c r="B35" s="434">
        <f>EquA!B72+EquA!J72+EquA!R72+EquA!Z72+EquB!B72+EquB!J72+EquB!R72+EquB!Z72+EquB!AH72+EquB!AP72</f>
        <v>966.14171199999998</v>
      </c>
      <c r="C35" s="175">
        <f t="shared" si="9"/>
        <v>0.61037324031319817</v>
      </c>
      <c r="D35" s="428">
        <v>0</v>
      </c>
      <c r="E35" s="733">
        <v>957</v>
      </c>
      <c r="F35" s="732">
        <f t="shared" si="10"/>
        <v>0.68710511200459512</v>
      </c>
      <c r="G35" s="733">
        <v>0</v>
      </c>
      <c r="H35" s="766">
        <v>1022.8845138807299</v>
      </c>
      <c r="I35" s="764">
        <f t="shared" si="11"/>
        <v>0.77976189282818265</v>
      </c>
      <c r="J35" s="767">
        <v>0.1</v>
      </c>
      <c r="K35" s="794">
        <v>0.9</v>
      </c>
      <c r="L35" s="792"/>
      <c r="M35" s="795">
        <v>0</v>
      </c>
      <c r="N35" s="109"/>
      <c r="O35" s="282" t="s">
        <v>141</v>
      </c>
      <c r="P35" s="1324">
        <f>'Dom AA Eq Low'!B33+'Dom AA Eq Med'!B33+'Dom AA Eq High'!B33+'Dom AA Flex'!B33+'Dom AA TARR'!B34</f>
        <v>5058.6231872799999</v>
      </c>
      <c r="Q35" s="1325">
        <f t="shared" ref="Q35:Q49" si="12">P35/P$13*100</f>
        <v>4.5230220389512201</v>
      </c>
      <c r="R35" s="865">
        <v>4856</v>
      </c>
      <c r="S35" s="865">
        <f>R35/R$13*100</f>
        <v>5.0323329464433764</v>
      </c>
      <c r="T35" s="880">
        <v>5091.1033733599998</v>
      </c>
      <c r="U35" s="880">
        <f>T35/T$13*100</f>
        <v>6.1999678637487783</v>
      </c>
      <c r="V35" s="901">
        <v>5948.9558148400001</v>
      </c>
      <c r="W35" s="900">
        <f>V35/V$13*100</f>
        <v>7.5863362174578768</v>
      </c>
      <c r="X35" s="711"/>
      <c r="Y35" s="401" t="s">
        <v>141</v>
      </c>
      <c r="Z35" s="811">
        <f>'Dom Real Gen'!B33</f>
        <v>426.79999999999995</v>
      </c>
      <c r="AA35" s="812">
        <f t="shared" ref="AA35:AA49" si="13">Z35/Z$13*100</f>
        <v>2.4771046107997945</v>
      </c>
      <c r="AB35" s="865">
        <v>389</v>
      </c>
      <c r="AC35" s="865">
        <f>AB35/AB$13*100</f>
        <v>2.5078976210431305</v>
      </c>
      <c r="AD35" s="880">
        <v>724.56899999999996</v>
      </c>
      <c r="AE35" s="880">
        <f>AD35/AD$13*100</f>
        <v>4.6386220471436461</v>
      </c>
      <c r="AF35" s="901">
        <v>640.23560394999993</v>
      </c>
      <c r="AG35" s="900">
        <f>AF35/AF$13*100</f>
        <v>3.2763551324440781</v>
      </c>
    </row>
    <row r="36" spans="1:33" ht="13.5" thickBot="1">
      <c r="A36" s="438" t="s">
        <v>142</v>
      </c>
      <c r="B36" s="119">
        <f>EquA!B73+EquA!J73+EquA!R73+EquA!Z73+EquB!B73+EquB!J73+EquB!R73+EquB!Z73+EquB!AH73+EquB!AP73</f>
        <v>182.10442400000002</v>
      </c>
      <c r="C36" s="175">
        <f t="shared" si="9"/>
        <v>0.11504696047348439</v>
      </c>
      <c r="D36" s="428">
        <v>0</v>
      </c>
      <c r="E36" s="734">
        <v>0</v>
      </c>
      <c r="F36" s="732">
        <f t="shared" si="10"/>
        <v>0</v>
      </c>
      <c r="G36" s="733">
        <v>0</v>
      </c>
      <c r="H36" s="756">
        <v>491.13133199999999</v>
      </c>
      <c r="I36" s="764">
        <f t="shared" si="11"/>
        <v>0.37439759021730684</v>
      </c>
      <c r="J36" s="767">
        <v>0</v>
      </c>
      <c r="K36" s="794">
        <v>174.84385399999996</v>
      </c>
      <c r="L36" s="792"/>
      <c r="M36" s="795">
        <v>0.11</v>
      </c>
      <c r="N36" s="109"/>
      <c r="O36" s="282" t="s">
        <v>143</v>
      </c>
      <c r="P36" s="1324">
        <f>'Dom AA Eq Low'!B34+'Dom AA Eq Med'!B34+'Dom AA Eq High'!B34+'Dom AA Flex'!B34+'Dom AA TARR'!B35</f>
        <v>3155.3206960499992</v>
      </c>
      <c r="Q36" s="1325">
        <f t="shared" si="12"/>
        <v>2.8212390051267731</v>
      </c>
      <c r="R36" s="865">
        <v>1504</v>
      </c>
      <c r="S36" s="865">
        <f>R36/R$13*100</f>
        <v>1.5586138285524789</v>
      </c>
      <c r="T36" s="880">
        <v>509.75445688000002</v>
      </c>
      <c r="U36" s="880">
        <f>T36/T$13*100</f>
        <v>0.62078119796119713</v>
      </c>
      <c r="V36" s="901">
        <v>558.74365614999999</v>
      </c>
      <c r="W36" s="900">
        <f>V36/V$13*100</f>
        <v>0.71253130244329788</v>
      </c>
      <c r="X36" s="711"/>
      <c r="Y36" s="401" t="s">
        <v>143</v>
      </c>
      <c r="Z36" s="811">
        <f>'Dom Real Gen'!B34</f>
        <v>147.792092</v>
      </c>
      <c r="AA36" s="812">
        <f t="shared" si="13"/>
        <v>0.85777055420090775</v>
      </c>
      <c r="AB36" s="865">
        <v>222</v>
      </c>
      <c r="AC36" s="865">
        <f>AB36/AB$13*100</f>
        <v>1.4312423441428663</v>
      </c>
      <c r="AD36" s="880">
        <v>0</v>
      </c>
      <c r="AE36" s="880">
        <f>AD36/AD$13*100</f>
        <v>0</v>
      </c>
      <c r="AF36" s="901">
        <v>1</v>
      </c>
      <c r="AG36" s="900">
        <f>AF36/AF$13*100</f>
        <v>5.1174210122496549E-3</v>
      </c>
    </row>
    <row r="37" spans="1:33" ht="13.5" thickBot="1">
      <c r="A37" s="440" t="s">
        <v>144</v>
      </c>
      <c r="B37" s="434">
        <f>EquA!B74+EquA!J74+EquA!R74+EquA!Z74+EquB!B74+EquB!J74+EquB!R74+EquB!Z74+EquB!AH74+EquB!AP74</f>
        <v>149112.79602692</v>
      </c>
      <c r="C37" s="175">
        <f t="shared" si="9"/>
        <v>94.204048280561281</v>
      </c>
      <c r="D37" s="428"/>
      <c r="E37" s="733">
        <v>131944</v>
      </c>
      <c r="F37" s="732">
        <f t="shared" si="10"/>
        <v>94.732912119471564</v>
      </c>
      <c r="G37" s="733"/>
      <c r="H37" s="766">
        <v>124427.63598466075</v>
      </c>
      <c r="I37" s="764">
        <f t="shared" si="11"/>
        <v>94.853258250469835</v>
      </c>
      <c r="J37" s="767">
        <v>100</v>
      </c>
      <c r="K37" s="794">
        <v>129721.59724196003</v>
      </c>
      <c r="L37" s="792"/>
      <c r="M37" s="795">
        <v>100</v>
      </c>
      <c r="N37" s="109"/>
      <c r="O37" s="282" t="s">
        <v>145</v>
      </c>
      <c r="P37" s="1324">
        <f>'Dom AA Eq Low'!B35+'Dom AA Eq Med'!B35+'Dom AA Eq High'!B35+'Dom AA Flex'!B35+'Dom AA TARR'!B36</f>
        <v>608.99956505</v>
      </c>
      <c r="Q37" s="1325">
        <f t="shared" si="12"/>
        <v>0.54451939835312191</v>
      </c>
      <c r="R37" s="865">
        <v>680</v>
      </c>
      <c r="S37" s="865">
        <f>R37/R$13*100</f>
        <v>0.70469242248383346</v>
      </c>
      <c r="T37" s="880">
        <v>909.94300363000002</v>
      </c>
      <c r="U37" s="880">
        <f>T37/T$13*100</f>
        <v>1.1081325533222699</v>
      </c>
      <c r="V37" s="901">
        <v>300.05656041999998</v>
      </c>
      <c r="W37" s="900">
        <f>V37/V$13*100</f>
        <v>0.38264361384592105</v>
      </c>
      <c r="X37" s="711"/>
      <c r="Y37" s="401" t="s">
        <v>145</v>
      </c>
      <c r="Z37" s="811">
        <f>'Dom Real Gen'!B35</f>
        <v>0</v>
      </c>
      <c r="AA37" s="812">
        <f t="shared" si="13"/>
        <v>0</v>
      </c>
      <c r="AB37" s="865">
        <v>0</v>
      </c>
      <c r="AC37" s="865">
        <f>AB37/AB$13*100</f>
        <v>0</v>
      </c>
      <c r="AD37" s="880">
        <v>62.674999999999997</v>
      </c>
      <c r="AE37" s="880">
        <f>AD37/AD$13*100</f>
        <v>0.40123940826163979</v>
      </c>
      <c r="AF37" s="901">
        <v>1</v>
      </c>
      <c r="AG37" s="900">
        <f>AF37/AF$13*100</f>
        <v>5.1174210122496549E-3</v>
      </c>
    </row>
    <row r="38" spans="1:33" ht="13.5" thickBot="1">
      <c r="A38" s="440" t="s">
        <v>146</v>
      </c>
      <c r="B38" s="434">
        <f>EquA!B75+EquA!J75+EquA!R75+EquA!Z75+EquB!B75+EquB!J75+EquB!R75+EquB!Z75+EquB!AH75+EquB!AP75</f>
        <v>501.91500006999996</v>
      </c>
      <c r="C38" s="175">
        <f t="shared" si="9"/>
        <v>0.3170916659010008</v>
      </c>
      <c r="D38" s="429"/>
      <c r="E38" s="733">
        <v>580</v>
      </c>
      <c r="F38" s="732">
        <f t="shared" si="10"/>
        <v>0.41642734060884551</v>
      </c>
      <c r="G38" s="735"/>
      <c r="H38" s="766">
        <v>348.08000006999998</v>
      </c>
      <c r="I38" s="766">
        <f t="shared" si="11"/>
        <v>0.26534717852016004</v>
      </c>
      <c r="J38" s="768"/>
      <c r="K38" s="794">
        <v>439.29000005999995</v>
      </c>
      <c r="L38" s="792"/>
      <c r="M38" s="790"/>
      <c r="N38" s="109"/>
      <c r="O38" s="282" t="s">
        <v>147</v>
      </c>
      <c r="P38" s="1324">
        <f>'Dom AA Eq Low'!B36+'Dom AA Eq Med'!B36+'Dom AA Eq High'!B36+'Dom AA Flex'!B36+'Dom AA TARR'!B37</f>
        <v>330.36233114000004</v>
      </c>
      <c r="Q38" s="1325">
        <f t="shared" si="12"/>
        <v>0.29538395117920724</v>
      </c>
      <c r="R38" s="865">
        <v>1787</v>
      </c>
      <c r="S38" s="865">
        <f>R38/R$13*100</f>
        <v>1.8518902337920744</v>
      </c>
      <c r="T38" s="880">
        <v>306.86139334999996</v>
      </c>
      <c r="U38" s="880">
        <f>T38/T$13*100</f>
        <v>0.37369714143901783</v>
      </c>
      <c r="V38" s="901">
        <v>971.46775641000011</v>
      </c>
      <c r="W38" s="900">
        <f>V38/V$13*100</f>
        <v>1.2388528766949578</v>
      </c>
      <c r="X38" s="711"/>
      <c r="Y38" s="401" t="s">
        <v>147</v>
      </c>
      <c r="Z38" s="811">
        <f>'Dom Real Gen'!B36</f>
        <v>29.618645999999998</v>
      </c>
      <c r="AA38" s="812">
        <f t="shared" si="13"/>
        <v>0.17190366582063471</v>
      </c>
      <c r="AB38" s="865">
        <v>61</v>
      </c>
      <c r="AC38" s="865">
        <f>AB38/AB$13*100</f>
        <v>0.39326929275997674</v>
      </c>
      <c r="AD38" s="880">
        <v>0</v>
      </c>
      <c r="AE38" s="880">
        <f>AD38/AD$13*100</f>
        <v>0</v>
      </c>
      <c r="AF38" s="901">
        <v>71.639719839999998</v>
      </c>
      <c r="AG38" s="900">
        <f>AF38/AF$13*100</f>
        <v>0.36661060762089454</v>
      </c>
    </row>
    <row r="39" spans="1:33" ht="13.5" thickBot="1">
      <c r="A39" s="438"/>
      <c r="B39" s="435"/>
      <c r="C39" s="159"/>
      <c r="D39" s="175"/>
      <c r="E39" s="732"/>
      <c r="F39" s="736"/>
      <c r="G39" s="732"/>
      <c r="H39" s="757"/>
      <c r="I39" s="752"/>
      <c r="J39" s="747"/>
      <c r="K39" s="796"/>
      <c r="L39" s="797"/>
      <c r="M39" s="798"/>
      <c r="N39" s="109"/>
      <c r="O39" s="282" t="s">
        <v>148</v>
      </c>
      <c r="P39" s="1324">
        <f>'Dom AA Eq Low'!B37+'Dom AA Eq Med'!B37+'Dom AA Eq High'!B37+'Dom AA Flex'!B37+'Dom AA TARR'!B38</f>
        <v>14911.110645159999</v>
      </c>
      <c r="Q39" s="1325">
        <f t="shared" si="12"/>
        <v>13.332339566798765</v>
      </c>
      <c r="R39" s="865">
        <v>13138</v>
      </c>
      <c r="S39" s="865">
        <f>R39/R$13*100</f>
        <v>13.615072127342065</v>
      </c>
      <c r="T39" s="880">
        <v>8034.6111468799991</v>
      </c>
      <c r="U39" s="880">
        <f>T39/T$13*100</f>
        <v>9.784584451581761</v>
      </c>
      <c r="V39" s="901">
        <v>12317.07469483</v>
      </c>
      <c r="W39" s="900">
        <f>V39/V$13*100</f>
        <v>15.707205223718057</v>
      </c>
      <c r="X39" s="711"/>
      <c r="Y39" s="401" t="s">
        <v>148</v>
      </c>
      <c r="Z39" s="811">
        <f>'Dom Real Gen'!B37</f>
        <v>301.79159900000002</v>
      </c>
      <c r="AA39" s="812">
        <f t="shared" si="13"/>
        <v>1.7515683256409158</v>
      </c>
      <c r="AB39" s="865">
        <v>949</v>
      </c>
      <c r="AC39" s="865">
        <f>AB39/AB$13*100</f>
        <v>6.1182386693314426</v>
      </c>
      <c r="AD39" s="880">
        <v>635.18139597000004</v>
      </c>
      <c r="AE39" s="880">
        <f>AD39/AD$13*100</f>
        <v>4.0663710803000424</v>
      </c>
      <c r="AF39" s="901">
        <v>1395.6116806499997</v>
      </c>
      <c r="AG39" s="900">
        <f>AF39/AF$13*100</f>
        <v>7.141932539499364</v>
      </c>
    </row>
    <row r="40" spans="1:33" ht="13.5" thickBot="1">
      <c r="A40" s="440" t="s">
        <v>149</v>
      </c>
      <c r="B40" s="436">
        <f>EquA!B76+EquA!J76+EquA!R76+EquA!Z76+EquB!B76+EquB!J76+EquB!R76+EquB!Z76+EquB!AH76+EquB!AP76</f>
        <v>149614.71102698997</v>
      </c>
      <c r="C40" s="431">
        <f>B40/B$15*100</f>
        <v>94.52113994646227</v>
      </c>
      <c r="D40" s="109" t="s">
        <v>12</v>
      </c>
      <c r="E40" s="736">
        <v>132524</v>
      </c>
      <c r="F40" s="737">
        <f>E40/E$15*100</f>
        <v>95.149339460080412</v>
      </c>
      <c r="G40" s="708"/>
      <c r="H40" s="799">
        <v>124775.71598473073</v>
      </c>
      <c r="I40" s="800">
        <f>H40/H$15*100</f>
        <v>95.11860542898998</v>
      </c>
      <c r="J40" s="708" t="s">
        <v>12</v>
      </c>
      <c r="K40" s="801">
        <v>130160.88724202002</v>
      </c>
      <c r="L40" s="802">
        <f>K40/K$15*100</f>
        <v>95.511681504035934</v>
      </c>
      <c r="M40" s="710"/>
      <c r="N40" s="109"/>
      <c r="O40" s="282" t="s">
        <v>150</v>
      </c>
      <c r="P40" s="1324">
        <f>'Dom AA Eq Low'!B38+'Dom AA Eq Med'!B38+'Dom AA Eq High'!B38+'Dom AA Flex'!B38+'Dom AA TARR'!B39</f>
        <v>4362.9529264600005</v>
      </c>
      <c r="Q40" s="1325">
        <f t="shared" si="12"/>
        <v>3.9010085374427836</v>
      </c>
      <c r="R40" s="729" t="s">
        <v>30</v>
      </c>
      <c r="S40" s="729"/>
      <c r="T40" s="761" t="s">
        <v>30</v>
      </c>
      <c r="U40" s="761"/>
      <c r="V40" s="901" t="s">
        <v>30</v>
      </c>
      <c r="W40" s="788"/>
      <c r="X40" s="711"/>
      <c r="Y40" s="282" t="s">
        <v>150</v>
      </c>
      <c r="Z40" s="811">
        <f>'Dom Real Gen'!B38</f>
        <v>707.13637414999994</v>
      </c>
      <c r="AA40" s="812">
        <f t="shared" si="13"/>
        <v>4.1041489523692913</v>
      </c>
      <c r="AB40" s="729" t="s">
        <v>30</v>
      </c>
      <c r="AC40" s="729"/>
      <c r="AD40" s="761" t="s">
        <v>30</v>
      </c>
      <c r="AE40" s="761"/>
      <c r="AF40" s="901" t="s">
        <v>30</v>
      </c>
      <c r="AG40" s="788"/>
    </row>
    <row r="41" spans="1:33" ht="13.5" thickBot="1">
      <c r="A41" s="107"/>
      <c r="M41" s="707"/>
      <c r="N41" s="109"/>
      <c r="O41" s="282" t="s">
        <v>151</v>
      </c>
      <c r="P41" s="1324">
        <f>'Dom AA Eq Low'!B39+'Dom AA Eq Med'!B39+'Dom AA Eq High'!B39+'Dom AA Flex'!B39+'Dom AA TARR'!B40</f>
        <v>6846.5574827400005</v>
      </c>
      <c r="Q41" s="1325">
        <f t="shared" si="12"/>
        <v>6.1216519275930308</v>
      </c>
      <c r="R41" s="865">
        <v>7675</v>
      </c>
      <c r="S41" s="865">
        <f t="shared" ref="S41:S49" si="14">R41/R$13*100</f>
        <v>7.953697562593268</v>
      </c>
      <c r="T41" s="880">
        <v>11236.76921989</v>
      </c>
      <c r="U41" s="880">
        <f t="shared" ref="U41:U49" si="15">T41/T$13*100</f>
        <v>13.684186500754661</v>
      </c>
      <c r="V41" s="901">
        <v>2789.5900161231066</v>
      </c>
      <c r="W41" s="900">
        <f>V41/V$13*100</f>
        <v>3.5573919911090832</v>
      </c>
      <c r="X41" s="711"/>
      <c r="Y41" s="401" t="s">
        <v>151</v>
      </c>
      <c r="Z41" s="811">
        <f>'Dom Real Gen'!B39</f>
        <v>189.010718</v>
      </c>
      <c r="AA41" s="812">
        <f t="shared" si="13"/>
        <v>1.0969993464113865</v>
      </c>
      <c r="AB41" s="865">
        <v>92</v>
      </c>
      <c r="AC41" s="865">
        <f t="shared" ref="AC41:AC49" si="16">AB41/AB$13*100</f>
        <v>0.59312745793307975</v>
      </c>
      <c r="AD41" s="880">
        <v>61.737944999999996</v>
      </c>
      <c r="AE41" s="880">
        <f t="shared" ref="AE41:AE49" si="17">AD41/AD$13*100</f>
        <v>0.39524047098667187</v>
      </c>
      <c r="AF41" s="901">
        <v>60.784921150000002</v>
      </c>
      <c r="AG41" s="900">
        <f>AF41/AF$13*100</f>
        <v>0.31106203272094851</v>
      </c>
    </row>
    <row r="42" spans="1:33" ht="13.5" thickBot="1">
      <c r="A42" s="287" t="s">
        <v>152</v>
      </c>
      <c r="B42" s="1286">
        <f>EquA!B82+EquA!J82+EquA!R82+EquA!Z82+EquB!B82+EquB!J82+EquB!R82+EquB!Z82+EquB!AH82+EquB!AP82</f>
        <v>944558</v>
      </c>
      <c r="C42" s="1307"/>
      <c r="D42" s="1297"/>
      <c r="E42" s="1308">
        <v>791691</v>
      </c>
      <c r="F42" s="1309"/>
      <c r="G42" s="1305"/>
      <c r="H42" s="1310">
        <v>917836</v>
      </c>
      <c r="I42" s="1311"/>
      <c r="J42" s="1305"/>
      <c r="K42" s="1296">
        <v>1254186</v>
      </c>
      <c r="L42" s="803"/>
      <c r="M42" s="712"/>
      <c r="N42" s="109"/>
      <c r="O42" s="282" t="s">
        <v>153</v>
      </c>
      <c r="P42" s="1324">
        <f>'Dom AA Eq Low'!B40+'Dom AA Eq Med'!B40+'Dom AA Eq High'!B40+'Dom AA Flex'!B40+'Dom AA TARR'!B41</f>
        <v>1424.4122339999999</v>
      </c>
      <c r="Q42" s="1325">
        <f t="shared" si="12"/>
        <v>1.2735971208794317</v>
      </c>
      <c r="R42" s="865">
        <v>4809</v>
      </c>
      <c r="S42" s="865">
        <f t="shared" si="14"/>
        <v>4.9836262643011109</v>
      </c>
      <c r="T42" s="880">
        <v>3690.2546939399999</v>
      </c>
      <c r="U42" s="880">
        <f t="shared" si="15"/>
        <v>4.494008240177652</v>
      </c>
      <c r="V42" s="901">
        <v>4111.3264613600004</v>
      </c>
      <c r="W42" s="900">
        <f>V42/V$13*100</f>
        <v>5.2429209102214802</v>
      </c>
      <c r="X42" s="711"/>
      <c r="Y42" s="401" t="s">
        <v>153</v>
      </c>
      <c r="Z42" s="811">
        <f>'Dom Real Gen'!B40</f>
        <v>2.8</v>
      </c>
      <c r="AA42" s="812">
        <f t="shared" si="13"/>
        <v>1.6250920595687501E-2</v>
      </c>
      <c r="AB42" s="865">
        <v>54</v>
      </c>
      <c r="AC42" s="865">
        <f t="shared" si="16"/>
        <v>0.34814002965637286</v>
      </c>
      <c r="AD42" s="880">
        <v>51.418629100000004</v>
      </c>
      <c r="AE42" s="880">
        <f t="shared" si="17"/>
        <v>0.3291771888904465</v>
      </c>
      <c r="AF42" s="901">
        <v>50.298999999999999</v>
      </c>
      <c r="AG42" s="900">
        <f>AF42/AF$13*100</f>
        <v>0.25740115949514542</v>
      </c>
    </row>
    <row r="43" spans="1:33" ht="13.5" thickBot="1">
      <c r="A43" s="441" t="s">
        <v>154</v>
      </c>
      <c r="B43" s="1289">
        <f>B15/B42*1000000</f>
        <v>167577.88957864948</v>
      </c>
      <c r="C43" s="1313"/>
      <c r="D43" s="1297"/>
      <c r="E43" s="1318">
        <f>E15/E42*1000000</f>
        <v>175927.22413163722</v>
      </c>
      <c r="F43" s="1314"/>
      <c r="G43" s="1305"/>
      <c r="H43" s="1317">
        <f>H15/H42*1000000</f>
        <v>142922.13936232697</v>
      </c>
      <c r="I43" s="1315"/>
      <c r="J43" s="1305"/>
      <c r="K43" s="1323">
        <f>K15/K42*1000000</f>
        <v>108658.08850383815</v>
      </c>
      <c r="L43" s="804"/>
      <c r="M43" s="707"/>
      <c r="N43" s="109"/>
      <c r="O43" s="3" t="s">
        <v>155</v>
      </c>
      <c r="P43" s="1326">
        <f>SUM(P35:P42)</f>
        <v>36698.339067879999</v>
      </c>
      <c r="Q43" s="1327">
        <f t="shared" si="12"/>
        <v>32.812761546324339</v>
      </c>
      <c r="R43" s="866">
        <v>34449</v>
      </c>
      <c r="S43" s="866">
        <f t="shared" si="14"/>
        <v>35.699925385508209</v>
      </c>
      <c r="T43" s="881">
        <v>29779.29728793</v>
      </c>
      <c r="U43" s="881">
        <f t="shared" si="15"/>
        <v>36.26535794898534</v>
      </c>
      <c r="V43" s="902">
        <v>26997.214960133108</v>
      </c>
      <c r="W43" s="903">
        <f>V43/V$13*100</f>
        <v>34.42788213549067</v>
      </c>
      <c r="X43" s="711"/>
      <c r="Y43" s="814" t="s">
        <v>155</v>
      </c>
      <c r="Z43" s="815">
        <f>'Dom Real Gen'!B41</f>
        <v>1804.9494291499998</v>
      </c>
      <c r="AA43" s="816">
        <f t="shared" si="13"/>
        <v>10.475746375838618</v>
      </c>
      <c r="AB43" s="866">
        <v>1766</v>
      </c>
      <c r="AC43" s="866">
        <f t="shared" si="16"/>
        <v>11.38546837728064</v>
      </c>
      <c r="AD43" s="881">
        <v>1535.5819700700001</v>
      </c>
      <c r="AE43" s="881">
        <f t="shared" si="17"/>
        <v>9.8306501955824483</v>
      </c>
      <c r="AF43" s="902">
        <v>2220.5709255899997</v>
      </c>
      <c r="AG43" s="903">
        <f>AF43/AF$13*100</f>
        <v>11.36359631380493</v>
      </c>
    </row>
    <row r="44" spans="1:33" ht="13.5" thickBot="1">
      <c r="A44" s="108"/>
      <c r="B44" s="1287" t="s">
        <v>12</v>
      </c>
      <c r="C44" s="1287"/>
      <c r="D44" s="1290"/>
      <c r="E44" s="1290"/>
      <c r="F44" s="1290"/>
      <c r="G44" s="1290"/>
      <c r="H44" s="1290"/>
      <c r="I44" s="1290"/>
      <c r="J44" s="1290"/>
      <c r="K44" s="1290"/>
      <c r="L44" s="1290"/>
      <c r="M44" s="707"/>
      <c r="N44" s="109"/>
      <c r="O44" s="3" t="s">
        <v>156</v>
      </c>
      <c r="P44" s="1324">
        <f>'Dom AA Eq Low'!B42+'Dom AA Eq Med'!B42+'Dom AA Eq High'!B42+'Dom AA Flex'!B42+'Dom AA TARR'!B43</f>
        <v>864.09454684000002</v>
      </c>
      <c r="Q44" s="1325">
        <f t="shared" si="12"/>
        <v>0.77260521972113405</v>
      </c>
      <c r="R44" s="865">
        <v>837</v>
      </c>
      <c r="S44" s="865">
        <f t="shared" si="14"/>
        <v>0.86739346708671861</v>
      </c>
      <c r="T44" s="880">
        <v>848.76777815000003</v>
      </c>
      <c r="U44" s="880">
        <f t="shared" si="15"/>
        <v>1.0336330972675665</v>
      </c>
      <c r="V44" s="902">
        <v>615.05280100000004</v>
      </c>
      <c r="W44" s="900">
        <f>V44/V$13*100</f>
        <v>0.78433887981410511</v>
      </c>
      <c r="X44" s="711"/>
      <c r="Y44" s="814" t="s">
        <v>156</v>
      </c>
      <c r="Z44" s="811">
        <f>'Dom Real Gen'!B42</f>
        <v>0</v>
      </c>
      <c r="AA44" s="812">
        <f t="shared" si="13"/>
        <v>0</v>
      </c>
      <c r="AB44" s="865">
        <v>0</v>
      </c>
      <c r="AC44" s="865">
        <f t="shared" si="16"/>
        <v>0</v>
      </c>
      <c r="AD44" s="880">
        <v>0</v>
      </c>
      <c r="AE44" s="880">
        <f t="shared" si="17"/>
        <v>0</v>
      </c>
      <c r="AF44" s="902">
        <v>1</v>
      </c>
      <c r="AG44" s="900">
        <f>AF44/AF$13*100</f>
        <v>5.1174210122496549E-3</v>
      </c>
    </row>
    <row r="45" spans="1:33" ht="13.5" thickBot="1">
      <c r="A45" s="287" t="s">
        <v>157</v>
      </c>
      <c r="B45" s="1286">
        <f>Summ3!J31</f>
        <v>15118.480780289994</v>
      </c>
      <c r="C45" s="1291"/>
      <c r="D45" s="1287"/>
      <c r="E45" s="1292">
        <v>10104</v>
      </c>
      <c r="F45" s="1293"/>
      <c r="G45" s="1288"/>
      <c r="H45" s="1294">
        <v>13065.23050514</v>
      </c>
      <c r="I45" s="1295"/>
      <c r="J45" s="1288"/>
      <c r="K45" s="1312">
        <v>12481</v>
      </c>
      <c r="L45" s="805"/>
      <c r="M45" s="707"/>
      <c r="N45" s="109"/>
      <c r="O45" s="3" t="s">
        <v>158</v>
      </c>
      <c r="P45" s="1326">
        <f>SUM(P43:P44)</f>
        <v>37562.433614720001</v>
      </c>
      <c r="Q45" s="1327">
        <f t="shared" si="12"/>
        <v>33.585366766045475</v>
      </c>
      <c r="R45" s="866">
        <v>35286</v>
      </c>
      <c r="S45" s="866">
        <f t="shared" si="14"/>
        <v>36.56731885259493</v>
      </c>
      <c r="T45" s="881">
        <v>30628.065066079998</v>
      </c>
      <c r="U45" s="881">
        <f t="shared" si="15"/>
        <v>37.298991046252908</v>
      </c>
      <c r="V45" s="902">
        <v>27612.267761133109</v>
      </c>
      <c r="W45" s="903">
        <f>V45/V$13*100</f>
        <v>35.212221015304777</v>
      </c>
      <c r="X45" s="711"/>
      <c r="Y45" s="814" t="s">
        <v>158</v>
      </c>
      <c r="Z45" s="815">
        <f>'Dom Real Gen'!B43</f>
        <v>1804.9494291499998</v>
      </c>
      <c r="AA45" s="816">
        <f t="shared" si="13"/>
        <v>10.475746375838618</v>
      </c>
      <c r="AB45" s="866">
        <v>1766</v>
      </c>
      <c r="AC45" s="866">
        <f t="shared" si="16"/>
        <v>11.38546837728064</v>
      </c>
      <c r="AD45" s="881">
        <v>1535.5819700700001</v>
      </c>
      <c r="AE45" s="881">
        <f t="shared" si="17"/>
        <v>9.8306501955824483</v>
      </c>
      <c r="AF45" s="902">
        <v>2221.5709255899997</v>
      </c>
      <c r="AG45" s="903">
        <f>AF45/AF$13*100</f>
        <v>11.368713734817181</v>
      </c>
    </row>
    <row r="46" spans="1:33" ht="13.5" thickBot="1">
      <c r="A46" s="288" t="s">
        <v>159</v>
      </c>
      <c r="B46" s="1297">
        <f>Summ3!R31</f>
        <v>17185.060000000001</v>
      </c>
      <c r="C46" s="1298"/>
      <c r="D46" s="1287"/>
      <c r="E46" s="1299">
        <v>10148</v>
      </c>
      <c r="F46" s="1300"/>
      <c r="G46" s="1288"/>
      <c r="H46" s="1301">
        <v>15462.199000000006</v>
      </c>
      <c r="I46" s="1302"/>
      <c r="J46" s="1288"/>
      <c r="K46" s="1316">
        <v>11520</v>
      </c>
      <c r="L46" s="806"/>
      <c r="M46" s="707"/>
      <c r="N46" s="109"/>
      <c r="O46" s="403" t="s">
        <v>160</v>
      </c>
      <c r="P46" s="1324">
        <f>'Dom AA Eq Low'!B44+'Dom AA Eq Med'!B44+'Dom AA Eq High'!B44+'Dom AA Flex'!B44+'Dom AA TARR'!B45</f>
        <v>2086.8569771900002</v>
      </c>
      <c r="Q46" s="1339">
        <f t="shared" si="12"/>
        <v>1.8659029839786803</v>
      </c>
      <c r="R46" s="867">
        <v>1766</v>
      </c>
      <c r="S46" s="867">
        <f t="shared" si="14"/>
        <v>1.8301276736859557</v>
      </c>
      <c r="T46" s="882">
        <v>1218.2148268299998</v>
      </c>
      <c r="U46" s="879">
        <f t="shared" si="15"/>
        <v>1.4835473223761242</v>
      </c>
      <c r="V46" s="905" t="s">
        <v>30</v>
      </c>
      <c r="W46" s="906"/>
      <c r="X46" s="711"/>
      <c r="Y46" s="818" t="s">
        <v>160</v>
      </c>
      <c r="Z46" s="811">
        <f>'Dom Real Gen'!B44</f>
        <v>18.318406999999997</v>
      </c>
      <c r="AA46" s="813">
        <f t="shared" si="13"/>
        <v>0.1063182062844593</v>
      </c>
      <c r="AB46" s="867">
        <v>1</v>
      </c>
      <c r="AC46" s="867">
        <f t="shared" si="16"/>
        <v>6.4470375862291278E-3</v>
      </c>
      <c r="AD46" s="882">
        <v>46.734945000000003</v>
      </c>
      <c r="AE46" s="879">
        <f t="shared" si="17"/>
        <v>0.29919268730658605</v>
      </c>
      <c r="AF46" s="905" t="s">
        <v>30</v>
      </c>
      <c r="AG46" s="906"/>
    </row>
    <row r="47" spans="1:33" ht="13.5" thickBot="1">
      <c r="A47" s="440" t="s">
        <v>161</v>
      </c>
      <c r="B47" s="1322">
        <f>B45-B46</f>
        <v>-2066.5792197100072</v>
      </c>
      <c r="C47" s="1303"/>
      <c r="D47" s="1297"/>
      <c r="E47" s="1321">
        <f>E45-E46</f>
        <v>-44</v>
      </c>
      <c r="F47" s="1304"/>
      <c r="G47" s="1305"/>
      <c r="H47" s="1320">
        <f>H45-H46</f>
        <v>-2396.9684948600061</v>
      </c>
      <c r="I47" s="1306"/>
      <c r="J47" s="1305"/>
      <c r="K47" s="1319">
        <f>K45-K46</f>
        <v>961</v>
      </c>
      <c r="L47" s="807"/>
      <c r="M47" s="707"/>
      <c r="N47" s="116"/>
      <c r="O47" s="282" t="s">
        <v>162</v>
      </c>
      <c r="P47" s="1324">
        <f>'Dom AA Eq Low'!B45+'Dom AA Eq Med'!B45+'Dom AA Eq High'!B45+'Dom AA Flex'!B45+'Dom AA TARR'!B46</f>
        <v>823.67010521999998</v>
      </c>
      <c r="Q47" s="1325">
        <f t="shared" si="12"/>
        <v>0.73646087103366642</v>
      </c>
      <c r="R47" s="865">
        <v>575</v>
      </c>
      <c r="S47" s="865">
        <f t="shared" si="14"/>
        <v>0.59587962195324162</v>
      </c>
      <c r="T47" s="761">
        <v>806.7762673200001</v>
      </c>
      <c r="U47" s="880">
        <f t="shared" si="15"/>
        <v>0.98249565247346538</v>
      </c>
      <c r="V47" s="901" t="s">
        <v>30</v>
      </c>
      <c r="W47" s="900"/>
      <c r="X47" s="711"/>
      <c r="Y47" s="401" t="s">
        <v>162</v>
      </c>
      <c r="Z47" s="811">
        <f>'Dom Real Gen'!B45</f>
        <v>20.92</v>
      </c>
      <c r="AA47" s="812">
        <f t="shared" si="13"/>
        <v>0.12141759245063663</v>
      </c>
      <c r="AB47" s="865">
        <v>20</v>
      </c>
      <c r="AC47" s="865">
        <f t="shared" si="16"/>
        <v>0.12894075172458255</v>
      </c>
      <c r="AD47" s="761">
        <v>0</v>
      </c>
      <c r="AE47" s="880">
        <f t="shared" si="17"/>
        <v>0</v>
      </c>
      <c r="AF47" s="901" t="s">
        <v>30</v>
      </c>
      <c r="AG47" s="900"/>
    </row>
    <row r="48" spans="1:33" ht="13.5" thickBot="1">
      <c r="A48" s="108"/>
      <c r="B48" s="108"/>
      <c r="C48" s="108"/>
      <c r="D48" s="103"/>
      <c r="E48" s="712"/>
      <c r="F48" s="712"/>
      <c r="G48" s="712"/>
      <c r="H48" s="712"/>
      <c r="I48" s="712"/>
      <c r="J48" s="712"/>
      <c r="K48" s="707"/>
      <c r="L48" s="707"/>
      <c r="M48" s="711"/>
      <c r="N48" s="116"/>
      <c r="O48" s="282" t="s">
        <v>163</v>
      </c>
      <c r="P48" s="1324">
        <f>'Dom AA Eq Low'!B46+'Dom AA Eq Med'!B46+'Dom AA Eq High'!B46+'Dom AA Flex'!B46+'Dom AA TARR'!B47</f>
        <v>620.25623962000009</v>
      </c>
      <c r="Q48" s="1325">
        <f t="shared" si="12"/>
        <v>0.55458422929238549</v>
      </c>
      <c r="R48" s="865">
        <v>734</v>
      </c>
      <c r="S48" s="865">
        <f t="shared" si="14"/>
        <v>0.76065329132813797</v>
      </c>
      <c r="T48" s="761">
        <v>636.64979176000008</v>
      </c>
      <c r="U48" s="880">
        <f t="shared" si="15"/>
        <v>0.77531488950484506</v>
      </c>
      <c r="V48" s="901" t="s">
        <v>30</v>
      </c>
      <c r="W48" s="900"/>
      <c r="X48" s="711"/>
      <c r="Y48" s="401" t="s">
        <v>163</v>
      </c>
      <c r="Z48" s="811">
        <f>'Dom Real Gen'!B46</f>
        <v>0</v>
      </c>
      <c r="AA48" s="812">
        <f t="shared" si="13"/>
        <v>0</v>
      </c>
      <c r="AB48" s="865">
        <v>0</v>
      </c>
      <c r="AC48" s="865">
        <f t="shared" si="16"/>
        <v>0</v>
      </c>
      <c r="AD48" s="761">
        <v>11.5</v>
      </c>
      <c r="AE48" s="880">
        <f t="shared" si="17"/>
        <v>7.3621909772777938E-2</v>
      </c>
      <c r="AF48" s="901" t="s">
        <v>30</v>
      </c>
      <c r="AG48" s="900"/>
    </row>
    <row r="49" spans="1:33" ht="13.5" thickBot="1">
      <c r="A49" s="108"/>
      <c r="B49" s="108"/>
      <c r="C49" s="108"/>
      <c r="D49" s="103"/>
      <c r="E49" s="712"/>
      <c r="F49" s="712"/>
      <c r="G49" s="712"/>
      <c r="H49" s="712"/>
      <c r="I49" s="712"/>
      <c r="J49" s="712"/>
      <c r="K49" s="707"/>
      <c r="L49" s="707"/>
      <c r="M49" s="711"/>
      <c r="N49" s="116"/>
      <c r="O49" s="3" t="s">
        <v>164</v>
      </c>
      <c r="P49" s="1326">
        <f>SUM(P47:P48)</f>
        <v>1443.9263448400002</v>
      </c>
      <c r="Q49" s="1327">
        <f t="shared" si="12"/>
        <v>1.2910451003260519</v>
      </c>
      <c r="R49" s="866">
        <v>1310</v>
      </c>
      <c r="S49" s="866">
        <f t="shared" si="14"/>
        <v>1.3575692256673852</v>
      </c>
      <c r="T49" s="885">
        <v>1443.4260590800002</v>
      </c>
      <c r="U49" s="881">
        <f t="shared" si="15"/>
        <v>1.7578105419783103</v>
      </c>
      <c r="V49" s="902" t="s">
        <v>30</v>
      </c>
      <c r="W49" s="903"/>
      <c r="X49" s="711"/>
      <c r="Y49" s="814" t="s">
        <v>164</v>
      </c>
      <c r="Z49" s="815">
        <f>'Dom Real Gen'!B47</f>
        <v>39.238407000000002</v>
      </c>
      <c r="AA49" s="816">
        <f t="shared" si="13"/>
        <v>0.22773579873509595</v>
      </c>
      <c r="AB49" s="866">
        <v>21</v>
      </c>
      <c r="AC49" s="866">
        <f t="shared" si="16"/>
        <v>0.13538778931081169</v>
      </c>
      <c r="AD49" s="885">
        <v>11.5</v>
      </c>
      <c r="AE49" s="881">
        <f t="shared" si="17"/>
        <v>7.3621909772777938E-2</v>
      </c>
      <c r="AF49" s="902" t="s">
        <v>30</v>
      </c>
      <c r="AG49" s="903"/>
    </row>
    <row r="50" spans="1:33" ht="13.5" thickBot="1">
      <c r="E50" s="711"/>
      <c r="F50" s="711"/>
      <c r="G50" s="711"/>
      <c r="H50" s="711"/>
      <c r="I50" s="711"/>
      <c r="J50" s="711"/>
      <c r="K50" s="711"/>
      <c r="L50" s="711"/>
      <c r="M50" s="711"/>
      <c r="N50" s="103"/>
      <c r="O50" s="422"/>
      <c r="P50" s="422"/>
      <c r="Q50" s="422"/>
      <c r="R50" s="422"/>
      <c r="S50" s="422"/>
      <c r="T50" s="422"/>
      <c r="U50" s="422"/>
      <c r="V50" s="422"/>
      <c r="W50" s="422"/>
      <c r="X50" s="711"/>
      <c r="Y50" s="420"/>
      <c r="Z50" s="420"/>
      <c r="AA50" s="420"/>
      <c r="AB50" s="420"/>
      <c r="AC50" s="420"/>
      <c r="AD50" s="420"/>
      <c r="AE50" s="420"/>
      <c r="AF50" s="420"/>
      <c r="AG50" s="420"/>
    </row>
    <row r="51" spans="1:33">
      <c r="E51" s="711"/>
      <c r="F51" s="711"/>
      <c r="G51" s="711"/>
      <c r="H51" s="711"/>
      <c r="I51" s="711"/>
      <c r="J51" s="711"/>
      <c r="K51" s="711"/>
      <c r="L51" s="711"/>
      <c r="M51" s="711"/>
      <c r="N51" s="103"/>
      <c r="O51" s="284" t="s">
        <v>152</v>
      </c>
      <c r="P51" s="1340">
        <f>'Dom AA Eq Low'!B49+'Dom AA Eq Med'!B49+'Dom AA Eq High'!B49+'Dom AA Flex'!B49+'Dom AA TARR'!B50</f>
        <v>154004</v>
      </c>
      <c r="Q51" s="332"/>
      <c r="R51" s="868">
        <v>136947</v>
      </c>
      <c r="S51" s="869"/>
      <c r="T51" s="886">
        <v>147507</v>
      </c>
      <c r="U51" s="887"/>
      <c r="V51" s="907">
        <v>139432.97</v>
      </c>
      <c r="W51" s="908"/>
      <c r="X51" s="711"/>
      <c r="Y51" s="819" t="s">
        <v>152</v>
      </c>
      <c r="Z51" s="820">
        <f>'Dom Real Gen'!B49</f>
        <v>31357</v>
      </c>
      <c r="AA51" s="821"/>
      <c r="AB51" s="868">
        <v>31194</v>
      </c>
      <c r="AC51" s="869"/>
      <c r="AD51" s="886">
        <v>32767</v>
      </c>
      <c r="AE51" s="887"/>
      <c r="AF51" s="907">
        <v>32822</v>
      </c>
      <c r="AG51" s="908"/>
    </row>
    <row r="52" spans="1:33" ht="13.5" thickBot="1">
      <c r="A52" s="118"/>
      <c r="B52" s="118"/>
      <c r="E52" s="711"/>
      <c r="F52" s="711"/>
      <c r="G52" s="711"/>
      <c r="H52" s="711"/>
      <c r="I52" s="711"/>
      <c r="J52" s="711"/>
      <c r="K52" s="711"/>
      <c r="L52" s="711"/>
      <c r="M52" s="711"/>
      <c r="N52" s="103"/>
      <c r="O52" s="285" t="s">
        <v>154</v>
      </c>
      <c r="P52" s="1341">
        <f>P13/P51*1000000</f>
        <v>726225.7193094918</v>
      </c>
      <c r="Q52" s="125"/>
      <c r="R52" s="870">
        <v>704633</v>
      </c>
      <c r="S52" s="871"/>
      <c r="T52" s="888">
        <v>556684.74170011585</v>
      </c>
      <c r="U52" s="889"/>
      <c r="V52" s="909">
        <v>562397.23764854961</v>
      </c>
      <c r="W52" s="910"/>
      <c r="X52" s="711"/>
      <c r="Y52" s="822" t="s">
        <v>154</v>
      </c>
      <c r="Z52" s="823">
        <f>Z13/Z51*1000000</f>
        <v>549471.98800267885</v>
      </c>
      <c r="AA52" s="824"/>
      <c r="AB52" s="870">
        <v>497237</v>
      </c>
      <c r="AC52" s="871"/>
      <c r="AD52" s="888">
        <v>476709.80019013031</v>
      </c>
      <c r="AE52" s="889"/>
      <c r="AF52" s="909">
        <v>595365.70030864514</v>
      </c>
      <c r="AG52" s="910"/>
    </row>
    <row r="53" spans="1:33" ht="13.5" thickBot="1">
      <c r="E53" s="711"/>
      <c r="F53" s="711"/>
      <c r="G53" s="711"/>
      <c r="H53" s="711"/>
      <c r="I53" s="711"/>
      <c r="J53" s="711"/>
      <c r="K53" s="711"/>
      <c r="L53" s="711"/>
      <c r="M53" s="711"/>
      <c r="N53" s="103"/>
      <c r="O53" s="422"/>
      <c r="P53" s="423"/>
      <c r="Q53" s="423"/>
      <c r="R53" s="423"/>
      <c r="S53" s="423"/>
      <c r="T53" s="423"/>
      <c r="U53" s="423"/>
      <c r="V53" s="423"/>
      <c r="W53" s="423"/>
      <c r="X53" s="711"/>
      <c r="Y53" s="420"/>
      <c r="Z53" s="420"/>
      <c r="AA53" s="420"/>
      <c r="AB53" s="420"/>
      <c r="AC53" s="420"/>
      <c r="AD53" s="420"/>
      <c r="AE53" s="420"/>
      <c r="AF53" s="420"/>
      <c r="AG53" s="420"/>
    </row>
    <row r="54" spans="1:33">
      <c r="N54" s="103"/>
      <c r="O54" s="286" t="s">
        <v>165</v>
      </c>
      <c r="P54" s="1900" t="str">
        <f>Summary!B6</f>
        <v>31/12/2006</v>
      </c>
      <c r="Q54" s="1901"/>
      <c r="R54" s="1885" t="str">
        <f>Summary!D6</f>
        <v>30/09/2006</v>
      </c>
      <c r="S54" s="1885"/>
      <c r="T54" s="1902" t="str">
        <f>Summary!F6</f>
        <v>30/06/2006</v>
      </c>
      <c r="U54" s="1902"/>
      <c r="V54" s="1906" t="str">
        <f>Summary!H6</f>
        <v>31/03/2006</v>
      </c>
      <c r="W54" s="1907"/>
      <c r="X54" s="707"/>
      <c r="Y54" s="825" t="s">
        <v>165</v>
      </c>
      <c r="Z54" s="1903" t="str">
        <f>Summary!B6</f>
        <v>31/12/2006</v>
      </c>
      <c r="AA54" s="1904"/>
      <c r="AB54" s="1908" t="str">
        <f>Summary!D6</f>
        <v>30/09/2006</v>
      </c>
      <c r="AC54" s="1908"/>
      <c r="AD54" s="1905" t="str">
        <f>Summary!F6</f>
        <v>30/06/2006</v>
      </c>
      <c r="AE54" s="1905"/>
      <c r="AF54" s="1898" t="str">
        <f>Summary!H6</f>
        <v>31/03/2006</v>
      </c>
      <c r="AG54" s="1899"/>
    </row>
    <row r="55" spans="1:33" ht="13.5" thickBot="1">
      <c r="N55" s="103"/>
      <c r="O55" s="280"/>
      <c r="P55" s="455" t="s">
        <v>84</v>
      </c>
      <c r="Q55" s="291" t="s">
        <v>15</v>
      </c>
      <c r="R55" s="836" t="s">
        <v>84</v>
      </c>
      <c r="S55" s="836" t="s">
        <v>15</v>
      </c>
      <c r="T55" s="844" t="s">
        <v>84</v>
      </c>
      <c r="U55" s="844" t="s">
        <v>15</v>
      </c>
      <c r="V55" s="861" t="s">
        <v>84</v>
      </c>
      <c r="W55" s="854" t="s">
        <v>15</v>
      </c>
      <c r="X55" s="707"/>
      <c r="Y55" s="402"/>
      <c r="Z55" s="809" t="s">
        <v>84</v>
      </c>
      <c r="AA55" s="810" t="s">
        <v>15</v>
      </c>
      <c r="AB55" s="864" t="s">
        <v>84</v>
      </c>
      <c r="AC55" s="864" t="s">
        <v>15</v>
      </c>
      <c r="AD55" s="878" t="s">
        <v>84</v>
      </c>
      <c r="AE55" s="878" t="s">
        <v>15</v>
      </c>
      <c r="AF55" s="897" t="s">
        <v>84</v>
      </c>
      <c r="AG55" s="898" t="s">
        <v>15</v>
      </c>
    </row>
    <row r="56" spans="1:33">
      <c r="N56" s="103"/>
      <c r="O56" s="282" t="s">
        <v>166</v>
      </c>
      <c r="P56" s="1324">
        <f>'Dom AA Eq Low'!B55+'Dom AA Eq Med'!B55+'Dom AA Eq High'!B55+'Dom AA Flex'!B55+'Dom AA TARR'!B56</f>
        <v>8520.7340368299992</v>
      </c>
      <c r="Q56" s="1325">
        <f t="shared" ref="Q56:Q64" si="18">P56/P$13*100</f>
        <v>7.618568612410602</v>
      </c>
      <c r="R56" s="865">
        <v>6293</v>
      </c>
      <c r="S56" s="865">
        <f t="shared" ref="S56:S64" si="19">R56/R$13*100</f>
        <v>6.5215138451334767</v>
      </c>
      <c r="T56" s="880">
        <v>7008.8335124744153</v>
      </c>
      <c r="U56" s="880">
        <f t="shared" ref="U56:U64" si="20">T56/T$13*100</f>
        <v>8.5353879803520751</v>
      </c>
      <c r="V56" s="899">
        <v>4096.6552109200002</v>
      </c>
      <c r="W56" s="900">
        <f t="shared" ref="W56:W64" si="21">V56/V$13*100</f>
        <v>5.2242115699552905</v>
      </c>
      <c r="X56" s="707"/>
      <c r="Y56" s="401" t="s">
        <v>166</v>
      </c>
      <c r="Z56" s="811">
        <f>'Dom Real Gen'!B55</f>
        <v>1138.920048</v>
      </c>
      <c r="AA56" s="812">
        <f t="shared" ref="AA56:AC64" si="22">Z56/Z$13*100</f>
        <v>6.610178308887356</v>
      </c>
      <c r="AB56" s="865">
        <v>843</v>
      </c>
      <c r="AC56" s="865">
        <f t="shared" si="22"/>
        <v>5.4348526851911547</v>
      </c>
      <c r="AD56" s="880">
        <v>557.85516017999998</v>
      </c>
      <c r="AE56" s="880">
        <f t="shared" ref="AE56:AE64" si="23">AD56/AD$13*100</f>
        <v>3.5713358494826561</v>
      </c>
      <c r="AF56" s="899">
        <v>258.91060140999997</v>
      </c>
      <c r="AG56" s="900">
        <f t="shared" ref="AG56:AG64" si="24">AF56/AF$13*100</f>
        <v>1.3249545519497292</v>
      </c>
    </row>
    <row r="57" spans="1:33">
      <c r="N57" s="103"/>
      <c r="O57" s="282" t="s">
        <v>167</v>
      </c>
      <c r="P57" s="1324">
        <f>'Dom AA Eq Low'!B56+'Dom AA Eq Med'!B56+'Dom AA Eq High'!B56+'Dom AA Flex'!B56+'Dom AA TARR'!B57</f>
        <v>12660.714101970003</v>
      </c>
      <c r="Q57" s="1325">
        <f t="shared" si="18"/>
        <v>11.320212396144456</v>
      </c>
      <c r="R57" s="865">
        <v>11700</v>
      </c>
      <c r="S57" s="865">
        <f t="shared" si="19"/>
        <v>12.12485491626596</v>
      </c>
      <c r="T57" s="880">
        <v>12003.441068904311</v>
      </c>
      <c r="U57" s="880">
        <f t="shared" si="20"/>
        <v>14.617842817929871</v>
      </c>
      <c r="V57" s="899">
        <v>12337.035091523108</v>
      </c>
      <c r="W57" s="900">
        <f t="shared" si="21"/>
        <v>15.732659485787043</v>
      </c>
      <c r="X57" s="707"/>
      <c r="Y57" s="401" t="s">
        <v>167</v>
      </c>
      <c r="Z57" s="811">
        <f>'Dom Real Gen'!B56</f>
        <v>135.29999999999998</v>
      </c>
      <c r="AA57" s="812">
        <f t="shared" si="22"/>
        <v>0.785267698784471</v>
      </c>
      <c r="AB57" s="865">
        <v>67</v>
      </c>
      <c r="AC57" s="865">
        <f t="shared" si="22"/>
        <v>0.43195151827735156</v>
      </c>
      <c r="AD57" s="880">
        <v>120.36644237</v>
      </c>
      <c r="AE57" s="880">
        <f t="shared" si="23"/>
        <v>0.77057455302907962</v>
      </c>
      <c r="AF57" s="899">
        <v>1299.7190000000001</v>
      </c>
      <c r="AG57" s="900">
        <f t="shared" si="24"/>
        <v>6.6512093206201106</v>
      </c>
    </row>
    <row r="58" spans="1:33">
      <c r="N58" s="103"/>
      <c r="O58" s="282" t="s">
        <v>168</v>
      </c>
      <c r="P58" s="1324">
        <f>'Dom AA Eq Low'!B57+'Dom AA Eq Med'!B57+'Dom AA Eq High'!B57+'Dom AA Flex'!B57+'Dom AA TARR'!B58</f>
        <v>3231.0599590000002</v>
      </c>
      <c r="Q58" s="1325">
        <f t="shared" si="18"/>
        <v>2.8889590828740488</v>
      </c>
      <c r="R58" s="865">
        <v>784</v>
      </c>
      <c r="S58" s="865">
        <f t="shared" si="19"/>
        <v>0.81246891062841975</v>
      </c>
      <c r="T58" s="880">
        <v>1225.7974396999998</v>
      </c>
      <c r="U58" s="880">
        <f t="shared" si="20"/>
        <v>1.4927814613573214</v>
      </c>
      <c r="V58" s="899">
        <v>2871.5107459999999</v>
      </c>
      <c r="W58" s="900">
        <f t="shared" si="21"/>
        <v>3.6618604422741341</v>
      </c>
      <c r="X58" s="707"/>
      <c r="Y58" s="401" t="s">
        <v>168</v>
      </c>
      <c r="Z58" s="811">
        <f>'Dom Real Gen'!B57</f>
        <v>0</v>
      </c>
      <c r="AA58" s="812">
        <f t="shared" si="22"/>
        <v>0</v>
      </c>
      <c r="AB58" s="865">
        <v>1</v>
      </c>
      <c r="AC58" s="865">
        <f t="shared" si="22"/>
        <v>6.4470375862291278E-3</v>
      </c>
      <c r="AD58" s="880">
        <v>0</v>
      </c>
      <c r="AE58" s="880">
        <f t="shared" si="23"/>
        <v>0</v>
      </c>
      <c r="AF58" s="899">
        <v>24.7</v>
      </c>
      <c r="AG58" s="900">
        <f t="shared" si="24"/>
        <v>0.1264002990025665</v>
      </c>
    </row>
    <row r="59" spans="1:33">
      <c r="N59" s="103"/>
      <c r="O59" s="282" t="s">
        <v>169</v>
      </c>
      <c r="P59" s="1324">
        <f>'Dom AA Eq Low'!B58+'Dom AA Eq Med'!B58+'Dom AA Eq High'!B58+'Dom AA Flex'!B58+'Dom AA TARR'!B59</f>
        <v>4281.0187176199997</v>
      </c>
      <c r="Q59" s="1325">
        <f t="shared" si="18"/>
        <v>3.8277494274819523</v>
      </c>
      <c r="R59" s="865">
        <v>6184</v>
      </c>
      <c r="S59" s="865">
        <f t="shared" si="19"/>
        <v>6.4085557950588621</v>
      </c>
      <c r="T59" s="880">
        <v>1368.9535235302444</v>
      </c>
      <c r="U59" s="880">
        <f t="shared" si="20"/>
        <v>1.6671175638006457</v>
      </c>
      <c r="V59" s="899">
        <v>1219.9293507899999</v>
      </c>
      <c r="W59" s="900">
        <f t="shared" si="21"/>
        <v>1.5557006144761496</v>
      </c>
      <c r="X59" s="826"/>
      <c r="Y59" s="401" t="s">
        <v>169</v>
      </c>
      <c r="Z59" s="811">
        <f>'Dom Real Gen'!B58</f>
        <v>36.4</v>
      </c>
      <c r="AA59" s="812">
        <f t="shared" si="22"/>
        <v>0.21126196774393752</v>
      </c>
      <c r="AB59" s="865">
        <v>85</v>
      </c>
      <c r="AC59" s="865">
        <f t="shared" si="22"/>
        <v>0.54799819482947587</v>
      </c>
      <c r="AD59" s="880">
        <v>2.5367099999999998</v>
      </c>
      <c r="AE59" s="880">
        <f t="shared" si="23"/>
        <v>1.6239776933887264E-2</v>
      </c>
      <c r="AF59" s="899">
        <v>1</v>
      </c>
      <c r="AG59" s="900">
        <f t="shared" si="24"/>
        <v>5.1174210122496549E-3</v>
      </c>
    </row>
    <row r="60" spans="1:33">
      <c r="N60" s="103"/>
      <c r="O60" s="282" t="s">
        <v>170</v>
      </c>
      <c r="P60" s="1324">
        <f>'Dom AA Eq Low'!B59+'Dom AA Eq Med'!B59+'Dom AA Eq High'!B59+'Dom AA Flex'!B59+'Dom AA TARR'!B60</f>
        <v>3063.4457620000003</v>
      </c>
      <c r="Q60" s="1325">
        <f t="shared" si="18"/>
        <v>2.7390916823966971</v>
      </c>
      <c r="R60" s="865">
        <v>2729</v>
      </c>
      <c r="S60" s="865">
        <f t="shared" si="19"/>
        <v>2.8280965014093851</v>
      </c>
      <c r="T60" s="880">
        <v>2824.4903363289177</v>
      </c>
      <c r="U60" s="880">
        <f t="shared" si="20"/>
        <v>3.4396766344092033</v>
      </c>
      <c r="V60" s="899">
        <v>2924.6221108999998</v>
      </c>
      <c r="W60" s="900">
        <f t="shared" si="21"/>
        <v>3.7295900882221478</v>
      </c>
      <c r="X60" s="711"/>
      <c r="Y60" s="401" t="s">
        <v>170</v>
      </c>
      <c r="Z60" s="811">
        <f>'Dom Real Gen'!B59</f>
        <v>527.4</v>
      </c>
      <c r="AA60" s="812">
        <f t="shared" si="22"/>
        <v>3.0609769722019959</v>
      </c>
      <c r="AB60" s="865">
        <v>537</v>
      </c>
      <c r="AC60" s="865">
        <f t="shared" si="22"/>
        <v>3.4620591838050414</v>
      </c>
      <c r="AD60" s="880">
        <v>719.35332800000003</v>
      </c>
      <c r="AE60" s="880">
        <f t="shared" si="23"/>
        <v>4.6052318094576989</v>
      </c>
      <c r="AF60" s="899">
        <v>622.83560396000007</v>
      </c>
      <c r="AG60" s="900">
        <f t="shared" si="24"/>
        <v>3.1873120068821095</v>
      </c>
    </row>
    <row r="61" spans="1:33">
      <c r="N61" s="103"/>
      <c r="O61" s="282" t="s">
        <v>171</v>
      </c>
      <c r="P61" s="1324">
        <f>'Dom AA Eq Low'!B60+'Dom AA Eq Med'!B60+'Dom AA Eq High'!B60+'Dom AA Flex'!B60+'Dom AA TARR'!B61</f>
        <v>3226.1463500100008</v>
      </c>
      <c r="Q61" s="1325">
        <f t="shared" si="18"/>
        <v>2.8845657210975801</v>
      </c>
      <c r="R61" s="865">
        <v>3410</v>
      </c>
      <c r="S61" s="865">
        <f t="shared" si="19"/>
        <v>3.533825236279224</v>
      </c>
      <c r="T61" s="880">
        <v>2978.408753605358</v>
      </c>
      <c r="U61" s="880">
        <f t="shared" si="20"/>
        <v>3.6271191534015452</v>
      </c>
      <c r="V61" s="899">
        <v>2198.0711173099999</v>
      </c>
      <c r="W61" s="900">
        <f t="shared" si="21"/>
        <v>2.803064444385261</v>
      </c>
      <c r="X61" s="711"/>
      <c r="Y61" s="401" t="s">
        <v>171</v>
      </c>
      <c r="Z61" s="811">
        <f>'Dom Real Gen'!B60</f>
        <v>0</v>
      </c>
      <c r="AA61" s="812">
        <f t="shared" si="22"/>
        <v>0</v>
      </c>
      <c r="AB61" s="865">
        <v>130</v>
      </c>
      <c r="AC61" s="865">
        <f t="shared" si="22"/>
        <v>0.83811488620978669</v>
      </c>
      <c r="AD61" s="880">
        <v>125.08431918000001</v>
      </c>
      <c r="AE61" s="880">
        <f t="shared" si="23"/>
        <v>0.80077795310081035</v>
      </c>
      <c r="AF61" s="899">
        <v>56.83972</v>
      </c>
      <c r="AG61" s="900">
        <f t="shared" si="24"/>
        <v>0.29087277745838702</v>
      </c>
    </row>
    <row r="62" spans="1:33">
      <c r="N62" s="103"/>
      <c r="O62" s="282" t="s">
        <v>172</v>
      </c>
      <c r="P62" s="1324">
        <f>'Dom AA Eq Low'!B61+'Dom AA Eq Med'!B61+'Dom AA Eq High'!B61+'Dom AA Flex'!B61+'Dom AA TARR'!B62</f>
        <v>1612.4885478000001</v>
      </c>
      <c r="Q62" s="1325">
        <f t="shared" si="18"/>
        <v>1.441760132993309</v>
      </c>
      <c r="R62" s="865">
        <v>1587</v>
      </c>
      <c r="S62" s="865">
        <f t="shared" si="19"/>
        <v>1.6446277565909466</v>
      </c>
      <c r="T62" s="880">
        <v>1593.87034608</v>
      </c>
      <c r="U62" s="880">
        <f t="shared" si="20"/>
        <v>1.9410222499874932</v>
      </c>
      <c r="V62" s="899">
        <v>1552.20929314</v>
      </c>
      <c r="W62" s="900">
        <f t="shared" si="21"/>
        <v>1.9794367186671367</v>
      </c>
      <c r="X62" s="711"/>
      <c r="Y62" s="401" t="s">
        <v>172</v>
      </c>
      <c r="Z62" s="811">
        <f>'Dom Real Gen'!B61</f>
        <v>0</v>
      </c>
      <c r="AA62" s="812">
        <f t="shared" si="22"/>
        <v>0</v>
      </c>
      <c r="AB62" s="865">
        <v>34</v>
      </c>
      <c r="AC62" s="865">
        <f t="shared" si="22"/>
        <v>0.21919927793179034</v>
      </c>
      <c r="AD62" s="880">
        <v>29.750298000000001</v>
      </c>
      <c r="AE62" s="880">
        <f t="shared" si="23"/>
        <v>0.19045858739732663</v>
      </c>
      <c r="AF62" s="899">
        <v>17.7</v>
      </c>
      <c r="AG62" s="900">
        <f t="shared" si="24"/>
        <v>9.05783519168189E-2</v>
      </c>
    </row>
    <row r="63" spans="1:33" ht="13.5" thickBot="1">
      <c r="N63" s="103"/>
      <c r="O63" s="282" t="s">
        <v>173</v>
      </c>
      <c r="P63" s="1324">
        <f>'Dom AA Eq Low'!B62+'Dom AA Eq Med'!B62+'Dom AA Eq High'!B62+'Dom AA Flex'!B62+'Dom AA TARR'!B63</f>
        <v>721.60242440000002</v>
      </c>
      <c r="Q63" s="1325">
        <f t="shared" si="18"/>
        <v>0.64519999772443537</v>
      </c>
      <c r="R63" s="865">
        <v>721</v>
      </c>
      <c r="S63" s="865">
        <f t="shared" si="19"/>
        <v>0.74718123031006467</v>
      </c>
      <c r="T63" s="880">
        <v>730.53624961675393</v>
      </c>
      <c r="U63" s="880">
        <f t="shared" si="20"/>
        <v>0.88965022683053574</v>
      </c>
      <c r="V63" s="899">
        <v>654.10533545999999</v>
      </c>
      <c r="W63" s="900">
        <f t="shared" si="21"/>
        <v>0.83414016692710879</v>
      </c>
      <c r="X63" s="711"/>
      <c r="Y63" s="402" t="s">
        <v>173</v>
      </c>
      <c r="Z63" s="811">
        <f>'Dom Real Gen'!B62</f>
        <v>0</v>
      </c>
      <c r="AA63" s="812">
        <f t="shared" si="22"/>
        <v>0</v>
      </c>
      <c r="AB63" s="865">
        <v>0</v>
      </c>
      <c r="AC63" s="865">
        <f t="shared" si="22"/>
        <v>0</v>
      </c>
      <c r="AD63" s="890">
        <v>0.40412952000000002</v>
      </c>
      <c r="AE63" s="880">
        <f t="shared" si="23"/>
        <v>2.5871988746048748E-3</v>
      </c>
      <c r="AF63" s="899">
        <v>48.5</v>
      </c>
      <c r="AG63" s="900">
        <f t="shared" si="24"/>
        <v>0.24819491909410829</v>
      </c>
    </row>
    <row r="64" spans="1:33" ht="13.5" thickBot="1">
      <c r="N64" s="103"/>
      <c r="O64" s="3" t="s">
        <v>21</v>
      </c>
      <c r="P64" s="1326">
        <f>SUM(P56:P63)</f>
        <v>37317.209899630005</v>
      </c>
      <c r="Q64" s="1327">
        <f t="shared" si="18"/>
        <v>33.366107053123088</v>
      </c>
      <c r="R64" s="866">
        <v>33409</v>
      </c>
      <c r="S64" s="866">
        <f t="shared" si="19"/>
        <v>34.622160504062343</v>
      </c>
      <c r="T64" s="881">
        <v>29734.331230239997</v>
      </c>
      <c r="U64" s="881">
        <f t="shared" si="20"/>
        <v>36.210598088068686</v>
      </c>
      <c r="V64" s="904">
        <v>27854.138256043108</v>
      </c>
      <c r="W64" s="903">
        <f t="shared" si="21"/>
        <v>35.520663530694272</v>
      </c>
      <c r="X64" s="711"/>
      <c r="Y64" s="814" t="s">
        <v>21</v>
      </c>
      <c r="Z64" s="815">
        <f>'Dom Real Gen'!B63</f>
        <v>1838.0200479999996</v>
      </c>
      <c r="AA64" s="816">
        <f t="shared" si="22"/>
        <v>10.667684947617758</v>
      </c>
      <c r="AB64" s="866">
        <v>1699</v>
      </c>
      <c r="AC64" s="866">
        <f t="shared" si="22"/>
        <v>10.953516859003289</v>
      </c>
      <c r="AD64" s="881">
        <v>1555.3503872499998</v>
      </c>
      <c r="AE64" s="881">
        <f t="shared" si="23"/>
        <v>9.9572057282760618</v>
      </c>
      <c r="AF64" s="904">
        <v>2330.2049253699997</v>
      </c>
      <c r="AG64" s="903">
        <f t="shared" si="24"/>
        <v>11.924639647936077</v>
      </c>
    </row>
    <row r="65" spans="14:34" ht="13.5" thickBot="1">
      <c r="N65" s="103"/>
      <c r="O65" s="422"/>
      <c r="P65" s="422"/>
      <c r="Q65" s="422"/>
      <c r="R65" s="422"/>
      <c r="S65" s="422"/>
      <c r="T65" s="422"/>
      <c r="U65" s="422"/>
      <c r="V65" s="422"/>
      <c r="W65" s="422"/>
      <c r="X65" s="711"/>
      <c r="Y65" s="422"/>
      <c r="Z65" s="422"/>
      <c r="AA65" s="422"/>
      <c r="AB65" s="422"/>
      <c r="AC65" s="422"/>
      <c r="AD65" s="422"/>
      <c r="AE65" s="422"/>
      <c r="AF65" s="422"/>
      <c r="AG65" s="422"/>
    </row>
    <row r="66" spans="14:34">
      <c r="O66" s="287" t="s">
        <v>157</v>
      </c>
      <c r="P66" s="1328" t="e">
        <f>[1]AA1!$C$5+[1]AA1!$C$63+[1]AA1!$C$147+[1]AA2!$C$91+[1]AA2!$C$5+[1]AA2!$C$92</f>
        <v>#REF!</v>
      </c>
      <c r="Q66" s="419"/>
      <c r="R66" s="872">
        <v>13642</v>
      </c>
      <c r="S66" s="1329"/>
      <c r="T66" s="891">
        <v>15507.856801669997</v>
      </c>
      <c r="U66" s="892"/>
      <c r="V66" s="911">
        <v>3199</v>
      </c>
      <c r="W66" s="803"/>
      <c r="X66" s="711"/>
      <c r="Y66" s="827" t="s">
        <v>157</v>
      </c>
      <c r="Z66" s="828">
        <f>[1]AA2!$C$192</f>
        <v>1830.0313720000004</v>
      </c>
      <c r="AA66" s="829"/>
      <c r="AB66" s="872">
        <v>2169</v>
      </c>
      <c r="AC66" s="873"/>
      <c r="AD66" s="891">
        <v>2984.2084465000007</v>
      </c>
      <c r="AE66" s="892"/>
      <c r="AF66" s="911">
        <v>3199</v>
      </c>
      <c r="AG66" s="803"/>
      <c r="AH66" s="194"/>
    </row>
    <row r="67" spans="14:34" ht="13.5" thickBot="1">
      <c r="O67" s="288" t="s">
        <v>159</v>
      </c>
      <c r="P67" s="1330" t="e">
        <f>[1]AA1!$D$5+[1]AA1!$D$63+[1]AA1!$D$147+[1]AA2!$D$91+[1]AA2!$D$5+[1]AA2!$D$92</f>
        <v>#REF!</v>
      </c>
      <c r="Q67" s="119"/>
      <c r="R67" s="874">
        <v>7038</v>
      </c>
      <c r="S67" s="719"/>
      <c r="T67" s="893">
        <v>7572.1979999999994</v>
      </c>
      <c r="U67" s="894"/>
      <c r="V67" s="912">
        <v>1530</v>
      </c>
      <c r="W67" s="777"/>
      <c r="X67" s="711"/>
      <c r="Y67" s="830" t="s">
        <v>159</v>
      </c>
      <c r="Z67" s="831">
        <f>[1]AA2!$D$192</f>
        <v>2221.98</v>
      </c>
      <c r="AA67" s="832"/>
      <c r="AB67" s="874">
        <v>3124</v>
      </c>
      <c r="AC67" s="875"/>
      <c r="AD67" s="893">
        <v>3561.76</v>
      </c>
      <c r="AE67" s="894"/>
      <c r="AF67" s="912">
        <v>153</v>
      </c>
      <c r="AG67" s="777"/>
      <c r="AH67" s="194"/>
    </row>
    <row r="68" spans="14:34" ht="13.5" thickBot="1">
      <c r="O68" s="440" t="s">
        <v>161</v>
      </c>
      <c r="P68" s="1331" t="e">
        <f>P66-P67</f>
        <v>#REF!</v>
      </c>
      <c r="Q68" s="1332"/>
      <c r="R68" s="876">
        <f>R66-R67</f>
        <v>6604</v>
      </c>
      <c r="S68" s="1333"/>
      <c r="T68" s="895">
        <f>T66-T67</f>
        <v>7935.658801669998</v>
      </c>
      <c r="U68" s="896"/>
      <c r="V68" s="796">
        <f>V66-V67</f>
        <v>1669</v>
      </c>
      <c r="W68" s="913"/>
      <c r="X68" s="711"/>
      <c r="Y68" s="833" t="s">
        <v>161</v>
      </c>
      <c r="Z68" s="709">
        <f>Z66-Z67</f>
        <v>-391.94862799999964</v>
      </c>
      <c r="AA68" s="436"/>
      <c r="AB68" s="876">
        <v>-955</v>
      </c>
      <c r="AC68" s="877"/>
      <c r="AD68" s="895">
        <v>-577.55155349999995</v>
      </c>
      <c r="AE68" s="896"/>
      <c r="AF68" s="796">
        <v>3046</v>
      </c>
      <c r="AG68" s="913"/>
    </row>
    <row r="69" spans="14:34">
      <c r="Q69" s="104"/>
      <c r="R69" s="711"/>
      <c r="S69" s="711"/>
      <c r="T69" s="711"/>
      <c r="U69" s="711"/>
      <c r="V69" s="711"/>
      <c r="W69" s="711"/>
      <c r="X69" s="711"/>
      <c r="Y69" s="711"/>
      <c r="Z69" s="711"/>
      <c r="AA69" s="711"/>
      <c r="AB69" s="711"/>
      <c r="AC69" s="711"/>
      <c r="AD69" s="711"/>
      <c r="AE69" s="711"/>
      <c r="AF69" s="711"/>
      <c r="AG69" s="711"/>
    </row>
    <row r="70" spans="14:34">
      <c r="R70" s="834"/>
      <c r="S70" s="834"/>
      <c r="T70" s="834"/>
      <c r="U70" s="834"/>
      <c r="V70" s="711"/>
      <c r="W70" s="711"/>
      <c r="X70" s="711"/>
      <c r="Y70" s="711"/>
      <c r="Z70" s="711"/>
      <c r="AA70" s="711"/>
      <c r="AB70" s="711"/>
      <c r="AC70" s="711"/>
      <c r="AD70" s="711"/>
      <c r="AE70" s="711"/>
      <c r="AF70" s="711"/>
      <c r="AG70" s="711"/>
    </row>
    <row r="71" spans="14:34">
      <c r="R71" s="834"/>
      <c r="S71" s="834"/>
      <c r="T71" s="834"/>
      <c r="U71" s="834"/>
      <c r="V71" s="711"/>
      <c r="W71" s="711"/>
      <c r="X71" s="711"/>
      <c r="Y71" s="711"/>
      <c r="Z71" s="711"/>
      <c r="AA71" s="711"/>
      <c r="AB71" s="711"/>
      <c r="AC71" s="711"/>
      <c r="AD71" s="711"/>
      <c r="AE71" s="711"/>
      <c r="AF71" s="711"/>
      <c r="AG71" s="711"/>
    </row>
    <row r="72" spans="14:34">
      <c r="R72" s="834"/>
      <c r="S72" s="834"/>
      <c r="T72" s="834"/>
      <c r="U72" s="834"/>
      <c r="V72" s="711"/>
      <c r="W72" s="711"/>
      <c r="X72" s="711"/>
      <c r="Y72" s="711"/>
      <c r="Z72" s="711"/>
      <c r="AA72" s="711"/>
      <c r="AB72" s="711"/>
      <c r="AC72" s="711"/>
      <c r="AD72" s="711"/>
      <c r="AE72" s="711"/>
      <c r="AF72" s="711"/>
      <c r="AG72" s="711"/>
    </row>
    <row r="73" spans="14:34">
      <c r="R73" s="834"/>
      <c r="S73" s="834"/>
      <c r="T73" s="834"/>
      <c r="U73" s="834"/>
      <c r="V73" s="711"/>
      <c r="W73" s="711"/>
      <c r="X73" s="711"/>
      <c r="Y73" s="711"/>
      <c r="Z73" s="711"/>
      <c r="AA73" s="711"/>
      <c r="AB73" s="711"/>
      <c r="AC73" s="711"/>
      <c r="AD73" s="711"/>
      <c r="AE73" s="711"/>
      <c r="AF73" s="711"/>
      <c r="AG73" s="711"/>
    </row>
    <row r="74" spans="14:34">
      <c r="R74" s="834"/>
      <c r="S74" s="834"/>
      <c r="T74" s="834"/>
      <c r="U74" s="834"/>
      <c r="V74" s="711"/>
      <c r="W74" s="711"/>
      <c r="X74" s="711"/>
      <c r="Y74" s="711"/>
      <c r="Z74" s="711"/>
      <c r="AA74" s="711"/>
      <c r="AB74" s="711"/>
      <c r="AC74" s="711"/>
      <c r="AD74" s="711"/>
      <c r="AE74" s="711"/>
      <c r="AF74" s="711"/>
      <c r="AG74" s="711"/>
    </row>
    <row r="75" spans="14:34">
      <c r="R75" s="834"/>
      <c r="S75" s="834"/>
      <c r="T75" s="834"/>
      <c r="U75" s="834"/>
      <c r="V75" s="711"/>
      <c r="W75" s="711"/>
      <c r="X75" s="711"/>
      <c r="Y75" s="711"/>
      <c r="Z75" s="711"/>
      <c r="AA75" s="711"/>
      <c r="AB75" s="711"/>
      <c r="AC75" s="711"/>
      <c r="AD75" s="711"/>
      <c r="AE75" s="711"/>
      <c r="AF75" s="711"/>
      <c r="AG75" s="711"/>
    </row>
    <row r="76" spans="14:34">
      <c r="R76" s="834"/>
      <c r="S76" s="834"/>
      <c r="T76" s="834"/>
      <c r="U76" s="834"/>
      <c r="V76" s="711"/>
      <c r="W76" s="711"/>
      <c r="X76" s="711"/>
      <c r="Y76" s="711"/>
      <c r="Z76" s="711"/>
      <c r="AA76" s="711"/>
      <c r="AB76" s="711"/>
      <c r="AC76" s="711"/>
      <c r="AD76" s="711"/>
      <c r="AE76" s="711"/>
      <c r="AF76" s="711"/>
      <c r="AG76" s="711"/>
    </row>
    <row r="77" spans="14:34">
      <c r="R77" s="834"/>
      <c r="S77" s="834"/>
      <c r="T77" s="834"/>
      <c r="U77" s="834"/>
      <c r="V77" s="711"/>
      <c r="W77" s="711"/>
      <c r="X77" s="711"/>
      <c r="Y77" s="711"/>
      <c r="Z77" s="711"/>
      <c r="AA77" s="711"/>
      <c r="AB77" s="711"/>
      <c r="AC77" s="711"/>
      <c r="AD77" s="711"/>
      <c r="AE77" s="711"/>
      <c r="AF77" s="711"/>
      <c r="AG77" s="711"/>
    </row>
    <row r="78" spans="14:34">
      <c r="R78" s="834"/>
      <c r="S78" s="834"/>
      <c r="T78" s="834"/>
      <c r="U78" s="834"/>
      <c r="V78" s="711"/>
      <c r="W78" s="711"/>
      <c r="X78" s="711"/>
      <c r="Y78" s="711"/>
      <c r="Z78" s="711"/>
      <c r="AA78" s="711"/>
      <c r="AB78" s="711"/>
      <c r="AC78" s="711"/>
      <c r="AD78" s="711"/>
      <c r="AE78" s="711"/>
      <c r="AF78" s="711"/>
      <c r="AG78" s="711"/>
    </row>
    <row r="79" spans="14:34">
      <c r="R79" s="834"/>
      <c r="S79" s="834"/>
      <c r="T79" s="834"/>
      <c r="U79" s="834"/>
      <c r="V79" s="711"/>
      <c r="W79" s="711"/>
      <c r="X79" s="711"/>
      <c r="Y79" s="711"/>
      <c r="Z79" s="711"/>
      <c r="AA79" s="711"/>
      <c r="AB79" s="711"/>
      <c r="AC79" s="711"/>
      <c r="AD79" s="711"/>
      <c r="AE79" s="711"/>
      <c r="AF79" s="711"/>
      <c r="AG79" s="711"/>
    </row>
    <row r="80" spans="14:34">
      <c r="R80" s="834"/>
      <c r="S80" s="834"/>
      <c r="T80" s="834"/>
      <c r="U80" s="834"/>
      <c r="V80" s="711"/>
      <c r="W80" s="711"/>
      <c r="X80" s="711"/>
      <c r="Y80" s="711"/>
      <c r="Z80" s="711"/>
      <c r="AA80" s="711"/>
      <c r="AB80" s="711"/>
      <c r="AC80" s="711"/>
      <c r="AD80" s="711"/>
      <c r="AE80" s="711"/>
      <c r="AF80" s="711"/>
      <c r="AG80" s="711"/>
    </row>
    <row r="81" spans="18:33">
      <c r="R81" s="834"/>
      <c r="S81" s="834"/>
      <c r="T81" s="834"/>
      <c r="U81" s="834"/>
      <c r="V81" s="711"/>
      <c r="W81" s="711"/>
      <c r="X81" s="711"/>
      <c r="Y81" s="711"/>
      <c r="Z81" s="711"/>
      <c r="AA81" s="711"/>
      <c r="AB81" s="711"/>
      <c r="AC81" s="711"/>
      <c r="AD81" s="711"/>
      <c r="AE81" s="711"/>
      <c r="AF81" s="711"/>
      <c r="AG81" s="711"/>
    </row>
    <row r="82" spans="18:33">
      <c r="R82" s="834"/>
      <c r="S82" s="834"/>
      <c r="T82" s="834"/>
      <c r="U82" s="834"/>
      <c r="V82" s="711"/>
      <c r="W82" s="711"/>
      <c r="X82" s="711"/>
      <c r="Y82" s="711"/>
      <c r="Z82" s="711"/>
      <c r="AA82" s="711"/>
      <c r="AB82" s="711"/>
      <c r="AC82" s="711"/>
      <c r="AD82" s="711"/>
      <c r="AE82" s="711"/>
      <c r="AF82" s="711"/>
      <c r="AG82" s="711"/>
    </row>
    <row r="83" spans="18:33">
      <c r="R83" s="834"/>
      <c r="S83" s="834"/>
      <c r="T83" s="834"/>
      <c r="U83" s="834"/>
      <c r="V83" s="711"/>
      <c r="W83" s="711"/>
      <c r="X83" s="711"/>
      <c r="Y83" s="711"/>
      <c r="Z83" s="711"/>
      <c r="AA83" s="711"/>
      <c r="AB83" s="711"/>
      <c r="AC83" s="711"/>
      <c r="AD83" s="711"/>
      <c r="AE83" s="711"/>
      <c r="AF83" s="711"/>
      <c r="AG83" s="711"/>
    </row>
    <row r="84" spans="18:33">
      <c r="R84" s="834"/>
      <c r="S84" s="834"/>
      <c r="T84" s="834"/>
      <c r="U84" s="834"/>
      <c r="V84" s="711"/>
      <c r="W84" s="711"/>
      <c r="X84" s="711"/>
      <c r="Y84" s="711"/>
      <c r="Z84" s="711"/>
      <c r="AA84" s="711"/>
      <c r="AB84" s="711"/>
      <c r="AC84" s="711"/>
      <c r="AD84" s="711"/>
      <c r="AE84" s="711"/>
      <c r="AF84" s="711"/>
      <c r="AG84" s="711"/>
    </row>
    <row r="85" spans="18:33">
      <c r="R85" s="834"/>
      <c r="S85" s="834"/>
      <c r="T85" s="834"/>
      <c r="U85" s="834"/>
      <c r="V85" s="711"/>
      <c r="W85" s="711"/>
      <c r="X85" s="711"/>
      <c r="Y85" s="711"/>
      <c r="Z85" s="711"/>
      <c r="AA85" s="711"/>
      <c r="AB85" s="711"/>
      <c r="AC85" s="711"/>
      <c r="AD85" s="711"/>
      <c r="AE85" s="711"/>
      <c r="AF85" s="711"/>
      <c r="AG85" s="711"/>
    </row>
    <row r="86" spans="18:33">
      <c r="R86" s="834"/>
      <c r="S86" s="834"/>
      <c r="T86" s="834"/>
      <c r="U86" s="834"/>
      <c r="V86" s="711"/>
      <c r="W86" s="711"/>
      <c r="X86" s="711"/>
      <c r="Y86" s="711"/>
      <c r="Z86" s="711"/>
      <c r="AA86" s="711"/>
      <c r="AB86" s="711"/>
      <c r="AC86" s="711"/>
      <c r="AD86" s="711"/>
      <c r="AE86" s="711"/>
      <c r="AF86" s="711"/>
      <c r="AG86" s="711"/>
    </row>
    <row r="87" spans="18:33">
      <c r="R87" s="834"/>
      <c r="S87" s="834"/>
      <c r="T87" s="834"/>
      <c r="U87" s="834"/>
      <c r="V87" s="711"/>
      <c r="W87" s="711"/>
      <c r="X87" s="711"/>
      <c r="Y87" s="711"/>
      <c r="Z87" s="711"/>
      <c r="AA87" s="711"/>
      <c r="AB87" s="711"/>
      <c r="AC87" s="711"/>
      <c r="AD87" s="711"/>
      <c r="AE87" s="711"/>
      <c r="AF87" s="711"/>
      <c r="AG87" s="711"/>
    </row>
    <row r="88" spans="18:33">
      <c r="R88" s="834"/>
      <c r="S88" s="834"/>
      <c r="T88" s="834"/>
      <c r="U88" s="834"/>
      <c r="V88" s="711"/>
      <c r="W88" s="711"/>
      <c r="X88" s="711"/>
      <c r="Y88" s="711"/>
      <c r="Z88" s="711"/>
      <c r="AA88" s="711"/>
      <c r="AB88" s="711"/>
      <c r="AC88" s="711"/>
      <c r="AD88" s="711"/>
      <c r="AE88" s="711"/>
      <c r="AF88" s="711"/>
      <c r="AG88" s="711"/>
    </row>
    <row r="89" spans="18:33">
      <c r="R89" s="834"/>
      <c r="S89" s="834"/>
      <c r="T89" s="834"/>
      <c r="U89" s="834"/>
      <c r="V89" s="711"/>
      <c r="W89" s="711"/>
      <c r="X89" s="711"/>
      <c r="Y89" s="711"/>
      <c r="Z89" s="711"/>
      <c r="AA89" s="711"/>
      <c r="AB89" s="711"/>
      <c r="AC89" s="711"/>
      <c r="AD89" s="711"/>
      <c r="AE89" s="711"/>
      <c r="AF89" s="711"/>
      <c r="AG89" s="711"/>
    </row>
    <row r="90" spans="18:33">
      <c r="R90" s="834"/>
      <c r="S90" s="834"/>
      <c r="T90" s="834"/>
      <c r="U90" s="834"/>
      <c r="V90" s="711"/>
      <c r="W90" s="711"/>
      <c r="X90" s="711"/>
      <c r="Y90" s="711"/>
      <c r="Z90" s="711"/>
      <c r="AA90" s="711"/>
      <c r="AB90" s="711"/>
      <c r="AC90" s="711"/>
      <c r="AD90" s="711"/>
      <c r="AE90" s="711"/>
      <c r="AF90" s="711"/>
      <c r="AG90" s="711"/>
    </row>
    <row r="91" spans="18:33">
      <c r="R91" s="834"/>
      <c r="S91" s="834"/>
      <c r="T91" s="834"/>
      <c r="U91" s="834"/>
      <c r="V91" s="711"/>
      <c r="W91" s="711"/>
      <c r="X91" s="711"/>
      <c r="Y91" s="711"/>
      <c r="Z91" s="711"/>
      <c r="AA91" s="711"/>
      <c r="AB91" s="711"/>
      <c r="AC91" s="711"/>
      <c r="AD91" s="711"/>
      <c r="AE91" s="711"/>
      <c r="AF91" s="711"/>
      <c r="AG91" s="711"/>
    </row>
    <row r="92" spans="18:33">
      <c r="R92" s="834"/>
      <c r="S92" s="834"/>
      <c r="T92" s="834"/>
      <c r="U92" s="834"/>
      <c r="V92" s="711"/>
      <c r="W92" s="711"/>
      <c r="X92" s="711"/>
      <c r="Y92" s="711"/>
      <c r="Z92" s="711"/>
      <c r="AA92" s="711"/>
      <c r="AB92" s="711"/>
      <c r="AC92" s="711"/>
      <c r="AD92" s="711"/>
      <c r="AE92" s="711"/>
      <c r="AF92" s="711"/>
      <c r="AG92" s="711"/>
    </row>
    <row r="93" spans="18:33">
      <c r="R93" s="834"/>
      <c r="S93" s="834"/>
      <c r="T93" s="834"/>
      <c r="U93" s="834"/>
      <c r="V93" s="711"/>
      <c r="W93" s="711"/>
      <c r="X93" s="711"/>
      <c r="Y93" s="711"/>
      <c r="Z93" s="711"/>
      <c r="AA93" s="711"/>
      <c r="AB93" s="711"/>
      <c r="AC93" s="711"/>
      <c r="AD93" s="711"/>
      <c r="AE93" s="711"/>
      <c r="AF93" s="711"/>
      <c r="AG93" s="711"/>
    </row>
    <row r="94" spans="18:33">
      <c r="R94" s="834"/>
      <c r="S94" s="834"/>
      <c r="T94" s="834"/>
      <c r="U94" s="834"/>
      <c r="V94" s="711"/>
      <c r="W94" s="711"/>
      <c r="X94" s="711"/>
      <c r="Y94" s="711"/>
      <c r="Z94" s="711"/>
      <c r="AA94" s="711"/>
      <c r="AB94" s="711"/>
      <c r="AC94" s="711"/>
      <c r="AD94" s="711"/>
      <c r="AE94" s="711"/>
      <c r="AF94" s="711"/>
      <c r="AG94" s="711"/>
    </row>
  </sheetData>
  <mergeCells count="23">
    <mergeCell ref="AD6:AE6"/>
    <mergeCell ref="AF6:AG6"/>
    <mergeCell ref="P6:Q6"/>
    <mergeCell ref="T6:U6"/>
    <mergeCell ref="V6:W6"/>
    <mergeCell ref="Z6:AA6"/>
    <mergeCell ref="AB6:AC6"/>
    <mergeCell ref="E6:G6"/>
    <mergeCell ref="B4:M4"/>
    <mergeCell ref="Z4:AG4"/>
    <mergeCell ref="R54:S54"/>
    <mergeCell ref="R6:S6"/>
    <mergeCell ref="P4:W4"/>
    <mergeCell ref="B6:D6"/>
    <mergeCell ref="H6:J6"/>
    <mergeCell ref="K6:M6"/>
    <mergeCell ref="AF54:AG54"/>
    <mergeCell ref="P54:Q54"/>
    <mergeCell ref="T54:U54"/>
    <mergeCell ref="Z54:AA54"/>
    <mergeCell ref="AD54:AE54"/>
    <mergeCell ref="V54:W54"/>
    <mergeCell ref="AB54:AC54"/>
  </mergeCells>
  <phoneticPr fontId="0" type="noConversion"/>
  <pageMargins left="0.39370078740157483" right="0.39370078740157483" top="0.59055118110236227" bottom="0.39370078740157483" header="0.39370078740157483" footer="0.39370078740157483"/>
  <pageSetup paperSize="9" scale="38"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K90"/>
  <sheetViews>
    <sheetView workbookViewId="0" xr3:uid="{78B4E459-6924-5F8B-B7BA-2DD04133E49E}">
      <pane xSplit="1" ySplit="14" topLeftCell="X27"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8.28515625" style="148" bestFit="1" customWidth="1"/>
    <col min="2" max="2" width="7" style="148" bestFit="1" customWidth="1"/>
    <col min="3" max="3" width="4" style="176" customWidth="1"/>
    <col min="4" max="4" width="7" style="176" bestFit="1" customWidth="1"/>
    <col min="5" max="5" width="4" style="176" customWidth="1"/>
    <col min="6" max="6" width="7" style="176" bestFit="1" customWidth="1"/>
    <col min="7" max="7" width="4" style="176" customWidth="1"/>
    <col min="8" max="8" width="7" style="148" bestFit="1" customWidth="1"/>
    <col min="9" max="9" width="4" style="176" customWidth="1"/>
    <col min="10" max="10" width="7" style="148" bestFit="1" customWidth="1"/>
    <col min="11" max="11" width="4" style="148" customWidth="1"/>
    <col min="12" max="12" width="7" style="148" bestFit="1" customWidth="1"/>
    <col min="13" max="13" width="4" style="148" customWidth="1"/>
    <col min="14" max="14" width="7" style="148" bestFit="1" customWidth="1"/>
    <col min="15" max="15" width="4" style="148" customWidth="1"/>
    <col min="16" max="16" width="7" style="148" bestFit="1" customWidth="1"/>
    <col min="17" max="17" width="4" style="176" bestFit="1" customWidth="1"/>
    <col min="18" max="18" width="7" style="148" bestFit="1" customWidth="1"/>
    <col min="19" max="19" width="4" style="148" bestFit="1" customWidth="1"/>
    <col min="20" max="20" width="7" style="148" bestFit="1" customWidth="1"/>
    <col min="21" max="21" width="4" style="148" bestFit="1" customWidth="1"/>
    <col min="22" max="22" width="7" style="148" bestFit="1" customWidth="1"/>
    <col min="23" max="23" width="4" style="148" bestFit="1" customWidth="1"/>
    <col min="24" max="24" width="7" style="148" bestFit="1" customWidth="1"/>
    <col min="25" max="25" width="4" style="176" bestFit="1" customWidth="1"/>
    <col min="26" max="26" width="7.5703125" style="148" customWidth="1"/>
    <col min="27" max="27" width="4" style="148" bestFit="1" customWidth="1"/>
    <col min="28" max="28" width="7" style="148" bestFit="1" customWidth="1"/>
    <col min="29" max="29" width="4" style="148" bestFit="1" customWidth="1"/>
    <col min="30" max="30" width="7" style="148" bestFit="1" customWidth="1"/>
    <col min="31" max="31" width="4" style="148" bestFit="1" customWidth="1"/>
    <col min="32" max="32" width="7" style="148" bestFit="1" customWidth="1"/>
    <col min="33" max="33" width="4" style="176" customWidth="1"/>
    <col min="34" max="34" width="9.7109375" style="148" hidden="1" customWidth="1"/>
    <col min="35" max="35" width="4.5703125" style="148" hidden="1" customWidth="1"/>
    <col min="36" max="36" width="9.7109375" style="148" hidden="1" customWidth="1"/>
    <col min="37" max="37" width="4.5703125" style="176" hidden="1" customWidth="1"/>
    <col min="38" max="16384" width="9.140625" style="148"/>
  </cols>
  <sheetData>
    <row r="1" spans="1:37" ht="12.75" customHeight="1">
      <c r="A1" s="45" t="s">
        <v>48</v>
      </c>
      <c r="Z1" s="45" t="str">
        <f>Summary!AP1</f>
        <v>QUARTER ENDED 31 DECEMBER 2006</v>
      </c>
    </row>
    <row r="2" spans="1:37" ht="12.75" customHeight="1">
      <c r="A2" s="45" t="s">
        <v>174</v>
      </c>
      <c r="Z2" s="45"/>
    </row>
    <row r="3" spans="1:37" ht="12.75" customHeight="1" thickBot="1">
      <c r="A3" s="922"/>
    </row>
    <row r="4" spans="1:37" ht="12.75" customHeight="1">
      <c r="A4" s="400"/>
      <c r="B4" s="1922" t="s">
        <v>175</v>
      </c>
      <c r="C4" s="1923"/>
      <c r="D4" s="1923"/>
      <c r="E4" s="1923"/>
      <c r="F4" s="1923"/>
      <c r="G4" s="1923"/>
      <c r="H4" s="1923"/>
      <c r="I4" s="1924"/>
      <c r="J4" s="1922" t="s">
        <v>176</v>
      </c>
      <c r="K4" s="1923"/>
      <c r="L4" s="1923"/>
      <c r="M4" s="1923"/>
      <c r="N4" s="1923"/>
      <c r="O4" s="1923"/>
      <c r="P4" s="1923"/>
      <c r="Q4" s="1924"/>
      <c r="R4" s="1922" t="s">
        <v>177</v>
      </c>
      <c r="S4" s="1923"/>
      <c r="T4" s="1923"/>
      <c r="U4" s="1923"/>
      <c r="V4" s="1923"/>
      <c r="W4" s="1923"/>
      <c r="X4" s="1923"/>
      <c r="Y4" s="1924"/>
      <c r="Z4" s="1922" t="s">
        <v>178</v>
      </c>
      <c r="AA4" s="1923"/>
      <c r="AB4" s="1923"/>
      <c r="AC4" s="1923"/>
      <c r="AD4" s="1923"/>
      <c r="AE4" s="1923"/>
      <c r="AF4" s="1923"/>
      <c r="AG4" s="1924"/>
      <c r="AH4" s="177"/>
      <c r="AI4" s="180"/>
      <c r="AJ4" s="178"/>
      <c r="AK4" s="179"/>
    </row>
    <row r="5" spans="1:37" ht="12.75" customHeight="1">
      <c r="A5" s="443"/>
      <c r="B5" s="923"/>
      <c r="C5" s="924"/>
      <c r="D5" s="924"/>
      <c r="E5" s="924"/>
      <c r="F5" s="924"/>
      <c r="G5" s="924"/>
      <c r="H5" s="924"/>
      <c r="I5" s="925"/>
      <c r="J5" s="923"/>
      <c r="K5" s="924"/>
      <c r="L5" s="924"/>
      <c r="M5" s="924"/>
      <c r="N5" s="924"/>
      <c r="O5" s="924"/>
      <c r="P5" s="924"/>
      <c r="Q5" s="925"/>
      <c r="R5" s="923"/>
      <c r="S5" s="924"/>
      <c r="T5" s="924"/>
      <c r="U5" s="924"/>
      <c r="V5" s="924"/>
      <c r="W5" s="924"/>
      <c r="X5" s="924"/>
      <c r="Y5" s="925"/>
      <c r="Z5" s="923"/>
      <c r="AA5" s="924"/>
      <c r="AB5" s="924"/>
      <c r="AC5" s="924"/>
      <c r="AD5" s="924"/>
      <c r="AE5" s="924"/>
      <c r="AF5" s="924"/>
      <c r="AG5" s="925"/>
      <c r="AH5" s="177"/>
      <c r="AI5" s="180"/>
      <c r="AJ5" s="178"/>
      <c r="AK5" s="179"/>
    </row>
    <row r="6" spans="1:37" ht="12.75" customHeight="1">
      <c r="A6" s="401"/>
      <c r="B6" s="1927" t="str">
        <f>Summary!B6</f>
        <v>31/12/2006</v>
      </c>
      <c r="C6" s="1928"/>
      <c r="D6" s="1930" t="str">
        <f>Summary!D6</f>
        <v>30/09/2006</v>
      </c>
      <c r="E6" s="1930"/>
      <c r="F6" s="1929" t="str">
        <f>Summary!F6</f>
        <v>30/06/2006</v>
      </c>
      <c r="G6" s="1929"/>
      <c r="H6" s="1916" t="str">
        <f>Summary!H6</f>
        <v>31/03/2006</v>
      </c>
      <c r="I6" s="1917"/>
      <c r="J6" s="1927" t="str">
        <f>Summary!B6</f>
        <v>31/12/2006</v>
      </c>
      <c r="K6" s="1928"/>
      <c r="L6" s="1931" t="str">
        <f>Summary!D6</f>
        <v>30/09/2006</v>
      </c>
      <c r="M6" s="1931"/>
      <c r="N6" s="1925" t="str">
        <f>Summary!F6</f>
        <v>30/06/2006</v>
      </c>
      <c r="O6" s="1926"/>
      <c r="P6" s="1932" t="str">
        <f>Summary!H6</f>
        <v>31/03/2006</v>
      </c>
      <c r="Q6" s="1933"/>
      <c r="R6" s="1927" t="str">
        <f>Summary!B6</f>
        <v>31/12/2006</v>
      </c>
      <c r="S6" s="1928"/>
      <c r="T6" s="1931" t="str">
        <f>Summary!D6</f>
        <v>30/09/2006</v>
      </c>
      <c r="U6" s="1931"/>
      <c r="V6" s="1934" t="str">
        <f>Summary!F6</f>
        <v>30/06/2006</v>
      </c>
      <c r="W6" s="1935"/>
      <c r="X6" s="1932" t="str">
        <f>Summary!H6</f>
        <v>31/03/2006</v>
      </c>
      <c r="Y6" s="1933"/>
      <c r="Z6" s="1927" t="str">
        <f>Summary!B6</f>
        <v>31/12/2006</v>
      </c>
      <c r="AA6" s="1928"/>
      <c r="AB6" s="1931" t="str">
        <f>Summary!D6</f>
        <v>30/09/2006</v>
      </c>
      <c r="AC6" s="1931"/>
      <c r="AD6" s="1934" t="s">
        <v>11</v>
      </c>
      <c r="AE6" s="1935"/>
      <c r="AF6" s="1932" t="str">
        <f>Summary!H6</f>
        <v>31/03/2006</v>
      </c>
      <c r="AG6" s="1933"/>
      <c r="AH6" s="181"/>
      <c r="AI6" s="181"/>
      <c r="AJ6" s="1828"/>
      <c r="AK6" s="182"/>
    </row>
    <row r="7" spans="1:37" ht="12.75" customHeight="1" thickBot="1">
      <c r="A7" s="402"/>
      <c r="B7" s="914" t="s">
        <v>84</v>
      </c>
      <c r="C7" s="458" t="s">
        <v>15</v>
      </c>
      <c r="D7" s="836" t="s">
        <v>84</v>
      </c>
      <c r="E7" s="836" t="s">
        <v>15</v>
      </c>
      <c r="F7" s="844" t="s">
        <v>84</v>
      </c>
      <c r="G7" s="844" t="s">
        <v>15</v>
      </c>
      <c r="H7" s="861" t="s">
        <v>84</v>
      </c>
      <c r="I7" s="854" t="s">
        <v>15</v>
      </c>
      <c r="J7" s="914" t="s">
        <v>84</v>
      </c>
      <c r="K7" s="458" t="s">
        <v>15</v>
      </c>
      <c r="L7" s="938" t="s">
        <v>84</v>
      </c>
      <c r="M7" s="938" t="s">
        <v>15</v>
      </c>
      <c r="N7" s="948" t="s">
        <v>84</v>
      </c>
      <c r="O7" s="948" t="s">
        <v>15</v>
      </c>
      <c r="P7" s="959" t="s">
        <v>84</v>
      </c>
      <c r="Q7" s="960" t="s">
        <v>15</v>
      </c>
      <c r="R7" s="914" t="s">
        <v>84</v>
      </c>
      <c r="S7" s="458" t="s">
        <v>15</v>
      </c>
      <c r="T7" s="938" t="s">
        <v>84</v>
      </c>
      <c r="U7" s="938" t="s">
        <v>15</v>
      </c>
      <c r="V7" s="948" t="s">
        <v>84</v>
      </c>
      <c r="W7" s="948" t="s">
        <v>15</v>
      </c>
      <c r="X7" s="959" t="s">
        <v>84</v>
      </c>
      <c r="Y7" s="960" t="s">
        <v>15</v>
      </c>
      <c r="Z7" s="914" t="s">
        <v>84</v>
      </c>
      <c r="AA7" s="458" t="s">
        <v>15</v>
      </c>
      <c r="AB7" s="938" t="s">
        <v>84</v>
      </c>
      <c r="AC7" s="938" t="s">
        <v>15</v>
      </c>
      <c r="AD7" s="948" t="s">
        <v>84</v>
      </c>
      <c r="AE7" s="948" t="s">
        <v>15</v>
      </c>
      <c r="AF7" s="959" t="s">
        <v>84</v>
      </c>
      <c r="AG7" s="960" t="s">
        <v>15</v>
      </c>
      <c r="AH7" s="183"/>
      <c r="AI7" s="183"/>
      <c r="AJ7" s="183"/>
      <c r="AK7" s="184"/>
    </row>
    <row r="8" spans="1:37" ht="12.75" customHeight="1">
      <c r="A8" s="915" t="s">
        <v>86</v>
      </c>
      <c r="B8" s="916"/>
      <c r="C8" s="210"/>
      <c r="D8" s="837"/>
      <c r="E8" s="837"/>
      <c r="F8" s="846"/>
      <c r="G8" s="846"/>
      <c r="H8" s="862"/>
      <c r="I8" s="856"/>
      <c r="J8" s="916"/>
      <c r="K8" s="210"/>
      <c r="L8" s="939"/>
      <c r="M8" s="939"/>
      <c r="N8" s="949"/>
      <c r="O8" s="949"/>
      <c r="P8" s="961"/>
      <c r="Q8" s="962"/>
      <c r="R8" s="916"/>
      <c r="S8" s="210"/>
      <c r="T8" s="939"/>
      <c r="U8" s="939"/>
      <c r="V8" s="949"/>
      <c r="W8" s="949"/>
      <c r="X8" s="961"/>
      <c r="Y8" s="962"/>
      <c r="Z8" s="916"/>
      <c r="AA8" s="210"/>
      <c r="AB8" s="939"/>
      <c r="AC8" s="939"/>
      <c r="AD8" s="949"/>
      <c r="AE8" s="949"/>
      <c r="AF8" s="961"/>
      <c r="AG8" s="962"/>
    </row>
    <row r="9" spans="1:37" ht="12.75" customHeight="1">
      <c r="A9" s="915" t="s">
        <v>179</v>
      </c>
      <c r="B9" s="916">
        <f>'Dom Eq Gen'!B7</f>
        <v>94661.173633429993</v>
      </c>
      <c r="C9" s="210">
        <f t="shared" ref="C9:E72" si="0">(B9/B$14)*100</f>
        <v>93.947975694711545</v>
      </c>
      <c r="D9" s="837">
        <v>81742.690201730045</v>
      </c>
      <c r="E9" s="837">
        <f t="shared" si="0"/>
        <v>94.188417086965501</v>
      </c>
      <c r="F9" s="846">
        <v>77637.324146200743</v>
      </c>
      <c r="G9" s="846">
        <f t="shared" ref="G9:G14" si="1">(F9/F$14)*100</f>
        <v>94.852489799392075</v>
      </c>
      <c r="H9" s="862">
        <v>79941.772463289992</v>
      </c>
      <c r="I9" s="862">
        <f t="shared" ref="I9:I14" si="2">(H9/H$14)*100</f>
        <v>94.87538068588259</v>
      </c>
      <c r="J9" s="916">
        <f>'Dom Eq Varied'!B7</f>
        <v>4045.1627120000003</v>
      </c>
      <c r="K9" s="210">
        <f t="shared" ref="K9:K14" si="3">(J9/J$14)*100</f>
        <v>89.872656694370818</v>
      </c>
      <c r="L9" s="939">
        <v>3755.3228485899999</v>
      </c>
      <c r="M9" s="939">
        <f t="shared" ref="M9:M14" si="4">(L9/L$14)*100</f>
        <v>86.482648972433338</v>
      </c>
      <c r="N9" s="949">
        <v>3817.9351137299996</v>
      </c>
      <c r="O9" s="949">
        <f t="shared" ref="O9:O14" si="5">(N9/N$14)*100</f>
        <v>87.679369460518203</v>
      </c>
      <c r="P9" s="961">
        <v>4102.3612588799997</v>
      </c>
      <c r="Q9" s="961">
        <f t="shared" ref="Q9:Q14" si="6">(P9/P$14)*100</f>
        <v>87.560952211961293</v>
      </c>
      <c r="R9" s="916">
        <f>'Dom Eq Small'!B7</f>
        <v>5548.7506227099993</v>
      </c>
      <c r="S9" s="210">
        <f t="shared" ref="S9:S14" si="7">(R9/R$14)*100</f>
        <v>96.706933775147874</v>
      </c>
      <c r="T9" s="939">
        <v>4576.8847504699997</v>
      </c>
      <c r="U9" s="939">
        <f t="shared" ref="U9:U14" si="8">(T9/T$14)*100</f>
        <v>96.885741247076012</v>
      </c>
      <c r="V9" s="949">
        <v>4449.2390630900009</v>
      </c>
      <c r="W9" s="949">
        <f t="shared" ref="W9:W14" si="9">(V9/V$14)*100</f>
        <v>96.74977052310922</v>
      </c>
      <c r="X9" s="961">
        <v>5133.2689129099999</v>
      </c>
      <c r="Y9" s="961">
        <f t="shared" ref="Y9:Y14" si="10">(X9/X$14)*100</f>
        <v>96.424209315465831</v>
      </c>
      <c r="Z9" s="916">
        <f>'Dom Eq Value'!B7</f>
        <v>13533.127820100002</v>
      </c>
      <c r="AA9" s="210">
        <f t="shared" ref="AA9:AA14" si="11">(Z9/Z$14)*100</f>
        <v>94.664094972464696</v>
      </c>
      <c r="AB9" s="939">
        <v>11474.39810149</v>
      </c>
      <c r="AC9" s="939">
        <f t="shared" ref="AC9:AC14" si="12">(AB9/AB$14)*100</f>
        <v>96.375023572553957</v>
      </c>
      <c r="AD9" s="949">
        <v>10114.19011281</v>
      </c>
      <c r="AE9" s="949">
        <f t="shared" ref="AE9:AE14" si="13">(AD9/AD$14)*100</f>
        <v>98.120955404967759</v>
      </c>
      <c r="AF9" s="961">
        <v>10340.909074610001</v>
      </c>
      <c r="AG9" s="962">
        <f t="shared" ref="AG9:AG14" si="14">(AF9/AF$14)*100</f>
        <v>97.705678442288161</v>
      </c>
      <c r="AI9" s="176"/>
    </row>
    <row r="10" spans="1:37" ht="12.75" customHeight="1">
      <c r="A10" s="917" t="s">
        <v>180</v>
      </c>
      <c r="B10" s="916">
        <f>'Dom Eq Gen'!B8</f>
        <v>4688.4358358700019</v>
      </c>
      <c r="C10" s="210">
        <f t="shared" si="0"/>
        <v>4.6531121371917585</v>
      </c>
      <c r="D10" s="837">
        <v>3802.6863335399989</v>
      </c>
      <c r="E10" s="837">
        <f t="shared" si="0"/>
        <v>4.3816640429921723</v>
      </c>
      <c r="F10" s="846">
        <v>3217.5330071900003</v>
      </c>
      <c r="G10" s="846">
        <f t="shared" si="1"/>
        <v>3.930983197836444</v>
      </c>
      <c r="H10" s="862">
        <v>3215.3324295585576</v>
      </c>
      <c r="I10" s="862">
        <f t="shared" si="2"/>
        <v>3.8159760396370555</v>
      </c>
      <c r="J10" s="916">
        <f>'Dom Eq Varied'!B8</f>
        <v>357.98109499999998</v>
      </c>
      <c r="K10" s="210">
        <f t="shared" si="3"/>
        <v>7.9533789725118815</v>
      </c>
      <c r="L10" s="939">
        <v>363.39186771999999</v>
      </c>
      <c r="M10" s="939">
        <f t="shared" si="4"/>
        <v>8.3686789665142989</v>
      </c>
      <c r="N10" s="949">
        <v>338.29300000000006</v>
      </c>
      <c r="O10" s="949">
        <f t="shared" si="5"/>
        <v>7.7689421243015673</v>
      </c>
      <c r="P10" s="961">
        <v>404.57935566645972</v>
      </c>
      <c r="Q10" s="961">
        <f t="shared" si="6"/>
        <v>8.6353569059221709</v>
      </c>
      <c r="R10" s="916">
        <f>'Dom Eq Small'!B8</f>
        <v>179.82515465999998</v>
      </c>
      <c r="S10" s="210">
        <f t="shared" si="7"/>
        <v>3.134099999310644</v>
      </c>
      <c r="T10" s="939">
        <v>140.89265850999999</v>
      </c>
      <c r="U10" s="939">
        <f t="shared" si="8"/>
        <v>2.9824848997149713</v>
      </c>
      <c r="V10" s="949">
        <v>146.01755041000001</v>
      </c>
      <c r="W10" s="949">
        <f t="shared" si="9"/>
        <v>3.1751866542101927</v>
      </c>
      <c r="X10" s="961">
        <v>185.66189449000001</v>
      </c>
      <c r="Y10" s="961">
        <f t="shared" si="10"/>
        <v>3.4875050732654982</v>
      </c>
      <c r="Z10" s="916">
        <f>'Dom Eq Value'!B8</f>
        <v>755.73398691999989</v>
      </c>
      <c r="AA10" s="210">
        <f t="shared" si="11"/>
        <v>5.2863517482971361</v>
      </c>
      <c r="AB10" s="939">
        <v>420.69849438</v>
      </c>
      <c r="AC10" s="939">
        <f t="shared" si="12"/>
        <v>3.5335036273097002</v>
      </c>
      <c r="AD10" s="949">
        <v>187.85363769000003</v>
      </c>
      <c r="AE10" s="949">
        <f t="shared" si="13"/>
        <v>1.8224275202318148</v>
      </c>
      <c r="AF10" s="961">
        <v>240.93588996</v>
      </c>
      <c r="AG10" s="962">
        <f t="shared" si="14"/>
        <v>2.2764734144542418</v>
      </c>
      <c r="AI10" s="176"/>
    </row>
    <row r="11" spans="1:37" ht="12.75" customHeight="1">
      <c r="A11" s="918" t="s">
        <v>181</v>
      </c>
      <c r="B11" s="916">
        <f>'Dom Eq Gen'!B9</f>
        <v>-25.04561600000001</v>
      </c>
      <c r="C11" s="210">
        <f t="shared" si="0"/>
        <v>-2.4856916863706755E-2</v>
      </c>
      <c r="D11" s="837">
        <v>-103.60867399999999</v>
      </c>
      <c r="E11" s="837">
        <f t="shared" si="0"/>
        <v>-0.11938360453339837</v>
      </c>
      <c r="F11" s="846">
        <v>1.026929999999999</v>
      </c>
      <c r="G11" s="846">
        <f t="shared" si="1"/>
        <v>1.2546396777696814E-3</v>
      </c>
      <c r="H11" s="862">
        <v>9.3388339999999985</v>
      </c>
      <c r="I11" s="862">
        <f t="shared" si="2"/>
        <v>1.1083384863891212E-2</v>
      </c>
      <c r="J11" s="916">
        <f>'Dom Eq Varied'!B9</f>
        <v>0</v>
      </c>
      <c r="K11" s="210">
        <f t="shared" si="3"/>
        <v>0</v>
      </c>
      <c r="L11" s="939">
        <v>31.4</v>
      </c>
      <c r="M11" s="939">
        <f t="shared" si="4"/>
        <v>0.723121629543518</v>
      </c>
      <c r="N11" s="949">
        <v>-2.2999999999999998</v>
      </c>
      <c r="O11" s="949">
        <f t="shared" si="5"/>
        <v>-5.2819794928933204E-2</v>
      </c>
      <c r="P11" s="961">
        <v>-0.17499999999999999</v>
      </c>
      <c r="Q11" s="961">
        <f t="shared" si="6"/>
        <v>-3.735206548161645E-3</v>
      </c>
      <c r="R11" s="916">
        <f>'Dom Eq Small'!B9</f>
        <v>0</v>
      </c>
      <c r="S11" s="210">
        <f t="shared" si="7"/>
        <v>0</v>
      </c>
      <c r="T11" s="939">
        <v>0</v>
      </c>
      <c r="U11" s="939">
        <f t="shared" si="8"/>
        <v>0</v>
      </c>
      <c r="V11" s="949">
        <v>0</v>
      </c>
      <c r="W11" s="949">
        <f t="shared" si="9"/>
        <v>0</v>
      </c>
      <c r="X11" s="961">
        <v>0</v>
      </c>
      <c r="Y11" s="961">
        <f t="shared" si="10"/>
        <v>0</v>
      </c>
      <c r="Z11" s="916">
        <f>'Dom Eq Value'!B9</f>
        <v>0</v>
      </c>
      <c r="AA11" s="210">
        <f t="shared" si="11"/>
        <v>0</v>
      </c>
      <c r="AB11" s="939">
        <v>2.0907199999999997</v>
      </c>
      <c r="AC11" s="939">
        <f t="shared" si="12"/>
        <v>1.756024041535087E-2</v>
      </c>
      <c r="AD11" s="949">
        <v>5.7039999999999997</v>
      </c>
      <c r="AE11" s="949">
        <f t="shared" si="13"/>
        <v>5.5336307048557257E-2</v>
      </c>
      <c r="AF11" s="961">
        <v>1.6890000000000001</v>
      </c>
      <c r="AG11" s="962">
        <f t="shared" si="14"/>
        <v>1.5958451012223842E-2</v>
      </c>
      <c r="AI11" s="176"/>
    </row>
    <row r="12" spans="1:37" ht="12.75" customHeight="1">
      <c r="A12" s="918" t="s">
        <v>182</v>
      </c>
      <c r="B12" s="916">
        <f>'Dom Eq Gen'!B10</f>
        <v>722.39424393000013</v>
      </c>
      <c r="C12" s="210">
        <f t="shared" si="0"/>
        <v>0.71695156805839011</v>
      </c>
      <c r="D12" s="837">
        <v>904.05357622000008</v>
      </c>
      <c r="E12" s="837">
        <f t="shared" si="0"/>
        <v>1.0417001825585861</v>
      </c>
      <c r="F12" s="846">
        <v>658.19258000000002</v>
      </c>
      <c r="G12" s="846">
        <f t="shared" si="1"/>
        <v>0.80413906155394832</v>
      </c>
      <c r="H12" s="862">
        <v>672.03</v>
      </c>
      <c r="I12" s="862">
        <f t="shared" si="2"/>
        <v>0.79756928221240597</v>
      </c>
      <c r="J12" s="916">
        <f>'Dom Eq Varied'!B10</f>
        <v>97.850000000000009</v>
      </c>
      <c r="K12" s="210">
        <f t="shared" si="3"/>
        <v>2.1739643331173335</v>
      </c>
      <c r="L12" s="939">
        <v>192.17</v>
      </c>
      <c r="M12" s="939">
        <f t="shared" si="4"/>
        <v>4.4255504315088494</v>
      </c>
      <c r="N12" s="949">
        <v>200.5</v>
      </c>
      <c r="O12" s="949">
        <f t="shared" si="5"/>
        <v>4.6045082101091772</v>
      </c>
      <c r="P12" s="961">
        <v>178.38359322973847</v>
      </c>
      <c r="Q12" s="961">
        <f t="shared" si="6"/>
        <v>3.8074260886646996</v>
      </c>
      <c r="R12" s="916">
        <f>'Dom Eq Small'!B10</f>
        <v>0</v>
      </c>
      <c r="S12" s="210">
        <f t="shared" si="7"/>
        <v>0</v>
      </c>
      <c r="T12" s="939">
        <v>0</v>
      </c>
      <c r="U12" s="939">
        <f t="shared" si="8"/>
        <v>0</v>
      </c>
      <c r="V12" s="949">
        <v>0</v>
      </c>
      <c r="W12" s="949">
        <f t="shared" si="9"/>
        <v>0</v>
      </c>
      <c r="X12" s="961">
        <v>0</v>
      </c>
      <c r="Y12" s="961">
        <f t="shared" si="10"/>
        <v>0</v>
      </c>
      <c r="Z12" s="916">
        <f>'Dom Eq Value'!B10</f>
        <v>2.1840000000000002</v>
      </c>
      <c r="AA12" s="210">
        <f t="shared" si="11"/>
        <v>1.5277058354004017E-2</v>
      </c>
      <c r="AB12" s="939">
        <v>0</v>
      </c>
      <c r="AC12" s="939">
        <f t="shared" si="12"/>
        <v>0</v>
      </c>
      <c r="AD12" s="949">
        <v>0</v>
      </c>
      <c r="AE12" s="949">
        <f t="shared" si="13"/>
        <v>0</v>
      </c>
      <c r="AF12" s="961">
        <v>0.2</v>
      </c>
      <c r="AG12" s="962">
        <f t="shared" si="14"/>
        <v>1.8896922453787855E-3</v>
      </c>
      <c r="AI12" s="176"/>
    </row>
    <row r="13" spans="1:37" ht="12.75" customHeight="1" thickBot="1">
      <c r="A13" s="919" t="s">
        <v>183</v>
      </c>
      <c r="B13" s="916">
        <f>'Dom Eq Gen'!B11</f>
        <v>712.1831810000001</v>
      </c>
      <c r="C13" s="210">
        <f t="shared" si="0"/>
        <v>0.70681743750472004</v>
      </c>
      <c r="D13" s="837">
        <v>440.52948655</v>
      </c>
      <c r="E13" s="837">
        <f t="shared" si="0"/>
        <v>0.50760226897205774</v>
      </c>
      <c r="F13" s="846">
        <v>336.35500000000002</v>
      </c>
      <c r="G13" s="846">
        <f t="shared" si="1"/>
        <v>0.41093777454765329</v>
      </c>
      <c r="H13" s="862">
        <v>421.29090899999994</v>
      </c>
      <c r="I13" s="862">
        <f t="shared" si="2"/>
        <v>0.49999060740404744</v>
      </c>
      <c r="J13" s="916">
        <f>'Dom Eq Varied'!B11</f>
        <v>0</v>
      </c>
      <c r="K13" s="210">
        <f t="shared" si="3"/>
        <v>0</v>
      </c>
      <c r="L13" s="939">
        <v>0</v>
      </c>
      <c r="M13" s="939">
        <f t="shared" si="4"/>
        <v>0</v>
      </c>
      <c r="N13" s="949">
        <v>0</v>
      </c>
      <c r="O13" s="949">
        <f t="shared" si="5"/>
        <v>0</v>
      </c>
      <c r="P13" s="961">
        <v>0</v>
      </c>
      <c r="Q13" s="961">
        <f t="shared" si="6"/>
        <v>0</v>
      </c>
      <c r="R13" s="916">
        <f>'Dom Eq Small'!B11</f>
        <v>9.1210000000000004</v>
      </c>
      <c r="S13" s="210">
        <f t="shared" si="7"/>
        <v>0.1589662255414761</v>
      </c>
      <c r="T13" s="939">
        <v>6.2249999999999996</v>
      </c>
      <c r="U13" s="939">
        <f t="shared" si="8"/>
        <v>0.13177385320902266</v>
      </c>
      <c r="V13" s="949">
        <v>3.4510000000000001</v>
      </c>
      <c r="W13" s="949">
        <f t="shared" si="9"/>
        <v>7.5042822680642274E-2</v>
      </c>
      <c r="X13" s="961">
        <v>4.7</v>
      </c>
      <c r="Y13" s="961">
        <f t="shared" si="10"/>
        <v>8.8285611268663952E-2</v>
      </c>
      <c r="Z13" s="916">
        <f>'Dom Eq Value'!B11</f>
        <v>4.9000000000000004</v>
      </c>
      <c r="AA13" s="210">
        <f t="shared" si="11"/>
        <v>3.4275451435265426E-2</v>
      </c>
      <c r="AB13" s="939">
        <v>8.8000000000000007</v>
      </c>
      <c r="AC13" s="939">
        <f t="shared" si="12"/>
        <v>7.3912391738294794E-2</v>
      </c>
      <c r="AD13" s="949">
        <v>7.0000000000000007E-2</v>
      </c>
      <c r="AE13" s="949">
        <f t="shared" si="13"/>
        <v>6.7909212717373916E-4</v>
      </c>
      <c r="AF13" s="961">
        <v>0</v>
      </c>
      <c r="AG13" s="962">
        <f t="shared" si="14"/>
        <v>0</v>
      </c>
      <c r="AI13" s="176"/>
    </row>
    <row r="14" spans="1:37" ht="12.75" customHeight="1" thickBot="1">
      <c r="A14" s="814" t="s">
        <v>2</v>
      </c>
      <c r="B14" s="920">
        <f>'Dom Eq Gen'!B12</f>
        <v>100759.14135823003</v>
      </c>
      <c r="C14" s="211">
        <f t="shared" si="0"/>
        <v>100</v>
      </c>
      <c r="D14" s="838">
        <v>86786.350944040023</v>
      </c>
      <c r="E14" s="838">
        <f t="shared" si="0"/>
        <v>100</v>
      </c>
      <c r="F14" s="847">
        <v>81850.591703390732</v>
      </c>
      <c r="G14" s="847">
        <f t="shared" si="1"/>
        <v>100</v>
      </c>
      <c r="H14" s="863">
        <v>84259.764635848551</v>
      </c>
      <c r="I14" s="863">
        <f t="shared" si="2"/>
        <v>100</v>
      </c>
      <c r="J14" s="920">
        <f>'Dom Eq Varied'!B12</f>
        <v>4500.9938069999989</v>
      </c>
      <c r="K14" s="211">
        <f t="shared" si="3"/>
        <v>100</v>
      </c>
      <c r="L14" s="940">
        <v>4342.2847163099996</v>
      </c>
      <c r="M14" s="940">
        <f t="shared" si="4"/>
        <v>100</v>
      </c>
      <c r="N14" s="950">
        <v>4354.4281137299995</v>
      </c>
      <c r="O14" s="950">
        <f t="shared" si="5"/>
        <v>100</v>
      </c>
      <c r="P14" s="963">
        <v>4685.1492077761977</v>
      </c>
      <c r="Q14" s="963">
        <f t="shared" si="6"/>
        <v>100</v>
      </c>
      <c r="R14" s="920">
        <f>'Dom Eq Small'!B12</f>
        <v>5737.6967773699998</v>
      </c>
      <c r="S14" s="211">
        <f t="shared" si="7"/>
        <v>100</v>
      </c>
      <c r="T14" s="940">
        <v>4724.0024089799999</v>
      </c>
      <c r="U14" s="940">
        <f t="shared" si="8"/>
        <v>100</v>
      </c>
      <c r="V14" s="950">
        <v>4598.7076134999988</v>
      </c>
      <c r="W14" s="950">
        <f t="shared" si="9"/>
        <v>100</v>
      </c>
      <c r="X14" s="963">
        <v>5323.6308073999999</v>
      </c>
      <c r="Y14" s="963">
        <f t="shared" si="10"/>
        <v>100</v>
      </c>
      <c r="Z14" s="920">
        <f>'Dom Eq Value'!B12</f>
        <v>14295.945917020001</v>
      </c>
      <c r="AA14" s="211">
        <f t="shared" si="11"/>
        <v>100</v>
      </c>
      <c r="AB14" s="940">
        <v>11905.987335869999</v>
      </c>
      <c r="AC14" s="940">
        <f t="shared" si="12"/>
        <v>100</v>
      </c>
      <c r="AD14" s="950">
        <v>10307.879770500002</v>
      </c>
      <c r="AE14" s="950">
        <f t="shared" si="13"/>
        <v>100</v>
      </c>
      <c r="AF14" s="963">
        <v>10583.733964570001</v>
      </c>
      <c r="AG14" s="973">
        <f t="shared" si="14"/>
        <v>100</v>
      </c>
      <c r="AH14" s="185"/>
      <c r="AI14" s="186"/>
      <c r="AJ14" s="185"/>
      <c r="AK14" s="186"/>
    </row>
    <row r="15" spans="1:37" ht="12.75" customHeight="1">
      <c r="A15" s="443" t="s">
        <v>184</v>
      </c>
      <c r="B15" s="916"/>
      <c r="C15" s="210"/>
      <c r="D15" s="837"/>
      <c r="E15" s="837"/>
      <c r="F15" s="846"/>
      <c r="G15" s="846"/>
      <c r="H15" s="862"/>
      <c r="I15" s="862"/>
      <c r="J15" s="916"/>
      <c r="K15" s="210"/>
      <c r="L15" s="939"/>
      <c r="M15" s="939"/>
      <c r="N15" s="949"/>
      <c r="O15" s="949"/>
      <c r="P15" s="961"/>
      <c r="Q15" s="961"/>
      <c r="R15" s="916"/>
      <c r="S15" s="210"/>
      <c r="T15" s="939"/>
      <c r="U15" s="939"/>
      <c r="V15" s="949"/>
      <c r="W15" s="949"/>
      <c r="X15" s="961"/>
      <c r="Y15" s="961"/>
      <c r="Z15" s="916"/>
      <c r="AA15" s="210"/>
      <c r="AB15" s="939"/>
      <c r="AC15" s="939"/>
      <c r="AD15" s="949"/>
      <c r="AE15" s="949"/>
      <c r="AF15" s="961"/>
      <c r="AG15" s="962"/>
      <c r="AI15" s="176"/>
    </row>
    <row r="16" spans="1:37" ht="12.75" customHeight="1">
      <c r="A16" s="401" t="s">
        <v>185</v>
      </c>
      <c r="B16" s="916">
        <f>'Dom Eq Gen'!B14</f>
        <v>192.11655400000001</v>
      </c>
      <c r="C16" s="210">
        <f t="shared" si="0"/>
        <v>0.19066910595929557</v>
      </c>
      <c r="D16" s="837">
        <v>0.95</v>
      </c>
      <c r="E16" s="837">
        <f t="shared" si="0"/>
        <v>1.0946421754874352E-3</v>
      </c>
      <c r="F16" s="846">
        <v>105.586</v>
      </c>
      <c r="G16" s="846">
        <f t="shared" ref="G16:G47" si="15">(F16/F$14)*100</f>
        <v>0.12899845658125647</v>
      </c>
      <c r="H16" s="857">
        <v>88.3</v>
      </c>
      <c r="I16" s="862">
        <f t="shared" ref="I16:I21" si="16">(H16/H$14)*100</f>
        <v>0.10479497584833333</v>
      </c>
      <c r="J16" s="916">
        <f>'Dom Eq Varied'!B14</f>
        <v>0</v>
      </c>
      <c r="K16" s="210">
        <f t="shared" ref="K16:K47" si="17">(J16/J$14)*100</f>
        <v>0</v>
      </c>
      <c r="L16" s="939">
        <v>0</v>
      </c>
      <c r="M16" s="939">
        <f t="shared" ref="M16:M47" si="18">(L16/L$14)*100</f>
        <v>0</v>
      </c>
      <c r="N16" s="949">
        <v>0</v>
      </c>
      <c r="O16" s="949">
        <f t="shared" ref="O16:O47" si="19">(N16/N$14)*100</f>
        <v>0</v>
      </c>
      <c r="P16" s="964">
        <v>0</v>
      </c>
      <c r="Q16" s="961">
        <f t="shared" ref="Q16:Q21" si="20">(P16/P$14)*100</f>
        <v>0</v>
      </c>
      <c r="R16" s="916">
        <f>'Dom Eq Small'!B14</f>
        <v>2.2120000000000002</v>
      </c>
      <c r="S16" s="210">
        <f t="shared" ref="S16:S47" si="21">(R16/R$14)*100</f>
        <v>3.8552054697702572E-2</v>
      </c>
      <c r="T16" s="939">
        <v>2.3199999999999998</v>
      </c>
      <c r="U16" s="939">
        <f t="shared" ref="U16:U47" si="22">(T16/T$14)*100</f>
        <v>4.9110897902800418E-2</v>
      </c>
      <c r="V16" s="949">
        <v>0</v>
      </c>
      <c r="W16" s="949">
        <f t="shared" ref="W16:W47" si="23">(V16/V$14)*100</f>
        <v>0</v>
      </c>
      <c r="X16" s="964">
        <v>0</v>
      </c>
      <c r="Y16" s="961">
        <f t="shared" ref="Y16:Y21" si="24">(X16/X$14)*100</f>
        <v>0</v>
      </c>
      <c r="Z16" s="916">
        <f>'Dom Eq Value'!B14</f>
        <v>0</v>
      </c>
      <c r="AA16" s="210">
        <f t="shared" ref="AA16:AA47" si="25">(Z16/Z$14)*100</f>
        <v>0</v>
      </c>
      <c r="AB16" s="939">
        <v>0</v>
      </c>
      <c r="AC16" s="939">
        <f t="shared" ref="AC16:AC47" si="26">(AB16/AB$14)*100</f>
        <v>0</v>
      </c>
      <c r="AD16" s="949">
        <v>0</v>
      </c>
      <c r="AE16" s="949">
        <f t="shared" ref="AE16:AE47" si="27">(AD16/AD$14)*100</f>
        <v>0</v>
      </c>
      <c r="AF16" s="964">
        <v>0</v>
      </c>
      <c r="AG16" s="962">
        <f t="shared" ref="AG16:AG21" si="28">(AF16/AF$14)*100</f>
        <v>0</v>
      </c>
      <c r="AI16" s="176"/>
    </row>
    <row r="17" spans="1:37" ht="12.75" customHeight="1">
      <c r="A17" s="401" t="s">
        <v>186</v>
      </c>
      <c r="B17" s="916">
        <f>'Dom Eq Gen'!B15</f>
        <v>0</v>
      </c>
      <c r="C17" s="210">
        <f t="shared" si="0"/>
        <v>0</v>
      </c>
      <c r="D17" s="837">
        <v>0</v>
      </c>
      <c r="E17" s="837">
        <f t="shared" si="0"/>
        <v>0</v>
      </c>
      <c r="F17" s="846">
        <v>0.85699999999999998</v>
      </c>
      <c r="G17" s="846">
        <f t="shared" si="15"/>
        <v>1.0470296941842365E-3</v>
      </c>
      <c r="H17" s="857">
        <v>0</v>
      </c>
      <c r="I17" s="862">
        <f t="shared" si="16"/>
        <v>0</v>
      </c>
      <c r="J17" s="916">
        <f>'Dom Eq Varied'!B15</f>
        <v>110.54648</v>
      </c>
      <c r="K17" s="210">
        <f t="shared" si="17"/>
        <v>2.4560460365014678</v>
      </c>
      <c r="L17" s="939">
        <v>0</v>
      </c>
      <c r="M17" s="939">
        <f t="shared" si="18"/>
        <v>0</v>
      </c>
      <c r="N17" s="949">
        <v>0</v>
      </c>
      <c r="O17" s="949">
        <f t="shared" si="19"/>
        <v>0</v>
      </c>
      <c r="P17" s="964">
        <v>0</v>
      </c>
      <c r="Q17" s="961">
        <f t="shared" si="20"/>
        <v>0</v>
      </c>
      <c r="R17" s="916">
        <f>'Dom Eq Small'!B15</f>
        <v>0</v>
      </c>
      <c r="S17" s="210">
        <f t="shared" si="21"/>
        <v>0</v>
      </c>
      <c r="T17" s="939">
        <v>0</v>
      </c>
      <c r="U17" s="939">
        <f t="shared" si="22"/>
        <v>0</v>
      </c>
      <c r="V17" s="949">
        <v>0</v>
      </c>
      <c r="W17" s="949">
        <f t="shared" si="23"/>
        <v>0</v>
      </c>
      <c r="X17" s="964">
        <v>0</v>
      </c>
      <c r="Y17" s="961">
        <f t="shared" si="24"/>
        <v>0</v>
      </c>
      <c r="Z17" s="916">
        <f>'Dom Eq Value'!B15</f>
        <v>0</v>
      </c>
      <c r="AA17" s="210">
        <f t="shared" si="25"/>
        <v>0</v>
      </c>
      <c r="AB17" s="939">
        <v>0</v>
      </c>
      <c r="AC17" s="939">
        <f t="shared" si="26"/>
        <v>0</v>
      </c>
      <c r="AD17" s="949">
        <v>0</v>
      </c>
      <c r="AE17" s="949">
        <f t="shared" si="27"/>
        <v>0</v>
      </c>
      <c r="AF17" s="964">
        <v>0</v>
      </c>
      <c r="AG17" s="962">
        <f t="shared" si="28"/>
        <v>0</v>
      </c>
      <c r="AI17" s="176"/>
    </row>
    <row r="18" spans="1:37" ht="12.75" customHeight="1">
      <c r="A18" s="401" t="s">
        <v>187</v>
      </c>
      <c r="B18" s="916">
        <f>'Dom Eq Gen'!B16</f>
        <v>0</v>
      </c>
      <c r="C18" s="210">
        <f t="shared" si="0"/>
        <v>0</v>
      </c>
      <c r="D18" s="837">
        <v>0</v>
      </c>
      <c r="E18" s="837">
        <f t="shared" si="0"/>
        <v>0</v>
      </c>
      <c r="F18" s="846">
        <v>0</v>
      </c>
      <c r="G18" s="846">
        <f t="shared" si="15"/>
        <v>0</v>
      </c>
      <c r="H18" s="857">
        <v>40</v>
      </c>
      <c r="I18" s="862">
        <f t="shared" si="16"/>
        <v>4.7472242739901846E-2</v>
      </c>
      <c r="J18" s="916">
        <f>'Dom Eq Varied'!B16</f>
        <v>0</v>
      </c>
      <c r="K18" s="210">
        <f t="shared" si="17"/>
        <v>0</v>
      </c>
      <c r="L18" s="939">
        <v>0</v>
      </c>
      <c r="M18" s="939">
        <f t="shared" si="18"/>
        <v>0</v>
      </c>
      <c r="N18" s="949">
        <v>0</v>
      </c>
      <c r="O18" s="949">
        <f t="shared" si="19"/>
        <v>0</v>
      </c>
      <c r="P18" s="964">
        <v>0.1</v>
      </c>
      <c r="Q18" s="961">
        <f t="shared" si="20"/>
        <v>2.1344037418066547E-3</v>
      </c>
      <c r="R18" s="916">
        <f>'Dom Eq Small'!B16</f>
        <v>0</v>
      </c>
      <c r="S18" s="210">
        <f t="shared" si="21"/>
        <v>0</v>
      </c>
      <c r="T18" s="939">
        <v>0</v>
      </c>
      <c r="U18" s="939">
        <f t="shared" si="22"/>
        <v>0</v>
      </c>
      <c r="V18" s="949">
        <v>0</v>
      </c>
      <c r="W18" s="949">
        <f t="shared" si="23"/>
        <v>0</v>
      </c>
      <c r="X18" s="964">
        <v>0</v>
      </c>
      <c r="Y18" s="961">
        <f t="shared" si="24"/>
        <v>0</v>
      </c>
      <c r="Z18" s="916">
        <f>'Dom Eq Value'!B16</f>
        <v>0</v>
      </c>
      <c r="AA18" s="210">
        <f t="shared" si="25"/>
        <v>0</v>
      </c>
      <c r="AB18" s="939">
        <v>0</v>
      </c>
      <c r="AC18" s="939">
        <f t="shared" si="26"/>
        <v>0</v>
      </c>
      <c r="AD18" s="949">
        <v>0</v>
      </c>
      <c r="AE18" s="949">
        <f t="shared" si="27"/>
        <v>0</v>
      </c>
      <c r="AF18" s="964">
        <v>5.8</v>
      </c>
      <c r="AG18" s="962">
        <f t="shared" si="28"/>
        <v>5.4801075115984782E-2</v>
      </c>
      <c r="AI18" s="176"/>
    </row>
    <row r="19" spans="1:37" ht="12.75" customHeight="1">
      <c r="A19" s="401" t="s">
        <v>188</v>
      </c>
      <c r="B19" s="916">
        <f>'Dom Eq Gen'!B17</f>
        <v>37.460976000000002</v>
      </c>
      <c r="C19" s="210">
        <f t="shared" si="0"/>
        <v>3.7178736832238976E-2</v>
      </c>
      <c r="D19" s="837">
        <v>102.61474</v>
      </c>
      <c r="E19" s="837">
        <f t="shared" si="0"/>
        <v>0.11823833919018688</v>
      </c>
      <c r="F19" s="846">
        <v>32.273000000000003</v>
      </c>
      <c r="G19" s="846">
        <f t="shared" si="15"/>
        <v>3.9429159066987005E-2</v>
      </c>
      <c r="H19" s="857">
        <v>30.5</v>
      </c>
      <c r="I19" s="862">
        <f t="shared" si="16"/>
        <v>3.6197585089175158E-2</v>
      </c>
      <c r="J19" s="916">
        <f>'Dom Eq Varied'!B17</f>
        <v>0.102502</v>
      </c>
      <c r="K19" s="210">
        <f t="shared" si="17"/>
        <v>2.2773192853673264E-3</v>
      </c>
      <c r="L19" s="939">
        <v>0</v>
      </c>
      <c r="M19" s="939">
        <f t="shared" si="18"/>
        <v>0</v>
      </c>
      <c r="N19" s="949">
        <v>0.26</v>
      </c>
      <c r="O19" s="949">
        <f t="shared" si="19"/>
        <v>5.9709333397924488E-3</v>
      </c>
      <c r="P19" s="964">
        <v>0</v>
      </c>
      <c r="Q19" s="961">
        <f t="shared" si="20"/>
        <v>0</v>
      </c>
      <c r="R19" s="916">
        <f>'Dom Eq Small'!B17</f>
        <v>0</v>
      </c>
      <c r="S19" s="210">
        <f t="shared" si="21"/>
        <v>0</v>
      </c>
      <c r="T19" s="939">
        <v>5.2489999999999997</v>
      </c>
      <c r="U19" s="939">
        <f t="shared" si="22"/>
        <v>0.11111340650508594</v>
      </c>
      <c r="V19" s="949">
        <v>5.4980000000000002</v>
      </c>
      <c r="W19" s="949">
        <f t="shared" si="23"/>
        <v>0.11955532862885285</v>
      </c>
      <c r="X19" s="964">
        <v>7.1</v>
      </c>
      <c r="Y19" s="961">
        <f t="shared" si="24"/>
        <v>0.13336762553351364</v>
      </c>
      <c r="Z19" s="916">
        <f>'Dom Eq Value'!B17</f>
        <v>31.356000000000002</v>
      </c>
      <c r="AA19" s="210">
        <f t="shared" si="25"/>
        <v>0.21933490922534338</v>
      </c>
      <c r="AB19" s="939">
        <v>27.26</v>
      </c>
      <c r="AC19" s="939">
        <f t="shared" si="26"/>
        <v>0.22896043168021771</v>
      </c>
      <c r="AD19" s="949">
        <v>28.3</v>
      </c>
      <c r="AE19" s="949">
        <f t="shared" si="27"/>
        <v>0.27454724570024025</v>
      </c>
      <c r="AF19" s="964">
        <v>0</v>
      </c>
      <c r="AG19" s="962">
        <f t="shared" si="28"/>
        <v>0</v>
      </c>
      <c r="AI19" s="176"/>
    </row>
    <row r="20" spans="1:37" ht="12.75" customHeight="1">
      <c r="A20" s="401" t="s">
        <v>189</v>
      </c>
      <c r="B20" s="916">
        <f>'Dom Eq Gen'!B18</f>
        <v>463.70334020000007</v>
      </c>
      <c r="C20" s="210">
        <f t="shared" si="0"/>
        <v>0.4602096980475357</v>
      </c>
      <c r="D20" s="837">
        <v>310.014295</v>
      </c>
      <c r="E20" s="837">
        <f t="shared" si="0"/>
        <v>0.35721549716947737</v>
      </c>
      <c r="F20" s="846">
        <v>30.257747500000001</v>
      </c>
      <c r="G20" s="846">
        <f t="shared" si="15"/>
        <v>3.696704797156225E-2</v>
      </c>
      <c r="H20" s="857">
        <v>13.68</v>
      </c>
      <c r="I20" s="862">
        <f t="shared" si="16"/>
        <v>1.623550701704643E-2</v>
      </c>
      <c r="J20" s="916">
        <f>'Dom Eq Varied'!B18</f>
        <v>171.93005699999998</v>
      </c>
      <c r="K20" s="210">
        <f t="shared" si="17"/>
        <v>3.819824340407052</v>
      </c>
      <c r="L20" s="939">
        <v>197.06694390000001</v>
      </c>
      <c r="M20" s="939">
        <f t="shared" si="18"/>
        <v>4.5383238726792694</v>
      </c>
      <c r="N20" s="949">
        <v>154.31</v>
      </c>
      <c r="O20" s="949">
        <f t="shared" si="19"/>
        <v>3.5437489371668187</v>
      </c>
      <c r="P20" s="964">
        <v>152.9</v>
      </c>
      <c r="Q20" s="961">
        <f t="shared" si="20"/>
        <v>3.2635033212223754</v>
      </c>
      <c r="R20" s="916">
        <f>'Dom Eq Small'!B18</f>
        <v>26.82</v>
      </c>
      <c r="S20" s="210">
        <f t="shared" si="21"/>
        <v>0.46743494891156556</v>
      </c>
      <c r="T20" s="939">
        <v>23.626000000000001</v>
      </c>
      <c r="U20" s="939">
        <f t="shared" si="22"/>
        <v>0.50012675597050116</v>
      </c>
      <c r="V20" s="949">
        <v>0</v>
      </c>
      <c r="W20" s="949">
        <f t="shared" si="23"/>
        <v>0</v>
      </c>
      <c r="X20" s="964">
        <v>0</v>
      </c>
      <c r="Y20" s="961">
        <f t="shared" si="24"/>
        <v>0</v>
      </c>
      <c r="Z20" s="916">
        <f>'Dom Eq Value'!B18</f>
        <v>30.381</v>
      </c>
      <c r="AA20" s="210">
        <f t="shared" si="25"/>
        <v>0.21251479388873443</v>
      </c>
      <c r="AB20" s="939">
        <v>32.530999999999999</v>
      </c>
      <c r="AC20" s="939">
        <f t="shared" si="26"/>
        <v>0.27323227450437132</v>
      </c>
      <c r="AD20" s="949">
        <v>25.012122250000001</v>
      </c>
      <c r="AE20" s="949">
        <f t="shared" si="27"/>
        <v>0.24265050434117302</v>
      </c>
      <c r="AF20" s="964">
        <v>20.3</v>
      </c>
      <c r="AG20" s="962">
        <f t="shared" si="28"/>
        <v>0.19180376290594672</v>
      </c>
      <c r="AI20" s="176"/>
    </row>
    <row r="21" spans="1:37" ht="12.75" customHeight="1" thickBot="1">
      <c r="A21" s="401" t="s">
        <v>190</v>
      </c>
      <c r="B21" s="916">
        <f>'Dom Eq Gen'!B19</f>
        <v>57.0933852</v>
      </c>
      <c r="C21" s="210">
        <f t="shared" si="0"/>
        <v>5.6663231177224202E-2</v>
      </c>
      <c r="D21" s="837">
        <v>197.15301199999999</v>
      </c>
      <c r="E21" s="837">
        <f t="shared" si="0"/>
        <v>0.22717052837850568</v>
      </c>
      <c r="F21" s="846">
        <v>135.53459999999998</v>
      </c>
      <c r="G21" s="846">
        <f t="shared" si="15"/>
        <v>0.16558780722215027</v>
      </c>
      <c r="H21" s="857">
        <v>298.47599999999994</v>
      </c>
      <c r="I21" s="862">
        <f t="shared" si="16"/>
        <v>0.35423312810087354</v>
      </c>
      <c r="J21" s="916">
        <f>'Dom Eq Varied'!B19</f>
        <v>0.85499999999999998</v>
      </c>
      <c r="K21" s="210">
        <f t="shared" si="17"/>
        <v>1.8995804852481556E-2</v>
      </c>
      <c r="L21" s="939">
        <v>0.70399999999999996</v>
      </c>
      <c r="M21" s="939">
        <f t="shared" si="18"/>
        <v>1.6212663286580786E-2</v>
      </c>
      <c r="N21" s="949">
        <v>50.863000000000007</v>
      </c>
      <c r="O21" s="949">
        <f t="shared" si="19"/>
        <v>1.168075317161013</v>
      </c>
      <c r="P21" s="964">
        <v>59.6</v>
      </c>
      <c r="Q21" s="961">
        <f t="shared" si="20"/>
        <v>1.2721046301167662</v>
      </c>
      <c r="R21" s="916">
        <f>'Dom Eq Small'!B19</f>
        <v>0.15508</v>
      </c>
      <c r="S21" s="210">
        <f t="shared" si="21"/>
        <v>2.7028266919166882E-3</v>
      </c>
      <c r="T21" s="939">
        <v>21.297080000000001</v>
      </c>
      <c r="U21" s="939">
        <f t="shared" si="22"/>
        <v>0.45082703513266065</v>
      </c>
      <c r="V21" s="949">
        <v>12.231999999999999</v>
      </c>
      <c r="W21" s="949">
        <f t="shared" si="23"/>
        <v>0.26598777369736776</v>
      </c>
      <c r="X21" s="964">
        <v>23.1</v>
      </c>
      <c r="Y21" s="961">
        <f t="shared" si="24"/>
        <v>0.43391438729917814</v>
      </c>
      <c r="Z21" s="916">
        <f>'Dom Eq Value'!B19</f>
        <v>0</v>
      </c>
      <c r="AA21" s="210">
        <f t="shared" si="25"/>
        <v>0</v>
      </c>
      <c r="AB21" s="939">
        <v>0</v>
      </c>
      <c r="AC21" s="939">
        <f t="shared" si="26"/>
        <v>0</v>
      </c>
      <c r="AD21" s="949">
        <v>0</v>
      </c>
      <c r="AE21" s="949">
        <f t="shared" si="27"/>
        <v>0</v>
      </c>
      <c r="AF21" s="964">
        <v>0</v>
      </c>
      <c r="AG21" s="962">
        <f t="shared" si="28"/>
        <v>0</v>
      </c>
      <c r="AI21" s="176"/>
    </row>
    <row r="22" spans="1:37" ht="12.75" customHeight="1" thickBot="1">
      <c r="A22" s="921" t="s">
        <v>191</v>
      </c>
      <c r="B22" s="920">
        <f>'Dom Eq Gen'!B20</f>
        <v>750.37425539999992</v>
      </c>
      <c r="C22" s="211">
        <f t="shared" si="0"/>
        <v>0.74472077201629427</v>
      </c>
      <c r="D22" s="838">
        <v>610.7010469999999</v>
      </c>
      <c r="E22" s="838">
        <f t="shared" si="0"/>
        <v>0.70368328701108873</v>
      </c>
      <c r="F22" s="847">
        <v>304.50834750000001</v>
      </c>
      <c r="G22" s="847">
        <f t="shared" si="15"/>
        <v>0.37202950053614031</v>
      </c>
      <c r="H22" s="863">
        <v>470.95599999999996</v>
      </c>
      <c r="I22" s="863">
        <f t="shared" ref="I22:I31" si="29">(H22/H$14)*100</f>
        <v>0.55893343879533042</v>
      </c>
      <c r="J22" s="920">
        <f>'Dom Eq Varied'!B20</f>
        <v>283.43403899999998</v>
      </c>
      <c r="K22" s="211">
        <f t="shared" si="17"/>
        <v>6.297143501046369</v>
      </c>
      <c r="L22" s="940">
        <v>197.77094390000002</v>
      </c>
      <c r="M22" s="940">
        <f t="shared" si="18"/>
        <v>4.554536535965851</v>
      </c>
      <c r="N22" s="950">
        <v>205.43299999999999</v>
      </c>
      <c r="O22" s="950">
        <f t="shared" si="19"/>
        <v>4.7177951876676234</v>
      </c>
      <c r="P22" s="963">
        <v>212.6</v>
      </c>
      <c r="Q22" s="963">
        <f t="shared" ref="Q22:Q31" si="30">(P22/P$14)*100</f>
        <v>4.5377423550809475</v>
      </c>
      <c r="R22" s="920">
        <f>'Dom Eq Small'!B20</f>
        <v>29.187080000000002</v>
      </c>
      <c r="S22" s="211">
        <f t="shared" si="21"/>
        <v>0.50868983030118475</v>
      </c>
      <c r="T22" s="940">
        <v>52.492080000000001</v>
      </c>
      <c r="U22" s="940">
        <f t="shared" si="22"/>
        <v>1.1111780955110482</v>
      </c>
      <c r="V22" s="950">
        <v>17.73</v>
      </c>
      <c r="W22" s="950">
        <f t="shared" si="23"/>
        <v>0.38554310232622069</v>
      </c>
      <c r="X22" s="963">
        <v>30.2</v>
      </c>
      <c r="Y22" s="963">
        <f t="shared" ref="Y22:Y31" si="31">(X22/X$14)*100</f>
        <v>0.56728201283269175</v>
      </c>
      <c r="Z22" s="920">
        <f>'Dom Eq Value'!B20</f>
        <v>61.737000000000009</v>
      </c>
      <c r="AA22" s="211">
        <f t="shared" si="25"/>
        <v>0.43184970311407783</v>
      </c>
      <c r="AB22" s="940">
        <v>59.791000000000004</v>
      </c>
      <c r="AC22" s="940">
        <f t="shared" si="26"/>
        <v>0.502192706184589</v>
      </c>
      <c r="AD22" s="950">
        <v>53.312122250000002</v>
      </c>
      <c r="AE22" s="950">
        <f t="shared" si="27"/>
        <v>0.51719775004141322</v>
      </c>
      <c r="AF22" s="963">
        <v>26.1</v>
      </c>
      <c r="AG22" s="973">
        <f t="shared" ref="AG22:AG31" si="32">(AF22/AF$14)*100</f>
        <v>0.24660483802193151</v>
      </c>
      <c r="AI22" s="176"/>
    </row>
    <row r="23" spans="1:37" ht="12.75" customHeight="1" thickBot="1">
      <c r="A23" s="401" t="s">
        <v>108</v>
      </c>
      <c r="B23" s="916">
        <f>'Dom Eq Gen'!B21</f>
        <v>1295.4234975000006</v>
      </c>
      <c r="C23" s="210">
        <f t="shared" si="0"/>
        <v>1.2856634941879546</v>
      </c>
      <c r="D23" s="837">
        <v>988.90131396000004</v>
      </c>
      <c r="E23" s="837">
        <f t="shared" si="0"/>
        <v>1.1394664059532185</v>
      </c>
      <c r="F23" s="846">
        <v>954.63606820000007</v>
      </c>
      <c r="G23" s="846">
        <f t="shared" si="15"/>
        <v>1.1663154148712811</v>
      </c>
      <c r="H23" s="862">
        <v>922.23501552000005</v>
      </c>
      <c r="I23" s="862">
        <f t="shared" si="29"/>
        <v>1.0945141130000648</v>
      </c>
      <c r="J23" s="916">
        <f>'Dom Eq Varied'!B21</f>
        <v>6.9232899999999997</v>
      </c>
      <c r="K23" s="210">
        <f t="shared" si="17"/>
        <v>0.15381691903758712</v>
      </c>
      <c r="L23" s="939">
        <v>5.58</v>
      </c>
      <c r="M23" s="939">
        <f t="shared" si="18"/>
        <v>0.12850378002716023</v>
      </c>
      <c r="N23" s="949">
        <v>6.1109999999999998</v>
      </c>
      <c r="O23" s="949">
        <f t="shared" si="19"/>
        <v>0.14033989861335253</v>
      </c>
      <c r="P23" s="961">
        <v>5.5398543199999999</v>
      </c>
      <c r="Q23" s="961">
        <f t="shared" si="30"/>
        <v>0.1182428578967176</v>
      </c>
      <c r="R23" s="916">
        <f>'Dom Eq Small'!B21</f>
        <v>0</v>
      </c>
      <c r="S23" s="210">
        <f t="shared" si="21"/>
        <v>0</v>
      </c>
      <c r="T23" s="939">
        <v>0</v>
      </c>
      <c r="U23" s="939">
        <f t="shared" si="22"/>
        <v>0</v>
      </c>
      <c r="V23" s="949">
        <v>62.6</v>
      </c>
      <c r="W23" s="949">
        <f t="shared" si="23"/>
        <v>1.3612520138534356</v>
      </c>
      <c r="X23" s="961">
        <v>71.7</v>
      </c>
      <c r="Y23" s="961">
        <f t="shared" si="31"/>
        <v>1.3468251761623842</v>
      </c>
      <c r="Z23" s="916">
        <f>'Dom Eq Value'!B21</f>
        <v>92.647000000000006</v>
      </c>
      <c r="AA23" s="210">
        <f t="shared" si="25"/>
        <v>0.64806484675980314</v>
      </c>
      <c r="AB23" s="939">
        <v>74.707999999999998</v>
      </c>
      <c r="AC23" s="939">
        <f t="shared" si="26"/>
        <v>0.62748260931642352</v>
      </c>
      <c r="AD23" s="949">
        <v>103.38</v>
      </c>
      <c r="AE23" s="949">
        <f t="shared" si="27"/>
        <v>1.0029220586745877</v>
      </c>
      <c r="AF23" s="961">
        <v>133.80000000000001</v>
      </c>
      <c r="AG23" s="962">
        <f t="shared" si="32"/>
        <v>1.2642041121584076</v>
      </c>
      <c r="AH23" s="185"/>
      <c r="AI23" s="186"/>
      <c r="AJ23" s="185"/>
      <c r="AK23" s="186"/>
    </row>
    <row r="24" spans="1:37" ht="12.75" customHeight="1">
      <c r="A24" s="401" t="s">
        <v>110</v>
      </c>
      <c r="B24" s="916">
        <f>'Dom Eq Gen'!B22</f>
        <v>1223.4332497500002</v>
      </c>
      <c r="C24" s="210">
        <f t="shared" si="0"/>
        <v>1.2142156366739125</v>
      </c>
      <c r="D24" s="837">
        <v>1629.1110462499998</v>
      </c>
      <c r="E24" s="837">
        <f t="shared" si="0"/>
        <v>1.8771512208186438</v>
      </c>
      <c r="F24" s="846">
        <v>1665.307284</v>
      </c>
      <c r="G24" s="846">
        <f t="shared" si="15"/>
        <v>2.0345696339431751</v>
      </c>
      <c r="H24" s="862">
        <v>2594.3728916500004</v>
      </c>
      <c r="I24" s="862">
        <f t="shared" si="29"/>
        <v>3.0790174917557476</v>
      </c>
      <c r="J24" s="916">
        <f>'Dom Eq Varied'!B22</f>
        <v>7.952</v>
      </c>
      <c r="K24" s="210">
        <f t="shared" si="17"/>
        <v>0.17667209378588691</v>
      </c>
      <c r="L24" s="939">
        <v>41.189</v>
      </c>
      <c r="M24" s="939">
        <f t="shared" si="18"/>
        <v>0.94855594902127272</v>
      </c>
      <c r="N24" s="949">
        <v>44.482999999999997</v>
      </c>
      <c r="O24" s="949">
        <f t="shared" si="19"/>
        <v>1.0215577990537981</v>
      </c>
      <c r="P24" s="961">
        <v>176.17428810999999</v>
      </c>
      <c r="Q24" s="961">
        <f t="shared" si="30"/>
        <v>3.760270597521076</v>
      </c>
      <c r="R24" s="916">
        <f>'Dom Eq Small'!B22</f>
        <v>9.3588000000000005</v>
      </c>
      <c r="S24" s="210">
        <f t="shared" si="21"/>
        <v>0.16311074570744072</v>
      </c>
      <c r="T24" s="939">
        <v>18.14</v>
      </c>
      <c r="U24" s="939">
        <f t="shared" si="22"/>
        <v>0.38399641722275846</v>
      </c>
      <c r="V24" s="949">
        <v>63.099000000000004</v>
      </c>
      <c r="W24" s="949">
        <f t="shared" si="23"/>
        <v>1.3721028885325548</v>
      </c>
      <c r="X24" s="961">
        <v>37</v>
      </c>
      <c r="Y24" s="961">
        <f t="shared" si="31"/>
        <v>0.69501438658309922</v>
      </c>
      <c r="Z24" s="916">
        <f>'Dom Eq Value'!B22</f>
        <v>366.767787</v>
      </c>
      <c r="AA24" s="210">
        <f t="shared" si="25"/>
        <v>2.5655370349669941</v>
      </c>
      <c r="AB24" s="939">
        <v>363.9389425</v>
      </c>
      <c r="AC24" s="939">
        <f t="shared" si="26"/>
        <v>3.0567724644182661</v>
      </c>
      <c r="AD24" s="949">
        <v>45.472297500000003</v>
      </c>
      <c r="AE24" s="949">
        <f t="shared" si="27"/>
        <v>0.44114113195360144</v>
      </c>
      <c r="AF24" s="961">
        <v>176.68</v>
      </c>
      <c r="AG24" s="962">
        <f t="shared" si="32"/>
        <v>1.6693541295676191</v>
      </c>
      <c r="AI24" s="176"/>
    </row>
    <row r="25" spans="1:37" ht="12.75" customHeight="1">
      <c r="A25" s="401" t="s">
        <v>112</v>
      </c>
      <c r="B25" s="916">
        <f>'Dom Eq Gen'!B23</f>
        <v>18674.912512670006</v>
      </c>
      <c r="C25" s="210">
        <f t="shared" si="0"/>
        <v>18.534211646638486</v>
      </c>
      <c r="D25" s="837">
        <v>17406.273764939993</v>
      </c>
      <c r="E25" s="837">
        <f t="shared" si="0"/>
        <v>20.056464611772405</v>
      </c>
      <c r="F25" s="846">
        <v>16640.13474804</v>
      </c>
      <c r="G25" s="846">
        <f t="shared" si="15"/>
        <v>20.32988937739184</v>
      </c>
      <c r="H25" s="862">
        <v>14909.821377210001</v>
      </c>
      <c r="I25" s="862">
        <f t="shared" si="29"/>
        <v>17.695066490687271</v>
      </c>
      <c r="J25" s="916">
        <f>'Dom Eq Varied'!B23</f>
        <v>476.39960300000001</v>
      </c>
      <c r="K25" s="210">
        <f t="shared" si="17"/>
        <v>10.58432033963472</v>
      </c>
      <c r="L25" s="939">
        <v>342.51400000000001</v>
      </c>
      <c r="M25" s="939">
        <f t="shared" si="18"/>
        <v>7.887875217244221</v>
      </c>
      <c r="N25" s="949">
        <v>412</v>
      </c>
      <c r="O25" s="949">
        <f t="shared" si="19"/>
        <v>9.4616328307480337</v>
      </c>
      <c r="P25" s="961">
        <v>181.64722657000002</v>
      </c>
      <c r="Q25" s="961">
        <f t="shared" si="30"/>
        <v>3.8770852007980925</v>
      </c>
      <c r="R25" s="916">
        <f>'Dom Eq Small'!B23</f>
        <v>436.84615300000002</v>
      </c>
      <c r="S25" s="210">
        <f t="shared" si="21"/>
        <v>7.6136151830637182</v>
      </c>
      <c r="T25" s="939">
        <v>328.86722075</v>
      </c>
      <c r="U25" s="939">
        <f t="shared" si="22"/>
        <v>6.9616226300995594</v>
      </c>
      <c r="V25" s="949">
        <v>283.09369509999999</v>
      </c>
      <c r="W25" s="949">
        <f t="shared" si="23"/>
        <v>6.1559402965508863</v>
      </c>
      <c r="X25" s="961">
        <v>289.53986671000001</v>
      </c>
      <c r="Y25" s="961">
        <f t="shared" si="31"/>
        <v>5.4387668338595399</v>
      </c>
      <c r="Z25" s="916">
        <f>'Dom Eq Value'!B23</f>
        <v>1514.1031291700001</v>
      </c>
      <c r="AA25" s="210">
        <f t="shared" si="25"/>
        <v>10.591136382010152</v>
      </c>
      <c r="AB25" s="939">
        <v>1248.84296279</v>
      </c>
      <c r="AC25" s="939">
        <f t="shared" si="26"/>
        <v>10.489201168789451</v>
      </c>
      <c r="AD25" s="949">
        <v>964.92217613000003</v>
      </c>
      <c r="AE25" s="949">
        <f t="shared" si="27"/>
        <v>9.3610150449319285</v>
      </c>
      <c r="AF25" s="961">
        <v>944.56478205999997</v>
      </c>
      <c r="AG25" s="962">
        <f t="shared" si="32"/>
        <v>8.9246837195834221</v>
      </c>
      <c r="AI25" s="176"/>
    </row>
    <row r="26" spans="1:37" ht="12.75" customHeight="1" thickBot="1">
      <c r="A26" s="401" t="s">
        <v>114</v>
      </c>
      <c r="B26" s="916">
        <f>'Dom Eq Gen'!B24</f>
        <v>1314.9755166</v>
      </c>
      <c r="C26" s="210">
        <f t="shared" si="0"/>
        <v>1.305068204109495</v>
      </c>
      <c r="D26" s="837">
        <v>1235.5549369999999</v>
      </c>
      <c r="E26" s="837">
        <f t="shared" si="0"/>
        <v>1.4236742570230747</v>
      </c>
      <c r="F26" s="846">
        <v>1782.340107</v>
      </c>
      <c r="G26" s="846">
        <f t="shared" si="15"/>
        <v>2.1775531122106293</v>
      </c>
      <c r="H26" s="862">
        <v>917.97418579999999</v>
      </c>
      <c r="I26" s="862">
        <f t="shared" si="29"/>
        <v>1.0894573344315339</v>
      </c>
      <c r="J26" s="916">
        <f>'Dom Eq Varied'!B24</f>
        <v>96.876519000000002</v>
      </c>
      <c r="K26" s="210">
        <f t="shared" si="17"/>
        <v>2.1523361984932414</v>
      </c>
      <c r="L26" s="939">
        <v>101.84950000000001</v>
      </c>
      <c r="M26" s="939">
        <f t="shared" si="18"/>
        <v>2.3455279110889347</v>
      </c>
      <c r="N26" s="949">
        <v>102.8006848</v>
      </c>
      <c r="O26" s="949">
        <f t="shared" si="19"/>
        <v>2.3608309085608266</v>
      </c>
      <c r="P26" s="961">
        <v>204.10548480000003</v>
      </c>
      <c r="Q26" s="961">
        <f t="shared" si="30"/>
        <v>4.356435104803813</v>
      </c>
      <c r="R26" s="916">
        <f>'Dom Eq Small'!B24</f>
        <v>191.35401099999999</v>
      </c>
      <c r="S26" s="210">
        <f t="shared" si="21"/>
        <v>3.3350317806043304</v>
      </c>
      <c r="T26" s="939">
        <v>147.76359000000002</v>
      </c>
      <c r="U26" s="939">
        <f t="shared" si="22"/>
        <v>3.1279321475177855</v>
      </c>
      <c r="V26" s="949">
        <v>203.33611999999999</v>
      </c>
      <c r="W26" s="949">
        <f t="shared" si="23"/>
        <v>4.4215926971109241</v>
      </c>
      <c r="X26" s="961">
        <v>166.72159830000001</v>
      </c>
      <c r="Y26" s="961">
        <f t="shared" si="31"/>
        <v>3.1317272803413081</v>
      </c>
      <c r="Z26" s="916">
        <f>'Dom Eq Value'!B24</f>
        <v>229.16982599999997</v>
      </c>
      <c r="AA26" s="210">
        <f t="shared" si="25"/>
        <v>1.6030406615288217</v>
      </c>
      <c r="AB26" s="939">
        <v>280.25193700000005</v>
      </c>
      <c r="AC26" s="939">
        <f t="shared" si="26"/>
        <v>2.3538739719272632</v>
      </c>
      <c r="AD26" s="949">
        <v>361.2216545</v>
      </c>
      <c r="AE26" s="949">
        <f t="shared" si="27"/>
        <v>3.5043254533660346</v>
      </c>
      <c r="AF26" s="961">
        <v>125</v>
      </c>
      <c r="AG26" s="962">
        <f t="shared" si="32"/>
        <v>1.181057653361741</v>
      </c>
      <c r="AI26" s="176"/>
    </row>
    <row r="27" spans="1:37" ht="12.75" customHeight="1" thickBot="1">
      <c r="A27" s="921" t="s">
        <v>192</v>
      </c>
      <c r="B27" s="920">
        <f>'Dom Eq Gen'!B25</f>
        <v>22508.797776520005</v>
      </c>
      <c r="C27" s="211">
        <f t="shared" si="0"/>
        <v>22.339211582296279</v>
      </c>
      <c r="D27" s="838">
        <v>21259.841062150001</v>
      </c>
      <c r="E27" s="838">
        <f t="shared" si="0"/>
        <v>24.49675649556735</v>
      </c>
      <c r="F27" s="847">
        <v>21042.41820724</v>
      </c>
      <c r="G27" s="847">
        <f t="shared" si="15"/>
        <v>25.708327538416924</v>
      </c>
      <c r="H27" s="863">
        <v>19344.403470180001</v>
      </c>
      <c r="I27" s="863">
        <f t="shared" si="29"/>
        <v>22.958055429874619</v>
      </c>
      <c r="J27" s="920">
        <f>'Dom Eq Varied'!B25</f>
        <v>588.15141199999994</v>
      </c>
      <c r="K27" s="211">
        <f t="shared" si="17"/>
        <v>13.067145550951434</v>
      </c>
      <c r="L27" s="940">
        <v>491.13249999999999</v>
      </c>
      <c r="M27" s="940">
        <f t="shared" si="18"/>
        <v>11.310462857381589</v>
      </c>
      <c r="N27" s="950">
        <v>565.39468480000005</v>
      </c>
      <c r="O27" s="950">
        <f t="shared" si="19"/>
        <v>12.984361436976014</v>
      </c>
      <c r="P27" s="963">
        <v>567.46685379999997</v>
      </c>
      <c r="Q27" s="963">
        <f t="shared" si="30"/>
        <v>12.112033761019697</v>
      </c>
      <c r="R27" s="920">
        <f>'Dom Eq Small'!B25</f>
        <v>637.55896399999995</v>
      </c>
      <c r="S27" s="211">
        <f t="shared" si="21"/>
        <v>11.111757709375489</v>
      </c>
      <c r="T27" s="940">
        <v>494.77081075000001</v>
      </c>
      <c r="U27" s="940">
        <f t="shared" si="22"/>
        <v>10.473551194840102</v>
      </c>
      <c r="V27" s="950">
        <v>612.1288151</v>
      </c>
      <c r="W27" s="950">
        <f t="shared" si="23"/>
        <v>13.310887896047799</v>
      </c>
      <c r="X27" s="963">
        <v>564.96146500999998</v>
      </c>
      <c r="Y27" s="963">
        <f t="shared" si="31"/>
        <v>10.61233367694633</v>
      </c>
      <c r="Z27" s="920">
        <f>'Dom Eq Value'!B25</f>
        <v>2202.6877421699996</v>
      </c>
      <c r="AA27" s="211">
        <f t="shared" si="25"/>
        <v>15.407778925265767</v>
      </c>
      <c r="AB27" s="940">
        <v>1967.74184229</v>
      </c>
      <c r="AC27" s="940">
        <f t="shared" si="26"/>
        <v>16.527330214451403</v>
      </c>
      <c r="AD27" s="950">
        <v>1474.9961281300002</v>
      </c>
      <c r="AE27" s="950">
        <f t="shared" si="27"/>
        <v>14.309403688926157</v>
      </c>
      <c r="AF27" s="963">
        <v>1380.04478206</v>
      </c>
      <c r="AG27" s="973">
        <f t="shared" si="32"/>
        <v>13.03929961467119</v>
      </c>
      <c r="AH27" s="185"/>
      <c r="AI27" s="186"/>
      <c r="AJ27" s="185"/>
      <c r="AK27" s="186"/>
    </row>
    <row r="28" spans="1:37" ht="12.75" customHeight="1">
      <c r="A28" s="401" t="s">
        <v>193</v>
      </c>
      <c r="B28" s="916">
        <f>'Dom Eq Gen'!B26</f>
        <v>266.00003700000002</v>
      </c>
      <c r="C28" s="210">
        <f t="shared" si="0"/>
        <v>0.26399593467582988</v>
      </c>
      <c r="D28" s="837">
        <v>305.20422849999994</v>
      </c>
      <c r="E28" s="837">
        <f t="shared" si="0"/>
        <v>0.3516730743717939</v>
      </c>
      <c r="F28" s="846">
        <v>305.11067600000001</v>
      </c>
      <c r="G28" s="846">
        <f t="shared" si="15"/>
        <v>0.37276538831344885</v>
      </c>
      <c r="H28" s="862">
        <v>320.32464099999999</v>
      </c>
      <c r="I28" s="862">
        <f t="shared" si="29"/>
        <v>0.38016322782809792</v>
      </c>
      <c r="J28" s="916">
        <f>'Dom Eq Varied'!B26</f>
        <v>13.773579999999999</v>
      </c>
      <c r="K28" s="210">
        <f t="shared" si="17"/>
        <v>0.30601197403513786</v>
      </c>
      <c r="L28" s="939">
        <v>32.704999999999998</v>
      </c>
      <c r="M28" s="939">
        <f t="shared" si="18"/>
        <v>0.7531749329369668</v>
      </c>
      <c r="N28" s="949">
        <v>60.5</v>
      </c>
      <c r="O28" s="949">
        <f t="shared" si="19"/>
        <v>1.3893902579132429</v>
      </c>
      <c r="P28" s="961">
        <v>60.1</v>
      </c>
      <c r="Q28" s="961">
        <f t="shared" si="30"/>
        <v>1.2827766488257994</v>
      </c>
      <c r="R28" s="916">
        <f>'Dom Eq Small'!B26</f>
        <v>52.013370000000002</v>
      </c>
      <c r="S28" s="210">
        <f t="shared" si="21"/>
        <v>0.90652002045743307</v>
      </c>
      <c r="T28" s="939">
        <v>64.580751000000006</v>
      </c>
      <c r="U28" s="939">
        <f t="shared" si="22"/>
        <v>1.3670770124341278</v>
      </c>
      <c r="V28" s="949">
        <v>77.433361200000007</v>
      </c>
      <c r="W28" s="949">
        <f t="shared" si="23"/>
        <v>1.6838070107498482</v>
      </c>
      <c r="X28" s="961">
        <v>89.028822000000005</v>
      </c>
      <c r="Y28" s="961">
        <f t="shared" si="31"/>
        <v>1.6723327597444846</v>
      </c>
      <c r="Z28" s="916">
        <f>'Dom Eq Value'!B26</f>
        <v>132.365948</v>
      </c>
      <c r="AA28" s="210">
        <f t="shared" si="25"/>
        <v>0.92589849435854454</v>
      </c>
      <c r="AB28" s="939">
        <v>121.175113</v>
      </c>
      <c r="AC28" s="939">
        <f t="shared" si="26"/>
        <v>1.0177661842031973</v>
      </c>
      <c r="AD28" s="949">
        <v>100.45131205</v>
      </c>
      <c r="AE28" s="949">
        <f t="shared" si="27"/>
        <v>0.97450993110610795</v>
      </c>
      <c r="AF28" s="961">
        <v>123.47174321999999</v>
      </c>
      <c r="AG28" s="962">
        <f t="shared" si="32"/>
        <v>1.166617978431173</v>
      </c>
      <c r="AI28" s="176"/>
    </row>
    <row r="29" spans="1:37" ht="12.75" customHeight="1">
      <c r="A29" s="401" t="s">
        <v>194</v>
      </c>
      <c r="B29" s="916">
        <f>'Dom Eq Gen'!B27</f>
        <v>1930.6175051100001</v>
      </c>
      <c r="C29" s="210">
        <f t="shared" si="0"/>
        <v>1.9160718115352489</v>
      </c>
      <c r="D29" s="837">
        <v>1795.6453762799997</v>
      </c>
      <c r="E29" s="837">
        <f t="shared" si="0"/>
        <v>2.0690412222053611</v>
      </c>
      <c r="F29" s="846">
        <v>1582.6467895700002</v>
      </c>
      <c r="G29" s="846">
        <f t="shared" si="15"/>
        <v>1.9335801447901295</v>
      </c>
      <c r="H29" s="862">
        <v>1457.0825485</v>
      </c>
      <c r="I29" s="862">
        <f t="shared" si="29"/>
        <v>1.7292744108616702</v>
      </c>
      <c r="J29" s="916">
        <f>'Dom Eq Varied'!B27</f>
        <v>79.414185000000003</v>
      </c>
      <c r="K29" s="210">
        <f t="shared" si="17"/>
        <v>1.7643700126068629</v>
      </c>
      <c r="L29" s="939">
        <v>48.160999999999994</v>
      </c>
      <c r="M29" s="939">
        <f t="shared" si="18"/>
        <v>1.1091165860014449</v>
      </c>
      <c r="N29" s="949">
        <v>41.183999999999997</v>
      </c>
      <c r="O29" s="949">
        <f t="shared" si="19"/>
        <v>0.94579584102312386</v>
      </c>
      <c r="P29" s="961">
        <v>30.777802000000001</v>
      </c>
      <c r="Q29" s="961">
        <f t="shared" si="30"/>
        <v>0.65692255753384332</v>
      </c>
      <c r="R29" s="916">
        <f>'Dom Eq Small'!B27</f>
        <v>87.639086149999997</v>
      </c>
      <c r="S29" s="210">
        <f t="shared" si="21"/>
        <v>1.5274262400142258</v>
      </c>
      <c r="T29" s="939">
        <v>74.90252375</v>
      </c>
      <c r="U29" s="939">
        <f t="shared" si="22"/>
        <v>1.5855733605811784</v>
      </c>
      <c r="V29" s="949">
        <v>57.704022999999999</v>
      </c>
      <c r="W29" s="949">
        <f t="shared" si="23"/>
        <v>1.2547878197475235</v>
      </c>
      <c r="X29" s="961">
        <v>111.89412899999999</v>
      </c>
      <c r="Y29" s="961">
        <f t="shared" si="31"/>
        <v>2.1018386332212207</v>
      </c>
      <c r="Z29" s="916">
        <f>'Dom Eq Value'!B27</f>
        <v>219.99664424999997</v>
      </c>
      <c r="AA29" s="210">
        <f t="shared" si="25"/>
        <v>1.5388743461045382</v>
      </c>
      <c r="AB29" s="939">
        <v>201.3244105</v>
      </c>
      <c r="AC29" s="939">
        <f t="shared" si="26"/>
        <v>1.6909509881087803</v>
      </c>
      <c r="AD29" s="949">
        <v>172.88190600000001</v>
      </c>
      <c r="AE29" s="949">
        <f t="shared" si="27"/>
        <v>1.6771820185055777</v>
      </c>
      <c r="AF29" s="961">
        <v>115.9031875</v>
      </c>
      <c r="AG29" s="962">
        <f t="shared" si="32"/>
        <v>1.0951067731671669</v>
      </c>
      <c r="AI29" s="176"/>
    </row>
    <row r="30" spans="1:37" ht="12.75" customHeight="1">
      <c r="A30" s="401" t="s">
        <v>195</v>
      </c>
      <c r="B30" s="916">
        <f>'Dom Eq Gen'!B28</f>
        <v>2973.8561652000003</v>
      </c>
      <c r="C30" s="210">
        <f t="shared" si="0"/>
        <v>2.951450483908967</v>
      </c>
      <c r="D30" s="837">
        <v>2339.3493467700005</v>
      </c>
      <c r="E30" s="837">
        <f t="shared" si="0"/>
        <v>2.6955267980772879</v>
      </c>
      <c r="F30" s="846">
        <v>2521.3308898499999</v>
      </c>
      <c r="G30" s="846">
        <f t="shared" si="15"/>
        <v>3.0804064300314051</v>
      </c>
      <c r="H30" s="862">
        <v>2717.5844257999997</v>
      </c>
      <c r="I30" s="862">
        <f t="shared" si="29"/>
        <v>3.2252456881938589</v>
      </c>
      <c r="J30" s="916">
        <f>'Dom Eq Varied'!B28</f>
        <v>143.23590300000001</v>
      </c>
      <c r="K30" s="210">
        <f t="shared" si="17"/>
        <v>3.1823172646280438</v>
      </c>
      <c r="L30" s="939">
        <v>122.33837199999999</v>
      </c>
      <c r="M30" s="939">
        <f t="shared" si="18"/>
        <v>2.8173733412847484</v>
      </c>
      <c r="N30" s="949">
        <v>168.89</v>
      </c>
      <c r="O30" s="949">
        <f t="shared" si="19"/>
        <v>3.8785805067597949</v>
      </c>
      <c r="P30" s="961">
        <v>178.97373391999997</v>
      </c>
      <c r="Q30" s="961">
        <f t="shared" si="30"/>
        <v>3.8200220736395654</v>
      </c>
      <c r="R30" s="916">
        <f>'Dom Eq Small'!B28</f>
        <v>337.76202254999998</v>
      </c>
      <c r="S30" s="210">
        <f t="shared" si="21"/>
        <v>5.8867178879540001</v>
      </c>
      <c r="T30" s="939">
        <v>263.35474690000001</v>
      </c>
      <c r="U30" s="939">
        <f t="shared" si="22"/>
        <v>5.5748224513895455</v>
      </c>
      <c r="V30" s="949">
        <v>275.33086509999998</v>
      </c>
      <c r="W30" s="949">
        <f t="shared" si="23"/>
        <v>5.9871356963799292</v>
      </c>
      <c r="X30" s="961">
        <v>216.37555265</v>
      </c>
      <c r="Y30" s="961">
        <f t="shared" si="31"/>
        <v>4.0644357296383475</v>
      </c>
      <c r="Z30" s="916">
        <f>'Dom Eq Value'!B28</f>
        <v>578.47564390000002</v>
      </c>
      <c r="AA30" s="210">
        <f t="shared" si="25"/>
        <v>4.0464313957098659</v>
      </c>
      <c r="AB30" s="939">
        <v>467.55216360999998</v>
      </c>
      <c r="AC30" s="939">
        <f t="shared" si="26"/>
        <v>3.9270339403215471</v>
      </c>
      <c r="AD30" s="949">
        <v>616.05017630000009</v>
      </c>
      <c r="AE30" s="949">
        <f t="shared" si="27"/>
        <v>5.9764974952760586</v>
      </c>
      <c r="AF30" s="961">
        <v>526.22119970000006</v>
      </c>
      <c r="AG30" s="962">
        <f t="shared" si="32"/>
        <v>4.9719806021350568</v>
      </c>
      <c r="AI30" s="176"/>
    </row>
    <row r="31" spans="1:37" ht="12.75" customHeight="1">
      <c r="A31" s="401" t="s">
        <v>196</v>
      </c>
      <c r="B31" s="916">
        <f>'Dom Eq Gen'!B29</f>
        <v>1378.9628829000007</v>
      </c>
      <c r="C31" s="210">
        <f t="shared" si="0"/>
        <v>1.3685734756287367</v>
      </c>
      <c r="D31" s="837">
        <v>1550.5531994200001</v>
      </c>
      <c r="E31" s="837">
        <f t="shared" si="0"/>
        <v>1.7866325551811704</v>
      </c>
      <c r="F31" s="846">
        <v>1200.9939631499999</v>
      </c>
      <c r="G31" s="846">
        <f t="shared" si="15"/>
        <v>1.4673002823267893</v>
      </c>
      <c r="H31" s="862">
        <v>1237.9634372800001</v>
      </c>
      <c r="I31" s="862">
        <f t="shared" si="29"/>
        <v>1.4692225199419855</v>
      </c>
      <c r="J31" s="916">
        <f>'Dom Eq Varied'!B29</f>
        <v>18.344747000000002</v>
      </c>
      <c r="K31" s="210">
        <f t="shared" si="17"/>
        <v>0.40757103401186717</v>
      </c>
      <c r="L31" s="939">
        <v>19.786999999999999</v>
      </c>
      <c r="M31" s="939">
        <f t="shared" si="18"/>
        <v>0.45568177336871313</v>
      </c>
      <c r="N31" s="949">
        <v>12.042999999999999</v>
      </c>
      <c r="O31" s="949">
        <f t="shared" si="19"/>
        <v>0.27656903927354021</v>
      </c>
      <c r="P31" s="961">
        <v>52.347735600000007</v>
      </c>
      <c r="Q31" s="961">
        <f t="shared" si="30"/>
        <v>1.1173120273974544</v>
      </c>
      <c r="R31" s="916">
        <f>'Dom Eq Small'!B29</f>
        <v>80.06</v>
      </c>
      <c r="S31" s="210">
        <f t="shared" si="21"/>
        <v>1.3953334082721824</v>
      </c>
      <c r="T31" s="939">
        <v>69.626999999999995</v>
      </c>
      <c r="U31" s="939">
        <f t="shared" si="22"/>
        <v>1.4738984863268467</v>
      </c>
      <c r="V31" s="949">
        <v>76.8</v>
      </c>
      <c r="W31" s="949">
        <f t="shared" si="23"/>
        <v>1.6700344195518186</v>
      </c>
      <c r="X31" s="961">
        <v>81.117500000000007</v>
      </c>
      <c r="Y31" s="961">
        <f t="shared" si="31"/>
        <v>1.5237251217203933</v>
      </c>
      <c r="Z31" s="916">
        <f>'Dom Eq Value'!B29</f>
        <v>207.95026329999999</v>
      </c>
      <c r="AA31" s="210">
        <f t="shared" si="25"/>
        <v>1.4546100307530219</v>
      </c>
      <c r="AB31" s="939">
        <v>232.24806866999998</v>
      </c>
      <c r="AC31" s="939">
        <f t="shared" si="26"/>
        <v>1.9506829809090256</v>
      </c>
      <c r="AD31" s="949">
        <v>160.44702000000001</v>
      </c>
      <c r="AE31" s="949">
        <f t="shared" si="27"/>
        <v>1.5565472587212497</v>
      </c>
      <c r="AF31" s="961">
        <v>135.93668539999999</v>
      </c>
      <c r="AG31" s="962">
        <f t="shared" si="32"/>
        <v>1.2843925013143778</v>
      </c>
      <c r="AI31" s="176"/>
    </row>
    <row r="32" spans="1:37" ht="12.75" customHeight="1">
      <c r="A32" s="401" t="s">
        <v>197</v>
      </c>
      <c r="B32" s="916">
        <f>'Dom Eq Gen'!B30</f>
        <v>263.34538399999997</v>
      </c>
      <c r="C32" s="210">
        <f t="shared" si="0"/>
        <v>0.26136128241081907</v>
      </c>
      <c r="D32" s="837">
        <v>279.43495100000001</v>
      </c>
      <c r="E32" s="837">
        <f t="shared" si="0"/>
        <v>0.32198029754722618</v>
      </c>
      <c r="F32" s="846">
        <v>186.99006600000001</v>
      </c>
      <c r="G32" s="846">
        <f t="shared" si="15"/>
        <v>0.22845291904255569</v>
      </c>
      <c r="H32" s="857">
        <v>208.73818</v>
      </c>
      <c r="I32" s="862"/>
      <c r="J32" s="916">
        <f>'Dom Eq Varied'!B30</f>
        <v>41.081000000000003</v>
      </c>
      <c r="K32" s="210">
        <f t="shared" si="17"/>
        <v>0.91270954285940908</v>
      </c>
      <c r="L32" s="939">
        <v>44.825000000000003</v>
      </c>
      <c r="M32" s="939">
        <f t="shared" si="18"/>
        <v>1.0322906702002612</v>
      </c>
      <c r="N32" s="949">
        <v>40.799999999999997</v>
      </c>
      <c r="O32" s="949">
        <f t="shared" si="19"/>
        <v>0.93697723178281489</v>
      </c>
      <c r="P32" s="964">
        <v>48.1</v>
      </c>
      <c r="Q32" s="961"/>
      <c r="R32" s="916">
        <f>'Dom Eq Small'!B30</f>
        <v>34.734638000000004</v>
      </c>
      <c r="S32" s="210">
        <f t="shared" si="21"/>
        <v>0.60537597833675327</v>
      </c>
      <c r="T32" s="939">
        <v>26.485210000000002</v>
      </c>
      <c r="U32" s="939">
        <f t="shared" si="22"/>
        <v>0.56065191562251238</v>
      </c>
      <c r="V32" s="949">
        <v>38.950711400000003</v>
      </c>
      <c r="W32" s="949">
        <f t="shared" si="23"/>
        <v>0.84699256125038302</v>
      </c>
      <c r="X32" s="964">
        <v>23.172750000000001</v>
      </c>
      <c r="Y32" s="961"/>
      <c r="Z32" s="916">
        <f>'Dom Eq Value'!B30</f>
        <v>31.812000000000001</v>
      </c>
      <c r="AA32" s="210">
        <f t="shared" si="25"/>
        <v>0.22252462470584972</v>
      </c>
      <c r="AB32" s="939">
        <v>96.470999999999989</v>
      </c>
      <c r="AC32" s="939">
        <f t="shared" si="26"/>
        <v>0.81027299356648119</v>
      </c>
      <c r="AD32" s="949">
        <v>53.813159999999996</v>
      </c>
      <c r="AE32" s="949">
        <f t="shared" si="27"/>
        <v>0.52205847563343954</v>
      </c>
      <c r="AF32" s="964">
        <v>12.4</v>
      </c>
      <c r="AG32" s="962"/>
      <c r="AI32" s="176"/>
    </row>
    <row r="33" spans="1:37" ht="12.75" customHeight="1" thickBot="1">
      <c r="A33" s="401" t="s">
        <v>198</v>
      </c>
      <c r="B33" s="916">
        <f>'Dom Eq Gen'!B31</f>
        <v>2335.3825680999998</v>
      </c>
      <c r="C33" s="210">
        <f t="shared" si="0"/>
        <v>2.3177872862145477</v>
      </c>
      <c r="D33" s="837">
        <v>2203.9579209499998</v>
      </c>
      <c r="E33" s="837">
        <f t="shared" si="0"/>
        <v>2.5395213613383922</v>
      </c>
      <c r="F33" s="846">
        <v>1910.52808299</v>
      </c>
      <c r="G33" s="846">
        <f t="shared" si="15"/>
        <v>2.3341652677519429</v>
      </c>
      <c r="H33" s="862">
        <v>1638.1538882000002</v>
      </c>
      <c r="I33" s="862">
        <f t="shared" ref="I33:I62" si="33">(H33/H$14)*100</f>
        <v>1.9441709756486112</v>
      </c>
      <c r="J33" s="916">
        <f>'Dom Eq Varied'!B31</f>
        <v>62.004368999999997</v>
      </c>
      <c r="K33" s="210">
        <f t="shared" si="17"/>
        <v>1.3775706357020547</v>
      </c>
      <c r="L33" s="939">
        <v>49.63</v>
      </c>
      <c r="M33" s="939">
        <f t="shared" si="18"/>
        <v>1.1429467030014269</v>
      </c>
      <c r="N33" s="949">
        <v>48.98</v>
      </c>
      <c r="O33" s="949">
        <f t="shared" si="19"/>
        <v>1.1248319807039775</v>
      </c>
      <c r="P33" s="961">
        <v>7</v>
      </c>
      <c r="Q33" s="961">
        <f t="shared" ref="Q33:Q62" si="34">(P33/P$14)*100</f>
        <v>0.14940826192646584</v>
      </c>
      <c r="R33" s="916">
        <f>'Dom Eq Small'!B31</f>
        <v>10.845000000000001</v>
      </c>
      <c r="S33" s="210">
        <f t="shared" si="21"/>
        <v>0.18901312531491157</v>
      </c>
      <c r="T33" s="939">
        <v>0</v>
      </c>
      <c r="U33" s="939">
        <f t="shared" si="22"/>
        <v>0</v>
      </c>
      <c r="V33" s="949">
        <v>0</v>
      </c>
      <c r="W33" s="949">
        <f t="shared" si="23"/>
        <v>0</v>
      </c>
      <c r="X33" s="961">
        <v>38</v>
      </c>
      <c r="Y33" s="961">
        <f t="shared" ref="Y33:Y62" si="35">(X33/X$14)*100</f>
        <v>0.71379855919345325</v>
      </c>
      <c r="Z33" s="916">
        <f>'Dom Eq Value'!B31</f>
        <v>179.6125041</v>
      </c>
      <c r="AA33" s="210">
        <f t="shared" si="25"/>
        <v>1.2563876860093799</v>
      </c>
      <c r="AB33" s="939">
        <v>98.477546899999993</v>
      </c>
      <c r="AC33" s="939">
        <f t="shared" si="26"/>
        <v>0.82712625271580631</v>
      </c>
      <c r="AD33" s="949">
        <v>79.404750000000007</v>
      </c>
      <c r="AE33" s="949">
        <f t="shared" si="27"/>
        <v>0.77033057978855668</v>
      </c>
      <c r="AF33" s="961">
        <v>69.099999999999994</v>
      </c>
      <c r="AG33" s="962">
        <f t="shared" ref="AG33:AG62" si="36">(AF33/AF$14)*100</f>
        <v>0.65288867077837032</v>
      </c>
      <c r="AI33" s="176"/>
    </row>
    <row r="34" spans="1:37" ht="12.75" customHeight="1" thickBot="1">
      <c r="A34" s="401" t="s">
        <v>199</v>
      </c>
      <c r="B34" s="916">
        <f>'Dom Eq Gen'!B32</f>
        <v>0</v>
      </c>
      <c r="C34" s="210">
        <f t="shared" si="0"/>
        <v>0</v>
      </c>
      <c r="D34" s="837">
        <v>0</v>
      </c>
      <c r="E34" s="837">
        <f t="shared" si="0"/>
        <v>0</v>
      </c>
      <c r="F34" s="846">
        <v>0</v>
      </c>
      <c r="G34" s="846">
        <f t="shared" si="15"/>
        <v>0</v>
      </c>
      <c r="H34" s="862">
        <v>0</v>
      </c>
      <c r="I34" s="862">
        <f t="shared" si="33"/>
        <v>0</v>
      </c>
      <c r="J34" s="916">
        <f>'Dom Eq Varied'!B32</f>
        <v>0</v>
      </c>
      <c r="K34" s="210">
        <f t="shared" si="17"/>
        <v>0</v>
      </c>
      <c r="L34" s="939">
        <v>0</v>
      </c>
      <c r="M34" s="939">
        <f t="shared" si="18"/>
        <v>0</v>
      </c>
      <c r="N34" s="949">
        <v>0</v>
      </c>
      <c r="O34" s="949">
        <f t="shared" si="19"/>
        <v>0</v>
      </c>
      <c r="P34" s="961">
        <v>0</v>
      </c>
      <c r="Q34" s="961">
        <f t="shared" si="34"/>
        <v>0</v>
      </c>
      <c r="R34" s="916">
        <f>'Dom Eq Small'!B32</f>
        <v>0</v>
      </c>
      <c r="S34" s="210">
        <f t="shared" si="21"/>
        <v>0</v>
      </c>
      <c r="T34" s="939">
        <v>0</v>
      </c>
      <c r="U34" s="939">
        <f t="shared" si="22"/>
        <v>0</v>
      </c>
      <c r="V34" s="949">
        <v>0</v>
      </c>
      <c r="W34" s="949">
        <f t="shared" si="23"/>
        <v>0</v>
      </c>
      <c r="X34" s="961">
        <v>0</v>
      </c>
      <c r="Y34" s="961">
        <f t="shared" si="35"/>
        <v>0</v>
      </c>
      <c r="Z34" s="916">
        <f>'Dom Eq Value'!B32</f>
        <v>0</v>
      </c>
      <c r="AA34" s="210">
        <f t="shared" si="25"/>
        <v>0</v>
      </c>
      <c r="AB34" s="939">
        <v>0</v>
      </c>
      <c r="AC34" s="939">
        <f t="shared" si="26"/>
        <v>0</v>
      </c>
      <c r="AD34" s="949">
        <v>0</v>
      </c>
      <c r="AE34" s="949">
        <f t="shared" si="27"/>
        <v>0</v>
      </c>
      <c r="AF34" s="961">
        <v>0</v>
      </c>
      <c r="AG34" s="962">
        <f t="shared" si="36"/>
        <v>0</v>
      </c>
      <c r="AH34" s="185"/>
      <c r="AI34" s="186"/>
      <c r="AJ34" s="185"/>
      <c r="AK34" s="186"/>
    </row>
    <row r="35" spans="1:37" ht="12.75" customHeight="1" thickBot="1">
      <c r="A35" s="921" t="s">
        <v>200</v>
      </c>
      <c r="B35" s="920">
        <f>'Dom Eq Gen'!B33</f>
        <v>9148.0645423099995</v>
      </c>
      <c r="C35" s="211">
        <f t="shared" si="0"/>
        <v>9.0791410277959681</v>
      </c>
      <c r="D35" s="838">
        <v>8474.2450229199985</v>
      </c>
      <c r="E35" s="838">
        <f t="shared" si="0"/>
        <v>9.7644905342133868</v>
      </c>
      <c r="F35" s="847">
        <v>7707.6004675600007</v>
      </c>
      <c r="G35" s="847">
        <f t="shared" si="15"/>
        <v>9.4166704322562733</v>
      </c>
      <c r="H35" s="863">
        <v>7579.8471207800003</v>
      </c>
      <c r="I35" s="863">
        <f t="shared" si="33"/>
        <v>8.995808561225358</v>
      </c>
      <c r="J35" s="920">
        <f>'Dom Eq Varied'!B33</f>
        <v>357.85378400000002</v>
      </c>
      <c r="K35" s="211">
        <f t="shared" si="17"/>
        <v>7.9505504638433759</v>
      </c>
      <c r="L35" s="940">
        <v>317.446372</v>
      </c>
      <c r="M35" s="940">
        <f t="shared" si="18"/>
        <v>7.3105840067935617</v>
      </c>
      <c r="N35" s="950">
        <v>372.39699999999999</v>
      </c>
      <c r="O35" s="950">
        <f t="shared" si="19"/>
        <v>8.5521448574564953</v>
      </c>
      <c r="P35" s="963">
        <v>377.29927151999999</v>
      </c>
      <c r="Q35" s="963">
        <f t="shared" si="34"/>
        <v>8.0530897691321304</v>
      </c>
      <c r="R35" s="920">
        <f>'Dom Eq Small'!B33</f>
        <v>603.05411670000001</v>
      </c>
      <c r="S35" s="211">
        <f t="shared" si="21"/>
        <v>10.510386660349507</v>
      </c>
      <c r="T35" s="940">
        <v>498.95023165000003</v>
      </c>
      <c r="U35" s="940">
        <f t="shared" si="22"/>
        <v>10.562023226354212</v>
      </c>
      <c r="V35" s="950">
        <v>526.21896070000003</v>
      </c>
      <c r="W35" s="950">
        <f t="shared" si="23"/>
        <v>11.442757507679504</v>
      </c>
      <c r="X35" s="963">
        <v>559.58875365000006</v>
      </c>
      <c r="Y35" s="963">
        <f t="shared" si="35"/>
        <v>10.511411739374481</v>
      </c>
      <c r="Z35" s="920">
        <f>'Dom Eq Value'!B33</f>
        <v>1350.2130035500002</v>
      </c>
      <c r="AA35" s="211">
        <f t="shared" si="25"/>
        <v>9.4447265776411999</v>
      </c>
      <c r="AB35" s="940">
        <v>1217.2483026800001</v>
      </c>
      <c r="AC35" s="940">
        <f t="shared" si="26"/>
        <v>10.223833339824839</v>
      </c>
      <c r="AD35" s="950">
        <v>1183.04832435</v>
      </c>
      <c r="AE35" s="950">
        <f t="shared" si="27"/>
        <v>11.477125759030988</v>
      </c>
      <c r="AF35" s="963">
        <v>983.03281582</v>
      </c>
      <c r="AG35" s="973">
        <f t="shared" si="36"/>
        <v>9.2881474450396304</v>
      </c>
      <c r="AI35" s="176"/>
    </row>
    <row r="36" spans="1:37" ht="12.75" customHeight="1">
      <c r="A36" s="401" t="s">
        <v>201</v>
      </c>
      <c r="B36" s="916">
        <f>'Dom Eq Gen'!B34</f>
        <v>3494.4442782899991</v>
      </c>
      <c r="C36" s="210">
        <f t="shared" si="0"/>
        <v>3.468116372554392</v>
      </c>
      <c r="D36" s="837">
        <v>2324.9242517499997</v>
      </c>
      <c r="E36" s="837">
        <f t="shared" si="0"/>
        <v>2.6789054113464394</v>
      </c>
      <c r="F36" s="846">
        <v>1972.2824083499997</v>
      </c>
      <c r="G36" s="846">
        <f t="shared" si="15"/>
        <v>2.409612890151283</v>
      </c>
      <c r="H36" s="862">
        <v>2249.63814116</v>
      </c>
      <c r="I36" s="862">
        <f t="shared" si="33"/>
        <v>2.6698841978522276</v>
      </c>
      <c r="J36" s="916">
        <f>'Dom Eq Varied'!B34</f>
        <v>150.865308</v>
      </c>
      <c r="K36" s="210">
        <f t="shared" si="17"/>
        <v>3.3518221634824847</v>
      </c>
      <c r="L36" s="939">
        <v>127.920312</v>
      </c>
      <c r="M36" s="939">
        <f t="shared" si="18"/>
        <v>2.9459217982533521</v>
      </c>
      <c r="N36" s="949">
        <v>110.44300000000001</v>
      </c>
      <c r="O36" s="949">
        <f t="shared" si="19"/>
        <v>2.5363376571026826</v>
      </c>
      <c r="P36" s="961">
        <v>115.80127207</v>
      </c>
      <c r="Q36" s="961">
        <f t="shared" si="34"/>
        <v>2.4716666841217845</v>
      </c>
      <c r="R36" s="916">
        <f>'Dom Eq Small'!B34</f>
        <v>210.28299999999999</v>
      </c>
      <c r="S36" s="210">
        <f t="shared" si="21"/>
        <v>3.6649374855320924</v>
      </c>
      <c r="T36" s="939">
        <v>157.32900000000004</v>
      </c>
      <c r="U36" s="939">
        <f t="shared" si="22"/>
        <v>3.3304174379955551</v>
      </c>
      <c r="V36" s="949">
        <v>148.97769</v>
      </c>
      <c r="W36" s="949">
        <f t="shared" si="23"/>
        <v>3.239555599548448</v>
      </c>
      <c r="X36" s="961">
        <v>185.301018</v>
      </c>
      <c r="Y36" s="961">
        <f t="shared" si="35"/>
        <v>3.4807263069863197</v>
      </c>
      <c r="Z36" s="916">
        <f>'Dom Eq Value'!B34</f>
        <v>239.57163625000001</v>
      </c>
      <c r="AA36" s="210">
        <f t="shared" si="25"/>
        <v>1.6758012211334588</v>
      </c>
      <c r="AB36" s="939">
        <v>146.69284469999999</v>
      </c>
      <c r="AC36" s="939">
        <f t="shared" si="26"/>
        <v>1.2320930684853681</v>
      </c>
      <c r="AD36" s="949">
        <v>111.3125038</v>
      </c>
      <c r="AE36" s="949">
        <f t="shared" si="27"/>
        <v>1.0798777855225274</v>
      </c>
      <c r="AF36" s="961">
        <v>134.56738755000001</v>
      </c>
      <c r="AG36" s="962">
        <f t="shared" si="36"/>
        <v>1.2714547436705836</v>
      </c>
      <c r="AI36" s="176"/>
    </row>
    <row r="37" spans="1:37" ht="12.75" customHeight="1">
      <c r="A37" s="401" t="s">
        <v>202</v>
      </c>
      <c r="B37" s="916">
        <f>'Dom Eq Gen'!B35</f>
        <v>1926.1918147000001</v>
      </c>
      <c r="C37" s="210">
        <f t="shared" si="0"/>
        <v>1.9116794652425533</v>
      </c>
      <c r="D37" s="837">
        <v>1527.3965874900005</v>
      </c>
      <c r="E37" s="837">
        <f t="shared" si="0"/>
        <v>1.7599502351180407</v>
      </c>
      <c r="F37" s="846">
        <v>1533.0956369</v>
      </c>
      <c r="G37" s="846">
        <f t="shared" si="15"/>
        <v>1.8730416054359327</v>
      </c>
      <c r="H37" s="862">
        <v>1634.3375004</v>
      </c>
      <c r="I37" s="862">
        <f t="shared" si="33"/>
        <v>1.9396416634478311</v>
      </c>
      <c r="J37" s="916">
        <f>'Dom Eq Varied'!B35</f>
        <v>92.269304999999989</v>
      </c>
      <c r="K37" s="210">
        <f t="shared" si="17"/>
        <v>2.0499762709404683</v>
      </c>
      <c r="L37" s="939">
        <v>54.9</v>
      </c>
      <c r="M37" s="939">
        <f t="shared" si="18"/>
        <v>1.2643113841381892</v>
      </c>
      <c r="N37" s="949">
        <v>67.92</v>
      </c>
      <c r="O37" s="949">
        <f t="shared" si="19"/>
        <v>1.5597915093796275</v>
      </c>
      <c r="P37" s="961">
        <v>65.086987399999998</v>
      </c>
      <c r="Q37" s="961">
        <f t="shared" si="34"/>
        <v>1.3892190944948257</v>
      </c>
      <c r="R37" s="916">
        <f>'Dom Eq Small'!B35</f>
        <v>85.294759999999997</v>
      </c>
      <c r="S37" s="210">
        <f t="shared" si="21"/>
        <v>1.4865679262872573</v>
      </c>
      <c r="T37" s="939">
        <v>91.13463999999999</v>
      </c>
      <c r="U37" s="939">
        <f t="shared" si="22"/>
        <v>1.9291827588139958</v>
      </c>
      <c r="V37" s="949">
        <v>115.38774790000001</v>
      </c>
      <c r="W37" s="949">
        <f t="shared" si="23"/>
        <v>2.5091342524422933</v>
      </c>
      <c r="X37" s="961">
        <v>89.591579999999993</v>
      </c>
      <c r="Y37" s="961">
        <f t="shared" si="35"/>
        <v>1.6829037031543419</v>
      </c>
      <c r="Z37" s="916">
        <f>'Dom Eq Value'!B35</f>
        <v>283.32100000000003</v>
      </c>
      <c r="AA37" s="210">
        <f t="shared" si="25"/>
        <v>1.9818275869573132</v>
      </c>
      <c r="AB37" s="939">
        <v>206.51075700000001</v>
      </c>
      <c r="AC37" s="939">
        <f t="shared" si="26"/>
        <v>1.73451181472225</v>
      </c>
      <c r="AD37" s="949">
        <v>163.553</v>
      </c>
      <c r="AE37" s="949">
        <f t="shared" si="27"/>
        <v>1.5866793525092366</v>
      </c>
      <c r="AF37" s="961">
        <v>65.5</v>
      </c>
      <c r="AG37" s="962">
        <f t="shared" si="36"/>
        <v>0.61887421036155221</v>
      </c>
      <c r="AI37" s="176"/>
    </row>
    <row r="38" spans="1:37" ht="12.75" customHeight="1">
      <c r="A38" s="401" t="s">
        <v>203</v>
      </c>
      <c r="B38" s="916">
        <f>'Dom Eq Gen'!B36</f>
        <v>4687.544083499999</v>
      </c>
      <c r="C38" s="210">
        <f t="shared" si="0"/>
        <v>4.6522271034787055</v>
      </c>
      <c r="D38" s="837">
        <v>3723.4930518299998</v>
      </c>
      <c r="E38" s="837">
        <f t="shared" si="0"/>
        <v>4.2904131943868853</v>
      </c>
      <c r="F38" s="846">
        <v>3733.1115723999997</v>
      </c>
      <c r="G38" s="846">
        <f t="shared" si="15"/>
        <v>4.5608852602165761</v>
      </c>
      <c r="H38" s="862">
        <v>5071.1982317300008</v>
      </c>
      <c r="I38" s="862">
        <f t="shared" si="33"/>
        <v>6.0185288359711908</v>
      </c>
      <c r="J38" s="916">
        <f>'Dom Eq Varied'!B36</f>
        <v>303.06198000000001</v>
      </c>
      <c r="K38" s="210">
        <f t="shared" si="17"/>
        <v>6.733223661153998</v>
      </c>
      <c r="L38" s="939">
        <v>412.80954099999997</v>
      </c>
      <c r="M38" s="939">
        <f t="shared" si="18"/>
        <v>9.5067359228991002</v>
      </c>
      <c r="N38" s="949">
        <v>359.94</v>
      </c>
      <c r="O38" s="949">
        <f t="shared" si="19"/>
        <v>8.2660682550957461</v>
      </c>
      <c r="P38" s="961">
        <v>476.68268555000003</v>
      </c>
      <c r="Q38" s="961">
        <f t="shared" si="34"/>
        <v>10.17433307692365</v>
      </c>
      <c r="R38" s="916">
        <f>'Dom Eq Small'!B36</f>
        <v>981.57873461999998</v>
      </c>
      <c r="S38" s="210">
        <f t="shared" si="21"/>
        <v>17.107539361289291</v>
      </c>
      <c r="T38" s="939">
        <v>715.53345152000009</v>
      </c>
      <c r="U38" s="939">
        <f t="shared" si="22"/>
        <v>15.146763053291862</v>
      </c>
      <c r="V38" s="949">
        <v>619.85140975000002</v>
      </c>
      <c r="W38" s="949">
        <f t="shared" si="23"/>
        <v>13.478817568883045</v>
      </c>
      <c r="X38" s="961">
        <v>738.54872790000013</v>
      </c>
      <c r="Y38" s="961">
        <f t="shared" si="35"/>
        <v>13.873026786030994</v>
      </c>
      <c r="Z38" s="916">
        <f>'Dom Eq Value'!B36</f>
        <v>1471.9413923500001</v>
      </c>
      <c r="AA38" s="210">
        <f t="shared" si="25"/>
        <v>10.296215450826407</v>
      </c>
      <c r="AB38" s="939">
        <v>1085.2568824999998</v>
      </c>
      <c r="AC38" s="939">
        <f t="shared" si="26"/>
        <v>9.1152195268205158</v>
      </c>
      <c r="AD38" s="949">
        <v>654.5146440499999</v>
      </c>
      <c r="AE38" s="949">
        <f t="shared" si="27"/>
        <v>6.3496534556325299</v>
      </c>
      <c r="AF38" s="961">
        <v>1013.33180612</v>
      </c>
      <c r="AG38" s="962">
        <f t="shared" si="36"/>
        <v>9.5744262801032143</v>
      </c>
      <c r="AI38" s="176"/>
    </row>
    <row r="39" spans="1:37" ht="12.75" customHeight="1" thickBot="1">
      <c r="A39" s="401" t="s">
        <v>204</v>
      </c>
      <c r="B39" s="916">
        <f>'Dom Eq Gen'!B37</f>
        <v>1549.4185423100002</v>
      </c>
      <c r="C39" s="210">
        <f t="shared" si="0"/>
        <v>1.5377448849046225</v>
      </c>
      <c r="D39" s="837">
        <v>1259.8633191500005</v>
      </c>
      <c r="E39" s="837">
        <f t="shared" si="0"/>
        <v>1.4516837099907132</v>
      </c>
      <c r="F39" s="846">
        <v>1367.6112299000001</v>
      </c>
      <c r="G39" s="846">
        <f t="shared" si="15"/>
        <v>1.6708629729348012</v>
      </c>
      <c r="H39" s="862">
        <v>1429.08869579</v>
      </c>
      <c r="I39" s="862">
        <f t="shared" si="33"/>
        <v>1.6960511365848159</v>
      </c>
      <c r="J39" s="916">
        <f>'Dom Eq Varied'!B37</f>
        <v>215.90063900000001</v>
      </c>
      <c r="K39" s="210">
        <f t="shared" si="17"/>
        <v>4.7967326385614832</v>
      </c>
      <c r="L39" s="939">
        <v>187.23600000000002</v>
      </c>
      <c r="M39" s="939">
        <f t="shared" si="18"/>
        <v>4.311923612395228</v>
      </c>
      <c r="N39" s="949">
        <v>121.99</v>
      </c>
      <c r="O39" s="949">
        <f t="shared" si="19"/>
        <v>2.8015159927741569</v>
      </c>
      <c r="P39" s="961">
        <v>96.97726870000001</v>
      </c>
      <c r="Q39" s="961">
        <f t="shared" si="34"/>
        <v>2.069886451834694</v>
      </c>
      <c r="R39" s="916">
        <f>'Dom Eq Small'!B37</f>
        <v>229.69831145000001</v>
      </c>
      <c r="S39" s="210">
        <f t="shared" si="21"/>
        <v>4.00331910804264</v>
      </c>
      <c r="T39" s="939">
        <v>146.94633630999999</v>
      </c>
      <c r="U39" s="939">
        <f t="shared" si="22"/>
        <v>3.1106321205650791</v>
      </c>
      <c r="V39" s="949">
        <v>137.51609349999998</v>
      </c>
      <c r="W39" s="949">
        <f t="shared" si="23"/>
        <v>2.9903204347305481</v>
      </c>
      <c r="X39" s="961">
        <v>237.90014689999998</v>
      </c>
      <c r="Y39" s="961">
        <f t="shared" si="35"/>
        <v>4.4687574233981806</v>
      </c>
      <c r="Z39" s="916">
        <f>'Dom Eq Value'!B37</f>
        <v>197.66399999999999</v>
      </c>
      <c r="AA39" s="210">
        <f t="shared" si="25"/>
        <v>1.3826577209184292</v>
      </c>
      <c r="AB39" s="939">
        <v>72.939384000000004</v>
      </c>
      <c r="AC39" s="939">
        <f t="shared" si="26"/>
        <v>0.6126277640179445</v>
      </c>
      <c r="AD39" s="949">
        <v>93.980501399999994</v>
      </c>
      <c r="AE39" s="949">
        <f t="shared" si="27"/>
        <v>0.91173455155115091</v>
      </c>
      <c r="AF39" s="961">
        <v>56.1</v>
      </c>
      <c r="AG39" s="962">
        <f t="shared" si="36"/>
        <v>0.53005867482874935</v>
      </c>
      <c r="AI39" s="176"/>
    </row>
    <row r="40" spans="1:37" ht="12.75" customHeight="1" thickBot="1">
      <c r="A40" s="921" t="s">
        <v>205</v>
      </c>
      <c r="B40" s="920">
        <f>'Dom Eq Gen'!B38</f>
        <v>11657.662718799997</v>
      </c>
      <c r="C40" s="211">
        <f t="shared" si="0"/>
        <v>11.569831343990304</v>
      </c>
      <c r="D40" s="838">
        <v>8714.3252102200004</v>
      </c>
      <c r="E40" s="838">
        <f t="shared" si="0"/>
        <v>10.041124111600235</v>
      </c>
      <c r="F40" s="847">
        <v>8606.1008475499984</v>
      </c>
      <c r="G40" s="847">
        <f t="shared" si="15"/>
        <v>10.514402728738592</v>
      </c>
      <c r="H40" s="863">
        <v>10384.262569080001</v>
      </c>
      <c r="I40" s="863">
        <f t="shared" si="33"/>
        <v>12.324105833856065</v>
      </c>
      <c r="J40" s="920">
        <f>'Dom Eq Varied'!B38</f>
        <v>762.09723199999996</v>
      </c>
      <c r="K40" s="211">
        <f t="shared" si="17"/>
        <v>16.931754734138433</v>
      </c>
      <c r="L40" s="940">
        <v>782.86585300000002</v>
      </c>
      <c r="M40" s="940">
        <f t="shared" si="18"/>
        <v>18.028892717685867</v>
      </c>
      <c r="N40" s="950">
        <v>660.29300000000001</v>
      </c>
      <c r="O40" s="950">
        <f t="shared" si="19"/>
        <v>15.163713414352214</v>
      </c>
      <c r="P40" s="963">
        <v>754.54821371999992</v>
      </c>
      <c r="Q40" s="963">
        <f t="shared" si="34"/>
        <v>16.105105307374952</v>
      </c>
      <c r="R40" s="920">
        <f>'Dom Eq Small'!B38</f>
        <v>1506.85480607</v>
      </c>
      <c r="S40" s="211">
        <f t="shared" si="21"/>
        <v>26.262363881151284</v>
      </c>
      <c r="T40" s="940">
        <v>1110.94342783</v>
      </c>
      <c r="U40" s="940">
        <f t="shared" si="22"/>
        <v>23.516995370666489</v>
      </c>
      <c r="V40" s="950">
        <v>1021.7329411500001</v>
      </c>
      <c r="W40" s="950">
        <f t="shared" si="23"/>
        <v>22.217827855604337</v>
      </c>
      <c r="X40" s="963">
        <v>1251.3414728000002</v>
      </c>
      <c r="Y40" s="963">
        <f t="shared" si="35"/>
        <v>23.50541421956984</v>
      </c>
      <c r="Z40" s="920">
        <f>'Dom Eq Value'!B38</f>
        <v>2192.4980286</v>
      </c>
      <c r="AA40" s="211">
        <f t="shared" si="25"/>
        <v>15.336501979835607</v>
      </c>
      <c r="AB40" s="940">
        <v>1511.3998681999997</v>
      </c>
      <c r="AC40" s="940">
        <f t="shared" si="26"/>
        <v>12.694452174046077</v>
      </c>
      <c r="AD40" s="950">
        <v>1023.3606492499999</v>
      </c>
      <c r="AE40" s="950">
        <f t="shared" si="27"/>
        <v>9.9279451452154461</v>
      </c>
      <c r="AF40" s="963">
        <v>1269.4991936699998</v>
      </c>
      <c r="AG40" s="973">
        <f t="shared" si="36"/>
        <v>11.994813908964097</v>
      </c>
      <c r="AI40" s="176"/>
    </row>
    <row r="41" spans="1:37" ht="12.75" customHeight="1">
      <c r="A41" s="401" t="s">
        <v>206</v>
      </c>
      <c r="B41" s="916">
        <f>'Dom Eq Gen'!B39</f>
        <v>12046.184269899995</v>
      </c>
      <c r="C41" s="210">
        <f t="shared" si="0"/>
        <v>11.955425688942773</v>
      </c>
      <c r="D41" s="837">
        <v>9311.1351244900034</v>
      </c>
      <c r="E41" s="837">
        <f t="shared" si="0"/>
        <v>10.728801272557062</v>
      </c>
      <c r="F41" s="846">
        <v>9211.6188333000009</v>
      </c>
      <c r="G41" s="846">
        <f t="shared" si="15"/>
        <v>11.254187222837635</v>
      </c>
      <c r="H41" s="862">
        <v>9995.9569499900008</v>
      </c>
      <c r="I41" s="862">
        <f t="shared" si="33"/>
        <v>11.863262368688355</v>
      </c>
      <c r="J41" s="916">
        <f>'Dom Eq Varied'!B39</f>
        <v>339.57097300000004</v>
      </c>
      <c r="K41" s="210">
        <f t="shared" si="17"/>
        <v>7.544355481491559</v>
      </c>
      <c r="L41" s="939">
        <v>266.802143</v>
      </c>
      <c r="M41" s="939">
        <f t="shared" si="18"/>
        <v>6.1442802678937172</v>
      </c>
      <c r="N41" s="949">
        <v>235.55</v>
      </c>
      <c r="O41" s="949">
        <f t="shared" si="19"/>
        <v>5.4094359545696591</v>
      </c>
      <c r="P41" s="961">
        <v>238.62531999000004</v>
      </c>
      <c r="Q41" s="961">
        <f t="shared" si="34"/>
        <v>5.0932277587646642</v>
      </c>
      <c r="R41" s="916">
        <f>'Dom Eq Small'!B39</f>
        <v>7.7360491399999995</v>
      </c>
      <c r="S41" s="210">
        <f t="shared" si="21"/>
        <v>0.1348284763062364</v>
      </c>
      <c r="T41" s="939">
        <v>48.393999999999998</v>
      </c>
      <c r="U41" s="939">
        <f t="shared" si="22"/>
        <v>1.0244279280638462</v>
      </c>
      <c r="V41" s="949">
        <v>2.2389999999999999</v>
      </c>
      <c r="W41" s="949">
        <f t="shared" si="23"/>
        <v>4.8687591997090128E-2</v>
      </c>
      <c r="X41" s="961">
        <v>31.404513999999999</v>
      </c>
      <c r="Y41" s="961">
        <f t="shared" si="35"/>
        <v>0.58990781172027973</v>
      </c>
      <c r="Z41" s="916">
        <f>'Dom Eq Value'!B39</f>
        <v>2137.3817359999998</v>
      </c>
      <c r="AA41" s="210">
        <f t="shared" si="25"/>
        <v>14.950964059365567</v>
      </c>
      <c r="AB41" s="939">
        <v>1655.2053254199998</v>
      </c>
      <c r="AC41" s="939">
        <f t="shared" si="26"/>
        <v>13.902293684063036</v>
      </c>
      <c r="AD41" s="949">
        <v>1672.8825026899999</v>
      </c>
      <c r="AE41" s="949">
        <f t="shared" si="27"/>
        <v>16.229161960906861</v>
      </c>
      <c r="AF41" s="961">
        <v>1662.3845755</v>
      </c>
      <c r="AG41" s="962">
        <f t="shared" si="36"/>
        <v>15.70697620579827</v>
      </c>
      <c r="AI41" s="176"/>
    </row>
    <row r="42" spans="1:37" ht="12.75" customHeight="1">
      <c r="A42" s="401" t="s">
        <v>207</v>
      </c>
      <c r="B42" s="916">
        <f>'Dom Eq Gen'!B40</f>
        <v>3547.6580462599986</v>
      </c>
      <c r="C42" s="210">
        <f t="shared" si="0"/>
        <v>3.5209292163844199</v>
      </c>
      <c r="D42" s="837">
        <v>4686.8645472799999</v>
      </c>
      <c r="E42" s="837">
        <f t="shared" si="0"/>
        <v>5.4004627413152759</v>
      </c>
      <c r="F42" s="846">
        <v>3877.1477572099998</v>
      </c>
      <c r="G42" s="846">
        <f t="shared" si="15"/>
        <v>4.7368597789249529</v>
      </c>
      <c r="H42" s="862">
        <v>3805.4207276500001</v>
      </c>
      <c r="I42" s="862">
        <f t="shared" si="33"/>
        <v>4.5162964127613687</v>
      </c>
      <c r="J42" s="916">
        <f>'Dom Eq Varied'!B40</f>
        <v>289.34842499999996</v>
      </c>
      <c r="K42" s="210">
        <f t="shared" si="17"/>
        <v>6.4285452814887654</v>
      </c>
      <c r="L42" s="939">
        <v>332.51407700000004</v>
      </c>
      <c r="M42" s="939">
        <f t="shared" si="18"/>
        <v>7.6575834779107925</v>
      </c>
      <c r="N42" s="949">
        <v>213.87</v>
      </c>
      <c r="O42" s="949">
        <f t="shared" si="19"/>
        <v>4.9115519745438885</v>
      </c>
      <c r="P42" s="961">
        <v>224.49736371</v>
      </c>
      <c r="Q42" s="961">
        <f t="shared" si="34"/>
        <v>4.7916801312835346</v>
      </c>
      <c r="R42" s="916">
        <f>'Dom Eq Small'!B40</f>
        <v>379.58183524999998</v>
      </c>
      <c r="S42" s="210">
        <f t="shared" si="21"/>
        <v>6.615578514833782</v>
      </c>
      <c r="T42" s="939">
        <v>251.74006955999999</v>
      </c>
      <c r="U42" s="939">
        <f t="shared" si="22"/>
        <v>5.3289572647435497</v>
      </c>
      <c r="V42" s="949">
        <v>299.44315843999999</v>
      </c>
      <c r="W42" s="949">
        <f t="shared" si="23"/>
        <v>6.5114632981003728</v>
      </c>
      <c r="X42" s="961">
        <v>330.48943150000002</v>
      </c>
      <c r="Y42" s="961">
        <f t="shared" si="35"/>
        <v>6.2079705271937753</v>
      </c>
      <c r="Z42" s="916">
        <f>'Dom Eq Value'!B40</f>
        <v>900.18084220000003</v>
      </c>
      <c r="AA42" s="210">
        <f t="shared" si="25"/>
        <v>6.2967560693433526</v>
      </c>
      <c r="AB42" s="939">
        <v>618.08461034999993</v>
      </c>
      <c r="AC42" s="939">
        <f t="shared" si="26"/>
        <v>5.1913763463182372</v>
      </c>
      <c r="AD42" s="949">
        <v>499.21702830999999</v>
      </c>
      <c r="AE42" s="949">
        <f t="shared" si="27"/>
        <v>4.8430621953770094</v>
      </c>
      <c r="AF42" s="961">
        <v>651.22360408000009</v>
      </c>
      <c r="AG42" s="962">
        <f t="shared" si="36"/>
        <v>6.153060973188003</v>
      </c>
      <c r="AI42" s="176"/>
    </row>
    <row r="43" spans="1:37" ht="12.75" customHeight="1">
      <c r="A43" s="401" t="s">
        <v>42</v>
      </c>
      <c r="B43" s="916">
        <f>'Dom Eq Gen'!B41</f>
        <v>261.01453035999992</v>
      </c>
      <c r="C43" s="210">
        <f t="shared" si="0"/>
        <v>0.25904798993077188</v>
      </c>
      <c r="D43" s="837">
        <v>516.45317499999999</v>
      </c>
      <c r="E43" s="837">
        <f t="shared" si="0"/>
        <v>0.59508571265199273</v>
      </c>
      <c r="F43" s="846">
        <v>385.74015370000001</v>
      </c>
      <c r="G43" s="846">
        <f t="shared" si="15"/>
        <v>0.47127350660804129</v>
      </c>
      <c r="H43" s="862">
        <v>265.00421100000005</v>
      </c>
      <c r="I43" s="862">
        <f t="shared" si="33"/>
        <v>0.31450860579220424</v>
      </c>
      <c r="J43" s="916">
        <f>'Dom Eq Varied'!B41</f>
        <v>89.816214000000002</v>
      </c>
      <c r="K43" s="210">
        <f t="shared" si="17"/>
        <v>1.9954751739563996</v>
      </c>
      <c r="L43" s="939">
        <v>61.916000000000004</v>
      </c>
      <c r="M43" s="939">
        <f t="shared" si="18"/>
        <v>1.4258853125737729</v>
      </c>
      <c r="N43" s="949">
        <v>79.14</v>
      </c>
      <c r="O43" s="949">
        <f t="shared" si="19"/>
        <v>1.8174602481199016</v>
      </c>
      <c r="P43" s="961">
        <v>76.73366206</v>
      </c>
      <c r="Q43" s="961">
        <f t="shared" si="34"/>
        <v>1.6378061542339135</v>
      </c>
      <c r="R43" s="916">
        <f>'Dom Eq Small'!B41</f>
        <v>51.2</v>
      </c>
      <c r="S43" s="210">
        <f t="shared" si="21"/>
        <v>0.89234412320179557</v>
      </c>
      <c r="T43" s="939">
        <v>36.091000000000001</v>
      </c>
      <c r="U43" s="939">
        <f t="shared" si="22"/>
        <v>0.76399198974567673</v>
      </c>
      <c r="V43" s="949">
        <v>38.5</v>
      </c>
      <c r="W43" s="949">
        <f t="shared" si="23"/>
        <v>0.83719173375970068</v>
      </c>
      <c r="X43" s="961">
        <v>75.546747999999994</v>
      </c>
      <c r="Y43" s="961">
        <f t="shared" si="35"/>
        <v>1.4190831545829181</v>
      </c>
      <c r="Z43" s="916">
        <f>'Dom Eq Value'!B41</f>
        <v>24.195</v>
      </c>
      <c r="AA43" s="210">
        <f t="shared" si="25"/>
        <v>0.16924378519923405</v>
      </c>
      <c r="AB43" s="939">
        <v>29.651935600000002</v>
      </c>
      <c r="AC43" s="939">
        <f t="shared" si="26"/>
        <v>0.24905062271203285</v>
      </c>
      <c r="AD43" s="949">
        <v>18.083258620000002</v>
      </c>
      <c r="AE43" s="949">
        <f t="shared" si="27"/>
        <v>0.17543140803555221</v>
      </c>
      <c r="AF43" s="961">
        <v>45.2</v>
      </c>
      <c r="AG43" s="962">
        <f t="shared" si="36"/>
        <v>0.42707044745560552</v>
      </c>
      <c r="AI43" s="176"/>
    </row>
    <row r="44" spans="1:37" ht="12.75" customHeight="1">
      <c r="A44" s="401" t="s">
        <v>208</v>
      </c>
      <c r="B44" s="916">
        <f>'Dom Eq Gen'!B42</f>
        <v>3368.5571004500002</v>
      </c>
      <c r="C44" s="210">
        <f t="shared" si="0"/>
        <v>3.343177656182811</v>
      </c>
      <c r="D44" s="837">
        <v>3162.1165363399996</v>
      </c>
      <c r="E44" s="837">
        <f t="shared" si="0"/>
        <v>3.6435643415621168</v>
      </c>
      <c r="F44" s="846">
        <v>2747.4410292000002</v>
      </c>
      <c r="G44" s="846">
        <f t="shared" si="15"/>
        <v>3.3566538396645278</v>
      </c>
      <c r="H44" s="862">
        <v>3312.1699188300004</v>
      </c>
      <c r="I44" s="862">
        <f t="shared" si="33"/>
        <v>3.9309033595624694</v>
      </c>
      <c r="J44" s="916">
        <f>'Dom Eq Varied'!B42</f>
        <v>175.61361400000001</v>
      </c>
      <c r="K44" s="210">
        <f t="shared" si="17"/>
        <v>3.9016630888690327</v>
      </c>
      <c r="L44" s="939">
        <v>165.65808954999997</v>
      </c>
      <c r="M44" s="939">
        <f t="shared" si="18"/>
        <v>3.8149983331994277</v>
      </c>
      <c r="N44" s="949">
        <v>144.66</v>
      </c>
      <c r="O44" s="949">
        <f t="shared" si="19"/>
        <v>3.3221354497475986</v>
      </c>
      <c r="P44" s="961">
        <v>216.64763486999999</v>
      </c>
      <c r="Q44" s="961">
        <f t="shared" si="34"/>
        <v>4.6241352252008987</v>
      </c>
      <c r="R44" s="916">
        <f>'Dom Eq Small'!B42</f>
        <v>92.78038260000001</v>
      </c>
      <c r="S44" s="210">
        <f t="shared" si="21"/>
        <v>1.617031819561018</v>
      </c>
      <c r="T44" s="939">
        <v>114.18126419999999</v>
      </c>
      <c r="U44" s="939">
        <f t="shared" si="22"/>
        <v>2.4170450036805518</v>
      </c>
      <c r="V44" s="949">
        <v>97.150375999999994</v>
      </c>
      <c r="W44" s="949">
        <f t="shared" si="23"/>
        <v>2.1125582264635536</v>
      </c>
      <c r="X44" s="961">
        <v>80.8</v>
      </c>
      <c r="Y44" s="961">
        <f t="shared" si="35"/>
        <v>1.5177611469166057</v>
      </c>
      <c r="Z44" s="916">
        <f>'Dom Eq Value'!B42</f>
        <v>436.80639999999994</v>
      </c>
      <c r="AA44" s="210">
        <f t="shared" si="25"/>
        <v>3.0554564387373713</v>
      </c>
      <c r="AB44" s="939">
        <v>328.84767120000004</v>
      </c>
      <c r="AC44" s="939">
        <f t="shared" si="26"/>
        <v>2.7620361245409502</v>
      </c>
      <c r="AD44" s="949">
        <v>326.62717199999997</v>
      </c>
      <c r="AE44" s="949">
        <f t="shared" si="27"/>
        <v>3.1687134432317534</v>
      </c>
      <c r="AF44" s="961">
        <v>347.27864700000003</v>
      </c>
      <c r="AG44" s="962">
        <f t="shared" si="36"/>
        <v>3.2812488311076833</v>
      </c>
      <c r="AI44" s="176"/>
    </row>
    <row r="45" spans="1:37" ht="12.75" customHeight="1">
      <c r="A45" s="401" t="s">
        <v>209</v>
      </c>
      <c r="B45" s="916">
        <f>'Dom Eq Gen'!B43</f>
        <v>467.93201751999987</v>
      </c>
      <c r="C45" s="210">
        <f t="shared" si="0"/>
        <v>0.46440651558984236</v>
      </c>
      <c r="D45" s="837">
        <v>453.79040275</v>
      </c>
      <c r="E45" s="837">
        <f t="shared" si="0"/>
        <v>0.52288222492797831</v>
      </c>
      <c r="F45" s="846">
        <v>545.49709541999994</v>
      </c>
      <c r="G45" s="846">
        <f t="shared" si="15"/>
        <v>0.66645467560792504</v>
      </c>
      <c r="H45" s="862">
        <v>627.23207600000001</v>
      </c>
      <c r="I45" s="862">
        <f t="shared" si="33"/>
        <v>0.74440283415311415</v>
      </c>
      <c r="J45" s="916">
        <f>'Dom Eq Varied'!B43</f>
        <v>44.2866</v>
      </c>
      <c r="K45" s="210">
        <f t="shared" si="17"/>
        <v>0.98392936980106382</v>
      </c>
      <c r="L45" s="939">
        <v>42.271868999999995</v>
      </c>
      <c r="M45" s="939">
        <f t="shared" si="18"/>
        <v>0.97349371959013131</v>
      </c>
      <c r="N45" s="949">
        <v>72.37</v>
      </c>
      <c r="O45" s="949">
        <f t="shared" si="19"/>
        <v>1.6619863300029982</v>
      </c>
      <c r="P45" s="961">
        <v>36.01076235</v>
      </c>
      <c r="Q45" s="961">
        <f t="shared" si="34"/>
        <v>0.76861505905150196</v>
      </c>
      <c r="R45" s="916">
        <f>'Dom Eq Small'!B43</f>
        <v>80.036999999999992</v>
      </c>
      <c r="S45" s="210">
        <f t="shared" si="21"/>
        <v>1.3949325505605878</v>
      </c>
      <c r="T45" s="939">
        <v>45.3</v>
      </c>
      <c r="U45" s="939">
        <f t="shared" si="22"/>
        <v>0.95893261853312872</v>
      </c>
      <c r="V45" s="949">
        <v>69.8</v>
      </c>
      <c r="W45" s="949">
        <f t="shared" si="23"/>
        <v>1.5178177406864186</v>
      </c>
      <c r="X45" s="961">
        <v>71.040786159999982</v>
      </c>
      <c r="Y45" s="961">
        <f t="shared" si="35"/>
        <v>1.3344423896046893</v>
      </c>
      <c r="Z45" s="916">
        <f>'Dom Eq Value'!B43</f>
        <v>116.39714330000001</v>
      </c>
      <c r="AA45" s="210">
        <f t="shared" si="25"/>
        <v>0.81419686375158784</v>
      </c>
      <c r="AB45" s="939">
        <v>126.44046150000001</v>
      </c>
      <c r="AC45" s="939">
        <f t="shared" si="26"/>
        <v>1.0619905593134977</v>
      </c>
      <c r="AD45" s="949">
        <v>107.46610059999999</v>
      </c>
      <c r="AE45" s="949">
        <f t="shared" si="27"/>
        <v>1.0425626122217291</v>
      </c>
      <c r="AF45" s="961">
        <v>133.47979000000001</v>
      </c>
      <c r="AG45" s="962">
        <f t="shared" si="36"/>
        <v>1.2611786203889439</v>
      </c>
      <c r="AI45" s="176"/>
    </row>
    <row r="46" spans="1:37" ht="12.75" customHeight="1">
      <c r="A46" s="401" t="s">
        <v>210</v>
      </c>
      <c r="B46" s="916">
        <f>'Dom Eq Gen'!B44</f>
        <v>645.94251099999997</v>
      </c>
      <c r="C46" s="210">
        <f t="shared" si="0"/>
        <v>0.64107583916726107</v>
      </c>
      <c r="D46" s="837">
        <v>709.65317229999994</v>
      </c>
      <c r="E46" s="837">
        <f t="shared" si="0"/>
        <v>0.81770136038740171</v>
      </c>
      <c r="F46" s="846">
        <v>1407.5256065900001</v>
      </c>
      <c r="G46" s="846">
        <f t="shared" si="15"/>
        <v>1.7196278943108632</v>
      </c>
      <c r="H46" s="862">
        <v>1318.55440673</v>
      </c>
      <c r="I46" s="862">
        <f t="shared" si="33"/>
        <v>1.5648683715513458</v>
      </c>
      <c r="J46" s="916">
        <f>'Dom Eq Varied'!B44</f>
        <v>18.68</v>
      </c>
      <c r="K46" s="210">
        <f t="shared" si="17"/>
        <v>0.41501945572439231</v>
      </c>
      <c r="L46" s="939">
        <v>10.498000000000001</v>
      </c>
      <c r="M46" s="939">
        <f t="shared" si="18"/>
        <v>0.24176212952063231</v>
      </c>
      <c r="N46" s="949">
        <v>70.426000000000002</v>
      </c>
      <c r="O46" s="949">
        <f t="shared" si="19"/>
        <v>1.6173421207239347</v>
      </c>
      <c r="P46" s="961">
        <v>72.741054999999989</v>
      </c>
      <c r="Q46" s="961">
        <f t="shared" si="34"/>
        <v>1.5525877997496365</v>
      </c>
      <c r="R46" s="916">
        <f>'Dom Eq Small'!B44</f>
        <v>11.2</v>
      </c>
      <c r="S46" s="210">
        <f t="shared" si="21"/>
        <v>0.19520027695039277</v>
      </c>
      <c r="T46" s="939">
        <v>4.0806899999999997</v>
      </c>
      <c r="U46" s="939">
        <f t="shared" si="22"/>
        <v>8.6382047397835615E-2</v>
      </c>
      <c r="V46" s="949">
        <v>15.343044000000001</v>
      </c>
      <c r="W46" s="949">
        <f t="shared" si="23"/>
        <v>0.3336381716236721</v>
      </c>
      <c r="X46" s="961">
        <v>0.9</v>
      </c>
      <c r="Y46" s="961">
        <f t="shared" si="35"/>
        <v>1.6905755349318631E-2</v>
      </c>
      <c r="Z46" s="916">
        <f>'Dom Eq Value'!B44</f>
        <v>116.5</v>
      </c>
      <c r="AA46" s="210">
        <f t="shared" si="25"/>
        <v>0.81491634534865742</v>
      </c>
      <c r="AB46" s="939">
        <v>100.19</v>
      </c>
      <c r="AC46" s="939">
        <f t="shared" si="26"/>
        <v>0.84150937821133565</v>
      </c>
      <c r="AD46" s="949">
        <v>3.4</v>
      </c>
      <c r="AE46" s="949">
        <f t="shared" si="27"/>
        <v>3.2984474748438755E-2</v>
      </c>
      <c r="AF46" s="961">
        <v>1.1000000000000001</v>
      </c>
      <c r="AG46" s="962">
        <f t="shared" si="36"/>
        <v>1.0393307349583322E-2</v>
      </c>
      <c r="AI46" s="176"/>
    </row>
    <row r="47" spans="1:37" ht="12.75" customHeight="1" thickBot="1">
      <c r="A47" s="401" t="s">
        <v>211</v>
      </c>
      <c r="B47" s="916">
        <f>'Dom Eq Gen'!B45</f>
        <v>0.3</v>
      </c>
      <c r="C47" s="210">
        <f t="shared" si="0"/>
        <v>2.9773973453525856E-4</v>
      </c>
      <c r="D47" s="837">
        <v>52.619174999999998</v>
      </c>
      <c r="E47" s="837">
        <f t="shared" si="0"/>
        <v>6.0630703362477965E-2</v>
      </c>
      <c r="F47" s="846">
        <v>16.068000000000001</v>
      </c>
      <c r="G47" s="846">
        <f t="shared" si="15"/>
        <v>1.9630890462254739E-2</v>
      </c>
      <c r="H47" s="862">
        <v>26.396123079999995</v>
      </c>
      <c r="I47" s="862">
        <f t="shared" si="33"/>
        <v>3.1327079056152132E-2</v>
      </c>
      <c r="J47" s="916">
        <f>'Dom Eq Varied'!B45</f>
        <v>0</v>
      </c>
      <c r="K47" s="210">
        <f t="shared" si="17"/>
        <v>0</v>
      </c>
      <c r="L47" s="939">
        <v>0</v>
      </c>
      <c r="M47" s="939">
        <f t="shared" si="18"/>
        <v>0</v>
      </c>
      <c r="N47" s="949">
        <v>0</v>
      </c>
      <c r="O47" s="949">
        <f t="shared" si="19"/>
        <v>0</v>
      </c>
      <c r="P47" s="961">
        <v>0.81899999999999995</v>
      </c>
      <c r="Q47" s="961">
        <f t="shared" si="34"/>
        <v>1.7480766645396502E-2</v>
      </c>
      <c r="R47" s="916">
        <f>'Dom Eq Small'!B45</f>
        <v>22.236150599999995</v>
      </c>
      <c r="S47" s="210">
        <f t="shared" si="21"/>
        <v>0.3875448888777358</v>
      </c>
      <c r="T47" s="939">
        <v>214.721</v>
      </c>
      <c r="U47" s="939">
        <f t="shared" si="22"/>
        <v>4.5453194433565551</v>
      </c>
      <c r="V47" s="949">
        <v>0</v>
      </c>
      <c r="W47" s="949">
        <f t="shared" si="23"/>
        <v>0</v>
      </c>
      <c r="X47" s="961">
        <v>0</v>
      </c>
      <c r="Y47" s="961">
        <f t="shared" si="35"/>
        <v>0</v>
      </c>
      <c r="Z47" s="916">
        <f>'Dom Eq Value'!B45</f>
        <v>0</v>
      </c>
      <c r="AA47" s="210">
        <f t="shared" si="25"/>
        <v>0</v>
      </c>
      <c r="AB47" s="939">
        <v>5.3019999999999996</v>
      </c>
      <c r="AC47" s="939">
        <f t="shared" si="26"/>
        <v>4.4532216022322602E-2</v>
      </c>
      <c r="AD47" s="949">
        <v>0</v>
      </c>
      <c r="AE47" s="949">
        <f t="shared" si="27"/>
        <v>0</v>
      </c>
      <c r="AF47" s="961">
        <v>0</v>
      </c>
      <c r="AG47" s="962">
        <f t="shared" si="36"/>
        <v>0</v>
      </c>
      <c r="AI47" s="176"/>
    </row>
    <row r="48" spans="1:37" ht="12.75" customHeight="1" thickBot="1">
      <c r="A48" s="921" t="s">
        <v>212</v>
      </c>
      <c r="B48" s="920">
        <f>'Dom Eq Gen'!B46</f>
        <v>20337.488475490001</v>
      </c>
      <c r="C48" s="211">
        <f t="shared" si="0"/>
        <v>20.184261399354245</v>
      </c>
      <c r="D48" s="838">
        <v>18892.63213315999</v>
      </c>
      <c r="E48" s="838">
        <f t="shared" si="0"/>
        <v>21.769128356764291</v>
      </c>
      <c r="F48" s="847">
        <v>18191.038475419999</v>
      </c>
      <c r="G48" s="847">
        <f t="shared" ref="G48:G79" si="37">(F48/F$14)*100</f>
        <v>22.224687808416196</v>
      </c>
      <c r="H48" s="863">
        <v>19350.734413280003</v>
      </c>
      <c r="I48" s="863">
        <f t="shared" si="33"/>
        <v>22.965569031565011</v>
      </c>
      <c r="J48" s="920">
        <f>'Dom Eq Varied'!B46</f>
        <v>957.3158259999999</v>
      </c>
      <c r="K48" s="211">
        <f t="shared" ref="K48:K79" si="38">(J48/J$14)*100</f>
        <v>21.268987851331211</v>
      </c>
      <c r="L48" s="940">
        <v>879.66017855000007</v>
      </c>
      <c r="M48" s="940">
        <f t="shared" ref="M48:M79" si="39">(L48/L$14)*100</f>
        <v>20.258003240688474</v>
      </c>
      <c r="N48" s="950">
        <v>816.01600000000008</v>
      </c>
      <c r="O48" s="950">
        <f t="shared" ref="O48:O79" si="40">(N48/N$14)*100</f>
        <v>18.739912077707981</v>
      </c>
      <c r="P48" s="963">
        <v>866.07479798000008</v>
      </c>
      <c r="Q48" s="963">
        <f t="shared" si="34"/>
        <v>18.485532894929545</v>
      </c>
      <c r="R48" s="920">
        <f>'Dom Eq Small'!B46</f>
        <v>610.63328438999997</v>
      </c>
      <c r="S48" s="211">
        <f t="shared" ref="S48:S79" si="41">(R48/R$14)*100</f>
        <v>10.642480913219281</v>
      </c>
      <c r="T48" s="940">
        <v>714.50802376000001</v>
      </c>
      <c r="U48" s="940">
        <f t="shared" ref="U48:U79" si="42">(T48/T$14)*100</f>
        <v>15.125056295521144</v>
      </c>
      <c r="V48" s="950">
        <v>522.47557843999994</v>
      </c>
      <c r="W48" s="950">
        <f t="shared" ref="W48:W79" si="43">(V48/V$14)*100</f>
        <v>11.361356762630807</v>
      </c>
      <c r="X48" s="963">
        <v>590.18147966000004</v>
      </c>
      <c r="Y48" s="963">
        <f t="shared" si="35"/>
        <v>11.086070785367589</v>
      </c>
      <c r="Z48" s="920">
        <f>'Dom Eq Value'!B46</f>
        <v>3731.4611215</v>
      </c>
      <c r="AA48" s="211">
        <f t="shared" ref="AA48:AA79" si="44">(Z48/Z$14)*100</f>
        <v>26.101533561745772</v>
      </c>
      <c r="AB48" s="940">
        <v>2863.7220040699999</v>
      </c>
      <c r="AC48" s="940">
        <f t="shared" ref="AC48:AC79" si="45">(AB48/AB$14)*100</f>
        <v>24.052788931181411</v>
      </c>
      <c r="AD48" s="950">
        <v>2627.6760622199999</v>
      </c>
      <c r="AE48" s="950">
        <f t="shared" ref="AE48:AE79" si="46">(AD48/AD$14)*100</f>
        <v>25.491916094521343</v>
      </c>
      <c r="AF48" s="963">
        <v>2840.6666165799998</v>
      </c>
      <c r="AG48" s="973">
        <f t="shared" si="36"/>
        <v>26.839928385288086</v>
      </c>
      <c r="AI48" s="176"/>
    </row>
    <row r="49" spans="1:37" ht="12.75" customHeight="1">
      <c r="A49" s="401" t="s">
        <v>213</v>
      </c>
      <c r="B49" s="916">
        <f>'Dom Eq Gen'!B47</f>
        <v>900.36863846000017</v>
      </c>
      <c r="C49" s="210">
        <f t="shared" si="0"/>
        <v>0.89358506466317533</v>
      </c>
      <c r="D49" s="837">
        <v>779.08536567999977</v>
      </c>
      <c r="E49" s="837">
        <f t="shared" si="0"/>
        <v>0.89770494692460945</v>
      </c>
      <c r="F49" s="846">
        <v>765.54618336999999</v>
      </c>
      <c r="G49" s="846">
        <f t="shared" si="37"/>
        <v>0.93529706681190261</v>
      </c>
      <c r="H49" s="862">
        <v>628.41239074999999</v>
      </c>
      <c r="I49" s="862">
        <f t="shared" si="33"/>
        <v>0.74580363886115131</v>
      </c>
      <c r="J49" s="916">
        <f>'Dom Eq Varied'!B47</f>
        <v>44.435628000000008</v>
      </c>
      <c r="K49" s="210">
        <f t="shared" si="38"/>
        <v>0.98724037191282499</v>
      </c>
      <c r="L49" s="939">
        <v>209.96299999999999</v>
      </c>
      <c r="M49" s="939">
        <f t="shared" si="39"/>
        <v>4.8353116784664234</v>
      </c>
      <c r="N49" s="949">
        <v>201.56315025000001</v>
      </c>
      <c r="O49" s="949">
        <f t="shared" si="40"/>
        <v>4.6289235919281531</v>
      </c>
      <c r="P49" s="961">
        <v>222.9393097</v>
      </c>
      <c r="Q49" s="961">
        <f t="shared" si="34"/>
        <v>4.7584249681947259</v>
      </c>
      <c r="R49" s="916">
        <f>'Dom Eq Small'!B47</f>
        <v>58.094999999999992</v>
      </c>
      <c r="S49" s="210">
        <f t="shared" si="41"/>
        <v>1.012514293699381</v>
      </c>
      <c r="T49" s="939">
        <v>33.127000000000002</v>
      </c>
      <c r="U49" s="939">
        <f t="shared" si="42"/>
        <v>0.70124858397675405</v>
      </c>
      <c r="V49" s="949">
        <v>40.345999999999997</v>
      </c>
      <c r="W49" s="949">
        <f t="shared" si="43"/>
        <v>0.8773334465004905</v>
      </c>
      <c r="X49" s="961">
        <v>46.3</v>
      </c>
      <c r="Y49" s="961">
        <f t="shared" si="35"/>
        <v>0.86970719185939172</v>
      </c>
      <c r="Z49" s="916">
        <f>'Dom Eq Value'!B47</f>
        <v>58.820701999999997</v>
      </c>
      <c r="AA49" s="210">
        <f t="shared" si="44"/>
        <v>0.41145022750800392</v>
      </c>
      <c r="AB49" s="939">
        <v>52.642584999999997</v>
      </c>
      <c r="AC49" s="939">
        <f t="shared" si="45"/>
        <v>0.44215220052687282</v>
      </c>
      <c r="AD49" s="949">
        <v>52.48</v>
      </c>
      <c r="AE49" s="949">
        <f t="shared" si="46"/>
        <v>0.50912506905825472</v>
      </c>
      <c r="AF49" s="961">
        <v>54.225000000000001</v>
      </c>
      <c r="AG49" s="962">
        <f t="shared" si="36"/>
        <v>0.51234281002832327</v>
      </c>
      <c r="AI49" s="176"/>
    </row>
    <row r="50" spans="1:37" ht="12.75" customHeight="1" thickBot="1">
      <c r="A50" s="401" t="s">
        <v>214</v>
      </c>
      <c r="B50" s="916">
        <f>'Dom Eq Gen'!B48</f>
        <v>182.9527348</v>
      </c>
      <c r="C50" s="210">
        <f t="shared" si="0"/>
        <v>0.18157432897283854</v>
      </c>
      <c r="D50" s="837">
        <v>172.67693319999998</v>
      </c>
      <c r="E50" s="837">
        <f t="shared" si="0"/>
        <v>0.19896784612057528</v>
      </c>
      <c r="F50" s="846">
        <v>153.41927000000001</v>
      </c>
      <c r="G50" s="846">
        <f t="shared" si="37"/>
        <v>0.18743819294057038</v>
      </c>
      <c r="H50" s="862">
        <v>150.74597145000001</v>
      </c>
      <c r="I50" s="862">
        <f t="shared" si="33"/>
        <v>0.17890623371841788</v>
      </c>
      <c r="J50" s="916">
        <f>'Dom Eq Varied'!B48</f>
        <v>0.57053500000000001</v>
      </c>
      <c r="K50" s="210">
        <f t="shared" si="38"/>
        <v>1.2675756165509431E-2</v>
      </c>
      <c r="L50" s="939">
        <v>2.89</v>
      </c>
      <c r="M50" s="939">
        <f t="shared" si="39"/>
        <v>6.6554825139514884E-2</v>
      </c>
      <c r="N50" s="949">
        <v>3.4</v>
      </c>
      <c r="O50" s="949">
        <f t="shared" si="40"/>
        <v>7.8081435981901259E-2</v>
      </c>
      <c r="P50" s="961">
        <v>0</v>
      </c>
      <c r="Q50" s="961">
        <f t="shared" si="34"/>
        <v>0</v>
      </c>
      <c r="R50" s="916">
        <f>'Dom Eq Small'!B48</f>
        <v>20.402260999999999</v>
      </c>
      <c r="S50" s="210">
        <f t="shared" si="41"/>
        <v>0.35558276764412472</v>
      </c>
      <c r="T50" s="939">
        <v>22.931778999999999</v>
      </c>
      <c r="U50" s="939">
        <f t="shared" si="42"/>
        <v>0.48543114534421666</v>
      </c>
      <c r="V50" s="949">
        <v>37.878999999999998</v>
      </c>
      <c r="W50" s="949">
        <f t="shared" si="43"/>
        <v>0.82368793982035593</v>
      </c>
      <c r="X50" s="961">
        <v>33.710428</v>
      </c>
      <c r="Y50" s="961">
        <f t="shared" si="35"/>
        <v>0.63322249832091171</v>
      </c>
      <c r="Z50" s="916">
        <f>'Dom Eq Value'!B48</f>
        <v>0</v>
      </c>
      <c r="AA50" s="210">
        <f t="shared" si="44"/>
        <v>0</v>
      </c>
      <c r="AB50" s="939">
        <v>19.278749999999999</v>
      </c>
      <c r="AC50" s="939">
        <f t="shared" si="45"/>
        <v>0.16192483207098299</v>
      </c>
      <c r="AD50" s="949">
        <v>16.7</v>
      </c>
      <c r="AE50" s="949">
        <f t="shared" si="46"/>
        <v>0.16201197891144917</v>
      </c>
      <c r="AF50" s="961">
        <v>16.899999999999999</v>
      </c>
      <c r="AG50" s="962">
        <f t="shared" si="36"/>
        <v>0.15967899473450736</v>
      </c>
      <c r="AI50" s="176"/>
    </row>
    <row r="51" spans="1:37" ht="12.75" customHeight="1" thickBot="1">
      <c r="A51" s="921" t="s">
        <v>215</v>
      </c>
      <c r="B51" s="920">
        <f>'Dom Eq Gen'!B49</f>
        <v>1083.3213732600002</v>
      </c>
      <c r="C51" s="211">
        <f t="shared" si="0"/>
        <v>1.075159393636014</v>
      </c>
      <c r="D51" s="838">
        <v>951.76229887999955</v>
      </c>
      <c r="E51" s="838">
        <f t="shared" si="0"/>
        <v>1.0966727930451845</v>
      </c>
      <c r="F51" s="847">
        <v>918.96545336999998</v>
      </c>
      <c r="G51" s="847">
        <f t="shared" si="37"/>
        <v>1.1227352597524729</v>
      </c>
      <c r="H51" s="863">
        <v>779.15836220000006</v>
      </c>
      <c r="I51" s="863">
        <f t="shared" si="33"/>
        <v>0.92470987257956916</v>
      </c>
      <c r="J51" s="920">
        <f>'Dom Eq Varied'!B49</f>
        <v>45.006163000000008</v>
      </c>
      <c r="K51" s="211">
        <f t="shared" si="38"/>
        <v>0.99991612807833441</v>
      </c>
      <c r="L51" s="940">
        <v>212.85300000000001</v>
      </c>
      <c r="M51" s="940">
        <f t="shared" si="39"/>
        <v>4.9018665036059383</v>
      </c>
      <c r="N51" s="950">
        <v>204.96315025000001</v>
      </c>
      <c r="O51" s="950">
        <f t="shared" si="40"/>
        <v>4.7070050279100544</v>
      </c>
      <c r="P51" s="963">
        <v>222.9393097</v>
      </c>
      <c r="Q51" s="963">
        <f t="shared" si="34"/>
        <v>4.7584249681947259</v>
      </c>
      <c r="R51" s="920">
        <f>'Dom Eq Small'!B49</f>
        <v>82.662635500000007</v>
      </c>
      <c r="S51" s="211">
        <f t="shared" si="41"/>
        <v>1.4406936913436938</v>
      </c>
      <c r="T51" s="940">
        <v>56.058779000000001</v>
      </c>
      <c r="U51" s="940">
        <f t="shared" si="42"/>
        <v>1.1866797293209708</v>
      </c>
      <c r="V51" s="950">
        <v>78.224999999999994</v>
      </c>
      <c r="W51" s="950">
        <f t="shared" si="43"/>
        <v>1.7010213863208465</v>
      </c>
      <c r="X51" s="963">
        <v>80.01042799999999</v>
      </c>
      <c r="Y51" s="963">
        <f t="shared" si="35"/>
        <v>1.5029296901803033</v>
      </c>
      <c r="Z51" s="920">
        <f>'Dom Eq Value'!B49</f>
        <v>58.820701999999997</v>
      </c>
      <c r="AA51" s="211">
        <f t="shared" si="44"/>
        <v>0.41145022750800392</v>
      </c>
      <c r="AB51" s="940">
        <v>71.921334999999999</v>
      </c>
      <c r="AC51" s="940">
        <f t="shared" si="45"/>
        <v>0.60407703259785583</v>
      </c>
      <c r="AD51" s="950">
        <v>69.180000000000007</v>
      </c>
      <c r="AE51" s="950">
        <f t="shared" si="46"/>
        <v>0.67113704796970397</v>
      </c>
      <c r="AF51" s="963">
        <v>71.125</v>
      </c>
      <c r="AG51" s="973">
        <f t="shared" si="36"/>
        <v>0.67202180476283058</v>
      </c>
      <c r="AI51" s="176"/>
    </row>
    <row r="52" spans="1:37" ht="12.75" customHeight="1">
      <c r="A52" s="401" t="s">
        <v>216</v>
      </c>
      <c r="B52" s="916">
        <f>'Dom Eq Gen'!B50</f>
        <v>1573.8437686999996</v>
      </c>
      <c r="C52" s="210">
        <f t="shared" si="0"/>
        <v>1.5619860863090291</v>
      </c>
      <c r="D52" s="837">
        <v>1399.8162984399996</v>
      </c>
      <c r="E52" s="837">
        <f t="shared" si="0"/>
        <v>1.6129452191654001</v>
      </c>
      <c r="F52" s="846">
        <v>998.85544930000003</v>
      </c>
      <c r="G52" s="846">
        <f t="shared" si="37"/>
        <v>1.2203399248714553</v>
      </c>
      <c r="H52" s="862">
        <v>1362.9065919999998</v>
      </c>
      <c r="I52" s="862">
        <f t="shared" si="33"/>
        <v>1.6175058141809091</v>
      </c>
      <c r="J52" s="916">
        <f>'Dom Eq Varied'!B50</f>
        <v>99.549773999999999</v>
      </c>
      <c r="K52" s="210">
        <f t="shared" si="38"/>
        <v>2.2117287485527974</v>
      </c>
      <c r="L52" s="939">
        <v>57.131</v>
      </c>
      <c r="M52" s="939">
        <f t="shared" si="39"/>
        <v>1.3156898667977941</v>
      </c>
      <c r="N52" s="949">
        <v>169.69</v>
      </c>
      <c r="O52" s="949">
        <f t="shared" si="40"/>
        <v>3.8969526093437721</v>
      </c>
      <c r="P52" s="961">
        <v>190.69144070000002</v>
      </c>
      <c r="Q52" s="961">
        <f t="shared" si="34"/>
        <v>4.0701252456058183</v>
      </c>
      <c r="R52" s="916">
        <f>'Dom Eq Small'!B50</f>
        <v>409.85001099999999</v>
      </c>
      <c r="S52" s="210">
        <f t="shared" si="41"/>
        <v>7.1431103263679923</v>
      </c>
      <c r="T52" s="939">
        <v>372.59329500000007</v>
      </c>
      <c r="U52" s="939">
        <f t="shared" si="42"/>
        <v>7.8872376163849136</v>
      </c>
      <c r="V52" s="949">
        <v>372.79100000000005</v>
      </c>
      <c r="W52" s="949">
        <f t="shared" si="43"/>
        <v>8.1064297044159126</v>
      </c>
      <c r="X52" s="961">
        <v>585.78859535000004</v>
      </c>
      <c r="Y52" s="961">
        <f t="shared" si="35"/>
        <v>11.003554088231231</v>
      </c>
      <c r="Z52" s="916">
        <f>'Dom Eq Value'!B50</f>
        <v>300.77543219999995</v>
      </c>
      <c r="AA52" s="210">
        <f t="shared" si="44"/>
        <v>2.1039211672024623</v>
      </c>
      <c r="AB52" s="939">
        <v>262.42021900000003</v>
      </c>
      <c r="AC52" s="939">
        <f t="shared" si="45"/>
        <v>2.2041029575883075</v>
      </c>
      <c r="AD52" s="949">
        <v>188.9728538</v>
      </c>
      <c r="AE52" s="949">
        <f t="shared" si="46"/>
        <v>1.8332853895019146</v>
      </c>
      <c r="AF52" s="961">
        <v>642.20579801999997</v>
      </c>
      <c r="AG52" s="962">
        <f t="shared" si="36"/>
        <v>6.0678565822784432</v>
      </c>
      <c r="AI52" s="176"/>
    </row>
    <row r="53" spans="1:37" ht="12.75" customHeight="1" thickBot="1">
      <c r="A53" s="401" t="s">
        <v>217</v>
      </c>
      <c r="B53" s="916">
        <f>'Dom Eq Gen'!B51</f>
        <v>0</v>
      </c>
      <c r="C53" s="210">
        <f t="shared" si="0"/>
        <v>0</v>
      </c>
      <c r="D53" s="837">
        <v>0</v>
      </c>
      <c r="E53" s="837">
        <f t="shared" si="0"/>
        <v>0</v>
      </c>
      <c r="F53" s="846">
        <v>0</v>
      </c>
      <c r="G53" s="846">
        <f t="shared" si="37"/>
        <v>0</v>
      </c>
      <c r="H53" s="862">
        <v>28</v>
      </c>
      <c r="I53" s="862">
        <f t="shared" si="33"/>
        <v>3.3230569917931295E-2</v>
      </c>
      <c r="J53" s="916">
        <f>'Dom Eq Varied'!B51</f>
        <v>0</v>
      </c>
      <c r="K53" s="210">
        <f t="shared" si="38"/>
        <v>0</v>
      </c>
      <c r="L53" s="939">
        <v>0</v>
      </c>
      <c r="M53" s="939">
        <f t="shared" si="39"/>
        <v>0</v>
      </c>
      <c r="N53" s="949">
        <v>0</v>
      </c>
      <c r="O53" s="949">
        <f t="shared" si="40"/>
        <v>0</v>
      </c>
      <c r="P53" s="961">
        <v>0</v>
      </c>
      <c r="Q53" s="961">
        <f t="shared" si="34"/>
        <v>0</v>
      </c>
      <c r="R53" s="916">
        <f>'Dom Eq Small'!B51</f>
        <v>4.6284000000000001</v>
      </c>
      <c r="S53" s="210">
        <f t="shared" si="41"/>
        <v>8.0666514449749815E-2</v>
      </c>
      <c r="T53" s="939">
        <v>0</v>
      </c>
      <c r="U53" s="939">
        <f t="shared" si="42"/>
        <v>0</v>
      </c>
      <c r="V53" s="949">
        <v>0</v>
      </c>
      <c r="W53" s="949">
        <f t="shared" si="43"/>
        <v>0</v>
      </c>
      <c r="X53" s="961">
        <v>0</v>
      </c>
      <c r="Y53" s="961">
        <f t="shared" si="35"/>
        <v>0</v>
      </c>
      <c r="Z53" s="916">
        <f>'Dom Eq Value'!B51</f>
        <v>0</v>
      </c>
      <c r="AA53" s="210">
        <f t="shared" si="44"/>
        <v>0</v>
      </c>
      <c r="AB53" s="939">
        <v>0</v>
      </c>
      <c r="AC53" s="939">
        <f t="shared" si="45"/>
        <v>0</v>
      </c>
      <c r="AD53" s="949">
        <v>0</v>
      </c>
      <c r="AE53" s="949">
        <f t="shared" si="46"/>
        <v>0</v>
      </c>
      <c r="AF53" s="961">
        <v>0</v>
      </c>
      <c r="AG53" s="962">
        <f t="shared" si="36"/>
        <v>0</v>
      </c>
      <c r="AI53" s="176"/>
    </row>
    <row r="54" spans="1:37" ht="12.75" customHeight="1" thickBot="1">
      <c r="A54" s="401" t="s">
        <v>218</v>
      </c>
      <c r="B54" s="916">
        <f>'Dom Eq Gen'!B52</f>
        <v>2216.5671594999999</v>
      </c>
      <c r="C54" s="210">
        <f t="shared" si="0"/>
        <v>2.1998670588303404</v>
      </c>
      <c r="D54" s="837">
        <v>1826.1851857100005</v>
      </c>
      <c r="E54" s="837">
        <f t="shared" si="0"/>
        <v>2.104230867924759</v>
      </c>
      <c r="F54" s="846">
        <v>1579.8921875000001</v>
      </c>
      <c r="G54" s="846">
        <f t="shared" si="37"/>
        <v>1.9302147420328934</v>
      </c>
      <c r="H54" s="862">
        <v>2231.5370631999999</v>
      </c>
      <c r="I54" s="862">
        <f t="shared" si="33"/>
        <v>2.6484017286829524</v>
      </c>
      <c r="J54" s="916">
        <f>'Dom Eq Varied'!B52</f>
        <v>131.91978399999999</v>
      </c>
      <c r="K54" s="210">
        <f t="shared" si="38"/>
        <v>2.9309034772462201</v>
      </c>
      <c r="L54" s="939">
        <v>85.369</v>
      </c>
      <c r="M54" s="939">
        <f t="shared" si="39"/>
        <v>1.9659926876592546</v>
      </c>
      <c r="N54" s="949">
        <v>107.75</v>
      </c>
      <c r="O54" s="949">
        <f t="shared" si="40"/>
        <v>2.4744925667793707</v>
      </c>
      <c r="P54" s="961">
        <v>112.57846760000001</v>
      </c>
      <c r="Q54" s="961">
        <f t="shared" si="34"/>
        <v>2.4028790249229925</v>
      </c>
      <c r="R54" s="916">
        <f>'Dom Eq Small'!B52</f>
        <v>194.685033</v>
      </c>
      <c r="S54" s="210">
        <f t="shared" si="41"/>
        <v>3.3930868178300315</v>
      </c>
      <c r="T54" s="939">
        <v>191.33370500000001</v>
      </c>
      <c r="U54" s="939">
        <f t="shared" si="42"/>
        <v>4.0502457119049717</v>
      </c>
      <c r="V54" s="949">
        <v>244.09144624999999</v>
      </c>
      <c r="W54" s="949">
        <f t="shared" si="43"/>
        <v>5.3078270410896184</v>
      </c>
      <c r="X54" s="961">
        <v>268.14292249999994</v>
      </c>
      <c r="Y54" s="961">
        <f t="shared" si="35"/>
        <v>5.0368429404847825</v>
      </c>
      <c r="Z54" s="916">
        <f>'Dom Eq Value'!B52</f>
        <v>168.85974999999999</v>
      </c>
      <c r="AA54" s="210">
        <f t="shared" si="44"/>
        <v>1.1811722776522571</v>
      </c>
      <c r="AB54" s="939">
        <v>130.16464643999998</v>
      </c>
      <c r="AC54" s="939">
        <f t="shared" si="45"/>
        <v>1.0932704929715815</v>
      </c>
      <c r="AD54" s="949">
        <v>114.59602960000001</v>
      </c>
      <c r="AE54" s="949">
        <f t="shared" si="46"/>
        <v>1.1117323072389824</v>
      </c>
      <c r="AF54" s="961">
        <v>170.70350000000002</v>
      </c>
      <c r="AG54" s="962">
        <f t="shared" si="36"/>
        <v>1.6128854010450877</v>
      </c>
      <c r="AH54" s="185"/>
      <c r="AI54" s="186"/>
      <c r="AJ54" s="185"/>
      <c r="AK54" s="186"/>
    </row>
    <row r="55" spans="1:37" ht="12.75" customHeight="1" thickBot="1">
      <c r="A55" s="401" t="s">
        <v>219</v>
      </c>
      <c r="B55" s="916">
        <f>'Dom Eq Gen'!B53</f>
        <v>5491.4134894999988</v>
      </c>
      <c r="C55" s="210">
        <f t="shared" si="0"/>
        <v>5.4500399819568921</v>
      </c>
      <c r="D55" s="837">
        <v>2094.7352618</v>
      </c>
      <c r="E55" s="837">
        <f t="shared" si="0"/>
        <v>2.4136690147863096</v>
      </c>
      <c r="F55" s="846">
        <v>1698.63421124</v>
      </c>
      <c r="G55" s="846">
        <f t="shared" si="37"/>
        <v>2.0752864162491234</v>
      </c>
      <c r="H55" s="862">
        <v>1985.6100366999999</v>
      </c>
      <c r="I55" s="862">
        <f t="shared" si="33"/>
        <v>2.3565340412251956</v>
      </c>
      <c r="J55" s="916">
        <f>'Dom Eq Varied'!B53</f>
        <v>166.91649799999999</v>
      </c>
      <c r="K55" s="210">
        <f t="shared" si="38"/>
        <v>3.7084365177399152</v>
      </c>
      <c r="L55" s="939">
        <v>215.75449799999998</v>
      </c>
      <c r="M55" s="939">
        <f t="shared" si="39"/>
        <v>4.9686861202262325</v>
      </c>
      <c r="N55" s="949">
        <v>103.06410561000001</v>
      </c>
      <c r="O55" s="949">
        <f t="shared" si="40"/>
        <v>2.3668804012409193</v>
      </c>
      <c r="P55" s="961">
        <v>116.79415101000001</v>
      </c>
      <c r="Q55" s="961">
        <f t="shared" si="34"/>
        <v>2.4928587293687547</v>
      </c>
      <c r="R55" s="916">
        <f>'Dom Eq Small'!B53</f>
        <v>214.70408182</v>
      </c>
      <c r="S55" s="210">
        <f t="shared" si="41"/>
        <v>3.7419907351467669</v>
      </c>
      <c r="T55" s="939">
        <v>174.54811240000001</v>
      </c>
      <c r="U55" s="939">
        <f t="shared" si="42"/>
        <v>3.6949200548288501</v>
      </c>
      <c r="V55" s="949">
        <v>143.54021590000002</v>
      </c>
      <c r="W55" s="949">
        <f t="shared" si="43"/>
        <v>3.121316421131501</v>
      </c>
      <c r="X55" s="961">
        <v>202.24108634999999</v>
      </c>
      <c r="Y55" s="961">
        <f t="shared" si="35"/>
        <v>3.7989314749039145</v>
      </c>
      <c r="Z55" s="916">
        <f>'Dom Eq Value'!B53</f>
        <v>727.18534718000001</v>
      </c>
      <c r="AA55" s="210">
        <f t="shared" si="44"/>
        <v>5.0866542962662677</v>
      </c>
      <c r="AB55" s="939">
        <v>586.53534050000007</v>
      </c>
      <c r="AC55" s="939">
        <f t="shared" si="45"/>
        <v>4.9263897562943315</v>
      </c>
      <c r="AD55" s="949">
        <v>463.45029680000005</v>
      </c>
      <c r="AE55" s="949">
        <f t="shared" si="46"/>
        <v>4.4960778270458963</v>
      </c>
      <c r="AF55" s="961">
        <v>732.46873871000003</v>
      </c>
      <c r="AG55" s="962">
        <f t="shared" si="36"/>
        <v>6.9207024776133341</v>
      </c>
      <c r="AH55" s="185"/>
      <c r="AI55" s="186"/>
      <c r="AJ55" s="185"/>
      <c r="AK55" s="186"/>
    </row>
    <row r="56" spans="1:37" ht="12.75" customHeight="1" thickBot="1">
      <c r="A56" s="401" t="s">
        <v>220</v>
      </c>
      <c r="B56" s="916">
        <f>'Dom Eq Gen'!B54</f>
        <v>276.42702259999999</v>
      </c>
      <c r="C56" s="210">
        <f t="shared" si="0"/>
        <v>0.27434436109098637</v>
      </c>
      <c r="D56" s="837">
        <v>321.44034830000004</v>
      </c>
      <c r="E56" s="837">
        <f t="shared" si="0"/>
        <v>0.37038122331847473</v>
      </c>
      <c r="F56" s="846">
        <v>103.726246</v>
      </c>
      <c r="G56" s="846">
        <f t="shared" si="37"/>
        <v>0.12672632395362762</v>
      </c>
      <c r="H56" s="862">
        <v>117.62631920000001</v>
      </c>
      <c r="I56" s="862">
        <f t="shared" si="33"/>
        <v>0.13959962944158943</v>
      </c>
      <c r="J56" s="916">
        <f>'Dom Eq Varied'!B54</f>
        <v>65.486000000000004</v>
      </c>
      <c r="K56" s="210">
        <f t="shared" si="38"/>
        <v>1.4549231304907686</v>
      </c>
      <c r="L56" s="939">
        <v>60.882999999999996</v>
      </c>
      <c r="M56" s="939">
        <f t="shared" si="39"/>
        <v>1.4020959927228664</v>
      </c>
      <c r="N56" s="949">
        <v>54.31</v>
      </c>
      <c r="O56" s="949">
        <f t="shared" si="40"/>
        <v>1.2472361141697228</v>
      </c>
      <c r="P56" s="961">
        <v>51.9</v>
      </c>
      <c r="Q56" s="961">
        <f t="shared" si="34"/>
        <v>1.1077555419976537</v>
      </c>
      <c r="R56" s="916">
        <f>'Dom Eq Small'!B54</f>
        <v>304.83951150000007</v>
      </c>
      <c r="S56" s="210">
        <f t="shared" si="41"/>
        <v>5.3129247384127192</v>
      </c>
      <c r="T56" s="939">
        <v>208.78015899999997</v>
      </c>
      <c r="U56" s="939">
        <f t="shared" si="42"/>
        <v>4.4195608072325161</v>
      </c>
      <c r="V56" s="949">
        <v>190.94920300000001</v>
      </c>
      <c r="W56" s="949">
        <f t="shared" si="43"/>
        <v>4.152236216093586</v>
      </c>
      <c r="X56" s="961">
        <v>243.90248339999999</v>
      </c>
      <c r="Y56" s="961">
        <f t="shared" si="35"/>
        <v>4.5815063482796088</v>
      </c>
      <c r="Z56" s="916">
        <f>'Dom Eq Value'!B54</f>
        <v>404.44200914999993</v>
      </c>
      <c r="AA56" s="210">
        <f t="shared" si="44"/>
        <v>2.8290678455106111</v>
      </c>
      <c r="AB56" s="939">
        <v>324.3014015</v>
      </c>
      <c r="AC56" s="939">
        <f t="shared" si="45"/>
        <v>2.7238513896529568</v>
      </c>
      <c r="AD56" s="949">
        <v>154.703002</v>
      </c>
      <c r="AE56" s="949">
        <f t="shared" si="46"/>
        <v>1.5008227244049033</v>
      </c>
      <c r="AF56" s="961">
        <v>313.34933410000002</v>
      </c>
      <c r="AG56" s="962">
        <f t="shared" si="36"/>
        <v>2.9606690337168811</v>
      </c>
      <c r="AH56" s="185"/>
      <c r="AI56" s="187"/>
      <c r="AJ56" s="185"/>
      <c r="AK56" s="186"/>
    </row>
    <row r="57" spans="1:37" ht="12.75" customHeight="1" thickBot="1">
      <c r="A57" s="401" t="s">
        <v>221</v>
      </c>
      <c r="B57" s="916">
        <f>'Dom Eq Gen'!B55</f>
        <v>1764.7810213200005</v>
      </c>
      <c r="C57" s="210">
        <f t="shared" si="0"/>
        <v>1.7514847760022645</v>
      </c>
      <c r="D57" s="837">
        <v>1444.7575126500003</v>
      </c>
      <c r="E57" s="837">
        <f t="shared" si="0"/>
        <v>1.6647289544200128</v>
      </c>
      <c r="F57" s="846">
        <v>1770.7381845999998</v>
      </c>
      <c r="G57" s="846">
        <f t="shared" si="37"/>
        <v>2.1633785996523778</v>
      </c>
      <c r="H57" s="862">
        <v>1652.80078422</v>
      </c>
      <c r="I57" s="862">
        <f t="shared" si="33"/>
        <v>1.9615540007297994</v>
      </c>
      <c r="J57" s="916">
        <f>'Dom Eq Varied'!B55</f>
        <v>58.314109000000002</v>
      </c>
      <c r="K57" s="210">
        <f t="shared" si="38"/>
        <v>1.2955829645734951</v>
      </c>
      <c r="L57" s="939">
        <v>44.772999999999996</v>
      </c>
      <c r="M57" s="939">
        <f t="shared" si="39"/>
        <v>1.031093143934775</v>
      </c>
      <c r="N57" s="949">
        <v>56.042624319999994</v>
      </c>
      <c r="O57" s="949">
        <f t="shared" si="40"/>
        <v>1.2870260538528888</v>
      </c>
      <c r="P57" s="961">
        <v>65.899914700000011</v>
      </c>
      <c r="Q57" s="961">
        <f t="shared" si="34"/>
        <v>1.4065702452041937</v>
      </c>
      <c r="R57" s="916">
        <f>'Dom Eq Small'!B55</f>
        <v>217.86848319999999</v>
      </c>
      <c r="S57" s="210">
        <f t="shared" si="41"/>
        <v>3.7971418088751778</v>
      </c>
      <c r="T57" s="939">
        <v>180.03605899999999</v>
      </c>
      <c r="U57" s="939">
        <f t="shared" si="42"/>
        <v>3.811091600160152</v>
      </c>
      <c r="V57" s="949">
        <v>210.27456949999998</v>
      </c>
      <c r="W57" s="949">
        <f t="shared" si="43"/>
        <v>4.5724709455916797</v>
      </c>
      <c r="X57" s="961">
        <v>193.7744395</v>
      </c>
      <c r="Y57" s="961">
        <f t="shared" si="35"/>
        <v>3.6398925190426041</v>
      </c>
      <c r="Z57" s="916">
        <f>'Dom Eq Value'!B55</f>
        <v>339.25300000000004</v>
      </c>
      <c r="AA57" s="210">
        <f t="shared" si="44"/>
        <v>2.3730713726057351</v>
      </c>
      <c r="AB57" s="939">
        <v>239.4529647</v>
      </c>
      <c r="AC57" s="939">
        <f t="shared" si="45"/>
        <v>2.0111978783866444</v>
      </c>
      <c r="AD57" s="949">
        <v>303.78856139999999</v>
      </c>
      <c r="AE57" s="949">
        <f t="shared" si="46"/>
        <v>2.9471488624596578</v>
      </c>
      <c r="AF57" s="961">
        <v>190.81012905</v>
      </c>
      <c r="AG57" s="962">
        <f t="shared" si="36"/>
        <v>1.8028621060275516</v>
      </c>
      <c r="AH57" s="185"/>
      <c r="AI57" s="186"/>
      <c r="AJ57" s="185"/>
      <c r="AK57" s="186"/>
    </row>
    <row r="58" spans="1:37" ht="12.75" customHeight="1" thickBot="1">
      <c r="A58" s="401" t="s">
        <v>222</v>
      </c>
      <c r="B58" s="916">
        <f>'Dom Eq Gen'!B56</f>
        <v>2912.6653157299993</v>
      </c>
      <c r="C58" s="210">
        <f t="shared" si="0"/>
        <v>2.8907206596516835</v>
      </c>
      <c r="D58" s="837">
        <v>2326.8585471600009</v>
      </c>
      <c r="E58" s="837">
        <f t="shared" si="0"/>
        <v>2.681134212752375</v>
      </c>
      <c r="F58" s="846">
        <v>2160.1267877700002</v>
      </c>
      <c r="G58" s="846">
        <f t="shared" si="37"/>
        <v>2.6391095565904323</v>
      </c>
      <c r="H58" s="862">
        <v>2506.0882119999997</v>
      </c>
      <c r="I58" s="862">
        <f t="shared" si="33"/>
        <v>2.9742406981917648</v>
      </c>
      <c r="J58" s="916">
        <f>'Dom Eq Varied'!B56</f>
        <v>213.13403499999998</v>
      </c>
      <c r="K58" s="210">
        <f t="shared" si="38"/>
        <v>4.7352661243064009</v>
      </c>
      <c r="L58" s="939">
        <v>115.304</v>
      </c>
      <c r="M58" s="939">
        <f t="shared" si="39"/>
        <v>2.6553763176078284</v>
      </c>
      <c r="N58" s="949">
        <v>159.41499099999999</v>
      </c>
      <c r="O58" s="949">
        <f t="shared" si="40"/>
        <v>3.6609857100946654</v>
      </c>
      <c r="P58" s="961">
        <v>191.65768300000002</v>
      </c>
      <c r="Q58" s="961">
        <f t="shared" si="34"/>
        <v>4.0907487574119372</v>
      </c>
      <c r="R58" s="916">
        <f>'Dom Eq Small'!B56</f>
        <v>294.10582579999993</v>
      </c>
      <c r="S58" s="210">
        <f t="shared" si="41"/>
        <v>5.1258516650789243</v>
      </c>
      <c r="T58" s="939">
        <v>159.85786475</v>
      </c>
      <c r="U58" s="939">
        <f t="shared" si="42"/>
        <v>3.3839496873693657</v>
      </c>
      <c r="V58" s="949">
        <v>149.98181674999998</v>
      </c>
      <c r="W58" s="949">
        <f t="shared" si="43"/>
        <v>3.261390576554863</v>
      </c>
      <c r="X58" s="961">
        <v>159.97604999999999</v>
      </c>
      <c r="Y58" s="961">
        <f t="shared" si="35"/>
        <v>3.005017736722627</v>
      </c>
      <c r="Z58" s="916">
        <f>'Dom Eq Value'!B56</f>
        <v>672.05554697000002</v>
      </c>
      <c r="AA58" s="210">
        <f t="shared" si="44"/>
        <v>4.7010218901981577</v>
      </c>
      <c r="AB58" s="939">
        <v>594.15672825999991</v>
      </c>
      <c r="AC58" s="939">
        <f t="shared" si="45"/>
        <v>4.9904028242155309</v>
      </c>
      <c r="AD58" s="949">
        <v>609.88083499000004</v>
      </c>
      <c r="AE58" s="949">
        <f t="shared" si="46"/>
        <v>5.9166467650836472</v>
      </c>
      <c r="AF58" s="961">
        <v>274.37241800000004</v>
      </c>
      <c r="AG58" s="962">
        <f t="shared" si="36"/>
        <v>2.5923971532021337</v>
      </c>
      <c r="AH58" s="185"/>
      <c r="AI58" s="186"/>
      <c r="AJ58" s="185"/>
      <c r="AK58" s="186"/>
    </row>
    <row r="59" spans="1:37" ht="12.75" customHeight="1" thickBot="1">
      <c r="A59" s="921" t="s">
        <v>223</v>
      </c>
      <c r="B59" s="920">
        <f>'Dom Eq Gen'!B57</f>
        <v>14235.682492760001</v>
      </c>
      <c r="C59" s="211">
        <f t="shared" si="0"/>
        <v>14.128427754408634</v>
      </c>
      <c r="D59" s="838">
        <v>9413.7931540600002</v>
      </c>
      <c r="E59" s="838">
        <f t="shared" si="0"/>
        <v>10.84708949236733</v>
      </c>
      <c r="F59" s="847">
        <v>8311.9730664100007</v>
      </c>
      <c r="G59" s="847">
        <f t="shared" si="37"/>
        <v>10.15505556334991</v>
      </c>
      <c r="H59" s="863">
        <v>9884.5690073199985</v>
      </c>
      <c r="I59" s="863">
        <f t="shared" si="33"/>
        <v>11.73106648237014</v>
      </c>
      <c r="J59" s="920">
        <f>'Dom Eq Varied'!B57</f>
        <v>735.3202</v>
      </c>
      <c r="K59" s="211">
        <f t="shared" si="38"/>
        <v>16.336840962909598</v>
      </c>
      <c r="L59" s="940">
        <v>579.21449800000005</v>
      </c>
      <c r="M59" s="940">
        <f t="shared" si="39"/>
        <v>13.33893412894875</v>
      </c>
      <c r="N59" s="950">
        <v>650.2717209299999</v>
      </c>
      <c r="O59" s="950">
        <f t="shared" si="40"/>
        <v>14.933573455481335</v>
      </c>
      <c r="P59" s="963">
        <v>729.52165701000001</v>
      </c>
      <c r="Q59" s="963">
        <f t="shared" si="34"/>
        <v>15.570937544511349</v>
      </c>
      <c r="R59" s="920">
        <f>'Dom Eq Small'!B57</f>
        <v>1644.8467208200002</v>
      </c>
      <c r="S59" s="211">
        <f t="shared" si="41"/>
        <v>28.667369236161555</v>
      </c>
      <c r="T59" s="940">
        <v>1287.14919515</v>
      </c>
      <c r="U59" s="940">
        <f t="shared" si="42"/>
        <v>27.247005477880766</v>
      </c>
      <c r="V59" s="950">
        <v>1311.6282514000002</v>
      </c>
      <c r="W59" s="950">
        <f t="shared" si="43"/>
        <v>28.521670904877165</v>
      </c>
      <c r="X59" s="963">
        <v>1653.8255770999999</v>
      </c>
      <c r="Y59" s="963">
        <f t="shared" si="35"/>
        <v>31.065745107664771</v>
      </c>
      <c r="Z59" s="920">
        <f>'Dom Eq Value'!B57</f>
        <v>2612.5710854999998</v>
      </c>
      <c r="AA59" s="211">
        <f t="shared" si="44"/>
        <v>18.274908849435491</v>
      </c>
      <c r="AB59" s="940">
        <v>2137.0313004000004</v>
      </c>
      <c r="AC59" s="940">
        <f t="shared" si="45"/>
        <v>17.949215299109358</v>
      </c>
      <c r="AD59" s="950">
        <v>1835.3915785900001</v>
      </c>
      <c r="AE59" s="950">
        <f t="shared" si="46"/>
        <v>17.805713875735002</v>
      </c>
      <c r="AF59" s="963">
        <v>2323.9099178800002</v>
      </c>
      <c r="AG59" s="973">
        <f t="shared" si="36"/>
        <v>21.95737275388343</v>
      </c>
      <c r="AH59" s="185"/>
      <c r="AI59" s="186"/>
      <c r="AJ59" s="185"/>
      <c r="AK59" s="186"/>
    </row>
    <row r="60" spans="1:37" ht="12.75" customHeight="1" thickBot="1">
      <c r="A60" s="401" t="s">
        <v>224</v>
      </c>
      <c r="B60" s="916">
        <f>'Dom Eq Gen'!B58</f>
        <v>4496.9810241299992</v>
      </c>
      <c r="C60" s="210">
        <f t="shared" si="0"/>
        <v>4.4630997877818706</v>
      </c>
      <c r="D60" s="837">
        <v>4332.2039595000006</v>
      </c>
      <c r="E60" s="837">
        <f t="shared" si="0"/>
        <v>4.9918033335603802</v>
      </c>
      <c r="F60" s="846">
        <v>4403.8723250000003</v>
      </c>
      <c r="G60" s="846">
        <f t="shared" si="37"/>
        <v>5.3803793391728973</v>
      </c>
      <c r="H60" s="862">
        <v>3504.9237460000004</v>
      </c>
      <c r="I60" s="862">
        <f t="shared" si="33"/>
        <v>4.1596647713739525</v>
      </c>
      <c r="J60" s="916">
        <f>'Dom Eq Varied'!B58</f>
        <v>51.622290000000007</v>
      </c>
      <c r="K60" s="210">
        <f t="shared" si="38"/>
        <v>1.146908709799076</v>
      </c>
      <c r="L60" s="939">
        <v>50.41</v>
      </c>
      <c r="M60" s="939">
        <f t="shared" si="39"/>
        <v>1.160909596983718</v>
      </c>
      <c r="N60" s="949">
        <v>51.512999999999991</v>
      </c>
      <c r="O60" s="949">
        <f t="shared" si="40"/>
        <v>1.1830026505104938</v>
      </c>
      <c r="P60" s="961">
        <v>35.643641000000002</v>
      </c>
      <c r="Q60" s="961">
        <f t="shared" si="34"/>
        <v>0.76077920722013093</v>
      </c>
      <c r="R60" s="916">
        <f>'Dom Eq Small'!B58</f>
        <v>7.08</v>
      </c>
      <c r="S60" s="210">
        <f t="shared" si="41"/>
        <v>0.12339446078649828</v>
      </c>
      <c r="T60" s="939">
        <v>0.36</v>
      </c>
      <c r="U60" s="939">
        <f t="shared" si="42"/>
        <v>7.6206565711242017E-3</v>
      </c>
      <c r="V60" s="949">
        <v>0</v>
      </c>
      <c r="W60" s="949">
        <f t="shared" si="43"/>
        <v>0</v>
      </c>
      <c r="X60" s="961">
        <v>0</v>
      </c>
      <c r="Y60" s="961">
        <f t="shared" si="35"/>
        <v>0</v>
      </c>
      <c r="Z60" s="916">
        <f>'Dom Eq Value'!B58</f>
        <v>434.63628563000003</v>
      </c>
      <c r="AA60" s="210">
        <f t="shared" si="44"/>
        <v>3.0402765102275948</v>
      </c>
      <c r="AB60" s="939">
        <v>521.53348800000003</v>
      </c>
      <c r="AC60" s="939">
        <f t="shared" si="45"/>
        <v>4.380430394283553</v>
      </c>
      <c r="AD60" s="949">
        <v>539.5933</v>
      </c>
      <c r="AE60" s="949">
        <f t="shared" si="46"/>
        <v>5.2347651700813937</v>
      </c>
      <c r="AF60" s="961">
        <v>404.63891000000001</v>
      </c>
      <c r="AG60" s="962">
        <f t="shared" si="36"/>
        <v>3.8232150520276211</v>
      </c>
    </row>
    <row r="61" spans="1:37" s="189" customFormat="1" ht="12.75" customHeight="1" thickBot="1">
      <c r="A61" s="401" t="s">
        <v>225</v>
      </c>
      <c r="B61" s="916">
        <f>'Dom Eq Gen'!B59</f>
        <v>0</v>
      </c>
      <c r="C61" s="210">
        <f t="shared" si="0"/>
        <v>0</v>
      </c>
      <c r="D61" s="837">
        <v>0</v>
      </c>
      <c r="E61" s="837">
        <f t="shared" si="0"/>
        <v>0</v>
      </c>
      <c r="F61" s="846">
        <v>0</v>
      </c>
      <c r="G61" s="846">
        <f t="shared" si="37"/>
        <v>0</v>
      </c>
      <c r="H61" s="862">
        <v>0</v>
      </c>
      <c r="I61" s="862">
        <f t="shared" si="33"/>
        <v>0</v>
      </c>
      <c r="J61" s="916">
        <f>'Dom Eq Varied'!B59</f>
        <v>0</v>
      </c>
      <c r="K61" s="210">
        <f t="shared" si="38"/>
        <v>0</v>
      </c>
      <c r="L61" s="939">
        <v>0</v>
      </c>
      <c r="M61" s="939">
        <f t="shared" si="39"/>
        <v>0</v>
      </c>
      <c r="N61" s="949">
        <v>0</v>
      </c>
      <c r="O61" s="949">
        <f t="shared" si="40"/>
        <v>0</v>
      </c>
      <c r="P61" s="961">
        <v>0</v>
      </c>
      <c r="Q61" s="961">
        <f t="shared" si="34"/>
        <v>0</v>
      </c>
      <c r="R61" s="916">
        <f>'Dom Eq Small'!B59</f>
        <v>0</v>
      </c>
      <c r="S61" s="210">
        <f t="shared" si="41"/>
        <v>0</v>
      </c>
      <c r="T61" s="939">
        <v>0</v>
      </c>
      <c r="U61" s="939">
        <f t="shared" si="42"/>
        <v>0</v>
      </c>
      <c r="V61" s="949">
        <v>0</v>
      </c>
      <c r="W61" s="949">
        <f t="shared" si="43"/>
        <v>0</v>
      </c>
      <c r="X61" s="961">
        <v>0</v>
      </c>
      <c r="Y61" s="961">
        <f t="shared" si="35"/>
        <v>0</v>
      </c>
      <c r="Z61" s="916">
        <f>'Dom Eq Value'!B59</f>
        <v>0</v>
      </c>
      <c r="AA61" s="210">
        <f t="shared" si="44"/>
        <v>0</v>
      </c>
      <c r="AB61" s="939">
        <v>0</v>
      </c>
      <c r="AC61" s="939">
        <f t="shared" si="45"/>
        <v>0</v>
      </c>
      <c r="AD61" s="949">
        <v>0</v>
      </c>
      <c r="AE61" s="949">
        <f t="shared" si="46"/>
        <v>0</v>
      </c>
      <c r="AF61" s="961">
        <v>0</v>
      </c>
      <c r="AG61" s="962">
        <f t="shared" si="36"/>
        <v>0</v>
      </c>
      <c r="AH61" s="188"/>
      <c r="AI61" s="188"/>
      <c r="AJ61" s="188"/>
      <c r="AK61" s="187"/>
    </row>
    <row r="62" spans="1:37" s="189" customFormat="1" ht="12.75" customHeight="1" thickBot="1">
      <c r="A62" s="921" t="s">
        <v>226</v>
      </c>
      <c r="B62" s="920">
        <f>'Dom Eq Gen'!B60</f>
        <v>4496.9810241299992</v>
      </c>
      <c r="C62" s="211">
        <f t="shared" si="0"/>
        <v>4.4630997877818706</v>
      </c>
      <c r="D62" s="838">
        <v>4332.2039595000006</v>
      </c>
      <c r="E62" s="838">
        <f t="shared" si="0"/>
        <v>4.9918033335603802</v>
      </c>
      <c r="F62" s="847">
        <v>4403.8723250000003</v>
      </c>
      <c r="G62" s="847">
        <f t="shared" si="37"/>
        <v>5.3803793391728973</v>
      </c>
      <c r="H62" s="863">
        <v>3504.9237460000004</v>
      </c>
      <c r="I62" s="863">
        <f t="shared" si="33"/>
        <v>4.1596647713739525</v>
      </c>
      <c r="J62" s="920">
        <f>'Dom Eq Varied'!B60</f>
        <v>51.622290000000007</v>
      </c>
      <c r="K62" s="211">
        <f t="shared" si="38"/>
        <v>1.146908709799076</v>
      </c>
      <c r="L62" s="940">
        <v>50.41</v>
      </c>
      <c r="M62" s="940">
        <f t="shared" si="39"/>
        <v>1.160909596983718</v>
      </c>
      <c r="N62" s="950">
        <v>51.512999999999991</v>
      </c>
      <c r="O62" s="950">
        <f t="shared" si="40"/>
        <v>1.1830026505104938</v>
      </c>
      <c r="P62" s="963">
        <v>35.643641000000002</v>
      </c>
      <c r="Q62" s="963">
        <f t="shared" si="34"/>
        <v>0.76077920722013093</v>
      </c>
      <c r="R62" s="920">
        <f>'Dom Eq Small'!B60</f>
        <v>7.08</v>
      </c>
      <c r="S62" s="211">
        <f t="shared" si="41"/>
        <v>0.12339446078649828</v>
      </c>
      <c r="T62" s="940">
        <v>0.36</v>
      </c>
      <c r="U62" s="940">
        <f t="shared" si="42"/>
        <v>7.6206565711242017E-3</v>
      </c>
      <c r="V62" s="950">
        <v>0</v>
      </c>
      <c r="W62" s="950">
        <f t="shared" si="43"/>
        <v>0</v>
      </c>
      <c r="X62" s="963">
        <v>0</v>
      </c>
      <c r="Y62" s="963">
        <f t="shared" si="35"/>
        <v>0</v>
      </c>
      <c r="Z62" s="920">
        <f>'Dom Eq Value'!B60</f>
        <v>434.63628563000003</v>
      </c>
      <c r="AA62" s="211">
        <f t="shared" si="44"/>
        <v>3.0402765102275948</v>
      </c>
      <c r="AB62" s="940">
        <v>521.53348800000003</v>
      </c>
      <c r="AC62" s="940">
        <f t="shared" si="45"/>
        <v>4.380430394283553</v>
      </c>
      <c r="AD62" s="950">
        <v>539.5933</v>
      </c>
      <c r="AE62" s="950">
        <f t="shared" si="46"/>
        <v>5.2347651700813937</v>
      </c>
      <c r="AF62" s="963">
        <v>404.63891000000001</v>
      </c>
      <c r="AG62" s="973">
        <f t="shared" si="36"/>
        <v>3.8232150520276211</v>
      </c>
      <c r="AH62" s="190"/>
      <c r="AI62" s="190"/>
      <c r="AJ62" s="190"/>
      <c r="AK62" s="191"/>
    </row>
    <row r="63" spans="1:37" ht="12.75" customHeight="1" thickBot="1">
      <c r="A63" s="401" t="s">
        <v>227</v>
      </c>
      <c r="B63" s="916">
        <f>'Dom Eq Gen'!B61</f>
        <v>1712.6911411999995</v>
      </c>
      <c r="C63" s="210">
        <f t="shared" si="0"/>
        <v>1.699787352405923</v>
      </c>
      <c r="D63" s="837">
        <v>1800.1512811000005</v>
      </c>
      <c r="E63" s="837">
        <f t="shared" si="0"/>
        <v>2.0742331732103136</v>
      </c>
      <c r="F63" s="846">
        <v>2777.3646822999999</v>
      </c>
      <c r="G63" s="846">
        <f t="shared" si="37"/>
        <v>3.3932127117230664</v>
      </c>
      <c r="H63" s="857">
        <v>1731.5086074000001</v>
      </c>
      <c r="I63" s="862"/>
      <c r="J63" s="916">
        <f>'Dom Eq Varied'!B61</f>
        <v>29.382304000000001</v>
      </c>
      <c r="K63" s="210">
        <f t="shared" si="38"/>
        <v>0.6527959215208049</v>
      </c>
      <c r="L63" s="939">
        <v>26.934499999999996</v>
      </c>
      <c r="M63" s="939">
        <f t="shared" si="39"/>
        <v>0.62028406149490078</v>
      </c>
      <c r="N63" s="949">
        <v>29.06</v>
      </c>
      <c r="O63" s="949">
        <f t="shared" si="40"/>
        <v>0.66736662636295596</v>
      </c>
      <c r="P63" s="964">
        <v>35.934214400000002</v>
      </c>
      <c r="Q63" s="961"/>
      <c r="R63" s="916">
        <f>'Dom Eq Small'!B61</f>
        <v>0</v>
      </c>
      <c r="S63" s="210">
        <f t="shared" si="41"/>
        <v>0</v>
      </c>
      <c r="T63" s="939">
        <v>0</v>
      </c>
      <c r="U63" s="939">
        <f t="shared" si="42"/>
        <v>0</v>
      </c>
      <c r="V63" s="949">
        <v>0</v>
      </c>
      <c r="W63" s="949">
        <f t="shared" si="43"/>
        <v>0</v>
      </c>
      <c r="X63" s="964">
        <v>0</v>
      </c>
      <c r="Y63" s="961"/>
      <c r="Z63" s="916">
        <f>'Dom Eq Value'!B61</f>
        <v>231.68799999999999</v>
      </c>
      <c r="AA63" s="210">
        <f t="shared" si="44"/>
        <v>1.6206552637007703</v>
      </c>
      <c r="AB63" s="939">
        <v>455.99755750000003</v>
      </c>
      <c r="AC63" s="939">
        <f t="shared" si="45"/>
        <v>3.8299852388233635</v>
      </c>
      <c r="AD63" s="949">
        <v>418.28124031999994</v>
      </c>
      <c r="AE63" s="949">
        <f t="shared" si="46"/>
        <v>4.0578785320825528</v>
      </c>
      <c r="AF63" s="964">
        <v>443.66505370000004</v>
      </c>
      <c r="AG63" s="962"/>
    </row>
    <row r="64" spans="1:37" ht="12.75" customHeight="1" thickBot="1">
      <c r="A64" s="401" t="s">
        <v>228</v>
      </c>
      <c r="B64" s="916">
        <f>'Dom Eq Gen'!B62</f>
        <v>6157.8363701000017</v>
      </c>
      <c r="C64" s="210">
        <f t="shared" si="0"/>
        <v>6.1114418871504492</v>
      </c>
      <c r="D64" s="837">
        <v>4941.4043279499992</v>
      </c>
      <c r="E64" s="837">
        <f t="shared" si="0"/>
        <v>5.6937574563265425</v>
      </c>
      <c r="F64" s="846">
        <v>2883.6420290000001</v>
      </c>
      <c r="G64" s="846">
        <f t="shared" si="37"/>
        <v>3.5230558130229657</v>
      </c>
      <c r="H64" s="857">
        <v>4653.6967295000004</v>
      </c>
      <c r="I64" s="862"/>
      <c r="J64" s="916">
        <f>'Dom Eq Varied'!B62</f>
        <v>49.680667000000007</v>
      </c>
      <c r="K64" s="210">
        <f t="shared" si="38"/>
        <v>1.1037710587989711</v>
      </c>
      <c r="L64" s="939">
        <v>30.616</v>
      </c>
      <c r="M64" s="939">
        <f t="shared" si="39"/>
        <v>0.70506661815618943</v>
      </c>
      <c r="N64" s="949">
        <v>23.078000000000003</v>
      </c>
      <c r="O64" s="949">
        <f t="shared" si="40"/>
        <v>0.52998922929126979</v>
      </c>
      <c r="P64" s="964">
        <v>34.214219499999999</v>
      </c>
      <c r="Q64" s="961"/>
      <c r="R64" s="916">
        <f>'Dom Eq Small'!B62</f>
        <v>27.259499999999999</v>
      </c>
      <c r="S64" s="210">
        <f t="shared" si="41"/>
        <v>0.47509481692225281</v>
      </c>
      <c r="T64" s="939">
        <v>15.647</v>
      </c>
      <c r="U64" s="939">
        <f t="shared" si="42"/>
        <v>0.33122337046772338</v>
      </c>
      <c r="V64" s="949">
        <v>14.691000000000001</v>
      </c>
      <c r="W64" s="949">
        <f t="shared" si="43"/>
        <v>0.3194593184587991</v>
      </c>
      <c r="X64" s="964">
        <v>0</v>
      </c>
      <c r="Y64" s="961"/>
      <c r="Z64" s="916">
        <f>'Dom Eq Value'!B62</f>
        <v>412.4841783</v>
      </c>
      <c r="AA64" s="210">
        <f t="shared" si="44"/>
        <v>2.8853227390075538</v>
      </c>
      <c r="AB64" s="939">
        <v>462.46716400000003</v>
      </c>
      <c r="AC64" s="939">
        <f t="shared" si="45"/>
        <v>3.8843243399620704</v>
      </c>
      <c r="AD64" s="949">
        <v>417.43358119999999</v>
      </c>
      <c r="AE64" s="949">
        <f t="shared" si="46"/>
        <v>4.0496551230122826</v>
      </c>
      <c r="AF64" s="964">
        <v>433.30788949999999</v>
      </c>
      <c r="AG64" s="962"/>
      <c r="AH64" s="192"/>
      <c r="AI64" s="192"/>
      <c r="AJ64" s="192"/>
      <c r="AK64" s="187"/>
    </row>
    <row r="65" spans="1:37" ht="12.75" customHeight="1" thickBot="1">
      <c r="A65" s="921" t="s">
        <v>229</v>
      </c>
      <c r="B65" s="920">
        <f>'Dom Eq Gen'!B63</f>
        <v>7870.5275112999952</v>
      </c>
      <c r="C65" s="211">
        <f t="shared" si="0"/>
        <v>7.8112292395563649</v>
      </c>
      <c r="D65" s="838">
        <v>6741.6556090499998</v>
      </c>
      <c r="E65" s="838">
        <f t="shared" si="0"/>
        <v>7.7681058550290132</v>
      </c>
      <c r="F65" s="847">
        <v>5661.0067113000005</v>
      </c>
      <c r="G65" s="847">
        <f t="shared" si="37"/>
        <v>6.916268524746032</v>
      </c>
      <c r="H65" s="863">
        <v>6385.2053369000005</v>
      </c>
      <c r="I65" s="863">
        <f t="shared" ref="I65:I76" si="47">(H65/H$14)*100</f>
        <v>7.5780004424358394</v>
      </c>
      <c r="J65" s="920">
        <f>'Dom Eq Varied'!B63</f>
        <v>79.06297099999999</v>
      </c>
      <c r="K65" s="211">
        <f t="shared" si="38"/>
        <v>1.7565669803197757</v>
      </c>
      <c r="L65" s="940">
        <v>57.5505</v>
      </c>
      <c r="M65" s="940">
        <f t="shared" si="39"/>
        <v>1.3253506796510903</v>
      </c>
      <c r="N65" s="950">
        <v>52.138000000000005</v>
      </c>
      <c r="O65" s="950">
        <f t="shared" si="40"/>
        <v>1.1973558556542259</v>
      </c>
      <c r="P65" s="963">
        <v>70.148433900000001</v>
      </c>
      <c r="Q65" s="963">
        <f t="shared" ref="Q65:Q76" si="48">(P65/P$14)*100</f>
        <v>1.4972507979803678</v>
      </c>
      <c r="R65" s="920">
        <f>'Dom Eq Small'!B63</f>
        <v>27.259499999999999</v>
      </c>
      <c r="S65" s="211">
        <f t="shared" si="41"/>
        <v>0.47509481692225281</v>
      </c>
      <c r="T65" s="940">
        <v>15.647</v>
      </c>
      <c r="U65" s="940">
        <f t="shared" si="42"/>
        <v>0.33122337046772338</v>
      </c>
      <c r="V65" s="950">
        <v>14.691000000000001</v>
      </c>
      <c r="W65" s="950">
        <f t="shared" si="43"/>
        <v>0.3194593184587991</v>
      </c>
      <c r="X65" s="963">
        <v>0</v>
      </c>
      <c r="Y65" s="963">
        <f t="shared" ref="Y65:Y76" si="49">(X65/X$14)*100</f>
        <v>0</v>
      </c>
      <c r="Z65" s="920">
        <f>'Dom Eq Value'!B63</f>
        <v>644.17217829999981</v>
      </c>
      <c r="AA65" s="211">
        <f t="shared" si="44"/>
        <v>4.5059780027083223</v>
      </c>
      <c r="AB65" s="940">
        <v>918.46472150000011</v>
      </c>
      <c r="AC65" s="940">
        <f t="shared" si="45"/>
        <v>7.7143095787854348</v>
      </c>
      <c r="AD65" s="950">
        <v>835.71482151999999</v>
      </c>
      <c r="AE65" s="950">
        <f t="shared" si="46"/>
        <v>8.1075336550948371</v>
      </c>
      <c r="AF65" s="963">
        <v>876.97294320000003</v>
      </c>
      <c r="AG65" s="973">
        <f t="shared" ref="AG65:AG76" si="50">(AF65/AF$14)*100</f>
        <v>8.2860448508602502</v>
      </c>
      <c r="AH65" s="193"/>
      <c r="AI65" s="193"/>
      <c r="AJ65" s="193"/>
      <c r="AK65" s="191"/>
    </row>
    <row r="66" spans="1:37" ht="12.75" customHeight="1" thickBot="1">
      <c r="A66" s="401" t="s">
        <v>230</v>
      </c>
      <c r="B66" s="916">
        <f>'Dom Eq Gen'!B64</f>
        <v>824.76589744000012</v>
      </c>
      <c r="C66" s="210">
        <f t="shared" si="0"/>
        <v>0.81855193119173308</v>
      </c>
      <c r="D66" s="837">
        <v>805.65994277000016</v>
      </c>
      <c r="E66" s="837">
        <f t="shared" si="0"/>
        <v>0.92832563416509006</v>
      </c>
      <c r="F66" s="846">
        <v>690.43071465000003</v>
      </c>
      <c r="G66" s="846">
        <f t="shared" si="37"/>
        <v>0.84352562428867373</v>
      </c>
      <c r="H66" s="862">
        <v>886.86680885999999</v>
      </c>
      <c r="I66" s="862">
        <f t="shared" si="47"/>
        <v>1.0525389107041014</v>
      </c>
      <c r="J66" s="916">
        <f>'Dom Eq Varied'!B64</f>
        <v>74.806794999999994</v>
      </c>
      <c r="K66" s="210">
        <f t="shared" si="38"/>
        <v>1.6620061748065411</v>
      </c>
      <c r="L66" s="939">
        <v>82.960999999999999</v>
      </c>
      <c r="M66" s="939">
        <f t="shared" si="39"/>
        <v>1.910538009826745</v>
      </c>
      <c r="N66" s="949">
        <v>85.6</v>
      </c>
      <c r="O66" s="949">
        <f t="shared" si="40"/>
        <v>1.9658149764855137</v>
      </c>
      <c r="P66" s="961">
        <v>93.779157749999996</v>
      </c>
      <c r="Q66" s="961">
        <f t="shared" si="48"/>
        <v>2.0016258520507653</v>
      </c>
      <c r="R66" s="916">
        <f>'Dom Eq Small'!B64</f>
        <v>237.26491234999997</v>
      </c>
      <c r="S66" s="210">
        <f t="shared" si="41"/>
        <v>4.1351943394045225</v>
      </c>
      <c r="T66" s="939">
        <v>223.06564356999999</v>
      </c>
      <c r="U66" s="939">
        <f t="shared" si="42"/>
        <v>4.7219629512882495</v>
      </c>
      <c r="V66" s="949">
        <v>154.44870254</v>
      </c>
      <c r="W66" s="949">
        <f t="shared" si="43"/>
        <v>3.3585240793869846</v>
      </c>
      <c r="X66" s="961">
        <v>237.55528468</v>
      </c>
      <c r="Y66" s="961">
        <f t="shared" si="49"/>
        <v>4.4622794719309109</v>
      </c>
      <c r="Z66" s="916">
        <f>'Dom Eq Value'!B64</f>
        <v>102.05397219999999</v>
      </c>
      <c r="AA66" s="210">
        <f t="shared" si="44"/>
        <v>0.7138665240646993</v>
      </c>
      <c r="AB66" s="939">
        <v>77.564400599999999</v>
      </c>
      <c r="AC66" s="939">
        <f t="shared" si="45"/>
        <v>0.65147390478332123</v>
      </c>
      <c r="AD66" s="949">
        <v>68.148533999999998</v>
      </c>
      <c r="AE66" s="949">
        <f t="shared" si="46"/>
        <v>0.66113047025474114</v>
      </c>
      <c r="AF66" s="961">
        <v>98.569986999999998</v>
      </c>
      <c r="AG66" s="962">
        <f t="shared" si="50"/>
        <v>0.93133470030493837</v>
      </c>
      <c r="AH66" s="185"/>
      <c r="AI66" s="185"/>
      <c r="AJ66" s="185"/>
      <c r="AK66" s="186"/>
    </row>
    <row r="67" spans="1:37" ht="12.75" customHeight="1" thickBot="1">
      <c r="A67" s="401" t="s">
        <v>231</v>
      </c>
      <c r="B67" s="916">
        <f>'Dom Eq Gen'!B65</f>
        <v>224.97533099999998</v>
      </c>
      <c r="C67" s="210">
        <f t="shared" si="0"/>
        <v>0.22328031776307306</v>
      </c>
      <c r="D67" s="837">
        <v>276.16842600000001</v>
      </c>
      <c r="E67" s="837">
        <f t="shared" si="0"/>
        <v>0.31821642803955874</v>
      </c>
      <c r="F67" s="846">
        <v>262.88550399999997</v>
      </c>
      <c r="G67" s="846">
        <f t="shared" si="37"/>
        <v>0.32117727988166722</v>
      </c>
      <c r="H67" s="862">
        <v>312.26071400000001</v>
      </c>
      <c r="I67" s="862">
        <f t="shared" si="47"/>
        <v>0.37059291032857672</v>
      </c>
      <c r="J67" s="916">
        <f>'Dom Eq Varied'!B65</f>
        <v>109.69199999999999</v>
      </c>
      <c r="K67" s="210">
        <f t="shared" si="38"/>
        <v>2.4370617846531069</v>
      </c>
      <c r="L67" s="939">
        <v>104.251</v>
      </c>
      <c r="M67" s="939">
        <f t="shared" si="39"/>
        <v>2.4008328981382583</v>
      </c>
      <c r="N67" s="949">
        <v>97.21</v>
      </c>
      <c r="O67" s="949">
        <f t="shared" si="40"/>
        <v>2.2324401152354767</v>
      </c>
      <c r="P67" s="961">
        <v>110.6</v>
      </c>
      <c r="Q67" s="961">
        <f t="shared" si="48"/>
        <v>2.36065053843816</v>
      </c>
      <c r="R67" s="916">
        <f>'Dom Eq Small'!B65</f>
        <v>88.94342777</v>
      </c>
      <c r="S67" s="210">
        <f t="shared" si="41"/>
        <v>1.5501590833590406</v>
      </c>
      <c r="T67" s="939">
        <v>85.53105875</v>
      </c>
      <c r="U67" s="939">
        <f t="shared" si="42"/>
        <v>1.810563402495549</v>
      </c>
      <c r="V67" s="949">
        <v>99.238813749999991</v>
      </c>
      <c r="W67" s="949">
        <f t="shared" si="43"/>
        <v>2.1579718062238578</v>
      </c>
      <c r="X67" s="961">
        <v>93.768770000000004</v>
      </c>
      <c r="Y67" s="961">
        <f t="shared" si="49"/>
        <v>1.761368761140587</v>
      </c>
      <c r="Z67" s="916">
        <f>'Dom Eq Value'!B65</f>
        <v>96.927700649999991</v>
      </c>
      <c r="AA67" s="210">
        <f t="shared" si="44"/>
        <v>0.67800830537979984</v>
      </c>
      <c r="AB67" s="939">
        <v>94.080838749999998</v>
      </c>
      <c r="AC67" s="939">
        <f t="shared" si="45"/>
        <v>0.79019770554060709</v>
      </c>
      <c r="AD67" s="949">
        <v>64.11</v>
      </c>
      <c r="AE67" s="949">
        <f t="shared" si="46"/>
        <v>0.62195137533012024</v>
      </c>
      <c r="AF67" s="961">
        <v>44.024999999999999</v>
      </c>
      <c r="AG67" s="962">
        <f t="shared" si="50"/>
        <v>0.4159685055140051</v>
      </c>
    </row>
    <row r="68" spans="1:37" ht="12.75" customHeight="1" thickBot="1">
      <c r="A68" s="921" t="s">
        <v>232</v>
      </c>
      <c r="B68" s="920">
        <f>'Dom Eq Gen'!B66</f>
        <v>1049.8322284400001</v>
      </c>
      <c r="C68" s="211">
        <f t="shared" si="0"/>
        <v>1.0419225633409486</v>
      </c>
      <c r="D68" s="838">
        <v>1081.7283687700001</v>
      </c>
      <c r="E68" s="838">
        <f t="shared" si="0"/>
        <v>1.2464268367124922</v>
      </c>
      <c r="F68" s="847">
        <v>953.31621865</v>
      </c>
      <c r="G68" s="847">
        <f t="shared" si="37"/>
        <v>1.1647029041703409</v>
      </c>
      <c r="H68" s="863">
        <v>1199.12752286</v>
      </c>
      <c r="I68" s="863">
        <f t="shared" si="47"/>
        <v>1.4231318210326782</v>
      </c>
      <c r="J68" s="920">
        <f>'Dom Eq Varied'!B66</f>
        <v>184.49879499999997</v>
      </c>
      <c r="K68" s="211">
        <f t="shared" si="38"/>
        <v>4.0990679594596475</v>
      </c>
      <c r="L68" s="940">
        <v>187.21199999999999</v>
      </c>
      <c r="M68" s="940">
        <f t="shared" si="39"/>
        <v>4.3113709079650029</v>
      </c>
      <c r="N68" s="950">
        <v>182.81</v>
      </c>
      <c r="O68" s="950">
        <f t="shared" si="40"/>
        <v>4.1982550917209904</v>
      </c>
      <c r="P68" s="963">
        <v>204.37915774999999</v>
      </c>
      <c r="Q68" s="963">
        <f t="shared" si="48"/>
        <v>4.3622763904889252</v>
      </c>
      <c r="R68" s="920">
        <f>'Dom Eq Small'!B66</f>
        <v>326.20834011999995</v>
      </c>
      <c r="S68" s="211">
        <f t="shared" si="41"/>
        <v>5.6853534227635629</v>
      </c>
      <c r="T68" s="940">
        <v>308.59670231999996</v>
      </c>
      <c r="U68" s="940">
        <f t="shared" si="42"/>
        <v>6.5325263537837976</v>
      </c>
      <c r="V68" s="950">
        <v>253.68751628999999</v>
      </c>
      <c r="W68" s="950">
        <f t="shared" si="43"/>
        <v>5.5164958856108424</v>
      </c>
      <c r="X68" s="963">
        <v>331.32405468000002</v>
      </c>
      <c r="Y68" s="963">
        <f t="shared" si="49"/>
        <v>6.2236482330714979</v>
      </c>
      <c r="Z68" s="920">
        <f>'Dom Eq Value'!B66</f>
        <v>198.98167285</v>
      </c>
      <c r="AA68" s="211">
        <f t="shared" si="44"/>
        <v>1.3918748294444994</v>
      </c>
      <c r="AB68" s="940">
        <v>171.64523935</v>
      </c>
      <c r="AC68" s="940">
        <f t="shared" si="45"/>
        <v>1.4416716103239284</v>
      </c>
      <c r="AD68" s="950">
        <v>132.258534</v>
      </c>
      <c r="AE68" s="950">
        <f t="shared" si="46"/>
        <v>1.2830818455848614</v>
      </c>
      <c r="AF68" s="963">
        <v>142.594987</v>
      </c>
      <c r="AG68" s="973">
        <f t="shared" si="50"/>
        <v>1.3473032058189436</v>
      </c>
    </row>
    <row r="69" spans="1:37" ht="12.75" customHeight="1">
      <c r="A69" s="401" t="s">
        <v>233</v>
      </c>
      <c r="B69" s="916">
        <f>'Dom Eq Gen'!B67</f>
        <v>0</v>
      </c>
      <c r="C69" s="210">
        <f t="shared" si="0"/>
        <v>0</v>
      </c>
      <c r="D69" s="837">
        <v>0</v>
      </c>
      <c r="E69" s="837">
        <f t="shared" si="0"/>
        <v>0</v>
      </c>
      <c r="F69" s="846">
        <v>0</v>
      </c>
      <c r="G69" s="846">
        <f t="shared" si="37"/>
        <v>0</v>
      </c>
      <c r="H69" s="862">
        <v>0</v>
      </c>
      <c r="I69" s="862">
        <f t="shared" si="47"/>
        <v>0</v>
      </c>
      <c r="J69" s="916">
        <f>'Dom Eq Varied'!B67</f>
        <v>0</v>
      </c>
      <c r="K69" s="210">
        <f t="shared" si="38"/>
        <v>0</v>
      </c>
      <c r="L69" s="939">
        <v>0</v>
      </c>
      <c r="M69" s="939">
        <f t="shared" si="39"/>
        <v>0</v>
      </c>
      <c r="N69" s="949">
        <v>0</v>
      </c>
      <c r="O69" s="949">
        <f t="shared" si="40"/>
        <v>0</v>
      </c>
      <c r="P69" s="961">
        <v>0</v>
      </c>
      <c r="Q69" s="961">
        <f t="shared" si="48"/>
        <v>0</v>
      </c>
      <c r="R69" s="916">
        <f>'Dom Eq Small'!B67</f>
        <v>0</v>
      </c>
      <c r="S69" s="210">
        <f t="shared" si="41"/>
        <v>0</v>
      </c>
      <c r="T69" s="939">
        <v>0</v>
      </c>
      <c r="U69" s="939">
        <f t="shared" si="42"/>
        <v>0</v>
      </c>
      <c r="V69" s="949">
        <v>0</v>
      </c>
      <c r="W69" s="949">
        <f t="shared" si="43"/>
        <v>0</v>
      </c>
      <c r="X69" s="961">
        <v>0</v>
      </c>
      <c r="Y69" s="961">
        <f t="shared" si="49"/>
        <v>0</v>
      </c>
      <c r="Z69" s="916">
        <f>'Dom Eq Value'!B67</f>
        <v>0</v>
      </c>
      <c r="AA69" s="210">
        <f t="shared" si="44"/>
        <v>0</v>
      </c>
      <c r="AB69" s="939">
        <v>0</v>
      </c>
      <c r="AC69" s="939">
        <f t="shared" si="45"/>
        <v>0</v>
      </c>
      <c r="AD69" s="949">
        <v>0</v>
      </c>
      <c r="AE69" s="949">
        <f t="shared" si="46"/>
        <v>0</v>
      </c>
      <c r="AF69" s="961">
        <v>0</v>
      </c>
      <c r="AG69" s="962">
        <f t="shared" si="50"/>
        <v>0</v>
      </c>
    </row>
    <row r="70" spans="1:37" ht="12.75" customHeight="1" thickBot="1">
      <c r="A70" s="402" t="s">
        <v>234</v>
      </c>
      <c r="B70" s="916">
        <f>'Dom Eq Gen'!B68</f>
        <v>15.700000000000001</v>
      </c>
      <c r="C70" s="210">
        <f t="shared" si="0"/>
        <v>1.5581712774011866E-2</v>
      </c>
      <c r="D70" s="837">
        <v>10.5</v>
      </c>
      <c r="E70" s="837">
        <f t="shared" si="0"/>
        <v>1.2098676676440073E-2</v>
      </c>
      <c r="F70" s="846">
        <v>0</v>
      </c>
      <c r="G70" s="846">
        <f t="shared" si="37"/>
        <v>0</v>
      </c>
      <c r="H70" s="862">
        <v>0</v>
      </c>
      <c r="I70" s="862">
        <f t="shared" si="47"/>
        <v>0</v>
      </c>
      <c r="J70" s="916">
        <f>'Dom Eq Varied'!B68</f>
        <v>0</v>
      </c>
      <c r="K70" s="210">
        <f t="shared" si="38"/>
        <v>0</v>
      </c>
      <c r="L70" s="939">
        <v>0</v>
      </c>
      <c r="M70" s="939">
        <f t="shared" si="39"/>
        <v>0</v>
      </c>
      <c r="N70" s="949">
        <v>0</v>
      </c>
      <c r="O70" s="949">
        <f t="shared" si="40"/>
        <v>0</v>
      </c>
      <c r="P70" s="961">
        <v>0</v>
      </c>
      <c r="Q70" s="961">
        <f t="shared" si="48"/>
        <v>0</v>
      </c>
      <c r="R70" s="916">
        <f>'Dom Eq Small'!B68</f>
        <v>8.1</v>
      </c>
      <c r="S70" s="210">
        <f t="shared" si="41"/>
        <v>0.14117162886590906</v>
      </c>
      <c r="T70" s="939">
        <v>5.8</v>
      </c>
      <c r="U70" s="939">
        <f t="shared" si="42"/>
        <v>0.12277724475700104</v>
      </c>
      <c r="V70" s="949">
        <v>0</v>
      </c>
      <c r="W70" s="949">
        <f t="shared" si="43"/>
        <v>0</v>
      </c>
      <c r="X70" s="961">
        <v>0</v>
      </c>
      <c r="Y70" s="961">
        <f t="shared" si="49"/>
        <v>0</v>
      </c>
      <c r="Z70" s="916">
        <f>'Dom Eq Value'!B68</f>
        <v>0</v>
      </c>
      <c r="AA70" s="210">
        <f t="shared" si="44"/>
        <v>0</v>
      </c>
      <c r="AB70" s="939">
        <v>0</v>
      </c>
      <c r="AC70" s="939">
        <f t="shared" si="45"/>
        <v>0</v>
      </c>
      <c r="AD70" s="949">
        <v>0</v>
      </c>
      <c r="AE70" s="949">
        <f t="shared" si="46"/>
        <v>0</v>
      </c>
      <c r="AF70" s="961">
        <v>0</v>
      </c>
      <c r="AG70" s="962">
        <f t="shared" si="50"/>
        <v>0</v>
      </c>
    </row>
    <row r="71" spans="1:37" ht="12.75" customHeight="1" thickBot="1">
      <c r="A71" s="921" t="s">
        <v>235</v>
      </c>
      <c r="B71" s="920">
        <f>'Dom Eq Gen'!B69</f>
        <v>15.5</v>
      </c>
      <c r="C71" s="211">
        <f t="shared" si="0"/>
        <v>1.5383219617655024E-2</v>
      </c>
      <c r="D71" s="838">
        <v>10.3</v>
      </c>
      <c r="E71" s="838">
        <f t="shared" si="0"/>
        <v>1.186822569212693E-2</v>
      </c>
      <c r="F71" s="847">
        <v>0</v>
      </c>
      <c r="G71" s="847">
        <f t="shared" si="37"/>
        <v>0</v>
      </c>
      <c r="H71" s="863">
        <v>0</v>
      </c>
      <c r="I71" s="863">
        <f t="shared" si="47"/>
        <v>0</v>
      </c>
      <c r="J71" s="920">
        <f>'Dom Eq Varied'!B69</f>
        <v>0</v>
      </c>
      <c r="K71" s="211">
        <f t="shared" si="38"/>
        <v>0</v>
      </c>
      <c r="L71" s="940">
        <v>0</v>
      </c>
      <c r="M71" s="940">
        <f t="shared" si="39"/>
        <v>0</v>
      </c>
      <c r="N71" s="950">
        <v>0</v>
      </c>
      <c r="O71" s="950">
        <f t="shared" si="40"/>
        <v>0</v>
      </c>
      <c r="P71" s="963">
        <v>0</v>
      </c>
      <c r="Q71" s="963">
        <f t="shared" si="48"/>
        <v>0</v>
      </c>
      <c r="R71" s="920">
        <f>'Dom Eq Small'!B69</f>
        <v>8.1</v>
      </c>
      <c r="S71" s="211">
        <f t="shared" si="41"/>
        <v>0.14117162886590906</v>
      </c>
      <c r="T71" s="940">
        <v>5.8</v>
      </c>
      <c r="U71" s="940">
        <f t="shared" si="42"/>
        <v>0.12277724475700104</v>
      </c>
      <c r="V71" s="950">
        <v>0</v>
      </c>
      <c r="W71" s="950">
        <f t="shared" si="43"/>
        <v>0</v>
      </c>
      <c r="X71" s="963">
        <v>0</v>
      </c>
      <c r="Y71" s="963">
        <f t="shared" si="49"/>
        <v>0</v>
      </c>
      <c r="Z71" s="920">
        <f>'Dom Eq Value'!B69</f>
        <v>0</v>
      </c>
      <c r="AA71" s="211">
        <f t="shared" si="44"/>
        <v>0</v>
      </c>
      <c r="AB71" s="940">
        <v>0</v>
      </c>
      <c r="AC71" s="940">
        <f t="shared" si="45"/>
        <v>0</v>
      </c>
      <c r="AD71" s="950">
        <v>0</v>
      </c>
      <c r="AE71" s="950">
        <f t="shared" si="46"/>
        <v>0</v>
      </c>
      <c r="AF71" s="963">
        <v>0</v>
      </c>
      <c r="AG71" s="973">
        <f t="shared" si="50"/>
        <v>0</v>
      </c>
    </row>
    <row r="72" spans="1:37" ht="12.75" customHeight="1" thickBot="1">
      <c r="A72" s="921" t="s">
        <v>236</v>
      </c>
      <c r="B72" s="920">
        <f>'Dom Eq Gen'!B70</f>
        <v>960.24171200000001</v>
      </c>
      <c r="C72" s="211">
        <f t="shared" si="0"/>
        <v>0.95300704140187398</v>
      </c>
      <c r="D72" s="838">
        <v>956.99258699999996</v>
      </c>
      <c r="E72" s="838">
        <f t="shared" si="0"/>
        <v>1.1026994182726617</v>
      </c>
      <c r="F72" s="847">
        <v>1010.0845138807298</v>
      </c>
      <c r="G72" s="847">
        <f t="shared" si="37"/>
        <v>1.2340589027640299</v>
      </c>
      <c r="H72" s="863">
        <v>0</v>
      </c>
      <c r="I72" s="863">
        <f t="shared" si="47"/>
        <v>0</v>
      </c>
      <c r="J72" s="920">
        <f>'Dom Eq Varied'!B70</f>
        <v>0</v>
      </c>
      <c r="K72" s="211">
        <f t="shared" si="38"/>
        <v>0</v>
      </c>
      <c r="L72" s="940">
        <v>0</v>
      </c>
      <c r="M72" s="940">
        <f t="shared" si="39"/>
        <v>0</v>
      </c>
      <c r="N72" s="950">
        <v>0</v>
      </c>
      <c r="O72" s="950">
        <f t="shared" si="40"/>
        <v>0</v>
      </c>
      <c r="P72" s="963"/>
      <c r="Q72" s="963">
        <f t="shared" si="48"/>
        <v>0</v>
      </c>
      <c r="R72" s="920">
        <f>'Dom Eq Small'!B70</f>
        <v>0</v>
      </c>
      <c r="S72" s="211">
        <f t="shared" si="41"/>
        <v>0</v>
      </c>
      <c r="T72" s="940">
        <v>0</v>
      </c>
      <c r="U72" s="940">
        <f t="shared" si="42"/>
        <v>0</v>
      </c>
      <c r="V72" s="950">
        <v>0</v>
      </c>
      <c r="W72" s="950">
        <f t="shared" si="43"/>
        <v>0</v>
      </c>
      <c r="X72" s="963"/>
      <c r="Y72" s="963">
        <f t="shared" si="49"/>
        <v>0</v>
      </c>
      <c r="Z72" s="920">
        <f>'Dom Eq Value'!B70</f>
        <v>0</v>
      </c>
      <c r="AA72" s="211">
        <f t="shared" si="44"/>
        <v>0</v>
      </c>
      <c r="AB72" s="940">
        <v>0</v>
      </c>
      <c r="AC72" s="940">
        <f t="shared" si="45"/>
        <v>0</v>
      </c>
      <c r="AD72" s="950">
        <v>12.6</v>
      </c>
      <c r="AE72" s="950">
        <f t="shared" si="46"/>
        <v>0.12223658289127304</v>
      </c>
      <c r="AF72" s="963"/>
      <c r="AG72" s="973">
        <f t="shared" si="50"/>
        <v>0</v>
      </c>
    </row>
    <row r="73" spans="1:37" ht="12.75" customHeight="1" thickBot="1">
      <c r="A73" s="921" t="s">
        <v>237</v>
      </c>
      <c r="B73" s="920">
        <f>'Dom Eq Gen'!B71</f>
        <v>157.004424</v>
      </c>
      <c r="C73" s="211">
        <f t="shared" ref="C73:E80" si="51">(B73/B$14)*100</f>
        <v>0.15582151840873726</v>
      </c>
      <c r="D73" s="838">
        <v>8.7248999999999993E-2</v>
      </c>
      <c r="E73" s="838">
        <f t="shared" si="51"/>
        <v>1.005330896516876E-4</v>
      </c>
      <c r="F73" s="847">
        <v>387.51233200000001</v>
      </c>
      <c r="G73" s="847">
        <f t="shared" si="37"/>
        <v>0.47343864465178565</v>
      </c>
      <c r="H73" s="863">
        <v>61.506886000000009</v>
      </c>
      <c r="I73" s="863">
        <f t="shared" si="47"/>
        <v>7.2996745559186782E-2</v>
      </c>
      <c r="J73" s="920">
        <f>'Dom Eq Varied'!B71</f>
        <v>0.8</v>
      </c>
      <c r="K73" s="211">
        <f t="shared" si="38"/>
        <v>1.7773852493549992E-2</v>
      </c>
      <c r="L73" s="940">
        <v>0</v>
      </c>
      <c r="M73" s="940">
        <f t="shared" si="39"/>
        <v>0</v>
      </c>
      <c r="N73" s="950">
        <v>52.9</v>
      </c>
      <c r="O73" s="950">
        <f t="shared" si="40"/>
        <v>1.2148552833654636</v>
      </c>
      <c r="P73" s="963">
        <v>63.401287999999994</v>
      </c>
      <c r="Q73" s="963">
        <f t="shared" si="48"/>
        <v>1.3532394634256133</v>
      </c>
      <c r="R73" s="920">
        <f>'Dom Eq Small'!B71</f>
        <v>13.5</v>
      </c>
      <c r="S73" s="211">
        <f t="shared" si="41"/>
        <v>0.23528604810984841</v>
      </c>
      <c r="T73" s="940">
        <v>0</v>
      </c>
      <c r="U73" s="940">
        <f t="shared" si="42"/>
        <v>0</v>
      </c>
      <c r="V73" s="950">
        <v>27.818999999999999</v>
      </c>
      <c r="W73" s="950">
        <f t="shared" si="43"/>
        <v>0.60493082705093804</v>
      </c>
      <c r="X73" s="963">
        <v>35.535679999999999</v>
      </c>
      <c r="Y73" s="963">
        <f t="shared" si="49"/>
        <v>0.66750834694630556</v>
      </c>
      <c r="Z73" s="920">
        <f>'Dom Eq Value'!B71</f>
        <v>5.3</v>
      </c>
      <c r="AA73" s="211">
        <f t="shared" si="44"/>
        <v>3.7073447470797292E-2</v>
      </c>
      <c r="AB73" s="940">
        <v>0</v>
      </c>
      <c r="AC73" s="940">
        <f t="shared" si="45"/>
        <v>0</v>
      </c>
      <c r="AD73" s="950">
        <v>0</v>
      </c>
      <c r="AE73" s="950">
        <f t="shared" si="46"/>
        <v>0</v>
      </c>
      <c r="AF73" s="963">
        <v>0</v>
      </c>
      <c r="AG73" s="973">
        <f t="shared" si="50"/>
        <v>0</v>
      </c>
    </row>
    <row r="74" spans="1:37" ht="12.75" customHeight="1" thickBot="1">
      <c r="A74" s="400" t="s">
        <v>126</v>
      </c>
      <c r="B74" s="920">
        <f>'Dom Eq Gen'!B72</f>
        <v>94271.47853440998</v>
      </c>
      <c r="C74" s="211">
        <f t="shared" si="51"/>
        <v>93.561216643605178</v>
      </c>
      <c r="D74" s="838">
        <v>81561.619701710006</v>
      </c>
      <c r="E74" s="838">
        <f t="shared" si="51"/>
        <v>93.979777712167049</v>
      </c>
      <c r="F74" s="847">
        <v>77498.396965880733</v>
      </c>
      <c r="G74" s="847">
        <f t="shared" si="37"/>
        <v>94.682757146971596</v>
      </c>
      <c r="H74" s="863">
        <v>79763.761280600011</v>
      </c>
      <c r="I74" s="863">
        <f t="shared" si="47"/>
        <v>94.664115934005693</v>
      </c>
      <c r="J74" s="920">
        <f>'Dom Eq Varied'!B72</f>
        <v>4045.1627120000003</v>
      </c>
      <c r="K74" s="211">
        <f t="shared" si="38"/>
        <v>89.872656694370818</v>
      </c>
      <c r="L74" s="940">
        <v>3756.1158454500001</v>
      </c>
      <c r="M74" s="940">
        <f t="shared" si="39"/>
        <v>86.500911175669842</v>
      </c>
      <c r="N74" s="950">
        <v>3814.1295559800001</v>
      </c>
      <c r="O74" s="950">
        <f t="shared" si="40"/>
        <v>87.591974338802885</v>
      </c>
      <c r="P74" s="963">
        <v>4104.0226243799998</v>
      </c>
      <c r="Q74" s="963">
        <f t="shared" si="48"/>
        <v>87.59641245935839</v>
      </c>
      <c r="R74" s="920">
        <f>'Dom Eq Small'!B72</f>
        <v>5515.0162237000004</v>
      </c>
      <c r="S74" s="211">
        <f t="shared" si="41"/>
        <v>96.118990558227608</v>
      </c>
      <c r="T74" s="940">
        <v>4545.2762504599996</v>
      </c>
      <c r="U74" s="940">
        <f t="shared" si="42"/>
        <v>96.216637015674365</v>
      </c>
      <c r="V74" s="950">
        <v>4386.33706308</v>
      </c>
      <c r="W74" s="950">
        <f t="shared" si="43"/>
        <v>95.381951446607246</v>
      </c>
      <c r="X74" s="963">
        <v>5096.9689109000001</v>
      </c>
      <c r="Y74" s="963">
        <f t="shared" si="49"/>
        <v>95.742343811953802</v>
      </c>
      <c r="Z74" s="920">
        <f>'Dom Eq Value'!B72</f>
        <v>13493.078820100001</v>
      </c>
      <c r="AA74" s="211">
        <f t="shared" si="44"/>
        <v>94.383952614397145</v>
      </c>
      <c r="AB74" s="940">
        <v>11440.499101490001</v>
      </c>
      <c r="AC74" s="940">
        <f t="shared" si="45"/>
        <v>96.090301280788452</v>
      </c>
      <c r="AD74" s="950">
        <v>9787.1315203100003</v>
      </c>
      <c r="AE74" s="950">
        <f t="shared" si="46"/>
        <v>94.948056615092426</v>
      </c>
      <c r="AF74" s="963">
        <v>10331.298396210001</v>
      </c>
      <c r="AG74" s="973">
        <f t="shared" si="50"/>
        <v>97.614872320061608</v>
      </c>
    </row>
    <row r="75" spans="1:37" ht="12.75" customHeight="1" thickBot="1">
      <c r="A75" s="814" t="s">
        <v>128</v>
      </c>
      <c r="B75" s="920">
        <f>'Dom Eq Gen'!B73</f>
        <v>165.89900001999999</v>
      </c>
      <c r="C75" s="211">
        <f t="shared" si="51"/>
        <v>0.1646490807520655</v>
      </c>
      <c r="D75" s="838">
        <v>149.17400001999999</v>
      </c>
      <c r="E75" s="838">
        <f t="shared" si="51"/>
        <v>0.17188647569269</v>
      </c>
      <c r="F75" s="847">
        <v>122.10000002</v>
      </c>
      <c r="G75" s="847">
        <f t="shared" si="37"/>
        <v>0.14917424233469762</v>
      </c>
      <c r="H75" s="863">
        <v>154.79000002000001</v>
      </c>
      <c r="I75" s="863">
        <f t="shared" si="47"/>
        <v>0.18370571136647132</v>
      </c>
      <c r="J75" s="920">
        <f>'Dom Eq Varied'!B73</f>
        <v>0</v>
      </c>
      <c r="K75" s="211">
        <f t="shared" si="38"/>
        <v>0</v>
      </c>
      <c r="L75" s="940">
        <v>0</v>
      </c>
      <c r="M75" s="940">
        <f t="shared" si="39"/>
        <v>0</v>
      </c>
      <c r="N75" s="950">
        <v>0</v>
      </c>
      <c r="O75" s="950">
        <f t="shared" si="40"/>
        <v>0</v>
      </c>
      <c r="P75" s="963">
        <v>0</v>
      </c>
      <c r="Q75" s="963">
        <f t="shared" si="48"/>
        <v>0</v>
      </c>
      <c r="R75" s="920">
        <f>'Dom Eq Small'!B73</f>
        <v>33.737000010000003</v>
      </c>
      <c r="S75" s="211">
        <f t="shared" si="41"/>
        <v>0.5879885486988754</v>
      </c>
      <c r="T75" s="940">
        <v>31.60700001</v>
      </c>
      <c r="U75" s="940">
        <f t="shared" si="42"/>
        <v>0.66907247866591457</v>
      </c>
      <c r="V75" s="950">
        <v>36.900000009999999</v>
      </c>
      <c r="W75" s="950">
        <f t="shared" si="43"/>
        <v>0.80239935023649034</v>
      </c>
      <c r="X75" s="963">
        <v>37.600000009999995</v>
      </c>
      <c r="Y75" s="963">
        <f t="shared" si="49"/>
        <v>0.70628489033715325</v>
      </c>
      <c r="Z75" s="920">
        <f>'Dom Eq Value'!B73</f>
        <v>40</v>
      </c>
      <c r="AA75" s="211">
        <f t="shared" si="44"/>
        <v>0.27979960355318712</v>
      </c>
      <c r="AB75" s="940">
        <v>33.9</v>
      </c>
      <c r="AC75" s="940">
        <f t="shared" si="45"/>
        <v>0.284730690900931</v>
      </c>
      <c r="AD75" s="950">
        <v>9.9</v>
      </c>
      <c r="AE75" s="950">
        <f t="shared" si="46"/>
        <v>9.6043029414571685E-2</v>
      </c>
      <c r="AF75" s="963">
        <v>10.5</v>
      </c>
      <c r="AG75" s="973">
        <f t="shared" si="50"/>
        <v>9.9208842882386239E-2</v>
      </c>
    </row>
    <row r="76" spans="1:37" ht="12.75" customHeight="1" thickBot="1">
      <c r="A76" s="814" t="s">
        <v>131</v>
      </c>
      <c r="B76" s="920">
        <f>'Dom Eq Gen'!B74</f>
        <v>94437.377534429979</v>
      </c>
      <c r="C76" s="211">
        <f t="shared" si="51"/>
        <v>93.725865724357234</v>
      </c>
      <c r="D76" s="838">
        <v>81710.793701730014</v>
      </c>
      <c r="E76" s="838">
        <f t="shared" si="51"/>
        <v>94.151664187859751</v>
      </c>
      <c r="F76" s="847">
        <v>77620.496965900733</v>
      </c>
      <c r="G76" s="847">
        <f t="shared" si="37"/>
        <v>94.831931389306305</v>
      </c>
      <c r="H76" s="863">
        <v>79918.551280620013</v>
      </c>
      <c r="I76" s="863">
        <f t="shared" si="47"/>
        <v>94.847821645372179</v>
      </c>
      <c r="J76" s="920">
        <f>'Dom Eq Varied'!B74</f>
        <v>4045.1627120000003</v>
      </c>
      <c r="K76" s="211">
        <f t="shared" si="38"/>
        <v>89.872656694370818</v>
      </c>
      <c r="L76" s="940">
        <v>3756.1158454500001</v>
      </c>
      <c r="M76" s="940">
        <f t="shared" si="39"/>
        <v>86.500911175669842</v>
      </c>
      <c r="N76" s="950">
        <v>3814.1295559800001</v>
      </c>
      <c r="O76" s="950">
        <f t="shared" si="40"/>
        <v>87.591974338802885</v>
      </c>
      <c r="P76" s="963">
        <v>4104.0226243799998</v>
      </c>
      <c r="Q76" s="963">
        <f t="shared" si="48"/>
        <v>87.59641245935839</v>
      </c>
      <c r="R76" s="920">
        <f>'Dom Eq Small'!B74</f>
        <v>5548.7532237099995</v>
      </c>
      <c r="S76" s="211">
        <f t="shared" si="41"/>
        <v>96.706979106926468</v>
      </c>
      <c r="T76" s="940">
        <v>4576.8832504700003</v>
      </c>
      <c r="U76" s="940">
        <f t="shared" si="42"/>
        <v>96.885709494340304</v>
      </c>
      <c r="V76" s="950">
        <v>4423.2370630900004</v>
      </c>
      <c r="W76" s="950">
        <f t="shared" si="43"/>
        <v>96.184350796843759</v>
      </c>
      <c r="X76" s="963">
        <v>5134.5689109100003</v>
      </c>
      <c r="Y76" s="963">
        <f t="shared" si="49"/>
        <v>96.448628702290961</v>
      </c>
      <c r="Z76" s="920">
        <f>'Dom Eq Value'!B74</f>
        <v>13533.078820100001</v>
      </c>
      <c r="AA76" s="211">
        <f t="shared" si="44"/>
        <v>94.663752217950332</v>
      </c>
      <c r="AB76" s="940">
        <v>11474.39910149</v>
      </c>
      <c r="AC76" s="940">
        <f t="shared" si="45"/>
        <v>96.375031971689381</v>
      </c>
      <c r="AD76" s="950">
        <v>9797.0315203099999</v>
      </c>
      <c r="AE76" s="950">
        <f t="shared" si="46"/>
        <v>95.044099644506986</v>
      </c>
      <c r="AF76" s="963">
        <v>10341.798396210001</v>
      </c>
      <c r="AG76" s="973">
        <f t="shared" si="50"/>
        <v>97.714081162943984</v>
      </c>
    </row>
    <row r="77" spans="1:37" ht="12.75" customHeight="1">
      <c r="A77" s="401" t="s">
        <v>160</v>
      </c>
      <c r="B77" s="916">
        <f>'Dom Eq Gen'!B75</f>
        <v>616.78935493000006</v>
      </c>
      <c r="C77" s="210">
        <f t="shared" si="51"/>
        <v>0.61214232933677204</v>
      </c>
      <c r="D77" s="837">
        <v>485.57141605999999</v>
      </c>
      <c r="E77" s="837">
        <f t="shared" si="51"/>
        <v>0.55950205392677155</v>
      </c>
      <c r="F77" s="846">
        <v>4950.63058</v>
      </c>
      <c r="G77" s="846">
        <f t="shared" si="37"/>
        <v>6.0483748216995679</v>
      </c>
      <c r="H77" s="857">
        <v>17834.412806</v>
      </c>
      <c r="I77" s="862"/>
      <c r="J77" s="916">
        <f>'Dom Eq Varied'!B75</f>
        <v>248.49799999999999</v>
      </c>
      <c r="K77" s="210">
        <f t="shared" si="38"/>
        <v>5.520958496177732</v>
      </c>
      <c r="L77" s="939">
        <v>249.73599999999999</v>
      </c>
      <c r="M77" s="939">
        <f t="shared" si="39"/>
        <v>5.7512580661044597</v>
      </c>
      <c r="N77" s="949">
        <v>253.4</v>
      </c>
      <c r="O77" s="949">
        <f t="shared" si="40"/>
        <v>5.8193634934746408</v>
      </c>
      <c r="P77" s="964">
        <v>241.68359322973845</v>
      </c>
      <c r="Q77" s="961"/>
      <c r="R77" s="916">
        <f>'Dom Eq Small'!B75</f>
        <v>0</v>
      </c>
      <c r="S77" s="210">
        <f t="shared" si="41"/>
        <v>0</v>
      </c>
      <c r="T77" s="939">
        <v>0</v>
      </c>
      <c r="U77" s="939">
        <f t="shared" si="42"/>
        <v>0</v>
      </c>
      <c r="V77" s="949">
        <v>0</v>
      </c>
      <c r="W77" s="949">
        <f t="shared" si="43"/>
        <v>0</v>
      </c>
      <c r="X77" s="964">
        <v>2.6707999999999999E-2</v>
      </c>
      <c r="Y77" s="961"/>
      <c r="Z77" s="916">
        <f>'Dom Eq Value'!B75</f>
        <v>0.05</v>
      </c>
      <c r="AA77" s="210">
        <f t="shared" si="44"/>
        <v>3.4974950444148387E-4</v>
      </c>
      <c r="AB77" s="939">
        <v>0</v>
      </c>
      <c r="AC77" s="939">
        <f t="shared" si="45"/>
        <v>0</v>
      </c>
      <c r="AD77" s="949">
        <v>10.5</v>
      </c>
      <c r="AE77" s="949">
        <f t="shared" si="46"/>
        <v>0.10186381907606087</v>
      </c>
      <c r="AF77" s="964">
        <v>46.154581999999998</v>
      </c>
      <c r="AG77" s="962"/>
    </row>
    <row r="78" spans="1:37" ht="12.75" customHeight="1">
      <c r="A78" s="401" t="s">
        <v>162</v>
      </c>
      <c r="B78" s="916">
        <f>'Dom Eq Gen'!B76</f>
        <v>503.72299999999996</v>
      </c>
      <c r="C78" s="210">
        <f t="shared" si="51"/>
        <v>0.49992784099768012</v>
      </c>
      <c r="D78" s="837">
        <v>504.78832616</v>
      </c>
      <c r="E78" s="837">
        <f t="shared" si="51"/>
        <v>0.5816448331667825</v>
      </c>
      <c r="F78" s="846">
        <v>426.12099999999998</v>
      </c>
      <c r="G78" s="846">
        <f t="shared" si="37"/>
        <v>0.5206083317566873</v>
      </c>
      <c r="H78" s="857">
        <v>368.9</v>
      </c>
      <c r="I78" s="862"/>
      <c r="J78" s="916">
        <f>'Dom Eq Varied'!B76</f>
        <v>0</v>
      </c>
      <c r="K78" s="210">
        <f t="shared" si="38"/>
        <v>0</v>
      </c>
      <c r="L78" s="939">
        <v>0</v>
      </c>
      <c r="M78" s="939">
        <f t="shared" si="39"/>
        <v>0</v>
      </c>
      <c r="N78" s="949">
        <v>0</v>
      </c>
      <c r="O78" s="949">
        <f t="shared" si="40"/>
        <v>0</v>
      </c>
      <c r="P78" s="964">
        <v>0</v>
      </c>
      <c r="Q78" s="961"/>
      <c r="R78" s="916">
        <f>'Dom Eq Small'!B76</f>
        <v>0</v>
      </c>
      <c r="S78" s="210">
        <f t="shared" si="41"/>
        <v>0</v>
      </c>
      <c r="T78" s="939">
        <v>0</v>
      </c>
      <c r="U78" s="939">
        <f t="shared" si="42"/>
        <v>0</v>
      </c>
      <c r="V78" s="949">
        <v>0</v>
      </c>
      <c r="W78" s="949">
        <f t="shared" si="43"/>
        <v>0</v>
      </c>
      <c r="X78" s="964">
        <v>0</v>
      </c>
      <c r="Y78" s="961"/>
      <c r="Z78" s="916">
        <f>'Dom Eq Value'!B76</f>
        <v>0</v>
      </c>
      <c r="AA78" s="210">
        <f t="shared" si="44"/>
        <v>0</v>
      </c>
      <c r="AB78" s="939">
        <v>0</v>
      </c>
      <c r="AC78" s="939">
        <f t="shared" si="45"/>
        <v>0</v>
      </c>
      <c r="AD78" s="949">
        <v>0</v>
      </c>
      <c r="AE78" s="949">
        <f t="shared" si="46"/>
        <v>0</v>
      </c>
      <c r="AF78" s="964">
        <v>1</v>
      </c>
      <c r="AG78" s="962"/>
    </row>
    <row r="79" spans="1:37" ht="12.75" customHeight="1" thickBot="1">
      <c r="A79" s="401" t="s">
        <v>163</v>
      </c>
      <c r="B79" s="916">
        <f>'Dom Eq Gen'!B77</f>
        <v>439.99918100000002</v>
      </c>
      <c r="C79" s="210">
        <f t="shared" si="51"/>
        <v>0.43668413115557064</v>
      </c>
      <c r="D79" s="837">
        <v>436.82948654999996</v>
      </c>
      <c r="E79" s="837">
        <f t="shared" si="51"/>
        <v>0.50333892576226447</v>
      </c>
      <c r="F79" s="846">
        <v>390.29500000000002</v>
      </c>
      <c r="G79" s="846">
        <f t="shared" si="37"/>
        <v>0.476838336629681</v>
      </c>
      <c r="H79" s="857">
        <v>223.08090899999996</v>
      </c>
      <c r="I79" s="862"/>
      <c r="J79" s="916">
        <f>'Dom Eq Varied'!B77</f>
        <v>0</v>
      </c>
      <c r="K79" s="210">
        <f t="shared" si="38"/>
        <v>0</v>
      </c>
      <c r="L79" s="939">
        <v>0</v>
      </c>
      <c r="M79" s="939">
        <f t="shared" si="39"/>
        <v>0</v>
      </c>
      <c r="N79" s="949">
        <v>0</v>
      </c>
      <c r="O79" s="949">
        <f t="shared" si="40"/>
        <v>0</v>
      </c>
      <c r="P79" s="964">
        <v>0</v>
      </c>
      <c r="Q79" s="961"/>
      <c r="R79" s="916">
        <f>'Dom Eq Small'!B77</f>
        <v>1E-8</v>
      </c>
      <c r="S79" s="210">
        <f t="shared" si="41"/>
        <v>1.7428596156285069E-10</v>
      </c>
      <c r="T79" s="939">
        <v>1E-8</v>
      </c>
      <c r="U79" s="939">
        <f t="shared" si="42"/>
        <v>2.116849047534501E-10</v>
      </c>
      <c r="V79" s="949">
        <v>1E-8</v>
      </c>
      <c r="W79" s="949">
        <f t="shared" si="43"/>
        <v>2.1745239837914308E-10</v>
      </c>
      <c r="X79" s="964">
        <v>1E-8</v>
      </c>
      <c r="Y79" s="961"/>
      <c r="Z79" s="916">
        <f>'Dom Eq Value'!B77</f>
        <v>0</v>
      </c>
      <c r="AA79" s="210">
        <f t="shared" si="44"/>
        <v>0</v>
      </c>
      <c r="AB79" s="939">
        <v>0</v>
      </c>
      <c r="AC79" s="939">
        <f t="shared" si="45"/>
        <v>0</v>
      </c>
      <c r="AD79" s="949">
        <v>0</v>
      </c>
      <c r="AE79" s="949">
        <f t="shared" si="46"/>
        <v>0</v>
      </c>
      <c r="AF79" s="964">
        <v>1</v>
      </c>
      <c r="AG79" s="962"/>
    </row>
    <row r="80" spans="1:37" ht="12.75" customHeight="1" thickBot="1">
      <c r="A80" s="814" t="s">
        <v>164</v>
      </c>
      <c r="B80" s="920">
        <f>'Dom Eq Gen'!B78</f>
        <v>6331.9115359300004</v>
      </c>
      <c r="C80" s="211">
        <f t="shared" si="51"/>
        <v>6.2842055326951325</v>
      </c>
      <c r="D80" s="838">
        <v>1427.18922877</v>
      </c>
      <c r="E80" s="838">
        <f t="shared" si="51"/>
        <v>1.6444858128558184</v>
      </c>
      <c r="F80" s="847">
        <v>5767.0465800000002</v>
      </c>
      <c r="G80" s="847">
        <f>(F80/F$14)*100</f>
        <v>7.0458214900859364</v>
      </c>
      <c r="H80" s="858">
        <v>18426.393715000002</v>
      </c>
      <c r="I80" s="863"/>
      <c r="J80" s="920">
        <f>'Dom Eq Varied'!B78</f>
        <v>248.49799999999999</v>
      </c>
      <c r="K80" s="211">
        <f>(J80/J$14)*100</f>
        <v>5.520958496177732</v>
      </c>
      <c r="L80" s="940">
        <v>249.73599999999999</v>
      </c>
      <c r="M80" s="940">
        <f>(L80/L$14)*100</f>
        <v>5.7512580661044597</v>
      </c>
      <c r="N80" s="950">
        <v>253.4</v>
      </c>
      <c r="O80" s="950">
        <f>(N80/N$14)*100</f>
        <v>5.8193634934746408</v>
      </c>
      <c r="P80" s="965">
        <v>241.68359322973845</v>
      </c>
      <c r="Q80" s="963"/>
      <c r="R80" s="920">
        <f>'Dom Eq Small'!B78</f>
        <v>1E-8</v>
      </c>
      <c r="S80" s="211">
        <f>(R80/R$14)*100</f>
        <v>1.7428596156285069E-10</v>
      </c>
      <c r="T80" s="940">
        <v>1E-8</v>
      </c>
      <c r="U80" s="940">
        <f>(T80/T$14)*100</f>
        <v>2.116849047534501E-10</v>
      </c>
      <c r="V80" s="950">
        <v>1E-8</v>
      </c>
      <c r="W80" s="950">
        <f>(V80/V$14)*100</f>
        <v>2.1745239837914308E-10</v>
      </c>
      <c r="X80" s="965">
        <v>2.6708010000000001E-2</v>
      </c>
      <c r="Y80" s="963"/>
      <c r="Z80" s="920">
        <f>'Dom Eq Value'!B78</f>
        <v>0.05</v>
      </c>
      <c r="AA80" s="211">
        <f>(Z80/Z$14)*100</f>
        <v>3.4974950444148387E-4</v>
      </c>
      <c r="AB80" s="940">
        <v>0</v>
      </c>
      <c r="AC80" s="940">
        <f>(AB80/AB$14)*100</f>
        <v>0</v>
      </c>
      <c r="AD80" s="950">
        <v>10.5</v>
      </c>
      <c r="AE80" s="950">
        <f>(AD80/AD$14)*100</f>
        <v>0.10186381907606087</v>
      </c>
      <c r="AF80" s="965">
        <v>48.154581999999998</v>
      </c>
      <c r="AG80" s="973"/>
    </row>
    <row r="81" spans="1:37" ht="12.75" customHeight="1" thickBot="1">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6"/>
      <c r="AK81" s="186"/>
    </row>
    <row r="82" spans="1:37" ht="12.75" customHeight="1">
      <c r="A82" s="819" t="s">
        <v>152</v>
      </c>
      <c r="B82" s="926">
        <f>'Dom Eq Gen'!B80</f>
        <v>620677</v>
      </c>
      <c r="C82" s="409"/>
      <c r="D82" s="839">
        <v>592846.61499999999</v>
      </c>
      <c r="E82" s="840"/>
      <c r="F82" s="848">
        <v>587591</v>
      </c>
      <c r="G82" s="849"/>
      <c r="H82" s="934">
        <v>850823</v>
      </c>
      <c r="I82" s="859"/>
      <c r="J82" s="926">
        <f>'Dom Eq Varied'!B80</f>
        <v>5769</v>
      </c>
      <c r="K82" s="409"/>
      <c r="L82" s="942">
        <v>5726</v>
      </c>
      <c r="M82" s="943"/>
      <c r="N82" s="951">
        <v>5694</v>
      </c>
      <c r="O82" s="952"/>
      <c r="P82" s="967">
        <v>4966</v>
      </c>
      <c r="Q82" s="968"/>
      <c r="R82" s="926">
        <f>'Dom Eq Small'!B80</f>
        <v>40932</v>
      </c>
      <c r="S82" s="409"/>
      <c r="T82" s="942">
        <v>37311.661</v>
      </c>
      <c r="U82" s="943"/>
      <c r="V82" s="951">
        <v>41205</v>
      </c>
      <c r="W82" s="952"/>
      <c r="X82" s="967">
        <v>43787</v>
      </c>
      <c r="Y82" s="968"/>
      <c r="Z82" s="926">
        <f>'Dom Eq Value'!B80</f>
        <v>21560</v>
      </c>
      <c r="AA82" s="409"/>
      <c r="AB82" s="942">
        <v>14214.921</v>
      </c>
      <c r="AC82" s="943"/>
      <c r="AD82" s="951">
        <v>20599</v>
      </c>
      <c r="AE82" s="952"/>
      <c r="AF82" s="967">
        <v>20728</v>
      </c>
      <c r="AG82" s="968"/>
    </row>
    <row r="83" spans="1:37" ht="12.75" customHeight="1" thickBot="1">
      <c r="A83" s="822" t="s">
        <v>154</v>
      </c>
      <c r="B83" s="927">
        <f>'Dom Eq Gen'!B81</f>
        <v>162337.48206914388</v>
      </c>
      <c r="C83" s="410"/>
      <c r="D83" s="841">
        <v>146389.21560518656</v>
      </c>
      <c r="E83" s="842"/>
      <c r="F83" s="850">
        <v>139298.57963003303</v>
      </c>
      <c r="G83" s="851"/>
      <c r="H83" s="935">
        <v>99033.247380299494</v>
      </c>
      <c r="I83" s="860"/>
      <c r="J83" s="927">
        <f>'Dom Eq Varied'!B81</f>
        <v>780203.46801872051</v>
      </c>
      <c r="K83" s="410"/>
      <c r="L83" s="944">
        <v>758345.21765805094</v>
      </c>
      <c r="M83" s="945"/>
      <c r="N83" s="953">
        <v>764739.7460010536</v>
      </c>
      <c r="O83" s="954"/>
      <c r="P83" s="969">
        <v>943445.2693870716</v>
      </c>
      <c r="Q83" s="970"/>
      <c r="R83" s="927">
        <f>'Dom Eq Small'!B81</f>
        <v>140176.31137911658</v>
      </c>
      <c r="S83" s="410"/>
      <c r="T83" s="944">
        <v>126609.2766274865</v>
      </c>
      <c r="U83" s="945"/>
      <c r="V83" s="953">
        <v>111605.57246693361</v>
      </c>
      <c r="W83" s="954"/>
      <c r="X83" s="969">
        <v>121580.1677986617</v>
      </c>
      <c r="Y83" s="970"/>
      <c r="Z83" s="927">
        <f>'Dom Eq Value'!B81</f>
        <v>663077.26887847879</v>
      </c>
      <c r="AA83" s="410"/>
      <c r="AB83" s="944">
        <v>837569.71536247001</v>
      </c>
      <c r="AC83" s="945"/>
      <c r="AD83" s="953">
        <v>500406.80472353037</v>
      </c>
      <c r="AE83" s="954"/>
      <c r="AF83" s="969">
        <v>510600.82808616367</v>
      </c>
      <c r="AG83" s="970"/>
    </row>
    <row r="84" spans="1:37" ht="12.75" customHeight="1" thickBot="1">
      <c r="A84" s="189"/>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89"/>
      <c r="AK84" s="189"/>
    </row>
    <row r="85" spans="1:37" ht="12.75" customHeight="1">
      <c r="A85" s="818" t="s">
        <v>157</v>
      </c>
      <c r="B85" s="926">
        <f>[1]EQ!$C$5</f>
        <v>11499.685881759993</v>
      </c>
      <c r="C85" s="409"/>
      <c r="D85" s="839">
        <v>6114.9468995599982</v>
      </c>
      <c r="E85" s="840"/>
      <c r="F85" s="852">
        <v>7083.9212068999987</v>
      </c>
      <c r="G85" s="849"/>
      <c r="H85" s="934">
        <v>8003</v>
      </c>
      <c r="I85" s="859"/>
      <c r="J85" s="926">
        <f>'[1]GR SM LA EM OTH'!$C$73</f>
        <v>410.5</v>
      </c>
      <c r="K85" s="409"/>
      <c r="L85" s="942">
        <v>112.08037999999999</v>
      </c>
      <c r="M85" s="943"/>
      <c r="N85" s="955">
        <v>257.70100000000002</v>
      </c>
      <c r="O85" s="952"/>
      <c r="P85" s="967">
        <v>647</v>
      </c>
      <c r="Q85" s="968"/>
      <c r="R85" s="926">
        <f>'[1]GR SM LA EM OTH'!$C$25</f>
        <v>305.78951045000002</v>
      </c>
      <c r="S85" s="409"/>
      <c r="T85" s="942">
        <v>251.01125630000001</v>
      </c>
      <c r="U85" s="943"/>
      <c r="V85" s="955">
        <v>301.9204464</v>
      </c>
      <c r="W85" s="952"/>
      <c r="X85" s="967">
        <v>539</v>
      </c>
      <c r="Y85" s="968"/>
      <c r="Z85" s="926">
        <f>'[1]FIN MIN GO VA'!$C$68</f>
        <v>1442.6499999999999</v>
      </c>
      <c r="AA85" s="409"/>
      <c r="AB85" s="942">
        <v>1637.67</v>
      </c>
      <c r="AC85" s="943"/>
      <c r="AD85" s="955">
        <v>3337.48</v>
      </c>
      <c r="AE85" s="952"/>
      <c r="AF85" s="967">
        <v>1111.5</v>
      </c>
      <c r="AG85" s="968"/>
    </row>
    <row r="86" spans="1:37" ht="12.75" customHeight="1" thickBot="1">
      <c r="A86" s="402" t="s">
        <v>159</v>
      </c>
      <c r="B86" s="927">
        <f>[1]EQ!$D$5</f>
        <v>10905.41</v>
      </c>
      <c r="C86" s="410"/>
      <c r="D86" s="841">
        <v>6748.7854400000006</v>
      </c>
      <c r="E86" s="842"/>
      <c r="F86" s="931">
        <v>8085.2380000000039</v>
      </c>
      <c r="G86" s="851"/>
      <c r="H86" s="935">
        <v>6288</v>
      </c>
      <c r="I86" s="860"/>
      <c r="J86" s="927">
        <f>'[1]GR SM LA EM OTH'!$D$73</f>
        <v>785.03</v>
      </c>
      <c r="K86" s="410"/>
      <c r="L86" s="944">
        <v>292.50411600000001</v>
      </c>
      <c r="M86" s="945"/>
      <c r="N86" s="956">
        <v>409.71100000000001</v>
      </c>
      <c r="O86" s="954"/>
      <c r="P86" s="969">
        <v>300</v>
      </c>
      <c r="Q86" s="970"/>
      <c r="R86" s="927">
        <f>'[1]GR SM LA EM OTH'!$D$25</f>
        <v>395.6</v>
      </c>
      <c r="S86" s="410"/>
      <c r="T86" s="944">
        <v>312.05</v>
      </c>
      <c r="U86" s="945"/>
      <c r="V86" s="956">
        <v>640.48</v>
      </c>
      <c r="W86" s="954"/>
      <c r="X86" s="969">
        <v>537</v>
      </c>
      <c r="Y86" s="970"/>
      <c r="Z86" s="927">
        <f>'[1]FIN MIN GO VA'!$D$68</f>
        <v>1105.1400000000001</v>
      </c>
      <c r="AA86" s="410"/>
      <c r="AB86" s="944">
        <v>920.9</v>
      </c>
      <c r="AC86" s="945"/>
      <c r="AD86" s="956">
        <v>2657.94</v>
      </c>
      <c r="AE86" s="954"/>
      <c r="AF86" s="969">
        <v>714.2</v>
      </c>
      <c r="AG86" s="970"/>
    </row>
    <row r="87" spans="1:37" ht="12.75" customHeight="1" thickBot="1">
      <c r="A87" s="814" t="s">
        <v>238</v>
      </c>
      <c r="B87" s="928">
        <f>B85-B86</f>
        <v>594.27588175999335</v>
      </c>
      <c r="C87" s="412"/>
      <c r="D87" s="929">
        <v>-633.83854044000236</v>
      </c>
      <c r="E87" s="930"/>
      <c r="F87" s="932">
        <v>-1001.3167931000053</v>
      </c>
      <c r="G87" s="933"/>
      <c r="H87" s="936">
        <v>1715</v>
      </c>
      <c r="I87" s="937"/>
      <c r="J87" s="928">
        <f>J85-J86</f>
        <v>-374.53</v>
      </c>
      <c r="K87" s="412"/>
      <c r="L87" s="946">
        <v>-180.42373600000002</v>
      </c>
      <c r="M87" s="947"/>
      <c r="N87" s="957">
        <v>-152.01</v>
      </c>
      <c r="O87" s="958"/>
      <c r="P87" s="971">
        <v>347</v>
      </c>
      <c r="Q87" s="972"/>
      <c r="R87" s="928">
        <f>R85-R86</f>
        <v>-89.81048955</v>
      </c>
      <c r="S87" s="412"/>
      <c r="T87" s="946">
        <v>-61.038743699999998</v>
      </c>
      <c r="U87" s="947"/>
      <c r="V87" s="957">
        <v>-338.55955360000002</v>
      </c>
      <c r="W87" s="958"/>
      <c r="X87" s="971">
        <v>2</v>
      </c>
      <c r="Y87" s="972"/>
      <c r="Z87" s="928">
        <f>Z85-Z86</f>
        <v>337.50999999999976</v>
      </c>
      <c r="AA87" s="412"/>
      <c r="AB87" s="946">
        <v>716.77</v>
      </c>
      <c r="AC87" s="947"/>
      <c r="AD87" s="957">
        <v>679.54</v>
      </c>
      <c r="AE87" s="958"/>
      <c r="AF87" s="971">
        <v>397.3</v>
      </c>
      <c r="AG87" s="972"/>
    </row>
    <row r="88" spans="1:37" ht="12.75" customHeight="1">
      <c r="B88" s="176"/>
      <c r="H88" s="176"/>
      <c r="J88" s="176"/>
      <c r="K88" s="176"/>
      <c r="L88" s="176"/>
      <c r="M88" s="176"/>
      <c r="N88" s="176"/>
      <c r="O88" s="176"/>
      <c r="P88" s="176"/>
      <c r="R88" s="176"/>
      <c r="S88" s="176"/>
      <c r="T88" s="176"/>
      <c r="U88" s="176"/>
      <c r="V88" s="176"/>
      <c r="W88" s="176"/>
      <c r="X88" s="176"/>
      <c r="Z88" s="176"/>
      <c r="AA88" s="176"/>
      <c r="AB88" s="176"/>
      <c r="AC88" s="176"/>
      <c r="AD88" s="176"/>
      <c r="AE88" s="176"/>
      <c r="AF88" s="176"/>
    </row>
    <row r="89" spans="1:37" ht="12.75" customHeight="1">
      <c r="B89" s="176"/>
      <c r="H89" s="176"/>
      <c r="J89" s="176"/>
      <c r="K89" s="176"/>
      <c r="L89" s="176"/>
      <c r="M89" s="176"/>
      <c r="N89" s="176"/>
      <c r="O89" s="176"/>
      <c r="P89" s="176"/>
      <c r="R89" s="176"/>
      <c r="S89" s="176"/>
      <c r="T89" s="176"/>
      <c r="U89" s="176"/>
      <c r="V89" s="176"/>
      <c r="W89" s="176"/>
      <c r="X89" s="176"/>
      <c r="Z89" s="176"/>
      <c r="AA89" s="176"/>
      <c r="AB89" s="176"/>
      <c r="AC89" s="176"/>
      <c r="AD89" s="176"/>
      <c r="AE89" s="176"/>
      <c r="AF89" s="176"/>
    </row>
    <row r="90" spans="1:37" ht="12.75" customHeight="1">
      <c r="B90" s="176"/>
      <c r="H90" s="176"/>
      <c r="J90" s="176"/>
      <c r="K90" s="176"/>
      <c r="L90" s="176"/>
      <c r="M90" s="176"/>
      <c r="N90" s="176"/>
      <c r="O90" s="176"/>
      <c r="P90" s="176"/>
      <c r="R90" s="176"/>
      <c r="S90" s="176"/>
      <c r="T90" s="176"/>
      <c r="U90" s="176"/>
      <c r="V90" s="176"/>
      <c r="W90" s="176"/>
      <c r="X90" s="176"/>
      <c r="Z90" s="176"/>
      <c r="AA90" s="176"/>
      <c r="AB90" s="176"/>
      <c r="AC90" s="176"/>
      <c r="AD90" s="176"/>
      <c r="AE90" s="176"/>
      <c r="AF90" s="176"/>
    </row>
  </sheetData>
  <mergeCells count="20">
    <mergeCell ref="T6:U6"/>
    <mergeCell ref="R4:Y4"/>
    <mergeCell ref="Z4:AG4"/>
    <mergeCell ref="V6:W6"/>
    <mergeCell ref="R6:S6"/>
    <mergeCell ref="AF6:AG6"/>
    <mergeCell ref="AD6:AE6"/>
    <mergeCell ref="Z6:AA6"/>
    <mergeCell ref="X6:Y6"/>
    <mergeCell ref="AB6:AC6"/>
    <mergeCell ref="B4:I4"/>
    <mergeCell ref="N6:O6"/>
    <mergeCell ref="J6:K6"/>
    <mergeCell ref="B6:C6"/>
    <mergeCell ref="H6:I6"/>
    <mergeCell ref="F6:G6"/>
    <mergeCell ref="D6:E6"/>
    <mergeCell ref="L6:M6"/>
    <mergeCell ref="J4:Q4"/>
    <mergeCell ref="P6:Q6"/>
  </mergeCells>
  <phoneticPr fontId="0" type="noConversion"/>
  <pageMargins left="0.39370078740157483" right="0.39370078740157483" top="0.51" bottom="0.39370078740157483" header="0.39370078740157483" footer="0.39370078740157483"/>
  <pageSetup paperSize="9" scale="49"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BA89"/>
  <sheetViews>
    <sheetView workbookViewId="0" xr3:uid="{9B253EF2-77E0-53E3-AE26-4D66ECD923F3}">
      <pane xSplit="1" ySplit="14" topLeftCell="AO33"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50.5703125" style="148" bestFit="1" customWidth="1"/>
    <col min="2" max="2" width="7.5703125" style="148" bestFit="1" customWidth="1"/>
    <col min="3" max="3" width="4" style="176" bestFit="1" customWidth="1"/>
    <col min="4" max="4" width="9.140625" style="176" bestFit="1"/>
    <col min="5" max="5" width="4" style="176" bestFit="1" customWidth="1"/>
    <col min="6" max="6" width="7.5703125" style="176" bestFit="1" customWidth="1"/>
    <col min="7" max="7" width="4" style="176" bestFit="1" customWidth="1"/>
    <col min="8" max="8" width="7.5703125" style="148" bestFit="1" customWidth="1"/>
    <col min="9" max="9" width="4" style="176" bestFit="1" customWidth="1"/>
    <col min="10" max="10" width="6.5703125" style="148" bestFit="1" customWidth="1"/>
    <col min="11" max="11" width="4" style="176" bestFit="1" customWidth="1"/>
    <col min="12" max="12" width="7.5703125" style="176" bestFit="1" customWidth="1"/>
    <col min="13" max="13" width="4" style="176" bestFit="1" customWidth="1"/>
    <col min="14" max="14" width="6.5703125" style="176" bestFit="1" customWidth="1"/>
    <col min="15" max="15" width="4" style="176" bestFit="1" customWidth="1"/>
    <col min="16" max="16" width="7.5703125" style="148" bestFit="1" customWidth="1"/>
    <col min="17" max="17" width="4" style="176" bestFit="1" customWidth="1"/>
    <col min="18" max="18" width="7.5703125" style="148" bestFit="1" customWidth="1"/>
    <col min="19" max="19" width="4" style="176" bestFit="1" customWidth="1"/>
    <col min="20" max="20" width="7.5703125" style="176" bestFit="1" customWidth="1"/>
    <col min="21" max="21" width="4" style="176" bestFit="1" customWidth="1"/>
    <col min="22" max="22" width="7.5703125" style="176" bestFit="1" customWidth="1"/>
    <col min="23" max="23" width="4" style="176" bestFit="1" customWidth="1"/>
    <col min="24" max="24" width="6.5703125" style="148" bestFit="1" customWidth="1"/>
    <col min="25" max="25" width="4" style="176" bestFit="1" customWidth="1"/>
    <col min="26" max="26" width="6.5703125" style="176" bestFit="1" customWidth="1"/>
    <col min="27" max="27" width="4" style="176" bestFit="1" customWidth="1"/>
    <col min="28" max="28" width="7.5703125" style="176" bestFit="1" customWidth="1"/>
    <col min="29" max="29" width="4" style="176" bestFit="1" customWidth="1"/>
    <col min="30" max="30" width="6.5703125" style="176" bestFit="1" customWidth="1"/>
    <col min="31" max="31" width="4" style="176" bestFit="1" customWidth="1"/>
    <col min="32" max="32" width="6.5703125" style="176" bestFit="1" customWidth="1"/>
    <col min="33" max="33" width="4" style="176" bestFit="1" customWidth="1"/>
    <col min="34" max="34" width="6.5703125" style="148" bestFit="1" customWidth="1"/>
    <col min="35" max="35" width="4" style="176" bestFit="1" customWidth="1"/>
    <col min="36" max="36" width="6.5703125" style="176" bestFit="1" customWidth="1"/>
    <col min="37" max="37" width="4" style="176" bestFit="1" customWidth="1"/>
    <col min="38" max="38" width="6.5703125" style="176" bestFit="1" customWidth="1"/>
    <col min="39" max="39" width="4" style="176" bestFit="1" customWidth="1"/>
    <col min="40" max="40" width="6.5703125" style="148" bestFit="1" customWidth="1"/>
    <col min="41" max="41" width="4" style="176" bestFit="1" customWidth="1"/>
    <col min="42" max="42" width="7.5703125" style="148" bestFit="1" customWidth="1"/>
    <col min="43" max="43" width="4" style="176" bestFit="1" customWidth="1"/>
    <col min="44" max="44" width="7.5703125" style="176" bestFit="1" customWidth="1"/>
    <col min="45" max="45" width="4" style="176" bestFit="1" customWidth="1"/>
    <col min="46" max="46" width="7.5703125" style="176" bestFit="1" customWidth="1"/>
    <col min="47" max="47" width="4" style="176" bestFit="1" customWidth="1"/>
    <col min="48" max="48" width="7.5703125" style="148" bestFit="1" customWidth="1"/>
    <col min="49" max="49" width="4" style="176" bestFit="1" customWidth="1"/>
    <col min="50" max="50" width="9.7109375" style="148" hidden="1" customWidth="1"/>
    <col min="51" max="51" width="4.5703125" style="176" hidden="1" customWidth="1"/>
    <col min="52" max="52" width="9.7109375" style="148" hidden="1" customWidth="1"/>
    <col min="53" max="53" width="4.5703125" style="176" hidden="1" customWidth="1"/>
    <col min="54" max="16384" width="9.140625" style="148"/>
  </cols>
  <sheetData>
    <row r="1" spans="1:53" ht="12.75" customHeight="1">
      <c r="A1" s="45" t="s">
        <v>48</v>
      </c>
      <c r="J1" s="974"/>
      <c r="AP1" s="45" t="str">
        <f>Summary!AP1</f>
        <v>QUARTER ENDED 31 DECEMBER 2006</v>
      </c>
    </row>
    <row r="2" spans="1:53" ht="12.75" customHeight="1">
      <c r="A2" s="45" t="s">
        <v>174</v>
      </c>
    </row>
    <row r="3" spans="1:53" ht="12.75" customHeight="1" thickBot="1">
      <c r="A3" s="922"/>
    </row>
    <row r="4" spans="1:53" ht="12.75" customHeight="1">
      <c r="A4" s="400"/>
      <c r="B4" s="1922" t="s">
        <v>239</v>
      </c>
      <c r="C4" s="1923"/>
      <c r="D4" s="1923"/>
      <c r="E4" s="1923"/>
      <c r="F4" s="1923"/>
      <c r="G4" s="1923"/>
      <c r="H4" s="1923"/>
      <c r="I4" s="1924"/>
      <c r="J4" s="1922" t="s">
        <v>240</v>
      </c>
      <c r="K4" s="1923"/>
      <c r="L4" s="1923"/>
      <c r="M4" s="1923"/>
      <c r="N4" s="1923"/>
      <c r="O4" s="1923"/>
      <c r="P4" s="1923"/>
      <c r="Q4" s="1924"/>
      <c r="R4" s="1922" t="s">
        <v>241</v>
      </c>
      <c r="S4" s="1923"/>
      <c r="T4" s="1923"/>
      <c r="U4" s="1923"/>
      <c r="V4" s="1923"/>
      <c r="W4" s="1923"/>
      <c r="X4" s="1923"/>
      <c r="Y4" s="1924"/>
      <c r="Z4" s="1922" t="s">
        <v>242</v>
      </c>
      <c r="AA4" s="1923"/>
      <c r="AB4" s="1923"/>
      <c r="AC4" s="1923"/>
      <c r="AD4" s="1923"/>
      <c r="AE4" s="1923"/>
      <c r="AF4" s="1923"/>
      <c r="AG4" s="1924"/>
      <c r="AH4" s="1922" t="s">
        <v>243</v>
      </c>
      <c r="AI4" s="1923"/>
      <c r="AJ4" s="1923"/>
      <c r="AK4" s="1923"/>
      <c r="AL4" s="1923"/>
      <c r="AM4" s="1923"/>
      <c r="AN4" s="1923"/>
      <c r="AO4" s="1924"/>
      <c r="AP4" s="1922" t="s">
        <v>244</v>
      </c>
      <c r="AQ4" s="1923"/>
      <c r="AR4" s="1923"/>
      <c r="AS4" s="1923"/>
      <c r="AT4" s="1923"/>
      <c r="AU4" s="1923"/>
      <c r="AV4" s="1923"/>
      <c r="AW4" s="1924"/>
      <c r="AX4" s="177"/>
      <c r="AY4" s="975"/>
      <c r="AZ4" s="178"/>
      <c r="BA4" s="179"/>
    </row>
    <row r="5" spans="1:53" ht="12.75" customHeight="1">
      <c r="A5" s="443"/>
      <c r="B5" s="923"/>
      <c r="C5" s="924"/>
      <c r="D5" s="924"/>
      <c r="E5" s="924"/>
      <c r="F5" s="924"/>
      <c r="G5" s="924"/>
      <c r="H5" s="924"/>
      <c r="I5" s="925"/>
      <c r="J5" s="923"/>
      <c r="K5" s="924"/>
      <c r="L5" s="924"/>
      <c r="M5" s="924"/>
      <c r="N5" s="924"/>
      <c r="O5" s="924"/>
      <c r="P5" s="924"/>
      <c r="Q5" s="925"/>
      <c r="R5" s="923"/>
      <c r="S5" s="924"/>
      <c r="T5" s="924"/>
      <c r="U5" s="924"/>
      <c r="V5" s="924"/>
      <c r="W5" s="924"/>
      <c r="X5" s="924"/>
      <c r="Y5" s="925"/>
      <c r="Z5" s="923"/>
      <c r="AA5" s="924"/>
      <c r="AB5" s="924"/>
      <c r="AC5" s="924"/>
      <c r="AD5" s="924"/>
      <c r="AE5" s="924"/>
      <c r="AF5" s="924"/>
      <c r="AG5" s="925"/>
      <c r="AH5" s="923"/>
      <c r="AI5" s="924"/>
      <c r="AJ5" s="924"/>
      <c r="AK5" s="924"/>
      <c r="AL5" s="924"/>
      <c r="AM5" s="924"/>
      <c r="AN5" s="924"/>
      <c r="AO5" s="925"/>
      <c r="AP5" s="923"/>
      <c r="AQ5" s="924"/>
      <c r="AR5" s="924"/>
      <c r="AS5" s="924"/>
      <c r="AT5" s="924"/>
      <c r="AU5" s="924"/>
      <c r="AV5" s="924"/>
      <c r="AW5" s="925"/>
      <c r="AX5" s="177"/>
      <c r="AY5" s="975"/>
      <c r="AZ5" s="178"/>
      <c r="BA5" s="179"/>
    </row>
    <row r="6" spans="1:53" ht="12.75" customHeight="1">
      <c r="A6" s="401"/>
      <c r="B6" s="1927" t="str">
        <f>Summary!B6</f>
        <v>31/12/2006</v>
      </c>
      <c r="C6" s="1928"/>
      <c r="D6" s="1931" t="str">
        <f>Summary!D6</f>
        <v>30/09/2006</v>
      </c>
      <c r="E6" s="1931"/>
      <c r="F6" s="1938" t="str">
        <f>Summary!F6</f>
        <v>30/06/2006</v>
      </c>
      <c r="G6" s="1938"/>
      <c r="H6" s="1936" t="str">
        <f>Summary!H6</f>
        <v>31/03/2006</v>
      </c>
      <c r="I6" s="1937"/>
      <c r="J6" s="1927" t="str">
        <f>Summary!B6</f>
        <v>31/12/2006</v>
      </c>
      <c r="K6" s="1928"/>
      <c r="L6" s="1931" t="str">
        <f>Summary!D6</f>
        <v>30/09/2006</v>
      </c>
      <c r="M6" s="1931"/>
      <c r="N6" s="1938" t="str">
        <f>Summary!F6</f>
        <v>30/06/2006</v>
      </c>
      <c r="O6" s="1938"/>
      <c r="P6" s="1936" t="str">
        <f>Summary!H6</f>
        <v>31/03/2006</v>
      </c>
      <c r="Q6" s="1937"/>
      <c r="R6" s="1927" t="str">
        <f>Summary!B6</f>
        <v>31/12/2006</v>
      </c>
      <c r="S6" s="1928"/>
      <c r="T6" s="1931" t="str">
        <f>Summary!D6</f>
        <v>30/09/2006</v>
      </c>
      <c r="U6" s="1931"/>
      <c r="V6" s="1938" t="str">
        <f>Summary!F6</f>
        <v>30/06/2006</v>
      </c>
      <c r="W6" s="1938"/>
      <c r="X6" s="1936" t="str">
        <f>Summary!H6</f>
        <v>31/03/2006</v>
      </c>
      <c r="Y6" s="1937"/>
      <c r="Z6" s="1927" t="str">
        <f>Summary!R6</f>
        <v>31/12/2006</v>
      </c>
      <c r="AA6" s="1928"/>
      <c r="AB6" s="1931" t="str">
        <f>Summary!T6</f>
        <v>30/09/2006</v>
      </c>
      <c r="AC6" s="1931"/>
      <c r="AD6" s="1939" t="str">
        <f>Summary!V6</f>
        <v>30/06/2006</v>
      </c>
      <c r="AE6" s="1939"/>
      <c r="AF6" s="1936" t="str">
        <f>Summary!X6</f>
        <v>31/03/2006</v>
      </c>
      <c r="AG6" s="1937"/>
      <c r="AH6" s="1927" t="str">
        <f>Summary!B6</f>
        <v>31/12/2006</v>
      </c>
      <c r="AI6" s="1928"/>
      <c r="AJ6" s="1931" t="str">
        <f>Summary!D6</f>
        <v>30/09/2006</v>
      </c>
      <c r="AK6" s="1931"/>
      <c r="AL6" s="1938" t="str">
        <f>Summary!F6</f>
        <v>30/06/2006</v>
      </c>
      <c r="AM6" s="1938"/>
      <c r="AN6" s="1936" t="str">
        <f>Summary!H6</f>
        <v>31/03/2006</v>
      </c>
      <c r="AO6" s="1937"/>
      <c r="AP6" s="1927" t="str">
        <f>Summary!B6</f>
        <v>31/12/2006</v>
      </c>
      <c r="AQ6" s="1928"/>
      <c r="AR6" s="1931" t="str">
        <f>Summary!D6</f>
        <v>30/09/2006</v>
      </c>
      <c r="AS6" s="1931"/>
      <c r="AT6" s="1938" t="str">
        <f>Summary!F6</f>
        <v>30/06/2006</v>
      </c>
      <c r="AU6" s="1938"/>
      <c r="AV6" s="1936" t="str">
        <f>Summary!H6</f>
        <v>31/03/2006</v>
      </c>
      <c r="AW6" s="1937"/>
      <c r="AX6" s="181"/>
      <c r="AY6" s="182"/>
      <c r="AZ6" s="1828"/>
      <c r="BA6" s="182"/>
    </row>
    <row r="7" spans="1:53" ht="12.75" customHeight="1" thickBot="1">
      <c r="A7" s="402"/>
      <c r="B7" s="976" t="s">
        <v>84</v>
      </c>
      <c r="C7" s="458" t="s">
        <v>15</v>
      </c>
      <c r="D7" s="978" t="s">
        <v>84</v>
      </c>
      <c r="E7" s="938" t="s">
        <v>15</v>
      </c>
      <c r="F7" s="980" t="s">
        <v>84</v>
      </c>
      <c r="G7" s="948" t="s">
        <v>15</v>
      </c>
      <c r="H7" s="981" t="s">
        <v>84</v>
      </c>
      <c r="I7" s="960" t="s">
        <v>15</v>
      </c>
      <c r="J7" s="976" t="s">
        <v>84</v>
      </c>
      <c r="K7" s="458" t="s">
        <v>15</v>
      </c>
      <c r="L7" s="978" t="s">
        <v>84</v>
      </c>
      <c r="M7" s="938" t="s">
        <v>15</v>
      </c>
      <c r="N7" s="948" t="s">
        <v>84</v>
      </c>
      <c r="O7" s="948" t="s">
        <v>15</v>
      </c>
      <c r="P7" s="981" t="s">
        <v>84</v>
      </c>
      <c r="Q7" s="960" t="s">
        <v>15</v>
      </c>
      <c r="R7" s="976" t="s">
        <v>84</v>
      </c>
      <c r="S7" s="458" t="s">
        <v>15</v>
      </c>
      <c r="T7" s="978" t="s">
        <v>84</v>
      </c>
      <c r="U7" s="938" t="s">
        <v>15</v>
      </c>
      <c r="V7" s="948" t="s">
        <v>84</v>
      </c>
      <c r="W7" s="948" t="s">
        <v>15</v>
      </c>
      <c r="X7" s="981" t="s">
        <v>84</v>
      </c>
      <c r="Y7" s="960" t="s">
        <v>15</v>
      </c>
      <c r="Z7" s="976" t="s">
        <v>84</v>
      </c>
      <c r="AA7" s="458" t="s">
        <v>15</v>
      </c>
      <c r="AB7" s="978" t="s">
        <v>84</v>
      </c>
      <c r="AC7" s="938" t="s">
        <v>15</v>
      </c>
      <c r="AD7" s="980" t="s">
        <v>84</v>
      </c>
      <c r="AE7" s="948" t="s">
        <v>15</v>
      </c>
      <c r="AF7" s="981" t="s">
        <v>84</v>
      </c>
      <c r="AG7" s="960" t="s">
        <v>15</v>
      </c>
      <c r="AH7" s="976" t="s">
        <v>84</v>
      </c>
      <c r="AI7" s="458" t="s">
        <v>15</v>
      </c>
      <c r="AJ7" s="978" t="s">
        <v>84</v>
      </c>
      <c r="AK7" s="938" t="s">
        <v>15</v>
      </c>
      <c r="AL7" s="980" t="s">
        <v>84</v>
      </c>
      <c r="AM7" s="948" t="s">
        <v>15</v>
      </c>
      <c r="AN7" s="981" t="s">
        <v>84</v>
      </c>
      <c r="AO7" s="960" t="s">
        <v>15</v>
      </c>
      <c r="AP7" s="976" t="s">
        <v>84</v>
      </c>
      <c r="AQ7" s="458" t="s">
        <v>15</v>
      </c>
      <c r="AR7" s="978" t="s">
        <v>84</v>
      </c>
      <c r="AS7" s="938" t="s">
        <v>15</v>
      </c>
      <c r="AT7" s="980" t="s">
        <v>84</v>
      </c>
      <c r="AU7" s="948" t="s">
        <v>15</v>
      </c>
      <c r="AV7" s="981" t="s">
        <v>84</v>
      </c>
      <c r="AW7" s="960" t="s">
        <v>15</v>
      </c>
      <c r="AX7" s="183"/>
      <c r="AY7" s="184"/>
      <c r="AZ7" s="183"/>
      <c r="BA7" s="184"/>
    </row>
    <row r="8" spans="1:53" ht="12.75" customHeight="1">
      <c r="A8" s="915" t="s">
        <v>86</v>
      </c>
      <c r="B8" s="977"/>
      <c r="C8" s="210"/>
      <c r="D8" s="939"/>
      <c r="E8" s="939"/>
      <c r="F8" s="949"/>
      <c r="G8" s="949"/>
      <c r="H8" s="982"/>
      <c r="I8" s="962"/>
      <c r="J8" s="977"/>
      <c r="K8" s="210"/>
      <c r="L8" s="939"/>
      <c r="M8" s="939"/>
      <c r="N8" s="949"/>
      <c r="O8" s="949"/>
      <c r="P8" s="982"/>
      <c r="Q8" s="962"/>
      <c r="R8" s="977"/>
      <c r="S8" s="210"/>
      <c r="T8" s="939"/>
      <c r="U8" s="939"/>
      <c r="V8" s="949"/>
      <c r="W8" s="949"/>
      <c r="X8" s="982"/>
      <c r="Y8" s="962"/>
      <c r="Z8" s="977"/>
      <c r="AA8" s="210"/>
      <c r="AB8" s="939"/>
      <c r="AC8" s="939"/>
      <c r="AD8" s="949"/>
      <c r="AE8" s="949"/>
      <c r="AF8" s="982"/>
      <c r="AG8" s="962"/>
      <c r="AH8" s="977"/>
      <c r="AI8" s="210"/>
      <c r="AJ8" s="939"/>
      <c r="AK8" s="939"/>
      <c r="AL8" s="949"/>
      <c r="AM8" s="949"/>
      <c r="AN8" s="982"/>
      <c r="AO8" s="962"/>
      <c r="AP8" s="977"/>
      <c r="AQ8" s="210"/>
      <c r="AR8" s="939"/>
      <c r="AS8" s="939"/>
      <c r="AT8" s="949"/>
      <c r="AU8" s="949"/>
      <c r="AV8" s="982"/>
      <c r="AW8" s="962"/>
    </row>
    <row r="9" spans="1:53" s="189" customFormat="1" ht="12.75" customHeight="1">
      <c r="A9" s="1242" t="s">
        <v>179</v>
      </c>
      <c r="B9" s="1243">
        <f>'Dom Eq Large'!B7</f>
        <v>13239.613034850003</v>
      </c>
      <c r="C9" s="812">
        <f t="shared" ref="C9:C14" si="0">(B9/B$14)*100</f>
        <v>98.405110187935179</v>
      </c>
      <c r="D9" s="1244">
        <v>12596.057553049997</v>
      </c>
      <c r="E9" s="1244">
        <f t="shared" ref="E9:E14" si="1">(D9/D$14)*100</f>
        <v>98.775892597123914</v>
      </c>
      <c r="F9" s="1245">
        <v>12201.768229859999</v>
      </c>
      <c r="G9" s="1245">
        <f t="shared" ref="G9:G14" si="2">(F9/F$14)*100</f>
        <v>99.037391807118027</v>
      </c>
      <c r="H9" s="1246">
        <v>11761.24059157</v>
      </c>
      <c r="I9" s="1246">
        <f t="shared" ref="I9:I14" si="3">(H9/H$14)*100</f>
        <v>97.766604991708334</v>
      </c>
      <c r="J9" s="1243">
        <f>'Dom Eq Growth'!B7</f>
        <v>7740.9079673400001</v>
      </c>
      <c r="K9" s="812">
        <f t="shared" ref="K9:K14" si="4">(J9/J$14)*100</f>
        <v>96.872372252609026</v>
      </c>
      <c r="L9" s="1244">
        <v>6991.0429190900013</v>
      </c>
      <c r="M9" s="1244">
        <f t="shared" ref="M9:M14" si="5">(L9/L$14)*100</f>
        <v>98.288957887926344</v>
      </c>
      <c r="N9" s="1245">
        <v>6456.2149707099998</v>
      </c>
      <c r="O9" s="1245">
        <f t="shared" ref="O9:O14" si="6">(N9/N$14)*100</f>
        <v>97.003833830682865</v>
      </c>
      <c r="P9" s="1246">
        <v>7764.9210110200002</v>
      </c>
      <c r="Q9" s="1246">
        <f t="shared" ref="Q9:Q14" si="7">(P9/P$14)*100</f>
        <v>96.920023455091723</v>
      </c>
      <c r="R9" s="1243">
        <f>'Dom Eq Res'!B7</f>
        <v>4586.4726135599994</v>
      </c>
      <c r="S9" s="812">
        <f t="shared" ref="S9:S14" si="8">(R9/R$14)*100</f>
        <v>95.836229700936343</v>
      </c>
      <c r="T9" s="1244">
        <v>4296.7849996799996</v>
      </c>
      <c r="U9" s="1244">
        <f t="shared" ref="U9:U14" si="9">(T9/T$14)*100</f>
        <v>95.917672719249126</v>
      </c>
      <c r="V9" s="1245">
        <v>4246.5954400499995</v>
      </c>
      <c r="W9" s="1245">
        <f t="shared" ref="W9:W14" si="10">(V9/V$14)*100</f>
        <v>96.096510818164234</v>
      </c>
      <c r="X9" s="1246">
        <v>3526.6974757899998</v>
      </c>
      <c r="Y9" s="1246">
        <f t="shared" ref="Y9:Y14" si="11">(X9/X$14)*100</f>
        <v>96.837920994093579</v>
      </c>
      <c r="Z9" s="1243">
        <f>'Dom Eq Ind'!B7</f>
        <v>2378.7584631499999</v>
      </c>
      <c r="AA9" s="812">
        <f t="shared" ref="AA9:AA14" si="12">(Z9/Z$14)*100</f>
        <v>95.420705244238974</v>
      </c>
      <c r="AB9" s="1244">
        <v>2808.3068011</v>
      </c>
      <c r="AC9" s="1244">
        <f t="shared" ref="AC9:AC14" si="13">(AB9/AB$14)*100</f>
        <v>97.0039192440683</v>
      </c>
      <c r="AD9" s="1245">
        <v>2611.6526054599999</v>
      </c>
      <c r="AE9" s="1245">
        <f t="shared" ref="AE9:AE14" si="14">(AD9/AD$14)*100</f>
        <v>97.682167134626212</v>
      </c>
      <c r="AF9" s="1246">
        <v>2968.1290241800002</v>
      </c>
      <c r="AG9" s="1246">
        <f t="shared" ref="AG9:AG14" si="15">(AF9/AF$14)*100</f>
        <v>97.870222734237998</v>
      </c>
      <c r="AH9" s="1243">
        <f>'Dom Eq FinInd'!B7</f>
        <v>540.30000000000007</v>
      </c>
      <c r="AI9" s="812">
        <f t="shared" ref="AI9:AI14" si="16">(AH9/AH$14)*100</f>
        <v>92.485450188291679</v>
      </c>
      <c r="AJ9" s="1244">
        <v>430.1</v>
      </c>
      <c r="AK9" s="1244">
        <f t="shared" ref="AK9:AK14" si="17">(AJ9/AJ$14)*100</f>
        <v>96.004464285714292</v>
      </c>
      <c r="AL9" s="1245">
        <v>406.1</v>
      </c>
      <c r="AM9" s="1245">
        <f t="shared" ref="AM9:AM14" si="18">(AL9/AL$14)*100</f>
        <v>95.98203734341763</v>
      </c>
      <c r="AN9" s="1246">
        <v>465</v>
      </c>
      <c r="AO9" s="1246">
        <f t="shared" ref="AO9:AO14" si="19">(AN9/AN$14)*100</f>
        <v>97.300690521029509</v>
      </c>
      <c r="AP9" s="1243">
        <f>'Dom Eq Fin'!B7</f>
        <v>3564.55684139</v>
      </c>
      <c r="AQ9" s="812">
        <f t="shared" ref="AQ9:AQ14" si="20">(AP9/AP$14)*100</f>
        <v>96.721605530295108</v>
      </c>
      <c r="AR9" s="1244">
        <v>3734.39864794</v>
      </c>
      <c r="AS9" s="1244">
        <f t="shared" ref="AS9:AS14" si="21">(AR9/AR$14)*100</f>
        <v>97.40794737100002</v>
      </c>
      <c r="AT9" s="1245">
        <v>3459.21004868</v>
      </c>
      <c r="AU9" s="1245">
        <f t="shared" ref="AU9:AU14" si="22">(AT9/AT$14)*100</f>
        <v>96.743077472398312</v>
      </c>
      <c r="AV9" s="1246">
        <v>4151.6166610500004</v>
      </c>
      <c r="AW9" s="1247">
        <f t="shared" ref="AW9:AW14" si="23">(AV9/AV$14)*100</f>
        <v>98.121339103486847</v>
      </c>
    </row>
    <row r="10" spans="1:53" s="189" customFormat="1" ht="12.75" customHeight="1">
      <c r="A10" s="1248" t="s">
        <v>180</v>
      </c>
      <c r="B10" s="1243">
        <f>'Dom Eq Large'!B8</f>
        <v>211.86051678000001</v>
      </c>
      <c r="C10" s="812">
        <f t="shared" si="0"/>
        <v>1.5746802752717306</v>
      </c>
      <c r="D10" s="1244">
        <v>156.10007592999997</v>
      </c>
      <c r="E10" s="1244">
        <f t="shared" si="1"/>
        <v>1.2241071676217485</v>
      </c>
      <c r="F10" s="1245">
        <v>118.65581359000002</v>
      </c>
      <c r="G10" s="1245">
        <f t="shared" si="2"/>
        <v>0.96308683129609196</v>
      </c>
      <c r="H10" s="1246">
        <v>268.27554653000004</v>
      </c>
      <c r="I10" s="1246">
        <f t="shared" si="3"/>
        <v>2.230069964331201</v>
      </c>
      <c r="J10" s="1243">
        <f>'Dom Eq Growth'!B8</f>
        <v>189.12346099999999</v>
      </c>
      <c r="K10" s="812">
        <f t="shared" si="4"/>
        <v>2.3667557336932603</v>
      </c>
      <c r="L10" s="1244">
        <v>110.25206195</v>
      </c>
      <c r="M10" s="1244">
        <f t="shared" si="5"/>
        <v>1.5500634740018377</v>
      </c>
      <c r="N10" s="1245">
        <v>130.41369442000001</v>
      </c>
      <c r="O10" s="1245">
        <f t="shared" si="6"/>
        <v>1.9594496775828276</v>
      </c>
      <c r="P10" s="1246">
        <v>177.55782913000002</v>
      </c>
      <c r="Q10" s="1246">
        <f t="shared" si="7"/>
        <v>2.2162374787189507</v>
      </c>
      <c r="R10" s="1243">
        <f>'Dom Eq Res'!B8</f>
        <v>182.98800650999999</v>
      </c>
      <c r="S10" s="812">
        <f t="shared" si="8"/>
        <v>3.8236095801729304</v>
      </c>
      <c r="T10" s="1244">
        <v>182.54628395999998</v>
      </c>
      <c r="U10" s="1244">
        <f t="shared" si="9"/>
        <v>4.0750036881748555</v>
      </c>
      <c r="V10" s="1245">
        <v>169.27162626000001</v>
      </c>
      <c r="W10" s="1245">
        <f t="shared" si="10"/>
        <v>3.8304596926498888</v>
      </c>
      <c r="X10" s="1246">
        <v>115.15835877000001</v>
      </c>
      <c r="Y10" s="1246">
        <f t="shared" si="11"/>
        <v>3.1620790059064254</v>
      </c>
      <c r="Z10" s="1243">
        <f>'Dom Eq Ind'!B8</f>
        <v>94.243992520000006</v>
      </c>
      <c r="AA10" s="812">
        <f t="shared" si="12"/>
        <v>3.7804713553736344</v>
      </c>
      <c r="AB10" s="1244">
        <v>69.537876460000007</v>
      </c>
      <c r="AC10" s="1244">
        <f t="shared" si="13"/>
        <v>2.4019621182015012</v>
      </c>
      <c r="AD10" s="1245">
        <v>46.170105899999996</v>
      </c>
      <c r="AE10" s="1245">
        <f t="shared" si="14"/>
        <v>1.7268743904600699</v>
      </c>
      <c r="AF10" s="1246">
        <v>51.290163800000002</v>
      </c>
      <c r="AG10" s="1246">
        <f t="shared" si="15"/>
        <v>1.6912269359881875</v>
      </c>
      <c r="AH10" s="1243">
        <f>'Dom Eq FinInd'!B8</f>
        <v>43.900000000000006</v>
      </c>
      <c r="AI10" s="812">
        <f t="shared" si="16"/>
        <v>7.5145498117083198</v>
      </c>
      <c r="AJ10" s="1244">
        <v>17.899999999999999</v>
      </c>
      <c r="AK10" s="1244">
        <f t="shared" si="17"/>
        <v>3.995535714285714</v>
      </c>
      <c r="AL10" s="1245">
        <v>17</v>
      </c>
      <c r="AM10" s="1245">
        <f t="shared" si="18"/>
        <v>4.0179626565823678</v>
      </c>
      <c r="AN10" s="1246">
        <v>12.9</v>
      </c>
      <c r="AO10" s="1246">
        <f t="shared" si="19"/>
        <v>2.6993094789704961</v>
      </c>
      <c r="AP10" s="1243">
        <f>'Dom Eq Fin'!B8</f>
        <v>103.84811591</v>
      </c>
      <c r="AQ10" s="812">
        <f t="shared" si="20"/>
        <v>2.8178415856582562</v>
      </c>
      <c r="AR10" s="1244">
        <v>86.100273869999995</v>
      </c>
      <c r="AS10" s="1244">
        <f t="shared" si="21"/>
        <v>2.2458370775128875</v>
      </c>
      <c r="AT10" s="1245">
        <v>71.098551709999995</v>
      </c>
      <c r="AU10" s="1245">
        <f t="shared" si="22"/>
        <v>1.9883998368010449</v>
      </c>
      <c r="AV10" s="1246">
        <v>65.12596683999999</v>
      </c>
      <c r="AW10" s="1247">
        <f t="shared" si="23"/>
        <v>1.5392189593761525</v>
      </c>
    </row>
    <row r="11" spans="1:53" s="189" customFormat="1" ht="12.75" customHeight="1">
      <c r="A11" s="1249" t="s">
        <v>181</v>
      </c>
      <c r="B11" s="1243">
        <f>'Dom Eq Large'!B9</f>
        <v>-2.9000000000000001E-2</v>
      </c>
      <c r="C11" s="812">
        <f t="shared" si="0"/>
        <v>-2.1554619367940251E-4</v>
      </c>
      <c r="D11" s="1244">
        <v>0</v>
      </c>
      <c r="E11" s="1244">
        <f t="shared" si="1"/>
        <v>0</v>
      </c>
      <c r="F11" s="1245">
        <v>-0.14899999999999997</v>
      </c>
      <c r="G11" s="1245">
        <f t="shared" si="2"/>
        <v>-1.2093797473671482E-3</v>
      </c>
      <c r="H11" s="1246">
        <v>0.4</v>
      </c>
      <c r="I11" s="1246">
        <f t="shared" si="3"/>
        <v>3.3250439604741574E-3</v>
      </c>
      <c r="J11" s="1243">
        <f>'Dom Eq Growth'!B9</f>
        <v>0</v>
      </c>
      <c r="K11" s="812">
        <f t="shared" si="4"/>
        <v>0</v>
      </c>
      <c r="L11" s="1244">
        <v>0</v>
      </c>
      <c r="M11" s="1244">
        <f t="shared" si="5"/>
        <v>0</v>
      </c>
      <c r="N11" s="1245">
        <v>0</v>
      </c>
      <c r="O11" s="1245">
        <f t="shared" si="6"/>
        <v>0</v>
      </c>
      <c r="P11" s="1246">
        <v>0</v>
      </c>
      <c r="Q11" s="1246">
        <f t="shared" si="7"/>
        <v>0</v>
      </c>
      <c r="R11" s="1243">
        <f>'Dom Eq Res'!B9</f>
        <v>-6.1899999999999998E-4</v>
      </c>
      <c r="S11" s="812">
        <f t="shared" si="8"/>
        <v>-1.293425932807078E-5</v>
      </c>
      <c r="T11" s="1244">
        <v>-1.5987999999999999E-2</v>
      </c>
      <c r="U11" s="1244">
        <f t="shared" si="9"/>
        <v>-3.5690213765630902E-4</v>
      </c>
      <c r="V11" s="1245">
        <v>0</v>
      </c>
      <c r="W11" s="1245">
        <f t="shared" si="10"/>
        <v>0</v>
      </c>
      <c r="X11" s="1246">
        <v>0</v>
      </c>
      <c r="Y11" s="1246">
        <f t="shared" si="11"/>
        <v>0</v>
      </c>
      <c r="Z11" s="1243">
        <f>'Dom Eq Ind'!B9</f>
        <v>0</v>
      </c>
      <c r="AA11" s="812">
        <f t="shared" si="12"/>
        <v>0</v>
      </c>
      <c r="AB11" s="1244">
        <v>0</v>
      </c>
      <c r="AC11" s="1244">
        <f t="shared" si="13"/>
        <v>0</v>
      </c>
      <c r="AD11" s="1245">
        <v>0</v>
      </c>
      <c r="AE11" s="1245">
        <f t="shared" si="14"/>
        <v>0</v>
      </c>
      <c r="AF11" s="1246">
        <v>0</v>
      </c>
      <c r="AG11" s="1246">
        <f t="shared" si="15"/>
        <v>0</v>
      </c>
      <c r="AH11" s="1243">
        <f>'Dom Eq FinInd'!B9</f>
        <v>0</v>
      </c>
      <c r="AI11" s="812">
        <f t="shared" si="16"/>
        <v>0</v>
      </c>
      <c r="AJ11" s="1244">
        <v>0</v>
      </c>
      <c r="AK11" s="1244">
        <f t="shared" si="17"/>
        <v>0</v>
      </c>
      <c r="AL11" s="1245">
        <v>0</v>
      </c>
      <c r="AM11" s="1245">
        <f t="shared" si="18"/>
        <v>0</v>
      </c>
      <c r="AN11" s="1246">
        <v>0</v>
      </c>
      <c r="AO11" s="1246">
        <f t="shared" si="19"/>
        <v>0</v>
      </c>
      <c r="AP11" s="1243">
        <f>'Dom Eq Fin'!B9</f>
        <v>-1.926885</v>
      </c>
      <c r="AQ11" s="812">
        <f t="shared" si="20"/>
        <v>-5.2284595018427901E-2</v>
      </c>
      <c r="AR11" s="1244">
        <v>-1.926885</v>
      </c>
      <c r="AS11" s="1244">
        <f t="shared" si="21"/>
        <v>-5.026081314952989E-2</v>
      </c>
      <c r="AT11" s="1245">
        <v>9.6581440000000001</v>
      </c>
      <c r="AU11" s="1245">
        <f t="shared" si="22"/>
        <v>0.27010749855682248</v>
      </c>
      <c r="AV11" s="1246">
        <v>9.6581440000000001</v>
      </c>
      <c r="AW11" s="1247">
        <f t="shared" si="23"/>
        <v>0.22826529997946104</v>
      </c>
    </row>
    <row r="12" spans="1:53" s="189" customFormat="1" ht="12.75" customHeight="1">
      <c r="A12" s="1249" t="s">
        <v>182</v>
      </c>
      <c r="B12" s="1243">
        <f>'Dom Eq Large'!B10</f>
        <v>2.7120000000000002</v>
      </c>
      <c r="C12" s="812">
        <f t="shared" si="0"/>
        <v>2.0157285422708261E-2</v>
      </c>
      <c r="D12" s="1244">
        <v>0</v>
      </c>
      <c r="E12" s="1244">
        <f t="shared" si="1"/>
        <v>0</v>
      </c>
      <c r="F12" s="1245">
        <v>0</v>
      </c>
      <c r="G12" s="1245">
        <f t="shared" si="2"/>
        <v>0</v>
      </c>
      <c r="H12" s="1246">
        <v>0</v>
      </c>
      <c r="I12" s="1246">
        <f t="shared" si="3"/>
        <v>0</v>
      </c>
      <c r="J12" s="1243">
        <f>'Dom Eq Growth'!B10</f>
        <v>0</v>
      </c>
      <c r="K12" s="812">
        <f t="shared" si="4"/>
        <v>0</v>
      </c>
      <c r="L12" s="1244">
        <v>0</v>
      </c>
      <c r="M12" s="1244">
        <f t="shared" si="5"/>
        <v>0</v>
      </c>
      <c r="N12" s="1245">
        <v>0</v>
      </c>
      <c r="O12" s="1245">
        <f t="shared" si="6"/>
        <v>0</v>
      </c>
      <c r="P12" s="1246">
        <v>0</v>
      </c>
      <c r="Q12" s="1246">
        <f t="shared" si="7"/>
        <v>0</v>
      </c>
      <c r="R12" s="1243">
        <f>'Dom Eq Res'!B10</f>
        <v>15.49</v>
      </c>
      <c r="S12" s="812">
        <f t="shared" si="8"/>
        <v>0.32366991436480841</v>
      </c>
      <c r="T12" s="1244">
        <v>0</v>
      </c>
      <c r="U12" s="1244">
        <f t="shared" si="9"/>
        <v>0</v>
      </c>
      <c r="V12" s="1245">
        <v>0</v>
      </c>
      <c r="W12" s="1245">
        <f t="shared" si="10"/>
        <v>0</v>
      </c>
      <c r="X12" s="1246">
        <v>0</v>
      </c>
      <c r="Y12" s="1246">
        <f t="shared" si="11"/>
        <v>0</v>
      </c>
      <c r="Z12" s="1243">
        <f>'Dom Eq Ind'!B10</f>
        <v>1.61</v>
      </c>
      <c r="AA12" s="812">
        <f t="shared" si="12"/>
        <v>6.4582990590725364E-2</v>
      </c>
      <c r="AB12" s="1244">
        <v>0</v>
      </c>
      <c r="AC12" s="1244">
        <f t="shared" si="13"/>
        <v>0</v>
      </c>
      <c r="AD12" s="1245">
        <v>0</v>
      </c>
      <c r="AE12" s="1245">
        <f t="shared" si="14"/>
        <v>0</v>
      </c>
      <c r="AF12" s="1246">
        <v>0</v>
      </c>
      <c r="AG12" s="1246">
        <f t="shared" si="15"/>
        <v>0</v>
      </c>
      <c r="AH12" s="1243">
        <f>'Dom Eq FinInd'!B10</f>
        <v>0</v>
      </c>
      <c r="AI12" s="812">
        <f t="shared" si="16"/>
        <v>0</v>
      </c>
      <c r="AJ12" s="1244">
        <v>0</v>
      </c>
      <c r="AK12" s="1244">
        <f t="shared" si="17"/>
        <v>0</v>
      </c>
      <c r="AL12" s="1245">
        <v>0</v>
      </c>
      <c r="AM12" s="1245">
        <f t="shared" si="18"/>
        <v>0</v>
      </c>
      <c r="AN12" s="1246">
        <v>0</v>
      </c>
      <c r="AO12" s="1246">
        <f t="shared" si="19"/>
        <v>0</v>
      </c>
      <c r="AP12" s="1243">
        <f>'Dom Eq Fin'!B10</f>
        <v>0</v>
      </c>
      <c r="AQ12" s="812">
        <f t="shared" si="20"/>
        <v>0</v>
      </c>
      <c r="AR12" s="1244">
        <v>0</v>
      </c>
      <c r="AS12" s="1244">
        <f t="shared" si="21"/>
        <v>0</v>
      </c>
      <c r="AT12" s="1245">
        <v>0</v>
      </c>
      <c r="AU12" s="1245">
        <f t="shared" si="22"/>
        <v>0</v>
      </c>
      <c r="AV12" s="1246">
        <v>0</v>
      </c>
      <c r="AW12" s="1247">
        <f t="shared" si="23"/>
        <v>0</v>
      </c>
    </row>
    <row r="13" spans="1:53" s="189" customFormat="1" ht="12.75" customHeight="1" thickBot="1">
      <c r="A13" s="1250" t="s">
        <v>183</v>
      </c>
      <c r="B13" s="1243">
        <f>'Dom Eq Large'!B11</f>
        <v>0</v>
      </c>
      <c r="C13" s="812">
        <f t="shared" si="0"/>
        <v>0</v>
      </c>
      <c r="D13" s="1244">
        <v>0</v>
      </c>
      <c r="E13" s="1244">
        <f t="shared" si="1"/>
        <v>0</v>
      </c>
      <c r="F13" s="1245">
        <v>0</v>
      </c>
      <c r="G13" s="1245">
        <f t="shared" si="2"/>
        <v>0</v>
      </c>
      <c r="H13" s="1246">
        <v>0</v>
      </c>
      <c r="I13" s="1246">
        <f t="shared" si="3"/>
        <v>0</v>
      </c>
      <c r="J13" s="1243">
        <f>'Dom Eq Growth'!B11</f>
        <v>60.8</v>
      </c>
      <c r="K13" s="812">
        <f t="shared" si="4"/>
        <v>0.7608720136977094</v>
      </c>
      <c r="L13" s="1244">
        <v>11.45</v>
      </c>
      <c r="M13" s="1244">
        <f t="shared" si="5"/>
        <v>0.16097863807182103</v>
      </c>
      <c r="N13" s="1245">
        <v>69</v>
      </c>
      <c r="O13" s="1245">
        <f t="shared" si="6"/>
        <v>1.0367164917343279</v>
      </c>
      <c r="P13" s="1246">
        <v>69.2</v>
      </c>
      <c r="Q13" s="1246">
        <f t="shared" si="7"/>
        <v>0.86373906618933316</v>
      </c>
      <c r="R13" s="1243">
        <f>'Dom Eq Res'!B11</f>
        <v>0.78982600000000003</v>
      </c>
      <c r="S13" s="812">
        <f t="shared" si="8"/>
        <v>1.6503738785222669E-2</v>
      </c>
      <c r="T13" s="1244">
        <v>0.34405999999999998</v>
      </c>
      <c r="U13" s="1244">
        <f t="shared" si="9"/>
        <v>7.6804947136621012E-3</v>
      </c>
      <c r="V13" s="1245">
        <v>3.2272420000000004</v>
      </c>
      <c r="W13" s="1245">
        <f t="shared" si="10"/>
        <v>7.3029489185855334E-2</v>
      </c>
      <c r="X13" s="1246">
        <v>0</v>
      </c>
      <c r="Y13" s="1246">
        <f t="shared" si="11"/>
        <v>0</v>
      </c>
      <c r="Z13" s="1243">
        <f>'Dom Eq Ind'!B11</f>
        <v>18.303999999999998</v>
      </c>
      <c r="AA13" s="812">
        <f t="shared" si="12"/>
        <v>0.73424040979666882</v>
      </c>
      <c r="AB13" s="1244">
        <v>17.2</v>
      </c>
      <c r="AC13" s="1244">
        <f t="shared" si="13"/>
        <v>0.59411863773019524</v>
      </c>
      <c r="AD13" s="1245">
        <v>15.8</v>
      </c>
      <c r="AE13" s="1245">
        <f t="shared" si="14"/>
        <v>0.59095847491372355</v>
      </c>
      <c r="AF13" s="1246">
        <v>13.3</v>
      </c>
      <c r="AG13" s="1246">
        <f t="shared" si="15"/>
        <v>0.43855032977381314</v>
      </c>
      <c r="AH13" s="1243">
        <f>'Dom Eq FinInd'!B11</f>
        <v>0</v>
      </c>
      <c r="AI13" s="812">
        <f t="shared" si="16"/>
        <v>0</v>
      </c>
      <c r="AJ13" s="1244">
        <v>0</v>
      </c>
      <c r="AK13" s="1244">
        <f t="shared" si="17"/>
        <v>0</v>
      </c>
      <c r="AL13" s="1245">
        <v>0</v>
      </c>
      <c r="AM13" s="1245">
        <f t="shared" si="18"/>
        <v>0</v>
      </c>
      <c r="AN13" s="1246">
        <v>0</v>
      </c>
      <c r="AO13" s="1246">
        <f t="shared" si="19"/>
        <v>0</v>
      </c>
      <c r="AP13" s="1243">
        <f>'Dom Eq Fin'!B11</f>
        <v>18.899999999999999</v>
      </c>
      <c r="AQ13" s="812">
        <f t="shared" si="20"/>
        <v>0.51283747906506472</v>
      </c>
      <c r="AR13" s="1244">
        <v>15.2</v>
      </c>
      <c r="AS13" s="1244">
        <f t="shared" si="21"/>
        <v>0.39647636463663072</v>
      </c>
      <c r="AT13" s="1245">
        <v>35.700000000000003</v>
      </c>
      <c r="AU13" s="1245">
        <f t="shared" si="22"/>
        <v>0.9984151922438268</v>
      </c>
      <c r="AV13" s="1246">
        <v>4.7039999999999997</v>
      </c>
      <c r="AW13" s="1247">
        <f t="shared" si="23"/>
        <v>0.11117663715755167</v>
      </c>
    </row>
    <row r="14" spans="1:53" s="189" customFormat="1" ht="12.75" customHeight="1" thickBot="1">
      <c r="A14" s="1251" t="s">
        <v>2</v>
      </c>
      <c r="B14" s="1252">
        <f>'Dom Eq Large'!B12</f>
        <v>13454.192581629999</v>
      </c>
      <c r="C14" s="816">
        <f t="shared" si="0"/>
        <v>100</v>
      </c>
      <c r="D14" s="1253">
        <v>12752.157658980001</v>
      </c>
      <c r="E14" s="1253">
        <f t="shared" si="1"/>
        <v>100</v>
      </c>
      <c r="F14" s="1254">
        <v>12320.365073449999</v>
      </c>
      <c r="G14" s="1254">
        <f t="shared" si="2"/>
        <v>100</v>
      </c>
      <c r="H14" s="1255">
        <v>12029.916138099999</v>
      </c>
      <c r="I14" s="1255">
        <f t="shared" si="3"/>
        <v>100</v>
      </c>
      <c r="J14" s="1252">
        <f>'Dom Eq Growth'!B12</f>
        <v>7990.8314283400005</v>
      </c>
      <c r="K14" s="816">
        <f t="shared" si="4"/>
        <v>100</v>
      </c>
      <c r="L14" s="1253">
        <v>7112.7449810400012</v>
      </c>
      <c r="M14" s="1253">
        <f t="shared" si="5"/>
        <v>100</v>
      </c>
      <c r="N14" s="1254">
        <v>6655.6286651299988</v>
      </c>
      <c r="O14" s="1254">
        <f t="shared" si="6"/>
        <v>100</v>
      </c>
      <c r="P14" s="1255">
        <v>8011.6788401499998</v>
      </c>
      <c r="Q14" s="1255">
        <f t="shared" si="7"/>
        <v>100</v>
      </c>
      <c r="R14" s="1252">
        <f>'Dom Eq Res'!B12</f>
        <v>4785.7398270700005</v>
      </c>
      <c r="S14" s="816">
        <f t="shared" si="8"/>
        <v>100</v>
      </c>
      <c r="T14" s="1253">
        <v>4479.6593556400003</v>
      </c>
      <c r="U14" s="1253">
        <f t="shared" si="9"/>
        <v>100</v>
      </c>
      <c r="V14" s="1254">
        <v>4419.094308310001</v>
      </c>
      <c r="W14" s="1254">
        <f t="shared" si="10"/>
        <v>100</v>
      </c>
      <c r="X14" s="1255">
        <v>3641.8558345599999</v>
      </c>
      <c r="Y14" s="1255">
        <f t="shared" si="11"/>
        <v>100</v>
      </c>
      <c r="Z14" s="1252">
        <f>'Dom Eq Ind'!B12</f>
        <v>2492.9164556699998</v>
      </c>
      <c r="AA14" s="816">
        <f t="shared" si="12"/>
        <v>100</v>
      </c>
      <c r="AB14" s="1253">
        <v>2895.0446775600003</v>
      </c>
      <c r="AC14" s="1253">
        <f t="shared" si="13"/>
        <v>100</v>
      </c>
      <c r="AD14" s="1254">
        <v>2673.6227113599998</v>
      </c>
      <c r="AE14" s="1254">
        <f t="shared" si="14"/>
        <v>100</v>
      </c>
      <c r="AF14" s="1255">
        <v>3032.7191879800002</v>
      </c>
      <c r="AG14" s="1255">
        <f t="shared" si="15"/>
        <v>100</v>
      </c>
      <c r="AH14" s="1252">
        <f>'Dom Eq FinInd'!B12</f>
        <v>584.20000000000005</v>
      </c>
      <c r="AI14" s="816">
        <f t="shared" si="16"/>
        <v>100</v>
      </c>
      <c r="AJ14" s="1253">
        <v>448</v>
      </c>
      <c r="AK14" s="1253">
        <f t="shared" si="17"/>
        <v>100</v>
      </c>
      <c r="AL14" s="1254">
        <v>423.1</v>
      </c>
      <c r="AM14" s="1254">
        <f t="shared" si="18"/>
        <v>100</v>
      </c>
      <c r="AN14" s="1255">
        <v>477.9</v>
      </c>
      <c r="AO14" s="1255">
        <f t="shared" si="19"/>
        <v>100</v>
      </c>
      <c r="AP14" s="1252">
        <f>'Dom Eq Fin'!B12</f>
        <v>3685.3780723</v>
      </c>
      <c r="AQ14" s="816">
        <f t="shared" si="20"/>
        <v>100</v>
      </c>
      <c r="AR14" s="1253">
        <v>3833.7720368099995</v>
      </c>
      <c r="AS14" s="1253">
        <f t="shared" si="21"/>
        <v>100</v>
      </c>
      <c r="AT14" s="1254">
        <v>3575.6667443900001</v>
      </c>
      <c r="AU14" s="1254">
        <f t="shared" si="22"/>
        <v>100</v>
      </c>
      <c r="AV14" s="1255">
        <v>4231.1047718899999</v>
      </c>
      <c r="AW14" s="1256">
        <f t="shared" si="23"/>
        <v>100</v>
      </c>
      <c r="AX14" s="1257"/>
      <c r="AY14" s="1257"/>
      <c r="AZ14" s="1257"/>
      <c r="BA14" s="1257"/>
    </row>
    <row r="15" spans="1:53" s="189" customFormat="1" ht="12.75" customHeight="1">
      <c r="A15" s="1258" t="s">
        <v>184</v>
      </c>
      <c r="B15" s="1243"/>
      <c r="C15" s="812"/>
      <c r="D15" s="1244"/>
      <c r="E15" s="1244"/>
      <c r="F15" s="1245"/>
      <c r="G15" s="1245"/>
      <c r="H15" s="1246"/>
      <c r="I15" s="1246"/>
      <c r="J15" s="1243"/>
      <c r="K15" s="812"/>
      <c r="L15" s="1244"/>
      <c r="M15" s="1244"/>
      <c r="N15" s="1245"/>
      <c r="O15" s="1245"/>
      <c r="P15" s="1246"/>
      <c r="Q15" s="1246"/>
      <c r="R15" s="1243"/>
      <c r="S15" s="812"/>
      <c r="T15" s="1244"/>
      <c r="U15" s="1244"/>
      <c r="V15" s="1245"/>
      <c r="W15" s="1245"/>
      <c r="X15" s="1246"/>
      <c r="Y15" s="1246"/>
      <c r="Z15" s="1243"/>
      <c r="AA15" s="812"/>
      <c r="AB15" s="1244"/>
      <c r="AC15" s="1244"/>
      <c r="AD15" s="1245"/>
      <c r="AE15" s="1245"/>
      <c r="AF15" s="1246"/>
      <c r="AG15" s="1246"/>
      <c r="AH15" s="1243"/>
      <c r="AI15" s="812"/>
      <c r="AJ15" s="1244"/>
      <c r="AK15" s="1244"/>
      <c r="AL15" s="1245"/>
      <c r="AM15" s="1245"/>
      <c r="AN15" s="1246"/>
      <c r="AO15" s="1246"/>
      <c r="AP15" s="1243"/>
      <c r="AQ15" s="812"/>
      <c r="AR15" s="1244"/>
      <c r="AS15" s="1244"/>
      <c r="AT15" s="1245"/>
      <c r="AU15" s="1245"/>
      <c r="AV15" s="1246"/>
      <c r="AW15" s="1247"/>
    </row>
    <row r="16" spans="1:53" s="189" customFormat="1" ht="12.75" customHeight="1">
      <c r="A16" s="1259" t="s">
        <v>185</v>
      </c>
      <c r="B16" s="1243">
        <f>'Dom Eq Large'!B14</f>
        <v>0</v>
      </c>
      <c r="C16" s="812">
        <f t="shared" ref="C16:C47" si="24">(B16/B$14)*100</f>
        <v>0</v>
      </c>
      <c r="D16" s="1244">
        <v>0</v>
      </c>
      <c r="E16" s="1244">
        <f t="shared" ref="E16:E47" si="25">(D16/D$14)*100</f>
        <v>0</v>
      </c>
      <c r="F16" s="1245">
        <v>0</v>
      </c>
      <c r="G16" s="1245">
        <f t="shared" ref="G16:G47" si="26">(F16/F$14)*100</f>
        <v>0</v>
      </c>
      <c r="H16" s="1260">
        <v>0</v>
      </c>
      <c r="I16" s="1246"/>
      <c r="J16" s="1243">
        <f>'Dom Eq Growth'!B14</f>
        <v>0</v>
      </c>
      <c r="K16" s="812">
        <f t="shared" ref="K16:K47" si="27">(J16/J$14)*100</f>
        <v>0</v>
      </c>
      <c r="L16" s="1244">
        <v>0</v>
      </c>
      <c r="M16" s="1244">
        <f t="shared" ref="M16:M47" si="28">(L16/L$14)*100</f>
        <v>0</v>
      </c>
      <c r="N16" s="1245">
        <v>0</v>
      </c>
      <c r="O16" s="1245">
        <f t="shared" ref="O16:O47" si="29">(N16/N$14)*100</f>
        <v>0</v>
      </c>
      <c r="P16" s="1260">
        <v>0</v>
      </c>
      <c r="Q16" s="1246"/>
      <c r="R16" s="1243">
        <f>'Dom Eq Res'!B14</f>
        <v>7.2</v>
      </c>
      <c r="S16" s="812">
        <f t="shared" ref="S16:S47" si="30">(R16/R$14)*100</f>
        <v>0.1504469582586585</v>
      </c>
      <c r="T16" s="1244">
        <v>0</v>
      </c>
      <c r="U16" s="1244">
        <f t="shared" ref="U16:U47" si="31">(T16/T$14)*100</f>
        <v>0</v>
      </c>
      <c r="V16" s="1245">
        <v>0</v>
      </c>
      <c r="W16" s="1245">
        <f t="shared" ref="W16:W47" si="32">(V16/V$14)*100</f>
        <v>0</v>
      </c>
      <c r="X16" s="1260">
        <v>0</v>
      </c>
      <c r="Y16" s="1246"/>
      <c r="Z16" s="1243">
        <f>'Dom Eq Ind'!B14</f>
        <v>0</v>
      </c>
      <c r="AA16" s="812">
        <f t="shared" ref="AA16:AA47" si="33">(Z16/Z$14)*100</f>
        <v>0</v>
      </c>
      <c r="AB16" s="1244">
        <v>0</v>
      </c>
      <c r="AC16" s="1244">
        <f t="shared" ref="AC16:AC47" si="34">(AB16/AB$14)*100</f>
        <v>0</v>
      </c>
      <c r="AD16" s="1245">
        <v>0</v>
      </c>
      <c r="AE16" s="1245">
        <f t="shared" ref="AE16:AE47" si="35">(AD16/AD$14)*100</f>
        <v>0</v>
      </c>
      <c r="AF16" s="1260">
        <v>0</v>
      </c>
      <c r="AG16" s="1246"/>
      <c r="AH16" s="1243">
        <f>'Dom Eq FinInd'!B14</f>
        <v>0</v>
      </c>
      <c r="AI16" s="812">
        <f t="shared" ref="AI16:AI47" si="36">(AH16/AH$14)*100</f>
        <v>0</v>
      </c>
      <c r="AJ16" s="1244">
        <v>0</v>
      </c>
      <c r="AK16" s="1244">
        <f t="shared" ref="AK16:AK47" si="37">(AJ16/AJ$14)*100</f>
        <v>0</v>
      </c>
      <c r="AL16" s="1245">
        <v>0</v>
      </c>
      <c r="AM16" s="1245">
        <f t="shared" ref="AM16:AM47" si="38">(AL16/AL$14)*100</f>
        <v>0</v>
      </c>
      <c r="AN16" s="1260">
        <v>0</v>
      </c>
      <c r="AO16" s="1246"/>
      <c r="AP16" s="1243">
        <f>'Dom Eq Fin'!B14</f>
        <v>0</v>
      </c>
      <c r="AQ16" s="812">
        <f t="shared" ref="AQ16:AQ47" si="39">(AP16/AP$14)*100</f>
        <v>0</v>
      </c>
      <c r="AR16" s="1244">
        <v>0</v>
      </c>
      <c r="AS16" s="1244">
        <f t="shared" ref="AS16:AS47" si="40">(AR16/AR$14)*100</f>
        <v>0</v>
      </c>
      <c r="AT16" s="1245">
        <v>0</v>
      </c>
      <c r="AU16" s="1245">
        <f t="shared" ref="AU16:AU47" si="41">(AT16/AT$14)*100</f>
        <v>0</v>
      </c>
      <c r="AV16" s="1260"/>
      <c r="AW16" s="1247">
        <f t="shared" ref="AW16:AW47" si="42">(AV16/AV$14)*100</f>
        <v>0</v>
      </c>
    </row>
    <row r="17" spans="1:53" s="189" customFormat="1" ht="12.75" customHeight="1">
      <c r="A17" s="1259" t="s">
        <v>186</v>
      </c>
      <c r="B17" s="1243">
        <f>'Dom Eq Large'!B15</f>
        <v>0</v>
      </c>
      <c r="C17" s="812">
        <f t="shared" si="24"/>
        <v>0</v>
      </c>
      <c r="D17" s="1244">
        <v>0</v>
      </c>
      <c r="E17" s="1244">
        <f t="shared" si="25"/>
        <v>0</v>
      </c>
      <c r="F17" s="1245">
        <v>0</v>
      </c>
      <c r="G17" s="1245">
        <f t="shared" si="26"/>
        <v>0</v>
      </c>
      <c r="H17" s="1260">
        <v>0</v>
      </c>
      <c r="I17" s="1246"/>
      <c r="J17" s="1243">
        <f>'Dom Eq Growth'!B15</f>
        <v>0</v>
      </c>
      <c r="K17" s="812">
        <f t="shared" si="27"/>
        <v>0</v>
      </c>
      <c r="L17" s="1244">
        <v>0</v>
      </c>
      <c r="M17" s="1244">
        <f t="shared" si="28"/>
        <v>0</v>
      </c>
      <c r="N17" s="1245">
        <v>0</v>
      </c>
      <c r="O17" s="1245">
        <f t="shared" si="29"/>
        <v>0</v>
      </c>
      <c r="P17" s="1260">
        <v>0</v>
      </c>
      <c r="Q17" s="1246"/>
      <c r="R17" s="1243">
        <f>'Dom Eq Res'!B15</f>
        <v>0</v>
      </c>
      <c r="S17" s="812">
        <f t="shared" si="30"/>
        <v>0</v>
      </c>
      <c r="T17" s="1244">
        <v>0</v>
      </c>
      <c r="U17" s="1244">
        <f t="shared" si="31"/>
        <v>0</v>
      </c>
      <c r="V17" s="1245">
        <v>0</v>
      </c>
      <c r="W17" s="1245">
        <f t="shared" si="32"/>
        <v>0</v>
      </c>
      <c r="X17" s="1260">
        <v>0</v>
      </c>
      <c r="Y17" s="1246"/>
      <c r="Z17" s="1243">
        <f>'Dom Eq Ind'!B15</f>
        <v>0</v>
      </c>
      <c r="AA17" s="812">
        <f t="shared" si="33"/>
        <v>0</v>
      </c>
      <c r="AB17" s="1244">
        <v>0</v>
      </c>
      <c r="AC17" s="1244">
        <f t="shared" si="34"/>
        <v>0</v>
      </c>
      <c r="AD17" s="1245">
        <v>0</v>
      </c>
      <c r="AE17" s="1245">
        <f t="shared" si="35"/>
        <v>0</v>
      </c>
      <c r="AF17" s="1260">
        <v>0</v>
      </c>
      <c r="AG17" s="1246"/>
      <c r="AH17" s="1243">
        <f>'Dom Eq FinInd'!B15</f>
        <v>0</v>
      </c>
      <c r="AI17" s="812">
        <f t="shared" si="36"/>
        <v>0</v>
      </c>
      <c r="AJ17" s="1244">
        <v>0</v>
      </c>
      <c r="AK17" s="1244">
        <f t="shared" si="37"/>
        <v>0</v>
      </c>
      <c r="AL17" s="1245">
        <v>0</v>
      </c>
      <c r="AM17" s="1245">
        <f t="shared" si="38"/>
        <v>0</v>
      </c>
      <c r="AN17" s="1260">
        <v>0</v>
      </c>
      <c r="AO17" s="1246"/>
      <c r="AP17" s="1243">
        <f>'Dom Eq Fin'!B15</f>
        <v>0</v>
      </c>
      <c r="AQ17" s="812">
        <f t="shared" si="39"/>
        <v>0</v>
      </c>
      <c r="AR17" s="1244">
        <v>0</v>
      </c>
      <c r="AS17" s="1244">
        <f t="shared" si="40"/>
        <v>0</v>
      </c>
      <c r="AT17" s="1245">
        <v>0</v>
      </c>
      <c r="AU17" s="1245">
        <f t="shared" si="41"/>
        <v>0</v>
      </c>
      <c r="AV17" s="1260"/>
      <c r="AW17" s="1247">
        <f t="shared" si="42"/>
        <v>0</v>
      </c>
    </row>
    <row r="18" spans="1:53" s="189" customFormat="1" ht="12.75" customHeight="1">
      <c r="A18" s="1259" t="s">
        <v>187</v>
      </c>
      <c r="B18" s="1243">
        <f>'Dom Eq Large'!B16</f>
        <v>0</v>
      </c>
      <c r="C18" s="812">
        <f t="shared" si="24"/>
        <v>0</v>
      </c>
      <c r="D18" s="1244">
        <v>0</v>
      </c>
      <c r="E18" s="1244">
        <f t="shared" si="25"/>
        <v>0</v>
      </c>
      <c r="F18" s="1245">
        <v>0</v>
      </c>
      <c r="G18" s="1245">
        <f t="shared" si="26"/>
        <v>0</v>
      </c>
      <c r="H18" s="1260">
        <v>0.7</v>
      </c>
      <c r="I18" s="1246"/>
      <c r="J18" s="1243">
        <f>'Dom Eq Growth'!B16</f>
        <v>0</v>
      </c>
      <c r="K18" s="812">
        <f t="shared" si="27"/>
        <v>0</v>
      </c>
      <c r="L18" s="1244">
        <v>0</v>
      </c>
      <c r="M18" s="1244">
        <f t="shared" si="28"/>
        <v>0</v>
      </c>
      <c r="N18" s="1245">
        <v>0</v>
      </c>
      <c r="O18" s="1245">
        <f t="shared" si="29"/>
        <v>0</v>
      </c>
      <c r="P18" s="1260">
        <v>0</v>
      </c>
      <c r="Q18" s="1246"/>
      <c r="R18" s="1243">
        <f>'Dom Eq Res'!B16</f>
        <v>0</v>
      </c>
      <c r="S18" s="812">
        <f t="shared" si="30"/>
        <v>0</v>
      </c>
      <c r="T18" s="1244">
        <v>0</v>
      </c>
      <c r="U18" s="1244">
        <f t="shared" si="31"/>
        <v>0</v>
      </c>
      <c r="V18" s="1245">
        <v>0</v>
      </c>
      <c r="W18" s="1245">
        <f t="shared" si="32"/>
        <v>0</v>
      </c>
      <c r="X18" s="1260">
        <v>0</v>
      </c>
      <c r="Y18" s="1246"/>
      <c r="Z18" s="1243">
        <f>'Dom Eq Ind'!B16</f>
        <v>0</v>
      </c>
      <c r="AA18" s="812">
        <f t="shared" si="33"/>
        <v>0</v>
      </c>
      <c r="AB18" s="1244">
        <v>0</v>
      </c>
      <c r="AC18" s="1244">
        <f t="shared" si="34"/>
        <v>0</v>
      </c>
      <c r="AD18" s="1245">
        <v>0</v>
      </c>
      <c r="AE18" s="1245">
        <f t="shared" si="35"/>
        <v>0</v>
      </c>
      <c r="AF18" s="1260">
        <v>0</v>
      </c>
      <c r="AG18" s="1246"/>
      <c r="AH18" s="1243">
        <f>'Dom Eq FinInd'!B16</f>
        <v>0</v>
      </c>
      <c r="AI18" s="812">
        <f t="shared" si="36"/>
        <v>0</v>
      </c>
      <c r="AJ18" s="1244">
        <v>0</v>
      </c>
      <c r="AK18" s="1244">
        <f t="shared" si="37"/>
        <v>0</v>
      </c>
      <c r="AL18" s="1245">
        <v>0</v>
      </c>
      <c r="AM18" s="1245">
        <f t="shared" si="38"/>
        <v>0</v>
      </c>
      <c r="AN18" s="1260">
        <v>0</v>
      </c>
      <c r="AO18" s="1246"/>
      <c r="AP18" s="1243">
        <f>'Dom Eq Fin'!B16</f>
        <v>0</v>
      </c>
      <c r="AQ18" s="812">
        <f t="shared" si="39"/>
        <v>0</v>
      </c>
      <c r="AR18" s="1244">
        <v>0</v>
      </c>
      <c r="AS18" s="1244">
        <f t="shared" si="40"/>
        <v>0</v>
      </c>
      <c r="AT18" s="1245">
        <v>0</v>
      </c>
      <c r="AU18" s="1245">
        <f t="shared" si="41"/>
        <v>0</v>
      </c>
      <c r="AV18" s="1260"/>
      <c r="AW18" s="1247">
        <f t="shared" si="42"/>
        <v>0</v>
      </c>
    </row>
    <row r="19" spans="1:53" s="189" customFormat="1" ht="12.75" customHeight="1">
      <c r="A19" s="1259" t="s">
        <v>188</v>
      </c>
      <c r="B19" s="1243">
        <f>'Dom Eq Large'!B17</f>
        <v>0</v>
      </c>
      <c r="C19" s="812">
        <f t="shared" si="24"/>
        <v>0</v>
      </c>
      <c r="D19" s="1244">
        <v>0</v>
      </c>
      <c r="E19" s="1244">
        <f t="shared" si="25"/>
        <v>0</v>
      </c>
      <c r="F19" s="1245">
        <v>0</v>
      </c>
      <c r="G19" s="1245">
        <f t="shared" si="26"/>
        <v>0</v>
      </c>
      <c r="H19" s="1260">
        <v>0</v>
      </c>
      <c r="I19" s="1246"/>
      <c r="J19" s="1243">
        <f>'Dom Eq Growth'!B17</f>
        <v>6.7429999999999994</v>
      </c>
      <c r="K19" s="812">
        <f t="shared" si="27"/>
        <v>8.4384210334928517E-2</v>
      </c>
      <c r="L19" s="1244">
        <v>0.08</v>
      </c>
      <c r="M19" s="1244">
        <f t="shared" si="28"/>
        <v>1.124741576047658E-3</v>
      </c>
      <c r="N19" s="1245">
        <v>0.08</v>
      </c>
      <c r="O19" s="1245">
        <f t="shared" si="29"/>
        <v>1.2019901353441482E-3</v>
      </c>
      <c r="P19" s="1260">
        <v>0.1</v>
      </c>
      <c r="Q19" s="1246"/>
      <c r="R19" s="1243">
        <f>'Dom Eq Res'!B17</f>
        <v>0</v>
      </c>
      <c r="S19" s="812">
        <f t="shared" si="30"/>
        <v>0</v>
      </c>
      <c r="T19" s="1244">
        <v>0</v>
      </c>
      <c r="U19" s="1244">
        <f t="shared" si="31"/>
        <v>0</v>
      </c>
      <c r="V19" s="1245">
        <v>0</v>
      </c>
      <c r="W19" s="1245">
        <f t="shared" si="32"/>
        <v>0</v>
      </c>
      <c r="X19" s="1260">
        <v>0</v>
      </c>
      <c r="Y19" s="1246"/>
      <c r="Z19" s="1243">
        <f>'Dom Eq Ind'!B17</f>
        <v>0.2</v>
      </c>
      <c r="AA19" s="812">
        <f t="shared" si="33"/>
        <v>8.0227317504006669E-3</v>
      </c>
      <c r="AB19" s="1244">
        <v>0</v>
      </c>
      <c r="AC19" s="1244">
        <f t="shared" si="34"/>
        <v>0</v>
      </c>
      <c r="AD19" s="1245">
        <v>0</v>
      </c>
      <c r="AE19" s="1245">
        <f t="shared" si="35"/>
        <v>0</v>
      </c>
      <c r="AF19" s="1260">
        <v>0.3</v>
      </c>
      <c r="AG19" s="1246"/>
      <c r="AH19" s="1243">
        <f>'Dom Eq FinInd'!B17</f>
        <v>0</v>
      </c>
      <c r="AI19" s="812">
        <f t="shared" si="36"/>
        <v>0</v>
      </c>
      <c r="AJ19" s="1244">
        <v>0</v>
      </c>
      <c r="AK19" s="1244">
        <f t="shared" si="37"/>
        <v>0</v>
      </c>
      <c r="AL19" s="1245">
        <v>0</v>
      </c>
      <c r="AM19" s="1245">
        <f t="shared" si="38"/>
        <v>0</v>
      </c>
      <c r="AN19" s="1260">
        <v>0</v>
      </c>
      <c r="AO19" s="1246"/>
      <c r="AP19" s="1243">
        <f>'Dom Eq Fin'!B17</f>
        <v>0</v>
      </c>
      <c r="AQ19" s="812">
        <f t="shared" si="39"/>
        <v>0</v>
      </c>
      <c r="AR19" s="1244">
        <v>0</v>
      </c>
      <c r="AS19" s="1244">
        <f t="shared" si="40"/>
        <v>0</v>
      </c>
      <c r="AT19" s="1245">
        <v>0</v>
      </c>
      <c r="AU19" s="1245">
        <f t="shared" si="41"/>
        <v>0</v>
      </c>
      <c r="AV19" s="1260"/>
      <c r="AW19" s="1247">
        <f t="shared" si="42"/>
        <v>0</v>
      </c>
    </row>
    <row r="20" spans="1:53" s="189" customFormat="1" ht="12.75" customHeight="1">
      <c r="A20" s="1259" t="s">
        <v>189</v>
      </c>
      <c r="B20" s="1243">
        <f>'Dom Eq Large'!B18</f>
        <v>0</v>
      </c>
      <c r="C20" s="812">
        <f t="shared" si="24"/>
        <v>0</v>
      </c>
      <c r="D20" s="1244">
        <v>0</v>
      </c>
      <c r="E20" s="1244">
        <f t="shared" si="25"/>
        <v>0</v>
      </c>
      <c r="F20" s="1245">
        <v>0</v>
      </c>
      <c r="G20" s="1245">
        <f t="shared" si="26"/>
        <v>0</v>
      </c>
      <c r="H20" s="1260">
        <v>0</v>
      </c>
      <c r="I20" s="1246"/>
      <c r="J20" s="1243">
        <f>'Dom Eq Growth'!B18</f>
        <v>0</v>
      </c>
      <c r="K20" s="812">
        <f t="shared" si="27"/>
        <v>0</v>
      </c>
      <c r="L20" s="1244">
        <v>0</v>
      </c>
      <c r="M20" s="1244">
        <f t="shared" si="28"/>
        <v>0</v>
      </c>
      <c r="N20" s="1245">
        <v>0</v>
      </c>
      <c r="O20" s="1245">
        <f t="shared" si="29"/>
        <v>0</v>
      </c>
      <c r="P20" s="1260">
        <v>0</v>
      </c>
      <c r="Q20" s="1246"/>
      <c r="R20" s="1243">
        <f>'Dom Eq Res'!B18</f>
        <v>0</v>
      </c>
      <c r="S20" s="812">
        <f t="shared" si="30"/>
        <v>0</v>
      </c>
      <c r="T20" s="1244">
        <v>0</v>
      </c>
      <c r="U20" s="1244">
        <f t="shared" si="31"/>
        <v>0</v>
      </c>
      <c r="V20" s="1245">
        <v>0</v>
      </c>
      <c r="W20" s="1245">
        <f t="shared" si="32"/>
        <v>0</v>
      </c>
      <c r="X20" s="1260">
        <v>1.1599999999999999</v>
      </c>
      <c r="Y20" s="1246"/>
      <c r="Z20" s="1243">
        <f>'Dom Eq Ind'!B18</f>
        <v>2.3180000000000001</v>
      </c>
      <c r="AA20" s="812">
        <f t="shared" si="33"/>
        <v>9.2983460987143718E-2</v>
      </c>
      <c r="AB20" s="1244">
        <v>0</v>
      </c>
      <c r="AC20" s="1244">
        <f t="shared" si="34"/>
        <v>0</v>
      </c>
      <c r="AD20" s="1245">
        <v>0</v>
      </c>
      <c r="AE20" s="1245">
        <f t="shared" si="35"/>
        <v>0</v>
      </c>
      <c r="AF20" s="1260">
        <v>0</v>
      </c>
      <c r="AG20" s="1246"/>
      <c r="AH20" s="1243">
        <f>'Dom Eq FinInd'!B18</f>
        <v>0</v>
      </c>
      <c r="AI20" s="812">
        <f t="shared" si="36"/>
        <v>0</v>
      </c>
      <c r="AJ20" s="1244">
        <v>0</v>
      </c>
      <c r="AK20" s="1244">
        <f t="shared" si="37"/>
        <v>0</v>
      </c>
      <c r="AL20" s="1245">
        <v>0</v>
      </c>
      <c r="AM20" s="1245">
        <f t="shared" si="38"/>
        <v>0</v>
      </c>
      <c r="AN20" s="1260">
        <v>0</v>
      </c>
      <c r="AO20" s="1246"/>
      <c r="AP20" s="1243">
        <f>'Dom Eq Fin'!B18</f>
        <v>0</v>
      </c>
      <c r="AQ20" s="812">
        <f t="shared" si="39"/>
        <v>0</v>
      </c>
      <c r="AR20" s="1244">
        <v>0</v>
      </c>
      <c r="AS20" s="1244">
        <f t="shared" si="40"/>
        <v>0</v>
      </c>
      <c r="AT20" s="1245">
        <v>1.01219748</v>
      </c>
      <c r="AU20" s="1245">
        <f t="shared" si="41"/>
        <v>2.830793673901728E-2</v>
      </c>
      <c r="AV20" s="1260"/>
      <c r="AW20" s="1247">
        <f t="shared" si="42"/>
        <v>0</v>
      </c>
    </row>
    <row r="21" spans="1:53" s="189" customFormat="1" ht="12.75" customHeight="1" thickBot="1">
      <c r="A21" s="1259" t="s">
        <v>190</v>
      </c>
      <c r="B21" s="1243">
        <f>'Dom Eq Large'!B19</f>
        <v>0</v>
      </c>
      <c r="C21" s="812">
        <f t="shared" si="24"/>
        <v>0</v>
      </c>
      <c r="D21" s="1244">
        <v>0</v>
      </c>
      <c r="E21" s="1244">
        <f t="shared" si="25"/>
        <v>0</v>
      </c>
      <c r="F21" s="1245">
        <v>0</v>
      </c>
      <c r="G21" s="1245">
        <f t="shared" si="26"/>
        <v>0</v>
      </c>
      <c r="H21" s="1260">
        <v>0</v>
      </c>
      <c r="I21" s="1246"/>
      <c r="J21" s="1243">
        <f>'Dom Eq Growth'!B19</f>
        <v>0</v>
      </c>
      <c r="K21" s="812">
        <f t="shared" si="27"/>
        <v>0</v>
      </c>
      <c r="L21" s="1244">
        <v>0</v>
      </c>
      <c r="M21" s="1244">
        <f t="shared" si="28"/>
        <v>0</v>
      </c>
      <c r="N21" s="1245">
        <v>0</v>
      </c>
      <c r="O21" s="1245">
        <f t="shared" si="29"/>
        <v>0</v>
      </c>
      <c r="P21" s="1260">
        <v>0</v>
      </c>
      <c r="Q21" s="1246"/>
      <c r="R21" s="1243">
        <f>'Dom Eq Res'!B19</f>
        <v>0</v>
      </c>
      <c r="S21" s="812">
        <f t="shared" si="30"/>
        <v>0</v>
      </c>
      <c r="T21" s="1244">
        <v>15.776</v>
      </c>
      <c r="U21" s="1244">
        <f t="shared" si="31"/>
        <v>0.35216963495533721</v>
      </c>
      <c r="V21" s="1245">
        <v>0</v>
      </c>
      <c r="W21" s="1245">
        <f t="shared" si="32"/>
        <v>0</v>
      </c>
      <c r="X21" s="1260">
        <v>0</v>
      </c>
      <c r="Y21" s="1246"/>
      <c r="Z21" s="1243">
        <f>'Dom Eq Ind'!B19</f>
        <v>0.1850234</v>
      </c>
      <c r="AA21" s="812">
        <f t="shared" si="33"/>
        <v>7.4219655287354122E-3</v>
      </c>
      <c r="AB21" s="1244">
        <v>0.16042500000000001</v>
      </c>
      <c r="AC21" s="1244">
        <f t="shared" si="34"/>
        <v>5.5413652591782903E-3</v>
      </c>
      <c r="AD21" s="1245">
        <v>0.2</v>
      </c>
      <c r="AE21" s="1245">
        <f t="shared" si="35"/>
        <v>7.48048702422435E-3</v>
      </c>
      <c r="AF21" s="1260">
        <v>0.2</v>
      </c>
      <c r="AG21" s="1246"/>
      <c r="AH21" s="1243">
        <f>'Dom Eq FinInd'!B19</f>
        <v>0</v>
      </c>
      <c r="AI21" s="812">
        <f t="shared" si="36"/>
        <v>0</v>
      </c>
      <c r="AJ21" s="1244">
        <v>0</v>
      </c>
      <c r="AK21" s="1244">
        <f t="shared" si="37"/>
        <v>0</v>
      </c>
      <c r="AL21" s="1245">
        <v>0</v>
      </c>
      <c r="AM21" s="1245">
        <f t="shared" si="38"/>
        <v>0</v>
      </c>
      <c r="AN21" s="1260">
        <v>0</v>
      </c>
      <c r="AO21" s="1246"/>
      <c r="AP21" s="1243">
        <f>'Dom Eq Fin'!B19</f>
        <v>0</v>
      </c>
      <c r="AQ21" s="812">
        <f t="shared" si="39"/>
        <v>0</v>
      </c>
      <c r="AR21" s="1244">
        <v>0</v>
      </c>
      <c r="AS21" s="1244">
        <f t="shared" si="40"/>
        <v>0</v>
      </c>
      <c r="AT21" s="1245">
        <v>0</v>
      </c>
      <c r="AU21" s="1245">
        <f t="shared" si="41"/>
        <v>0</v>
      </c>
      <c r="AV21" s="1260"/>
      <c r="AW21" s="1247">
        <f t="shared" si="42"/>
        <v>0</v>
      </c>
    </row>
    <row r="22" spans="1:53" s="189" customFormat="1" ht="12.75" customHeight="1" thickBot="1">
      <c r="A22" s="1261" t="s">
        <v>191</v>
      </c>
      <c r="B22" s="1252">
        <f>'Dom Eq Large'!B20</f>
        <v>0</v>
      </c>
      <c r="C22" s="816">
        <f t="shared" si="24"/>
        <v>0</v>
      </c>
      <c r="D22" s="1253">
        <v>0</v>
      </c>
      <c r="E22" s="1253">
        <f t="shared" si="25"/>
        <v>0</v>
      </c>
      <c r="F22" s="1254">
        <v>0</v>
      </c>
      <c r="G22" s="1254">
        <f t="shared" si="26"/>
        <v>0</v>
      </c>
      <c r="H22" s="1255">
        <v>0.7</v>
      </c>
      <c r="I22" s="1255">
        <f t="shared" ref="I22:I31" si="43">(H22/H$14)*100</f>
        <v>5.8188269308297744E-3</v>
      </c>
      <c r="J22" s="1252">
        <f>'Dom Eq Growth'!B20</f>
        <v>6.7429999999999994</v>
      </c>
      <c r="K22" s="816">
        <f t="shared" si="27"/>
        <v>8.4384210334928517E-2</v>
      </c>
      <c r="L22" s="1253">
        <v>0.08</v>
      </c>
      <c r="M22" s="1253">
        <f t="shared" si="28"/>
        <v>1.124741576047658E-3</v>
      </c>
      <c r="N22" s="1254">
        <v>0.08</v>
      </c>
      <c r="O22" s="1254">
        <f t="shared" si="29"/>
        <v>1.2019901353441482E-3</v>
      </c>
      <c r="P22" s="1255">
        <v>0.1</v>
      </c>
      <c r="Q22" s="1255">
        <f t="shared" ref="Q22:Q31" si="44">(P22/P$14)*100</f>
        <v>1.2481778413140651E-3</v>
      </c>
      <c r="R22" s="1252">
        <f>'Dom Eq Res'!B20</f>
        <v>7.2</v>
      </c>
      <c r="S22" s="816">
        <f t="shared" si="30"/>
        <v>0.1504469582586585</v>
      </c>
      <c r="T22" s="1253">
        <v>15.776</v>
      </c>
      <c r="U22" s="1253">
        <f t="shared" si="31"/>
        <v>0.35216963495533721</v>
      </c>
      <c r="V22" s="1254">
        <v>0</v>
      </c>
      <c r="W22" s="1254">
        <f t="shared" si="32"/>
        <v>0</v>
      </c>
      <c r="X22" s="1255">
        <v>1.1599999999999999</v>
      </c>
      <c r="Y22" s="1255">
        <f t="shared" ref="Y22:Y53" si="45">(X22/X$14)*100</f>
        <v>3.185189235092685E-2</v>
      </c>
      <c r="Z22" s="1252">
        <f>'Dom Eq Ind'!B20</f>
        <v>2.7030234000000002</v>
      </c>
      <c r="AA22" s="816">
        <f t="shared" si="33"/>
        <v>0.10842815826627979</v>
      </c>
      <c r="AB22" s="1253">
        <v>0.16042500000000001</v>
      </c>
      <c r="AC22" s="1253">
        <f t="shared" si="34"/>
        <v>5.5413652591782903E-3</v>
      </c>
      <c r="AD22" s="1254">
        <v>0.2</v>
      </c>
      <c r="AE22" s="1254">
        <f t="shared" si="35"/>
        <v>7.48048702422435E-3</v>
      </c>
      <c r="AF22" s="1255">
        <v>0.5</v>
      </c>
      <c r="AG22" s="1255">
        <f t="shared" ref="AG22:AG31" si="46">(AF22/AF$14)*100</f>
        <v>1.6486854502774932E-2</v>
      </c>
      <c r="AH22" s="1252">
        <f>'Dom Eq FinInd'!B20</f>
        <v>0</v>
      </c>
      <c r="AI22" s="816">
        <f t="shared" si="36"/>
        <v>0</v>
      </c>
      <c r="AJ22" s="1253">
        <v>0</v>
      </c>
      <c r="AK22" s="1253">
        <f t="shared" si="37"/>
        <v>0</v>
      </c>
      <c r="AL22" s="1254">
        <v>0</v>
      </c>
      <c r="AM22" s="1254">
        <f t="shared" si="38"/>
        <v>0</v>
      </c>
      <c r="AN22" s="1255">
        <v>0</v>
      </c>
      <c r="AO22" s="1255">
        <f t="shared" ref="AO22:AO31" si="47">(AN22/AN$14)*100</f>
        <v>0</v>
      </c>
      <c r="AP22" s="1252">
        <f>'Dom Eq Fin'!B20</f>
        <v>0</v>
      </c>
      <c r="AQ22" s="816">
        <f t="shared" si="39"/>
        <v>0</v>
      </c>
      <c r="AR22" s="1253">
        <v>0</v>
      </c>
      <c r="AS22" s="1253">
        <f t="shared" si="40"/>
        <v>0</v>
      </c>
      <c r="AT22" s="1254">
        <v>1.01219748</v>
      </c>
      <c r="AU22" s="1254">
        <f t="shared" si="41"/>
        <v>2.830793673901728E-2</v>
      </c>
      <c r="AV22" s="1255"/>
      <c r="AW22" s="1256">
        <f t="shared" si="42"/>
        <v>0</v>
      </c>
      <c r="AX22" s="1257"/>
      <c r="AY22" s="1257"/>
      <c r="AZ22" s="1257"/>
      <c r="BA22" s="1257"/>
    </row>
    <row r="23" spans="1:53" s="189" customFormat="1" ht="12.75" customHeight="1">
      <c r="A23" s="1259" t="s">
        <v>108</v>
      </c>
      <c r="B23" s="1243">
        <f>'Dom Eq Large'!B21</f>
        <v>94.306750000000008</v>
      </c>
      <c r="C23" s="812">
        <f t="shared" si="24"/>
        <v>0.70094693106120665</v>
      </c>
      <c r="D23" s="1244">
        <v>81.409909940000006</v>
      </c>
      <c r="E23" s="1244">
        <f t="shared" si="25"/>
        <v>0.63840106213454462</v>
      </c>
      <c r="F23" s="1245">
        <v>73.792503199999999</v>
      </c>
      <c r="G23" s="1245">
        <f t="shared" si="26"/>
        <v>0.59894737501748652</v>
      </c>
      <c r="H23" s="1246">
        <v>71.088823720000008</v>
      </c>
      <c r="I23" s="1246">
        <f t="shared" si="43"/>
        <v>0.59093365991849511</v>
      </c>
      <c r="J23" s="1243">
        <f>'Dom Eq Growth'!B21</f>
        <v>74.900737499999991</v>
      </c>
      <c r="K23" s="812">
        <f t="shared" si="27"/>
        <v>0.93733346988599564</v>
      </c>
      <c r="L23" s="1244">
        <v>59.497957650000004</v>
      </c>
      <c r="M23" s="1244">
        <f t="shared" si="28"/>
        <v>0.83649783323597271</v>
      </c>
      <c r="N23" s="1245">
        <v>67.788592399999999</v>
      </c>
      <c r="O23" s="1245">
        <f t="shared" si="29"/>
        <v>1.0185152419208163</v>
      </c>
      <c r="P23" s="1246">
        <v>50.489079240000002</v>
      </c>
      <c r="Q23" s="1246">
        <f t="shared" si="44"/>
        <v>0.63019349935717983</v>
      </c>
      <c r="R23" s="1243">
        <f>'Dom Eq Res'!B21</f>
        <v>90.240752500000013</v>
      </c>
      <c r="S23" s="812">
        <f t="shared" si="30"/>
        <v>1.8856176006385328</v>
      </c>
      <c r="T23" s="1244">
        <v>69.419725279999994</v>
      </c>
      <c r="U23" s="1244">
        <f t="shared" si="31"/>
        <v>1.5496652706996319</v>
      </c>
      <c r="V23" s="1245">
        <v>37.195736999999994</v>
      </c>
      <c r="W23" s="1245">
        <f t="shared" si="32"/>
        <v>0.84170498307886976</v>
      </c>
      <c r="X23" s="1246">
        <v>32.336969700000004</v>
      </c>
      <c r="Y23" s="1246">
        <f t="shared" si="45"/>
        <v>0.88792558434446867</v>
      </c>
      <c r="Z23" s="1243">
        <f>'Dom Eq Ind'!B21</f>
        <v>52.066999999999993</v>
      </c>
      <c r="AA23" s="812">
        <f t="shared" si="33"/>
        <v>2.088597870240557</v>
      </c>
      <c r="AB23" s="1244">
        <v>66.58</v>
      </c>
      <c r="AC23" s="1244">
        <f t="shared" si="34"/>
        <v>2.2997917965160699</v>
      </c>
      <c r="AD23" s="1245">
        <v>57.953413999999995</v>
      </c>
      <c r="AE23" s="1245">
        <f t="shared" si="35"/>
        <v>2.1675988071825083</v>
      </c>
      <c r="AF23" s="1246">
        <v>9.1999999999999993</v>
      </c>
      <c r="AG23" s="1246">
        <f t="shared" si="46"/>
        <v>0.30335812285105873</v>
      </c>
      <c r="AH23" s="1243">
        <f>'Dom Eq FinInd'!B21</f>
        <v>11</v>
      </c>
      <c r="AI23" s="812">
        <f t="shared" si="36"/>
        <v>1.8829168093118793</v>
      </c>
      <c r="AJ23" s="1244">
        <v>6.8</v>
      </c>
      <c r="AK23" s="1244">
        <f t="shared" si="37"/>
        <v>1.5178571428571428</v>
      </c>
      <c r="AL23" s="1245">
        <v>1.8</v>
      </c>
      <c r="AM23" s="1245">
        <f t="shared" si="38"/>
        <v>0.4254313401087213</v>
      </c>
      <c r="AN23" s="1246">
        <v>0</v>
      </c>
      <c r="AO23" s="1246">
        <f t="shared" si="47"/>
        <v>0</v>
      </c>
      <c r="AP23" s="1243">
        <f>'Dom Eq Fin'!B21</f>
        <v>0</v>
      </c>
      <c r="AQ23" s="812">
        <f t="shared" si="39"/>
        <v>0</v>
      </c>
      <c r="AR23" s="1244">
        <v>0</v>
      </c>
      <c r="AS23" s="1244">
        <f t="shared" si="40"/>
        <v>0</v>
      </c>
      <c r="AT23" s="1245">
        <v>0</v>
      </c>
      <c r="AU23" s="1245">
        <f t="shared" si="41"/>
        <v>0</v>
      </c>
      <c r="AV23" s="1246"/>
      <c r="AW23" s="1247">
        <f t="shared" si="42"/>
        <v>0</v>
      </c>
    </row>
    <row r="24" spans="1:53" s="189" customFormat="1" ht="12.75" customHeight="1">
      <c r="A24" s="1259" t="s">
        <v>110</v>
      </c>
      <c r="B24" s="1243">
        <f>'Dom Eq Large'!B22</f>
        <v>428.04524600000002</v>
      </c>
      <c r="C24" s="812">
        <f t="shared" si="24"/>
        <v>3.1815008102711548</v>
      </c>
      <c r="D24" s="1244">
        <v>109.604575</v>
      </c>
      <c r="E24" s="1244">
        <f t="shared" si="25"/>
        <v>0.85949827418277758</v>
      </c>
      <c r="F24" s="1245">
        <v>445.26252799999997</v>
      </c>
      <c r="G24" s="1245">
        <f t="shared" si="26"/>
        <v>3.6140368028503214</v>
      </c>
      <c r="H24" s="1246">
        <v>468.6521128</v>
      </c>
      <c r="I24" s="1246">
        <f t="shared" si="43"/>
        <v>3.8957221930727335</v>
      </c>
      <c r="J24" s="1243">
        <f>'Dom Eq Growth'!B22</f>
        <v>158.654</v>
      </c>
      <c r="K24" s="812">
        <f t="shared" si="27"/>
        <v>1.9854504681117828</v>
      </c>
      <c r="L24" s="1244">
        <v>125.432</v>
      </c>
      <c r="M24" s="1244">
        <f t="shared" si="28"/>
        <v>1.763482317085123</v>
      </c>
      <c r="N24" s="1245">
        <v>182.2</v>
      </c>
      <c r="O24" s="1245">
        <f t="shared" si="29"/>
        <v>2.7375325332462976</v>
      </c>
      <c r="P24" s="1246">
        <v>408.826528</v>
      </c>
      <c r="Q24" s="1246">
        <f t="shared" si="44"/>
        <v>5.1028821319096416</v>
      </c>
      <c r="R24" s="1243">
        <f>'Dom Eq Res'!B22</f>
        <v>279.89869203000001</v>
      </c>
      <c r="S24" s="812">
        <f t="shared" si="30"/>
        <v>5.8485981717347952</v>
      </c>
      <c r="T24" s="1244">
        <v>189.50277424999999</v>
      </c>
      <c r="U24" s="1244">
        <f t="shared" si="31"/>
        <v>4.2302942970744279</v>
      </c>
      <c r="V24" s="1245">
        <v>181.302155</v>
      </c>
      <c r="W24" s="1245">
        <f t="shared" si="32"/>
        <v>4.1026993847826612</v>
      </c>
      <c r="X24" s="1246">
        <v>129.09995309999999</v>
      </c>
      <c r="Y24" s="1246">
        <f t="shared" si="45"/>
        <v>3.544894662630091</v>
      </c>
      <c r="Z24" s="1243">
        <f>'Dom Eq Ind'!B22</f>
        <v>20.493762499999999</v>
      </c>
      <c r="AA24" s="812">
        <f t="shared" si="33"/>
        <v>0.82207979546960253</v>
      </c>
      <c r="AB24" s="1244">
        <v>33.254925</v>
      </c>
      <c r="AC24" s="1244">
        <f t="shared" si="34"/>
        <v>1.148684345280222</v>
      </c>
      <c r="AD24" s="1245">
        <v>33.476106000000001</v>
      </c>
      <c r="AE24" s="1245">
        <f t="shared" si="35"/>
        <v>1.2520878827727944</v>
      </c>
      <c r="AF24" s="1246">
        <v>70.141930000000002</v>
      </c>
      <c r="AG24" s="1246">
        <f t="shared" si="46"/>
        <v>2.3128395889076483</v>
      </c>
      <c r="AH24" s="1243">
        <f>'Dom Eq FinInd'!B22</f>
        <v>8.3000000000000007</v>
      </c>
      <c r="AI24" s="812">
        <f t="shared" si="36"/>
        <v>1.4207463197535091</v>
      </c>
      <c r="AJ24" s="1244">
        <v>4.4000000000000004</v>
      </c>
      <c r="AK24" s="1244">
        <f t="shared" si="37"/>
        <v>0.98214285714285732</v>
      </c>
      <c r="AL24" s="1245">
        <v>6.7</v>
      </c>
      <c r="AM24" s="1245">
        <f t="shared" si="38"/>
        <v>1.5835499881824626</v>
      </c>
      <c r="AN24" s="1246">
        <v>3.9</v>
      </c>
      <c r="AO24" s="1246">
        <f t="shared" si="47"/>
        <v>0.81607030759573129</v>
      </c>
      <c r="AP24" s="1243">
        <f>'Dom Eq Fin'!B22</f>
        <v>0</v>
      </c>
      <c r="AQ24" s="812">
        <f t="shared" si="39"/>
        <v>0</v>
      </c>
      <c r="AR24" s="1244">
        <v>0</v>
      </c>
      <c r="AS24" s="1244">
        <f t="shared" si="40"/>
        <v>0</v>
      </c>
      <c r="AT24" s="1245">
        <v>0</v>
      </c>
      <c r="AU24" s="1245">
        <f t="shared" si="41"/>
        <v>0</v>
      </c>
      <c r="AV24" s="1246"/>
      <c r="AW24" s="1247">
        <f t="shared" si="42"/>
        <v>0</v>
      </c>
    </row>
    <row r="25" spans="1:53" s="189" customFormat="1" ht="12.75" customHeight="1">
      <c r="A25" s="1259" t="s">
        <v>112</v>
      </c>
      <c r="B25" s="1243">
        <f>'Dom Eq Large'!B23</f>
        <v>4253.9166482400005</v>
      </c>
      <c r="C25" s="812">
        <f t="shared" si="24"/>
        <v>31.617777301985306</v>
      </c>
      <c r="D25" s="1244">
        <v>4167.0008202700001</v>
      </c>
      <c r="E25" s="1244">
        <f t="shared" si="25"/>
        <v>32.676829535083584</v>
      </c>
      <c r="F25" s="1245">
        <v>3794.2665790400006</v>
      </c>
      <c r="G25" s="1245">
        <f t="shared" si="26"/>
        <v>30.79670575035578</v>
      </c>
      <c r="H25" s="1246">
        <v>3124.9851406299999</v>
      </c>
      <c r="I25" s="1246">
        <f t="shared" si="43"/>
        <v>25.976782421058164</v>
      </c>
      <c r="J25" s="1243">
        <f>'Dom Eq Growth'!B23</f>
        <v>1235.6950987099999</v>
      </c>
      <c r="K25" s="812">
        <f t="shared" si="27"/>
        <v>15.463911481445189</v>
      </c>
      <c r="L25" s="1244">
        <v>1069.07081128</v>
      </c>
      <c r="M25" s="1244">
        <f t="shared" si="28"/>
        <v>15.030354864820195</v>
      </c>
      <c r="N25" s="1245">
        <v>774.22999620999997</v>
      </c>
      <c r="O25" s="1245">
        <f t="shared" si="29"/>
        <v>11.632710224149466</v>
      </c>
      <c r="P25" s="1246">
        <v>853.92764671000009</v>
      </c>
      <c r="Q25" s="1246">
        <f t="shared" si="44"/>
        <v>10.658535667088875</v>
      </c>
      <c r="R25" s="1243">
        <f>'Dom Eq Res'!B23</f>
        <v>3410.5782208400001</v>
      </c>
      <c r="S25" s="812">
        <f t="shared" si="30"/>
        <v>71.265433226195185</v>
      </c>
      <c r="T25" s="1244">
        <v>3273.0129070100002</v>
      </c>
      <c r="U25" s="1244">
        <f t="shared" si="31"/>
        <v>73.063879352549364</v>
      </c>
      <c r="V25" s="1245">
        <v>3283.6419587400001</v>
      </c>
      <c r="W25" s="1245">
        <f t="shared" si="32"/>
        <v>74.3057678711493</v>
      </c>
      <c r="X25" s="1246">
        <v>2697.8407590300003</v>
      </c>
      <c r="Y25" s="1246">
        <f t="shared" si="45"/>
        <v>74.078735721177907</v>
      </c>
      <c r="Z25" s="1243">
        <f>'Dom Eq Ind'!B23</f>
        <v>0</v>
      </c>
      <c r="AA25" s="812">
        <f t="shared" si="33"/>
        <v>0</v>
      </c>
      <c r="AB25" s="1244">
        <v>0</v>
      </c>
      <c r="AC25" s="1244">
        <f t="shared" si="34"/>
        <v>0</v>
      </c>
      <c r="AD25" s="1245">
        <v>0</v>
      </c>
      <c r="AE25" s="1245">
        <f t="shared" si="35"/>
        <v>0</v>
      </c>
      <c r="AF25" s="1246">
        <v>0</v>
      </c>
      <c r="AG25" s="1246">
        <f t="shared" si="46"/>
        <v>0</v>
      </c>
      <c r="AH25" s="1243">
        <f>'Dom Eq FinInd'!B23</f>
        <v>0</v>
      </c>
      <c r="AI25" s="812">
        <f t="shared" si="36"/>
        <v>0</v>
      </c>
      <c r="AJ25" s="1244">
        <v>0</v>
      </c>
      <c r="AK25" s="1244">
        <f t="shared" si="37"/>
        <v>0</v>
      </c>
      <c r="AL25" s="1245">
        <v>0</v>
      </c>
      <c r="AM25" s="1245">
        <f t="shared" si="38"/>
        <v>0</v>
      </c>
      <c r="AN25" s="1246">
        <v>0</v>
      </c>
      <c r="AO25" s="1246">
        <f t="shared" si="47"/>
        <v>0</v>
      </c>
      <c r="AP25" s="1243">
        <f>'Dom Eq Fin'!B23</f>
        <v>0</v>
      </c>
      <c r="AQ25" s="812">
        <f t="shared" si="39"/>
        <v>0</v>
      </c>
      <c r="AR25" s="1244">
        <v>0</v>
      </c>
      <c r="AS25" s="1244">
        <f t="shared" si="40"/>
        <v>0</v>
      </c>
      <c r="AT25" s="1245">
        <v>0</v>
      </c>
      <c r="AU25" s="1245">
        <f t="shared" si="41"/>
        <v>0</v>
      </c>
      <c r="AV25" s="1246"/>
      <c r="AW25" s="1247">
        <f t="shared" si="42"/>
        <v>0</v>
      </c>
    </row>
    <row r="26" spans="1:53" s="189" customFormat="1" ht="12.75" customHeight="1" thickBot="1">
      <c r="A26" s="1259" t="s">
        <v>114</v>
      </c>
      <c r="B26" s="1243">
        <f>'Dom Eq Large'!B24</f>
        <v>25.8</v>
      </c>
      <c r="C26" s="812">
        <f t="shared" si="24"/>
        <v>0.19176178610098565</v>
      </c>
      <c r="D26" s="1244">
        <v>0</v>
      </c>
      <c r="E26" s="1244">
        <f t="shared" si="25"/>
        <v>0</v>
      </c>
      <c r="F26" s="1245">
        <v>25.2</v>
      </c>
      <c r="G26" s="1245">
        <f t="shared" si="26"/>
        <v>0.20453939351444392</v>
      </c>
      <c r="H26" s="1246">
        <v>27</v>
      </c>
      <c r="I26" s="1246">
        <f t="shared" si="43"/>
        <v>0.22444046733200562</v>
      </c>
      <c r="J26" s="1243">
        <f>'Dom Eq Growth'!B24</f>
        <v>41.117000000000004</v>
      </c>
      <c r="K26" s="812">
        <f t="shared" si="27"/>
        <v>0.51455221360540659</v>
      </c>
      <c r="L26" s="1244">
        <v>35.481999999999999</v>
      </c>
      <c r="M26" s="1244">
        <f t="shared" si="28"/>
        <v>0.49885100751653744</v>
      </c>
      <c r="N26" s="1245">
        <v>37.5</v>
      </c>
      <c r="O26" s="1245">
        <f t="shared" si="29"/>
        <v>0.56343287594256952</v>
      </c>
      <c r="P26" s="1246">
        <v>37.1</v>
      </c>
      <c r="Q26" s="1246">
        <f t="shared" si="44"/>
        <v>0.46307397912751819</v>
      </c>
      <c r="R26" s="1243">
        <f>'Dom Eq Res'!B24</f>
        <v>15.098914400000002</v>
      </c>
      <c r="S26" s="812">
        <f t="shared" si="30"/>
        <v>0.31549802006775807</v>
      </c>
      <c r="T26" s="1244">
        <v>39.653148999999999</v>
      </c>
      <c r="U26" s="1244">
        <f t="shared" si="31"/>
        <v>0.88518223936102902</v>
      </c>
      <c r="V26" s="1245">
        <v>44.403419999999997</v>
      </c>
      <c r="W26" s="1245">
        <f t="shared" si="32"/>
        <v>1.0048081552932786</v>
      </c>
      <c r="X26" s="1246">
        <v>42.8961781</v>
      </c>
      <c r="Y26" s="1246">
        <f t="shared" si="45"/>
        <v>1.177865902678781</v>
      </c>
      <c r="Z26" s="1243">
        <f>'Dom Eq Ind'!B24</f>
        <v>18.998571500000001</v>
      </c>
      <c r="AA26" s="812">
        <f t="shared" si="33"/>
        <v>0.76210221392653599</v>
      </c>
      <c r="AB26" s="1244">
        <v>17.226651</v>
      </c>
      <c r="AC26" s="1244">
        <f t="shared" si="34"/>
        <v>0.59503921074264576</v>
      </c>
      <c r="AD26" s="1245">
        <v>22.760871999999999</v>
      </c>
      <c r="AE26" s="1245">
        <f t="shared" si="35"/>
        <v>0.85131203828015656</v>
      </c>
      <c r="AF26" s="1246">
        <v>23.080863000000001</v>
      </c>
      <c r="AG26" s="1246">
        <f t="shared" si="46"/>
        <v>0.76106166015896271</v>
      </c>
      <c r="AH26" s="1243">
        <f>'Dom Eq FinInd'!B24</f>
        <v>2.1</v>
      </c>
      <c r="AI26" s="812">
        <f t="shared" si="36"/>
        <v>0.35946593632317697</v>
      </c>
      <c r="AJ26" s="1244">
        <v>3.2</v>
      </c>
      <c r="AK26" s="1244">
        <f t="shared" si="37"/>
        <v>0.7142857142857143</v>
      </c>
      <c r="AL26" s="1245">
        <v>3.1</v>
      </c>
      <c r="AM26" s="1245">
        <f t="shared" si="38"/>
        <v>0.73268730796502002</v>
      </c>
      <c r="AN26" s="1246">
        <v>2.9</v>
      </c>
      <c r="AO26" s="1246">
        <f t="shared" si="47"/>
        <v>0.60682151077631297</v>
      </c>
      <c r="AP26" s="1243">
        <f>'Dom Eq Fin'!B24</f>
        <v>0</v>
      </c>
      <c r="AQ26" s="812">
        <f t="shared" si="39"/>
        <v>0</v>
      </c>
      <c r="AR26" s="1244">
        <v>0</v>
      </c>
      <c r="AS26" s="1244">
        <f t="shared" si="40"/>
        <v>0</v>
      </c>
      <c r="AT26" s="1245">
        <v>0</v>
      </c>
      <c r="AU26" s="1245">
        <f t="shared" si="41"/>
        <v>0</v>
      </c>
      <c r="AV26" s="1246"/>
      <c r="AW26" s="1247">
        <f t="shared" si="42"/>
        <v>0</v>
      </c>
    </row>
    <row r="27" spans="1:53" s="189" customFormat="1" ht="12.75" customHeight="1" thickBot="1">
      <c r="A27" s="1261" t="s">
        <v>192</v>
      </c>
      <c r="B27" s="1252">
        <f>'Dom Eq Large'!B25</f>
        <v>4802.0436442399996</v>
      </c>
      <c r="C27" s="816">
        <f t="shared" si="24"/>
        <v>35.691801013734434</v>
      </c>
      <c r="D27" s="1253">
        <v>4358.0153052099995</v>
      </c>
      <c r="E27" s="1253">
        <f t="shared" si="25"/>
        <v>34.174728871400902</v>
      </c>
      <c r="F27" s="1254">
        <v>4338.52161024</v>
      </c>
      <c r="G27" s="1254">
        <f t="shared" si="26"/>
        <v>35.214229321738024</v>
      </c>
      <c r="H27" s="1255">
        <v>3691.72607715</v>
      </c>
      <c r="I27" s="1255">
        <f t="shared" si="43"/>
        <v>30.687878741381404</v>
      </c>
      <c r="J27" s="1252">
        <f>'Dom Eq Growth'!B25</f>
        <v>1510.36683621</v>
      </c>
      <c r="K27" s="816">
        <f t="shared" si="27"/>
        <v>18.901247633048374</v>
      </c>
      <c r="L27" s="1253">
        <v>1289.48276893</v>
      </c>
      <c r="M27" s="1253">
        <f t="shared" si="28"/>
        <v>18.129186022657827</v>
      </c>
      <c r="N27" s="1254">
        <v>1061.7185886099999</v>
      </c>
      <c r="O27" s="1254">
        <f t="shared" si="29"/>
        <v>15.952190875259149</v>
      </c>
      <c r="P27" s="1255">
        <v>1350.34325395</v>
      </c>
      <c r="Q27" s="1255">
        <f t="shared" si="44"/>
        <v>16.854685277483213</v>
      </c>
      <c r="R27" s="1252">
        <f>'Dom Eq Res'!B25</f>
        <v>3795.8165797700003</v>
      </c>
      <c r="S27" s="1262"/>
      <c r="T27" s="1253">
        <v>3571.58855554</v>
      </c>
      <c r="U27" s="1253">
        <f t="shared" si="31"/>
        <v>79.72902115968445</v>
      </c>
      <c r="V27" s="1254">
        <v>3546.54327074</v>
      </c>
      <c r="W27" s="1254">
        <f t="shared" si="32"/>
        <v>80.254980394304113</v>
      </c>
      <c r="X27" s="1255">
        <v>2902.1738599300002</v>
      </c>
      <c r="Y27" s="1255">
        <f t="shared" si="45"/>
        <v>79.689421870831239</v>
      </c>
      <c r="Z27" s="1252">
        <f>'Dom Eq Ind'!B25</f>
        <v>91.559334000000007</v>
      </c>
      <c r="AA27" s="816">
        <f t="shared" si="33"/>
        <v>3.6727798796366957</v>
      </c>
      <c r="AB27" s="1253">
        <v>117.061576</v>
      </c>
      <c r="AC27" s="1253">
        <f t="shared" si="34"/>
        <v>4.0435153525389378</v>
      </c>
      <c r="AD27" s="1254">
        <v>114.190392</v>
      </c>
      <c r="AE27" s="1254">
        <f t="shared" si="35"/>
        <v>4.27099872823546</v>
      </c>
      <c r="AF27" s="1255">
        <v>102.42279300000001</v>
      </c>
      <c r="AG27" s="1255">
        <f t="shared" si="46"/>
        <v>3.37725937191767</v>
      </c>
      <c r="AH27" s="1252">
        <f>'Dom Eq FinInd'!B25</f>
        <v>21.400000000000002</v>
      </c>
      <c r="AI27" s="816">
        <f t="shared" si="36"/>
        <v>3.6631290653885658</v>
      </c>
      <c r="AJ27" s="1253">
        <v>14.4</v>
      </c>
      <c r="AK27" s="1253">
        <f t="shared" si="37"/>
        <v>3.2142857142857149</v>
      </c>
      <c r="AL27" s="1254">
        <v>11.6</v>
      </c>
      <c r="AM27" s="1254">
        <f t="shared" si="38"/>
        <v>2.7416686362562039</v>
      </c>
      <c r="AN27" s="1255">
        <v>6.8</v>
      </c>
      <c r="AO27" s="1255">
        <f t="shared" si="47"/>
        <v>1.4228918183720443</v>
      </c>
      <c r="AP27" s="1252">
        <f>'Dom Eq Fin'!B25</f>
        <v>0</v>
      </c>
      <c r="AQ27" s="816">
        <f t="shared" si="39"/>
        <v>0</v>
      </c>
      <c r="AR27" s="1253">
        <v>0</v>
      </c>
      <c r="AS27" s="1253">
        <f t="shared" si="40"/>
        <v>0</v>
      </c>
      <c r="AT27" s="1254">
        <v>0</v>
      </c>
      <c r="AU27" s="1254">
        <f t="shared" si="41"/>
        <v>0</v>
      </c>
      <c r="AV27" s="1255"/>
      <c r="AW27" s="1256">
        <f t="shared" si="42"/>
        <v>0</v>
      </c>
      <c r="AX27" s="1257"/>
      <c r="AY27" s="1257"/>
      <c r="AZ27" s="1257"/>
      <c r="BA27" s="1257"/>
    </row>
    <row r="28" spans="1:53" s="189" customFormat="1" ht="12.75" customHeight="1">
      <c r="A28" s="1259" t="s">
        <v>193</v>
      </c>
      <c r="B28" s="1243">
        <f>'Dom Eq Large'!B26</f>
        <v>0</v>
      </c>
      <c r="C28" s="812">
        <f t="shared" si="24"/>
        <v>0</v>
      </c>
      <c r="D28" s="1244">
        <v>0</v>
      </c>
      <c r="E28" s="1244">
        <f t="shared" si="25"/>
        <v>0</v>
      </c>
      <c r="F28" s="1245">
        <v>0.2</v>
      </c>
      <c r="G28" s="1245">
        <f t="shared" si="26"/>
        <v>1.6233285199559043E-3</v>
      </c>
      <c r="H28" s="1246">
        <v>0</v>
      </c>
      <c r="I28" s="1246">
        <f t="shared" si="43"/>
        <v>0</v>
      </c>
      <c r="J28" s="1243">
        <f>'Dom Eq Growth'!B26</f>
        <v>6.3950000000000005</v>
      </c>
      <c r="K28" s="812">
        <f t="shared" si="27"/>
        <v>8.0029219203895594E-2</v>
      </c>
      <c r="L28" s="1244">
        <v>8.77</v>
      </c>
      <c r="M28" s="1244">
        <f t="shared" si="28"/>
        <v>0.12329979527422449</v>
      </c>
      <c r="N28" s="1245">
        <v>11.6</v>
      </c>
      <c r="O28" s="1245">
        <f t="shared" si="29"/>
        <v>0.1742885696249015</v>
      </c>
      <c r="P28" s="1246">
        <v>11.6</v>
      </c>
      <c r="Q28" s="1246">
        <f t="shared" si="44"/>
        <v>0.14478862959243155</v>
      </c>
      <c r="R28" s="1243">
        <f>'Dom Eq Res'!B26</f>
        <v>0</v>
      </c>
      <c r="S28" s="812">
        <f t="shared" si="30"/>
        <v>0</v>
      </c>
      <c r="T28" s="1244">
        <v>0</v>
      </c>
      <c r="U28" s="1244">
        <f t="shared" si="31"/>
        <v>0</v>
      </c>
      <c r="V28" s="1245">
        <v>0</v>
      </c>
      <c r="W28" s="1245">
        <f t="shared" si="32"/>
        <v>0</v>
      </c>
      <c r="X28" s="1246">
        <v>0</v>
      </c>
      <c r="Y28" s="1246">
        <f t="shared" si="45"/>
        <v>0</v>
      </c>
      <c r="Z28" s="1243">
        <f>'Dom Eq Ind'!B26</f>
        <v>6.1438449999999998</v>
      </c>
      <c r="AA28" s="812">
        <f t="shared" si="33"/>
        <v>0.24645210175520188</v>
      </c>
      <c r="AB28" s="1244">
        <v>8.2860680000000002</v>
      </c>
      <c r="AC28" s="1244">
        <f t="shared" si="34"/>
        <v>0.28621554838952118</v>
      </c>
      <c r="AD28" s="1245">
        <v>9.3113677999999993</v>
      </c>
      <c r="AE28" s="1245">
        <f t="shared" si="35"/>
        <v>0.34826783002840206</v>
      </c>
      <c r="AF28" s="1246">
        <v>9.7918601599999988</v>
      </c>
      <c r="AG28" s="1246">
        <f t="shared" si="46"/>
        <v>0.32287394753887688</v>
      </c>
      <c r="AH28" s="1243">
        <f>'Dom Eq FinInd'!B26</f>
        <v>0</v>
      </c>
      <c r="AI28" s="812">
        <f t="shared" si="36"/>
        <v>0</v>
      </c>
      <c r="AJ28" s="1244">
        <v>0</v>
      </c>
      <c r="AK28" s="1244">
        <f t="shared" si="37"/>
        <v>0</v>
      </c>
      <c r="AL28" s="1245">
        <v>0</v>
      </c>
      <c r="AM28" s="1245">
        <f t="shared" si="38"/>
        <v>0</v>
      </c>
      <c r="AN28" s="1246">
        <v>0</v>
      </c>
      <c r="AO28" s="1246">
        <f t="shared" si="47"/>
        <v>0</v>
      </c>
      <c r="AP28" s="1243">
        <f>'Dom Eq Fin'!B26</f>
        <v>0</v>
      </c>
      <c r="AQ28" s="812">
        <f t="shared" si="39"/>
        <v>0</v>
      </c>
      <c r="AR28" s="1244">
        <v>0</v>
      </c>
      <c r="AS28" s="1244">
        <f t="shared" si="40"/>
        <v>0</v>
      </c>
      <c r="AT28" s="1245">
        <v>0</v>
      </c>
      <c r="AU28" s="1245">
        <f t="shared" si="41"/>
        <v>0</v>
      </c>
      <c r="AV28" s="1246"/>
      <c r="AW28" s="1247">
        <f t="shared" si="42"/>
        <v>0</v>
      </c>
    </row>
    <row r="29" spans="1:53" s="189" customFormat="1" ht="12.75" customHeight="1">
      <c r="A29" s="1259" t="s">
        <v>194</v>
      </c>
      <c r="B29" s="1243">
        <f>'Dom Eq Large'!B27</f>
        <v>652.94821760000002</v>
      </c>
      <c r="C29" s="812">
        <f t="shared" si="24"/>
        <v>4.8531207921872506</v>
      </c>
      <c r="D29" s="1244">
        <v>675.66686019999986</v>
      </c>
      <c r="E29" s="1244">
        <f t="shared" si="25"/>
        <v>5.2984512760018996</v>
      </c>
      <c r="F29" s="1245">
        <v>613.97143315000005</v>
      </c>
      <c r="G29" s="1245">
        <f t="shared" si="26"/>
        <v>4.983386689352975</v>
      </c>
      <c r="H29" s="1246">
        <v>581.88991999999996</v>
      </c>
      <c r="I29" s="1246">
        <f t="shared" si="43"/>
        <v>4.8370239103919754</v>
      </c>
      <c r="J29" s="1243">
        <f>'Dom Eq Growth'!B27</f>
        <v>93.547392000000002</v>
      </c>
      <c r="K29" s="812">
        <f t="shared" si="27"/>
        <v>1.1706840876185689</v>
      </c>
      <c r="L29" s="1244">
        <v>68.91</v>
      </c>
      <c r="M29" s="1244">
        <f t="shared" si="28"/>
        <v>0.96882427506805135</v>
      </c>
      <c r="N29" s="1245">
        <v>81.2</v>
      </c>
      <c r="O29" s="1245">
        <f t="shared" si="29"/>
        <v>1.2200199873743105</v>
      </c>
      <c r="P29" s="1246">
        <v>242.76659699999999</v>
      </c>
      <c r="Q29" s="1246">
        <f t="shared" si="44"/>
        <v>3.0301588698662161</v>
      </c>
      <c r="R29" s="1243">
        <f>'Dom Eq Res'!B27</f>
        <v>0</v>
      </c>
      <c r="S29" s="812">
        <f t="shared" si="30"/>
        <v>0</v>
      </c>
      <c r="T29" s="1244">
        <v>0</v>
      </c>
      <c r="U29" s="1244">
        <f t="shared" si="31"/>
        <v>0</v>
      </c>
      <c r="V29" s="1245">
        <v>0</v>
      </c>
      <c r="W29" s="1245">
        <f t="shared" si="32"/>
        <v>0</v>
      </c>
      <c r="X29" s="1246">
        <v>0</v>
      </c>
      <c r="Y29" s="1246">
        <f t="shared" si="45"/>
        <v>0</v>
      </c>
      <c r="Z29" s="1243">
        <f>'Dom Eq Ind'!B27</f>
        <v>162.13887750000001</v>
      </c>
      <c r="AA29" s="812">
        <f t="shared" si="33"/>
        <v>6.503983602467871</v>
      </c>
      <c r="AB29" s="1244">
        <v>298.67444775000001</v>
      </c>
      <c r="AC29" s="1244">
        <f t="shared" si="34"/>
        <v>10.316747443142351</v>
      </c>
      <c r="AD29" s="1245">
        <v>267.49863950000002</v>
      </c>
      <c r="AE29" s="1245">
        <f t="shared" si="35"/>
        <v>10.005100508887086</v>
      </c>
      <c r="AF29" s="1246">
        <v>272.77642800000001</v>
      </c>
      <c r="AG29" s="1246">
        <f t="shared" si="46"/>
        <v>8.9944505604453244</v>
      </c>
      <c r="AH29" s="1243">
        <f>'Dom Eq FinInd'!B27</f>
        <v>34.700000000000003</v>
      </c>
      <c r="AI29" s="812">
        <f t="shared" si="36"/>
        <v>5.9397466621020198</v>
      </c>
      <c r="AJ29" s="1244">
        <v>31.2</v>
      </c>
      <c r="AK29" s="1244">
        <f t="shared" si="37"/>
        <v>6.9642857142857144</v>
      </c>
      <c r="AL29" s="1245">
        <v>29.8</v>
      </c>
      <c r="AM29" s="1245">
        <f t="shared" si="38"/>
        <v>7.043252186244386</v>
      </c>
      <c r="AN29" s="1246">
        <v>34.200000000000003</v>
      </c>
      <c r="AO29" s="1246">
        <f t="shared" si="47"/>
        <v>7.1563088512241064</v>
      </c>
      <c r="AP29" s="1243">
        <f>'Dom Eq Fin'!B27</f>
        <v>0</v>
      </c>
      <c r="AQ29" s="812">
        <f t="shared" si="39"/>
        <v>0</v>
      </c>
      <c r="AR29" s="1244">
        <v>0</v>
      </c>
      <c r="AS29" s="1244">
        <f t="shared" si="40"/>
        <v>0</v>
      </c>
      <c r="AT29" s="1245">
        <v>0</v>
      </c>
      <c r="AU29" s="1245">
        <f t="shared" si="41"/>
        <v>0</v>
      </c>
      <c r="AV29" s="1246"/>
      <c r="AW29" s="1247">
        <f t="shared" si="42"/>
        <v>0</v>
      </c>
    </row>
    <row r="30" spans="1:53" s="189" customFormat="1" ht="12.75" customHeight="1">
      <c r="A30" s="1259" t="s">
        <v>195</v>
      </c>
      <c r="B30" s="1243">
        <f>'Dom Eq Large'!B28</f>
        <v>146.786168</v>
      </c>
      <c r="C30" s="812">
        <f t="shared" si="24"/>
        <v>1.0910068895581142</v>
      </c>
      <c r="D30" s="1244">
        <v>130.72307900000001</v>
      </c>
      <c r="E30" s="1244">
        <f t="shared" si="25"/>
        <v>1.0251055742550794</v>
      </c>
      <c r="F30" s="1245">
        <v>136.54264900000001</v>
      </c>
      <c r="G30" s="1245">
        <f t="shared" si="26"/>
        <v>1.1082678815601428</v>
      </c>
      <c r="H30" s="1246">
        <v>155.31877350000002</v>
      </c>
      <c r="I30" s="1246">
        <f t="shared" si="43"/>
        <v>1.2911043744360715</v>
      </c>
      <c r="J30" s="1243">
        <f>'Dom Eq Growth'!B28</f>
        <v>216.81049999999999</v>
      </c>
      <c r="K30" s="812">
        <f t="shared" si="27"/>
        <v>2.7132408178586713</v>
      </c>
      <c r="L30" s="1244">
        <v>166.554</v>
      </c>
      <c r="M30" s="1244">
        <f t="shared" si="28"/>
        <v>2.3416276057130201</v>
      </c>
      <c r="N30" s="1245">
        <v>231.1045451</v>
      </c>
      <c r="O30" s="1245">
        <f t="shared" si="29"/>
        <v>3.4723172930424604</v>
      </c>
      <c r="P30" s="1246">
        <v>386.50855360000003</v>
      </c>
      <c r="Q30" s="1246">
        <f t="shared" si="44"/>
        <v>4.8243141208186975</v>
      </c>
      <c r="R30" s="1243">
        <f>'Dom Eq Res'!B28</f>
        <v>54.44</v>
      </c>
      <c r="S30" s="812">
        <f t="shared" si="30"/>
        <v>1.1375461677224123</v>
      </c>
      <c r="T30" s="1244">
        <v>39.765302200000001</v>
      </c>
      <c r="U30" s="1244">
        <f t="shared" si="31"/>
        <v>0.88768584937009809</v>
      </c>
      <c r="V30" s="1245">
        <v>52.801819999999999</v>
      </c>
      <c r="W30" s="1245">
        <f t="shared" si="32"/>
        <v>1.1948561473491852</v>
      </c>
      <c r="X30" s="1246">
        <v>36.799999999999997</v>
      </c>
      <c r="Y30" s="1246">
        <f t="shared" si="45"/>
        <v>1.0104738263052657</v>
      </c>
      <c r="Z30" s="1243">
        <f>'Dom Eq Ind'!B28</f>
        <v>107.64490000000001</v>
      </c>
      <c r="AA30" s="812">
        <f t="shared" si="33"/>
        <v>4.3180307849935238</v>
      </c>
      <c r="AB30" s="1244">
        <v>110.6754009</v>
      </c>
      <c r="AC30" s="1244">
        <f t="shared" si="34"/>
        <v>3.8229254891250717</v>
      </c>
      <c r="AD30" s="1245">
        <v>115.65420899999999</v>
      </c>
      <c r="AE30" s="1245">
        <f t="shared" si="35"/>
        <v>4.3257490486071539</v>
      </c>
      <c r="AF30" s="1246">
        <v>153.14552319999999</v>
      </c>
      <c r="AG30" s="1246">
        <f t="shared" si="46"/>
        <v>5.0497759174994847</v>
      </c>
      <c r="AH30" s="1243">
        <f>'Dom Eq FinInd'!B28</f>
        <v>15.8</v>
      </c>
      <c r="AI30" s="812">
        <f t="shared" si="36"/>
        <v>2.7045532351934267</v>
      </c>
      <c r="AJ30" s="1244">
        <v>12</v>
      </c>
      <c r="AK30" s="1244">
        <f t="shared" si="37"/>
        <v>2.6785714285714284</v>
      </c>
      <c r="AL30" s="1245">
        <v>12.8</v>
      </c>
      <c r="AM30" s="1245">
        <f t="shared" si="38"/>
        <v>3.0252895296620186</v>
      </c>
      <c r="AN30" s="1246">
        <v>12</v>
      </c>
      <c r="AO30" s="1246">
        <f t="shared" si="47"/>
        <v>2.5109855618330195</v>
      </c>
      <c r="AP30" s="1243">
        <f>'Dom Eq Fin'!B28</f>
        <v>0</v>
      </c>
      <c r="AQ30" s="812">
        <f t="shared" si="39"/>
        <v>0</v>
      </c>
      <c r="AR30" s="1244">
        <v>0</v>
      </c>
      <c r="AS30" s="1244">
        <f t="shared" si="40"/>
        <v>0</v>
      </c>
      <c r="AT30" s="1245">
        <v>0</v>
      </c>
      <c r="AU30" s="1245">
        <f t="shared" si="41"/>
        <v>0</v>
      </c>
      <c r="AV30" s="1246"/>
      <c r="AW30" s="1247">
        <f t="shared" si="42"/>
        <v>0</v>
      </c>
    </row>
    <row r="31" spans="1:53" s="189" customFormat="1" ht="12.75" customHeight="1" thickBot="1">
      <c r="A31" s="1259" t="s">
        <v>196</v>
      </c>
      <c r="B31" s="1243">
        <f>'Dom Eq Large'!B29</f>
        <v>135.30187040000001</v>
      </c>
      <c r="C31" s="812">
        <f t="shared" si="24"/>
        <v>1.0056483849111661</v>
      </c>
      <c r="D31" s="1244">
        <v>272.97653184000001</v>
      </c>
      <c r="E31" s="1244">
        <f t="shared" si="25"/>
        <v>2.1406301516964965</v>
      </c>
      <c r="F31" s="1245">
        <v>310.11853039999994</v>
      </c>
      <c r="G31" s="1245">
        <f t="shared" si="26"/>
        <v>2.5171212748256599</v>
      </c>
      <c r="H31" s="1246">
        <v>277.29822380000002</v>
      </c>
      <c r="I31" s="1246">
        <f t="shared" si="43"/>
        <v>2.3050719607410031</v>
      </c>
      <c r="J31" s="1243">
        <f>'Dom Eq Growth'!B29</f>
        <v>115.2315</v>
      </c>
      <c r="K31" s="812">
        <f t="shared" si="27"/>
        <v>1.4420464382632829</v>
      </c>
      <c r="L31" s="1244">
        <v>206.71800000000002</v>
      </c>
      <c r="M31" s="1244">
        <f t="shared" si="28"/>
        <v>2.9063041139677472</v>
      </c>
      <c r="N31" s="1245">
        <v>161.983</v>
      </c>
      <c r="O31" s="1245">
        <f t="shared" si="29"/>
        <v>2.4337746011681394</v>
      </c>
      <c r="P31" s="1246">
        <v>233.27554288000002</v>
      </c>
      <c r="Q31" s="1246">
        <f t="shared" si="44"/>
        <v>2.9116936354332505</v>
      </c>
      <c r="R31" s="1243">
        <f>'Dom Eq Res'!B29</f>
        <v>0</v>
      </c>
      <c r="S31" s="812">
        <f t="shared" si="30"/>
        <v>0</v>
      </c>
      <c r="T31" s="1244">
        <v>0</v>
      </c>
      <c r="U31" s="1244">
        <f t="shared" si="31"/>
        <v>0</v>
      </c>
      <c r="V31" s="1245">
        <v>0</v>
      </c>
      <c r="W31" s="1245">
        <f t="shared" si="32"/>
        <v>0</v>
      </c>
      <c r="X31" s="1246">
        <v>0</v>
      </c>
      <c r="Y31" s="1246">
        <f t="shared" si="45"/>
        <v>0</v>
      </c>
      <c r="Z31" s="1243">
        <f>'Dom Eq Ind'!B29</f>
        <v>76.415000000000006</v>
      </c>
      <c r="AA31" s="812">
        <f t="shared" si="33"/>
        <v>3.0652852335343344</v>
      </c>
      <c r="AB31" s="1244">
        <v>96.748666540000002</v>
      </c>
      <c r="AC31" s="1244">
        <f t="shared" si="34"/>
        <v>3.3418712771487051</v>
      </c>
      <c r="AD31" s="1245">
        <v>91.806074999999993</v>
      </c>
      <c r="AE31" s="1245">
        <f t="shared" si="35"/>
        <v>3.4337707639123369</v>
      </c>
      <c r="AF31" s="1246">
        <v>77.650000000000006</v>
      </c>
      <c r="AG31" s="1246">
        <f t="shared" si="46"/>
        <v>2.560408504280947</v>
      </c>
      <c r="AH31" s="1243">
        <f>'Dom Eq FinInd'!B29</f>
        <v>11.7</v>
      </c>
      <c r="AI31" s="812">
        <f t="shared" si="36"/>
        <v>2.0027387880862717</v>
      </c>
      <c r="AJ31" s="1244">
        <v>11.3</v>
      </c>
      <c r="AK31" s="1244">
        <f t="shared" si="37"/>
        <v>2.5223214285714288</v>
      </c>
      <c r="AL31" s="1245">
        <v>6.8</v>
      </c>
      <c r="AM31" s="1245">
        <f t="shared" si="38"/>
        <v>1.6071850626329474</v>
      </c>
      <c r="AN31" s="1246">
        <v>4.5999999999999996</v>
      </c>
      <c r="AO31" s="1246">
        <f t="shared" si="47"/>
        <v>0.96254446536932403</v>
      </c>
      <c r="AP31" s="1243">
        <f>'Dom Eq Fin'!B29</f>
        <v>0</v>
      </c>
      <c r="AQ31" s="812">
        <f t="shared" si="39"/>
        <v>0</v>
      </c>
      <c r="AR31" s="1244">
        <v>0</v>
      </c>
      <c r="AS31" s="1244">
        <f t="shared" si="40"/>
        <v>0</v>
      </c>
      <c r="AT31" s="1245">
        <v>0</v>
      </c>
      <c r="AU31" s="1245">
        <f t="shared" si="41"/>
        <v>0</v>
      </c>
      <c r="AV31" s="1246"/>
      <c r="AW31" s="1247">
        <f t="shared" si="42"/>
        <v>0</v>
      </c>
    </row>
    <row r="32" spans="1:53" s="189" customFormat="1" ht="12.75" customHeight="1" thickBot="1">
      <c r="A32" s="1259" t="s">
        <v>197</v>
      </c>
      <c r="B32" s="1243">
        <f>'Dom Eq Large'!B30</f>
        <v>522.84299999999996</v>
      </c>
      <c r="C32" s="812">
        <f t="shared" si="24"/>
        <v>3.8860971911006841</v>
      </c>
      <c r="D32" s="1244">
        <v>535.94511999999997</v>
      </c>
      <c r="E32" s="1244">
        <f t="shared" si="25"/>
        <v>4.2027799085638682</v>
      </c>
      <c r="F32" s="1245">
        <v>467.57795199999998</v>
      </c>
      <c r="G32" s="1245">
        <f t="shared" si="26"/>
        <v>3.7951631239208639</v>
      </c>
      <c r="H32" s="1260">
        <v>444.869913</v>
      </c>
      <c r="I32" s="1246"/>
      <c r="J32" s="1243">
        <f>'Dom Eq Growth'!B30</f>
        <v>0</v>
      </c>
      <c r="K32" s="812">
        <f t="shared" si="27"/>
        <v>0</v>
      </c>
      <c r="L32" s="1244">
        <v>2.7577159999999998</v>
      </c>
      <c r="M32" s="1244">
        <f t="shared" si="28"/>
        <v>3.8771473001648037E-2</v>
      </c>
      <c r="N32" s="1245">
        <v>20.9</v>
      </c>
      <c r="O32" s="1245">
        <f t="shared" si="29"/>
        <v>0.31401992285865871</v>
      </c>
      <c r="P32" s="1260">
        <v>29.5</v>
      </c>
      <c r="Q32" s="1246"/>
      <c r="R32" s="1243">
        <f>'Dom Eq Res'!B30</f>
        <v>0</v>
      </c>
      <c r="S32" s="812">
        <f t="shared" si="30"/>
        <v>0</v>
      </c>
      <c r="T32" s="1244">
        <v>0</v>
      </c>
      <c r="U32" s="1244">
        <f t="shared" si="31"/>
        <v>0</v>
      </c>
      <c r="V32" s="1245">
        <v>0</v>
      </c>
      <c r="W32" s="1245">
        <f t="shared" si="32"/>
        <v>0</v>
      </c>
      <c r="X32" s="1260">
        <v>0</v>
      </c>
      <c r="Y32" s="1246">
        <f t="shared" si="45"/>
        <v>0</v>
      </c>
      <c r="Z32" s="1243">
        <f>'Dom Eq Ind'!B30</f>
        <v>188.94800000000001</v>
      </c>
      <c r="AA32" s="812">
        <f t="shared" si="33"/>
        <v>7.5793955938735253</v>
      </c>
      <c r="AB32" s="1244">
        <v>362.64</v>
      </c>
      <c r="AC32" s="1244">
        <f t="shared" si="34"/>
        <v>12.526231557353373</v>
      </c>
      <c r="AD32" s="1245">
        <v>320.29001499999998</v>
      </c>
      <c r="AE32" s="1245">
        <f t="shared" si="35"/>
        <v>11.979626505980608</v>
      </c>
      <c r="AF32" s="1260">
        <v>306.56</v>
      </c>
      <c r="AG32" s="1246"/>
      <c r="AH32" s="1243">
        <f>'Dom Eq FinInd'!B30</f>
        <v>0</v>
      </c>
      <c r="AI32" s="812">
        <f t="shared" si="36"/>
        <v>0</v>
      </c>
      <c r="AJ32" s="1244">
        <v>0</v>
      </c>
      <c r="AK32" s="1244">
        <f t="shared" si="37"/>
        <v>0</v>
      </c>
      <c r="AL32" s="1245">
        <v>0</v>
      </c>
      <c r="AM32" s="1245">
        <f t="shared" si="38"/>
        <v>0</v>
      </c>
      <c r="AN32" s="1260">
        <v>0</v>
      </c>
      <c r="AO32" s="1246"/>
      <c r="AP32" s="1243">
        <f>'Dom Eq Fin'!B30</f>
        <v>0</v>
      </c>
      <c r="AQ32" s="812">
        <f t="shared" si="39"/>
        <v>0</v>
      </c>
      <c r="AR32" s="1244">
        <v>0</v>
      </c>
      <c r="AS32" s="1244">
        <f t="shared" si="40"/>
        <v>0</v>
      </c>
      <c r="AT32" s="1245">
        <v>0</v>
      </c>
      <c r="AU32" s="1245">
        <f t="shared" si="41"/>
        <v>0</v>
      </c>
      <c r="AV32" s="1260"/>
      <c r="AW32" s="1247">
        <f t="shared" si="42"/>
        <v>0</v>
      </c>
      <c r="AX32" s="1257"/>
      <c r="AY32" s="1257"/>
      <c r="AZ32" s="1257"/>
      <c r="BA32" s="1257"/>
    </row>
    <row r="33" spans="1:53" s="189" customFormat="1" ht="12.75" customHeight="1">
      <c r="A33" s="1259" t="s">
        <v>198</v>
      </c>
      <c r="B33" s="1243">
        <f>'Dom Eq Large'!B31</f>
        <v>336.82189189999997</v>
      </c>
      <c r="C33" s="812">
        <f t="shared" si="24"/>
        <v>2.5034716119634539</v>
      </c>
      <c r="D33" s="1244">
        <v>119.43378315</v>
      </c>
      <c r="E33" s="1244">
        <f t="shared" si="25"/>
        <v>0.93657705890967691</v>
      </c>
      <c r="F33" s="1245">
        <v>136.73268249999998</v>
      </c>
      <c r="G33" s="1245">
        <f t="shared" si="26"/>
        <v>1.1098103155616277</v>
      </c>
      <c r="H33" s="1246">
        <v>100.72347804</v>
      </c>
      <c r="I33" s="1246">
        <f t="shared" ref="I33:I62" si="48">(H33/H$14)*100</f>
        <v>0.83727498083713359</v>
      </c>
      <c r="J33" s="1243">
        <f>'Dom Eq Growth'!B31</f>
        <v>246.3263852</v>
      </c>
      <c r="K33" s="812">
        <f t="shared" si="27"/>
        <v>3.0826127094408169</v>
      </c>
      <c r="L33" s="1244">
        <v>133.76728020000002</v>
      </c>
      <c r="M33" s="1244">
        <f t="shared" si="28"/>
        <v>1.8806702694469588</v>
      </c>
      <c r="N33" s="1245">
        <v>110.31116</v>
      </c>
      <c r="O33" s="1245">
        <f t="shared" si="29"/>
        <v>1.6574115767296247</v>
      </c>
      <c r="P33" s="1246">
        <v>59.2</v>
      </c>
      <c r="Q33" s="1246">
        <f t="shared" ref="Q33:Q62" si="49">(P33/P$14)*100</f>
        <v>0.73892128205792662</v>
      </c>
      <c r="R33" s="1243">
        <f>'Dom Eq Res'!B31</f>
        <v>0</v>
      </c>
      <c r="S33" s="812">
        <f t="shared" si="30"/>
        <v>0</v>
      </c>
      <c r="T33" s="1244">
        <v>0</v>
      </c>
      <c r="U33" s="1244">
        <f t="shared" si="31"/>
        <v>0</v>
      </c>
      <c r="V33" s="1245">
        <v>0</v>
      </c>
      <c r="W33" s="1245">
        <f t="shared" si="32"/>
        <v>0</v>
      </c>
      <c r="X33" s="1246">
        <v>0</v>
      </c>
      <c r="Y33" s="1246">
        <f t="shared" si="45"/>
        <v>0</v>
      </c>
      <c r="Z33" s="1243">
        <f>'Dom Eq Ind'!B31</f>
        <v>68.008945000000011</v>
      </c>
      <c r="AA33" s="812">
        <f t="shared" si="33"/>
        <v>2.7280876118137636</v>
      </c>
      <c r="AB33" s="1244">
        <v>63.883372100000003</v>
      </c>
      <c r="AC33" s="1244">
        <f t="shared" si="34"/>
        <v>2.2066454654455332</v>
      </c>
      <c r="AD33" s="1245">
        <v>55.527249999999995</v>
      </c>
      <c r="AE33" s="1245">
        <f t="shared" si="35"/>
        <v>2.0768543655793072</v>
      </c>
      <c r="AF33" s="1246">
        <v>51.578337000000005</v>
      </c>
      <c r="AG33" s="1246">
        <f t="shared" ref="AG33:AG62" si="50">(AF33/AF$14)*100</f>
        <v>1.7007290752281861</v>
      </c>
      <c r="AH33" s="1243">
        <f>'Dom Eq FinInd'!B31</f>
        <v>60.7</v>
      </c>
      <c r="AI33" s="812">
        <f t="shared" si="36"/>
        <v>10.390277302293734</v>
      </c>
      <c r="AJ33" s="1244">
        <v>55.6</v>
      </c>
      <c r="AK33" s="1244">
        <f t="shared" si="37"/>
        <v>12.410714285714286</v>
      </c>
      <c r="AL33" s="1245">
        <v>48.7</v>
      </c>
      <c r="AM33" s="1245">
        <f t="shared" si="38"/>
        <v>11.510281257385961</v>
      </c>
      <c r="AN33" s="1246">
        <v>43.7</v>
      </c>
      <c r="AO33" s="1246">
        <f t="shared" ref="AO33:AO62" si="51">(AN33/AN$14)*100</f>
        <v>9.1441724210085802</v>
      </c>
      <c r="AP33" s="1243">
        <f>'Dom Eq Fin'!B31</f>
        <v>0</v>
      </c>
      <c r="AQ33" s="812">
        <f t="shared" si="39"/>
        <v>0</v>
      </c>
      <c r="AR33" s="1244">
        <v>0</v>
      </c>
      <c r="AS33" s="1244">
        <f t="shared" si="40"/>
        <v>0</v>
      </c>
      <c r="AT33" s="1245">
        <v>0</v>
      </c>
      <c r="AU33" s="1245">
        <f t="shared" si="41"/>
        <v>0</v>
      </c>
      <c r="AV33" s="1246"/>
      <c r="AW33" s="1247">
        <f t="shared" si="42"/>
        <v>0</v>
      </c>
    </row>
    <row r="34" spans="1:53" s="189" customFormat="1" ht="12.75" customHeight="1" thickBot="1">
      <c r="A34" s="1259" t="s">
        <v>199</v>
      </c>
      <c r="B34" s="1243">
        <f>'Dom Eq Large'!B32</f>
        <v>0</v>
      </c>
      <c r="C34" s="812">
        <f t="shared" si="24"/>
        <v>0</v>
      </c>
      <c r="D34" s="1244">
        <v>0</v>
      </c>
      <c r="E34" s="1244">
        <f t="shared" si="25"/>
        <v>0</v>
      </c>
      <c r="F34" s="1245">
        <v>0</v>
      </c>
      <c r="G34" s="1245">
        <f t="shared" si="26"/>
        <v>0</v>
      </c>
      <c r="H34" s="1246">
        <v>0</v>
      </c>
      <c r="I34" s="1246">
        <f t="shared" si="48"/>
        <v>0</v>
      </c>
      <c r="J34" s="1243">
        <f>'Dom Eq Growth'!B32</f>
        <v>0</v>
      </c>
      <c r="K34" s="812">
        <f t="shared" si="27"/>
        <v>0</v>
      </c>
      <c r="L34" s="1244">
        <v>0</v>
      </c>
      <c r="M34" s="1244">
        <f t="shared" si="28"/>
        <v>0</v>
      </c>
      <c r="N34" s="1245">
        <v>0</v>
      </c>
      <c r="O34" s="1245">
        <f t="shared" si="29"/>
        <v>0</v>
      </c>
      <c r="P34" s="1246">
        <v>0</v>
      </c>
      <c r="Q34" s="1246">
        <f t="shared" si="49"/>
        <v>0</v>
      </c>
      <c r="R34" s="1243">
        <f>'Dom Eq Res'!B32</f>
        <v>0</v>
      </c>
      <c r="S34" s="812">
        <f t="shared" si="30"/>
        <v>0</v>
      </c>
      <c r="T34" s="1244">
        <v>0</v>
      </c>
      <c r="U34" s="1244">
        <f t="shared" si="31"/>
        <v>0</v>
      </c>
      <c r="V34" s="1245">
        <v>0</v>
      </c>
      <c r="W34" s="1245">
        <f t="shared" si="32"/>
        <v>0</v>
      </c>
      <c r="X34" s="1246">
        <v>0</v>
      </c>
      <c r="Y34" s="1246">
        <f t="shared" si="45"/>
        <v>0</v>
      </c>
      <c r="Z34" s="1243">
        <f>'Dom Eq Ind'!B32</f>
        <v>0</v>
      </c>
      <c r="AA34" s="812">
        <f t="shared" si="33"/>
        <v>0</v>
      </c>
      <c r="AB34" s="1244">
        <v>0</v>
      </c>
      <c r="AC34" s="1244">
        <f t="shared" si="34"/>
        <v>0</v>
      </c>
      <c r="AD34" s="1245">
        <v>0</v>
      </c>
      <c r="AE34" s="1245">
        <f t="shared" si="35"/>
        <v>0</v>
      </c>
      <c r="AF34" s="1246">
        <v>0</v>
      </c>
      <c r="AG34" s="1246">
        <f t="shared" si="50"/>
        <v>0</v>
      </c>
      <c r="AH34" s="1243">
        <f>'Dom Eq FinInd'!B32</f>
        <v>0</v>
      </c>
      <c r="AI34" s="812">
        <f t="shared" si="36"/>
        <v>0</v>
      </c>
      <c r="AJ34" s="1244">
        <v>0</v>
      </c>
      <c r="AK34" s="1244">
        <f t="shared" si="37"/>
        <v>0</v>
      </c>
      <c r="AL34" s="1245">
        <v>0</v>
      </c>
      <c r="AM34" s="1245">
        <f t="shared" si="38"/>
        <v>0</v>
      </c>
      <c r="AN34" s="1246">
        <v>0</v>
      </c>
      <c r="AO34" s="1246">
        <f t="shared" si="51"/>
        <v>0</v>
      </c>
      <c r="AP34" s="1243">
        <f>'Dom Eq Fin'!B32</f>
        <v>0</v>
      </c>
      <c r="AQ34" s="812">
        <f t="shared" si="39"/>
        <v>0</v>
      </c>
      <c r="AR34" s="1244">
        <v>0</v>
      </c>
      <c r="AS34" s="1244">
        <f t="shared" si="40"/>
        <v>0</v>
      </c>
      <c r="AT34" s="1245">
        <v>0</v>
      </c>
      <c r="AU34" s="1245">
        <f t="shared" si="41"/>
        <v>0</v>
      </c>
      <c r="AV34" s="1246"/>
      <c r="AW34" s="1247">
        <f t="shared" si="42"/>
        <v>0</v>
      </c>
    </row>
    <row r="35" spans="1:53" s="189" customFormat="1" ht="12.75" customHeight="1" thickBot="1">
      <c r="A35" s="1261" t="s">
        <v>200</v>
      </c>
      <c r="B35" s="1252">
        <f>'Dom Eq Large'!B33</f>
        <v>1794.7011479</v>
      </c>
      <c r="C35" s="816">
        <f t="shared" si="24"/>
        <v>13.339344869720668</v>
      </c>
      <c r="D35" s="1253">
        <v>1734.7453741900001</v>
      </c>
      <c r="E35" s="1253">
        <f t="shared" si="25"/>
        <v>13.603543969427022</v>
      </c>
      <c r="F35" s="1254">
        <v>1665.1432470499999</v>
      </c>
      <c r="G35" s="1254">
        <f t="shared" si="26"/>
        <v>13.515372613741222</v>
      </c>
      <c r="H35" s="1255">
        <v>1560.1003083399999</v>
      </c>
      <c r="I35" s="1255">
        <f t="shared" si="48"/>
        <v>12.968505269949468</v>
      </c>
      <c r="J35" s="1252">
        <f>'Dom Eq Growth'!B33</f>
        <v>678.31077719999996</v>
      </c>
      <c r="K35" s="816">
        <f t="shared" si="27"/>
        <v>8.4886132723852352</v>
      </c>
      <c r="L35" s="1253">
        <v>587.47699620000003</v>
      </c>
      <c r="M35" s="1253">
        <f t="shared" si="28"/>
        <v>8.2594975324716504</v>
      </c>
      <c r="N35" s="1254">
        <v>617.09870509999996</v>
      </c>
      <c r="O35" s="1254">
        <f t="shared" si="29"/>
        <v>9.2718319507980951</v>
      </c>
      <c r="P35" s="1255">
        <v>962.85069348000002</v>
      </c>
      <c r="Q35" s="1255">
        <f t="shared" si="49"/>
        <v>12.018089000956172</v>
      </c>
      <c r="R35" s="1252">
        <f>'Dom Eq Res'!B33</f>
        <v>54.44</v>
      </c>
      <c r="S35" s="816">
        <f t="shared" si="30"/>
        <v>1.1375461677224123</v>
      </c>
      <c r="T35" s="1253">
        <v>39.765302200000001</v>
      </c>
      <c r="U35" s="1253">
        <f t="shared" si="31"/>
        <v>0.88768584937009809</v>
      </c>
      <c r="V35" s="1254">
        <v>52.801819999999999</v>
      </c>
      <c r="W35" s="1254">
        <f t="shared" si="32"/>
        <v>1.1948561473491852</v>
      </c>
      <c r="X35" s="1255">
        <v>36.799999999999997</v>
      </c>
      <c r="Y35" s="1255">
        <f t="shared" si="45"/>
        <v>1.0104738263052657</v>
      </c>
      <c r="Z35" s="1252">
        <f>'Dom Eq Ind'!B33</f>
        <v>609.29956749999997</v>
      </c>
      <c r="AA35" s="816">
        <f t="shared" si="33"/>
        <v>24.441234928438217</v>
      </c>
      <c r="AB35" s="1253">
        <v>940.90795529000002</v>
      </c>
      <c r="AC35" s="1253">
        <f t="shared" si="34"/>
        <v>32.500636780604559</v>
      </c>
      <c r="AD35" s="1254">
        <v>860.08755630000007</v>
      </c>
      <c r="AE35" s="1254">
        <f t="shared" si="35"/>
        <v>32.1693690229949</v>
      </c>
      <c r="AF35" s="1255">
        <v>871.50214835999998</v>
      </c>
      <c r="AG35" s="1255">
        <f t="shared" si="50"/>
        <v>28.736658237734186</v>
      </c>
      <c r="AH35" s="1252">
        <f>'Dom Eq FinInd'!B33</f>
        <v>122.9</v>
      </c>
      <c r="AI35" s="816">
        <f t="shared" si="36"/>
        <v>21.037315987675452</v>
      </c>
      <c r="AJ35" s="1253">
        <v>110.1</v>
      </c>
      <c r="AK35" s="1253">
        <f t="shared" si="37"/>
        <v>24.575892857142854</v>
      </c>
      <c r="AL35" s="1254">
        <v>98.1</v>
      </c>
      <c r="AM35" s="1254">
        <f t="shared" si="38"/>
        <v>23.186008035925308</v>
      </c>
      <c r="AN35" s="1255">
        <v>94.5</v>
      </c>
      <c r="AO35" s="1255">
        <f t="shared" si="51"/>
        <v>19.774011299435028</v>
      </c>
      <c r="AP35" s="1252">
        <f>'Dom Eq Fin'!B33</f>
        <v>0</v>
      </c>
      <c r="AQ35" s="816">
        <f t="shared" si="39"/>
        <v>0</v>
      </c>
      <c r="AR35" s="1253">
        <v>0</v>
      </c>
      <c r="AS35" s="1253">
        <f t="shared" si="40"/>
        <v>0</v>
      </c>
      <c r="AT35" s="1254">
        <v>0</v>
      </c>
      <c r="AU35" s="1254">
        <f t="shared" si="41"/>
        <v>0</v>
      </c>
      <c r="AV35" s="1255"/>
      <c r="AW35" s="1256">
        <f t="shared" si="42"/>
        <v>0</v>
      </c>
      <c r="AX35" s="1257"/>
      <c r="AY35" s="1257"/>
      <c r="AZ35" s="1257"/>
      <c r="BA35" s="1257"/>
    </row>
    <row r="36" spans="1:53" s="189" customFormat="1" ht="12.75" customHeight="1">
      <c r="A36" s="1259" t="s">
        <v>201</v>
      </c>
      <c r="B36" s="1243">
        <f>'Dom Eq Large'!B34</f>
        <v>357.61335400000002</v>
      </c>
      <c r="C36" s="812">
        <f t="shared" si="24"/>
        <v>2.6580068021939565</v>
      </c>
      <c r="D36" s="1244">
        <v>273.07775840000005</v>
      </c>
      <c r="E36" s="1244">
        <f t="shared" si="25"/>
        <v>2.1414239511671984</v>
      </c>
      <c r="F36" s="1245">
        <v>238.77362657999998</v>
      </c>
      <c r="G36" s="1245">
        <f t="shared" si="26"/>
        <v>1.9380401892030754</v>
      </c>
      <c r="H36" s="1246">
        <v>233.56056000000004</v>
      </c>
      <c r="I36" s="1246">
        <f t="shared" si="48"/>
        <v>1.9414978235824054</v>
      </c>
      <c r="J36" s="1243">
        <f>'Dom Eq Growth'!B34</f>
        <v>464.43327599999998</v>
      </c>
      <c r="K36" s="812">
        <f t="shared" si="27"/>
        <v>5.8120770055648698</v>
      </c>
      <c r="L36" s="1244">
        <v>347.36763259999998</v>
      </c>
      <c r="M36" s="1244">
        <f t="shared" si="28"/>
        <v>4.8837352319808476</v>
      </c>
      <c r="N36" s="1245">
        <v>194.72654712999997</v>
      </c>
      <c r="O36" s="1245">
        <f t="shared" si="29"/>
        <v>2.9257423592485914</v>
      </c>
      <c r="P36" s="1246">
        <v>466.25713429999996</v>
      </c>
      <c r="Q36" s="1246">
        <f t="shared" si="49"/>
        <v>5.8197182338785609</v>
      </c>
      <c r="R36" s="1243">
        <f>'Dom Eq Res'!B34</f>
        <v>0</v>
      </c>
      <c r="S36" s="812">
        <f t="shared" si="30"/>
        <v>0</v>
      </c>
      <c r="T36" s="1244">
        <v>0</v>
      </c>
      <c r="U36" s="1244">
        <f t="shared" si="31"/>
        <v>0</v>
      </c>
      <c r="V36" s="1245">
        <v>0</v>
      </c>
      <c r="W36" s="1245">
        <f t="shared" si="32"/>
        <v>0</v>
      </c>
      <c r="X36" s="1246">
        <v>0</v>
      </c>
      <c r="Y36" s="1246">
        <f t="shared" si="45"/>
        <v>0</v>
      </c>
      <c r="Z36" s="1243">
        <f>'Dom Eq Ind'!B34</f>
        <v>136.77177</v>
      </c>
      <c r="AA36" s="812">
        <f t="shared" si="33"/>
        <v>5.4864161086874859</v>
      </c>
      <c r="AB36" s="1244">
        <v>150.73491111999999</v>
      </c>
      <c r="AC36" s="1244">
        <f t="shared" si="34"/>
        <v>5.2066523286625852</v>
      </c>
      <c r="AD36" s="1245">
        <v>146.94079315000002</v>
      </c>
      <c r="AE36" s="1245">
        <f t="shared" si="35"/>
        <v>5.4959434824390456</v>
      </c>
      <c r="AF36" s="1246">
        <v>165.92243789999998</v>
      </c>
      <c r="AG36" s="1246">
        <f t="shared" si="50"/>
        <v>5.471078184806017</v>
      </c>
      <c r="AH36" s="1243">
        <f>'Dom Eq FinInd'!B34</f>
        <v>22.3</v>
      </c>
      <c r="AI36" s="812">
        <f t="shared" si="36"/>
        <v>3.8171858952413555</v>
      </c>
      <c r="AJ36" s="1244">
        <v>16.3</v>
      </c>
      <c r="AK36" s="1244">
        <f t="shared" si="37"/>
        <v>3.6383928571428572</v>
      </c>
      <c r="AL36" s="1245">
        <v>18.5</v>
      </c>
      <c r="AM36" s="1245">
        <f t="shared" si="38"/>
        <v>4.3724887733396356</v>
      </c>
      <c r="AN36" s="1246">
        <v>18.3</v>
      </c>
      <c r="AO36" s="1246">
        <f t="shared" si="51"/>
        <v>3.8292529817953551</v>
      </c>
      <c r="AP36" s="1243">
        <f>'Dom Eq Fin'!B34</f>
        <v>0</v>
      </c>
      <c r="AQ36" s="812">
        <f t="shared" si="39"/>
        <v>0</v>
      </c>
      <c r="AR36" s="1244">
        <v>0</v>
      </c>
      <c r="AS36" s="1244">
        <f t="shared" si="40"/>
        <v>0</v>
      </c>
      <c r="AT36" s="1245">
        <v>0</v>
      </c>
      <c r="AU36" s="1245">
        <f t="shared" si="41"/>
        <v>0</v>
      </c>
      <c r="AV36" s="1246"/>
      <c r="AW36" s="1247">
        <f t="shared" si="42"/>
        <v>0</v>
      </c>
    </row>
    <row r="37" spans="1:53" s="189" customFormat="1" ht="12.75" customHeight="1">
      <c r="A37" s="1259" t="s">
        <v>202</v>
      </c>
      <c r="B37" s="1243">
        <f>'Dom Eq Large'!B35</f>
        <v>24.760332200000001</v>
      </c>
      <c r="C37" s="812">
        <f t="shared" si="24"/>
        <v>0.18403432275681195</v>
      </c>
      <c r="D37" s="1244">
        <v>23.6480596</v>
      </c>
      <c r="E37" s="1244">
        <f t="shared" si="25"/>
        <v>0.18544359497741281</v>
      </c>
      <c r="F37" s="1245">
        <v>43.522968300000009</v>
      </c>
      <c r="G37" s="1245">
        <f t="shared" si="26"/>
        <v>0.35326037857263376</v>
      </c>
      <c r="H37" s="1246">
        <v>148.54142179999999</v>
      </c>
      <c r="I37" s="1246">
        <f t="shared" si="48"/>
        <v>1.2347668935908356</v>
      </c>
      <c r="J37" s="1243">
        <f>'Dom Eq Growth'!B35</f>
        <v>150.3622</v>
      </c>
      <c r="K37" s="812">
        <f t="shared" si="27"/>
        <v>1.8816840443752914</v>
      </c>
      <c r="L37" s="1244">
        <v>167.06489499999998</v>
      </c>
      <c r="M37" s="1244">
        <f t="shared" si="28"/>
        <v>2.3488104163067058</v>
      </c>
      <c r="N37" s="1245">
        <v>71</v>
      </c>
      <c r="O37" s="1245">
        <f t="shared" si="29"/>
        <v>1.0667662451179316</v>
      </c>
      <c r="P37" s="1246">
        <v>61.8</v>
      </c>
      <c r="Q37" s="1246">
        <f t="shared" si="49"/>
        <v>0.77137390593209221</v>
      </c>
      <c r="R37" s="1243">
        <f>'Dom Eq Res'!B35</f>
        <v>0</v>
      </c>
      <c r="S37" s="812">
        <f t="shared" si="30"/>
        <v>0</v>
      </c>
      <c r="T37" s="1244">
        <v>0</v>
      </c>
      <c r="U37" s="1244">
        <f t="shared" si="31"/>
        <v>0</v>
      </c>
      <c r="V37" s="1245">
        <v>0</v>
      </c>
      <c r="W37" s="1245">
        <f t="shared" si="32"/>
        <v>0</v>
      </c>
      <c r="X37" s="1246">
        <v>0</v>
      </c>
      <c r="Y37" s="1246">
        <f t="shared" si="45"/>
        <v>0</v>
      </c>
      <c r="Z37" s="1243">
        <f>'Dom Eq Ind'!B35</f>
        <v>81.03716</v>
      </c>
      <c r="AA37" s="812">
        <f t="shared" si="33"/>
        <v>3.250696982471494</v>
      </c>
      <c r="AB37" s="1244">
        <v>93.07306220000001</v>
      </c>
      <c r="AC37" s="1244">
        <f t="shared" si="34"/>
        <v>3.2149093560256832</v>
      </c>
      <c r="AD37" s="1245">
        <v>103.75706299999999</v>
      </c>
      <c r="AE37" s="1245">
        <f t="shared" si="35"/>
        <v>3.8807668172156409</v>
      </c>
      <c r="AF37" s="1246">
        <v>104.84434659999999</v>
      </c>
      <c r="AG37" s="1246">
        <f t="shared" si="50"/>
        <v>3.4571069756654111</v>
      </c>
      <c r="AH37" s="1243">
        <f>'Dom Eq FinInd'!B35</f>
        <v>2.2000000000000002</v>
      </c>
      <c r="AI37" s="812">
        <f t="shared" si="36"/>
        <v>0.3765833618623759</v>
      </c>
      <c r="AJ37" s="1244">
        <v>1.8</v>
      </c>
      <c r="AK37" s="1244">
        <f t="shared" si="37"/>
        <v>0.40178571428571436</v>
      </c>
      <c r="AL37" s="1245">
        <v>1.8</v>
      </c>
      <c r="AM37" s="1245">
        <f t="shared" si="38"/>
        <v>0.4254313401087213</v>
      </c>
      <c r="AN37" s="1246">
        <v>1.6</v>
      </c>
      <c r="AO37" s="1246">
        <f t="shared" si="51"/>
        <v>0.33479807491106933</v>
      </c>
      <c r="AP37" s="1243">
        <f>'Dom Eq Fin'!B35</f>
        <v>0</v>
      </c>
      <c r="AQ37" s="812">
        <f t="shared" si="39"/>
        <v>0</v>
      </c>
      <c r="AR37" s="1244">
        <v>0</v>
      </c>
      <c r="AS37" s="1244">
        <f t="shared" si="40"/>
        <v>0</v>
      </c>
      <c r="AT37" s="1245">
        <v>0</v>
      </c>
      <c r="AU37" s="1245">
        <f t="shared" si="41"/>
        <v>0</v>
      </c>
      <c r="AV37" s="1246"/>
      <c r="AW37" s="1247">
        <f t="shared" si="42"/>
        <v>0</v>
      </c>
    </row>
    <row r="38" spans="1:53" s="189" customFormat="1" ht="12.75" customHeight="1">
      <c r="A38" s="1259" t="s">
        <v>203</v>
      </c>
      <c r="B38" s="1243">
        <f>'Dom Eq Large'!B36</f>
        <v>267.80694353000001</v>
      </c>
      <c r="C38" s="812">
        <f t="shared" si="24"/>
        <v>1.9905092178898687</v>
      </c>
      <c r="D38" s="1244">
        <v>389.97855979999997</v>
      </c>
      <c r="E38" s="1244">
        <f t="shared" si="25"/>
        <v>3.0581378479537475</v>
      </c>
      <c r="F38" s="1245">
        <v>328.32396379000005</v>
      </c>
      <c r="G38" s="1245">
        <f t="shared" si="26"/>
        <v>2.664888271026383</v>
      </c>
      <c r="H38" s="1246">
        <v>318.37596647999999</v>
      </c>
      <c r="I38" s="1246">
        <f t="shared" si="48"/>
        <v>2.6465352112611167</v>
      </c>
      <c r="J38" s="1243">
        <f>'Dom Eq Growth'!B36</f>
        <v>726.75723459999995</v>
      </c>
      <c r="K38" s="812">
        <f t="shared" si="27"/>
        <v>9.0948888249914575</v>
      </c>
      <c r="L38" s="1244">
        <v>525.08735434999994</v>
      </c>
      <c r="M38" s="1244">
        <f t="shared" si="28"/>
        <v>7.3823447311789252</v>
      </c>
      <c r="N38" s="1245">
        <v>689.21313226000007</v>
      </c>
      <c r="O38" s="1245">
        <f t="shared" si="29"/>
        <v>10.355342326577023</v>
      </c>
      <c r="P38" s="1246">
        <v>782.45804067000017</v>
      </c>
      <c r="Q38" s="1246">
        <f t="shared" si="49"/>
        <v>9.7664678812231376</v>
      </c>
      <c r="R38" s="1243">
        <f>'Dom Eq Res'!B36</f>
        <v>3.3053556799999999</v>
      </c>
      <c r="S38" s="812">
        <f t="shared" si="30"/>
        <v>6.9066765002636088E-2</v>
      </c>
      <c r="T38" s="1244">
        <v>0</v>
      </c>
      <c r="U38" s="1244">
        <f t="shared" si="31"/>
        <v>0</v>
      </c>
      <c r="V38" s="1245">
        <v>0</v>
      </c>
      <c r="W38" s="1245">
        <f t="shared" si="32"/>
        <v>0</v>
      </c>
      <c r="X38" s="1246">
        <v>0.3</v>
      </c>
      <c r="Y38" s="1246">
        <f t="shared" si="45"/>
        <v>8.2375583666190137E-3</v>
      </c>
      <c r="Z38" s="1243">
        <f>'Dom Eq Ind'!B36</f>
        <v>202.47230023999998</v>
      </c>
      <c r="AA38" s="812">
        <f t="shared" si="33"/>
        <v>8.12190475856052</v>
      </c>
      <c r="AB38" s="1244">
        <v>256.78472529999999</v>
      </c>
      <c r="AC38" s="1244">
        <f t="shared" si="34"/>
        <v>8.8698018130906053</v>
      </c>
      <c r="AD38" s="1245">
        <v>278.17445379999998</v>
      </c>
      <c r="AE38" s="1245">
        <f t="shared" si="35"/>
        <v>10.404401960607977</v>
      </c>
      <c r="AF38" s="1246">
        <v>387.84426940999998</v>
      </c>
      <c r="AG38" s="1246">
        <f t="shared" si="50"/>
        <v>12.788664078995424</v>
      </c>
      <c r="AH38" s="1243">
        <f>'Dom Eq FinInd'!B36</f>
        <v>32.6</v>
      </c>
      <c r="AI38" s="812">
        <f t="shared" si="36"/>
        <v>5.5802807257788425</v>
      </c>
      <c r="AJ38" s="1244">
        <v>26</v>
      </c>
      <c r="AK38" s="1244">
        <f t="shared" si="37"/>
        <v>5.8035714285714288</v>
      </c>
      <c r="AL38" s="1245">
        <v>30.9</v>
      </c>
      <c r="AM38" s="1245">
        <f t="shared" si="38"/>
        <v>7.3032380051997148</v>
      </c>
      <c r="AN38" s="1246">
        <v>51.6</v>
      </c>
      <c r="AO38" s="1246">
        <f t="shared" si="51"/>
        <v>10.797237915881984</v>
      </c>
      <c r="AP38" s="1243">
        <f>'Dom Eq Fin'!B36</f>
        <v>0</v>
      </c>
      <c r="AQ38" s="812">
        <f t="shared" si="39"/>
        <v>0</v>
      </c>
      <c r="AR38" s="1244">
        <v>0</v>
      </c>
      <c r="AS38" s="1244">
        <f t="shared" si="40"/>
        <v>0</v>
      </c>
      <c r="AT38" s="1245">
        <v>0</v>
      </c>
      <c r="AU38" s="1245">
        <f t="shared" si="41"/>
        <v>0</v>
      </c>
      <c r="AV38" s="1246"/>
      <c r="AW38" s="1247">
        <f t="shared" si="42"/>
        <v>0</v>
      </c>
    </row>
    <row r="39" spans="1:53" s="189" customFormat="1" ht="12.75" customHeight="1" thickBot="1">
      <c r="A39" s="1259" t="s">
        <v>204</v>
      </c>
      <c r="B39" s="1243">
        <f>'Dom Eq Large'!B37</f>
        <v>0.04</v>
      </c>
      <c r="C39" s="812">
        <f t="shared" si="24"/>
        <v>2.9730509473021032E-4</v>
      </c>
      <c r="D39" s="1244">
        <v>0.04</v>
      </c>
      <c r="E39" s="1244">
        <f t="shared" si="25"/>
        <v>3.1367240799310705E-4</v>
      </c>
      <c r="F39" s="1245">
        <v>0.03</v>
      </c>
      <c r="G39" s="1245">
        <f t="shared" si="26"/>
        <v>2.434992779933856E-4</v>
      </c>
      <c r="H39" s="1246">
        <v>0</v>
      </c>
      <c r="I39" s="1246">
        <f t="shared" si="48"/>
        <v>0</v>
      </c>
      <c r="J39" s="1243">
        <f>'Dom Eq Growth'!B37</f>
        <v>170.676637</v>
      </c>
      <c r="K39" s="812">
        <f t="shared" si="27"/>
        <v>2.1359058632457728</v>
      </c>
      <c r="L39" s="1244">
        <v>124.79816049999999</v>
      </c>
      <c r="M39" s="1244">
        <f t="shared" si="28"/>
        <v>1.7545709966077321</v>
      </c>
      <c r="N39" s="1245">
        <v>200.6617928</v>
      </c>
      <c r="O39" s="1245">
        <f t="shared" si="29"/>
        <v>3.0149186935758929</v>
      </c>
      <c r="P39" s="1246">
        <v>155.85499999999999</v>
      </c>
      <c r="Q39" s="1246">
        <f t="shared" si="49"/>
        <v>1.9453475745800359</v>
      </c>
      <c r="R39" s="1243">
        <f>'Dom Eq Res'!B37</f>
        <v>0</v>
      </c>
      <c r="S39" s="812">
        <f t="shared" si="30"/>
        <v>0</v>
      </c>
      <c r="T39" s="1244">
        <v>0</v>
      </c>
      <c r="U39" s="1244">
        <f t="shared" si="31"/>
        <v>0</v>
      </c>
      <c r="V39" s="1245">
        <v>0</v>
      </c>
      <c r="W39" s="1245">
        <f t="shared" si="32"/>
        <v>0</v>
      </c>
      <c r="X39" s="1246">
        <v>0</v>
      </c>
      <c r="Y39" s="1246">
        <f t="shared" si="45"/>
        <v>0</v>
      </c>
      <c r="Z39" s="1243">
        <f>'Dom Eq Ind'!B37</f>
        <v>48.387249999999995</v>
      </c>
      <c r="AA39" s="812">
        <f t="shared" si="33"/>
        <v>1.9409896344478725</v>
      </c>
      <c r="AB39" s="1244">
        <v>53.954707499999998</v>
      </c>
      <c r="AC39" s="1244">
        <f t="shared" si="34"/>
        <v>1.8636917045948345</v>
      </c>
      <c r="AD39" s="1245">
        <v>35.207650000000001</v>
      </c>
      <c r="AE39" s="1245">
        <f t="shared" si="35"/>
        <v>1.316851844892162</v>
      </c>
      <c r="AF39" s="1246">
        <v>72.285380000000004</v>
      </c>
      <c r="AG39" s="1246">
        <f t="shared" si="50"/>
        <v>2.383517085475594</v>
      </c>
      <c r="AH39" s="1243">
        <f>'Dom Eq FinInd'!B37</f>
        <v>3.7</v>
      </c>
      <c r="AI39" s="812">
        <f t="shared" si="36"/>
        <v>0.63334474495035953</v>
      </c>
      <c r="AJ39" s="1244">
        <v>3.1</v>
      </c>
      <c r="AK39" s="1244">
        <f t="shared" si="37"/>
        <v>0.69196428571428581</v>
      </c>
      <c r="AL39" s="1245">
        <v>2.6</v>
      </c>
      <c r="AM39" s="1245">
        <f t="shared" si="38"/>
        <v>0.61451193571259743</v>
      </c>
      <c r="AN39" s="1246">
        <v>3.1</v>
      </c>
      <c r="AO39" s="1246">
        <f t="shared" si="51"/>
        <v>0.64867127014019677</v>
      </c>
      <c r="AP39" s="1243">
        <f>'Dom Eq Fin'!B37</f>
        <v>0</v>
      </c>
      <c r="AQ39" s="812">
        <f t="shared" si="39"/>
        <v>0</v>
      </c>
      <c r="AR39" s="1244">
        <v>0</v>
      </c>
      <c r="AS39" s="1244">
        <f t="shared" si="40"/>
        <v>0</v>
      </c>
      <c r="AT39" s="1245">
        <v>0</v>
      </c>
      <c r="AU39" s="1245">
        <f t="shared" si="41"/>
        <v>0</v>
      </c>
      <c r="AV39" s="1246"/>
      <c r="AW39" s="1247">
        <f t="shared" si="42"/>
        <v>0</v>
      </c>
    </row>
    <row r="40" spans="1:53" s="189" customFormat="1" ht="12.75" customHeight="1" thickBot="1">
      <c r="A40" s="1261" t="s">
        <v>205</v>
      </c>
      <c r="B40" s="1252">
        <f>'Dom Eq Large'!B38</f>
        <v>650.14862972999993</v>
      </c>
      <c r="C40" s="816">
        <f t="shared" si="24"/>
        <v>4.8323124987648525</v>
      </c>
      <c r="D40" s="1253">
        <v>686.74437780000005</v>
      </c>
      <c r="E40" s="1253">
        <f t="shared" si="25"/>
        <v>5.3853190665063524</v>
      </c>
      <c r="F40" s="1254">
        <v>610.65055867000001</v>
      </c>
      <c r="G40" s="1254">
        <f t="shared" si="26"/>
        <v>4.9564323380800861</v>
      </c>
      <c r="H40" s="1255">
        <v>700.47794827999996</v>
      </c>
      <c r="I40" s="1255">
        <f t="shared" si="48"/>
        <v>5.8227999284343568</v>
      </c>
      <c r="J40" s="1252">
        <f>'Dom Eq Growth'!B38</f>
        <v>1512.2293476</v>
      </c>
      <c r="K40" s="816">
        <f t="shared" si="27"/>
        <v>18.924555738177393</v>
      </c>
      <c r="L40" s="1253">
        <v>1164.3180424499999</v>
      </c>
      <c r="M40" s="1253">
        <f t="shared" si="28"/>
        <v>16.369461376074209</v>
      </c>
      <c r="N40" s="1254">
        <v>1155.6014721900001</v>
      </c>
      <c r="O40" s="1254">
        <f t="shared" si="29"/>
        <v>17.362769624519441</v>
      </c>
      <c r="P40" s="1255">
        <v>1466.3701749700001</v>
      </c>
      <c r="Q40" s="1255">
        <f t="shared" si="49"/>
        <v>18.302907595613828</v>
      </c>
      <c r="R40" s="1252">
        <f>'Dom Eq Res'!B38</f>
        <v>3.3053556799999999</v>
      </c>
      <c r="S40" s="816">
        <f t="shared" si="30"/>
        <v>6.9066765002636088E-2</v>
      </c>
      <c r="T40" s="1253">
        <v>0</v>
      </c>
      <c r="U40" s="1253">
        <f t="shared" si="31"/>
        <v>0</v>
      </c>
      <c r="V40" s="1254">
        <v>0</v>
      </c>
      <c r="W40" s="1254">
        <f t="shared" si="32"/>
        <v>0</v>
      </c>
      <c r="X40" s="1255">
        <v>0.3</v>
      </c>
      <c r="Y40" s="1255">
        <f t="shared" si="45"/>
        <v>8.2375583666190137E-3</v>
      </c>
      <c r="Z40" s="1252">
        <f>'Dom Eq Ind'!B38</f>
        <v>468.66848024000001</v>
      </c>
      <c r="AA40" s="816">
        <f t="shared" si="33"/>
        <v>18.800007484167374</v>
      </c>
      <c r="AB40" s="1253">
        <v>554.54740612000001</v>
      </c>
      <c r="AC40" s="1253">
        <f t="shared" si="34"/>
        <v>19.15505520237371</v>
      </c>
      <c r="AD40" s="1254">
        <v>564.0799599500001</v>
      </c>
      <c r="AE40" s="1254">
        <f t="shared" si="35"/>
        <v>21.09796410515483</v>
      </c>
      <c r="AF40" s="1255">
        <v>730.89643391000004</v>
      </c>
      <c r="AG40" s="1255">
        <f t="shared" si="50"/>
        <v>24.100366324942449</v>
      </c>
      <c r="AH40" s="1252">
        <f>'Dom Eq FinInd'!B38</f>
        <v>60.800000000000004</v>
      </c>
      <c r="AI40" s="816">
        <f t="shared" si="36"/>
        <v>10.407394727832934</v>
      </c>
      <c r="AJ40" s="1253">
        <v>47.2</v>
      </c>
      <c r="AK40" s="1253">
        <f t="shared" si="37"/>
        <v>10.535714285714286</v>
      </c>
      <c r="AL40" s="1254">
        <v>53.8</v>
      </c>
      <c r="AM40" s="1254">
        <f t="shared" si="38"/>
        <v>12.71567005436067</v>
      </c>
      <c r="AN40" s="1255">
        <v>74.599999999999994</v>
      </c>
      <c r="AO40" s="1255">
        <f t="shared" si="51"/>
        <v>15.609960242728604</v>
      </c>
      <c r="AP40" s="1252">
        <f>'Dom Eq Fin'!B38</f>
        <v>0</v>
      </c>
      <c r="AQ40" s="816">
        <f t="shared" si="39"/>
        <v>0</v>
      </c>
      <c r="AR40" s="1253">
        <v>0</v>
      </c>
      <c r="AS40" s="1253">
        <f t="shared" si="40"/>
        <v>0</v>
      </c>
      <c r="AT40" s="1254">
        <v>0</v>
      </c>
      <c r="AU40" s="1254">
        <f t="shared" si="41"/>
        <v>0</v>
      </c>
      <c r="AV40" s="1255"/>
      <c r="AW40" s="1256">
        <f t="shared" si="42"/>
        <v>0</v>
      </c>
    </row>
    <row r="41" spans="1:53" s="189" customFormat="1" ht="12.75" customHeight="1" thickBot="1">
      <c r="A41" s="1259" t="s">
        <v>206</v>
      </c>
      <c r="B41" s="1243">
        <f>'Dom Eq Large'!B39</f>
        <v>1791.1931153999999</v>
      </c>
      <c r="C41" s="812">
        <f t="shared" si="24"/>
        <v>13.31327097135244</v>
      </c>
      <c r="D41" s="1244">
        <v>1761.2143129699998</v>
      </c>
      <c r="E41" s="1244">
        <f t="shared" si="25"/>
        <v>13.811108363530639</v>
      </c>
      <c r="F41" s="1245">
        <v>1500.5725573</v>
      </c>
      <c r="G41" s="1245">
        <f t="shared" si="26"/>
        <v>12.179611142641274</v>
      </c>
      <c r="H41" s="1246">
        <v>1736.7326083</v>
      </c>
      <c r="I41" s="1246">
        <f t="shared" si="48"/>
        <v>14.436780675466112</v>
      </c>
      <c r="J41" s="1243">
        <f>'Dom Eq Growth'!B39</f>
        <v>827.50640640000006</v>
      </c>
      <c r="K41" s="812">
        <f t="shared" si="27"/>
        <v>10.355698450416499</v>
      </c>
      <c r="L41" s="1244">
        <v>722.32027966999999</v>
      </c>
      <c r="M41" s="1244">
        <f t="shared" si="28"/>
        <v>10.155295622090261</v>
      </c>
      <c r="N41" s="1245">
        <v>637.34058479999999</v>
      </c>
      <c r="O41" s="1245">
        <f t="shared" si="29"/>
        <v>9.5759636973008817</v>
      </c>
      <c r="P41" s="1246">
        <v>1000.8685057</v>
      </c>
      <c r="Q41" s="1246">
        <f t="shared" si="49"/>
        <v>12.492618908838601</v>
      </c>
      <c r="R41" s="1243">
        <f>'Dom Eq Res'!B39</f>
        <v>0</v>
      </c>
      <c r="S41" s="812">
        <f t="shared" si="30"/>
        <v>0</v>
      </c>
      <c r="T41" s="1244">
        <v>0</v>
      </c>
      <c r="U41" s="1244">
        <f t="shared" si="31"/>
        <v>0</v>
      </c>
      <c r="V41" s="1245">
        <v>0</v>
      </c>
      <c r="W41" s="1245">
        <f t="shared" si="32"/>
        <v>0</v>
      </c>
      <c r="X41" s="1246">
        <v>0</v>
      </c>
      <c r="Y41" s="1246">
        <f t="shared" si="45"/>
        <v>0</v>
      </c>
      <c r="Z41" s="1243">
        <f>'Dom Eq Ind'!B39</f>
        <v>0</v>
      </c>
      <c r="AA41" s="812">
        <f t="shared" si="33"/>
        <v>0</v>
      </c>
      <c r="AB41" s="1244">
        <v>4.0000000000000001E-3</v>
      </c>
      <c r="AC41" s="1244">
        <f t="shared" si="34"/>
        <v>1.3816712505353382E-4</v>
      </c>
      <c r="AD41" s="1245">
        <v>0</v>
      </c>
      <c r="AE41" s="1245">
        <f t="shared" si="35"/>
        <v>0</v>
      </c>
      <c r="AF41" s="1246">
        <v>4.0000000000000001E-3</v>
      </c>
      <c r="AG41" s="1246">
        <f t="shared" si="50"/>
        <v>1.3189483602219946E-4</v>
      </c>
      <c r="AH41" s="1243">
        <f>'Dom Eq FinInd'!B39</f>
        <v>102.3</v>
      </c>
      <c r="AI41" s="812">
        <f t="shared" si="36"/>
        <v>17.511126326600476</v>
      </c>
      <c r="AJ41" s="1244">
        <v>77.2</v>
      </c>
      <c r="AK41" s="1244">
        <f t="shared" si="37"/>
        <v>17.232142857142858</v>
      </c>
      <c r="AL41" s="1245">
        <v>82.5</v>
      </c>
      <c r="AM41" s="1245">
        <f t="shared" si="38"/>
        <v>19.498936421649727</v>
      </c>
      <c r="AN41" s="1246">
        <v>100.5</v>
      </c>
      <c r="AO41" s="1246">
        <f t="shared" si="51"/>
        <v>21.02950408035154</v>
      </c>
      <c r="AP41" s="1243">
        <f>'Dom Eq Fin'!B39</f>
        <v>1673.5070908</v>
      </c>
      <c r="AQ41" s="812">
        <f t="shared" si="39"/>
        <v>45.409373420284787</v>
      </c>
      <c r="AR41" s="1244">
        <v>1655.5373362599998</v>
      </c>
      <c r="AS41" s="1244">
        <f t="shared" si="40"/>
        <v>43.182988460564218</v>
      </c>
      <c r="AT41" s="1245">
        <v>1557.6244053999999</v>
      </c>
      <c r="AU41" s="1245">
        <f t="shared" si="41"/>
        <v>43.561789080143335</v>
      </c>
      <c r="AV41" s="1246">
        <v>1805.5478319000001</v>
      </c>
      <c r="AW41" s="1247">
        <f t="shared" si="42"/>
        <v>42.673200718059192</v>
      </c>
    </row>
    <row r="42" spans="1:53" s="189" customFormat="1" ht="12.75" customHeight="1" thickBot="1">
      <c r="A42" s="1259" t="s">
        <v>207</v>
      </c>
      <c r="B42" s="1243">
        <f>'Dom Eq Large'!B40</f>
        <v>454.67145260000007</v>
      </c>
      <c r="C42" s="812">
        <f t="shared" si="24"/>
        <v>3.3794034821591339</v>
      </c>
      <c r="D42" s="1244">
        <v>579.31558500000006</v>
      </c>
      <c r="E42" s="1244">
        <f t="shared" si="25"/>
        <v>4.5428828633721379</v>
      </c>
      <c r="F42" s="1245">
        <v>816.49796720000006</v>
      </c>
      <c r="G42" s="1245">
        <f t="shared" si="26"/>
        <v>6.6272221832089011</v>
      </c>
      <c r="H42" s="1246">
        <v>748.5798673999999</v>
      </c>
      <c r="I42" s="1246">
        <f t="shared" si="48"/>
        <v>6.2226524175772875</v>
      </c>
      <c r="J42" s="1243">
        <f>'Dom Eq Growth'!B40</f>
        <v>414.80195550000002</v>
      </c>
      <c r="K42" s="812">
        <f t="shared" si="27"/>
        <v>5.1909736705104059</v>
      </c>
      <c r="L42" s="1244">
        <v>213.79577309999999</v>
      </c>
      <c r="M42" s="1244">
        <f t="shared" si="28"/>
        <v>3.0058124348602684</v>
      </c>
      <c r="N42" s="1245">
        <v>378.55765358999997</v>
      </c>
      <c r="O42" s="1245">
        <f t="shared" si="29"/>
        <v>5.6877820659275908</v>
      </c>
      <c r="P42" s="1246">
        <v>257.57680252</v>
      </c>
      <c r="Q42" s="1246">
        <f t="shared" si="49"/>
        <v>3.2150165734199287</v>
      </c>
      <c r="R42" s="1243">
        <f>'Dom Eq Res'!B40</f>
        <v>0</v>
      </c>
      <c r="S42" s="812">
        <f t="shared" si="30"/>
        <v>0</v>
      </c>
      <c r="T42" s="1244">
        <v>0</v>
      </c>
      <c r="U42" s="1244">
        <f t="shared" si="31"/>
        <v>0</v>
      </c>
      <c r="V42" s="1245">
        <v>0</v>
      </c>
      <c r="W42" s="1245">
        <f t="shared" si="32"/>
        <v>0</v>
      </c>
      <c r="X42" s="1246">
        <v>0</v>
      </c>
      <c r="Y42" s="1246">
        <f t="shared" si="45"/>
        <v>0</v>
      </c>
      <c r="Z42" s="1243">
        <f>'Dom Eq Ind'!B40</f>
        <v>158.4975</v>
      </c>
      <c r="AA42" s="812">
        <f t="shared" si="33"/>
        <v>6.3579146280456484</v>
      </c>
      <c r="AB42" s="1244">
        <v>61.897500000000001</v>
      </c>
      <c r="AC42" s="1244">
        <f t="shared" si="34"/>
        <v>2.1380499057502771</v>
      </c>
      <c r="AD42" s="1245">
        <v>60.75</v>
      </c>
      <c r="AE42" s="1245">
        <f t="shared" si="35"/>
        <v>2.2721979336081461</v>
      </c>
      <c r="AF42" s="1246">
        <v>66.099999999999994</v>
      </c>
      <c r="AG42" s="1246">
        <f t="shared" si="50"/>
        <v>2.1795621652668458</v>
      </c>
      <c r="AH42" s="1243">
        <f>'Dom Eq FinInd'!B40</f>
        <v>50.2</v>
      </c>
      <c r="AI42" s="812">
        <f t="shared" si="36"/>
        <v>8.592947620677851</v>
      </c>
      <c r="AJ42" s="1244">
        <v>40.799999999999997</v>
      </c>
      <c r="AK42" s="1244">
        <f t="shared" si="37"/>
        <v>9.1071428571428559</v>
      </c>
      <c r="AL42" s="1245">
        <v>34.299999999999997</v>
      </c>
      <c r="AM42" s="1245">
        <f t="shared" si="38"/>
        <v>8.1068305365161901</v>
      </c>
      <c r="AN42" s="1246">
        <v>33.5</v>
      </c>
      <c r="AO42" s="1246">
        <f t="shared" si="51"/>
        <v>7.0098346934505136</v>
      </c>
      <c r="AP42" s="1243">
        <f>'Dom Eq Fin'!B40</f>
        <v>478.73699480000005</v>
      </c>
      <c r="AQ42" s="812">
        <f t="shared" si="39"/>
        <v>12.990173203619952</v>
      </c>
      <c r="AR42" s="1244">
        <v>571.43605169</v>
      </c>
      <c r="AS42" s="1244">
        <f t="shared" si="40"/>
        <v>14.905321605023753</v>
      </c>
      <c r="AT42" s="1245">
        <v>521.67471949999992</v>
      </c>
      <c r="AU42" s="1245">
        <f t="shared" si="41"/>
        <v>14.589578861578062</v>
      </c>
      <c r="AV42" s="1246">
        <v>616.22477350000008</v>
      </c>
      <c r="AW42" s="1247">
        <f t="shared" si="42"/>
        <v>14.564157748916662</v>
      </c>
      <c r="AX42" s="1257"/>
      <c r="AY42" s="1257"/>
      <c r="AZ42" s="1257"/>
      <c r="BA42" s="1257"/>
    </row>
    <row r="43" spans="1:53" s="189" customFormat="1" ht="12.75" customHeight="1">
      <c r="A43" s="1259" t="s">
        <v>42</v>
      </c>
      <c r="B43" s="1243">
        <f>'Dom Eq Large'!B41</f>
        <v>208.71657260000001</v>
      </c>
      <c r="C43" s="812">
        <f t="shared" si="24"/>
        <v>1.5513125097151956</v>
      </c>
      <c r="D43" s="1244">
        <v>199.47993400000001</v>
      </c>
      <c r="E43" s="1244">
        <f t="shared" si="25"/>
        <v>1.5642837811021519</v>
      </c>
      <c r="F43" s="1245">
        <v>163.87234650000002</v>
      </c>
      <c r="G43" s="1245">
        <f t="shared" si="26"/>
        <v>1.3300932685277305</v>
      </c>
      <c r="H43" s="1246">
        <v>147.96942999999999</v>
      </c>
      <c r="I43" s="1246">
        <f t="shared" si="48"/>
        <v>1.2300121488907589</v>
      </c>
      <c r="J43" s="1243">
        <f>'Dom Eq Growth'!B41</f>
        <v>2.8210000000000002</v>
      </c>
      <c r="K43" s="812">
        <f t="shared" si="27"/>
        <v>3.5302959714494049E-2</v>
      </c>
      <c r="L43" s="1244">
        <v>3.3720000000000003</v>
      </c>
      <c r="M43" s="1244">
        <f t="shared" si="28"/>
        <v>4.7407857430408783E-2</v>
      </c>
      <c r="N43" s="1245">
        <v>2.4</v>
      </c>
      <c r="O43" s="1245">
        <f t="shared" si="29"/>
        <v>3.6059704060324445E-2</v>
      </c>
      <c r="P43" s="1246">
        <v>5.6</v>
      </c>
      <c r="Q43" s="1246">
        <f t="shared" si="49"/>
        <v>6.9897959113587649E-2</v>
      </c>
      <c r="R43" s="1243">
        <f>'Dom Eq Res'!B41</f>
        <v>0</v>
      </c>
      <c r="S43" s="812">
        <f t="shared" si="30"/>
        <v>0</v>
      </c>
      <c r="T43" s="1244">
        <v>0</v>
      </c>
      <c r="U43" s="1244">
        <f t="shared" si="31"/>
        <v>0</v>
      </c>
      <c r="V43" s="1245">
        <v>0</v>
      </c>
      <c r="W43" s="1245">
        <f t="shared" si="32"/>
        <v>0</v>
      </c>
      <c r="X43" s="1246">
        <v>0</v>
      </c>
      <c r="Y43" s="1246">
        <f t="shared" si="45"/>
        <v>0</v>
      </c>
      <c r="Z43" s="1243">
        <f>'Dom Eq Ind'!B41</f>
        <v>0</v>
      </c>
      <c r="AA43" s="812">
        <f t="shared" si="33"/>
        <v>0</v>
      </c>
      <c r="AB43" s="1244">
        <v>0</v>
      </c>
      <c r="AC43" s="1244">
        <f t="shared" si="34"/>
        <v>0</v>
      </c>
      <c r="AD43" s="1245">
        <v>1.9310965</v>
      </c>
      <c r="AE43" s="1245">
        <f t="shared" si="35"/>
        <v>7.2227711553875279E-2</v>
      </c>
      <c r="AF43" s="1246">
        <v>0</v>
      </c>
      <c r="AG43" s="1246">
        <f t="shared" si="50"/>
        <v>0</v>
      </c>
      <c r="AH43" s="1243">
        <f>'Dom Eq FinInd'!B41</f>
        <v>14.1</v>
      </c>
      <c r="AI43" s="812">
        <f t="shared" si="36"/>
        <v>2.4135570010270455</v>
      </c>
      <c r="AJ43" s="1244">
        <v>4.4000000000000004</v>
      </c>
      <c r="AK43" s="1244">
        <f t="shared" si="37"/>
        <v>0.98214285714285732</v>
      </c>
      <c r="AL43" s="1245">
        <v>1.5</v>
      </c>
      <c r="AM43" s="1245">
        <f t="shared" si="38"/>
        <v>0.35452611675726775</v>
      </c>
      <c r="AN43" s="1246">
        <v>0</v>
      </c>
      <c r="AO43" s="1246">
        <f t="shared" si="51"/>
        <v>0</v>
      </c>
      <c r="AP43" s="1243">
        <f>'Dom Eq Fin'!B41</f>
        <v>163.44020700000002</v>
      </c>
      <c r="AQ43" s="812">
        <f t="shared" si="39"/>
        <v>4.4348287690874271</v>
      </c>
      <c r="AR43" s="1244">
        <v>201.112583</v>
      </c>
      <c r="AS43" s="1244">
        <f t="shared" si="40"/>
        <v>5.245814854639649</v>
      </c>
      <c r="AT43" s="1245">
        <v>160.34853200000001</v>
      </c>
      <c r="AU43" s="1245">
        <f t="shared" si="41"/>
        <v>4.4844372661847451</v>
      </c>
      <c r="AV43" s="1246">
        <v>179.49250000000001</v>
      </c>
      <c r="AW43" s="1247">
        <f t="shared" si="42"/>
        <v>4.2422135512333856</v>
      </c>
    </row>
    <row r="44" spans="1:53" s="189" customFormat="1" ht="12.75" customHeight="1">
      <c r="A44" s="1259" t="s">
        <v>208</v>
      </c>
      <c r="B44" s="1243">
        <f>'Dom Eq Large'!B42</f>
        <v>666.48243807999984</v>
      </c>
      <c r="C44" s="812">
        <f t="shared" si="24"/>
        <v>4.9537156097348971</v>
      </c>
      <c r="D44" s="1244">
        <v>672.33471551000002</v>
      </c>
      <c r="E44" s="1244">
        <f t="shared" si="25"/>
        <v>5.2723212297845574</v>
      </c>
      <c r="F44" s="1245">
        <v>732.63202185</v>
      </c>
      <c r="G44" s="1245">
        <f t="shared" si="26"/>
        <v>5.9465122785103102</v>
      </c>
      <c r="H44" s="1246">
        <v>715.53083388000005</v>
      </c>
      <c r="I44" s="1246">
        <f t="shared" si="48"/>
        <v>5.9479286943143288</v>
      </c>
      <c r="J44" s="1243">
        <f>'Dom Eq Growth'!B42</f>
        <v>167.3</v>
      </c>
      <c r="K44" s="812">
        <f t="shared" si="27"/>
        <v>2.0936494719017564</v>
      </c>
      <c r="L44" s="1244">
        <v>185.298</v>
      </c>
      <c r="M44" s="1244">
        <f t="shared" si="28"/>
        <v>2.6051545569809864</v>
      </c>
      <c r="N44" s="1245">
        <v>139.08500000000001</v>
      </c>
      <c r="O44" s="1245">
        <f t="shared" si="29"/>
        <v>2.0897349746792608</v>
      </c>
      <c r="P44" s="1246">
        <v>189.56625</v>
      </c>
      <c r="Q44" s="1246">
        <f t="shared" si="49"/>
        <v>2.3661239271100238</v>
      </c>
      <c r="R44" s="1243">
        <f>'Dom Eq Res'!B42</f>
        <v>0</v>
      </c>
      <c r="S44" s="812">
        <f t="shared" si="30"/>
        <v>0</v>
      </c>
      <c r="T44" s="1244">
        <v>0</v>
      </c>
      <c r="U44" s="1244">
        <f t="shared" si="31"/>
        <v>0</v>
      </c>
      <c r="V44" s="1245">
        <v>0</v>
      </c>
      <c r="W44" s="1245">
        <f t="shared" si="32"/>
        <v>0</v>
      </c>
      <c r="X44" s="1246">
        <v>0</v>
      </c>
      <c r="Y44" s="1246">
        <f t="shared" si="45"/>
        <v>0</v>
      </c>
      <c r="Z44" s="1243">
        <f>'Dom Eq Ind'!B42</f>
        <v>1.86955</v>
      </c>
      <c r="AA44" s="812">
        <f t="shared" si="33"/>
        <v>7.4994490719807821E-2</v>
      </c>
      <c r="AB44" s="1244">
        <v>0</v>
      </c>
      <c r="AC44" s="1244">
        <f t="shared" si="34"/>
        <v>0</v>
      </c>
      <c r="AD44" s="1245">
        <v>0</v>
      </c>
      <c r="AE44" s="1245">
        <f t="shared" si="35"/>
        <v>0</v>
      </c>
      <c r="AF44" s="1246">
        <v>0</v>
      </c>
      <c r="AG44" s="1246">
        <f t="shared" si="50"/>
        <v>0</v>
      </c>
      <c r="AH44" s="1243">
        <f>'Dom Eq FinInd'!B42</f>
        <v>26.5</v>
      </c>
      <c r="AI44" s="812">
        <f t="shared" si="36"/>
        <v>4.5361177678877098</v>
      </c>
      <c r="AJ44" s="1244">
        <v>27.6</v>
      </c>
      <c r="AK44" s="1244">
        <f t="shared" si="37"/>
        <v>6.1607142857142865</v>
      </c>
      <c r="AL44" s="1245">
        <v>20.7</v>
      </c>
      <c r="AM44" s="1245">
        <f t="shared" si="38"/>
        <v>4.892460411250295</v>
      </c>
      <c r="AN44" s="1246">
        <v>25.2</v>
      </c>
      <c r="AO44" s="1246">
        <f t="shared" si="51"/>
        <v>5.2730696798493408</v>
      </c>
      <c r="AP44" s="1243">
        <f>'Dom Eq Fin'!B42</f>
        <v>1077.7736892599999</v>
      </c>
      <c r="AQ44" s="812">
        <f t="shared" si="39"/>
        <v>29.244589513373164</v>
      </c>
      <c r="AR44" s="1244">
        <v>1169.1040178799999</v>
      </c>
      <c r="AS44" s="1244">
        <f t="shared" si="40"/>
        <v>30.494875716522429</v>
      </c>
      <c r="AT44" s="1245">
        <v>1075.2794491500001</v>
      </c>
      <c r="AU44" s="1245">
        <f t="shared" si="41"/>
        <v>30.072138317617185</v>
      </c>
      <c r="AV44" s="1246">
        <v>1214.3918814499998</v>
      </c>
      <c r="AW44" s="1247">
        <f t="shared" si="42"/>
        <v>28.701531796565295</v>
      </c>
    </row>
    <row r="45" spans="1:53" s="189" customFormat="1" ht="12.75" customHeight="1">
      <c r="A45" s="1259" t="s">
        <v>209</v>
      </c>
      <c r="B45" s="1243">
        <f>'Dom Eq Large'!B43</f>
        <v>0</v>
      </c>
      <c r="C45" s="812">
        <f t="shared" si="24"/>
        <v>0</v>
      </c>
      <c r="D45" s="1244">
        <v>0</v>
      </c>
      <c r="E45" s="1244">
        <f t="shared" si="25"/>
        <v>0</v>
      </c>
      <c r="F45" s="1245">
        <v>0.3</v>
      </c>
      <c r="G45" s="1245">
        <f t="shared" si="26"/>
        <v>2.4349927799338562E-3</v>
      </c>
      <c r="H45" s="1246">
        <v>0</v>
      </c>
      <c r="I45" s="1246">
        <f t="shared" si="48"/>
        <v>0</v>
      </c>
      <c r="J45" s="1243">
        <f>'Dom Eq Growth'!B43</f>
        <v>49.356999999999999</v>
      </c>
      <c r="K45" s="812">
        <f t="shared" si="27"/>
        <v>0.61767039440917504</v>
      </c>
      <c r="L45" s="1244">
        <v>51.16</v>
      </c>
      <c r="M45" s="1244">
        <f t="shared" si="28"/>
        <v>0.71927223788247718</v>
      </c>
      <c r="N45" s="1245">
        <v>71.944999999999993</v>
      </c>
      <c r="O45" s="1245">
        <f t="shared" si="29"/>
        <v>1.0809647535916842</v>
      </c>
      <c r="P45" s="1246">
        <v>39.700000000000003</v>
      </c>
      <c r="Q45" s="1246">
        <f t="shared" si="49"/>
        <v>0.49552660300168389</v>
      </c>
      <c r="R45" s="1243">
        <f>'Dom Eq Res'!B43</f>
        <v>0</v>
      </c>
      <c r="S45" s="812">
        <f t="shared" si="30"/>
        <v>0</v>
      </c>
      <c r="T45" s="1244">
        <v>0</v>
      </c>
      <c r="U45" s="1244">
        <f t="shared" si="31"/>
        <v>0</v>
      </c>
      <c r="V45" s="1245">
        <v>0</v>
      </c>
      <c r="W45" s="1245">
        <f t="shared" si="32"/>
        <v>0</v>
      </c>
      <c r="X45" s="1246">
        <v>0</v>
      </c>
      <c r="Y45" s="1246">
        <f t="shared" si="45"/>
        <v>0</v>
      </c>
      <c r="Z45" s="1243">
        <f>'Dom Eq Ind'!B43</f>
        <v>0</v>
      </c>
      <c r="AA45" s="812">
        <f t="shared" si="33"/>
        <v>0</v>
      </c>
      <c r="AB45" s="1244">
        <v>0</v>
      </c>
      <c r="AC45" s="1244">
        <f t="shared" si="34"/>
        <v>0</v>
      </c>
      <c r="AD45" s="1245">
        <v>0</v>
      </c>
      <c r="AE45" s="1245">
        <f t="shared" si="35"/>
        <v>0</v>
      </c>
      <c r="AF45" s="1246">
        <v>0</v>
      </c>
      <c r="AG45" s="1246">
        <f t="shared" si="50"/>
        <v>0</v>
      </c>
      <c r="AH45" s="1243">
        <f>'Dom Eq FinInd'!B43</f>
        <v>0</v>
      </c>
      <c r="AI45" s="812">
        <f t="shared" si="36"/>
        <v>0</v>
      </c>
      <c r="AJ45" s="1244">
        <v>0</v>
      </c>
      <c r="AK45" s="1244">
        <f t="shared" si="37"/>
        <v>0</v>
      </c>
      <c r="AL45" s="1245">
        <v>3.8</v>
      </c>
      <c r="AM45" s="1245">
        <f t="shared" si="38"/>
        <v>0.89813282911841175</v>
      </c>
      <c r="AN45" s="1246">
        <v>0</v>
      </c>
      <c r="AO45" s="1246">
        <f t="shared" si="51"/>
        <v>0</v>
      </c>
      <c r="AP45" s="1243">
        <f>'Dom Eq Fin'!B43</f>
        <v>96.434189000000003</v>
      </c>
      <c r="AQ45" s="812">
        <f t="shared" si="39"/>
        <v>2.6166701789652911</v>
      </c>
      <c r="AR45" s="1244">
        <v>72.2080591</v>
      </c>
      <c r="AS45" s="1244">
        <f t="shared" si="40"/>
        <v>1.8834729453575647</v>
      </c>
      <c r="AT45" s="1245">
        <v>79.62028712</v>
      </c>
      <c r="AU45" s="1245">
        <f t="shared" si="41"/>
        <v>2.2267256098437951</v>
      </c>
      <c r="AV45" s="1246">
        <v>108.87840890000001</v>
      </c>
      <c r="AW45" s="1247">
        <f t="shared" si="42"/>
        <v>2.5732855783517956</v>
      </c>
    </row>
    <row r="46" spans="1:53" s="189" customFormat="1" ht="12.75" customHeight="1">
      <c r="A46" s="1259" t="s">
        <v>210</v>
      </c>
      <c r="B46" s="1243">
        <f>'Dom Eq Large'!B44</f>
        <v>221.29999999999998</v>
      </c>
      <c r="C46" s="812">
        <f t="shared" si="24"/>
        <v>1.6448404365948885</v>
      </c>
      <c r="D46" s="1244">
        <v>175.56232799999998</v>
      </c>
      <c r="E46" s="1244">
        <f t="shared" si="25"/>
        <v>1.3767264544158921</v>
      </c>
      <c r="F46" s="1245">
        <v>149.52350632</v>
      </c>
      <c r="G46" s="1245">
        <f t="shared" si="26"/>
        <v>1.2136288610653143</v>
      </c>
      <c r="H46" s="1246">
        <v>118.72669500000001</v>
      </c>
      <c r="I46" s="1246">
        <f t="shared" si="48"/>
        <v>0.9869287003920183</v>
      </c>
      <c r="J46" s="1243">
        <f>'Dom Eq Growth'!B44</f>
        <v>2.2450000000000001</v>
      </c>
      <c r="K46" s="812">
        <f t="shared" si="27"/>
        <v>2.8094698532094703E-2</v>
      </c>
      <c r="L46" s="1244">
        <v>167.53299999999999</v>
      </c>
      <c r="M46" s="1244">
        <f t="shared" si="28"/>
        <v>2.3553916307499034</v>
      </c>
      <c r="N46" s="1245">
        <v>100.7</v>
      </c>
      <c r="O46" s="1245">
        <f t="shared" si="29"/>
        <v>1.5130050828644466</v>
      </c>
      <c r="P46" s="1246">
        <v>69.2</v>
      </c>
      <c r="Q46" s="1246">
        <f t="shared" si="49"/>
        <v>0.86373906618933316</v>
      </c>
      <c r="R46" s="1243">
        <f>'Dom Eq Res'!B44</f>
        <v>0.96</v>
      </c>
      <c r="S46" s="812">
        <f t="shared" si="30"/>
        <v>2.00595944344878E-2</v>
      </c>
      <c r="T46" s="1244">
        <v>1</v>
      </c>
      <c r="U46" s="1244">
        <f t="shared" si="31"/>
        <v>2.2323125947980298E-2</v>
      </c>
      <c r="V46" s="1245">
        <v>0</v>
      </c>
      <c r="W46" s="1245">
        <f t="shared" si="32"/>
        <v>0</v>
      </c>
      <c r="X46" s="1246">
        <v>0</v>
      </c>
      <c r="Y46" s="1246">
        <f t="shared" si="45"/>
        <v>0</v>
      </c>
      <c r="Z46" s="1243">
        <f>'Dom Eq Ind'!B44</f>
        <v>7.2668979999999994</v>
      </c>
      <c r="AA46" s="812">
        <f t="shared" si="33"/>
        <v>0.29150186655761545</v>
      </c>
      <c r="AB46" s="1244">
        <v>7.9313899999999995</v>
      </c>
      <c r="AC46" s="1244">
        <f t="shared" si="34"/>
        <v>0.27396433849458685</v>
      </c>
      <c r="AD46" s="1245">
        <v>5.3600989999999999</v>
      </c>
      <c r="AE46" s="1245">
        <f t="shared" si="35"/>
        <v>0.20048075509028954</v>
      </c>
      <c r="AF46" s="1246">
        <v>5.1704999999999997</v>
      </c>
      <c r="AG46" s="1246">
        <f t="shared" si="50"/>
        <v>0.17049056241319555</v>
      </c>
      <c r="AH46" s="1243">
        <f>'Dom Eq FinInd'!B44</f>
        <v>0</v>
      </c>
      <c r="AI46" s="812">
        <f t="shared" si="36"/>
        <v>0</v>
      </c>
      <c r="AJ46" s="1244">
        <v>0</v>
      </c>
      <c r="AK46" s="1244">
        <f t="shared" si="37"/>
        <v>0</v>
      </c>
      <c r="AL46" s="1245">
        <v>0</v>
      </c>
      <c r="AM46" s="1245">
        <f t="shared" si="38"/>
        <v>0</v>
      </c>
      <c r="AN46" s="1246">
        <v>0</v>
      </c>
      <c r="AO46" s="1246">
        <f t="shared" si="51"/>
        <v>0</v>
      </c>
      <c r="AP46" s="1243">
        <f>'Dom Eq Fin'!B44</f>
        <v>0</v>
      </c>
      <c r="AQ46" s="812">
        <f t="shared" si="39"/>
        <v>0</v>
      </c>
      <c r="AR46" s="1244">
        <v>33.526108000000001</v>
      </c>
      <c r="AS46" s="1244">
        <f t="shared" si="40"/>
        <v>0.87449404080625415</v>
      </c>
      <c r="AT46" s="1245">
        <v>36.250455020000004</v>
      </c>
      <c r="AU46" s="1245">
        <f t="shared" si="41"/>
        <v>1.0138096643618908</v>
      </c>
      <c r="AV46" s="1246">
        <v>111.98844</v>
      </c>
      <c r="AW46" s="1247">
        <f t="shared" si="42"/>
        <v>2.6467895747704606</v>
      </c>
    </row>
    <row r="47" spans="1:53" s="189" customFormat="1" ht="12.75" customHeight="1" thickBot="1">
      <c r="A47" s="1259" t="s">
        <v>211</v>
      </c>
      <c r="B47" s="1243">
        <f>'Dom Eq Large'!B45</f>
        <v>0</v>
      </c>
      <c r="C47" s="812">
        <f t="shared" si="24"/>
        <v>0</v>
      </c>
      <c r="D47" s="1244">
        <v>68.516999999999996</v>
      </c>
      <c r="E47" s="1244">
        <f t="shared" si="25"/>
        <v>0.53729730946159293</v>
      </c>
      <c r="F47" s="1245">
        <v>0.5</v>
      </c>
      <c r="G47" s="1245">
        <f t="shared" si="26"/>
        <v>4.0583212998897599E-3</v>
      </c>
      <c r="H47" s="1246">
        <v>0</v>
      </c>
      <c r="I47" s="1246">
        <f t="shared" si="48"/>
        <v>0</v>
      </c>
      <c r="J47" s="1243">
        <f>'Dom Eq Growth'!B45</f>
        <v>1.17</v>
      </c>
      <c r="K47" s="812">
        <f t="shared" si="27"/>
        <v>1.4641780526748683E-2</v>
      </c>
      <c r="L47" s="1244">
        <v>514.77799999999991</v>
      </c>
      <c r="M47" s="1244">
        <f t="shared" si="28"/>
        <v>7.2374027379332642</v>
      </c>
      <c r="N47" s="1245">
        <v>0</v>
      </c>
      <c r="O47" s="1245">
        <f t="shared" si="29"/>
        <v>0</v>
      </c>
      <c r="P47" s="1246">
        <v>0</v>
      </c>
      <c r="Q47" s="1246">
        <f t="shared" si="49"/>
        <v>0</v>
      </c>
      <c r="R47" s="1243">
        <f>'Dom Eq Res'!B45</f>
        <v>0</v>
      </c>
      <c r="S47" s="812">
        <f t="shared" si="30"/>
        <v>0</v>
      </c>
      <c r="T47" s="1244">
        <v>0</v>
      </c>
      <c r="U47" s="1244">
        <f t="shared" si="31"/>
        <v>0</v>
      </c>
      <c r="V47" s="1245">
        <v>0</v>
      </c>
      <c r="W47" s="1245">
        <f t="shared" si="32"/>
        <v>0</v>
      </c>
      <c r="X47" s="1246">
        <v>0</v>
      </c>
      <c r="Y47" s="1246">
        <f t="shared" si="45"/>
        <v>0</v>
      </c>
      <c r="Z47" s="1243">
        <f>'Dom Eq Ind'!B45</f>
        <v>0</v>
      </c>
      <c r="AA47" s="812">
        <f t="shared" si="33"/>
        <v>0</v>
      </c>
      <c r="AB47" s="1244">
        <v>1.0602</v>
      </c>
      <c r="AC47" s="1244">
        <f t="shared" si="34"/>
        <v>3.6621196495439136E-2</v>
      </c>
      <c r="AD47" s="1245">
        <v>0</v>
      </c>
      <c r="AE47" s="1245">
        <f t="shared" si="35"/>
        <v>0</v>
      </c>
      <c r="AF47" s="1246">
        <v>0</v>
      </c>
      <c r="AG47" s="1246">
        <f t="shared" si="50"/>
        <v>0</v>
      </c>
      <c r="AH47" s="1243">
        <f>'Dom Eq FinInd'!B45</f>
        <v>0</v>
      </c>
      <c r="AI47" s="812">
        <f t="shared" si="36"/>
        <v>0</v>
      </c>
      <c r="AJ47" s="1244">
        <v>0</v>
      </c>
      <c r="AK47" s="1244">
        <f t="shared" si="37"/>
        <v>0</v>
      </c>
      <c r="AL47" s="1245">
        <v>0</v>
      </c>
      <c r="AM47" s="1245">
        <f t="shared" si="38"/>
        <v>0</v>
      </c>
      <c r="AN47" s="1246">
        <v>0</v>
      </c>
      <c r="AO47" s="1246">
        <f t="shared" si="51"/>
        <v>0</v>
      </c>
      <c r="AP47" s="1243">
        <f>'Dom Eq Fin'!B45</f>
        <v>0</v>
      </c>
      <c r="AQ47" s="812">
        <f t="shared" si="39"/>
        <v>0</v>
      </c>
      <c r="AR47" s="1244">
        <v>9.8744899999999998</v>
      </c>
      <c r="AS47" s="1244">
        <f t="shared" si="40"/>
        <v>0.25756591433162923</v>
      </c>
      <c r="AT47" s="1245">
        <v>0</v>
      </c>
      <c r="AU47" s="1245">
        <f t="shared" si="41"/>
        <v>0</v>
      </c>
      <c r="AV47" s="1246">
        <v>0</v>
      </c>
      <c r="AW47" s="1247">
        <f t="shared" si="42"/>
        <v>0</v>
      </c>
    </row>
    <row r="48" spans="1:53" s="189" customFormat="1" ht="12.75" customHeight="1" thickBot="1">
      <c r="A48" s="1261" t="s">
        <v>212</v>
      </c>
      <c r="B48" s="1252">
        <f>'Dom Eq Large'!B46</f>
        <v>3342.36357868</v>
      </c>
      <c r="C48" s="816">
        <f t="shared" ref="C48:C79" si="52">(B48/B$14)*100</f>
        <v>24.842543009556557</v>
      </c>
      <c r="D48" s="1253">
        <v>3456.4238754800003</v>
      </c>
      <c r="E48" s="1253">
        <f t="shared" ref="E48:E79" si="53">(D48/D$14)*100</f>
        <v>27.104620001666973</v>
      </c>
      <c r="F48" s="1254">
        <v>3363.8983991699997</v>
      </c>
      <c r="G48" s="1254">
        <f t="shared" ref="G48:G79" si="54">(F48/F$14)*100</f>
        <v>27.303561048033352</v>
      </c>
      <c r="H48" s="1255">
        <v>3467.53943458</v>
      </c>
      <c r="I48" s="1255">
        <f t="shared" si="48"/>
        <v>28.82430263664051</v>
      </c>
      <c r="J48" s="1252">
        <f>'Dom Eq Growth'!B46</f>
        <v>1465.2013618999999</v>
      </c>
      <c r="K48" s="816">
        <f t="shared" ref="K48:K79" si="55">(J48/J$14)*100</f>
        <v>18.336031426011175</v>
      </c>
      <c r="L48" s="1253">
        <v>1858.25705277</v>
      </c>
      <c r="M48" s="1253">
        <f t="shared" ref="M48:M79" si="56">(L48/L$14)*100</f>
        <v>26.125737077927567</v>
      </c>
      <c r="N48" s="1254">
        <v>1330.0282383899998</v>
      </c>
      <c r="O48" s="1254">
        <f t="shared" ref="O48:O79" si="57">(N48/N$14)*100</f>
        <v>19.983510278424188</v>
      </c>
      <c r="P48" s="1255">
        <v>1562.5115582200001</v>
      </c>
      <c r="Q48" s="1255">
        <f t="shared" si="49"/>
        <v>19.50292303767316</v>
      </c>
      <c r="R48" s="1252">
        <f>'Dom Eq Res'!B46</f>
        <v>0.96</v>
      </c>
      <c r="S48" s="816">
        <f t="shared" ref="S48:S79" si="58">(R48/R$14)*100</f>
        <v>2.00595944344878E-2</v>
      </c>
      <c r="T48" s="1253">
        <v>1</v>
      </c>
      <c r="U48" s="1253">
        <f t="shared" ref="U48:U79" si="59">(T48/T$14)*100</f>
        <v>2.2323125947980298E-2</v>
      </c>
      <c r="V48" s="1254">
        <v>0</v>
      </c>
      <c r="W48" s="1254">
        <f t="shared" ref="W48:W79" si="60">(V48/V$14)*100</f>
        <v>0</v>
      </c>
      <c r="X48" s="1255">
        <v>0</v>
      </c>
      <c r="Y48" s="1255">
        <f t="shared" si="45"/>
        <v>0</v>
      </c>
      <c r="Z48" s="1252">
        <f>'Dom Eq Ind'!B46</f>
        <v>167.594573</v>
      </c>
      <c r="AA48" s="816">
        <f t="shared" ref="AA48:AA79" si="61">(Z48/Z$14)*100</f>
        <v>6.7228315100097111</v>
      </c>
      <c r="AB48" s="1253">
        <v>70.893090000000001</v>
      </c>
      <c r="AC48" s="1253">
        <f t="shared" ref="AC48:AC79" si="62">(AB48/AB$14)*100</f>
        <v>2.4487736078653564</v>
      </c>
      <c r="AD48" s="1254">
        <v>68.041195500000001</v>
      </c>
      <c r="AE48" s="1254">
        <f t="shared" ref="AE48:AE79" si="63">(AD48/AD$14)*100</f>
        <v>2.5449064002523105</v>
      </c>
      <c r="AF48" s="1255">
        <v>71.274500000000003</v>
      </c>
      <c r="AG48" s="1255">
        <f t="shared" si="50"/>
        <v>2.3501846225160636</v>
      </c>
      <c r="AH48" s="1252">
        <f>'Dom Eq FinInd'!B46</f>
        <v>193.1</v>
      </c>
      <c r="AI48" s="816">
        <f t="shared" ref="AI48:AI79" si="64">(AH48/AH$14)*100</f>
        <v>33.053748716193084</v>
      </c>
      <c r="AJ48" s="1253">
        <v>150</v>
      </c>
      <c r="AK48" s="1253">
        <f t="shared" ref="AK48:AK79" si="65">(AJ48/AJ$14)*100</f>
        <v>33.482142857142854</v>
      </c>
      <c r="AL48" s="1254">
        <v>142.80000000000001</v>
      </c>
      <c r="AM48" s="1254">
        <f t="shared" ref="AM48:AM79" si="66">(AL48/AL$14)*100</f>
        <v>33.750886315291893</v>
      </c>
      <c r="AN48" s="1255">
        <v>159.19999999999999</v>
      </c>
      <c r="AO48" s="1255">
        <f t="shared" si="51"/>
        <v>33.312408453651393</v>
      </c>
      <c r="AP48" s="1252">
        <f>'Dom Eq Fin'!B46</f>
        <v>3489.8598083600004</v>
      </c>
      <c r="AQ48" s="816">
        <f t="shared" ref="AQ48:AQ79" si="67">(AP48/AP$14)*100</f>
        <v>94.694756952901201</v>
      </c>
      <c r="AR48" s="1253">
        <v>3712.79864593</v>
      </c>
      <c r="AS48" s="1253">
        <f t="shared" ref="AS48:AS79" si="68">(AR48/AR$14)*100</f>
        <v>96.844533537245496</v>
      </c>
      <c r="AT48" s="1254">
        <v>3430.7978481899995</v>
      </c>
      <c r="AU48" s="1254">
        <f t="shared" ref="AU48:AU79" si="69">(AT48/AT$14)*100</f>
        <v>95.948478799729003</v>
      </c>
      <c r="AV48" s="1255">
        <v>4036.5238357500002</v>
      </c>
      <c r="AW48" s="1256">
        <f t="shared" ref="AW48:AW76" si="70">(AV48/AV$14)*100</f>
        <v>95.401178967896797</v>
      </c>
      <c r="AX48" s="1257"/>
      <c r="AY48" s="1257"/>
      <c r="AZ48" s="1257"/>
      <c r="BA48" s="1257"/>
    </row>
    <row r="49" spans="1:53" s="189" customFormat="1" ht="12.75" customHeight="1">
      <c r="A49" s="1259" t="s">
        <v>213</v>
      </c>
      <c r="B49" s="1243">
        <f>'Dom Eq Large'!B47</f>
        <v>212.49915223999997</v>
      </c>
      <c r="C49" s="812">
        <f t="shared" si="52"/>
        <v>1.5794270146700644</v>
      </c>
      <c r="D49" s="1244">
        <v>178.58159559999999</v>
      </c>
      <c r="E49" s="1244">
        <f t="shared" si="53"/>
        <v>1.4004029778775813</v>
      </c>
      <c r="F49" s="1245">
        <v>78.025411359999978</v>
      </c>
      <c r="G49" s="1245">
        <f t="shared" si="54"/>
        <v>0.63330437770989678</v>
      </c>
      <c r="H49" s="1246">
        <v>77.085136200000008</v>
      </c>
      <c r="I49" s="1246">
        <f t="shared" si="48"/>
        <v>0.64077866641034464</v>
      </c>
      <c r="J49" s="1243">
        <f>'Dom Eq Growth'!B47</f>
        <v>81.885999999999996</v>
      </c>
      <c r="K49" s="812">
        <f t="shared" si="55"/>
        <v>1.02474943607978</v>
      </c>
      <c r="L49" s="1244">
        <v>61.379000000000005</v>
      </c>
      <c r="M49" s="1244">
        <f t="shared" si="56"/>
        <v>0.86294391495286504</v>
      </c>
      <c r="N49" s="1245">
        <v>42.5</v>
      </c>
      <c r="O49" s="1245">
        <f t="shared" si="57"/>
        <v>0.63855725940157881</v>
      </c>
      <c r="P49" s="1246">
        <v>76.750594750000005</v>
      </c>
      <c r="Q49" s="1246">
        <f t="shared" si="49"/>
        <v>0.95798391674625627</v>
      </c>
      <c r="R49" s="1243">
        <f>'Dom Eq Res'!B47</f>
        <v>0</v>
      </c>
      <c r="S49" s="812">
        <f t="shared" si="58"/>
        <v>0</v>
      </c>
      <c r="T49" s="1244">
        <v>0</v>
      </c>
      <c r="U49" s="1244">
        <f t="shared" si="59"/>
        <v>0</v>
      </c>
      <c r="V49" s="1245">
        <v>0</v>
      </c>
      <c r="W49" s="1245">
        <f t="shared" si="60"/>
        <v>0</v>
      </c>
      <c r="X49" s="1246">
        <v>0</v>
      </c>
      <c r="Y49" s="1246">
        <f t="shared" si="45"/>
        <v>0</v>
      </c>
      <c r="Z49" s="1243">
        <f>'Dom Eq Ind'!B47</f>
        <v>47.368019000000004</v>
      </c>
      <c r="AA49" s="812">
        <f t="shared" si="61"/>
        <v>1.9001045499244098</v>
      </c>
      <c r="AB49" s="1244">
        <v>60.69</v>
      </c>
      <c r="AC49" s="1244">
        <f t="shared" si="62"/>
        <v>2.0963407048747418</v>
      </c>
      <c r="AD49" s="1245">
        <v>47.250359000000003</v>
      </c>
      <c r="AE49" s="1245">
        <f t="shared" si="63"/>
        <v>1.7672784869472109</v>
      </c>
      <c r="AF49" s="1246">
        <v>60.505000000000003</v>
      </c>
      <c r="AG49" s="1246">
        <f t="shared" si="50"/>
        <v>1.9950742633807943</v>
      </c>
      <c r="AH49" s="1243">
        <f>'Dom Eq FinInd'!B47</f>
        <v>6.6</v>
      </c>
      <c r="AI49" s="812">
        <f t="shared" si="64"/>
        <v>1.1297500855871274</v>
      </c>
      <c r="AJ49" s="1244">
        <v>7.4</v>
      </c>
      <c r="AK49" s="1244">
        <f t="shared" si="65"/>
        <v>1.6517857142857144</v>
      </c>
      <c r="AL49" s="1245">
        <v>4.7</v>
      </c>
      <c r="AM49" s="1245">
        <f t="shared" si="66"/>
        <v>1.1108484991727725</v>
      </c>
      <c r="AN49" s="1246">
        <v>4.5</v>
      </c>
      <c r="AO49" s="1246">
        <f t="shared" si="51"/>
        <v>0.94161958568738235</v>
      </c>
      <c r="AP49" s="1243">
        <f>'Dom Eq Fin'!B47</f>
        <v>0</v>
      </c>
      <c r="AQ49" s="812">
        <f t="shared" si="67"/>
        <v>0</v>
      </c>
      <c r="AR49" s="1244">
        <v>0</v>
      </c>
      <c r="AS49" s="1244">
        <f t="shared" si="68"/>
        <v>0</v>
      </c>
      <c r="AT49" s="1245">
        <v>0</v>
      </c>
      <c r="AU49" s="1245">
        <f t="shared" si="69"/>
        <v>0</v>
      </c>
      <c r="AV49" s="1246"/>
      <c r="AW49" s="1247">
        <f t="shared" si="70"/>
        <v>0</v>
      </c>
    </row>
    <row r="50" spans="1:53" s="189" customFormat="1" ht="12.75" customHeight="1" thickBot="1">
      <c r="A50" s="1259" t="s">
        <v>214</v>
      </c>
      <c r="B50" s="1243">
        <f>'Dom Eq Large'!B48</f>
        <v>0</v>
      </c>
      <c r="C50" s="812">
        <f t="shared" si="52"/>
        <v>0</v>
      </c>
      <c r="D50" s="1244">
        <v>48.835957999999998</v>
      </c>
      <c r="E50" s="1244">
        <f t="shared" si="53"/>
        <v>0.38296231356275601</v>
      </c>
      <c r="F50" s="1245">
        <v>54.562750000000001</v>
      </c>
      <c r="G50" s="1245">
        <f t="shared" si="54"/>
        <v>0.44286634101112005</v>
      </c>
      <c r="H50" s="1246">
        <v>66.58647400000001</v>
      </c>
      <c r="I50" s="1246">
        <f t="shared" si="48"/>
        <v>0.55350738305742386</v>
      </c>
      <c r="J50" s="1243">
        <f>'Dom Eq Growth'!B48</f>
        <v>55.393091220000002</v>
      </c>
      <c r="K50" s="812">
        <f t="shared" si="55"/>
        <v>0.69320810627470897</v>
      </c>
      <c r="L50" s="1244">
        <v>52.505209340000008</v>
      </c>
      <c r="M50" s="1244">
        <f t="shared" si="56"/>
        <v>0.73818489879729776</v>
      </c>
      <c r="N50" s="1245">
        <v>157.62195899999998</v>
      </c>
      <c r="O50" s="1245">
        <f t="shared" si="57"/>
        <v>2.368250497895247</v>
      </c>
      <c r="P50" s="1246">
        <v>243.18614959999996</v>
      </c>
      <c r="Q50" s="1246">
        <f t="shared" si="49"/>
        <v>3.0353956324520728</v>
      </c>
      <c r="R50" s="1243">
        <f>'Dom Eq Res'!B48</f>
        <v>0</v>
      </c>
      <c r="S50" s="812">
        <f t="shared" si="58"/>
        <v>0</v>
      </c>
      <c r="T50" s="1244">
        <v>0</v>
      </c>
      <c r="U50" s="1244">
        <f t="shared" si="59"/>
        <v>0</v>
      </c>
      <c r="V50" s="1245">
        <v>0</v>
      </c>
      <c r="W50" s="1245">
        <f t="shared" si="60"/>
        <v>0</v>
      </c>
      <c r="X50" s="1246">
        <v>0</v>
      </c>
      <c r="Y50" s="1246">
        <f t="shared" si="45"/>
        <v>0</v>
      </c>
      <c r="Z50" s="1243">
        <f>'Dom Eq Ind'!B48</f>
        <v>21.772283999999999</v>
      </c>
      <c r="AA50" s="812">
        <f t="shared" si="61"/>
        <v>0.87336597062770194</v>
      </c>
      <c r="AB50" s="1244">
        <v>49.079844999999992</v>
      </c>
      <c r="AC50" s="1244">
        <f t="shared" si="62"/>
        <v>1.6953052704307636</v>
      </c>
      <c r="AD50" s="1245">
        <v>50.576931000000002</v>
      </c>
      <c r="AE50" s="1245">
        <f t="shared" si="63"/>
        <v>1.8917003803529513</v>
      </c>
      <c r="AF50" s="1246">
        <v>63.573832999999993</v>
      </c>
      <c r="AG50" s="1246">
        <f t="shared" si="50"/>
        <v>2.0962650697094229</v>
      </c>
      <c r="AH50" s="1243">
        <f>'Dom Eq FinInd'!B48</f>
        <v>0</v>
      </c>
      <c r="AI50" s="812">
        <f t="shared" si="64"/>
        <v>0</v>
      </c>
      <c r="AJ50" s="1244">
        <v>0</v>
      </c>
      <c r="AK50" s="1244">
        <f t="shared" si="65"/>
        <v>0</v>
      </c>
      <c r="AL50" s="1245">
        <v>0</v>
      </c>
      <c r="AM50" s="1245">
        <f t="shared" si="66"/>
        <v>0</v>
      </c>
      <c r="AN50" s="1246">
        <v>0</v>
      </c>
      <c r="AO50" s="1246">
        <f t="shared" si="51"/>
        <v>0</v>
      </c>
      <c r="AP50" s="1243">
        <f>'Dom Eq Fin'!B48</f>
        <v>0</v>
      </c>
      <c r="AQ50" s="812">
        <f t="shared" si="67"/>
        <v>0</v>
      </c>
      <c r="AR50" s="1244">
        <v>0</v>
      </c>
      <c r="AS50" s="1244">
        <f t="shared" si="68"/>
        <v>0</v>
      </c>
      <c r="AT50" s="1245">
        <v>0</v>
      </c>
      <c r="AU50" s="1245">
        <f t="shared" si="69"/>
        <v>0</v>
      </c>
      <c r="AV50" s="1246"/>
      <c r="AW50" s="1247">
        <f t="shared" si="70"/>
        <v>0</v>
      </c>
    </row>
    <row r="51" spans="1:53" s="189" customFormat="1" ht="12.75" customHeight="1" thickBot="1">
      <c r="A51" s="1261" t="s">
        <v>215</v>
      </c>
      <c r="B51" s="1252">
        <f>'Dom Eq Large'!B49</f>
        <v>212.49915223999997</v>
      </c>
      <c r="C51" s="816">
        <f t="shared" si="52"/>
        <v>1.5794270146700644</v>
      </c>
      <c r="D51" s="1253">
        <v>227.41755360000002</v>
      </c>
      <c r="E51" s="1253">
        <f t="shared" si="53"/>
        <v>1.7833652914403375</v>
      </c>
      <c r="F51" s="1254">
        <v>132.58816135999999</v>
      </c>
      <c r="G51" s="1254">
        <f t="shared" si="54"/>
        <v>1.0761707187210168</v>
      </c>
      <c r="H51" s="1255">
        <v>143.67161020000003</v>
      </c>
      <c r="I51" s="1255">
        <f t="shared" si="48"/>
        <v>1.1942860494677685</v>
      </c>
      <c r="J51" s="1252">
        <f>'Dom Eq Growth'!B49</f>
        <v>137.27909122</v>
      </c>
      <c r="K51" s="816">
        <f t="shared" si="55"/>
        <v>1.7179575423544893</v>
      </c>
      <c r="L51" s="1253">
        <v>113.88420934000001</v>
      </c>
      <c r="M51" s="1253">
        <f t="shared" si="56"/>
        <v>1.6011288137501627</v>
      </c>
      <c r="N51" s="1254">
        <v>200.12195899999998</v>
      </c>
      <c r="O51" s="1254">
        <f t="shared" si="57"/>
        <v>3.0068077572968259</v>
      </c>
      <c r="P51" s="1255">
        <v>319.93674434999997</v>
      </c>
      <c r="Q51" s="1255">
        <f t="shared" si="49"/>
        <v>3.993379549198329</v>
      </c>
      <c r="R51" s="1252">
        <f>'Dom Eq Res'!B49</f>
        <v>0</v>
      </c>
      <c r="S51" s="816">
        <f t="shared" si="58"/>
        <v>0</v>
      </c>
      <c r="T51" s="1253">
        <v>0</v>
      </c>
      <c r="U51" s="1253">
        <f t="shared" si="59"/>
        <v>0</v>
      </c>
      <c r="V51" s="1254">
        <v>0</v>
      </c>
      <c r="W51" s="1254">
        <f t="shared" si="60"/>
        <v>0</v>
      </c>
      <c r="X51" s="1255">
        <v>0</v>
      </c>
      <c r="Y51" s="1255">
        <f t="shared" si="45"/>
        <v>0</v>
      </c>
      <c r="Z51" s="1252">
        <f>'Dom Eq Ind'!B49</f>
        <v>69.140303000000003</v>
      </c>
      <c r="AA51" s="816">
        <f t="shared" si="61"/>
        <v>2.7734705205521117</v>
      </c>
      <c r="AB51" s="1253">
        <v>109.769845</v>
      </c>
      <c r="AC51" s="1253">
        <f t="shared" si="62"/>
        <v>3.7916459753055056</v>
      </c>
      <c r="AD51" s="1254">
        <v>97.827290000000005</v>
      </c>
      <c r="AE51" s="1254">
        <f t="shared" si="63"/>
        <v>3.6589788673001626</v>
      </c>
      <c r="AF51" s="1255">
        <v>124.07883299999999</v>
      </c>
      <c r="AG51" s="1255">
        <f t="shared" si="50"/>
        <v>4.0913393330902172</v>
      </c>
      <c r="AH51" s="1252">
        <f>'Dom Eq FinInd'!B49</f>
        <v>6.6</v>
      </c>
      <c r="AI51" s="816">
        <f t="shared" si="64"/>
        <v>1.1297500855871274</v>
      </c>
      <c r="AJ51" s="1253">
        <v>7.4</v>
      </c>
      <c r="AK51" s="1253">
        <f t="shared" si="65"/>
        <v>1.6517857142857144</v>
      </c>
      <c r="AL51" s="1254">
        <v>4.7</v>
      </c>
      <c r="AM51" s="1254">
        <f t="shared" si="66"/>
        <v>1.1108484991727725</v>
      </c>
      <c r="AN51" s="1255">
        <v>4.5</v>
      </c>
      <c r="AO51" s="1255">
        <f t="shared" si="51"/>
        <v>0.94161958568738235</v>
      </c>
      <c r="AP51" s="1252">
        <f>'Dom Eq Fin'!B49</f>
        <v>0</v>
      </c>
      <c r="AQ51" s="816">
        <f t="shared" si="67"/>
        <v>0</v>
      </c>
      <c r="AR51" s="1253">
        <v>0</v>
      </c>
      <c r="AS51" s="1253">
        <f t="shared" si="68"/>
        <v>0</v>
      </c>
      <c r="AT51" s="1254">
        <v>0</v>
      </c>
      <c r="AU51" s="1254">
        <f t="shared" si="69"/>
        <v>0</v>
      </c>
      <c r="AV51" s="1255"/>
      <c r="AW51" s="1256">
        <f t="shared" si="70"/>
        <v>0</v>
      </c>
      <c r="AX51" s="1257"/>
      <c r="AY51" s="1257"/>
      <c r="AZ51" s="1257"/>
      <c r="BA51" s="1257"/>
    </row>
    <row r="52" spans="1:53" s="189" customFormat="1" ht="12.75" customHeight="1">
      <c r="A52" s="1259" t="s">
        <v>216</v>
      </c>
      <c r="B52" s="1243">
        <f>'Dom Eq Large'!B50</f>
        <v>25.022264</v>
      </c>
      <c r="C52" s="812">
        <f t="shared" si="52"/>
        <v>0.18598116422210831</v>
      </c>
      <c r="D52" s="1244">
        <v>23.954322999999999</v>
      </c>
      <c r="E52" s="1244">
        <f t="shared" si="53"/>
        <v>0.18784525443136671</v>
      </c>
      <c r="F52" s="1245">
        <v>28.914990749999998</v>
      </c>
      <c r="G52" s="1245">
        <f t="shared" si="54"/>
        <v>0.23469264569368076</v>
      </c>
      <c r="H52" s="1246">
        <v>51.810875999999993</v>
      </c>
      <c r="I52" s="1246">
        <f t="shared" si="48"/>
        <v>0.43068360082668861</v>
      </c>
      <c r="J52" s="1243">
        <f>'Dom Eq Growth'!B50</f>
        <v>412.00921047999998</v>
      </c>
      <c r="K52" s="812">
        <f t="shared" si="55"/>
        <v>5.1560243032881745</v>
      </c>
      <c r="L52" s="1244">
        <v>372.01064640000004</v>
      </c>
      <c r="M52" s="1244">
        <f t="shared" si="56"/>
        <v>5.2301980092305511</v>
      </c>
      <c r="N52" s="1245">
        <v>254.14526705000003</v>
      </c>
      <c r="O52" s="1245">
        <f t="shared" si="57"/>
        <v>3.8185012992313028</v>
      </c>
      <c r="P52" s="1246">
        <v>333.40905299999997</v>
      </c>
      <c r="Q52" s="1246">
        <f t="shared" si="49"/>
        <v>4.1615379204810665</v>
      </c>
      <c r="R52" s="1243">
        <f>'Dom Eq Res'!B50</f>
        <v>118.85955</v>
      </c>
      <c r="S52" s="812">
        <f t="shared" si="58"/>
        <v>2.48361913298513</v>
      </c>
      <c r="T52" s="1244">
        <v>107.993071</v>
      </c>
      <c r="U52" s="1244">
        <f t="shared" si="59"/>
        <v>2.4107429254421788</v>
      </c>
      <c r="V52" s="1245">
        <v>85.941000000000003</v>
      </c>
      <c r="W52" s="1245">
        <f t="shared" si="60"/>
        <v>1.944765013011603</v>
      </c>
      <c r="X52" s="1246">
        <v>102.38</v>
      </c>
      <c r="Y52" s="1246">
        <f t="shared" si="45"/>
        <v>2.8112040852481823</v>
      </c>
      <c r="Z52" s="1243">
        <f>'Dom Eq Ind'!B50</f>
        <v>123.52029999999999</v>
      </c>
      <c r="AA52" s="812">
        <f t="shared" si="61"/>
        <v>4.9548511631450767</v>
      </c>
      <c r="AB52" s="1244">
        <v>89.226662500000003</v>
      </c>
      <c r="AC52" s="1244">
        <f t="shared" si="62"/>
        <v>3.0820478589367388</v>
      </c>
      <c r="AD52" s="1245">
        <v>73.926819999999992</v>
      </c>
      <c r="AE52" s="1245">
        <f t="shared" si="63"/>
        <v>2.7650430887608453</v>
      </c>
      <c r="AF52" s="1246">
        <v>96.661758399999997</v>
      </c>
      <c r="AG52" s="1246">
        <f t="shared" si="50"/>
        <v>3.1872966934463647</v>
      </c>
      <c r="AH52" s="1243">
        <f>'Dom Eq FinInd'!B50</f>
        <v>29.8</v>
      </c>
      <c r="AI52" s="812">
        <f t="shared" si="64"/>
        <v>5.1009928106812739</v>
      </c>
      <c r="AJ52" s="1244">
        <v>20.7</v>
      </c>
      <c r="AK52" s="1244">
        <f t="shared" si="65"/>
        <v>4.6205357142857135</v>
      </c>
      <c r="AL52" s="1245">
        <v>16.3</v>
      </c>
      <c r="AM52" s="1245">
        <f t="shared" si="66"/>
        <v>3.8525171354289767</v>
      </c>
      <c r="AN52" s="1246">
        <v>18.2</v>
      </c>
      <c r="AO52" s="1246">
        <f t="shared" si="51"/>
        <v>3.8083281021134128</v>
      </c>
      <c r="AP52" s="1243">
        <f>'Dom Eq Fin'!B50</f>
        <v>0</v>
      </c>
      <c r="AQ52" s="812">
        <f t="shared" si="67"/>
        <v>0</v>
      </c>
      <c r="AR52" s="1244">
        <v>0</v>
      </c>
      <c r="AS52" s="1244">
        <f t="shared" si="68"/>
        <v>0</v>
      </c>
      <c r="AT52" s="1245">
        <v>0</v>
      </c>
      <c r="AU52" s="1245">
        <f t="shared" si="69"/>
        <v>0</v>
      </c>
      <c r="AV52" s="1246"/>
      <c r="AW52" s="1247">
        <f t="shared" si="70"/>
        <v>0</v>
      </c>
    </row>
    <row r="53" spans="1:53" s="189" customFormat="1" ht="12.75" customHeight="1">
      <c r="A53" s="1259" t="s">
        <v>217</v>
      </c>
      <c r="B53" s="1243">
        <f>'Dom Eq Large'!B51</f>
        <v>0</v>
      </c>
      <c r="C53" s="812">
        <f t="shared" si="52"/>
        <v>0</v>
      </c>
      <c r="D53" s="1244">
        <v>0</v>
      </c>
      <c r="E53" s="1244">
        <f t="shared" si="53"/>
        <v>0</v>
      </c>
      <c r="F53" s="1245">
        <v>0</v>
      </c>
      <c r="G53" s="1245">
        <f t="shared" si="54"/>
        <v>0</v>
      </c>
      <c r="H53" s="1246">
        <v>0</v>
      </c>
      <c r="I53" s="1246">
        <f t="shared" si="48"/>
        <v>0</v>
      </c>
      <c r="J53" s="1243">
        <f>'Dom Eq Growth'!B51</f>
        <v>0</v>
      </c>
      <c r="K53" s="812">
        <f t="shared" si="55"/>
        <v>0</v>
      </c>
      <c r="L53" s="1244">
        <v>0</v>
      </c>
      <c r="M53" s="1244">
        <f t="shared" si="56"/>
        <v>0</v>
      </c>
      <c r="N53" s="1245">
        <v>0</v>
      </c>
      <c r="O53" s="1245">
        <f t="shared" si="57"/>
        <v>0</v>
      </c>
      <c r="P53" s="1246">
        <v>0</v>
      </c>
      <c r="Q53" s="1246">
        <f t="shared" si="49"/>
        <v>0</v>
      </c>
      <c r="R53" s="1243">
        <f>'Dom Eq Res'!B51</f>
        <v>0</v>
      </c>
      <c r="S53" s="812">
        <f t="shared" si="58"/>
        <v>0</v>
      </c>
      <c r="T53" s="1244">
        <v>0</v>
      </c>
      <c r="U53" s="1244">
        <f t="shared" si="59"/>
        <v>0</v>
      </c>
      <c r="V53" s="1245">
        <v>0</v>
      </c>
      <c r="W53" s="1245">
        <f t="shared" si="60"/>
        <v>0</v>
      </c>
      <c r="X53" s="1246">
        <v>0</v>
      </c>
      <c r="Y53" s="1246">
        <f t="shared" si="45"/>
        <v>0</v>
      </c>
      <c r="Z53" s="1243">
        <f>'Dom Eq Ind'!B51</f>
        <v>0</v>
      </c>
      <c r="AA53" s="812">
        <f t="shared" si="61"/>
        <v>0</v>
      </c>
      <c r="AB53" s="1244">
        <v>5.96</v>
      </c>
      <c r="AC53" s="1244">
        <f t="shared" si="62"/>
        <v>0.20586901632976537</v>
      </c>
      <c r="AD53" s="1245">
        <v>0</v>
      </c>
      <c r="AE53" s="1245">
        <f t="shared" si="63"/>
        <v>0</v>
      </c>
      <c r="AF53" s="1246">
        <v>0</v>
      </c>
      <c r="AG53" s="1246">
        <f t="shared" si="50"/>
        <v>0</v>
      </c>
      <c r="AH53" s="1243">
        <f>'Dom Eq FinInd'!B51</f>
        <v>0</v>
      </c>
      <c r="AI53" s="812">
        <f t="shared" si="64"/>
        <v>0</v>
      </c>
      <c r="AJ53" s="1244">
        <v>0</v>
      </c>
      <c r="AK53" s="1244">
        <f t="shared" si="65"/>
        <v>0</v>
      </c>
      <c r="AL53" s="1245">
        <v>0</v>
      </c>
      <c r="AM53" s="1245">
        <f t="shared" si="66"/>
        <v>0</v>
      </c>
      <c r="AN53" s="1246">
        <v>0</v>
      </c>
      <c r="AO53" s="1246">
        <f t="shared" si="51"/>
        <v>0</v>
      </c>
      <c r="AP53" s="1243">
        <f>'Dom Eq Fin'!B51</f>
        <v>0</v>
      </c>
      <c r="AQ53" s="812">
        <f t="shared" si="67"/>
        <v>0</v>
      </c>
      <c r="AR53" s="1244">
        <v>0</v>
      </c>
      <c r="AS53" s="1244">
        <f t="shared" si="68"/>
        <v>0</v>
      </c>
      <c r="AT53" s="1245">
        <v>0</v>
      </c>
      <c r="AU53" s="1245">
        <f t="shared" si="69"/>
        <v>0</v>
      </c>
      <c r="AV53" s="1246"/>
      <c r="AW53" s="1247">
        <f t="shared" si="70"/>
        <v>0</v>
      </c>
    </row>
    <row r="54" spans="1:53" s="189" customFormat="1" ht="12.75" customHeight="1" thickBot="1">
      <c r="A54" s="1259" t="s">
        <v>218</v>
      </c>
      <c r="B54" s="1243">
        <f>'Dom Eq Large'!B52</f>
        <v>59.647454500000002</v>
      </c>
      <c r="C54" s="812">
        <f t="shared" si="52"/>
        <v>0.44333730276346028</v>
      </c>
      <c r="D54" s="1244">
        <v>54.775208999999997</v>
      </c>
      <c r="E54" s="1244">
        <f t="shared" si="53"/>
        <v>0.42953679263389272</v>
      </c>
      <c r="F54" s="1245">
        <v>0.23</v>
      </c>
      <c r="G54" s="1245">
        <f t="shared" si="54"/>
        <v>1.8668277979492897E-3</v>
      </c>
      <c r="H54" s="1246">
        <v>0</v>
      </c>
      <c r="I54" s="1246">
        <f t="shared" si="48"/>
        <v>0</v>
      </c>
      <c r="J54" s="1243">
        <f>'Dom Eq Growth'!B52</f>
        <v>179.14786700000002</v>
      </c>
      <c r="K54" s="812">
        <f t="shared" si="55"/>
        <v>2.241917735426636</v>
      </c>
      <c r="L54" s="1244">
        <v>132.08912376000001</v>
      </c>
      <c r="M54" s="1244">
        <f t="shared" si="56"/>
        <v>1.8570766154572069</v>
      </c>
      <c r="N54" s="1245">
        <v>110.10545999999999</v>
      </c>
      <c r="O54" s="1245">
        <f t="shared" si="57"/>
        <v>1.6543209595941213</v>
      </c>
      <c r="P54" s="1246">
        <v>132.6305112</v>
      </c>
      <c r="Q54" s="1246">
        <f t="shared" si="49"/>
        <v>1.6554646516199694</v>
      </c>
      <c r="R54" s="1243">
        <f>'Dom Eq Res'!B52</f>
        <v>1.6</v>
      </c>
      <c r="S54" s="812">
        <f t="shared" si="58"/>
        <v>3.3432657390813011E-2</v>
      </c>
      <c r="T54" s="1244">
        <v>1.46424</v>
      </c>
      <c r="U54" s="1244">
        <f t="shared" si="59"/>
        <v>3.2686413938070674E-2</v>
      </c>
      <c r="V54" s="1245">
        <v>1.6</v>
      </c>
      <c r="W54" s="1245">
        <f t="shared" si="60"/>
        <v>3.6206514013318029E-2</v>
      </c>
      <c r="X54" s="1246">
        <v>1.8</v>
      </c>
      <c r="Y54" s="1246">
        <f t="shared" ref="Y54:Y76" si="71">(X54/X$14)*100</f>
        <v>4.9425350199714085E-2</v>
      </c>
      <c r="Z54" s="1243">
        <f>'Dom Eq Ind'!B52</f>
        <v>89.637499999999989</v>
      </c>
      <c r="AA54" s="812">
        <f t="shared" si="61"/>
        <v>3.5956880863826979</v>
      </c>
      <c r="AB54" s="1244">
        <v>78.608177999999995</v>
      </c>
      <c r="AC54" s="1244">
        <f t="shared" si="62"/>
        <v>2.7152664899891108</v>
      </c>
      <c r="AD54" s="1245">
        <v>35.51911175</v>
      </c>
      <c r="AE54" s="1245">
        <f t="shared" si="63"/>
        <v>1.328501272789248</v>
      </c>
      <c r="AF54" s="1246">
        <v>67.646195500000005</v>
      </c>
      <c r="AG54" s="1246">
        <f t="shared" si="50"/>
        <v>2.2305459657495366</v>
      </c>
      <c r="AH54" s="1243">
        <f>'Dom Eq FinInd'!B52</f>
        <v>8.5</v>
      </c>
      <c r="AI54" s="812">
        <f t="shared" si="64"/>
        <v>1.4549811708319067</v>
      </c>
      <c r="AJ54" s="1244">
        <v>12.6</v>
      </c>
      <c r="AK54" s="1244">
        <f t="shared" si="65"/>
        <v>2.8125</v>
      </c>
      <c r="AL54" s="1245">
        <v>11.2</v>
      </c>
      <c r="AM54" s="1245">
        <f t="shared" si="66"/>
        <v>2.6471283384542659</v>
      </c>
      <c r="AN54" s="1246">
        <v>12.4</v>
      </c>
      <c r="AO54" s="1246">
        <f t="shared" si="51"/>
        <v>2.5946850805607871</v>
      </c>
      <c r="AP54" s="1243">
        <f>'Dom Eq Fin'!B52</f>
        <v>0</v>
      </c>
      <c r="AQ54" s="812">
        <f t="shared" si="67"/>
        <v>0</v>
      </c>
      <c r="AR54" s="1244">
        <v>0</v>
      </c>
      <c r="AS54" s="1244">
        <f t="shared" si="68"/>
        <v>0</v>
      </c>
      <c r="AT54" s="1245">
        <v>0</v>
      </c>
      <c r="AU54" s="1245">
        <f t="shared" si="69"/>
        <v>0</v>
      </c>
      <c r="AV54" s="1246"/>
      <c r="AW54" s="1247">
        <f t="shared" si="70"/>
        <v>0</v>
      </c>
    </row>
    <row r="55" spans="1:53" s="189" customFormat="1" ht="12.75" customHeight="1" thickBot="1">
      <c r="A55" s="1259" t="s">
        <v>219</v>
      </c>
      <c r="B55" s="1243">
        <f>'Dom Eq Large'!B53</f>
        <v>248.50575631999999</v>
      </c>
      <c r="C55" s="812">
        <f t="shared" si="52"/>
        <v>1.847050685593004</v>
      </c>
      <c r="D55" s="1244">
        <v>182.13273050000001</v>
      </c>
      <c r="E55" s="1244">
        <f t="shared" si="53"/>
        <v>1.4282503037573655</v>
      </c>
      <c r="F55" s="1245">
        <v>172.741648</v>
      </c>
      <c r="G55" s="1245">
        <f t="shared" si="54"/>
        <v>1.402082218912919</v>
      </c>
      <c r="H55" s="1246">
        <v>188.38932</v>
      </c>
      <c r="I55" s="1246">
        <f t="shared" si="48"/>
        <v>1.5660069267095833</v>
      </c>
      <c r="J55" s="1243">
        <f>'Dom Eq Growth'!B53</f>
        <v>114.30600000000001</v>
      </c>
      <c r="K55" s="812">
        <f t="shared" si="55"/>
        <v>1.430464414436355</v>
      </c>
      <c r="L55" s="1244">
        <v>74.616</v>
      </c>
      <c r="M55" s="1244">
        <f t="shared" si="56"/>
        <v>1.0490464679796505</v>
      </c>
      <c r="N55" s="1245">
        <v>172.70708424999998</v>
      </c>
      <c r="O55" s="1245">
        <f t="shared" si="57"/>
        <v>2.5949026446568837</v>
      </c>
      <c r="P55" s="1246">
        <v>148.85165000000001</v>
      </c>
      <c r="Q55" s="1246">
        <f t="shared" si="49"/>
        <v>1.8579333117303678</v>
      </c>
      <c r="R55" s="1243">
        <f>'Dom Eq Res'!B53</f>
        <v>22.083098400000001</v>
      </c>
      <c r="S55" s="812">
        <f t="shared" si="58"/>
        <v>0.46143541433425683</v>
      </c>
      <c r="T55" s="1244">
        <v>12.683249500000001</v>
      </c>
      <c r="U55" s="1244">
        <f t="shared" si="59"/>
        <v>0.2831297760181582</v>
      </c>
      <c r="V55" s="1245">
        <v>3.6085829999999999</v>
      </c>
      <c r="W55" s="1245">
        <f t="shared" si="60"/>
        <v>8.1658881848575768E-2</v>
      </c>
      <c r="X55" s="1246">
        <v>37.737208950000003</v>
      </c>
      <c r="Y55" s="1246">
        <f t="shared" si="71"/>
        <v>1.0362082043964083</v>
      </c>
      <c r="Z55" s="1243">
        <f>'Dom Eq Ind'!B53</f>
        <v>188.19045899999998</v>
      </c>
      <c r="AA55" s="812">
        <f t="shared" si="61"/>
        <v>7.549007852708872</v>
      </c>
      <c r="AB55" s="1244">
        <v>166.773606</v>
      </c>
      <c r="AC55" s="1244">
        <f t="shared" si="62"/>
        <v>5.7606574189576936</v>
      </c>
      <c r="AD55" s="1245">
        <v>155.98293100000001</v>
      </c>
      <c r="AE55" s="1245">
        <f t="shared" si="63"/>
        <v>5.8341414567299097</v>
      </c>
      <c r="AF55" s="1246">
        <v>147.69999999999999</v>
      </c>
      <c r="AG55" s="1246">
        <f t="shared" si="50"/>
        <v>4.8702168201197145</v>
      </c>
      <c r="AH55" s="1243">
        <f>'Dom Eq FinInd'!B53</f>
        <v>0</v>
      </c>
      <c r="AI55" s="812">
        <f t="shared" si="64"/>
        <v>0</v>
      </c>
      <c r="AJ55" s="1244">
        <v>0</v>
      </c>
      <c r="AK55" s="1244">
        <f t="shared" si="65"/>
        <v>0</v>
      </c>
      <c r="AL55" s="1245">
        <v>0</v>
      </c>
      <c r="AM55" s="1245">
        <f t="shared" si="66"/>
        <v>0</v>
      </c>
      <c r="AN55" s="1246">
        <v>5.0999999999999996</v>
      </c>
      <c r="AO55" s="1246">
        <f t="shared" si="51"/>
        <v>1.0671688637790333</v>
      </c>
      <c r="AP55" s="1243">
        <f>'Dom Eq Fin'!B53</f>
        <v>36.973033020000003</v>
      </c>
      <c r="AQ55" s="812">
        <f t="shared" si="67"/>
        <v>1.0032358226119682</v>
      </c>
      <c r="AR55" s="1244">
        <v>0</v>
      </c>
      <c r="AS55" s="1244">
        <f t="shared" si="68"/>
        <v>0</v>
      </c>
      <c r="AT55" s="1245">
        <v>0</v>
      </c>
      <c r="AU55" s="1245">
        <f t="shared" si="69"/>
        <v>0</v>
      </c>
      <c r="AV55" s="1246"/>
      <c r="AW55" s="1247">
        <f t="shared" si="70"/>
        <v>0</v>
      </c>
      <c r="AX55" s="1257"/>
      <c r="AY55" s="1257"/>
      <c r="AZ55" s="1257"/>
      <c r="BA55" s="1257"/>
    </row>
    <row r="56" spans="1:53" s="189" customFormat="1" ht="12.75" customHeight="1">
      <c r="A56" s="1259" t="s">
        <v>220</v>
      </c>
      <c r="B56" s="1243">
        <f>'Dom Eq Large'!B54</f>
        <v>0</v>
      </c>
      <c r="C56" s="812">
        <f t="shared" si="52"/>
        <v>0</v>
      </c>
      <c r="D56" s="1244">
        <v>0</v>
      </c>
      <c r="E56" s="1244">
        <f t="shared" si="53"/>
        <v>0</v>
      </c>
      <c r="F56" s="1245">
        <v>0.5</v>
      </c>
      <c r="G56" s="1245">
        <f t="shared" si="54"/>
        <v>4.0583212998897599E-3</v>
      </c>
      <c r="H56" s="1246">
        <v>6.1</v>
      </c>
      <c r="I56" s="1246">
        <f t="shared" si="48"/>
        <v>5.0706920397230897E-2</v>
      </c>
      <c r="J56" s="1243">
        <f>'Dom Eq Growth'!B54</f>
        <v>51.716999999999999</v>
      </c>
      <c r="K56" s="812">
        <f t="shared" si="55"/>
        <v>0.64720424230928353</v>
      </c>
      <c r="L56" s="1244">
        <v>48.055999999999997</v>
      </c>
      <c r="M56" s="1244">
        <f t="shared" si="56"/>
        <v>0.67563226473182814</v>
      </c>
      <c r="N56" s="1245">
        <v>57.274999999999999</v>
      </c>
      <c r="O56" s="1245">
        <f t="shared" si="57"/>
        <v>0.86054981252295104</v>
      </c>
      <c r="P56" s="1246">
        <v>29</v>
      </c>
      <c r="Q56" s="1246">
        <f t="shared" si="49"/>
        <v>0.36197157398107888</v>
      </c>
      <c r="R56" s="1243">
        <f>'Dom Eq Res'!B54</f>
        <v>7.3855139999999997</v>
      </c>
      <c r="S56" s="812">
        <f t="shared" si="58"/>
        <v>0.15432334951065807</v>
      </c>
      <c r="T56" s="1244">
        <v>0</v>
      </c>
      <c r="U56" s="1244">
        <f t="shared" si="59"/>
        <v>0</v>
      </c>
      <c r="V56" s="1245">
        <v>0</v>
      </c>
      <c r="W56" s="1245">
        <f t="shared" si="60"/>
        <v>0</v>
      </c>
      <c r="X56" s="1246">
        <v>27.861444500000001</v>
      </c>
      <c r="Y56" s="1246">
        <f t="shared" si="71"/>
        <v>0.76503425082355436</v>
      </c>
      <c r="Z56" s="1243">
        <f>'Dom Eq Ind'!B54</f>
        <v>4.9726999999999997</v>
      </c>
      <c r="AA56" s="812">
        <f t="shared" si="61"/>
        <v>0.19947319087608692</v>
      </c>
      <c r="AB56" s="1244">
        <v>1.6741550000000001</v>
      </c>
      <c r="AC56" s="1244">
        <f t="shared" si="62"/>
        <v>5.7828295810999721E-2</v>
      </c>
      <c r="AD56" s="1245">
        <v>31.3</v>
      </c>
      <c r="AE56" s="1245">
        <f t="shared" si="63"/>
        <v>1.1706962192911108</v>
      </c>
      <c r="AF56" s="1246">
        <v>1.66</v>
      </c>
      <c r="AG56" s="1246">
        <f t="shared" si="50"/>
        <v>5.4736356949212764E-2</v>
      </c>
      <c r="AH56" s="1243">
        <f>'Dom Eq FinInd'!B54</f>
        <v>0</v>
      </c>
      <c r="AI56" s="812">
        <f t="shared" si="64"/>
        <v>0</v>
      </c>
      <c r="AJ56" s="1244">
        <v>0</v>
      </c>
      <c r="AK56" s="1244">
        <f t="shared" si="65"/>
        <v>0</v>
      </c>
      <c r="AL56" s="1245">
        <v>0</v>
      </c>
      <c r="AM56" s="1245">
        <f t="shared" si="66"/>
        <v>0</v>
      </c>
      <c r="AN56" s="1246">
        <v>0</v>
      </c>
      <c r="AO56" s="1246">
        <f t="shared" si="51"/>
        <v>0</v>
      </c>
      <c r="AP56" s="1243">
        <f>'Dom Eq Fin'!B54</f>
        <v>0</v>
      </c>
      <c r="AQ56" s="812">
        <f t="shared" si="67"/>
        <v>0</v>
      </c>
      <c r="AR56" s="1244">
        <v>0</v>
      </c>
      <c r="AS56" s="1244">
        <f t="shared" si="68"/>
        <v>0</v>
      </c>
      <c r="AT56" s="1245">
        <v>0</v>
      </c>
      <c r="AU56" s="1245">
        <f t="shared" si="69"/>
        <v>0</v>
      </c>
      <c r="AV56" s="1246"/>
      <c r="AW56" s="1247">
        <f t="shared" si="70"/>
        <v>0</v>
      </c>
    </row>
    <row r="57" spans="1:53" s="189" customFormat="1" ht="12.75" customHeight="1">
      <c r="A57" s="1259" t="s">
        <v>221</v>
      </c>
      <c r="B57" s="1243">
        <f>'Dom Eq Large'!B55</f>
        <v>156.35453307</v>
      </c>
      <c r="C57" s="812">
        <f t="shared" si="52"/>
        <v>1.162124981646854</v>
      </c>
      <c r="D57" s="1244">
        <v>79.782208249999996</v>
      </c>
      <c r="E57" s="1244">
        <f t="shared" si="53"/>
        <v>0.62563693441962576</v>
      </c>
      <c r="F57" s="1245">
        <v>85.620385000000013</v>
      </c>
      <c r="G57" s="1245">
        <f t="shared" si="54"/>
        <v>0.69495006430052353</v>
      </c>
      <c r="H57" s="1246">
        <v>137.70595600000001</v>
      </c>
      <c r="I57" s="1246">
        <f t="shared" si="48"/>
        <v>1.1446958932978002</v>
      </c>
      <c r="J57" s="1243">
        <f>'Dom Eq Growth'!B55</f>
        <v>158.08699999999999</v>
      </c>
      <c r="K57" s="812">
        <f t="shared" si="55"/>
        <v>1.9783548360103584</v>
      </c>
      <c r="L57" s="1244">
        <v>117.595</v>
      </c>
      <c r="M57" s="1244">
        <f t="shared" si="56"/>
        <v>1.6532998204415543</v>
      </c>
      <c r="N57" s="1245">
        <v>110.90224000000001</v>
      </c>
      <c r="O57" s="1245">
        <f t="shared" si="57"/>
        <v>1.6662924808446153</v>
      </c>
      <c r="P57" s="1246">
        <v>121.595</v>
      </c>
      <c r="Q57" s="1246">
        <f t="shared" si="49"/>
        <v>1.5177218461458375</v>
      </c>
      <c r="R57" s="1243">
        <f>'Dom Eq Res'!B55</f>
        <v>2.1800000000000002</v>
      </c>
      <c r="S57" s="812">
        <f t="shared" si="58"/>
        <v>4.5551995694982722E-2</v>
      </c>
      <c r="T57" s="1244">
        <v>0</v>
      </c>
      <c r="U57" s="1244">
        <f t="shared" si="59"/>
        <v>0</v>
      </c>
      <c r="V57" s="1245">
        <v>0</v>
      </c>
      <c r="W57" s="1245">
        <f t="shared" si="60"/>
        <v>0</v>
      </c>
      <c r="X57" s="1246">
        <v>3.46</v>
      </c>
      <c r="Y57" s="1246">
        <f t="shared" si="71"/>
        <v>9.5006506495005957E-2</v>
      </c>
      <c r="Z57" s="1243">
        <f>'Dom Eq Ind'!B55</f>
        <v>78.157860999999997</v>
      </c>
      <c r="AA57" s="812">
        <f t="shared" si="61"/>
        <v>3.1351977649405094</v>
      </c>
      <c r="AB57" s="1244">
        <v>107.37077599999999</v>
      </c>
      <c r="AC57" s="1244">
        <f t="shared" si="62"/>
        <v>3.7087778586717413</v>
      </c>
      <c r="AD57" s="1245">
        <v>121.15228500000001</v>
      </c>
      <c r="AE57" s="1245">
        <f t="shared" si="63"/>
        <v>4.5313904794881505</v>
      </c>
      <c r="AF57" s="1246">
        <v>149.47510700000001</v>
      </c>
      <c r="AG57" s="1246">
        <f t="shared" si="50"/>
        <v>4.9287486817914301</v>
      </c>
      <c r="AH57" s="1243">
        <f>'Dom Eq FinInd'!B55</f>
        <v>18</v>
      </c>
      <c r="AI57" s="812">
        <f t="shared" si="64"/>
        <v>3.0811365970558025</v>
      </c>
      <c r="AJ57" s="1244">
        <v>13.7</v>
      </c>
      <c r="AK57" s="1244">
        <f t="shared" si="65"/>
        <v>3.058035714285714</v>
      </c>
      <c r="AL57" s="1245">
        <v>14.3</v>
      </c>
      <c r="AM57" s="1245">
        <f t="shared" si="66"/>
        <v>3.3798156464192859</v>
      </c>
      <c r="AN57" s="1246">
        <v>18</v>
      </c>
      <c r="AO57" s="1246">
        <f t="shared" si="51"/>
        <v>3.7664783427495294</v>
      </c>
      <c r="AP57" s="1243">
        <f>'Dom Eq Fin'!B55</f>
        <v>0</v>
      </c>
      <c r="AQ57" s="812">
        <f t="shared" si="67"/>
        <v>0</v>
      </c>
      <c r="AR57" s="1244">
        <v>0</v>
      </c>
      <c r="AS57" s="1244">
        <f t="shared" si="68"/>
        <v>0</v>
      </c>
      <c r="AT57" s="1245">
        <v>0</v>
      </c>
      <c r="AU57" s="1245">
        <f t="shared" si="69"/>
        <v>0</v>
      </c>
      <c r="AV57" s="1246"/>
      <c r="AW57" s="1247">
        <f t="shared" si="70"/>
        <v>0</v>
      </c>
    </row>
    <row r="58" spans="1:53" s="189" customFormat="1" ht="12.75" customHeight="1" thickBot="1">
      <c r="A58" s="1259" t="s">
        <v>222</v>
      </c>
      <c r="B58" s="1243">
        <f>'Dom Eq Large'!B56</f>
        <v>223.47545300000002</v>
      </c>
      <c r="C58" s="812">
        <f t="shared" si="52"/>
        <v>1.6610097681010418</v>
      </c>
      <c r="D58" s="1244">
        <v>111.69030599999999</v>
      </c>
      <c r="E58" s="1244">
        <f t="shared" si="53"/>
        <v>0.8758541808126743</v>
      </c>
      <c r="F58" s="1245">
        <v>179.77206900000002</v>
      </c>
      <c r="G58" s="1245">
        <f t="shared" si="54"/>
        <v>1.4591456334959036</v>
      </c>
      <c r="H58" s="1246">
        <v>201.24555599999997</v>
      </c>
      <c r="I58" s="1246">
        <f t="shared" si="48"/>
        <v>1.672875801375159</v>
      </c>
      <c r="J58" s="1243">
        <f>'Dom Eq Growth'!B56</f>
        <v>292.62561999999997</v>
      </c>
      <c r="K58" s="812">
        <f t="shared" si="55"/>
        <v>3.6620171833707351</v>
      </c>
      <c r="L58" s="1244">
        <v>138.01301674000001</v>
      </c>
      <c r="M58" s="1244">
        <f t="shared" si="56"/>
        <v>1.9403622245404928</v>
      </c>
      <c r="N58" s="1245">
        <v>135.91265275000001</v>
      </c>
      <c r="O58" s="1245">
        <f t="shared" si="57"/>
        <v>2.0420708484244341</v>
      </c>
      <c r="P58" s="1246">
        <v>74.254660000000015</v>
      </c>
      <c r="Q58" s="1246">
        <f t="shared" si="49"/>
        <v>0.92683021226309881</v>
      </c>
      <c r="R58" s="1243">
        <f>'Dom Eq Res'!B56</f>
        <v>0</v>
      </c>
      <c r="S58" s="812">
        <f t="shared" si="58"/>
        <v>0</v>
      </c>
      <c r="T58" s="1244">
        <v>0</v>
      </c>
      <c r="U58" s="1244">
        <f t="shared" si="59"/>
        <v>0</v>
      </c>
      <c r="V58" s="1245">
        <v>0</v>
      </c>
      <c r="W58" s="1245">
        <f t="shared" si="60"/>
        <v>0</v>
      </c>
      <c r="X58" s="1246">
        <v>0.1</v>
      </c>
      <c r="Y58" s="1246">
        <f t="shared" si="71"/>
        <v>2.7458527888730051E-3</v>
      </c>
      <c r="Z58" s="1243">
        <f>'Dom Eq Ind'!B56</f>
        <v>102.8224598</v>
      </c>
      <c r="AA58" s="812">
        <f t="shared" si="61"/>
        <v>4.1245850644587811</v>
      </c>
      <c r="AB58" s="1244">
        <v>107.58511633000001</v>
      </c>
      <c r="AC58" s="1244">
        <f t="shared" si="62"/>
        <v>3.7161815554665232</v>
      </c>
      <c r="AD58" s="1245">
        <v>95.081282749999986</v>
      </c>
      <c r="AE58" s="1245">
        <f t="shared" si="63"/>
        <v>3.5562715092899064</v>
      </c>
      <c r="AF58" s="1246">
        <v>127.16505000000001</v>
      </c>
      <c r="AG58" s="1246">
        <f t="shared" si="50"/>
        <v>4.1931033543761984</v>
      </c>
      <c r="AH58" s="1243">
        <f>'Dom Eq FinInd'!B56</f>
        <v>2.7</v>
      </c>
      <c r="AI58" s="812">
        <f t="shared" si="64"/>
        <v>0.46217048955837042</v>
      </c>
      <c r="AJ58" s="1244">
        <v>0</v>
      </c>
      <c r="AK58" s="1244">
        <f t="shared" si="65"/>
        <v>0</v>
      </c>
      <c r="AL58" s="1245">
        <v>0</v>
      </c>
      <c r="AM58" s="1245">
        <f t="shared" si="66"/>
        <v>0</v>
      </c>
      <c r="AN58" s="1246">
        <v>10.1</v>
      </c>
      <c r="AO58" s="1246">
        <f t="shared" si="51"/>
        <v>2.1134128478761247</v>
      </c>
      <c r="AP58" s="1243">
        <f>'Dom Eq Fin'!B56</f>
        <v>0</v>
      </c>
      <c r="AQ58" s="812">
        <f t="shared" si="67"/>
        <v>0</v>
      </c>
      <c r="AR58" s="1244">
        <v>0</v>
      </c>
      <c r="AS58" s="1244">
        <f t="shared" si="68"/>
        <v>0</v>
      </c>
      <c r="AT58" s="1245">
        <v>0</v>
      </c>
      <c r="AU58" s="1245">
        <f t="shared" si="69"/>
        <v>0</v>
      </c>
      <c r="AV58" s="1246"/>
      <c r="AW58" s="1247">
        <f t="shared" si="70"/>
        <v>0</v>
      </c>
    </row>
    <row r="59" spans="1:53" s="189" customFormat="1" ht="12.75" customHeight="1" thickBot="1">
      <c r="A59" s="1261" t="s">
        <v>223</v>
      </c>
      <c r="B59" s="1252">
        <f>'Dom Eq Large'!B57</f>
        <v>713.00546088999988</v>
      </c>
      <c r="C59" s="816">
        <f t="shared" si="52"/>
        <v>5.2995039023264674</v>
      </c>
      <c r="D59" s="1253">
        <v>452.33477674999995</v>
      </c>
      <c r="E59" s="1253">
        <f t="shared" si="53"/>
        <v>3.5471234660549245</v>
      </c>
      <c r="F59" s="1254">
        <v>467.77909275000002</v>
      </c>
      <c r="G59" s="1254">
        <f t="shared" si="54"/>
        <v>3.7967957115008653</v>
      </c>
      <c r="H59" s="1255">
        <v>585.25170800000001</v>
      </c>
      <c r="I59" s="1255">
        <f t="shared" si="48"/>
        <v>4.8649691426064621</v>
      </c>
      <c r="J59" s="1252">
        <f>'Dom Eq Growth'!B57</f>
        <v>1207.8926974799999</v>
      </c>
      <c r="K59" s="816">
        <f t="shared" si="55"/>
        <v>15.115982714841541</v>
      </c>
      <c r="L59" s="1253">
        <v>882.37978690000011</v>
      </c>
      <c r="M59" s="1253">
        <f t="shared" si="56"/>
        <v>12.405615402381285</v>
      </c>
      <c r="N59" s="1254">
        <v>841.04770404999999</v>
      </c>
      <c r="O59" s="1254">
        <f t="shared" si="57"/>
        <v>12.636638045274307</v>
      </c>
      <c r="P59" s="1255">
        <v>839.74087420000001</v>
      </c>
      <c r="Q59" s="1255">
        <f t="shared" si="49"/>
        <v>10.48145951622142</v>
      </c>
      <c r="R59" s="1252">
        <f>'Dom Eq Res'!B57</f>
        <v>152.1081624</v>
      </c>
      <c r="S59" s="816">
        <f t="shared" si="58"/>
        <v>3.1783625499158403</v>
      </c>
      <c r="T59" s="1253">
        <v>121.64056049999999</v>
      </c>
      <c r="U59" s="1253">
        <f t="shared" si="59"/>
        <v>2.7153975524244172</v>
      </c>
      <c r="V59" s="1254">
        <v>91.149582999999993</v>
      </c>
      <c r="W59" s="1254">
        <f t="shared" si="60"/>
        <v>2.0626304088734964</v>
      </c>
      <c r="X59" s="1255">
        <v>173.33865345000001</v>
      </c>
      <c r="Y59" s="1255">
        <f t="shared" si="71"/>
        <v>4.7596242499517381</v>
      </c>
      <c r="Z59" s="1252">
        <f>'Dom Eq Ind'!B57</f>
        <v>587.38827979999996</v>
      </c>
      <c r="AA59" s="816">
        <f t="shared" si="61"/>
        <v>23.562293010823449</v>
      </c>
      <c r="AB59" s="1253">
        <v>557.19849382999996</v>
      </c>
      <c r="AC59" s="1253">
        <f t="shared" si="62"/>
        <v>19.246628494162572</v>
      </c>
      <c r="AD59" s="1254">
        <v>512.96243049999998</v>
      </c>
      <c r="AE59" s="1254">
        <f t="shared" si="63"/>
        <v>19.186044026349172</v>
      </c>
      <c r="AF59" s="1255">
        <v>590.30811089999997</v>
      </c>
      <c r="AG59" s="1255">
        <f t="shared" si="50"/>
        <v>19.464647872432455</v>
      </c>
      <c r="AH59" s="1252">
        <f>'Dom Eq FinInd'!B57</f>
        <v>59</v>
      </c>
      <c r="AI59" s="816">
        <f t="shared" si="64"/>
        <v>10.099281068127352</v>
      </c>
      <c r="AJ59" s="1253">
        <v>47</v>
      </c>
      <c r="AK59" s="1253">
        <f t="shared" si="65"/>
        <v>10.491071428571429</v>
      </c>
      <c r="AL59" s="1254">
        <v>41.8</v>
      </c>
      <c r="AM59" s="1254">
        <f t="shared" si="66"/>
        <v>9.879461120302528</v>
      </c>
      <c r="AN59" s="1255">
        <v>63.8</v>
      </c>
      <c r="AO59" s="1255">
        <f t="shared" si="51"/>
        <v>13.350073237078885</v>
      </c>
      <c r="AP59" s="1252">
        <f>'Dom Eq Fin'!B57</f>
        <v>36.973033020000003</v>
      </c>
      <c r="AQ59" s="816">
        <f t="shared" si="67"/>
        <v>1.0032358226119682</v>
      </c>
      <c r="AR59" s="1253">
        <v>0</v>
      </c>
      <c r="AS59" s="1253">
        <f t="shared" si="68"/>
        <v>0</v>
      </c>
      <c r="AT59" s="1254">
        <v>0</v>
      </c>
      <c r="AU59" s="1254">
        <f t="shared" si="69"/>
        <v>0</v>
      </c>
      <c r="AV59" s="1255"/>
      <c r="AW59" s="1256">
        <f t="shared" si="70"/>
        <v>0</v>
      </c>
    </row>
    <row r="60" spans="1:53" s="189" customFormat="1" ht="12.75" customHeight="1">
      <c r="A60" s="1259" t="s">
        <v>224</v>
      </c>
      <c r="B60" s="1243">
        <f>'Dom Eq Large'!B58</f>
        <v>820.16263185000014</v>
      </c>
      <c r="C60" s="812">
        <f t="shared" si="52"/>
        <v>6.0959632239085728</v>
      </c>
      <c r="D60" s="1244">
        <v>923.76342799999998</v>
      </c>
      <c r="E60" s="1244">
        <f t="shared" si="53"/>
        <v>7.2439774719181793</v>
      </c>
      <c r="F60" s="1245">
        <v>953.90515000000005</v>
      </c>
      <c r="G60" s="1245">
        <f t="shared" si="54"/>
        <v>7.7425071766390738</v>
      </c>
      <c r="H60" s="1246">
        <v>850.25354400000003</v>
      </c>
      <c r="I60" s="1246">
        <f t="shared" si="48"/>
        <v>7.0678260283723704</v>
      </c>
      <c r="J60" s="1243">
        <f>'Dom Eq Growth'!B58</f>
        <v>303.28751523</v>
      </c>
      <c r="K60" s="812">
        <f t="shared" si="55"/>
        <v>3.7954437901714608</v>
      </c>
      <c r="L60" s="1244">
        <v>257.95787199999995</v>
      </c>
      <c r="M60" s="1244">
        <f t="shared" si="56"/>
        <v>3.6266992938397498</v>
      </c>
      <c r="N60" s="1245">
        <v>270.13765000000001</v>
      </c>
      <c r="O60" s="1245">
        <f t="shared" si="57"/>
        <v>4.0587848810631275</v>
      </c>
      <c r="P60" s="1246">
        <v>232.30645100000001</v>
      </c>
      <c r="Q60" s="1246">
        <f t="shared" si="49"/>
        <v>2.8995976453251164</v>
      </c>
      <c r="R60" s="1243">
        <f>'Dom Eq Res'!B58</f>
        <v>484.72533217</v>
      </c>
      <c r="S60" s="812">
        <f t="shared" si="58"/>
        <v>10.128534974429774</v>
      </c>
      <c r="T60" s="1244">
        <v>473.07647200000008</v>
      </c>
      <c r="U60" s="1244">
        <f t="shared" si="59"/>
        <v>10.560545667482177</v>
      </c>
      <c r="V60" s="1245">
        <v>455.90837499999998</v>
      </c>
      <c r="W60" s="1245">
        <f t="shared" si="60"/>
        <v>10.316783105141594</v>
      </c>
      <c r="X60" s="1246">
        <v>426.73805799999997</v>
      </c>
      <c r="Y60" s="1246">
        <f t="shared" si="71"/>
        <v>11.7175988667755</v>
      </c>
      <c r="Z60" s="1243">
        <f>'Dom Eq Ind'!B58</f>
        <v>0</v>
      </c>
      <c r="AA60" s="812">
        <f t="shared" si="61"/>
        <v>0</v>
      </c>
      <c r="AB60" s="1244">
        <v>0</v>
      </c>
      <c r="AC60" s="1244">
        <f t="shared" si="62"/>
        <v>0</v>
      </c>
      <c r="AD60" s="1245">
        <v>0</v>
      </c>
      <c r="AE60" s="1245">
        <f t="shared" si="63"/>
        <v>0</v>
      </c>
      <c r="AF60" s="1246">
        <v>0</v>
      </c>
      <c r="AG60" s="1246">
        <f t="shared" si="50"/>
        <v>0</v>
      </c>
      <c r="AH60" s="1243">
        <f>'Dom Eq FinInd'!B58</f>
        <v>0</v>
      </c>
      <c r="AI60" s="812">
        <f t="shared" si="64"/>
        <v>0</v>
      </c>
      <c r="AJ60" s="1244">
        <v>0</v>
      </c>
      <c r="AK60" s="1244">
        <f t="shared" si="65"/>
        <v>0</v>
      </c>
      <c r="AL60" s="1245">
        <v>0</v>
      </c>
      <c r="AM60" s="1245">
        <f t="shared" si="66"/>
        <v>0</v>
      </c>
      <c r="AN60" s="1246">
        <v>0</v>
      </c>
      <c r="AO60" s="1246">
        <f t="shared" si="51"/>
        <v>0</v>
      </c>
      <c r="AP60" s="1243">
        <f>'Dom Eq Fin'!B58</f>
        <v>0</v>
      </c>
      <c r="AQ60" s="812">
        <f t="shared" si="67"/>
        <v>0</v>
      </c>
      <c r="AR60" s="1244">
        <v>0</v>
      </c>
      <c r="AS60" s="1244">
        <f t="shared" si="68"/>
        <v>0</v>
      </c>
      <c r="AT60" s="1245">
        <v>0</v>
      </c>
      <c r="AU60" s="1245">
        <f t="shared" si="69"/>
        <v>0</v>
      </c>
      <c r="AV60" s="1246"/>
      <c r="AW60" s="1247">
        <f t="shared" si="70"/>
        <v>0</v>
      </c>
    </row>
    <row r="61" spans="1:53" s="189" customFormat="1" ht="12.75" customHeight="1" thickBot="1">
      <c r="A61" s="1259" t="s">
        <v>225</v>
      </c>
      <c r="B61" s="1243">
        <f>'Dom Eq Large'!B59</f>
        <v>0</v>
      </c>
      <c r="C61" s="812">
        <f t="shared" si="52"/>
        <v>0</v>
      </c>
      <c r="D61" s="1244">
        <v>0</v>
      </c>
      <c r="E61" s="1244">
        <f t="shared" si="53"/>
        <v>0</v>
      </c>
      <c r="F61" s="1245">
        <v>0</v>
      </c>
      <c r="G61" s="1245">
        <f t="shared" si="54"/>
        <v>0</v>
      </c>
      <c r="H61" s="1246">
        <v>0</v>
      </c>
      <c r="I61" s="1246">
        <f t="shared" si="48"/>
        <v>0</v>
      </c>
      <c r="J61" s="1243">
        <f>'Dom Eq Growth'!B59</f>
        <v>0</v>
      </c>
      <c r="K61" s="812">
        <f t="shared" si="55"/>
        <v>0</v>
      </c>
      <c r="L61" s="1244">
        <v>0</v>
      </c>
      <c r="M61" s="1244">
        <f t="shared" si="56"/>
        <v>0</v>
      </c>
      <c r="N61" s="1245">
        <v>0</v>
      </c>
      <c r="O61" s="1245">
        <f t="shared" si="57"/>
        <v>0</v>
      </c>
      <c r="P61" s="1246">
        <v>0</v>
      </c>
      <c r="Q61" s="1246">
        <f t="shared" si="49"/>
        <v>0</v>
      </c>
      <c r="R61" s="1243">
        <f>'Dom Eq Res'!B59</f>
        <v>0</v>
      </c>
      <c r="S61" s="812">
        <f t="shared" si="58"/>
        <v>0</v>
      </c>
      <c r="T61" s="1244">
        <v>0</v>
      </c>
      <c r="U61" s="1244">
        <f t="shared" si="59"/>
        <v>0</v>
      </c>
      <c r="V61" s="1245">
        <v>0</v>
      </c>
      <c r="W61" s="1245">
        <f t="shared" si="60"/>
        <v>0</v>
      </c>
      <c r="X61" s="1246">
        <v>0</v>
      </c>
      <c r="Y61" s="1246">
        <f t="shared" si="71"/>
        <v>0</v>
      </c>
      <c r="Z61" s="1243">
        <f>'Dom Eq Ind'!B59</f>
        <v>0</v>
      </c>
      <c r="AA61" s="812">
        <f t="shared" si="61"/>
        <v>0</v>
      </c>
      <c r="AB61" s="1244">
        <v>0</v>
      </c>
      <c r="AC61" s="1244">
        <f t="shared" si="62"/>
        <v>0</v>
      </c>
      <c r="AD61" s="1245">
        <v>0</v>
      </c>
      <c r="AE61" s="1245">
        <f t="shared" si="63"/>
        <v>0</v>
      </c>
      <c r="AF61" s="1246">
        <v>0</v>
      </c>
      <c r="AG61" s="1246">
        <f t="shared" si="50"/>
        <v>0</v>
      </c>
      <c r="AH61" s="1243">
        <f>'Dom Eq FinInd'!B59</f>
        <v>0</v>
      </c>
      <c r="AI61" s="812">
        <f t="shared" si="64"/>
        <v>0</v>
      </c>
      <c r="AJ61" s="1244">
        <v>0</v>
      </c>
      <c r="AK61" s="1244">
        <f t="shared" si="65"/>
        <v>0</v>
      </c>
      <c r="AL61" s="1245">
        <v>0</v>
      </c>
      <c r="AM61" s="1245">
        <f t="shared" si="66"/>
        <v>0</v>
      </c>
      <c r="AN61" s="1246">
        <v>0</v>
      </c>
      <c r="AO61" s="1246">
        <f t="shared" si="51"/>
        <v>0</v>
      </c>
      <c r="AP61" s="1243">
        <f>'Dom Eq Fin'!B59</f>
        <v>0</v>
      </c>
      <c r="AQ61" s="812">
        <f t="shared" si="67"/>
        <v>0</v>
      </c>
      <c r="AR61" s="1244">
        <v>0</v>
      </c>
      <c r="AS61" s="1244">
        <f t="shared" si="68"/>
        <v>0</v>
      </c>
      <c r="AT61" s="1245">
        <v>0</v>
      </c>
      <c r="AU61" s="1245">
        <f t="shared" si="69"/>
        <v>0</v>
      </c>
      <c r="AV61" s="1246"/>
      <c r="AW61" s="1247">
        <f t="shared" si="70"/>
        <v>0</v>
      </c>
    </row>
    <row r="62" spans="1:53" s="189" customFormat="1" ht="12.75" customHeight="1" thickBot="1">
      <c r="A62" s="1261" t="s">
        <v>226</v>
      </c>
      <c r="B62" s="1252">
        <f>'Dom Eq Large'!B60</f>
        <v>820.16263185000014</v>
      </c>
      <c r="C62" s="816">
        <f t="shared" si="52"/>
        <v>6.0959632239085728</v>
      </c>
      <c r="D62" s="1253">
        <v>923.76342799999998</v>
      </c>
      <c r="E62" s="1253">
        <f t="shared" si="53"/>
        <v>7.2439774719181793</v>
      </c>
      <c r="F62" s="1254">
        <v>953.90515000000005</v>
      </c>
      <c r="G62" s="1254">
        <f t="shared" si="54"/>
        <v>7.7425071766390738</v>
      </c>
      <c r="H62" s="1255">
        <v>850.25354400000003</v>
      </c>
      <c r="I62" s="1255">
        <f t="shared" si="48"/>
        <v>7.0678260283723704</v>
      </c>
      <c r="J62" s="1252">
        <f>'Dom Eq Growth'!B60</f>
        <v>303.28751523</v>
      </c>
      <c r="K62" s="816">
        <f t="shared" si="55"/>
        <v>3.7954437901714608</v>
      </c>
      <c r="L62" s="1253">
        <v>257.95787199999995</v>
      </c>
      <c r="M62" s="1253">
        <f t="shared" si="56"/>
        <v>3.6266992938397498</v>
      </c>
      <c r="N62" s="1254">
        <v>270.13765000000001</v>
      </c>
      <c r="O62" s="1254">
        <f t="shared" si="57"/>
        <v>4.0587848810631275</v>
      </c>
      <c r="P62" s="1255">
        <v>232.30645100000001</v>
      </c>
      <c r="Q62" s="1255">
        <f t="shared" si="49"/>
        <v>2.8995976453251164</v>
      </c>
      <c r="R62" s="1252">
        <f>'Dom Eq Res'!B60</f>
        <v>484.72533217</v>
      </c>
      <c r="S62" s="816">
        <f t="shared" si="58"/>
        <v>10.128534974429774</v>
      </c>
      <c r="T62" s="1253">
        <v>473.07647200000008</v>
      </c>
      <c r="U62" s="1253">
        <f t="shared" si="59"/>
        <v>10.560545667482177</v>
      </c>
      <c r="V62" s="1254">
        <v>455.90837499999998</v>
      </c>
      <c r="W62" s="1254">
        <f t="shared" si="60"/>
        <v>10.316783105141594</v>
      </c>
      <c r="X62" s="1255">
        <v>426.73805799999997</v>
      </c>
      <c r="Y62" s="1255">
        <f t="shared" si="71"/>
        <v>11.7175988667755</v>
      </c>
      <c r="Z62" s="1252">
        <f>'Dom Eq Ind'!B60</f>
        <v>0</v>
      </c>
      <c r="AA62" s="816">
        <f t="shared" si="61"/>
        <v>0</v>
      </c>
      <c r="AB62" s="1253">
        <v>0</v>
      </c>
      <c r="AC62" s="1253">
        <f t="shared" si="62"/>
        <v>0</v>
      </c>
      <c r="AD62" s="1254">
        <v>0</v>
      </c>
      <c r="AE62" s="1254">
        <f t="shared" si="63"/>
        <v>0</v>
      </c>
      <c r="AF62" s="1255">
        <v>0</v>
      </c>
      <c r="AG62" s="1255">
        <f t="shared" si="50"/>
        <v>0</v>
      </c>
      <c r="AH62" s="1252">
        <f>'Dom Eq FinInd'!B60</f>
        <v>0</v>
      </c>
      <c r="AI62" s="816">
        <f t="shared" si="64"/>
        <v>0</v>
      </c>
      <c r="AJ62" s="1253">
        <v>0</v>
      </c>
      <c r="AK62" s="1253">
        <f t="shared" si="65"/>
        <v>0</v>
      </c>
      <c r="AL62" s="1254">
        <v>0</v>
      </c>
      <c r="AM62" s="1254">
        <f t="shared" si="66"/>
        <v>0</v>
      </c>
      <c r="AN62" s="1255">
        <v>0</v>
      </c>
      <c r="AO62" s="1255">
        <f t="shared" si="51"/>
        <v>0</v>
      </c>
      <c r="AP62" s="1252">
        <f>'Dom Eq Fin'!B60</f>
        <v>0</v>
      </c>
      <c r="AQ62" s="816">
        <f t="shared" si="67"/>
        <v>0</v>
      </c>
      <c r="AR62" s="1253">
        <v>0</v>
      </c>
      <c r="AS62" s="1253">
        <f t="shared" si="68"/>
        <v>0</v>
      </c>
      <c r="AT62" s="1254">
        <v>0</v>
      </c>
      <c r="AU62" s="1254">
        <f t="shared" si="69"/>
        <v>0</v>
      </c>
      <c r="AV62" s="1255"/>
      <c r="AW62" s="1256">
        <f t="shared" si="70"/>
        <v>0</v>
      </c>
    </row>
    <row r="63" spans="1:53" s="189" customFormat="1" ht="12.75" customHeight="1" thickBot="1">
      <c r="A63" s="1259" t="s">
        <v>227</v>
      </c>
      <c r="B63" s="1243">
        <f>'Dom Eq Large'!B61</f>
        <v>268.39640390000005</v>
      </c>
      <c r="C63" s="812">
        <f t="shared" si="52"/>
        <v>1.9948904571684327</v>
      </c>
      <c r="D63" s="1244">
        <v>233.99072200000003</v>
      </c>
      <c r="E63" s="1244">
        <f t="shared" si="53"/>
        <v>1.8349108304446426</v>
      </c>
      <c r="F63" s="1245">
        <v>257.41618290000002</v>
      </c>
      <c r="G63" s="1245">
        <f t="shared" si="54"/>
        <v>2.0893551559987769</v>
      </c>
      <c r="H63" s="1260">
        <v>267.45435050000003</v>
      </c>
      <c r="I63" s="1246"/>
      <c r="J63" s="1243">
        <f>'Dom Eq Growth'!B61</f>
        <v>61.225999999999999</v>
      </c>
      <c r="K63" s="812">
        <f t="shared" si="55"/>
        <v>0.76620312353052555</v>
      </c>
      <c r="L63" s="1244">
        <v>78.608000000000004</v>
      </c>
      <c r="M63" s="1244">
        <f t="shared" si="56"/>
        <v>1.1051710726244288</v>
      </c>
      <c r="N63" s="1245">
        <v>92.698247469999998</v>
      </c>
      <c r="O63" s="1245">
        <f t="shared" si="57"/>
        <v>1.3927797377828832</v>
      </c>
      <c r="P63" s="1260">
        <v>206.4420916</v>
      </c>
      <c r="Q63" s="1246"/>
      <c r="R63" s="1243">
        <f>'Dom Eq Res'!B61</f>
        <v>0</v>
      </c>
      <c r="S63" s="812">
        <f t="shared" si="58"/>
        <v>0</v>
      </c>
      <c r="T63" s="1244">
        <v>0</v>
      </c>
      <c r="U63" s="1244">
        <f t="shared" si="59"/>
        <v>0</v>
      </c>
      <c r="V63" s="1245">
        <v>0</v>
      </c>
      <c r="W63" s="1245">
        <f t="shared" si="60"/>
        <v>0</v>
      </c>
      <c r="X63" s="1260">
        <v>0</v>
      </c>
      <c r="Y63" s="1246">
        <f t="shared" si="71"/>
        <v>0</v>
      </c>
      <c r="Z63" s="1243">
        <f>'Dom Eq Ind'!B61</f>
        <v>68.814629699999998</v>
      </c>
      <c r="AA63" s="812">
        <f t="shared" si="61"/>
        <v>2.7604065729312728</v>
      </c>
      <c r="AB63" s="1244">
        <v>101.235285</v>
      </c>
      <c r="AC63" s="1244">
        <f t="shared" si="62"/>
        <v>3.4968470706062833</v>
      </c>
      <c r="AD63" s="1245">
        <v>104.1174862</v>
      </c>
      <c r="AE63" s="1245">
        <f t="shared" si="63"/>
        <v>3.8942475225697888</v>
      </c>
      <c r="AF63" s="1260">
        <v>135.791122</v>
      </c>
      <c r="AG63" s="1246"/>
      <c r="AH63" s="1243">
        <f>'Dom Eq FinInd'!B61</f>
        <v>9.6</v>
      </c>
      <c r="AI63" s="812">
        <f t="shared" si="64"/>
        <v>1.6432728517630946</v>
      </c>
      <c r="AJ63" s="1244">
        <v>9.1</v>
      </c>
      <c r="AK63" s="1244">
        <f t="shared" si="65"/>
        <v>2.03125</v>
      </c>
      <c r="AL63" s="1245">
        <v>10.3</v>
      </c>
      <c r="AM63" s="1245">
        <f t="shared" si="66"/>
        <v>2.4344126683999057</v>
      </c>
      <c r="AN63" s="1260">
        <v>17.600000000000001</v>
      </c>
      <c r="AO63" s="1246"/>
      <c r="AP63" s="1243">
        <f>'Dom Eq Fin'!B61</f>
        <v>0</v>
      </c>
      <c r="AQ63" s="812">
        <f t="shared" si="67"/>
        <v>0</v>
      </c>
      <c r="AR63" s="1244">
        <v>0</v>
      </c>
      <c r="AS63" s="1244">
        <f t="shared" si="68"/>
        <v>0</v>
      </c>
      <c r="AT63" s="1245">
        <v>0</v>
      </c>
      <c r="AU63" s="1245">
        <f t="shared" si="69"/>
        <v>0</v>
      </c>
      <c r="AV63" s="1260"/>
      <c r="AW63" s="1247">
        <f t="shared" si="70"/>
        <v>0</v>
      </c>
      <c r="AX63" s="1257"/>
      <c r="AY63" s="1257"/>
      <c r="AZ63" s="1257"/>
      <c r="BA63" s="1257"/>
    </row>
    <row r="64" spans="1:53" s="189" customFormat="1" ht="12.75" customHeight="1" thickBot="1">
      <c r="A64" s="1259" t="s">
        <v>228</v>
      </c>
      <c r="B64" s="1243">
        <f>'Dom Eq Large'!B62</f>
        <v>634.84638539999992</v>
      </c>
      <c r="C64" s="812">
        <f t="shared" si="52"/>
        <v>4.7185766187619649</v>
      </c>
      <c r="D64" s="1244">
        <v>522.63500299999987</v>
      </c>
      <c r="E64" s="1244">
        <f t="shared" si="53"/>
        <v>4.0984044973123677</v>
      </c>
      <c r="F64" s="1245">
        <v>410.29281269999996</v>
      </c>
      <c r="G64" s="1245">
        <f t="shared" si="54"/>
        <v>3.3302001219441797</v>
      </c>
      <c r="H64" s="1260">
        <v>454.14558250000005</v>
      </c>
      <c r="I64" s="1246"/>
      <c r="J64" s="1243">
        <f>'Dom Eq Growth'!B62</f>
        <v>437.26428790000006</v>
      </c>
      <c r="K64" s="812">
        <f t="shared" si="55"/>
        <v>5.4720749877067103</v>
      </c>
      <c r="L64" s="1244">
        <v>357.06730900000002</v>
      </c>
      <c r="M64" s="1244">
        <f t="shared" si="56"/>
        <v>5.0201055984969516</v>
      </c>
      <c r="N64" s="1245">
        <v>293.30148470000006</v>
      </c>
      <c r="O64" s="1245">
        <f t="shared" si="57"/>
        <v>4.4068186411399086</v>
      </c>
      <c r="P64" s="1260">
        <v>382.35843199999999</v>
      </c>
      <c r="Q64" s="1246"/>
      <c r="R64" s="1243">
        <f>'Dom Eq Res'!B62</f>
        <v>0</v>
      </c>
      <c r="S64" s="812">
        <f t="shared" si="58"/>
        <v>0</v>
      </c>
      <c r="T64" s="1244">
        <v>0</v>
      </c>
      <c r="U64" s="1244">
        <f t="shared" si="59"/>
        <v>0</v>
      </c>
      <c r="V64" s="1245">
        <v>0</v>
      </c>
      <c r="W64" s="1245">
        <f t="shared" si="60"/>
        <v>0</v>
      </c>
      <c r="X64" s="1260">
        <v>0</v>
      </c>
      <c r="Y64" s="1246">
        <f t="shared" si="71"/>
        <v>0</v>
      </c>
      <c r="Z64" s="1243">
        <f>'Dom Eq Ind'!B62</f>
        <v>215.67184999999998</v>
      </c>
      <c r="AA64" s="812">
        <f t="shared" si="61"/>
        <v>8.651386993313249</v>
      </c>
      <c r="AB64" s="1244">
        <v>265.87026535000001</v>
      </c>
      <c r="AC64" s="1244">
        <f t="shared" si="62"/>
        <v>9.1836325501574159</v>
      </c>
      <c r="AD64" s="1245">
        <v>206.72628899999998</v>
      </c>
      <c r="AE64" s="1245">
        <f t="shared" si="63"/>
        <v>7.7320666121527628</v>
      </c>
      <c r="AF64" s="1260">
        <v>248.1</v>
      </c>
      <c r="AG64" s="1246"/>
      <c r="AH64" s="1243">
        <f>'Dom Eq FinInd'!B62</f>
        <v>52.5</v>
      </c>
      <c r="AI64" s="812">
        <f t="shared" si="64"/>
        <v>8.9866484080794251</v>
      </c>
      <c r="AJ64" s="1244">
        <v>37</v>
      </c>
      <c r="AK64" s="1244">
        <f t="shared" si="65"/>
        <v>8.2589285714285712</v>
      </c>
      <c r="AL64" s="1245">
        <v>35.700000000000003</v>
      </c>
      <c r="AM64" s="1245">
        <f t="shared" si="66"/>
        <v>8.4377215788229734</v>
      </c>
      <c r="AN64" s="1260">
        <v>37.1</v>
      </c>
      <c r="AO64" s="1246"/>
      <c r="AP64" s="1243">
        <f>'Dom Eq Fin'!B62</f>
        <v>0</v>
      </c>
      <c r="AQ64" s="812">
        <f t="shared" si="67"/>
        <v>0</v>
      </c>
      <c r="AR64" s="1244">
        <v>0</v>
      </c>
      <c r="AS64" s="1244">
        <f t="shared" si="68"/>
        <v>0</v>
      </c>
      <c r="AT64" s="1245">
        <v>0</v>
      </c>
      <c r="AU64" s="1245">
        <f t="shared" si="69"/>
        <v>0</v>
      </c>
      <c r="AV64" s="1260"/>
      <c r="AW64" s="1247">
        <f t="shared" si="70"/>
        <v>0</v>
      </c>
    </row>
    <row r="65" spans="1:53" s="189" customFormat="1" ht="12.75" customHeight="1" thickBot="1">
      <c r="A65" s="1261" t="s">
        <v>229</v>
      </c>
      <c r="B65" s="1252">
        <f>'Dom Eq Large'!B63</f>
        <v>903.25278930000002</v>
      </c>
      <c r="C65" s="816">
        <f t="shared" si="52"/>
        <v>6.71354140220408</v>
      </c>
      <c r="D65" s="1253">
        <v>756.63572499999998</v>
      </c>
      <c r="E65" s="1253">
        <f t="shared" si="53"/>
        <v>5.9333937458590089</v>
      </c>
      <c r="F65" s="1254">
        <v>667.70899559999998</v>
      </c>
      <c r="G65" s="1254">
        <f t="shared" si="54"/>
        <v>5.4195552779429566</v>
      </c>
      <c r="H65" s="1255">
        <v>721.59993300000008</v>
      </c>
      <c r="I65" s="1255">
        <f t="shared" ref="I65:I76" si="72">(H65/H$14)*100</f>
        <v>5.9983787477505173</v>
      </c>
      <c r="J65" s="1252">
        <f>'Dom Eq Growth'!B63</f>
        <v>498.49028790000006</v>
      </c>
      <c r="K65" s="816">
        <f t="shared" si="55"/>
        <v>6.2382781112372365</v>
      </c>
      <c r="L65" s="1253">
        <v>435.67530900000003</v>
      </c>
      <c r="M65" s="1253">
        <f t="shared" si="56"/>
        <v>6.1252766711213802</v>
      </c>
      <c r="N65" s="1254">
        <v>385.99973217000007</v>
      </c>
      <c r="O65" s="1254">
        <f t="shared" si="57"/>
        <v>5.7995983789227923</v>
      </c>
      <c r="P65" s="1255">
        <v>588.80052360000002</v>
      </c>
      <c r="Q65" s="1255">
        <f t="shared" ref="Q65:Q76" si="73">(P65/P$14)*100</f>
        <v>7.349277665116392</v>
      </c>
      <c r="R65" s="1252">
        <f>'Dom Eq Res'!B63</f>
        <v>0</v>
      </c>
      <c r="S65" s="816">
        <f t="shared" si="58"/>
        <v>0</v>
      </c>
      <c r="T65" s="1253">
        <v>0</v>
      </c>
      <c r="U65" s="1253">
        <f t="shared" si="59"/>
        <v>0</v>
      </c>
      <c r="V65" s="1254">
        <v>0</v>
      </c>
      <c r="W65" s="1254">
        <f t="shared" si="60"/>
        <v>0</v>
      </c>
      <c r="X65" s="1255">
        <v>0</v>
      </c>
      <c r="Y65" s="1255">
        <f t="shared" si="71"/>
        <v>0</v>
      </c>
      <c r="Z65" s="1252">
        <f>'Dom Eq Ind'!B63</f>
        <v>284.48647970000002</v>
      </c>
      <c r="AA65" s="816">
        <f t="shared" si="61"/>
        <v>11.411793566244523</v>
      </c>
      <c r="AB65" s="1253">
        <v>367.10555034999999</v>
      </c>
      <c r="AC65" s="1253">
        <f t="shared" si="62"/>
        <v>12.680479620763698</v>
      </c>
      <c r="AD65" s="1254">
        <v>310.84377519999998</v>
      </c>
      <c r="AE65" s="1254">
        <f t="shared" si="63"/>
        <v>11.626314134722552</v>
      </c>
      <c r="AF65" s="1255">
        <v>383.891122</v>
      </c>
      <c r="AG65" s="1255">
        <f t="shared" ref="AG65:AG76" si="74">(AF65/AF$14)*100</f>
        <v>12.658314146642041</v>
      </c>
      <c r="AH65" s="1252">
        <f>'Dom Eq FinInd'!B63</f>
        <v>62.1</v>
      </c>
      <c r="AI65" s="816">
        <f t="shared" si="64"/>
        <v>10.629921259842519</v>
      </c>
      <c r="AJ65" s="1253">
        <v>46.1</v>
      </c>
      <c r="AK65" s="1253">
        <f t="shared" si="65"/>
        <v>10.290178571428573</v>
      </c>
      <c r="AL65" s="1254">
        <v>46</v>
      </c>
      <c r="AM65" s="1254">
        <f t="shared" si="66"/>
        <v>10.872134247222878</v>
      </c>
      <c r="AN65" s="1255">
        <v>54.7</v>
      </c>
      <c r="AO65" s="1255">
        <f t="shared" ref="AO65:AO76" si="75">(AN65/AN$14)*100</f>
        <v>11.445909186022181</v>
      </c>
      <c r="AP65" s="1252">
        <f>'Dom Eq Fin'!B63</f>
        <v>0</v>
      </c>
      <c r="AQ65" s="816">
        <f t="shared" si="67"/>
        <v>0</v>
      </c>
      <c r="AR65" s="1253">
        <v>0</v>
      </c>
      <c r="AS65" s="1253">
        <f t="shared" si="68"/>
        <v>0</v>
      </c>
      <c r="AT65" s="1254">
        <v>0</v>
      </c>
      <c r="AU65" s="1254">
        <f t="shared" si="69"/>
        <v>0</v>
      </c>
      <c r="AV65" s="1255"/>
      <c r="AW65" s="1256">
        <f t="shared" si="70"/>
        <v>0</v>
      </c>
    </row>
    <row r="66" spans="1:53" s="189" customFormat="1" ht="12.75" customHeight="1" thickBot="1">
      <c r="A66" s="1259" t="s">
        <v>230</v>
      </c>
      <c r="B66" s="1243">
        <f>'Dom Eq Large'!B64</f>
        <v>0</v>
      </c>
      <c r="C66" s="812">
        <f t="shared" si="52"/>
        <v>0</v>
      </c>
      <c r="D66" s="1244">
        <v>0</v>
      </c>
      <c r="E66" s="1244">
        <f t="shared" si="53"/>
        <v>0</v>
      </c>
      <c r="F66" s="1245">
        <v>0</v>
      </c>
      <c r="G66" s="1245">
        <f t="shared" si="54"/>
        <v>0</v>
      </c>
      <c r="H66" s="1246">
        <v>0</v>
      </c>
      <c r="I66" s="1246">
        <f t="shared" si="72"/>
        <v>0</v>
      </c>
      <c r="J66" s="1243">
        <f>'Dom Eq Growth'!B64</f>
        <v>263.95605259999996</v>
      </c>
      <c r="K66" s="812">
        <f t="shared" si="55"/>
        <v>3.3032364024582317</v>
      </c>
      <c r="L66" s="1244">
        <v>262.07088149999998</v>
      </c>
      <c r="M66" s="1244">
        <f t="shared" si="56"/>
        <v>3.6845252036813623</v>
      </c>
      <c r="N66" s="1245">
        <v>248.46392119999996</v>
      </c>
      <c r="O66" s="1245">
        <f t="shared" si="57"/>
        <v>3.7331397783915721</v>
      </c>
      <c r="P66" s="1246">
        <v>297.78384425000007</v>
      </c>
      <c r="Q66" s="1246">
        <f t="shared" si="73"/>
        <v>3.7168719589416885</v>
      </c>
      <c r="R66" s="1243">
        <f>'Dom Eq Res'!B64</f>
        <v>0</v>
      </c>
      <c r="S66" s="812">
        <f t="shared" si="58"/>
        <v>0</v>
      </c>
      <c r="T66" s="1244">
        <v>0</v>
      </c>
      <c r="U66" s="1244">
        <f t="shared" si="59"/>
        <v>0</v>
      </c>
      <c r="V66" s="1245">
        <v>0</v>
      </c>
      <c r="W66" s="1245">
        <f t="shared" si="60"/>
        <v>0</v>
      </c>
      <c r="X66" s="1246">
        <v>0</v>
      </c>
      <c r="Y66" s="1246">
        <f t="shared" si="71"/>
        <v>0</v>
      </c>
      <c r="Z66" s="1243">
        <f>'Dom Eq Ind'!B64</f>
        <v>48.346422500000003</v>
      </c>
      <c r="AA66" s="812">
        <f t="shared" si="61"/>
        <v>1.9393518940451757</v>
      </c>
      <c r="AB66" s="1244">
        <v>51.032459500000002</v>
      </c>
      <c r="AC66" s="1244">
        <f t="shared" si="62"/>
        <v>1.7627520533814747</v>
      </c>
      <c r="AD66" s="1245">
        <v>44.65</v>
      </c>
      <c r="AE66" s="1245">
        <f t="shared" si="63"/>
        <v>1.6700187281580858</v>
      </c>
      <c r="AF66" s="1246">
        <v>58.943000000000005</v>
      </c>
      <c r="AG66" s="1246">
        <f t="shared" si="74"/>
        <v>1.9435693299141257</v>
      </c>
      <c r="AH66" s="1243">
        <f>'Dom Eq FinInd'!B64</f>
        <v>6.6</v>
      </c>
      <c r="AI66" s="812">
        <f t="shared" si="64"/>
        <v>1.1297500855871274</v>
      </c>
      <c r="AJ66" s="1244">
        <v>5.8</v>
      </c>
      <c r="AK66" s="1244">
        <f t="shared" si="65"/>
        <v>1.294642857142857</v>
      </c>
      <c r="AL66" s="1245">
        <v>5.0999999999999996</v>
      </c>
      <c r="AM66" s="1245">
        <f t="shared" si="66"/>
        <v>1.2053887969747104</v>
      </c>
      <c r="AN66" s="1246">
        <v>5.8</v>
      </c>
      <c r="AO66" s="1246">
        <f t="shared" si="75"/>
        <v>1.2136430215526259</v>
      </c>
      <c r="AP66" s="1243">
        <f>'Dom Eq Fin'!B64</f>
        <v>0</v>
      </c>
      <c r="AQ66" s="812">
        <f t="shared" si="67"/>
        <v>0</v>
      </c>
      <c r="AR66" s="1244">
        <v>0</v>
      </c>
      <c r="AS66" s="1244">
        <f t="shared" si="68"/>
        <v>0</v>
      </c>
      <c r="AT66" s="1245">
        <v>0</v>
      </c>
      <c r="AU66" s="1245">
        <f t="shared" si="69"/>
        <v>0</v>
      </c>
      <c r="AV66" s="1246"/>
      <c r="AW66" s="1247">
        <f t="shared" si="70"/>
        <v>0</v>
      </c>
      <c r="AX66" s="1257"/>
      <c r="AY66" s="1257"/>
      <c r="AZ66" s="1257"/>
      <c r="BA66" s="1257"/>
    </row>
    <row r="67" spans="1:53" s="189" customFormat="1" ht="12.75" customHeight="1" thickBot="1">
      <c r="A67" s="1259" t="s">
        <v>231</v>
      </c>
      <c r="B67" s="1243">
        <f>'Dom Eq Large'!B65</f>
        <v>0</v>
      </c>
      <c r="C67" s="812">
        <f t="shared" si="52"/>
        <v>0</v>
      </c>
      <c r="D67" s="1244">
        <v>0</v>
      </c>
      <c r="E67" s="1244">
        <f t="shared" si="53"/>
        <v>0</v>
      </c>
      <c r="F67" s="1245">
        <v>0.6</v>
      </c>
      <c r="G67" s="1245">
        <f t="shared" si="54"/>
        <v>4.8699855598677124E-3</v>
      </c>
      <c r="H67" s="1246">
        <v>40</v>
      </c>
      <c r="I67" s="1246">
        <f t="shared" si="72"/>
        <v>0.33250439604741572</v>
      </c>
      <c r="J67" s="1243">
        <f>'Dom Eq Growth'!B65</f>
        <v>54.055999999999997</v>
      </c>
      <c r="K67" s="812">
        <f t="shared" si="55"/>
        <v>0.6764752890204504</v>
      </c>
      <c r="L67" s="1244">
        <v>49.195999999999998</v>
      </c>
      <c r="M67" s="1244">
        <f t="shared" si="56"/>
        <v>0.6916598321905072</v>
      </c>
      <c r="N67" s="1245">
        <v>42.641999999999996</v>
      </c>
      <c r="O67" s="1245">
        <f t="shared" si="57"/>
        <v>0.64069079189181455</v>
      </c>
      <c r="P67" s="1246">
        <v>51.9</v>
      </c>
      <c r="Q67" s="1246">
        <f t="shared" si="73"/>
        <v>0.6478042996419997</v>
      </c>
      <c r="R67" s="1243">
        <f>'Dom Eq Res'!B65</f>
        <v>0</v>
      </c>
      <c r="S67" s="812">
        <f t="shared" si="58"/>
        <v>0</v>
      </c>
      <c r="T67" s="1244">
        <v>0</v>
      </c>
      <c r="U67" s="1244">
        <f t="shared" si="59"/>
        <v>0</v>
      </c>
      <c r="V67" s="1245">
        <v>0</v>
      </c>
      <c r="W67" s="1245">
        <f t="shared" si="60"/>
        <v>0</v>
      </c>
      <c r="X67" s="1246">
        <v>0</v>
      </c>
      <c r="Y67" s="1246">
        <f t="shared" si="71"/>
        <v>0</v>
      </c>
      <c r="Z67" s="1243">
        <f>'Dom Eq Ind'!B65</f>
        <v>8.7880000000000003</v>
      </c>
      <c r="AA67" s="812">
        <f t="shared" si="61"/>
        <v>0.35251883311260529</v>
      </c>
      <c r="AB67" s="1244">
        <v>7.42</v>
      </c>
      <c r="AC67" s="1244">
        <f t="shared" si="62"/>
        <v>0.25630001697430516</v>
      </c>
      <c r="AD67" s="1245">
        <v>7.71</v>
      </c>
      <c r="AE67" s="1245">
        <f t="shared" si="63"/>
        <v>0.28837277478384865</v>
      </c>
      <c r="AF67" s="1246">
        <v>0.43</v>
      </c>
      <c r="AG67" s="1246">
        <f t="shared" si="74"/>
        <v>1.4178694872386441E-2</v>
      </c>
      <c r="AH67" s="1243">
        <f>'Dom Eq FinInd'!B65</f>
        <v>1.9</v>
      </c>
      <c r="AI67" s="812">
        <f t="shared" si="64"/>
        <v>0.32523108524477917</v>
      </c>
      <c r="AJ67" s="1244">
        <v>2.1</v>
      </c>
      <c r="AK67" s="1244">
        <f t="shared" si="65"/>
        <v>0.46875</v>
      </c>
      <c r="AL67" s="1245">
        <v>2.1</v>
      </c>
      <c r="AM67" s="1245">
        <f t="shared" si="66"/>
        <v>0.49633656346017485</v>
      </c>
      <c r="AN67" s="1246">
        <v>1.1000000000000001</v>
      </c>
      <c r="AO67" s="1246">
        <f t="shared" si="75"/>
        <v>0.23017367650136014</v>
      </c>
      <c r="AP67" s="1243">
        <f>'Dom Eq Fin'!B65</f>
        <v>0</v>
      </c>
      <c r="AQ67" s="812">
        <f t="shared" si="67"/>
        <v>0</v>
      </c>
      <c r="AR67" s="1244">
        <v>0</v>
      </c>
      <c r="AS67" s="1244">
        <f t="shared" si="68"/>
        <v>0</v>
      </c>
      <c r="AT67" s="1245">
        <v>0</v>
      </c>
      <c r="AU67" s="1245">
        <f t="shared" si="69"/>
        <v>0</v>
      </c>
      <c r="AV67" s="1246"/>
      <c r="AW67" s="1247">
        <f t="shared" si="70"/>
        <v>0</v>
      </c>
      <c r="AX67" s="1257"/>
      <c r="AY67" s="1257"/>
      <c r="AZ67" s="1257"/>
      <c r="BA67" s="1257"/>
    </row>
    <row r="68" spans="1:53" s="189" customFormat="1" ht="12.75" customHeight="1" thickBot="1">
      <c r="A68" s="1261" t="s">
        <v>232</v>
      </c>
      <c r="B68" s="1252">
        <f>'Dom Eq Large'!B66</f>
        <v>0</v>
      </c>
      <c r="C68" s="816">
        <f t="shared" si="52"/>
        <v>0</v>
      </c>
      <c r="D68" s="1253">
        <v>0</v>
      </c>
      <c r="E68" s="1253">
        <f t="shared" si="53"/>
        <v>0</v>
      </c>
      <c r="F68" s="1254">
        <v>0.6</v>
      </c>
      <c r="G68" s="1254">
        <f t="shared" si="54"/>
        <v>4.8699855598677124E-3</v>
      </c>
      <c r="H68" s="1255">
        <v>40</v>
      </c>
      <c r="I68" s="1255">
        <f t="shared" si="72"/>
        <v>0.33250439604741572</v>
      </c>
      <c r="J68" s="1252">
        <f>'Dom Eq Growth'!B66</f>
        <v>318.01205259999995</v>
      </c>
      <c r="K68" s="816">
        <f t="shared" si="55"/>
        <v>3.9797116914786814</v>
      </c>
      <c r="L68" s="1253">
        <v>311.26688149999995</v>
      </c>
      <c r="M68" s="1253">
        <f t="shared" si="56"/>
        <v>4.3761850358718695</v>
      </c>
      <c r="N68" s="1254">
        <v>291.10592119999995</v>
      </c>
      <c r="O68" s="1254">
        <f t="shared" si="57"/>
        <v>4.3738305702833866</v>
      </c>
      <c r="P68" s="1255">
        <v>349.68384425000005</v>
      </c>
      <c r="Q68" s="1255">
        <f t="shared" si="73"/>
        <v>4.3646762585836889</v>
      </c>
      <c r="R68" s="1252">
        <f>'Dom Eq Res'!B66</f>
        <v>0</v>
      </c>
      <c r="S68" s="816">
        <f t="shared" si="58"/>
        <v>0</v>
      </c>
      <c r="T68" s="1253">
        <v>0</v>
      </c>
      <c r="U68" s="1253">
        <f t="shared" si="59"/>
        <v>0</v>
      </c>
      <c r="V68" s="1254">
        <v>0</v>
      </c>
      <c r="W68" s="1254">
        <f t="shared" si="60"/>
        <v>0</v>
      </c>
      <c r="X68" s="1255">
        <v>0</v>
      </c>
      <c r="Y68" s="1255">
        <f t="shared" si="71"/>
        <v>0</v>
      </c>
      <c r="Z68" s="1252">
        <f>'Dom Eq Ind'!B66</f>
        <v>57.134422499999999</v>
      </c>
      <c r="AA68" s="816">
        <f t="shared" si="61"/>
        <v>2.291870727157781</v>
      </c>
      <c r="AB68" s="1253">
        <v>58.452459500000003</v>
      </c>
      <c r="AC68" s="1253">
        <f t="shared" si="62"/>
        <v>2.0190520703557802</v>
      </c>
      <c r="AD68" s="1254">
        <v>52.36</v>
      </c>
      <c r="AE68" s="1254">
        <f t="shared" si="63"/>
        <v>1.9583915029419345</v>
      </c>
      <c r="AF68" s="1255">
        <v>59.373000000000005</v>
      </c>
      <c r="AG68" s="1255">
        <f t="shared" si="74"/>
        <v>1.9577480247865122</v>
      </c>
      <c r="AH68" s="1252">
        <f>'Dom Eq FinInd'!B66</f>
        <v>8.5</v>
      </c>
      <c r="AI68" s="816">
        <f t="shared" si="64"/>
        <v>1.4549811708319067</v>
      </c>
      <c r="AJ68" s="1253">
        <v>7.9</v>
      </c>
      <c r="AK68" s="1253">
        <f t="shared" si="65"/>
        <v>1.7633928571428572</v>
      </c>
      <c r="AL68" s="1254">
        <v>7.2</v>
      </c>
      <c r="AM68" s="1254">
        <f t="shared" si="66"/>
        <v>1.7017253604348852</v>
      </c>
      <c r="AN68" s="1255">
        <v>6.9</v>
      </c>
      <c r="AO68" s="1255">
        <f t="shared" si="75"/>
        <v>1.4438166980539864</v>
      </c>
      <c r="AP68" s="1252">
        <f>'Dom Eq Fin'!B66</f>
        <v>0</v>
      </c>
      <c r="AQ68" s="816">
        <f t="shared" si="67"/>
        <v>0</v>
      </c>
      <c r="AR68" s="1253">
        <v>0</v>
      </c>
      <c r="AS68" s="1253">
        <f t="shared" si="68"/>
        <v>0</v>
      </c>
      <c r="AT68" s="1254">
        <v>0</v>
      </c>
      <c r="AU68" s="1254">
        <f t="shared" si="69"/>
        <v>0</v>
      </c>
      <c r="AV68" s="1255"/>
      <c r="AW68" s="1256">
        <f t="shared" si="70"/>
        <v>0</v>
      </c>
      <c r="AX68" s="1257"/>
      <c r="AY68" s="1257"/>
      <c r="AZ68" s="1257"/>
      <c r="BA68" s="1257"/>
    </row>
    <row r="69" spans="1:53" s="189" customFormat="1" ht="12.75" customHeight="1" thickBot="1">
      <c r="A69" s="1259" t="s">
        <v>233</v>
      </c>
      <c r="B69" s="1243">
        <f>'Dom Eq Large'!B67</f>
        <v>0</v>
      </c>
      <c r="C69" s="812">
        <f t="shared" si="52"/>
        <v>0</v>
      </c>
      <c r="D69" s="1244">
        <v>0</v>
      </c>
      <c r="E69" s="1244">
        <f t="shared" si="53"/>
        <v>0</v>
      </c>
      <c r="F69" s="1245">
        <v>0</v>
      </c>
      <c r="G69" s="1245">
        <f t="shared" si="54"/>
        <v>0</v>
      </c>
      <c r="H69" s="1246">
        <v>0</v>
      </c>
      <c r="I69" s="1246">
        <f t="shared" si="72"/>
        <v>0</v>
      </c>
      <c r="J69" s="1243">
        <f>'Dom Eq Growth'!B67</f>
        <v>0</v>
      </c>
      <c r="K69" s="812">
        <f t="shared" si="55"/>
        <v>0</v>
      </c>
      <c r="L69" s="1244">
        <v>0</v>
      </c>
      <c r="M69" s="1244">
        <f t="shared" si="56"/>
        <v>0</v>
      </c>
      <c r="N69" s="1245">
        <v>0</v>
      </c>
      <c r="O69" s="1245">
        <f t="shared" si="57"/>
        <v>0</v>
      </c>
      <c r="P69" s="1246">
        <v>0</v>
      </c>
      <c r="Q69" s="1246">
        <f t="shared" si="73"/>
        <v>0</v>
      </c>
      <c r="R69" s="1243">
        <f>'Dom Eq Res'!B67</f>
        <v>0</v>
      </c>
      <c r="S69" s="812">
        <f t="shared" si="58"/>
        <v>0</v>
      </c>
      <c r="T69" s="1244">
        <v>0</v>
      </c>
      <c r="U69" s="1244">
        <f t="shared" si="59"/>
        <v>0</v>
      </c>
      <c r="V69" s="1245">
        <v>0</v>
      </c>
      <c r="W69" s="1245">
        <f t="shared" si="60"/>
        <v>0</v>
      </c>
      <c r="X69" s="1246">
        <v>0</v>
      </c>
      <c r="Y69" s="1246">
        <f t="shared" si="71"/>
        <v>0</v>
      </c>
      <c r="Z69" s="1243">
        <f>'Dom Eq Ind'!B67</f>
        <v>0</v>
      </c>
      <c r="AA69" s="812">
        <f t="shared" si="61"/>
        <v>0</v>
      </c>
      <c r="AB69" s="1244">
        <v>0</v>
      </c>
      <c r="AC69" s="1244">
        <f t="shared" si="62"/>
        <v>0</v>
      </c>
      <c r="AD69" s="1245">
        <v>0</v>
      </c>
      <c r="AE69" s="1245">
        <f t="shared" si="63"/>
        <v>0</v>
      </c>
      <c r="AF69" s="1246">
        <v>0</v>
      </c>
      <c r="AG69" s="1246">
        <f t="shared" si="74"/>
        <v>0</v>
      </c>
      <c r="AH69" s="1243">
        <f>'Dom Eq FinInd'!B67</f>
        <v>0</v>
      </c>
      <c r="AI69" s="812">
        <f t="shared" si="64"/>
        <v>0</v>
      </c>
      <c r="AJ69" s="1244">
        <v>0</v>
      </c>
      <c r="AK69" s="1244">
        <f t="shared" si="65"/>
        <v>0</v>
      </c>
      <c r="AL69" s="1245">
        <v>0</v>
      </c>
      <c r="AM69" s="1245">
        <f t="shared" si="66"/>
        <v>0</v>
      </c>
      <c r="AN69" s="1246">
        <v>0</v>
      </c>
      <c r="AO69" s="1246">
        <f t="shared" si="75"/>
        <v>0</v>
      </c>
      <c r="AP69" s="1243">
        <f>'Dom Eq Fin'!B67</f>
        <v>0</v>
      </c>
      <c r="AQ69" s="812">
        <f t="shared" si="67"/>
        <v>0</v>
      </c>
      <c r="AR69" s="1244">
        <v>0</v>
      </c>
      <c r="AS69" s="1244">
        <f t="shared" si="68"/>
        <v>0</v>
      </c>
      <c r="AT69" s="1245">
        <v>0</v>
      </c>
      <c r="AU69" s="1245">
        <f t="shared" si="69"/>
        <v>0</v>
      </c>
      <c r="AV69" s="1246"/>
      <c r="AW69" s="1247">
        <f t="shared" si="70"/>
        <v>0</v>
      </c>
      <c r="AX69" s="1257"/>
      <c r="AY69" s="1257"/>
      <c r="AZ69" s="1257"/>
      <c r="BA69" s="1257"/>
    </row>
    <row r="70" spans="1:53" s="189" customFormat="1" ht="12.75" customHeight="1" thickBot="1">
      <c r="A70" s="822" t="s">
        <v>234</v>
      </c>
      <c r="B70" s="1243">
        <f>'Dom Eq Large'!B68</f>
        <v>0</v>
      </c>
      <c r="C70" s="812">
        <f t="shared" si="52"/>
        <v>0</v>
      </c>
      <c r="D70" s="1244">
        <v>0</v>
      </c>
      <c r="E70" s="1244">
        <f t="shared" si="53"/>
        <v>0</v>
      </c>
      <c r="F70" s="1245">
        <v>0</v>
      </c>
      <c r="G70" s="1245">
        <f t="shared" si="54"/>
        <v>0</v>
      </c>
      <c r="H70" s="1246">
        <v>0</v>
      </c>
      <c r="I70" s="1246">
        <f t="shared" si="72"/>
        <v>0</v>
      </c>
      <c r="J70" s="1243">
        <f>'Dom Eq Growth'!B68</f>
        <v>0</v>
      </c>
      <c r="K70" s="812">
        <f t="shared" si="55"/>
        <v>0</v>
      </c>
      <c r="L70" s="1244">
        <v>0.5</v>
      </c>
      <c r="M70" s="1244">
        <f t="shared" si="56"/>
        <v>7.0296348502978624E-3</v>
      </c>
      <c r="N70" s="1245">
        <v>0</v>
      </c>
      <c r="O70" s="1245">
        <f t="shared" si="57"/>
        <v>0</v>
      </c>
      <c r="P70" s="1246">
        <v>0</v>
      </c>
      <c r="Q70" s="1246">
        <f t="shared" si="73"/>
        <v>0</v>
      </c>
      <c r="R70" s="1243">
        <f>'Dom Eq Res'!B68</f>
        <v>0</v>
      </c>
      <c r="S70" s="812">
        <f t="shared" si="58"/>
        <v>0</v>
      </c>
      <c r="T70" s="1244">
        <v>0</v>
      </c>
      <c r="U70" s="1244">
        <f t="shared" si="59"/>
        <v>0</v>
      </c>
      <c r="V70" s="1245">
        <v>0</v>
      </c>
      <c r="W70" s="1245">
        <f t="shared" si="60"/>
        <v>0</v>
      </c>
      <c r="X70" s="1246">
        <v>0</v>
      </c>
      <c r="Y70" s="1246">
        <f t="shared" si="71"/>
        <v>0</v>
      </c>
      <c r="Z70" s="1243">
        <f>'Dom Eq Ind'!B68</f>
        <v>2.9</v>
      </c>
      <c r="AA70" s="812">
        <f t="shared" si="61"/>
        <v>0.11632961038080965</v>
      </c>
      <c r="AB70" s="1244">
        <v>0.8</v>
      </c>
      <c r="AC70" s="1244">
        <f t="shared" si="62"/>
        <v>2.7633425010706765E-2</v>
      </c>
      <c r="AD70" s="1245">
        <v>0</v>
      </c>
      <c r="AE70" s="1245">
        <f t="shared" si="63"/>
        <v>0</v>
      </c>
      <c r="AF70" s="1246">
        <v>0</v>
      </c>
      <c r="AG70" s="1246">
        <f t="shared" si="74"/>
        <v>0</v>
      </c>
      <c r="AH70" s="1243">
        <f>'Dom Eq FinInd'!B68</f>
        <v>0</v>
      </c>
      <c r="AI70" s="812">
        <f t="shared" si="64"/>
        <v>0</v>
      </c>
      <c r="AJ70" s="1244">
        <v>0</v>
      </c>
      <c r="AK70" s="1244">
        <f t="shared" si="65"/>
        <v>0</v>
      </c>
      <c r="AL70" s="1245">
        <v>0</v>
      </c>
      <c r="AM70" s="1245">
        <f t="shared" si="66"/>
        <v>0</v>
      </c>
      <c r="AN70" s="1246">
        <v>0</v>
      </c>
      <c r="AO70" s="1246">
        <f t="shared" si="75"/>
        <v>0</v>
      </c>
      <c r="AP70" s="1243">
        <f>'Dom Eq Fin'!B68</f>
        <v>0</v>
      </c>
      <c r="AQ70" s="812">
        <f t="shared" si="67"/>
        <v>0</v>
      </c>
      <c r="AR70" s="1244">
        <v>0</v>
      </c>
      <c r="AS70" s="1244">
        <f t="shared" si="68"/>
        <v>0</v>
      </c>
      <c r="AT70" s="1245">
        <v>0</v>
      </c>
      <c r="AU70" s="1245">
        <f t="shared" si="69"/>
        <v>0</v>
      </c>
      <c r="AV70" s="1246"/>
      <c r="AW70" s="1247">
        <f t="shared" si="70"/>
        <v>0</v>
      </c>
      <c r="AX70" s="188"/>
      <c r="AY70" s="188"/>
      <c r="AZ70" s="188"/>
      <c r="BA70" s="188"/>
    </row>
    <row r="71" spans="1:53" s="189" customFormat="1" ht="12.75" customHeight="1" thickBot="1">
      <c r="A71" s="1261" t="s">
        <v>235</v>
      </c>
      <c r="B71" s="1252">
        <f>'Dom Eq Large'!B69</f>
        <v>0</v>
      </c>
      <c r="C71" s="816">
        <f t="shared" si="52"/>
        <v>0</v>
      </c>
      <c r="D71" s="1253">
        <v>0</v>
      </c>
      <c r="E71" s="1253">
        <f t="shared" si="53"/>
        <v>0</v>
      </c>
      <c r="F71" s="1254">
        <v>0</v>
      </c>
      <c r="G71" s="1254">
        <f t="shared" si="54"/>
        <v>0</v>
      </c>
      <c r="H71" s="1255">
        <v>0</v>
      </c>
      <c r="I71" s="1255">
        <f t="shared" si="72"/>
        <v>0</v>
      </c>
      <c r="J71" s="1252">
        <f>'Dom Eq Growth'!B69</f>
        <v>0</v>
      </c>
      <c r="K71" s="816">
        <f t="shared" si="55"/>
        <v>0</v>
      </c>
      <c r="L71" s="1253">
        <v>0.5</v>
      </c>
      <c r="M71" s="1253">
        <f t="shared" si="56"/>
        <v>7.0296348502978624E-3</v>
      </c>
      <c r="N71" s="1254">
        <v>0</v>
      </c>
      <c r="O71" s="1254">
        <f t="shared" si="57"/>
        <v>0</v>
      </c>
      <c r="P71" s="1255">
        <v>0</v>
      </c>
      <c r="Q71" s="1255">
        <f t="shared" si="73"/>
        <v>0</v>
      </c>
      <c r="R71" s="1252">
        <f>'Dom Eq Res'!B69</f>
        <v>0</v>
      </c>
      <c r="S71" s="816">
        <f t="shared" si="58"/>
        <v>0</v>
      </c>
      <c r="T71" s="1253">
        <v>0</v>
      </c>
      <c r="U71" s="1253">
        <f t="shared" si="59"/>
        <v>0</v>
      </c>
      <c r="V71" s="1254">
        <v>0</v>
      </c>
      <c r="W71" s="1254">
        <f t="shared" si="60"/>
        <v>0</v>
      </c>
      <c r="X71" s="1255">
        <v>0</v>
      </c>
      <c r="Y71" s="1255">
        <f t="shared" si="71"/>
        <v>0</v>
      </c>
      <c r="Z71" s="1252">
        <f>'Dom Eq Ind'!B69</f>
        <v>2.9</v>
      </c>
      <c r="AA71" s="816">
        <f t="shared" si="61"/>
        <v>0.11632961038080965</v>
      </c>
      <c r="AB71" s="1253">
        <v>0.8</v>
      </c>
      <c r="AC71" s="1253">
        <f t="shared" si="62"/>
        <v>2.7633425010706765E-2</v>
      </c>
      <c r="AD71" s="1254">
        <v>0</v>
      </c>
      <c r="AE71" s="1254">
        <f t="shared" si="63"/>
        <v>0</v>
      </c>
      <c r="AF71" s="1255">
        <v>0</v>
      </c>
      <c r="AG71" s="1255">
        <f t="shared" si="74"/>
        <v>0</v>
      </c>
      <c r="AH71" s="1252">
        <f>'Dom Eq FinInd'!B69</f>
        <v>0</v>
      </c>
      <c r="AI71" s="816">
        <f t="shared" si="64"/>
        <v>0</v>
      </c>
      <c r="AJ71" s="1253">
        <v>0</v>
      </c>
      <c r="AK71" s="1253">
        <f t="shared" si="65"/>
        <v>0</v>
      </c>
      <c r="AL71" s="1254">
        <v>0</v>
      </c>
      <c r="AM71" s="1254">
        <f t="shared" si="66"/>
        <v>0</v>
      </c>
      <c r="AN71" s="1255">
        <v>0</v>
      </c>
      <c r="AO71" s="1255">
        <f t="shared" si="75"/>
        <v>0</v>
      </c>
      <c r="AP71" s="1252">
        <f>'Dom Eq Fin'!B69</f>
        <v>0</v>
      </c>
      <c r="AQ71" s="816">
        <f t="shared" si="67"/>
        <v>0</v>
      </c>
      <c r="AR71" s="1253">
        <v>0</v>
      </c>
      <c r="AS71" s="1253">
        <f t="shared" si="68"/>
        <v>0</v>
      </c>
      <c r="AT71" s="1254">
        <v>0</v>
      </c>
      <c r="AU71" s="1254">
        <f t="shared" si="69"/>
        <v>0</v>
      </c>
      <c r="AV71" s="1255"/>
      <c r="AW71" s="1256">
        <f t="shared" si="70"/>
        <v>0</v>
      </c>
      <c r="AX71" s="1257"/>
      <c r="AY71" s="1257"/>
      <c r="AZ71" s="1257"/>
      <c r="BA71" s="1257"/>
    </row>
    <row r="72" spans="1:53" s="189" customFormat="1" ht="12.75" customHeight="1" thickBot="1">
      <c r="A72" s="1261" t="s">
        <v>236</v>
      </c>
      <c r="B72" s="1252">
        <f>'Dom Eq Large'!B70</f>
        <v>0</v>
      </c>
      <c r="C72" s="816">
        <f t="shared" si="52"/>
        <v>0</v>
      </c>
      <c r="D72" s="1253">
        <v>0</v>
      </c>
      <c r="E72" s="1253">
        <f t="shared" si="53"/>
        <v>0</v>
      </c>
      <c r="F72" s="1254">
        <v>0</v>
      </c>
      <c r="G72" s="1254">
        <f t="shared" si="54"/>
        <v>0</v>
      </c>
      <c r="H72" s="1255">
        <v>0</v>
      </c>
      <c r="I72" s="1255">
        <f t="shared" si="72"/>
        <v>0</v>
      </c>
      <c r="J72" s="1252">
        <f>'Dom Eq Growth'!B70</f>
        <v>0</v>
      </c>
      <c r="K72" s="816">
        <f t="shared" si="55"/>
        <v>0</v>
      </c>
      <c r="L72" s="1253">
        <v>0</v>
      </c>
      <c r="M72" s="1253">
        <f t="shared" si="56"/>
        <v>0</v>
      </c>
      <c r="N72" s="1254">
        <v>0</v>
      </c>
      <c r="O72" s="1254">
        <f t="shared" si="57"/>
        <v>0</v>
      </c>
      <c r="P72" s="1255">
        <v>0</v>
      </c>
      <c r="Q72" s="1255">
        <f t="shared" si="73"/>
        <v>0</v>
      </c>
      <c r="R72" s="1252">
        <f>'Dom Eq Res'!B70</f>
        <v>0</v>
      </c>
      <c r="S72" s="816">
        <f t="shared" si="58"/>
        <v>0</v>
      </c>
      <c r="T72" s="1253">
        <v>0</v>
      </c>
      <c r="U72" s="1253">
        <f t="shared" si="59"/>
        <v>0</v>
      </c>
      <c r="V72" s="1254">
        <v>0</v>
      </c>
      <c r="W72" s="1254">
        <f t="shared" si="60"/>
        <v>0</v>
      </c>
      <c r="X72" s="1255">
        <v>0.9</v>
      </c>
      <c r="Y72" s="1255">
        <f t="shared" si="71"/>
        <v>2.4712675099857043E-2</v>
      </c>
      <c r="Z72" s="1252">
        <f>'Dom Eq Ind'!B70</f>
        <v>0</v>
      </c>
      <c r="AA72" s="816">
        <f t="shared" si="61"/>
        <v>0</v>
      </c>
      <c r="AB72" s="1253">
        <v>0.2</v>
      </c>
      <c r="AC72" s="1253">
        <f t="shared" si="62"/>
        <v>6.9083562526766912E-3</v>
      </c>
      <c r="AD72" s="1254">
        <v>0.2</v>
      </c>
      <c r="AE72" s="1254">
        <f t="shared" si="63"/>
        <v>7.48048702422435E-3</v>
      </c>
      <c r="AF72" s="1255">
        <v>0</v>
      </c>
      <c r="AG72" s="1255">
        <f t="shared" si="74"/>
        <v>0</v>
      </c>
      <c r="AH72" s="1252">
        <f>'Dom Eq FinInd'!B70</f>
        <v>5.9</v>
      </c>
      <c r="AI72" s="816">
        <f t="shared" si="64"/>
        <v>1.0099281068127353</v>
      </c>
      <c r="AJ72" s="1253">
        <v>0</v>
      </c>
      <c r="AK72" s="1253">
        <f t="shared" si="65"/>
        <v>0</v>
      </c>
      <c r="AL72" s="1254">
        <v>0</v>
      </c>
      <c r="AM72" s="1254">
        <f t="shared" si="66"/>
        <v>0</v>
      </c>
      <c r="AN72" s="1255">
        <v>0</v>
      </c>
      <c r="AO72" s="1255">
        <f t="shared" si="75"/>
        <v>0</v>
      </c>
      <c r="AP72" s="1252">
        <f>'Dom Eq Fin'!B70</f>
        <v>0</v>
      </c>
      <c r="AQ72" s="816">
        <f t="shared" si="67"/>
        <v>0</v>
      </c>
      <c r="AR72" s="1253">
        <v>0</v>
      </c>
      <c r="AS72" s="1253">
        <f t="shared" si="68"/>
        <v>0</v>
      </c>
      <c r="AT72" s="1254">
        <v>0</v>
      </c>
      <c r="AU72" s="1254">
        <f t="shared" si="69"/>
        <v>0</v>
      </c>
      <c r="AV72" s="1255">
        <v>0</v>
      </c>
      <c r="AW72" s="1256">
        <f t="shared" si="70"/>
        <v>0</v>
      </c>
      <c r="AX72" s="1257"/>
      <c r="AY72" s="1257"/>
      <c r="AZ72" s="1257"/>
      <c r="BA72" s="1257"/>
    </row>
    <row r="73" spans="1:53" s="189" customFormat="1" ht="12.75" customHeight="1" thickBot="1">
      <c r="A73" s="1261" t="s">
        <v>237</v>
      </c>
      <c r="B73" s="1252">
        <f>'Dom Eq Large'!B71</f>
        <v>1.3</v>
      </c>
      <c r="C73" s="816">
        <f t="shared" si="52"/>
        <v>9.6624155787318356E-3</v>
      </c>
      <c r="D73" s="1253">
        <v>0</v>
      </c>
      <c r="E73" s="1253">
        <f t="shared" si="53"/>
        <v>0</v>
      </c>
      <c r="F73" s="1254">
        <v>0</v>
      </c>
      <c r="G73" s="1254">
        <f t="shared" si="54"/>
        <v>0</v>
      </c>
      <c r="H73" s="1255">
        <v>0</v>
      </c>
      <c r="I73" s="1255">
        <f t="shared" si="72"/>
        <v>0</v>
      </c>
      <c r="J73" s="1252">
        <f>'Dom Eq Growth'!B71</f>
        <v>1.2</v>
      </c>
      <c r="K73" s="816">
        <f t="shared" si="55"/>
        <v>1.5017210796665318E-2</v>
      </c>
      <c r="L73" s="1253">
        <v>0</v>
      </c>
      <c r="M73" s="1253">
        <f t="shared" si="56"/>
        <v>0</v>
      </c>
      <c r="N73" s="1254">
        <v>18.399999999999999</v>
      </c>
      <c r="O73" s="1254">
        <f t="shared" si="57"/>
        <v>0.27645773112915406</v>
      </c>
      <c r="P73" s="1255">
        <v>0</v>
      </c>
      <c r="Q73" s="1255">
        <f t="shared" si="73"/>
        <v>0</v>
      </c>
      <c r="R73" s="1252">
        <f>'Dom Eq Res'!B71</f>
        <v>0.1</v>
      </c>
      <c r="S73" s="816">
        <f t="shared" si="58"/>
        <v>2.0895410869258132E-3</v>
      </c>
      <c r="T73" s="1253">
        <v>0.1</v>
      </c>
      <c r="U73" s="1253">
        <f t="shared" si="59"/>
        <v>2.2323125947980305E-3</v>
      </c>
      <c r="V73" s="1254">
        <v>4.5</v>
      </c>
      <c r="W73" s="1254">
        <f t="shared" si="60"/>
        <v>0.10183082066245695</v>
      </c>
      <c r="X73" s="1255">
        <v>8.1999999999999993</v>
      </c>
      <c r="Y73" s="1255">
        <f t="shared" si="71"/>
        <v>0.22515992868758639</v>
      </c>
      <c r="Z73" s="1252">
        <f>'Dom Eq Ind'!B71</f>
        <v>2.9</v>
      </c>
      <c r="AA73" s="816">
        <f t="shared" si="61"/>
        <v>0.11632961038080965</v>
      </c>
      <c r="AB73" s="1253">
        <v>0</v>
      </c>
      <c r="AC73" s="1253">
        <f t="shared" si="62"/>
        <v>0</v>
      </c>
      <c r="AD73" s="1254">
        <v>0</v>
      </c>
      <c r="AE73" s="1254">
        <f t="shared" si="63"/>
        <v>0</v>
      </c>
      <c r="AF73" s="1255">
        <v>0</v>
      </c>
      <c r="AG73" s="1255">
        <f t="shared" si="74"/>
        <v>0</v>
      </c>
      <c r="AH73" s="1252">
        <f>'Dom Eq FinInd'!B71</f>
        <v>0</v>
      </c>
      <c r="AI73" s="816">
        <f t="shared" si="64"/>
        <v>0</v>
      </c>
      <c r="AJ73" s="1253">
        <v>0</v>
      </c>
      <c r="AK73" s="1253">
        <f t="shared" si="65"/>
        <v>0</v>
      </c>
      <c r="AL73" s="1254">
        <v>0</v>
      </c>
      <c r="AM73" s="1254">
        <f t="shared" si="66"/>
        <v>0</v>
      </c>
      <c r="AN73" s="1255">
        <v>0</v>
      </c>
      <c r="AO73" s="1255">
        <f t="shared" si="75"/>
        <v>0</v>
      </c>
      <c r="AP73" s="1252">
        <f>'Dom Eq Fin'!B71</f>
        <v>0</v>
      </c>
      <c r="AQ73" s="816">
        <f t="shared" si="67"/>
        <v>0</v>
      </c>
      <c r="AR73" s="1253">
        <v>0</v>
      </c>
      <c r="AS73" s="1253">
        <f t="shared" si="68"/>
        <v>0</v>
      </c>
      <c r="AT73" s="1254">
        <v>0</v>
      </c>
      <c r="AU73" s="1254">
        <f t="shared" si="69"/>
        <v>0</v>
      </c>
      <c r="AV73" s="1255">
        <v>6.2</v>
      </c>
      <c r="AW73" s="1256">
        <f t="shared" si="70"/>
        <v>0.14653383298826966</v>
      </c>
      <c r="AX73" s="1257"/>
      <c r="AY73" s="1257"/>
      <c r="AZ73" s="1257"/>
      <c r="BA73" s="1257"/>
    </row>
    <row r="74" spans="1:53" s="189" customFormat="1" ht="12.75" customHeight="1" thickBot="1">
      <c r="A74" s="1263" t="s">
        <v>126</v>
      </c>
      <c r="B74" s="1252">
        <f>'Dom Eq Large'!B72</f>
        <v>13239.577034830001</v>
      </c>
      <c r="C74" s="816">
        <f t="shared" si="52"/>
        <v>98.404842613201268</v>
      </c>
      <c r="D74" s="1253">
        <v>12596.080416030001</v>
      </c>
      <c r="E74" s="1253">
        <f t="shared" si="53"/>
        <v>98.776071884273705</v>
      </c>
      <c r="F74" s="1254">
        <v>12200.79521484</v>
      </c>
      <c r="G74" s="1254">
        <f t="shared" si="54"/>
        <v>99.029494191956474</v>
      </c>
      <c r="H74" s="1255">
        <v>11761.320563550002</v>
      </c>
      <c r="I74" s="1255">
        <f t="shared" si="72"/>
        <v>97.767269767581112</v>
      </c>
      <c r="J74" s="1252">
        <f>'Dom Eq Growth'!B72</f>
        <v>7639.0129673400006</v>
      </c>
      <c r="K74" s="816">
        <f t="shared" si="55"/>
        <v>95.597223340837189</v>
      </c>
      <c r="L74" s="1253">
        <v>6901.2789190899994</v>
      </c>
      <c r="M74" s="1253">
        <f t="shared" si="56"/>
        <v>97.026941602522044</v>
      </c>
      <c r="N74" s="1254">
        <v>6171.3399707099998</v>
      </c>
      <c r="O74" s="1254">
        <f t="shared" si="57"/>
        <v>92.723622083105809</v>
      </c>
      <c r="P74" s="1255">
        <v>7672.64411802</v>
      </c>
      <c r="Q74" s="1255">
        <f t="shared" si="73"/>
        <v>95.768243724012621</v>
      </c>
      <c r="R74" s="1252">
        <f>'Dom Eq Res'!B72</f>
        <v>4498.6554300200005</v>
      </c>
      <c r="S74" s="816">
        <f t="shared" si="58"/>
        <v>94.001253569487005</v>
      </c>
      <c r="T74" s="1253">
        <v>4222.9468902400004</v>
      </c>
      <c r="U74" s="1253">
        <f t="shared" si="59"/>
        <v>94.269375302459267</v>
      </c>
      <c r="V74" s="1254">
        <v>4150.9030487399996</v>
      </c>
      <c r="W74" s="1254">
        <f t="shared" si="60"/>
        <v>93.931080876330824</v>
      </c>
      <c r="X74" s="1255">
        <v>3549.6105713799998</v>
      </c>
      <c r="Y74" s="1255">
        <f t="shared" si="71"/>
        <v>97.467080868368726</v>
      </c>
      <c r="Z74" s="1252">
        <f>'Dom Eq Ind'!B72</f>
        <v>2343.6814631399998</v>
      </c>
      <c r="AA74" s="816">
        <f t="shared" si="61"/>
        <v>94.013638435793808</v>
      </c>
      <c r="AB74" s="1253">
        <v>2777.0968010900001</v>
      </c>
      <c r="AC74" s="1253">
        <f t="shared" si="62"/>
        <v>95.925870250492679</v>
      </c>
      <c r="AD74" s="1254">
        <v>2580.7925994499997</v>
      </c>
      <c r="AE74" s="1254">
        <f t="shared" si="63"/>
        <v>96.527927761999749</v>
      </c>
      <c r="AF74" s="1255">
        <v>2934.2469411700004</v>
      </c>
      <c r="AG74" s="1255">
        <f t="shared" si="74"/>
        <v>96.753004788564382</v>
      </c>
      <c r="AH74" s="1252">
        <f>'Dom Eq FinInd'!B72</f>
        <v>540.30000000000007</v>
      </c>
      <c r="AI74" s="816">
        <f t="shared" si="64"/>
        <v>92.485450188291679</v>
      </c>
      <c r="AJ74" s="1253">
        <v>430.1</v>
      </c>
      <c r="AK74" s="1253">
        <f t="shared" si="65"/>
        <v>96.004464285714292</v>
      </c>
      <c r="AL74" s="1254">
        <v>406</v>
      </c>
      <c r="AM74" s="1254">
        <f t="shared" si="66"/>
        <v>95.958402268967149</v>
      </c>
      <c r="AN74" s="1255">
        <v>465</v>
      </c>
      <c r="AO74" s="1255">
        <f t="shared" si="75"/>
        <v>97.300690521029509</v>
      </c>
      <c r="AP74" s="1252">
        <f>'Dom Eq Fin'!B72</f>
        <v>3526.8328413800004</v>
      </c>
      <c r="AQ74" s="816">
        <f t="shared" si="67"/>
        <v>95.697992775513157</v>
      </c>
      <c r="AR74" s="1253">
        <v>3712.79864593</v>
      </c>
      <c r="AS74" s="1253">
        <f t="shared" si="68"/>
        <v>96.844533537245496</v>
      </c>
      <c r="AT74" s="1254">
        <v>3431.8100456699995</v>
      </c>
      <c r="AU74" s="1254">
        <f t="shared" si="69"/>
        <v>95.976786736468028</v>
      </c>
      <c r="AV74" s="1255">
        <v>4042.72383575</v>
      </c>
      <c r="AW74" s="1256">
        <f t="shared" si="70"/>
        <v>95.547712800885051</v>
      </c>
    </row>
    <row r="75" spans="1:53" s="189" customFormat="1" ht="12.75" customHeight="1" thickBot="1">
      <c r="A75" s="1251" t="s">
        <v>128</v>
      </c>
      <c r="B75" s="1252">
        <f>'Dom Eq Large'!B73</f>
        <v>2E-8</v>
      </c>
      <c r="C75" s="816">
        <f t="shared" si="52"/>
        <v>1.4865254736510517E-10</v>
      </c>
      <c r="D75" s="1253">
        <v>2E-8</v>
      </c>
      <c r="E75" s="1253">
        <f t="shared" si="53"/>
        <v>1.5683620399655353E-10</v>
      </c>
      <c r="F75" s="1254">
        <v>2E-8</v>
      </c>
      <c r="G75" s="1254">
        <f t="shared" si="54"/>
        <v>1.6233285199559042E-10</v>
      </c>
      <c r="H75" s="1255">
        <v>2E-8</v>
      </c>
      <c r="I75" s="1255">
        <f t="shared" si="72"/>
        <v>1.6625219802370786E-10</v>
      </c>
      <c r="J75" s="1252">
        <f>'Dom Eq Growth'!B73</f>
        <v>101.83</v>
      </c>
      <c r="K75" s="816">
        <f t="shared" si="55"/>
        <v>1.2743354795203579</v>
      </c>
      <c r="L75" s="1253">
        <v>89.754600000000011</v>
      </c>
      <c r="M75" s="1253">
        <f t="shared" si="56"/>
        <v>1.2618841282690891</v>
      </c>
      <c r="N75" s="1254">
        <v>66.400000000000006</v>
      </c>
      <c r="O75" s="1254">
        <f t="shared" si="57"/>
        <v>0.99765181233564315</v>
      </c>
      <c r="P75" s="1255">
        <v>89.8</v>
      </c>
      <c r="Q75" s="1255">
        <f t="shared" si="73"/>
        <v>1.1208637015000305</v>
      </c>
      <c r="R75" s="1252">
        <f>'Dom Eq Res'!B73</f>
        <v>87.87299999999999</v>
      </c>
      <c r="S75" s="816">
        <f t="shared" si="58"/>
        <v>1.8361424393143193</v>
      </c>
      <c r="T75" s="1253">
        <v>215.85243799999998</v>
      </c>
      <c r="U75" s="1253">
        <f t="shared" si="59"/>
        <v>4.8185011596526088</v>
      </c>
      <c r="V75" s="1254">
        <v>58.98</v>
      </c>
      <c r="W75" s="1254">
        <f t="shared" si="60"/>
        <v>1.3346626228159357</v>
      </c>
      <c r="X75" s="1255">
        <v>66.400000000000006</v>
      </c>
      <c r="Y75" s="1255">
        <f t="shared" si="71"/>
        <v>1.8232462518116752</v>
      </c>
      <c r="Z75" s="1252">
        <f>'Dom Eq Ind'!B73</f>
        <v>34.876000009999998</v>
      </c>
      <c r="AA75" s="816">
        <f t="shared" si="61"/>
        <v>1.3990039630360045</v>
      </c>
      <c r="AB75" s="1253">
        <v>31.20000001</v>
      </c>
      <c r="AC75" s="1253">
        <f t="shared" si="62"/>
        <v>1.0777035757629814</v>
      </c>
      <c r="AD75" s="1254">
        <v>26.400000010000003</v>
      </c>
      <c r="AE75" s="1254">
        <f t="shared" si="63"/>
        <v>0.98742428757163847</v>
      </c>
      <c r="AF75" s="1255">
        <v>25.400000009999999</v>
      </c>
      <c r="AG75" s="1255">
        <f t="shared" si="74"/>
        <v>0.83753220907070347</v>
      </c>
      <c r="AH75" s="1252">
        <f>'Dom Eq FinInd'!B73</f>
        <v>0</v>
      </c>
      <c r="AI75" s="816">
        <f t="shared" si="64"/>
        <v>0</v>
      </c>
      <c r="AJ75" s="1253">
        <v>0</v>
      </c>
      <c r="AK75" s="1253">
        <f t="shared" si="65"/>
        <v>0</v>
      </c>
      <c r="AL75" s="1254">
        <v>0</v>
      </c>
      <c r="AM75" s="1254">
        <f t="shared" si="66"/>
        <v>0</v>
      </c>
      <c r="AN75" s="1255">
        <v>0</v>
      </c>
      <c r="AO75" s="1255">
        <f t="shared" si="75"/>
        <v>0</v>
      </c>
      <c r="AP75" s="1252">
        <f>'Dom Eq Fin'!B73</f>
        <v>37.700000010000004</v>
      </c>
      <c r="AQ75" s="816">
        <f t="shared" si="67"/>
        <v>1.0229615325863131</v>
      </c>
      <c r="AR75" s="1253">
        <v>28.400000009999999</v>
      </c>
      <c r="AS75" s="1253">
        <f t="shared" si="68"/>
        <v>0.74078478681875504</v>
      </c>
      <c r="AT75" s="1254">
        <v>27.400000009999999</v>
      </c>
      <c r="AU75" s="1254">
        <f t="shared" si="69"/>
        <v>0.76629065202983204</v>
      </c>
      <c r="AV75" s="1255">
        <v>54.8</v>
      </c>
      <c r="AW75" s="1256">
        <f t="shared" si="70"/>
        <v>1.2951700077027704</v>
      </c>
      <c r="AX75" s="188"/>
      <c r="AY75" s="188"/>
      <c r="AZ75" s="188"/>
      <c r="BA75" s="188"/>
    </row>
    <row r="76" spans="1:53" s="189" customFormat="1" ht="12.75" customHeight="1" thickBot="1">
      <c r="A76" s="1251" t="s">
        <v>131</v>
      </c>
      <c r="B76" s="1252">
        <f>'Dom Eq Large'!B74</f>
        <v>13239.577034850003</v>
      </c>
      <c r="C76" s="816">
        <f t="shared" si="52"/>
        <v>98.404842613349928</v>
      </c>
      <c r="D76" s="1253">
        <v>12596.080416049999</v>
      </c>
      <c r="E76" s="1253">
        <f t="shared" si="53"/>
        <v>98.776071884430536</v>
      </c>
      <c r="F76" s="1254">
        <v>12200.79521486</v>
      </c>
      <c r="G76" s="1254">
        <f t="shared" si="54"/>
        <v>99.029494192118804</v>
      </c>
      <c r="H76" s="1255">
        <v>11761.320563570001</v>
      </c>
      <c r="I76" s="1255">
        <f t="shared" si="72"/>
        <v>97.767269767747351</v>
      </c>
      <c r="J76" s="1252">
        <f>'Dom Eq Growth'!B74</f>
        <v>7740.8429673400005</v>
      </c>
      <c r="K76" s="816">
        <f t="shared" si="55"/>
        <v>96.871558820357549</v>
      </c>
      <c r="L76" s="1253">
        <v>6991.0335190899996</v>
      </c>
      <c r="M76" s="1253">
        <f t="shared" si="56"/>
        <v>98.288825730791132</v>
      </c>
      <c r="N76" s="1254">
        <v>6237.7399707099994</v>
      </c>
      <c r="O76" s="1254">
        <f t="shared" si="57"/>
        <v>93.721273895441442</v>
      </c>
      <c r="P76" s="1255">
        <v>7762.4441180200001</v>
      </c>
      <c r="Q76" s="1255">
        <f t="shared" si="73"/>
        <v>96.889107425512663</v>
      </c>
      <c r="R76" s="1252">
        <f>'Dom Eq Res'!B74</f>
        <v>4586.5284300200001</v>
      </c>
      <c r="S76" s="816">
        <f t="shared" si="58"/>
        <v>95.837396008801321</v>
      </c>
      <c r="T76" s="1253">
        <v>4438.7993282400002</v>
      </c>
      <c r="U76" s="1253">
        <f t="shared" si="59"/>
        <v>99.087876462111865</v>
      </c>
      <c r="V76" s="1254">
        <v>4209.8830487399991</v>
      </c>
      <c r="W76" s="1254">
        <f t="shared" si="60"/>
        <v>95.265743499146765</v>
      </c>
      <c r="X76" s="1255">
        <v>3616.0105713799999</v>
      </c>
      <c r="Y76" s="1255">
        <f t="shared" si="71"/>
        <v>99.290327120180393</v>
      </c>
      <c r="Z76" s="1252">
        <f>'Dom Eq Ind'!B74</f>
        <v>2378.5574631499999</v>
      </c>
      <c r="AA76" s="816">
        <f t="shared" si="61"/>
        <v>95.412642398829831</v>
      </c>
      <c r="AB76" s="1253">
        <v>2808.2968011000003</v>
      </c>
      <c r="AC76" s="1253">
        <f t="shared" si="62"/>
        <v>97.003573826255675</v>
      </c>
      <c r="AD76" s="1254">
        <v>2607.1925994599997</v>
      </c>
      <c r="AE76" s="1254">
        <f t="shared" si="63"/>
        <v>97.515352049571391</v>
      </c>
      <c r="AF76" s="1255">
        <v>2959.6469411800003</v>
      </c>
      <c r="AG76" s="1255">
        <f t="shared" si="74"/>
        <v>97.590536997635084</v>
      </c>
      <c r="AH76" s="1252">
        <f>'Dom Eq FinInd'!B74</f>
        <v>540.30000000000007</v>
      </c>
      <c r="AI76" s="816">
        <f t="shared" si="64"/>
        <v>92.485450188291679</v>
      </c>
      <c r="AJ76" s="1253">
        <v>430.1</v>
      </c>
      <c r="AK76" s="1253">
        <f t="shared" si="65"/>
        <v>96.004464285714292</v>
      </c>
      <c r="AL76" s="1254">
        <v>406</v>
      </c>
      <c r="AM76" s="1254">
        <f t="shared" si="66"/>
        <v>95.958402268967149</v>
      </c>
      <c r="AN76" s="1255">
        <v>465</v>
      </c>
      <c r="AO76" s="1255">
        <f t="shared" si="75"/>
        <v>97.300690521029509</v>
      </c>
      <c r="AP76" s="1252">
        <f>'Dom Eq Fin'!B74</f>
        <v>3564.5328413900002</v>
      </c>
      <c r="AQ76" s="816">
        <f t="shared" si="67"/>
        <v>96.720954308099465</v>
      </c>
      <c r="AR76" s="1253">
        <v>3741.1986459399996</v>
      </c>
      <c r="AS76" s="1253">
        <f t="shared" si="68"/>
        <v>97.585318324064247</v>
      </c>
      <c r="AT76" s="1254">
        <v>3459.2100456799994</v>
      </c>
      <c r="AU76" s="1254">
        <f t="shared" si="69"/>
        <v>96.743077388497852</v>
      </c>
      <c r="AV76" s="1255">
        <v>4097.5238357500002</v>
      </c>
      <c r="AW76" s="1256">
        <f t="shared" si="70"/>
        <v>96.842882808587831</v>
      </c>
      <c r="AX76" s="190"/>
      <c r="AY76" s="190"/>
      <c r="AZ76" s="190"/>
      <c r="BA76" s="190"/>
    </row>
    <row r="77" spans="1:53" s="189" customFormat="1" ht="12.75" customHeight="1" thickBot="1">
      <c r="A77" s="1259" t="s">
        <v>160</v>
      </c>
      <c r="B77" s="1243">
        <f>'Dom Eq Large'!B75</f>
        <v>0</v>
      </c>
      <c r="C77" s="812">
        <f t="shared" si="52"/>
        <v>0</v>
      </c>
      <c r="D77" s="1244">
        <v>0</v>
      </c>
      <c r="E77" s="1244">
        <f t="shared" si="53"/>
        <v>0</v>
      </c>
      <c r="F77" s="1245">
        <v>0</v>
      </c>
      <c r="G77" s="1245">
        <f t="shared" si="54"/>
        <v>0</v>
      </c>
      <c r="H77" s="1260">
        <v>0</v>
      </c>
      <c r="I77" s="1246"/>
      <c r="J77" s="1243">
        <f>'Dom Eq Growth'!B75</f>
        <v>3.14</v>
      </c>
      <c r="K77" s="812">
        <f t="shared" si="55"/>
        <v>3.9295034917940917E-2</v>
      </c>
      <c r="L77" s="1244">
        <v>0</v>
      </c>
      <c r="M77" s="1244">
        <f t="shared" si="56"/>
        <v>0</v>
      </c>
      <c r="N77" s="1245">
        <v>23.6</v>
      </c>
      <c r="O77" s="1245">
        <f t="shared" si="57"/>
        <v>0.35458708992652371</v>
      </c>
      <c r="P77" s="1260">
        <v>52.270330000000001</v>
      </c>
      <c r="Q77" s="1246"/>
      <c r="R77" s="1243">
        <f>'Dom Eq Res'!B75</f>
        <v>0</v>
      </c>
      <c r="S77" s="812">
        <f t="shared" si="58"/>
        <v>0</v>
      </c>
      <c r="T77" s="1244">
        <v>0</v>
      </c>
      <c r="U77" s="1244">
        <f t="shared" si="59"/>
        <v>0</v>
      </c>
      <c r="V77" s="1245">
        <v>181</v>
      </c>
      <c r="W77" s="1245">
        <f t="shared" si="60"/>
        <v>4.0958618977566026</v>
      </c>
      <c r="X77" s="1260">
        <v>198</v>
      </c>
      <c r="Y77" s="1246"/>
      <c r="Z77" s="1243">
        <f>'Dom Eq Ind'!B75</f>
        <v>0.20000100000000001</v>
      </c>
      <c r="AA77" s="812">
        <f t="shared" si="61"/>
        <v>8.0227718640594175E-3</v>
      </c>
      <c r="AB77" s="1244">
        <v>9.9999999999999995E-7</v>
      </c>
      <c r="AC77" s="1244">
        <f t="shared" si="62"/>
        <v>3.4541781263383445E-8</v>
      </c>
      <c r="AD77" s="1245">
        <v>102.000001</v>
      </c>
      <c r="AE77" s="1245">
        <f t="shared" si="63"/>
        <v>3.8150484197568528</v>
      </c>
      <c r="AF77" s="1260">
        <v>119.851078</v>
      </c>
      <c r="AG77" s="1246"/>
      <c r="AH77" s="1243">
        <f>'Dom Eq FinInd'!B75</f>
        <v>0</v>
      </c>
      <c r="AI77" s="812">
        <f t="shared" si="64"/>
        <v>0</v>
      </c>
      <c r="AJ77" s="1244">
        <v>0</v>
      </c>
      <c r="AK77" s="1244">
        <f t="shared" si="65"/>
        <v>0</v>
      </c>
      <c r="AL77" s="1245">
        <v>0</v>
      </c>
      <c r="AM77" s="1245">
        <f t="shared" si="66"/>
        <v>0</v>
      </c>
      <c r="AN77" s="1260">
        <v>0</v>
      </c>
      <c r="AO77" s="1246"/>
      <c r="AP77" s="1243">
        <f>'Dom Eq Fin'!B75</f>
        <v>0</v>
      </c>
      <c r="AQ77" s="812">
        <f t="shared" si="67"/>
        <v>0</v>
      </c>
      <c r="AR77" s="1244">
        <v>0</v>
      </c>
      <c r="AS77" s="1244">
        <f t="shared" si="68"/>
        <v>0</v>
      </c>
      <c r="AT77" s="1245">
        <v>334.7</v>
      </c>
      <c r="AU77" s="1245">
        <f t="shared" si="69"/>
        <v>9.3604920124372217</v>
      </c>
      <c r="AV77" s="1260">
        <v>375.6</v>
      </c>
      <c r="AW77" s="1247"/>
    </row>
    <row r="78" spans="1:53" s="189" customFormat="1" ht="12.75" customHeight="1">
      <c r="A78" s="1259" t="s">
        <v>162</v>
      </c>
      <c r="B78" s="1243">
        <f>'Dom Eq Large'!B76</f>
        <v>0</v>
      </c>
      <c r="C78" s="812">
        <f t="shared" si="52"/>
        <v>0</v>
      </c>
      <c r="D78" s="1244">
        <v>0</v>
      </c>
      <c r="E78" s="1244">
        <f t="shared" si="53"/>
        <v>0</v>
      </c>
      <c r="F78" s="1245">
        <v>0</v>
      </c>
      <c r="G78" s="1245">
        <f t="shared" si="54"/>
        <v>0</v>
      </c>
      <c r="H78" s="1260">
        <v>0</v>
      </c>
      <c r="I78" s="1246"/>
      <c r="J78" s="1243">
        <f>'Dom Eq Growth'!B76</f>
        <v>0</v>
      </c>
      <c r="K78" s="812">
        <f t="shared" si="55"/>
        <v>0</v>
      </c>
      <c r="L78" s="1244">
        <v>0</v>
      </c>
      <c r="M78" s="1244">
        <f t="shared" si="56"/>
        <v>0</v>
      </c>
      <c r="N78" s="1245">
        <v>0</v>
      </c>
      <c r="O78" s="1245">
        <f t="shared" si="57"/>
        <v>0</v>
      </c>
      <c r="P78" s="1260">
        <v>1</v>
      </c>
      <c r="Q78" s="1246"/>
      <c r="R78" s="1243">
        <f>'Dom Eq Res'!B76</f>
        <v>0</v>
      </c>
      <c r="S78" s="812">
        <f t="shared" si="58"/>
        <v>0</v>
      </c>
      <c r="T78" s="1244">
        <v>0</v>
      </c>
      <c r="U78" s="1244">
        <f t="shared" si="59"/>
        <v>0</v>
      </c>
      <c r="V78" s="1245">
        <v>0</v>
      </c>
      <c r="W78" s="1245">
        <f t="shared" si="60"/>
        <v>0</v>
      </c>
      <c r="X78" s="1260">
        <v>2</v>
      </c>
      <c r="Y78" s="1246"/>
      <c r="Z78" s="1243">
        <f>'Dom Eq Ind'!B76</f>
        <v>9.9999999999999995E-7</v>
      </c>
      <c r="AA78" s="812">
        <f t="shared" si="61"/>
        <v>4.0113658752003323E-8</v>
      </c>
      <c r="AB78" s="1244">
        <v>9.9999999999999995E-7</v>
      </c>
      <c r="AC78" s="1244">
        <f t="shared" si="62"/>
        <v>3.4541781263383445E-8</v>
      </c>
      <c r="AD78" s="1245">
        <v>9.9999999999999995E-7</v>
      </c>
      <c r="AE78" s="1245">
        <f t="shared" si="63"/>
        <v>3.7402435121121744E-8</v>
      </c>
      <c r="AF78" s="1260">
        <v>0</v>
      </c>
      <c r="AG78" s="1246"/>
      <c r="AH78" s="1243">
        <f>'Dom Eq FinInd'!B76</f>
        <v>0</v>
      </c>
      <c r="AI78" s="812">
        <f t="shared" si="64"/>
        <v>0</v>
      </c>
      <c r="AJ78" s="1244">
        <v>0</v>
      </c>
      <c r="AK78" s="1244">
        <f t="shared" si="65"/>
        <v>0</v>
      </c>
      <c r="AL78" s="1245">
        <v>0</v>
      </c>
      <c r="AM78" s="1245">
        <f t="shared" si="66"/>
        <v>0</v>
      </c>
      <c r="AN78" s="1260">
        <v>0</v>
      </c>
      <c r="AO78" s="1246"/>
      <c r="AP78" s="1243">
        <f>'Dom Eq Fin'!B76</f>
        <v>0</v>
      </c>
      <c r="AQ78" s="812">
        <f t="shared" si="67"/>
        <v>0</v>
      </c>
      <c r="AR78" s="1244">
        <v>0</v>
      </c>
      <c r="AS78" s="1244">
        <f t="shared" si="68"/>
        <v>0</v>
      </c>
      <c r="AT78" s="1245">
        <v>0</v>
      </c>
      <c r="AU78" s="1245">
        <f t="shared" si="69"/>
        <v>0</v>
      </c>
      <c r="AV78" s="1260">
        <v>0</v>
      </c>
      <c r="AW78" s="1247"/>
      <c r="AX78" s="188"/>
      <c r="AY78" s="188"/>
      <c r="AZ78" s="188"/>
      <c r="BA78" s="188"/>
    </row>
    <row r="79" spans="1:53" s="189" customFormat="1" ht="12.75" customHeight="1" thickBot="1">
      <c r="A79" s="1259" t="s">
        <v>163</v>
      </c>
      <c r="B79" s="1243">
        <f>'Dom Eq Large'!B77</f>
        <v>2E-8</v>
      </c>
      <c r="C79" s="812">
        <f t="shared" si="52"/>
        <v>1.4865254736510517E-10</v>
      </c>
      <c r="D79" s="1244">
        <v>2E-8</v>
      </c>
      <c r="E79" s="1244">
        <f t="shared" si="53"/>
        <v>1.5683620399655353E-10</v>
      </c>
      <c r="F79" s="1245">
        <v>2E-8</v>
      </c>
      <c r="G79" s="1245">
        <f t="shared" si="54"/>
        <v>1.6233285199559042E-10</v>
      </c>
      <c r="H79" s="1260">
        <v>2E-8</v>
      </c>
      <c r="I79" s="1246"/>
      <c r="J79" s="1243">
        <f>'Dom Eq Growth'!B77</f>
        <v>46.543999999999997</v>
      </c>
      <c r="K79" s="812">
        <f t="shared" si="55"/>
        <v>0.58246754943332546</v>
      </c>
      <c r="L79" s="1244">
        <v>47.6</v>
      </c>
      <c r="M79" s="1244">
        <f t="shared" si="56"/>
        <v>0.66922123774835651</v>
      </c>
      <c r="N79" s="1245">
        <v>58.6</v>
      </c>
      <c r="O79" s="1245">
        <f t="shared" si="57"/>
        <v>0.8804577741395887</v>
      </c>
      <c r="P79" s="1260">
        <v>62.7</v>
      </c>
      <c r="Q79" s="1246"/>
      <c r="R79" s="1243">
        <f>'Dom Eq Res'!B77</f>
        <v>15.8</v>
      </c>
      <c r="S79" s="812">
        <f t="shared" si="58"/>
        <v>0.33014749173427843</v>
      </c>
      <c r="T79" s="1244">
        <v>13.9</v>
      </c>
      <c r="U79" s="1244">
        <f t="shared" si="59"/>
        <v>0.31029145067692615</v>
      </c>
      <c r="V79" s="1245">
        <v>10.5</v>
      </c>
      <c r="W79" s="1245">
        <f t="shared" si="60"/>
        <v>0.23760524821239956</v>
      </c>
      <c r="X79" s="1260">
        <v>2</v>
      </c>
      <c r="Y79" s="1246"/>
      <c r="Z79" s="1243">
        <f>'Dom Eq Ind'!B77</f>
        <v>1.0099999999999999E-6</v>
      </c>
      <c r="AA79" s="812">
        <f t="shared" si="61"/>
        <v>4.0514795339523356E-8</v>
      </c>
      <c r="AB79" s="1244">
        <v>1.0099999999999999E-6</v>
      </c>
      <c r="AC79" s="1244">
        <f t="shared" si="62"/>
        <v>3.4887199076017283E-8</v>
      </c>
      <c r="AD79" s="1245">
        <v>1.0099999999999999E-6</v>
      </c>
      <c r="AE79" s="1245">
        <f t="shared" si="63"/>
        <v>3.7776459472332959E-8</v>
      </c>
      <c r="AF79" s="1260">
        <v>0</v>
      </c>
      <c r="AG79" s="1246"/>
      <c r="AH79" s="1243">
        <f>'Dom Eq FinInd'!B77</f>
        <v>0</v>
      </c>
      <c r="AI79" s="812">
        <f t="shared" si="64"/>
        <v>0</v>
      </c>
      <c r="AJ79" s="1244">
        <v>0</v>
      </c>
      <c r="AK79" s="1244">
        <f t="shared" si="65"/>
        <v>0</v>
      </c>
      <c r="AL79" s="1245">
        <v>0</v>
      </c>
      <c r="AM79" s="1245">
        <f t="shared" si="66"/>
        <v>0</v>
      </c>
      <c r="AN79" s="1260">
        <v>0</v>
      </c>
      <c r="AO79" s="1246"/>
      <c r="AP79" s="1243">
        <f>'Dom Eq Fin'!B77</f>
        <v>18.37400001</v>
      </c>
      <c r="AQ79" s="812">
        <f t="shared" si="67"/>
        <v>0.49856485954867064</v>
      </c>
      <c r="AR79" s="1244">
        <v>18.500000010000001</v>
      </c>
      <c r="AS79" s="1244">
        <f t="shared" si="68"/>
        <v>0.48255347037779162</v>
      </c>
      <c r="AT79" s="1245">
        <v>32.400000009999999</v>
      </c>
      <c r="AU79" s="1245">
        <f t="shared" si="69"/>
        <v>0.90612471256818305</v>
      </c>
      <c r="AV79" s="1260">
        <v>32.200000000000003</v>
      </c>
      <c r="AW79" s="1247"/>
      <c r="AX79" s="190"/>
      <c r="AY79" s="190"/>
      <c r="AZ79" s="190"/>
      <c r="BA79" s="190"/>
    </row>
    <row r="80" spans="1:53" s="189" customFormat="1" ht="12.75" customHeight="1" thickBot="1">
      <c r="A80" s="1251" t="s">
        <v>164</v>
      </c>
      <c r="B80" s="1252">
        <f>'Dom Eq Large'!B78</f>
        <v>2E-8</v>
      </c>
      <c r="C80" s="816">
        <f>(B80/B$14)*100</f>
        <v>1.4865254736510517E-10</v>
      </c>
      <c r="D80" s="1253">
        <v>2E-8</v>
      </c>
      <c r="E80" s="1253">
        <f>(D80/D$14)*100</f>
        <v>1.5683620399655353E-10</v>
      </c>
      <c r="F80" s="1254">
        <v>2E-8</v>
      </c>
      <c r="G80" s="1254">
        <f>(F80/F$14)*100</f>
        <v>1.6233285199559042E-10</v>
      </c>
      <c r="H80" s="1264">
        <v>2E-8</v>
      </c>
      <c r="I80" s="1255"/>
      <c r="J80" s="1252">
        <f>'Dom Eq Growth'!B78</f>
        <v>49.683999999999997</v>
      </c>
      <c r="K80" s="816">
        <f>(J80/J$14)*100</f>
        <v>0.6217625843512663</v>
      </c>
      <c r="L80" s="1253">
        <v>47.6</v>
      </c>
      <c r="M80" s="1253">
        <f>(L80/L$14)*100</f>
        <v>0.66922123774835651</v>
      </c>
      <c r="N80" s="1254">
        <v>82.2</v>
      </c>
      <c r="O80" s="1254">
        <f>(N80/N$14)*100</f>
        <v>1.2350448640661122</v>
      </c>
      <c r="P80" s="1264">
        <v>115.97033</v>
      </c>
      <c r="Q80" s="1255"/>
      <c r="R80" s="1252">
        <f>'Dom Eq Res'!B78</f>
        <v>15.8</v>
      </c>
      <c r="S80" s="816">
        <f>(R80/R$14)*100</f>
        <v>0.33014749173427843</v>
      </c>
      <c r="T80" s="1253">
        <v>13.9</v>
      </c>
      <c r="U80" s="1253">
        <f>(T80/T$14)*100</f>
        <v>0.31029145067692615</v>
      </c>
      <c r="V80" s="1254">
        <v>191.5</v>
      </c>
      <c r="W80" s="1254">
        <f>(V80/V$14)*100</f>
        <v>4.333467145969002</v>
      </c>
      <c r="X80" s="1264">
        <v>202</v>
      </c>
      <c r="Y80" s="1255"/>
      <c r="Z80" s="1252">
        <f>'Dom Eq Ind'!B78</f>
        <v>68.200001009999994</v>
      </c>
      <c r="AA80" s="816">
        <f>(Z80/Z$14)*100</f>
        <v>2.7357515674014219</v>
      </c>
      <c r="AB80" s="1253">
        <v>1.0099999999999999E-6</v>
      </c>
      <c r="AC80" s="1253">
        <f>(AB80/AB$14)*100</f>
        <v>3.4887199076017283E-8</v>
      </c>
      <c r="AD80" s="1254">
        <v>102.00000301</v>
      </c>
      <c r="AE80" s="1254">
        <f>(AD80/AD$14)*100</f>
        <v>3.8150484949357475</v>
      </c>
      <c r="AF80" s="1264">
        <v>119.851078</v>
      </c>
      <c r="AG80" s="1255"/>
      <c r="AH80" s="1252">
        <f>'Dom Eq FinInd'!B78</f>
        <v>0</v>
      </c>
      <c r="AI80" s="816">
        <f>(AH80/AH$14)*100</f>
        <v>0</v>
      </c>
      <c r="AJ80" s="1253">
        <v>0</v>
      </c>
      <c r="AK80" s="1253">
        <f>(AJ80/AJ$14)*100</f>
        <v>0</v>
      </c>
      <c r="AL80" s="1254">
        <v>0</v>
      </c>
      <c r="AM80" s="1254">
        <f>(AL80/AL$14)*100</f>
        <v>0</v>
      </c>
      <c r="AN80" s="1264">
        <v>0</v>
      </c>
      <c r="AO80" s="1255"/>
      <c r="AP80" s="1252">
        <f>'Dom Eq Fin'!B78</f>
        <v>18.37400001</v>
      </c>
      <c r="AQ80" s="816">
        <f>(AP80/AP$14)*100</f>
        <v>0.49856485954867064</v>
      </c>
      <c r="AR80" s="1253">
        <v>18.500000010000001</v>
      </c>
      <c r="AS80" s="1253">
        <f>(AR80/AR$14)*100</f>
        <v>0.48255347037779162</v>
      </c>
      <c r="AT80" s="1254">
        <v>367.10000000999997</v>
      </c>
      <c r="AU80" s="1254">
        <f>(AT80/AT$14)*100</f>
        <v>10.266616725005404</v>
      </c>
      <c r="AV80" s="1264">
        <v>407.8</v>
      </c>
      <c r="AW80" s="1256"/>
      <c r="AX80" s="1257"/>
      <c r="AY80" s="1257"/>
      <c r="AZ80" s="1257"/>
      <c r="BA80" s="1257"/>
    </row>
    <row r="81" spans="1:53" s="189" customFormat="1" ht="12.75" customHeight="1" thickBot="1"/>
    <row r="82" spans="1:53" s="189" customFormat="1" ht="12.75" customHeight="1">
      <c r="A82" s="819" t="s">
        <v>152</v>
      </c>
      <c r="B82" s="820">
        <f>'Dom Eq Large'!B80</f>
        <v>55334</v>
      </c>
      <c r="C82" s="821"/>
      <c r="D82" s="1265">
        <v>7783.665</v>
      </c>
      <c r="E82" s="1266"/>
      <c r="F82" s="1267">
        <v>60252</v>
      </c>
      <c r="G82" s="1268"/>
      <c r="H82" s="1269">
        <v>61469</v>
      </c>
      <c r="I82" s="1270"/>
      <c r="J82" s="820">
        <f>'Dom Eq Growth'!B80</f>
        <v>91415</v>
      </c>
      <c r="K82" s="821"/>
      <c r="L82" s="1265">
        <v>52243.046999999999</v>
      </c>
      <c r="M82" s="1266"/>
      <c r="N82" s="1267">
        <v>93621</v>
      </c>
      <c r="O82" s="1268"/>
      <c r="P82" s="1269">
        <v>111247</v>
      </c>
      <c r="Q82" s="1270"/>
      <c r="R82" s="820">
        <f>'Dom Eq Res'!B80</f>
        <v>33218</v>
      </c>
      <c r="S82" s="821"/>
      <c r="T82" s="1265">
        <v>32563</v>
      </c>
      <c r="U82" s="1266"/>
      <c r="V82" s="1267">
        <v>32465</v>
      </c>
      <c r="W82" s="1268"/>
      <c r="X82" s="1269">
        <v>50338</v>
      </c>
      <c r="Y82" s="1270"/>
      <c r="Z82" s="820">
        <f>'Dom Eq Ind'!B80</f>
        <v>37475</v>
      </c>
      <c r="AA82" s="821"/>
      <c r="AB82" s="1265">
        <v>15923.793</v>
      </c>
      <c r="AC82" s="1266"/>
      <c r="AD82" s="1267">
        <v>38225</v>
      </c>
      <c r="AE82" s="1268"/>
      <c r="AF82" s="1269">
        <v>71830</v>
      </c>
      <c r="AG82" s="1270"/>
      <c r="AH82" s="820">
        <f>'Dom Eq FinInd'!B80</f>
        <v>12778</v>
      </c>
      <c r="AI82" s="821"/>
      <c r="AJ82" s="1265">
        <v>12725</v>
      </c>
      <c r="AK82" s="1266"/>
      <c r="AL82" s="1267">
        <v>12667</v>
      </c>
      <c r="AM82" s="1268"/>
      <c r="AN82" s="1269">
        <v>12746</v>
      </c>
      <c r="AO82" s="1270"/>
      <c r="AP82" s="820">
        <f>'Dom Eq Fin'!B80</f>
        <v>25400</v>
      </c>
      <c r="AQ82" s="821"/>
      <c r="AR82" s="1265">
        <v>20353.02</v>
      </c>
      <c r="AS82" s="1266"/>
      <c r="AT82" s="1267">
        <v>25517</v>
      </c>
      <c r="AU82" s="1268"/>
      <c r="AV82" s="1269">
        <v>26252</v>
      </c>
      <c r="AW82" s="1270"/>
    </row>
    <row r="83" spans="1:53" s="189" customFormat="1" ht="12.75" customHeight="1" thickBot="1">
      <c r="A83" s="822" t="s">
        <v>154</v>
      </c>
      <c r="B83" s="823">
        <f>'Dom Eq Large'!B81</f>
        <v>243145.12924476812</v>
      </c>
      <c r="C83" s="824"/>
      <c r="D83" s="1271">
        <v>1638323.0340694261</v>
      </c>
      <c r="E83" s="1272"/>
      <c r="F83" s="1273">
        <v>204480.59937346476</v>
      </c>
      <c r="G83" s="1274"/>
      <c r="H83" s="1275">
        <v>195707.04156729407</v>
      </c>
      <c r="I83" s="1276"/>
      <c r="J83" s="823">
        <f>'Dom Eq Growth'!B81</f>
        <v>87412.694069244666</v>
      </c>
      <c r="K83" s="824"/>
      <c r="L83" s="1271">
        <v>136147.20789620103</v>
      </c>
      <c r="M83" s="1272"/>
      <c r="N83" s="1273">
        <v>71091.193910874674</v>
      </c>
      <c r="O83" s="1274"/>
      <c r="P83" s="1275">
        <v>72017.032730320818</v>
      </c>
      <c r="Q83" s="1276"/>
      <c r="R83" s="823">
        <f>'Dom Eq Res'!B81</f>
        <v>144070.67936269494</v>
      </c>
      <c r="S83" s="824"/>
      <c r="T83" s="1271">
        <v>137569.00026533182</v>
      </c>
      <c r="U83" s="1272"/>
      <c r="V83" s="1273">
        <v>136118.72195626062</v>
      </c>
      <c r="W83" s="1274"/>
      <c r="X83" s="1275">
        <v>72348.043914339069</v>
      </c>
      <c r="Y83" s="1276"/>
      <c r="Z83" s="823">
        <f>'Dom Eq Ind'!B81</f>
        <v>66522.120231354231</v>
      </c>
      <c r="AA83" s="824"/>
      <c r="AB83" s="1271">
        <v>181806.22402966433</v>
      </c>
      <c r="AC83" s="1272"/>
      <c r="AD83" s="1273">
        <v>69944.348237017664</v>
      </c>
      <c r="AE83" s="1274"/>
      <c r="AF83" s="1275">
        <v>42220.787804260064</v>
      </c>
      <c r="AG83" s="1276"/>
      <c r="AH83" s="823">
        <f>'Dom Eq FinInd'!B81</f>
        <v>45719.204883393337</v>
      </c>
      <c r="AI83" s="824"/>
      <c r="AJ83" s="1271">
        <v>35206.286836935171</v>
      </c>
      <c r="AK83" s="1272"/>
      <c r="AL83" s="1273">
        <v>33401.752585458278</v>
      </c>
      <c r="AM83" s="1274"/>
      <c r="AN83" s="1275">
        <v>37494.115801035616</v>
      </c>
      <c r="AO83" s="1276"/>
      <c r="AP83" s="823">
        <f>'Dom Eq Fin'!B81</f>
        <v>145093.62489370079</v>
      </c>
      <c r="AQ83" s="824"/>
      <c r="AR83" s="1271">
        <v>188363.79253840461</v>
      </c>
      <c r="AS83" s="1272"/>
      <c r="AT83" s="1273">
        <v>140128.80606615197</v>
      </c>
      <c r="AU83" s="1274"/>
      <c r="AV83" s="1275">
        <v>161172.66386903854</v>
      </c>
      <c r="AW83" s="1276"/>
    </row>
    <row r="84" spans="1:53" s="189" customFormat="1" ht="12.75" customHeight="1" thickBot="1">
      <c r="AX84" s="188"/>
      <c r="AY84" s="188"/>
      <c r="AZ84" s="188"/>
      <c r="BA84" s="188"/>
    </row>
    <row r="85" spans="1:53" s="189" customFormat="1" ht="12.75" customHeight="1">
      <c r="A85" s="819" t="s">
        <v>157</v>
      </c>
      <c r="B85" s="820">
        <f>'[1]GR SM LA EM OTH'!$C$47</f>
        <v>339.77409595999995</v>
      </c>
      <c r="C85" s="821"/>
      <c r="D85" s="1265">
        <v>343.17591432999996</v>
      </c>
      <c r="E85" s="1266"/>
      <c r="F85" s="1277">
        <v>544.85214757000006</v>
      </c>
      <c r="G85" s="1268"/>
      <c r="H85" s="1269">
        <v>368</v>
      </c>
      <c r="I85" s="1270"/>
      <c r="J85" s="820">
        <f>'[1]GR SM LA EM OTH'!$C$5</f>
        <v>268.13</v>
      </c>
      <c r="K85" s="821"/>
      <c r="L85" s="1265">
        <v>688.29</v>
      </c>
      <c r="M85" s="1266"/>
      <c r="N85" s="1277">
        <v>461.25</v>
      </c>
      <c r="O85" s="1268"/>
      <c r="P85" s="1269">
        <v>424</v>
      </c>
      <c r="Q85" s="1270"/>
      <c r="R85" s="820">
        <f>'[1]FIN MIN GO VA'!$C$32</f>
        <v>429.49928650000004</v>
      </c>
      <c r="S85" s="821"/>
      <c r="T85" s="1265">
        <v>645.29147760000001</v>
      </c>
      <c r="U85" s="1266"/>
      <c r="V85" s="1277">
        <v>946.70809629999997</v>
      </c>
      <c r="W85" s="1268"/>
      <c r="X85" s="1269">
        <v>527</v>
      </c>
      <c r="Y85" s="1270"/>
      <c r="Z85" s="820">
        <f>'[1]FIN MIN GO VA'!$C$68</f>
        <v>1442.6499999999999</v>
      </c>
      <c r="AA85" s="821"/>
      <c r="AB85" s="1265">
        <v>1637.67</v>
      </c>
      <c r="AC85" s="1266"/>
      <c r="AD85" s="1277">
        <v>3337.48</v>
      </c>
      <c r="AE85" s="1268"/>
      <c r="AF85" s="1269">
        <v>161</v>
      </c>
      <c r="AG85" s="1270"/>
      <c r="AH85" s="820">
        <f>'[1]FIN MIN GO VA'!$C$5</f>
        <v>104.6</v>
      </c>
      <c r="AI85" s="821"/>
      <c r="AJ85" s="1265">
        <v>27.5</v>
      </c>
      <c r="AK85" s="1266"/>
      <c r="AL85" s="1277">
        <v>6.6</v>
      </c>
      <c r="AM85" s="1268"/>
      <c r="AN85" s="1269">
        <v>7</v>
      </c>
      <c r="AO85" s="1270"/>
      <c r="AP85" s="820">
        <f>'[1]FIN MIN GO VA'!$C$14</f>
        <v>153.16059504</v>
      </c>
      <c r="AQ85" s="821"/>
      <c r="AR85" s="1265">
        <v>210.39306984000001</v>
      </c>
      <c r="AS85" s="1266"/>
      <c r="AT85" s="1277">
        <v>64.363671979999992</v>
      </c>
      <c r="AU85" s="1268"/>
      <c r="AV85" s="1269">
        <v>94</v>
      </c>
      <c r="AW85" s="1270"/>
      <c r="AX85" s="188"/>
      <c r="AY85" s="188"/>
      <c r="AZ85" s="188"/>
      <c r="BA85" s="188"/>
    </row>
    <row r="86" spans="1:53" s="189" customFormat="1" ht="12.75" customHeight="1" thickBot="1">
      <c r="A86" s="822" t="s">
        <v>159</v>
      </c>
      <c r="B86" s="823">
        <f>'[1]GR SM LA EM OTH'!$D$47</f>
        <v>1270.82</v>
      </c>
      <c r="C86" s="824"/>
      <c r="D86" s="1271">
        <v>280.83</v>
      </c>
      <c r="E86" s="1272"/>
      <c r="F86" s="1278">
        <v>806.34</v>
      </c>
      <c r="G86" s="1274"/>
      <c r="H86" s="1275">
        <v>1044</v>
      </c>
      <c r="I86" s="1276"/>
      <c r="J86" s="823">
        <f>'[1]GR SM LA EM OTH'!$D$5</f>
        <v>275.50999999999993</v>
      </c>
      <c r="K86" s="824"/>
      <c r="L86" s="1271">
        <v>703.51</v>
      </c>
      <c r="M86" s="1272"/>
      <c r="N86" s="1278">
        <v>1509.32</v>
      </c>
      <c r="O86" s="1274"/>
      <c r="P86" s="1275">
        <v>672</v>
      </c>
      <c r="Q86" s="1276"/>
      <c r="R86" s="823">
        <f>'[1]FIN MIN GO VA'!$D$32</f>
        <v>486.26</v>
      </c>
      <c r="S86" s="824"/>
      <c r="T86" s="1271">
        <v>583.21</v>
      </c>
      <c r="U86" s="1272"/>
      <c r="V86" s="1278">
        <v>728.17</v>
      </c>
      <c r="W86" s="1274"/>
      <c r="X86" s="1275">
        <v>859</v>
      </c>
      <c r="Y86" s="1276"/>
      <c r="Z86" s="823">
        <f>'[1]FIN MIN GO VA'!$D$68</f>
        <v>1105.1400000000001</v>
      </c>
      <c r="AA86" s="824"/>
      <c r="AB86" s="1271">
        <v>920.9</v>
      </c>
      <c r="AC86" s="1272"/>
      <c r="AD86" s="1278">
        <v>2657.94</v>
      </c>
      <c r="AE86" s="1274"/>
      <c r="AF86" s="1275">
        <v>161</v>
      </c>
      <c r="AG86" s="1276"/>
      <c r="AH86" s="823">
        <f>'[1]FIN MIN GO VA'!$D$5</f>
        <v>54.4</v>
      </c>
      <c r="AI86" s="824"/>
      <c r="AJ86" s="1271">
        <v>42.4</v>
      </c>
      <c r="AK86" s="1272"/>
      <c r="AL86" s="1278">
        <v>26.1</v>
      </c>
      <c r="AM86" s="1274"/>
      <c r="AN86" s="1275">
        <v>23</v>
      </c>
      <c r="AO86" s="1276"/>
      <c r="AP86" s="823">
        <f>'[1]FIN MIN GO VA'!$D$14</f>
        <v>908.3599999999999</v>
      </c>
      <c r="AQ86" s="824"/>
      <c r="AR86" s="1271">
        <v>173.88</v>
      </c>
      <c r="AS86" s="1272"/>
      <c r="AT86" s="1278">
        <v>355.37</v>
      </c>
      <c r="AU86" s="1274"/>
      <c r="AV86" s="1275">
        <v>121</v>
      </c>
      <c r="AW86" s="1276"/>
      <c r="AX86" s="190"/>
      <c r="AY86" s="190"/>
      <c r="AZ86" s="190"/>
      <c r="BA86" s="190"/>
    </row>
    <row r="87" spans="1:53" s="189" customFormat="1" ht="12.75" customHeight="1" thickBot="1">
      <c r="A87" s="1251" t="s">
        <v>238</v>
      </c>
      <c r="B87" s="1279">
        <f>B85-B86</f>
        <v>-931.04590403999998</v>
      </c>
      <c r="C87" s="815"/>
      <c r="D87" s="1280">
        <v>62.345914329999971</v>
      </c>
      <c r="E87" s="1281"/>
      <c r="F87" s="1282">
        <v>-261.48785242999986</v>
      </c>
      <c r="G87" s="1283"/>
      <c r="H87" s="1284">
        <v>-676</v>
      </c>
      <c r="I87" s="1285"/>
      <c r="J87" s="1279">
        <f>J85-J86</f>
        <v>-7.3799999999999386</v>
      </c>
      <c r="K87" s="815"/>
      <c r="L87" s="1280">
        <v>-15.22</v>
      </c>
      <c r="M87" s="1281"/>
      <c r="N87" s="1282">
        <v>-1048.07</v>
      </c>
      <c r="O87" s="1283"/>
      <c r="P87" s="1284">
        <v>-248</v>
      </c>
      <c r="Q87" s="1285"/>
      <c r="R87" s="1279">
        <f>R85-R86</f>
        <v>-56.760713499999952</v>
      </c>
      <c r="S87" s="815"/>
      <c r="T87" s="1280">
        <v>62.081477600000085</v>
      </c>
      <c r="U87" s="1281"/>
      <c r="V87" s="1282">
        <v>218.53809629999989</v>
      </c>
      <c r="W87" s="1283"/>
      <c r="X87" s="1284">
        <v>-332</v>
      </c>
      <c r="Y87" s="1285"/>
      <c r="Z87" s="1279">
        <f>Z85-Z86</f>
        <v>337.50999999999976</v>
      </c>
      <c r="AA87" s="815"/>
      <c r="AB87" s="1280">
        <v>716.77</v>
      </c>
      <c r="AC87" s="1281"/>
      <c r="AD87" s="1282">
        <v>679.54</v>
      </c>
      <c r="AE87" s="1283"/>
      <c r="AF87" s="1284">
        <v>0</v>
      </c>
      <c r="AG87" s="1285"/>
      <c r="AH87" s="1279">
        <f>AH85-AH86</f>
        <v>50.199999999999996</v>
      </c>
      <c r="AI87" s="815"/>
      <c r="AJ87" s="1280">
        <v>-14.9</v>
      </c>
      <c r="AK87" s="1281"/>
      <c r="AL87" s="1282">
        <v>-19.5</v>
      </c>
      <c r="AM87" s="1283"/>
      <c r="AN87" s="1284">
        <v>-16</v>
      </c>
      <c r="AO87" s="1285"/>
      <c r="AP87" s="1279">
        <f>AP85-AP86</f>
        <v>-755.19940495999992</v>
      </c>
      <c r="AQ87" s="815"/>
      <c r="AR87" s="1280">
        <v>36.513069840000014</v>
      </c>
      <c r="AS87" s="1281"/>
      <c r="AT87" s="1282">
        <v>-291.00632802000001</v>
      </c>
      <c r="AU87" s="1283"/>
      <c r="AV87" s="1284">
        <v>-27</v>
      </c>
      <c r="AW87" s="1285"/>
      <c r="AX87" s="1257"/>
      <c r="AY87" s="1257"/>
      <c r="AZ87" s="1257"/>
      <c r="BA87" s="1257"/>
    </row>
    <row r="88" spans="1:53" ht="12.75" customHeight="1">
      <c r="B88" s="176"/>
      <c r="H88" s="176"/>
      <c r="J88" s="176"/>
      <c r="P88" s="176"/>
      <c r="R88" s="176"/>
      <c r="X88" s="176"/>
      <c r="AH88" s="176"/>
      <c r="AN88" s="176"/>
      <c r="AP88" s="176"/>
      <c r="AV88" s="176"/>
    </row>
    <row r="89" spans="1:53" ht="12.75" customHeight="1">
      <c r="B89" s="176"/>
      <c r="H89" s="176"/>
      <c r="J89" s="176"/>
      <c r="P89" s="176"/>
      <c r="R89" s="176"/>
      <c r="X89" s="176"/>
      <c r="AH89" s="176"/>
      <c r="AN89" s="176"/>
      <c r="AP89" s="176"/>
      <c r="AV89" s="176"/>
    </row>
  </sheetData>
  <mergeCells count="30">
    <mergeCell ref="AP4:AW4"/>
    <mergeCell ref="AR6:AS6"/>
    <mergeCell ref="T6:U6"/>
    <mergeCell ref="AB6:AC6"/>
    <mergeCell ref="AJ6:AK6"/>
    <mergeCell ref="AH4:AO4"/>
    <mergeCell ref="AP6:AQ6"/>
    <mergeCell ref="AT6:AU6"/>
    <mergeCell ref="AV6:AW6"/>
    <mergeCell ref="AH6:AI6"/>
    <mergeCell ref="AN6:AO6"/>
    <mergeCell ref="V6:W6"/>
    <mergeCell ref="X6:Y6"/>
    <mergeCell ref="Z6:AA6"/>
    <mergeCell ref="AD6:AE6"/>
    <mergeCell ref="B4:I4"/>
    <mergeCell ref="J4:Q4"/>
    <mergeCell ref="R4:Y4"/>
    <mergeCell ref="Z4:AG4"/>
    <mergeCell ref="AL6:AM6"/>
    <mergeCell ref="AF6:AG6"/>
    <mergeCell ref="B6:C6"/>
    <mergeCell ref="F6:G6"/>
    <mergeCell ref="H6:I6"/>
    <mergeCell ref="R6:S6"/>
    <mergeCell ref="D6:E6"/>
    <mergeCell ref="L6:M6"/>
    <mergeCell ref="J6:K6"/>
    <mergeCell ref="N6:O6"/>
    <mergeCell ref="P6:Q6"/>
  </mergeCells>
  <phoneticPr fontId="0" type="noConversion"/>
  <pageMargins left="0.39370078740157483" right="0.39370078740157483" top="0.52" bottom="0.39370078740157483" header="0.39370078740157483" footer="0.39370078740157483"/>
  <pageSetup paperSize="9" scale="44"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1:AN91"/>
  <sheetViews>
    <sheetView zoomScale="70" workbookViewId="0" xr3:uid="{85D5C41F-068E-5C55-9968-509E7C2A5619}">
      <pane ySplit="7" topLeftCell="A8" activePane="bottomLeft" state="frozen"/>
      <selection activeCell="H14" sqref="H14"/>
      <selection pane="bottomLeft" activeCell="H14" sqref="H14"/>
    </sheetView>
  </sheetViews>
  <sheetFormatPr defaultRowHeight="12.75" customHeight="1"/>
  <cols>
    <col min="1" max="1" width="48.85546875" style="985" bestFit="1" customWidth="1"/>
    <col min="2" max="2" width="7.5703125" style="985" bestFit="1" customWidth="1"/>
    <col min="3" max="3" width="5" style="985" bestFit="1" customWidth="1"/>
    <col min="4" max="4" width="7.5703125" style="985" bestFit="1" customWidth="1"/>
    <col min="5" max="5" width="5" style="985" bestFit="1" customWidth="1"/>
    <col min="6" max="6" width="7.85546875" style="985" bestFit="1" customWidth="1"/>
    <col min="7" max="7" width="5" style="985" bestFit="1" customWidth="1"/>
    <col min="8" max="8" width="8.140625" style="985" bestFit="1" customWidth="1"/>
    <col min="9" max="9" width="5" style="985" bestFit="1" customWidth="1"/>
    <col min="10" max="10" width="9.140625" style="985" bestFit="1"/>
    <col min="11" max="11" width="5" style="985" bestFit="1" customWidth="1"/>
    <col min="12" max="12" width="9.140625" style="985" bestFit="1"/>
    <col min="13" max="13" width="11" style="985" bestFit="1" customWidth="1"/>
    <col min="14" max="14" width="9.140625" style="985" bestFit="1"/>
    <col min="15" max="15" width="5" style="985" bestFit="1" customWidth="1"/>
    <col min="16" max="16" width="9.140625" style="985" bestFit="1"/>
    <col min="17" max="17" width="5" style="985" bestFit="1" customWidth="1"/>
    <col min="18" max="18" width="9.28515625" style="985" customWidth="1"/>
    <col min="19" max="19" width="5" style="985" bestFit="1" customWidth="1"/>
    <col min="20" max="20" width="9.28515625" style="985" bestFit="1" customWidth="1"/>
    <col min="21" max="21" width="5" style="985" bestFit="1" customWidth="1"/>
    <col min="22" max="22" width="9.28515625" style="985" bestFit="1" customWidth="1"/>
    <col min="23" max="23" width="5" style="985" bestFit="1" customWidth="1"/>
    <col min="24" max="24" width="9.28515625" style="985" bestFit="1" customWidth="1"/>
    <col min="25" max="25" width="5" style="985" bestFit="1" customWidth="1"/>
    <col min="26" max="26" width="2.7109375" style="987" customWidth="1"/>
    <col min="27" max="27" width="54.140625" style="711" customWidth="1"/>
    <col min="28" max="28" width="8" style="711" bestFit="1" customWidth="1"/>
    <col min="29" max="29" width="5" style="834" bestFit="1" customWidth="1"/>
    <col min="30" max="30" width="8.140625" style="834" bestFit="1" customWidth="1"/>
    <col min="31" max="31" width="5" style="834" bestFit="1" customWidth="1"/>
    <col min="32" max="32" width="8.140625" style="834" bestFit="1" customWidth="1"/>
    <col min="33" max="33" width="5" style="834" bestFit="1" customWidth="1"/>
    <col min="34" max="34" width="7.140625" style="711" bestFit="1" customWidth="1"/>
    <col min="35" max="35" width="5" style="711" bestFit="1" customWidth="1"/>
    <col min="36" max="16384" width="9.140625" style="985"/>
  </cols>
  <sheetData>
    <row r="1" spans="1:35" ht="12.75" customHeight="1">
      <c r="A1" s="983" t="s">
        <v>48</v>
      </c>
      <c r="B1" s="983"/>
      <c r="C1" s="983"/>
      <c r="D1" s="983"/>
      <c r="E1" s="983"/>
      <c r="F1" s="983"/>
      <c r="G1" s="983"/>
      <c r="H1" s="983"/>
      <c r="I1" s="983"/>
      <c r="J1" s="984"/>
      <c r="K1" s="983"/>
      <c r="L1" s="983"/>
      <c r="M1" s="983"/>
      <c r="N1" s="983"/>
      <c r="O1" s="983"/>
      <c r="P1" s="983"/>
      <c r="R1" s="986" t="str">
        <f>Summary!AP1</f>
        <v>QUARTER ENDED 31 DECEMBER 2006</v>
      </c>
      <c r="S1" s="983"/>
      <c r="U1" s="983"/>
      <c r="W1" s="983"/>
      <c r="Y1" s="983"/>
      <c r="AB1" s="986" t="str">
        <f>Summary!AP1</f>
        <v>QUARTER ENDED 31 DECEMBER 2006</v>
      </c>
    </row>
    <row r="2" spans="1:35" ht="12.75" customHeight="1">
      <c r="A2" s="983" t="s">
        <v>245</v>
      </c>
      <c r="B2" s="983"/>
      <c r="C2" s="983"/>
      <c r="D2" s="983"/>
      <c r="E2" s="983"/>
      <c r="F2" s="983"/>
      <c r="G2" s="983"/>
      <c r="H2" s="983"/>
      <c r="I2" s="983"/>
      <c r="J2" s="984"/>
      <c r="K2" s="983"/>
      <c r="L2" s="983"/>
      <c r="M2" s="983"/>
      <c r="N2" s="983"/>
      <c r="O2" s="983"/>
      <c r="P2" s="983"/>
      <c r="Q2" s="983"/>
      <c r="R2" s="986"/>
      <c r="S2" s="983"/>
      <c r="U2" s="983"/>
      <c r="W2" s="983"/>
      <c r="Y2" s="983"/>
    </row>
    <row r="3" spans="1:35" ht="12.75" customHeight="1" thickBot="1">
      <c r="A3" s="988"/>
      <c r="B3" s="983"/>
      <c r="C3" s="983"/>
      <c r="D3" s="983"/>
      <c r="E3" s="983"/>
      <c r="F3" s="983"/>
      <c r="G3" s="983"/>
      <c r="H3" s="983"/>
      <c r="I3" s="983"/>
      <c r="J3" s="984"/>
      <c r="K3" s="983"/>
      <c r="L3" s="983"/>
      <c r="M3" s="983"/>
      <c r="N3" s="983"/>
      <c r="O3" s="983"/>
      <c r="P3" s="983"/>
      <c r="Q3" s="983"/>
      <c r="R3" s="983"/>
      <c r="S3" s="983"/>
      <c r="U3" s="983"/>
      <c r="W3" s="983"/>
      <c r="Y3" s="983"/>
    </row>
    <row r="4" spans="1:35" ht="12.75" customHeight="1">
      <c r="A4" s="989"/>
      <c r="B4" s="1946" t="s">
        <v>246</v>
      </c>
      <c r="C4" s="1947"/>
      <c r="D4" s="1947"/>
      <c r="E4" s="1947"/>
      <c r="F4" s="1947"/>
      <c r="G4" s="1947"/>
      <c r="H4" s="1947"/>
      <c r="I4" s="1948"/>
      <c r="J4" s="1946" t="s">
        <v>247</v>
      </c>
      <c r="K4" s="1947"/>
      <c r="L4" s="1947"/>
      <c r="M4" s="1947"/>
      <c r="N4" s="1947"/>
      <c r="O4" s="1947"/>
      <c r="P4" s="1947"/>
      <c r="Q4" s="1948"/>
      <c r="R4" s="1946" t="s">
        <v>248</v>
      </c>
      <c r="S4" s="1947"/>
      <c r="T4" s="1947"/>
      <c r="U4" s="1947"/>
      <c r="V4" s="1947"/>
      <c r="W4" s="1947"/>
      <c r="X4" s="1947"/>
      <c r="Y4" s="1948"/>
      <c r="Z4" s="990"/>
      <c r="AA4" s="991"/>
      <c r="AB4" s="1940" t="s">
        <v>176</v>
      </c>
      <c r="AC4" s="1941"/>
      <c r="AD4" s="1941"/>
      <c r="AE4" s="1941"/>
      <c r="AF4" s="1941"/>
      <c r="AG4" s="1941"/>
      <c r="AH4" s="1941"/>
      <c r="AI4" s="1942"/>
    </row>
    <row r="5" spans="1:35" ht="12.75" customHeight="1" thickBot="1">
      <c r="A5" s="992"/>
      <c r="B5" s="993"/>
      <c r="C5" s="994"/>
      <c r="D5" s="994"/>
      <c r="E5" s="994"/>
      <c r="F5" s="994"/>
      <c r="G5" s="994"/>
      <c r="H5" s="994"/>
      <c r="I5" s="994"/>
      <c r="J5" s="993"/>
      <c r="K5" s="994"/>
      <c r="L5" s="994"/>
      <c r="M5" s="994"/>
      <c r="N5" s="994"/>
      <c r="O5" s="994"/>
      <c r="P5" s="994"/>
      <c r="Q5" s="994"/>
      <c r="R5" s="993"/>
      <c r="S5" s="994"/>
      <c r="T5" s="994"/>
      <c r="U5" s="994"/>
      <c r="V5" s="994"/>
      <c r="W5" s="994"/>
      <c r="X5" s="994"/>
      <c r="Y5" s="995"/>
      <c r="Z5" s="996"/>
      <c r="AA5" s="808"/>
      <c r="AB5" s="420"/>
      <c r="AC5" s="997"/>
      <c r="AD5" s="997"/>
      <c r="AE5" s="997"/>
      <c r="AF5" s="997"/>
      <c r="AG5" s="997"/>
      <c r="AH5" s="420"/>
      <c r="AI5" s="998"/>
    </row>
    <row r="6" spans="1:35" ht="12.75" customHeight="1">
      <c r="A6" s="992"/>
      <c r="B6" s="1953" t="str">
        <f>Summary!B6</f>
        <v>31/12/2006</v>
      </c>
      <c r="C6" s="1954"/>
      <c r="D6" s="1949" t="str">
        <f>Summary!D6</f>
        <v>30/09/2006</v>
      </c>
      <c r="E6" s="1949"/>
      <c r="F6" s="1965" t="str">
        <f>Summary!F6</f>
        <v>30/06/2006</v>
      </c>
      <c r="G6" s="1965"/>
      <c r="H6" s="1966" t="str">
        <f>Summary!H6</f>
        <v>31/03/2006</v>
      </c>
      <c r="I6" s="1967"/>
      <c r="J6" s="1953" t="str">
        <f>Summary!B6</f>
        <v>31/12/2006</v>
      </c>
      <c r="K6" s="1954"/>
      <c r="L6" s="1949" t="str">
        <f>Summary!D6</f>
        <v>30/09/2006</v>
      </c>
      <c r="M6" s="1949"/>
      <c r="N6" s="1965" t="str">
        <f>Summary!F6</f>
        <v>30/06/2006</v>
      </c>
      <c r="O6" s="1965"/>
      <c r="P6" s="1961" t="str">
        <f>Summary!H6</f>
        <v>31/03/2006</v>
      </c>
      <c r="Q6" s="1962"/>
      <c r="R6" s="1953" t="str">
        <f>Summary!B6</f>
        <v>31/12/2006</v>
      </c>
      <c r="S6" s="1954"/>
      <c r="T6" s="1949" t="str">
        <f>Summary!D6</f>
        <v>30/09/2006</v>
      </c>
      <c r="U6" s="1949"/>
      <c r="V6" s="1965" t="str">
        <f>Summary!F6</f>
        <v>30/06/2006</v>
      </c>
      <c r="W6" s="1965"/>
      <c r="X6" s="1966" t="str">
        <f>Summary!H6</f>
        <v>31/03/2006</v>
      </c>
      <c r="Y6" s="1967"/>
      <c r="Z6" s="999"/>
      <c r="AA6" s="401"/>
      <c r="AB6" s="1971" t="str">
        <f>B6</f>
        <v>31/12/2006</v>
      </c>
      <c r="AC6" s="1972"/>
      <c r="AD6" s="1943" t="str">
        <f>D6</f>
        <v>30/09/2006</v>
      </c>
      <c r="AE6" s="1944"/>
      <c r="AF6" s="1973" t="str">
        <f>F6</f>
        <v>30/06/2006</v>
      </c>
      <c r="AG6" s="1974"/>
      <c r="AH6" s="1969" t="str">
        <f>H6</f>
        <v>31/03/2006</v>
      </c>
      <c r="AI6" s="1970"/>
    </row>
    <row r="7" spans="1:35" ht="12.75" customHeight="1" thickBot="1">
      <c r="A7" s="1000" t="s">
        <v>86</v>
      </c>
      <c r="B7" s="1530" t="s">
        <v>84</v>
      </c>
      <c r="C7" s="1531" t="s">
        <v>15</v>
      </c>
      <c r="D7" s="1532" t="s">
        <v>84</v>
      </c>
      <c r="E7" s="1532" t="s">
        <v>15</v>
      </c>
      <c r="F7" s="1533" t="s">
        <v>84</v>
      </c>
      <c r="G7" s="1533" t="s">
        <v>15</v>
      </c>
      <c r="H7" s="1534" t="s">
        <v>84</v>
      </c>
      <c r="I7" s="1534" t="s">
        <v>15</v>
      </c>
      <c r="J7" s="1530" t="s">
        <v>84</v>
      </c>
      <c r="K7" s="1531" t="s">
        <v>15</v>
      </c>
      <c r="L7" s="1532" t="s">
        <v>84</v>
      </c>
      <c r="M7" s="1532" t="s">
        <v>15</v>
      </c>
      <c r="N7" s="1533" t="s">
        <v>84</v>
      </c>
      <c r="O7" s="1533" t="s">
        <v>15</v>
      </c>
      <c r="P7" s="1534" t="s">
        <v>84</v>
      </c>
      <c r="Q7" s="1534" t="s">
        <v>15</v>
      </c>
      <c r="R7" s="1535" t="s">
        <v>84</v>
      </c>
      <c r="S7" s="1531" t="s">
        <v>15</v>
      </c>
      <c r="T7" s="1536" t="s">
        <v>84</v>
      </c>
      <c r="U7" s="1532" t="s">
        <v>15</v>
      </c>
      <c r="V7" s="1537" t="s">
        <v>84</v>
      </c>
      <c r="W7" s="1533" t="s">
        <v>15</v>
      </c>
      <c r="X7" s="1538" t="s">
        <v>84</v>
      </c>
      <c r="Y7" s="1539" t="s">
        <v>15</v>
      </c>
      <c r="Z7" s="990"/>
      <c r="AA7" s="1003" t="s">
        <v>86</v>
      </c>
      <c r="AB7" s="1646" t="s">
        <v>84</v>
      </c>
      <c r="AC7" s="1647" t="s">
        <v>15</v>
      </c>
      <c r="AD7" s="1648" t="s">
        <v>84</v>
      </c>
      <c r="AE7" s="1649" t="s">
        <v>15</v>
      </c>
      <c r="AF7" s="1650" t="s">
        <v>84</v>
      </c>
      <c r="AG7" s="1651" t="s">
        <v>15</v>
      </c>
      <c r="AH7" s="1652" t="s">
        <v>84</v>
      </c>
      <c r="AI7" s="1653" t="s">
        <v>15</v>
      </c>
    </row>
    <row r="8" spans="1:35" ht="12.75" customHeight="1">
      <c r="A8" s="989" t="s">
        <v>249</v>
      </c>
      <c r="B8" s="1540"/>
      <c r="C8" s="1541"/>
      <c r="D8" s="1542"/>
      <c r="E8" s="1542"/>
      <c r="F8" s="1543"/>
      <c r="G8" s="1543"/>
      <c r="H8" s="1544"/>
      <c r="I8" s="1544"/>
      <c r="J8" s="1540"/>
      <c r="K8" s="1541"/>
      <c r="L8" s="1542"/>
      <c r="M8" s="1542"/>
      <c r="N8" s="1543"/>
      <c r="O8" s="1543"/>
      <c r="P8" s="1544"/>
      <c r="Q8" s="1544"/>
      <c r="R8" s="1545"/>
      <c r="S8" s="1541"/>
      <c r="T8" s="1546"/>
      <c r="U8" s="1542"/>
      <c r="V8" s="1547"/>
      <c r="W8" s="1543"/>
      <c r="X8" s="1548"/>
      <c r="Y8" s="1549"/>
      <c r="Z8" s="1004"/>
      <c r="AA8" s="401" t="s">
        <v>87</v>
      </c>
      <c r="AB8" s="1654">
        <f>'Dom FI Varied'!B7</f>
        <v>1795.3484872799997</v>
      </c>
      <c r="AC8" s="1655">
        <f>AB8/AB$12*100</f>
        <v>3.0889918158715091</v>
      </c>
      <c r="AD8" s="1656">
        <v>1607</v>
      </c>
      <c r="AE8" s="1657">
        <f>AD8/AD$12*100</f>
        <v>3.1175432129900869</v>
      </c>
      <c r="AF8" s="1658">
        <v>1976.4175154300001</v>
      </c>
      <c r="AG8" s="1659">
        <f>AF8/AF$12*100</f>
        <v>4.1748609243357162</v>
      </c>
      <c r="AH8" s="1660">
        <v>2329.3797465799998</v>
      </c>
      <c r="AI8" s="1661">
        <f>AH8/AH$12*100</f>
        <v>5.658889233342812</v>
      </c>
    </row>
    <row r="9" spans="1:35" ht="12.75" customHeight="1">
      <c r="A9" s="1005" t="s">
        <v>141</v>
      </c>
      <c r="B9" s="1465">
        <f>'Dom FI Income'!B8</f>
        <v>709.7540009999999</v>
      </c>
      <c r="C9" s="1550">
        <f t="shared" ref="C9:C16" si="0">B9/B$19*100</f>
        <v>7.5285056492373119</v>
      </c>
      <c r="D9" s="1467">
        <v>570</v>
      </c>
      <c r="E9" s="1467">
        <f>D9/D$19*100</f>
        <v>5.9930606665965724</v>
      </c>
      <c r="F9" s="1469">
        <v>550.55367310000008</v>
      </c>
      <c r="G9" s="1469">
        <f>F9/F$19*100</f>
        <v>5.2885459997642412</v>
      </c>
      <c r="H9" s="1471">
        <v>847.11208140000008</v>
      </c>
      <c r="I9" s="1471">
        <f>H9/H$19*100</f>
        <v>7.7105428728311862</v>
      </c>
      <c r="J9" s="1465">
        <f>'Dom FI Bond'!B8</f>
        <v>9579.5031347900022</v>
      </c>
      <c r="K9" s="1550">
        <f t="shared" ref="K9:K16" si="1">J9/J$19*100</f>
        <v>52.603490763132555</v>
      </c>
      <c r="L9" s="1467">
        <v>10501</v>
      </c>
      <c r="M9" s="1467">
        <f t="shared" ref="M9:M16" si="2">L9/L$19*100</f>
        <v>62.350077187982421</v>
      </c>
      <c r="N9" s="1469">
        <v>9349.1500753</v>
      </c>
      <c r="O9" s="1469">
        <f>N9/N$19*100</f>
        <v>58.913528859319584</v>
      </c>
      <c r="P9" s="1471">
        <v>17196.460330589998</v>
      </c>
      <c r="Q9" s="1471">
        <f>P9/P$19*100</f>
        <v>69.630597201183875</v>
      </c>
      <c r="R9" s="1551">
        <f>'Dom FI Money'!B8</f>
        <v>2144.6541594</v>
      </c>
      <c r="S9" s="1550">
        <f t="shared" ref="S9:S16" si="3">R9/R$19*100</f>
        <v>1.5285276352926809</v>
      </c>
      <c r="T9" s="1552">
        <v>7980</v>
      </c>
      <c r="U9" s="1467">
        <f>T9/T$19*100</f>
        <v>5.9443554694774479</v>
      </c>
      <c r="V9" s="1553">
        <v>26824.56135616</v>
      </c>
      <c r="W9" s="1469">
        <f>V9/V$19*100</f>
        <v>21.60093171132581</v>
      </c>
      <c r="X9" s="1554">
        <v>3206.4190212199996</v>
      </c>
      <c r="Y9" s="1555">
        <f>X9/X$19*100</f>
        <v>2.6525691161087406</v>
      </c>
      <c r="Z9" s="1004"/>
      <c r="AA9" s="401" t="s">
        <v>89</v>
      </c>
      <c r="AB9" s="1654">
        <f>'Dom FI Varied'!B8</f>
        <v>44115.702152529979</v>
      </c>
      <c r="AC9" s="1655">
        <f>AB9/AB$12*100</f>
        <v>75.903393611926262</v>
      </c>
      <c r="AD9" s="1656">
        <v>40280</v>
      </c>
      <c r="AE9" s="1657">
        <f>AD9/AD$12*100</f>
        <v>78.142277921120524</v>
      </c>
      <c r="AF9" s="1658">
        <v>44933.351170250004</v>
      </c>
      <c r="AG9" s="1659">
        <f>AF9/AF$12*100</f>
        <v>94.914404742723633</v>
      </c>
      <c r="AH9" s="1660">
        <v>39621.028052689995</v>
      </c>
      <c r="AI9" s="1661">
        <f>AH9/AH$12*100</f>
        <v>96.253523879276443</v>
      </c>
    </row>
    <row r="10" spans="1:35" ht="12.75" customHeight="1">
      <c r="A10" s="1005" t="s">
        <v>143</v>
      </c>
      <c r="B10" s="1465">
        <f>'Dom FI Income'!B9</f>
        <v>168.41168776000001</v>
      </c>
      <c r="C10" s="1550">
        <f t="shared" si="0"/>
        <v>1.7863771685856975</v>
      </c>
      <c r="D10" s="1467">
        <v>278</v>
      </c>
      <c r="E10" s="1467">
        <f>D10/D$19*100</f>
        <v>2.9229313426558723</v>
      </c>
      <c r="F10" s="1469">
        <v>218.66686973</v>
      </c>
      <c r="G10" s="1469">
        <f>F10/F$19*100</f>
        <v>2.1004851219683194</v>
      </c>
      <c r="H10" s="1471">
        <v>72.506307550000002</v>
      </c>
      <c r="I10" s="1471">
        <f>H10/H$19*100</f>
        <v>0.65996342773321048</v>
      </c>
      <c r="J10" s="1465">
        <f>'Dom FI Bond'!B9</f>
        <v>2131.6421462799999</v>
      </c>
      <c r="K10" s="1550">
        <f t="shared" si="1"/>
        <v>11.705389765458033</v>
      </c>
      <c r="L10" s="1467">
        <v>1113</v>
      </c>
      <c r="M10" s="1467">
        <f t="shared" si="2"/>
        <v>6.6084788029925194</v>
      </c>
      <c r="N10" s="1469">
        <v>2068.4037641300001</v>
      </c>
      <c r="O10" s="1469">
        <f>N10/N$19*100</f>
        <v>13.034015270836029</v>
      </c>
      <c r="P10" s="1471">
        <v>1380.3751986699999</v>
      </c>
      <c r="Q10" s="1471">
        <f>P10/P$19*100</f>
        <v>5.5893101020398923</v>
      </c>
      <c r="R10" s="1551">
        <f>'Dom FI Money'!B9</f>
        <v>1669.2343964099998</v>
      </c>
      <c r="S10" s="1550">
        <f t="shared" si="3"/>
        <v>1.1896887400286469</v>
      </c>
      <c r="T10" s="1552">
        <v>1583</v>
      </c>
      <c r="U10" s="1467">
        <f>T10/T$19*100</f>
        <v>1.1791873067898246</v>
      </c>
      <c r="V10" s="1553">
        <v>1237.96</v>
      </c>
      <c r="W10" s="1469">
        <f>V10/V$19*100</f>
        <v>0.99688822740850047</v>
      </c>
      <c r="X10" s="1554">
        <v>1582.3111728899999</v>
      </c>
      <c r="Y10" s="1555">
        <f>X10/X$19*100</f>
        <v>1.3089960237588776</v>
      </c>
      <c r="Z10" s="1004"/>
      <c r="AA10" s="808" t="s">
        <v>92</v>
      </c>
      <c r="AB10" s="1654">
        <f>'Dom FI Varied'!B9</f>
        <v>1083.105859</v>
      </c>
      <c r="AC10" s="1655">
        <f>AB10/AB$12*100</f>
        <v>1.8635407876953805</v>
      </c>
      <c r="AD10" s="1656">
        <v>926</v>
      </c>
      <c r="AE10" s="1657">
        <f>AD10/AD$12*100</f>
        <v>1.7964188022581336</v>
      </c>
      <c r="AF10" s="1658">
        <v>431.15</v>
      </c>
      <c r="AG10" s="1659">
        <f>AF10/AF$12*100</f>
        <v>0.91073433294064277</v>
      </c>
      <c r="AH10" s="1660">
        <v>2</v>
      </c>
      <c r="AI10" s="1661">
        <f>AH10/AH$12*100</f>
        <v>4.858709054761213E-3</v>
      </c>
    </row>
    <row r="11" spans="1:35" ht="12.75" customHeight="1" thickBot="1">
      <c r="A11" s="1005" t="s">
        <v>145</v>
      </c>
      <c r="B11" s="1465">
        <f>'Dom FI Income'!B10</f>
        <v>303.33680823999998</v>
      </c>
      <c r="C11" s="1550">
        <f t="shared" si="0"/>
        <v>3.21755547871361</v>
      </c>
      <c r="D11" s="1467">
        <v>331</v>
      </c>
      <c r="E11" s="1467">
        <f>D11/D$19*100</f>
        <v>3.4801808432341499</v>
      </c>
      <c r="F11" s="1469">
        <v>2141.0118499800001</v>
      </c>
      <c r="G11" s="1469">
        <f>F11/F$19*100</f>
        <v>20.566277563646253</v>
      </c>
      <c r="H11" s="1471">
        <v>151.42522990000001</v>
      </c>
      <c r="I11" s="1471">
        <f>H11/H$19*100</f>
        <v>1.3782954496914448</v>
      </c>
      <c r="J11" s="1465">
        <f>'Dom FI Bond'!B10</f>
        <v>153.10610831</v>
      </c>
      <c r="K11" s="1550">
        <f t="shared" si="1"/>
        <v>0.8407446232795468</v>
      </c>
      <c r="L11" s="1467">
        <v>169</v>
      </c>
      <c r="M11" s="1467">
        <f t="shared" si="2"/>
        <v>1.003443771523572</v>
      </c>
      <c r="N11" s="1469">
        <v>135.57234228999999</v>
      </c>
      <c r="O11" s="1469">
        <f>N11/N$19*100</f>
        <v>0.85430707986267684</v>
      </c>
      <c r="P11" s="1471">
        <v>117.87604102000002</v>
      </c>
      <c r="Q11" s="1471">
        <f>P11/P$19*100</f>
        <v>0.47729468589145674</v>
      </c>
      <c r="R11" s="1551">
        <f>'Dom FI Money'!B10</f>
        <v>11086.07356846</v>
      </c>
      <c r="S11" s="1550">
        <f t="shared" si="3"/>
        <v>7.9012132291854398</v>
      </c>
      <c r="T11" s="1552">
        <v>558</v>
      </c>
      <c r="U11" s="1467">
        <f>T11/T$19*100</f>
        <v>0.41565793884315988</v>
      </c>
      <c r="V11" s="1553">
        <v>209.67620920000002</v>
      </c>
      <c r="W11" s="1469">
        <f>V11/V$19*100</f>
        <v>0.16884531367663086</v>
      </c>
      <c r="X11" s="1554">
        <v>6788.1421189900002</v>
      </c>
      <c r="Y11" s="1555">
        <f>X11/X$19*100</f>
        <v>5.61561543311291</v>
      </c>
      <c r="Z11" s="1004"/>
      <c r="AA11" s="808" t="s">
        <v>250</v>
      </c>
      <c r="AB11" s="1654">
        <f>'Dom FI Varied'!B10</f>
        <v>11126.699460000002</v>
      </c>
      <c r="AC11" s="1655">
        <f>AB11/AB$12*100</f>
        <v>19.144073595246027</v>
      </c>
      <c r="AD11" s="1656">
        <v>8734</v>
      </c>
      <c r="AE11" s="1657">
        <f>AD11/AD$12*100</f>
        <v>16.943760063631249</v>
      </c>
      <c r="AF11" s="1658">
        <v>0</v>
      </c>
      <c r="AG11" s="1659">
        <f>AF11/AF$12*100</f>
        <v>0</v>
      </c>
      <c r="AH11" s="1660">
        <v>0</v>
      </c>
      <c r="AI11" s="1661">
        <f>AH11/AH$12*100</f>
        <v>0</v>
      </c>
    </row>
    <row r="12" spans="1:35" ht="12.75" customHeight="1" thickBot="1">
      <c r="A12" s="1005" t="s">
        <v>147</v>
      </c>
      <c r="B12" s="1465">
        <f>'Dom FI Income'!B11</f>
        <v>2904.9116464799999</v>
      </c>
      <c r="C12" s="1550">
        <f t="shared" si="0"/>
        <v>30.812991135304557</v>
      </c>
      <c r="D12" s="1467">
        <v>3275</v>
      </c>
      <c r="E12" s="1467">
        <f>D12/D$19*100</f>
        <v>34.433813479129427</v>
      </c>
      <c r="F12" s="1469">
        <v>998.22482874999992</v>
      </c>
      <c r="G12" s="1469">
        <f>F12/F$19*100</f>
        <v>9.58881610075513</v>
      </c>
      <c r="H12" s="1471">
        <v>6585.4422002500005</v>
      </c>
      <c r="I12" s="1471">
        <f>H12/H$19*100</f>
        <v>59.941695481028887</v>
      </c>
      <c r="J12" s="1465">
        <f>'Dom FI Bond'!B11</f>
        <v>962.19211412999994</v>
      </c>
      <c r="K12" s="1550">
        <f t="shared" si="1"/>
        <v>5.2836418836983858</v>
      </c>
      <c r="L12" s="1467">
        <v>683</v>
      </c>
      <c r="M12" s="1467">
        <f t="shared" si="2"/>
        <v>4.055337845861537</v>
      </c>
      <c r="N12" s="1469">
        <v>650.63986376999992</v>
      </c>
      <c r="O12" s="1469">
        <f>N12/N$19*100</f>
        <v>4.0999973347852858</v>
      </c>
      <c r="P12" s="1471">
        <v>959.66</v>
      </c>
      <c r="Q12" s="1471">
        <f>P12/P$19*100</f>
        <v>3.8857821682769247</v>
      </c>
      <c r="R12" s="1551">
        <f>'Dom FI Money'!B11</f>
        <v>2227.7025163200001</v>
      </c>
      <c r="S12" s="1550">
        <f t="shared" si="3"/>
        <v>1.5877174622685064</v>
      </c>
      <c r="T12" s="1552">
        <v>6387</v>
      </c>
      <c r="U12" s="1467">
        <f>T12/T$19*100</f>
        <v>4.7577190956832656</v>
      </c>
      <c r="V12" s="1553">
        <v>21467.787828</v>
      </c>
      <c r="W12" s="1469">
        <f>V12/V$19*100</f>
        <v>17.287299229568564</v>
      </c>
      <c r="X12" s="1554">
        <v>22323</v>
      </c>
      <c r="Y12" s="1555">
        <f>X12/X$19*100</f>
        <v>18.46711237271963</v>
      </c>
      <c r="Z12" s="1004"/>
      <c r="AA12" s="814" t="s">
        <v>2</v>
      </c>
      <c r="AB12" s="1662">
        <f>'Dom FI Varied'!B11</f>
        <v>58120.85606880999</v>
      </c>
      <c r="AC12" s="1663">
        <f>AB12/AB$12*100</f>
        <v>100</v>
      </c>
      <c r="AD12" s="1664">
        <f>SUM(AD8:AD11)</f>
        <v>51547</v>
      </c>
      <c r="AE12" s="1665">
        <f>AD12/AD$12*100</f>
        <v>100</v>
      </c>
      <c r="AF12" s="1666">
        <v>47340.918685680008</v>
      </c>
      <c r="AG12" s="1667">
        <f>AF12/AF$12*100</f>
        <v>100</v>
      </c>
      <c r="AH12" s="1668">
        <v>41163.197414344715</v>
      </c>
      <c r="AI12" s="1669">
        <f>AH12/AH$12*100</f>
        <v>100</v>
      </c>
    </row>
    <row r="13" spans="1:35" ht="12.75" customHeight="1">
      <c r="A13" s="1005" t="s">
        <v>148</v>
      </c>
      <c r="B13" s="1465">
        <f>'Dom FI Income'!B12</f>
        <v>4534.6043459199991</v>
      </c>
      <c r="C13" s="1550">
        <f t="shared" si="0"/>
        <v>48.099474447787976</v>
      </c>
      <c r="D13" s="1467">
        <v>4123</v>
      </c>
      <c r="E13" s="1467">
        <f>D13/D$19*100</f>
        <v>43.349805488381875</v>
      </c>
      <c r="F13" s="1469">
        <v>5621.2164606299993</v>
      </c>
      <c r="G13" s="1469">
        <f>F13/F$19*100</f>
        <v>53.99666422945473</v>
      </c>
      <c r="H13" s="1471">
        <v>1839.0216625199998</v>
      </c>
      <c r="I13" s="1471">
        <f>H13/H$19*100</f>
        <v>16.739054588255978</v>
      </c>
      <c r="J13" s="1465">
        <f>'Dom FI Bond'!B12</f>
        <v>2795.7004789299995</v>
      </c>
      <c r="K13" s="1550">
        <f t="shared" si="1"/>
        <v>15.351903146812152</v>
      </c>
      <c r="L13" s="1467">
        <v>2784</v>
      </c>
      <c r="M13" s="1467">
        <f t="shared" si="2"/>
        <v>16.530103313145709</v>
      </c>
      <c r="N13" s="1469">
        <v>2687.5131205600001</v>
      </c>
      <c r="O13" s="1469">
        <f>N13/N$19*100</f>
        <v>16.935323586923062</v>
      </c>
      <c r="P13" s="1471">
        <v>3294.6652874000001</v>
      </c>
      <c r="Q13" s="1471">
        <f>P13/P$19*100</f>
        <v>13.340507705041253</v>
      </c>
      <c r="R13" s="1551">
        <f>'Dom FI Money'!B12</f>
        <v>83584.266743275861</v>
      </c>
      <c r="S13" s="1550">
        <f t="shared" si="3"/>
        <v>59.571778056987611</v>
      </c>
      <c r="T13" s="1552">
        <v>69877</v>
      </c>
      <c r="U13" s="1467">
        <f>T13/T$19*100</f>
        <v>52.051845506350325</v>
      </c>
      <c r="V13" s="1553">
        <v>32005.386721119998</v>
      </c>
      <c r="W13" s="1469">
        <f>V13/V$19*100</f>
        <v>25.772878958884675</v>
      </c>
      <c r="X13" s="1554">
        <v>56062.463721489992</v>
      </c>
      <c r="Y13" s="1555">
        <f>X13/X$19*100</f>
        <v>46.378704360358071</v>
      </c>
      <c r="Z13" s="1004"/>
      <c r="AA13" s="400" t="s">
        <v>98</v>
      </c>
      <c r="AB13" s="1654"/>
      <c r="AC13" s="1655"/>
      <c r="AD13" s="1656"/>
      <c r="AE13" s="1657"/>
      <c r="AF13" s="1658"/>
      <c r="AG13" s="1659"/>
      <c r="AH13" s="1660"/>
      <c r="AI13" s="1661"/>
    </row>
    <row r="14" spans="1:35" ht="12.75" customHeight="1">
      <c r="A14" s="1005" t="s">
        <v>150</v>
      </c>
      <c r="B14" s="1465">
        <f>'Dom FI Income'!B13</f>
        <v>132.20673361000001</v>
      </c>
      <c r="C14" s="1550">
        <f t="shared" si="0"/>
        <v>1.4023438253926765</v>
      </c>
      <c r="D14" s="1556"/>
      <c r="E14" s="1556"/>
      <c r="F14" s="1557" t="s">
        <v>30</v>
      </c>
      <c r="G14" s="1557"/>
      <c r="H14" s="1558" t="s">
        <v>30</v>
      </c>
      <c r="I14" s="1558"/>
      <c r="J14" s="1465">
        <f>'Dom FI Bond'!B13</f>
        <v>310.81465013000002</v>
      </c>
      <c r="K14" s="1550">
        <f t="shared" si="1"/>
        <v>1.7067623807942049</v>
      </c>
      <c r="L14" s="1556" t="s">
        <v>30</v>
      </c>
      <c r="M14" s="1556"/>
      <c r="N14" s="1557" t="s">
        <v>30</v>
      </c>
      <c r="O14" s="1557"/>
      <c r="P14" s="1558" t="s">
        <v>30</v>
      </c>
      <c r="Q14" s="1558"/>
      <c r="R14" s="1551">
        <f>'Dom FI Money'!B13</f>
        <v>2774.74860059</v>
      </c>
      <c r="S14" s="1550">
        <f t="shared" si="3"/>
        <v>1.9776055260014844</v>
      </c>
      <c r="T14" s="1556" t="s">
        <v>30</v>
      </c>
      <c r="U14" s="1556"/>
      <c r="V14" s="1557" t="s">
        <v>30</v>
      </c>
      <c r="W14" s="1557"/>
      <c r="X14" s="1558" t="s">
        <v>30</v>
      </c>
      <c r="Y14" s="1559"/>
      <c r="Z14" s="1004"/>
      <c r="AA14" s="808" t="s">
        <v>251</v>
      </c>
      <c r="AB14" s="1654">
        <f>'Dom FI Varied'!B13</f>
        <v>35.542999999999999</v>
      </c>
      <c r="AC14" s="1670">
        <f t="shared" ref="AC14:AE32" si="4">AB14/AB$12*100</f>
        <v>6.115360716284049E-2</v>
      </c>
      <c r="AD14" s="1671">
        <v>37</v>
      </c>
      <c r="AE14" s="1672">
        <f t="shared" si="4"/>
        <v>7.1779153005994537E-2</v>
      </c>
      <c r="AF14" s="1658">
        <v>33.512</v>
      </c>
      <c r="AG14" s="1673">
        <f t="shared" ref="AG14:AG32" si="5">AF14/AF$12*100</f>
        <v>7.0788655840210657E-2</v>
      </c>
      <c r="AH14" s="1660">
        <v>14.2</v>
      </c>
      <c r="AI14" s="1674">
        <f t="shared" ref="AI14:AI32" si="6">AH14/AH$12*100</f>
        <v>3.4496834288804602E-2</v>
      </c>
    </row>
    <row r="15" spans="1:35" ht="12.75" customHeight="1">
      <c r="A15" s="1005" t="s">
        <v>151</v>
      </c>
      <c r="B15" s="1465">
        <f>'Dom FI Income'!B14</f>
        <v>674.32954734999998</v>
      </c>
      <c r="C15" s="1550">
        <f t="shared" si="0"/>
        <v>7.1527512342577344</v>
      </c>
      <c r="D15" s="1467">
        <v>877</v>
      </c>
      <c r="E15" s="1467">
        <f>D15/D$19*100</f>
        <v>9.2209021133424454</v>
      </c>
      <c r="F15" s="1469">
        <v>828.83830307999983</v>
      </c>
      <c r="G15" s="1469">
        <f>F15/F$19*100</f>
        <v>7.9617114667927078</v>
      </c>
      <c r="H15" s="1471">
        <v>1421.4954575100001</v>
      </c>
      <c r="I15" s="1471">
        <f>H15/H$19*100</f>
        <v>12.938667632447764</v>
      </c>
      <c r="J15" s="1465">
        <f>'Dom FI Bond'!B14</f>
        <v>518.93748314999993</v>
      </c>
      <c r="K15" s="1550">
        <f t="shared" si="1"/>
        <v>2.8496178473376208</v>
      </c>
      <c r="L15" s="1467">
        <v>1242</v>
      </c>
      <c r="M15" s="1467">
        <f t="shared" si="2"/>
        <v>7.3744210901318139</v>
      </c>
      <c r="N15" s="1469">
        <v>655.61335739999993</v>
      </c>
      <c r="O15" s="1469">
        <f>N15/N$19*100</f>
        <v>4.1313377302375693</v>
      </c>
      <c r="P15" s="1471">
        <v>1291.6826980799999</v>
      </c>
      <c r="Q15" s="1471">
        <f>P15/P$19*100</f>
        <v>5.2301831849520557</v>
      </c>
      <c r="R15" s="1551">
        <f>'Dom FI Money'!B14</f>
        <v>13897.53255803</v>
      </c>
      <c r="S15" s="1550">
        <f t="shared" si="3"/>
        <v>9.9049828077043571</v>
      </c>
      <c r="T15" s="1552">
        <v>14330</v>
      </c>
      <c r="U15" s="1467">
        <f>T15/T$19*100</f>
        <v>10.674513017244589</v>
      </c>
      <c r="V15" s="1553">
        <v>13243.331953479999</v>
      </c>
      <c r="W15" s="1469">
        <f>V15/V$19*100</f>
        <v>10.664417037777497</v>
      </c>
      <c r="X15" s="1554">
        <v>12149.130104780001</v>
      </c>
      <c r="Y15" s="1555">
        <f>X15/X$19*100</f>
        <v>10.05059135760262</v>
      </c>
      <c r="Z15" s="1004"/>
      <c r="AA15" s="808" t="s">
        <v>252</v>
      </c>
      <c r="AB15" s="1654">
        <f>'Dom FI Varied'!B14</f>
        <v>88.744</v>
      </c>
      <c r="AC15" s="1670">
        <f t="shared" si="4"/>
        <v>0.15268873516751871</v>
      </c>
      <c r="AD15" s="1671">
        <v>83</v>
      </c>
      <c r="AE15" s="1672">
        <f t="shared" si="4"/>
        <v>0.16101809998642017</v>
      </c>
      <c r="AF15" s="1658">
        <v>82</v>
      </c>
      <c r="AG15" s="1673">
        <f t="shared" si="5"/>
        <v>0.17321167876871787</v>
      </c>
      <c r="AH15" s="1660">
        <v>46.71</v>
      </c>
      <c r="AI15" s="1674">
        <f t="shared" si="6"/>
        <v>0.11347514997394811</v>
      </c>
    </row>
    <row r="16" spans="1:35" ht="12.75" customHeight="1" thickBot="1">
      <c r="A16" s="1005" t="s">
        <v>153</v>
      </c>
      <c r="B16" s="1465">
        <f>'Dom FI Income'!B15</f>
        <v>0</v>
      </c>
      <c r="C16" s="1550">
        <f t="shared" si="0"/>
        <v>0</v>
      </c>
      <c r="D16" s="1467">
        <v>59</v>
      </c>
      <c r="E16" s="1467">
        <f>D16/D$19*100</f>
        <v>0.62033434970034695</v>
      </c>
      <c r="F16" s="1469">
        <v>51.79120717</v>
      </c>
      <c r="G16" s="1469">
        <f>F16/F$19*100</f>
        <v>0.49749950801275383</v>
      </c>
      <c r="H16" s="1471">
        <v>57.41</v>
      </c>
      <c r="I16" s="1471">
        <f>H16/H$19*100</f>
        <v>0.5225545427207956</v>
      </c>
      <c r="J16" s="1465">
        <f>'Dom FI Bond'!B15</f>
        <v>1758.8784636299997</v>
      </c>
      <c r="K16" s="1550">
        <f t="shared" si="1"/>
        <v>9.6584494741711602</v>
      </c>
      <c r="L16" s="1467">
        <v>350</v>
      </c>
      <c r="M16" s="1467">
        <f t="shared" si="2"/>
        <v>2.0781379883624274</v>
      </c>
      <c r="N16" s="1469">
        <v>322.38273141000002</v>
      </c>
      <c r="O16" s="1469">
        <f>N16/N$19*100</f>
        <v>2.0314899426897761</v>
      </c>
      <c r="P16" s="1471">
        <v>453.98135131999999</v>
      </c>
      <c r="Q16" s="1471">
        <f>P16/P$19*100</f>
        <v>1.8382267049679237</v>
      </c>
      <c r="R16" s="1551">
        <f>'Dom FI Money'!B15</f>
        <v>22924.284986859999</v>
      </c>
      <c r="S16" s="1550">
        <f t="shared" si="3"/>
        <v>16.338486542531275</v>
      </c>
      <c r="T16" s="1552">
        <v>33530</v>
      </c>
      <c r="U16" s="1467">
        <f>T16/T$19*100</f>
        <v>24.976721665611382</v>
      </c>
      <c r="V16" s="1553">
        <v>29193.723406199999</v>
      </c>
      <c r="W16" s="1469">
        <f>V16/V$19*100</f>
        <v>23.508739521358336</v>
      </c>
      <c r="X16" s="1554">
        <v>18768.28782247</v>
      </c>
      <c r="Y16" s="1555">
        <f>X16/X$19*100</f>
        <v>15.526411336339152</v>
      </c>
      <c r="Z16" s="1004"/>
      <c r="AA16" s="808" t="s">
        <v>253</v>
      </c>
      <c r="AB16" s="1654">
        <f>'Dom FI Varied'!B15</f>
        <v>32.982999999999997</v>
      </c>
      <c r="AC16" s="1670">
        <f t="shared" si="4"/>
        <v>5.6748992067410402E-2</v>
      </c>
      <c r="AD16" s="1671">
        <v>30</v>
      </c>
      <c r="AE16" s="1672">
        <f t="shared" si="4"/>
        <v>5.8199313248103672E-2</v>
      </c>
      <c r="AF16" s="1658">
        <v>26.1</v>
      </c>
      <c r="AG16" s="1673">
        <f t="shared" si="5"/>
        <v>5.5132009949555326E-2</v>
      </c>
      <c r="AH16" s="1660">
        <v>28.7</v>
      </c>
      <c r="AI16" s="1674">
        <f t="shared" si="6"/>
        <v>6.9722474935823398E-2</v>
      </c>
    </row>
    <row r="17" spans="1:35" ht="12.75" customHeight="1" thickBot="1">
      <c r="A17" s="1006" t="s">
        <v>155</v>
      </c>
      <c r="B17" s="1560">
        <f>SUM(B9:B16)</f>
        <v>9427.5547703600005</v>
      </c>
      <c r="C17" s="1561">
        <f>SUM(C9:C16)</f>
        <v>99.999998939279564</v>
      </c>
      <c r="D17" s="1562">
        <v>9511</v>
      </c>
      <c r="E17" s="1562">
        <f>SUM(E9:E16)</f>
        <v>100.02102828304068</v>
      </c>
      <c r="F17" s="1563">
        <v>10410.303192439998</v>
      </c>
      <c r="G17" s="1563">
        <f>SUM(G9:G16)</f>
        <v>99.99999999039413</v>
      </c>
      <c r="H17" s="1564">
        <v>10974.412939129999</v>
      </c>
      <c r="I17" s="1564">
        <f>SUM(I9:I16)</f>
        <v>99.890773994709264</v>
      </c>
      <c r="J17" s="1560">
        <f>SUM(J9:J16)</f>
        <v>18210.774579350003</v>
      </c>
      <c r="K17" s="1561">
        <f>SUM(K9:K16)</f>
        <v>99.99999988468366</v>
      </c>
      <c r="L17" s="1562">
        <v>16842</v>
      </c>
      <c r="M17" s="1562">
        <f>SUM(M9:M16)</f>
        <v>100.00000000000001</v>
      </c>
      <c r="N17" s="1563">
        <v>15869.27525486</v>
      </c>
      <c r="O17" s="1563">
        <f>SUM(O9:O16)</f>
        <v>99.999999804653996</v>
      </c>
      <c r="P17" s="1564">
        <v>24694.700907079998</v>
      </c>
      <c r="Q17" s="1564">
        <f>SUM(Q9:Q16)</f>
        <v>99.991901752353357</v>
      </c>
      <c r="R17" s="1565">
        <f>SUM(R9:R16)</f>
        <v>140308.49752934586</v>
      </c>
      <c r="S17" s="1561">
        <f>SUM(S9:S16)</f>
        <v>100</v>
      </c>
      <c r="T17" s="1566">
        <v>134245</v>
      </c>
      <c r="U17" s="1562">
        <f>SUM(U9:U16)</f>
        <v>100</v>
      </c>
      <c r="V17" s="1567">
        <v>124182.42747415998</v>
      </c>
      <c r="W17" s="1563">
        <f>SUM(W9:W16)</f>
        <v>100.00000000000001</v>
      </c>
      <c r="X17" s="1568">
        <v>120879.75396183999</v>
      </c>
      <c r="Y17" s="1569">
        <f>SUM(Y9:Y16)</f>
        <v>100</v>
      </c>
      <c r="Z17" s="1004"/>
      <c r="AA17" s="808" t="s">
        <v>254</v>
      </c>
      <c r="AB17" s="1654">
        <f>'Dom FI Varied'!B16</f>
        <v>26.920999999999999</v>
      </c>
      <c r="AC17" s="1670">
        <f t="shared" si="4"/>
        <v>4.6319001165653684E-2</v>
      </c>
      <c r="AD17" s="1671">
        <v>13</v>
      </c>
      <c r="AE17" s="1672">
        <f t="shared" si="4"/>
        <v>2.5219702407511594E-2</v>
      </c>
      <c r="AF17" s="1658">
        <v>12.7</v>
      </c>
      <c r="AG17" s="1673">
        <f t="shared" si="5"/>
        <v>2.682668683369167E-2</v>
      </c>
      <c r="AH17" s="1660">
        <v>11.5</v>
      </c>
      <c r="AI17" s="1674">
        <f t="shared" si="6"/>
        <v>2.7937577064876973E-2</v>
      </c>
    </row>
    <row r="18" spans="1:35" ht="12.75" customHeight="1" thickBot="1">
      <c r="A18" s="1007" t="s">
        <v>156</v>
      </c>
      <c r="B18" s="1570">
        <f>'Dom FI Income'!B17</f>
        <v>0</v>
      </c>
      <c r="C18" s="1571">
        <f>B18/B$19*100</f>
        <v>0</v>
      </c>
      <c r="D18" s="1572">
        <v>0</v>
      </c>
      <c r="E18" s="1572">
        <f>D18/D$19*100</f>
        <v>0</v>
      </c>
      <c r="F18" s="1573">
        <v>0</v>
      </c>
      <c r="G18" s="1573">
        <f>F18/F$19*100</f>
        <v>0</v>
      </c>
      <c r="H18" s="1574">
        <v>1</v>
      </c>
      <c r="I18" s="1574">
        <f>H18/H$19*100</f>
        <v>9.1021519373070126E-3</v>
      </c>
      <c r="J18" s="1570">
        <f>'Dom FI Bond'!B17</f>
        <v>0</v>
      </c>
      <c r="K18" s="1571">
        <f>J18/J$19*100</f>
        <v>0</v>
      </c>
      <c r="L18" s="1572">
        <v>0</v>
      </c>
      <c r="M18" s="1572">
        <f>L18/L$19*100</f>
        <v>0</v>
      </c>
      <c r="N18" s="1573">
        <v>0</v>
      </c>
      <c r="O18" s="1573">
        <f>N18/N$19*100</f>
        <v>0</v>
      </c>
      <c r="P18" s="1575">
        <v>2</v>
      </c>
      <c r="Q18" s="1574">
        <f>P18/P$19*100</f>
        <v>8.098247646618437E-3</v>
      </c>
      <c r="R18" s="1576">
        <f>'Dom FI Money'!B17</f>
        <v>0</v>
      </c>
      <c r="S18" s="1571">
        <f>R18/R$19*100</f>
        <v>0</v>
      </c>
      <c r="T18" s="1577">
        <v>0</v>
      </c>
      <c r="U18" s="1572">
        <f>T18/T$19*100</f>
        <v>0</v>
      </c>
      <c r="V18" s="1578">
        <v>0</v>
      </c>
      <c r="W18" s="1573">
        <f>V18/V$19*100</f>
        <v>0</v>
      </c>
      <c r="X18" s="1579">
        <v>0</v>
      </c>
      <c r="Y18" s="1580">
        <f>X18/X$19*100</f>
        <v>0</v>
      </c>
      <c r="Z18" s="1004"/>
      <c r="AA18" s="808" t="s">
        <v>255</v>
      </c>
      <c r="AB18" s="1654">
        <f>'Dom FI Varied'!B17</f>
        <v>540.45471730999998</v>
      </c>
      <c r="AC18" s="1670">
        <f t="shared" si="4"/>
        <v>0.92988086182032326</v>
      </c>
      <c r="AD18" s="1671">
        <v>437</v>
      </c>
      <c r="AE18" s="1672">
        <f t="shared" si="4"/>
        <v>0.84776999631404359</v>
      </c>
      <c r="AF18" s="1658">
        <v>669.52149709999992</v>
      </c>
      <c r="AG18" s="1673">
        <f t="shared" si="5"/>
        <v>1.414255396151662</v>
      </c>
      <c r="AH18" s="1660">
        <v>1554.21650116416</v>
      </c>
      <c r="AI18" s="1674">
        <f t="shared" si="6"/>
        <v>3.7757428936327977</v>
      </c>
    </row>
    <row r="19" spans="1:35" ht="12.75" customHeight="1" thickBot="1">
      <c r="A19" s="1008" t="s">
        <v>158</v>
      </c>
      <c r="B19" s="1486">
        <f>'Dom FI Income'!B18</f>
        <v>9427.5548703599998</v>
      </c>
      <c r="C19" s="1487">
        <f>SUM(C17:C18)</f>
        <v>99.999998939279564</v>
      </c>
      <c r="D19" s="1488">
        <v>9511</v>
      </c>
      <c r="E19" s="1488">
        <f>SUM(E17:E18)</f>
        <v>100.02102828304068</v>
      </c>
      <c r="F19" s="1489">
        <v>10410.303193439999</v>
      </c>
      <c r="G19" s="1489">
        <f>SUM(G17:G18)</f>
        <v>99.99999999039413</v>
      </c>
      <c r="H19" s="1490">
        <v>10986.412959130001</v>
      </c>
      <c r="I19" s="1490">
        <f>SUM(I17:I18)</f>
        <v>99.899876146646577</v>
      </c>
      <c r="J19" s="1486">
        <f>'Dom FI Bond'!B18</f>
        <v>18210.77460035</v>
      </c>
      <c r="K19" s="1487">
        <f>SUM(K17:K18)</f>
        <v>99.99999988468366</v>
      </c>
      <c r="L19" s="1488">
        <v>16842</v>
      </c>
      <c r="M19" s="1488">
        <f>SUM(M17:M18)</f>
        <v>100.00000000000001</v>
      </c>
      <c r="N19" s="1489">
        <v>15869.275285859996</v>
      </c>
      <c r="O19" s="1489">
        <f>SUM(O17:O18)</f>
        <v>99.999999804653996</v>
      </c>
      <c r="P19" s="1490">
        <v>24696.700907079998</v>
      </c>
      <c r="Q19" s="1490">
        <f>SUM(Q17:Q18)</f>
        <v>99.999999999999972</v>
      </c>
      <c r="R19" s="1581">
        <f>SUM(R17:R18)</f>
        <v>140308.49752934586</v>
      </c>
      <c r="S19" s="1487">
        <f>SUM(S17:S18)</f>
        <v>100</v>
      </c>
      <c r="T19" s="1582">
        <v>134245</v>
      </c>
      <c r="U19" s="1488">
        <f>SUM(U17:U18)</f>
        <v>100</v>
      </c>
      <c r="V19" s="1583">
        <v>124182.42747415998</v>
      </c>
      <c r="W19" s="1489">
        <f>SUM(W17:W18)</f>
        <v>100.00000000000001</v>
      </c>
      <c r="X19" s="1584">
        <v>120879.75396183999</v>
      </c>
      <c r="Y19" s="1491">
        <f>SUM(Y17:Y18)</f>
        <v>100</v>
      </c>
      <c r="Z19" s="1004"/>
      <c r="AA19" s="808" t="s">
        <v>256</v>
      </c>
      <c r="AB19" s="1654">
        <f>'Dom FI Varied'!B18</f>
        <v>3.38</v>
      </c>
      <c r="AC19" s="1670">
        <f t="shared" si="4"/>
        <v>5.8154683681850396E-3</v>
      </c>
      <c r="AD19" s="1671">
        <v>3</v>
      </c>
      <c r="AE19" s="1672">
        <f t="shared" si="4"/>
        <v>5.8199313248103674E-3</v>
      </c>
      <c r="AF19" s="1658">
        <v>2.1</v>
      </c>
      <c r="AG19" s="1673">
        <f t="shared" si="5"/>
        <v>4.4359088465159464E-3</v>
      </c>
      <c r="AH19" s="1660">
        <v>1.5</v>
      </c>
      <c r="AI19" s="1674">
        <f t="shared" si="6"/>
        <v>3.6440317910709091E-3</v>
      </c>
    </row>
    <row r="20" spans="1:35" ht="12.75" customHeight="1" thickBot="1">
      <c r="A20" s="1009" t="s">
        <v>12</v>
      </c>
      <c r="B20" s="708" t="s">
        <v>12</v>
      </c>
      <c r="C20" s="708" t="s">
        <v>12</v>
      </c>
      <c r="D20" s="708"/>
      <c r="E20" s="708" t="s">
        <v>12</v>
      </c>
      <c r="F20" s="708" t="s">
        <v>12</v>
      </c>
      <c r="G20" s="708" t="s">
        <v>12</v>
      </c>
      <c r="H20" s="708" t="s">
        <v>12</v>
      </c>
      <c r="I20" s="708" t="s">
        <v>12</v>
      </c>
      <c r="J20" s="708" t="s">
        <v>12</v>
      </c>
      <c r="K20" s="708" t="s">
        <v>12</v>
      </c>
      <c r="L20" s="708"/>
      <c r="M20" s="708" t="s">
        <v>12</v>
      </c>
      <c r="N20" s="708" t="s">
        <v>12</v>
      </c>
      <c r="O20" s="708" t="s">
        <v>12</v>
      </c>
      <c r="P20" s="708" t="s">
        <v>12</v>
      </c>
      <c r="Q20" s="708" t="s">
        <v>12</v>
      </c>
      <c r="R20" s="708" t="s">
        <v>12</v>
      </c>
      <c r="S20" s="708" t="s">
        <v>12</v>
      </c>
      <c r="T20" s="708"/>
      <c r="U20" s="708" t="s">
        <v>12</v>
      </c>
      <c r="V20" s="708" t="s">
        <v>12</v>
      </c>
      <c r="W20" s="708" t="s">
        <v>12</v>
      </c>
      <c r="X20" s="708" t="s">
        <v>12</v>
      </c>
      <c r="Y20" s="708" t="s">
        <v>12</v>
      </c>
      <c r="Z20" s="1004"/>
      <c r="AA20" s="808" t="s">
        <v>257</v>
      </c>
      <c r="AB20" s="1654">
        <f>'Dom FI Varied'!B19</f>
        <v>20.678999999999998</v>
      </c>
      <c r="AC20" s="1670">
        <f t="shared" si="4"/>
        <v>3.5579310764999532E-2</v>
      </c>
      <c r="AD20" s="1671">
        <v>17</v>
      </c>
      <c r="AE20" s="1672">
        <f t="shared" si="4"/>
        <v>3.2979610840592082E-2</v>
      </c>
      <c r="AF20" s="1658">
        <v>13.9</v>
      </c>
      <c r="AG20" s="1673">
        <f t="shared" si="5"/>
        <v>2.9361491888843648E-2</v>
      </c>
      <c r="AH20" s="1660">
        <v>22.9</v>
      </c>
      <c r="AI20" s="1674">
        <f t="shared" si="6"/>
        <v>5.5632218677015885E-2</v>
      </c>
    </row>
    <row r="21" spans="1:35" ht="12.75" customHeight="1">
      <c r="A21" s="1010" t="s">
        <v>160</v>
      </c>
      <c r="B21" s="1585">
        <f>'Dom FI Income'!B19</f>
        <v>0</v>
      </c>
      <c r="C21" s="1586">
        <f>B21/B$19*100</f>
        <v>0</v>
      </c>
      <c r="D21" s="1587">
        <v>0</v>
      </c>
      <c r="E21" s="1588">
        <f>D21/D$19*100</f>
        <v>0</v>
      </c>
      <c r="F21" s="1277">
        <v>114.8</v>
      </c>
      <c r="G21" s="1589"/>
      <c r="H21" s="1449" t="s">
        <v>30</v>
      </c>
      <c r="I21" s="1590"/>
      <c r="J21" s="1585">
        <f>'Dom FI Bond'!B19</f>
        <v>20.285425279999998</v>
      </c>
      <c r="K21" s="1586">
        <f>J21/J$19*100</f>
        <v>0.11139243511151978</v>
      </c>
      <c r="L21" s="1587">
        <v>18</v>
      </c>
      <c r="M21" s="1588">
        <f>L21/L$19*100</f>
        <v>0.10687566797292483</v>
      </c>
      <c r="N21" s="1277">
        <v>98.598000000000013</v>
      </c>
      <c r="O21" s="1589"/>
      <c r="P21" s="1449" t="s">
        <v>30</v>
      </c>
      <c r="Q21" s="1590"/>
      <c r="R21" s="1585">
        <f>'Dom FI Money'!B19</f>
        <v>0</v>
      </c>
      <c r="S21" s="1586">
        <f>R21/R$19*100</f>
        <v>0</v>
      </c>
      <c r="T21" s="1591">
        <v>0</v>
      </c>
      <c r="U21" s="1588">
        <f>T21/T$19*100</f>
        <v>0</v>
      </c>
      <c r="V21" s="1277">
        <v>0</v>
      </c>
      <c r="W21" s="1589"/>
      <c r="X21" s="1449" t="s">
        <v>30</v>
      </c>
      <c r="Y21" s="1592"/>
      <c r="Z21" s="1004"/>
      <c r="AA21" s="808" t="s">
        <v>119</v>
      </c>
      <c r="AB21" s="1654">
        <f>'Dom FI Varied'!B20</f>
        <v>13.115</v>
      </c>
      <c r="AC21" s="1670">
        <f t="shared" si="4"/>
        <v>2.2565049600220946E-2</v>
      </c>
      <c r="AD21" s="1671">
        <v>13</v>
      </c>
      <c r="AE21" s="1672">
        <f t="shared" si="4"/>
        <v>2.5219702407511594E-2</v>
      </c>
      <c r="AF21" s="1658">
        <v>13.3</v>
      </c>
      <c r="AG21" s="1673">
        <f t="shared" si="5"/>
        <v>2.8094089361267661E-2</v>
      </c>
      <c r="AH21" s="1660">
        <v>9.6999999999999993</v>
      </c>
      <c r="AI21" s="1674">
        <f t="shared" si="6"/>
        <v>2.3564738915591878E-2</v>
      </c>
    </row>
    <row r="22" spans="1:35" ht="12.75" customHeight="1">
      <c r="A22" s="1011" t="s">
        <v>258</v>
      </c>
      <c r="B22" s="1593">
        <f>'Dom FI Income'!B20</f>
        <v>20</v>
      </c>
      <c r="C22" s="1466">
        <f>B22/B$19*100</f>
        <v>0.21214408481333275</v>
      </c>
      <c r="D22" s="1594">
        <v>0</v>
      </c>
      <c r="E22" s="1468">
        <f>D22/D$19*100</f>
        <v>0</v>
      </c>
      <c r="F22" s="1451">
        <v>0</v>
      </c>
      <c r="G22" s="1470"/>
      <c r="H22" s="1452" t="s">
        <v>30</v>
      </c>
      <c r="I22" s="1472"/>
      <c r="J22" s="1593">
        <f>'Dom FI Bond'!B20</f>
        <v>0</v>
      </c>
      <c r="K22" s="1466">
        <f>J22/J$19*100</f>
        <v>0</v>
      </c>
      <c r="L22" s="1594">
        <v>0</v>
      </c>
      <c r="M22" s="1468">
        <f>L22/L$19*100</f>
        <v>0</v>
      </c>
      <c r="N22" s="1451">
        <v>1</v>
      </c>
      <c r="O22" s="1470"/>
      <c r="P22" s="1452" t="s">
        <v>30</v>
      </c>
      <c r="Q22" s="1472"/>
      <c r="R22" s="1593">
        <f>'Dom FI Money'!B20</f>
        <v>0</v>
      </c>
      <c r="S22" s="1466">
        <f>R22/R$19*100</f>
        <v>0</v>
      </c>
      <c r="T22" s="1595">
        <v>0</v>
      </c>
      <c r="U22" s="1468">
        <f>T22/T$19*100</f>
        <v>0</v>
      </c>
      <c r="V22" s="1451">
        <v>0</v>
      </c>
      <c r="W22" s="1470"/>
      <c r="X22" s="1452" t="s">
        <v>30</v>
      </c>
      <c r="Y22" s="1476"/>
      <c r="Z22" s="1004"/>
      <c r="AA22" s="808" t="s">
        <v>259</v>
      </c>
      <c r="AB22" s="1654">
        <f>'Dom FI Varied'!B21</f>
        <v>18.207000000000001</v>
      </c>
      <c r="AC22" s="1670">
        <f t="shared" si="4"/>
        <v>3.1326104313474858E-2</v>
      </c>
      <c r="AD22" s="1671">
        <v>14</v>
      </c>
      <c r="AE22" s="1672">
        <f t="shared" si="4"/>
        <v>2.7159679515781712E-2</v>
      </c>
      <c r="AF22" s="1658">
        <v>10.8</v>
      </c>
      <c r="AG22" s="1673">
        <f t="shared" si="5"/>
        <v>2.2813245496367724E-2</v>
      </c>
      <c r="AH22" s="1660">
        <v>0</v>
      </c>
      <c r="AI22" s="1674">
        <f t="shared" si="6"/>
        <v>0</v>
      </c>
    </row>
    <row r="23" spans="1:35" ht="12.75" customHeight="1" thickBot="1">
      <c r="A23" s="1012" t="s">
        <v>260</v>
      </c>
      <c r="B23" s="1596">
        <f>'Dom FI Income'!B21</f>
        <v>0</v>
      </c>
      <c r="C23" s="1466">
        <f>B23/B$19*100</f>
        <v>0</v>
      </c>
      <c r="D23" s="1594">
        <v>0</v>
      </c>
      <c r="E23" s="1468">
        <f>D23/D$19*100</f>
        <v>0</v>
      </c>
      <c r="F23" s="1451">
        <v>0</v>
      </c>
      <c r="G23" s="1470"/>
      <c r="H23" s="1452" t="s">
        <v>30</v>
      </c>
      <c r="I23" s="1472"/>
      <c r="J23" s="1593">
        <f>'Dom FI Bond'!B21</f>
        <v>0</v>
      </c>
      <c r="K23" s="1466">
        <f>J23/J$19*100</f>
        <v>0</v>
      </c>
      <c r="L23" s="1594">
        <v>0</v>
      </c>
      <c r="M23" s="1468">
        <f>L23/L$19*100</f>
        <v>0</v>
      </c>
      <c r="N23" s="1451">
        <v>1</v>
      </c>
      <c r="O23" s="1470"/>
      <c r="P23" s="1452" t="s">
        <v>30</v>
      </c>
      <c r="Q23" s="1472"/>
      <c r="R23" s="1593">
        <f>'Dom FI Money'!B21</f>
        <v>0</v>
      </c>
      <c r="S23" s="1466">
        <f>R23/R$19*100</f>
        <v>0</v>
      </c>
      <c r="T23" s="1595">
        <v>0</v>
      </c>
      <c r="U23" s="1468">
        <f>T23/T$19*100</f>
        <v>0</v>
      </c>
      <c r="V23" s="1451">
        <v>0</v>
      </c>
      <c r="W23" s="1470"/>
      <c r="X23" s="1452" t="s">
        <v>30</v>
      </c>
      <c r="Y23" s="1476"/>
      <c r="Z23" s="1014"/>
      <c r="AA23" s="808" t="s">
        <v>261</v>
      </c>
      <c r="AB23" s="1654">
        <f>'Dom FI Varied'!B22</f>
        <v>1.2070000000000001</v>
      </c>
      <c r="AC23" s="1670">
        <f t="shared" si="4"/>
        <v>2.0767071953844214E-3</v>
      </c>
      <c r="AD23" s="1671">
        <v>1</v>
      </c>
      <c r="AE23" s="1672">
        <f t="shared" si="4"/>
        <v>1.9399771082701225E-3</v>
      </c>
      <c r="AF23" s="1658">
        <v>0.89</v>
      </c>
      <c r="AG23" s="1673">
        <f t="shared" si="5"/>
        <v>1.8799804159043772E-3</v>
      </c>
      <c r="AH23" s="1660">
        <v>1.9</v>
      </c>
      <c r="AI23" s="1674">
        <f t="shared" si="6"/>
        <v>4.6157736020231519E-3</v>
      </c>
    </row>
    <row r="24" spans="1:35" ht="12.75" customHeight="1" thickBot="1">
      <c r="A24" s="1013" t="s">
        <v>164</v>
      </c>
      <c r="B24" s="1597">
        <f>'Dom FI Income'!B22</f>
        <v>20</v>
      </c>
      <c r="C24" s="1598">
        <f>B24/B$19*100</f>
        <v>0.21214408481333275</v>
      </c>
      <c r="D24" s="1599">
        <v>0</v>
      </c>
      <c r="E24" s="1600">
        <f>D24/D$19*100</f>
        <v>0</v>
      </c>
      <c r="F24" s="1399">
        <v>114.8</v>
      </c>
      <c r="G24" s="1601"/>
      <c r="H24" s="1454" t="s">
        <v>30</v>
      </c>
      <c r="I24" s="1602"/>
      <c r="J24" s="1603">
        <f>'Dom FI Bond'!B22</f>
        <v>20.285425279999998</v>
      </c>
      <c r="K24" s="1598">
        <f>J24/J$19*100</f>
        <v>0.11139243511151978</v>
      </c>
      <c r="L24" s="1599">
        <v>18</v>
      </c>
      <c r="M24" s="1600">
        <f>L24/L$19*100</f>
        <v>0.10687566797292483</v>
      </c>
      <c r="N24" s="1399">
        <v>100.59800000000001</v>
      </c>
      <c r="O24" s="1601"/>
      <c r="P24" s="1454" t="s">
        <v>30</v>
      </c>
      <c r="Q24" s="1602"/>
      <c r="R24" s="1603">
        <f>'Dom FI Money'!B22</f>
        <v>0</v>
      </c>
      <c r="S24" s="1598">
        <f>R24/R$19*100</f>
        <v>0</v>
      </c>
      <c r="T24" s="1604">
        <v>0</v>
      </c>
      <c r="U24" s="1600">
        <f>T24/T$19*100</f>
        <v>0</v>
      </c>
      <c r="V24" s="1399">
        <v>0</v>
      </c>
      <c r="W24" s="1601"/>
      <c r="X24" s="1454" t="s">
        <v>30</v>
      </c>
      <c r="Y24" s="1605"/>
      <c r="Z24" s="1004"/>
      <c r="AA24" s="808" t="s">
        <v>262</v>
      </c>
      <c r="AB24" s="1654">
        <f>'Dom FI Varied'!B23</f>
        <v>0</v>
      </c>
      <c r="AC24" s="1670">
        <f t="shared" si="4"/>
        <v>0</v>
      </c>
      <c r="AD24" s="1671">
        <v>0</v>
      </c>
      <c r="AE24" s="1672">
        <f t="shared" si="4"/>
        <v>0</v>
      </c>
      <c r="AF24" s="1658">
        <v>0</v>
      </c>
      <c r="AG24" s="1673">
        <f t="shared" si="5"/>
        <v>0</v>
      </c>
      <c r="AH24" s="1660">
        <v>0</v>
      </c>
      <c r="AI24" s="1674">
        <f t="shared" si="6"/>
        <v>0</v>
      </c>
    </row>
    <row r="25" spans="1:35" ht="12.75" customHeight="1" thickBot="1">
      <c r="Z25" s="1004"/>
      <c r="AA25" s="808" t="s">
        <v>263</v>
      </c>
      <c r="AB25" s="1654">
        <f>'Dom FI Varied'!B24</f>
        <v>308.553</v>
      </c>
      <c r="AC25" s="1670">
        <f t="shared" si="4"/>
        <v>0.5308817193516564</v>
      </c>
      <c r="AD25" s="1671">
        <v>162</v>
      </c>
      <c r="AE25" s="1672">
        <f t="shared" si="4"/>
        <v>0.31427629153975983</v>
      </c>
      <c r="AF25" s="1658">
        <v>191.6</v>
      </c>
      <c r="AG25" s="1673">
        <f t="shared" si="5"/>
        <v>0.40472387380593106</v>
      </c>
      <c r="AH25" s="1660">
        <v>103.9</v>
      </c>
      <c r="AI25" s="1674">
        <f t="shared" si="6"/>
        <v>0.25240993539484502</v>
      </c>
    </row>
    <row r="26" spans="1:35" ht="12.75" customHeight="1" thickBot="1">
      <c r="A26" s="825" t="s">
        <v>165</v>
      </c>
      <c r="B26" s="1953" t="str">
        <f>B6</f>
        <v>31/12/2006</v>
      </c>
      <c r="C26" s="1954"/>
      <c r="D26" s="1949" t="str">
        <f>D6</f>
        <v>30/09/2006</v>
      </c>
      <c r="E26" s="1949"/>
      <c r="F26" s="1959" t="str">
        <f>F6</f>
        <v>30/06/2006</v>
      </c>
      <c r="G26" s="1960"/>
      <c r="H26" s="1955" t="str">
        <f>H6</f>
        <v>31/03/2006</v>
      </c>
      <c r="I26" s="1956"/>
      <c r="J26" s="1953" t="str">
        <f>J6</f>
        <v>31/12/2006</v>
      </c>
      <c r="K26" s="1954"/>
      <c r="L26" s="1949" t="str">
        <f>L6</f>
        <v>30/09/2006</v>
      </c>
      <c r="M26" s="1949"/>
      <c r="N26" s="1959" t="str">
        <f>N6</f>
        <v>30/06/2006</v>
      </c>
      <c r="O26" s="1960"/>
      <c r="P26" s="1955" t="str">
        <f>P6</f>
        <v>31/03/2006</v>
      </c>
      <c r="Q26" s="1956"/>
      <c r="R26" s="1953" t="str">
        <f>R6</f>
        <v>31/12/2006</v>
      </c>
      <c r="S26" s="1954"/>
      <c r="T26" s="1949" t="str">
        <f>T6</f>
        <v>30/09/2006</v>
      </c>
      <c r="U26" s="1950"/>
      <c r="V26" s="1968" t="str">
        <f>V6</f>
        <v>30/06/2006</v>
      </c>
      <c r="W26" s="1960"/>
      <c r="X26" s="1955" t="str">
        <f>X6</f>
        <v>31/03/2006</v>
      </c>
      <c r="Y26" s="1956"/>
      <c r="Z26" s="1004"/>
      <c r="AA26" s="1016" t="s">
        <v>264</v>
      </c>
      <c r="AB26" s="1654">
        <f>'Dom FI Varied'!B25</f>
        <v>609.58725156999992</v>
      </c>
      <c r="AC26" s="1670">
        <f t="shared" si="4"/>
        <v>1.0488270352527191</v>
      </c>
      <c r="AD26" s="1671">
        <v>166</v>
      </c>
      <c r="AE26" s="1672">
        <f t="shared" si="4"/>
        <v>0.32203619997284033</v>
      </c>
      <c r="AF26" s="1658">
        <v>248.48849849999999</v>
      </c>
      <c r="AG26" s="1673">
        <f t="shared" si="5"/>
        <v>0.52489158512076872</v>
      </c>
      <c r="AH26" s="1660">
        <v>337.27197799999999</v>
      </c>
      <c r="AI26" s="1674">
        <f t="shared" si="6"/>
        <v>0.81935320671291212</v>
      </c>
    </row>
    <row r="27" spans="1:35" ht="12.75" customHeight="1" thickBot="1">
      <c r="A27" s="1008"/>
      <c r="B27" s="1001" t="s">
        <v>84</v>
      </c>
      <c r="C27" s="1002" t="s">
        <v>15</v>
      </c>
      <c r="D27" s="1036" t="s">
        <v>84</v>
      </c>
      <c r="E27" s="1036" t="s">
        <v>15</v>
      </c>
      <c r="F27" s="1037" t="s">
        <v>84</v>
      </c>
      <c r="G27" s="1037" t="s">
        <v>15</v>
      </c>
      <c r="H27" s="1038" t="s">
        <v>84</v>
      </c>
      <c r="I27" s="1038" t="s">
        <v>15</v>
      </c>
      <c r="J27" s="1001" t="s">
        <v>84</v>
      </c>
      <c r="K27" s="1002" t="s">
        <v>15</v>
      </c>
      <c r="L27" s="1036" t="s">
        <v>84</v>
      </c>
      <c r="M27" s="1036" t="s">
        <v>15</v>
      </c>
      <c r="N27" s="1037" t="s">
        <v>84</v>
      </c>
      <c r="O27" s="1037" t="s">
        <v>15</v>
      </c>
      <c r="P27" s="1038" t="s">
        <v>84</v>
      </c>
      <c r="Q27" s="1038" t="s">
        <v>15</v>
      </c>
      <c r="R27" s="1001" t="s">
        <v>84</v>
      </c>
      <c r="S27" s="1002" t="s">
        <v>15</v>
      </c>
      <c r="T27" s="1041" t="s">
        <v>84</v>
      </c>
      <c r="U27" s="1036" t="s">
        <v>15</v>
      </c>
      <c r="V27" s="1040" t="s">
        <v>84</v>
      </c>
      <c r="W27" s="1037" t="s">
        <v>15</v>
      </c>
      <c r="X27" s="1038" t="s">
        <v>84</v>
      </c>
      <c r="Y27" s="1039" t="s">
        <v>15</v>
      </c>
      <c r="Z27" s="1004"/>
      <c r="AA27" s="814" t="s">
        <v>265</v>
      </c>
      <c r="AB27" s="1675">
        <f>SUM(AB14:AB26)</f>
        <v>1699.3739688799997</v>
      </c>
      <c r="AC27" s="1617">
        <f t="shared" si="4"/>
        <v>2.9238625922303867</v>
      </c>
      <c r="AD27" s="1676">
        <v>976</v>
      </c>
      <c r="AE27" s="1619">
        <f t="shared" si="4"/>
        <v>1.8934176576716393</v>
      </c>
      <c r="AF27" s="1677">
        <v>1304.9119956</v>
      </c>
      <c r="AG27" s="1621">
        <f t="shared" si="5"/>
        <v>2.7564146024794365</v>
      </c>
      <c r="AH27" s="1678">
        <v>2132.49847916416</v>
      </c>
      <c r="AI27" s="1623">
        <f t="shared" si="6"/>
        <v>5.1805948349897095</v>
      </c>
    </row>
    <row r="28" spans="1:35" ht="12.75" customHeight="1" thickBot="1">
      <c r="A28" s="1005" t="s">
        <v>166</v>
      </c>
      <c r="B28" s="1465">
        <f>'Dom FI Income'!B30</f>
        <v>581.55500425999992</v>
      </c>
      <c r="C28" s="1466">
        <f t="shared" ref="C28:C35" si="7">B28/B$19*100</f>
        <v>6.168672707367576</v>
      </c>
      <c r="D28" s="1467">
        <v>449</v>
      </c>
      <c r="E28" s="1468">
        <f t="shared" ref="E28:E35" si="8">D28/D$19*100</f>
        <v>4.720849542634844</v>
      </c>
      <c r="F28" s="1469">
        <v>710.6284447306823</v>
      </c>
      <c r="G28" s="1470">
        <f t="shared" ref="G28:G35" si="9">F28/F$19*100</f>
        <v>6.8262031520703577</v>
      </c>
      <c r="H28" s="1471">
        <v>507.74572829884545</v>
      </c>
      <c r="I28" s="1472">
        <f t="shared" ref="I28:I35" si="10">H28/H$19*100</f>
        <v>4.6215787644946955</v>
      </c>
      <c r="J28" s="1465">
        <f>'Dom FI Bond'!B30</f>
        <v>219.48183468999994</v>
      </c>
      <c r="K28" s="1466">
        <f t="shared" ref="K28:K35" si="11">J28/J$19*100</f>
        <v>1.2052306368438694</v>
      </c>
      <c r="L28" s="1467">
        <v>706</v>
      </c>
      <c r="M28" s="1468">
        <f t="shared" ref="M28:M35" si="12">L28/L$19*100</f>
        <v>4.1919011993824959</v>
      </c>
      <c r="N28" s="1469">
        <v>573.30176824</v>
      </c>
      <c r="O28" s="1470">
        <f t="shared" ref="O28:O35" si="13">N28/N$19*100</f>
        <v>3.6126524867259007</v>
      </c>
      <c r="P28" s="1471">
        <v>1201.7838730706803</v>
      </c>
      <c r="Q28" s="1472">
        <f t="shared" ref="Q28:Q35" si="14">P28/P$19*100</f>
        <v>4.8661717109193132</v>
      </c>
      <c r="R28" s="1465">
        <f>'Dom FI Money'!B30</f>
        <v>9652.357090482381</v>
      </c>
      <c r="S28" s="1473">
        <f>R28/R$19*100</f>
        <v>6.8793816913787191</v>
      </c>
      <c r="T28" s="1474">
        <v>11599</v>
      </c>
      <c r="U28" s="1468">
        <f>T28/T$19*100</f>
        <v>8.6401728183545004</v>
      </c>
      <c r="V28" s="1475">
        <v>11135.492332792279</v>
      </c>
      <c r="W28" s="1470">
        <f>V28/V$19*100</f>
        <v>8.9670435336830288</v>
      </c>
      <c r="X28" s="1471">
        <v>18934.154362353438</v>
      </c>
      <c r="Y28" s="1476">
        <f>X28/X$19*100</f>
        <v>15.663627482506856</v>
      </c>
      <c r="Z28" s="1014"/>
      <c r="AA28" s="814" t="s">
        <v>128</v>
      </c>
      <c r="AB28" s="1654">
        <f>'Dom FI Varied'!B27</f>
        <v>0</v>
      </c>
      <c r="AC28" s="1617">
        <f t="shared" si="4"/>
        <v>0</v>
      </c>
      <c r="AD28" s="1656">
        <v>0</v>
      </c>
      <c r="AE28" s="1619">
        <f t="shared" si="4"/>
        <v>0</v>
      </c>
      <c r="AF28" s="1658">
        <v>0</v>
      </c>
      <c r="AG28" s="1621">
        <f t="shared" si="5"/>
        <v>0</v>
      </c>
      <c r="AH28" s="1678">
        <v>2</v>
      </c>
      <c r="AI28" s="1623">
        <f t="shared" si="6"/>
        <v>4.858709054761213E-3</v>
      </c>
    </row>
    <row r="29" spans="1:35" ht="12.75" customHeight="1" thickBot="1">
      <c r="A29" s="1005" t="s">
        <v>266</v>
      </c>
      <c r="B29" s="1465">
        <f>'Dom FI Income'!B31</f>
        <v>993.21978299999989</v>
      </c>
      <c r="C29" s="1466">
        <f t="shared" si="7"/>
        <v>10.535285094151597</v>
      </c>
      <c r="D29" s="1467">
        <v>1601</v>
      </c>
      <c r="E29" s="1468">
        <f t="shared" si="8"/>
        <v>16.833140574072129</v>
      </c>
      <c r="F29" s="1469">
        <v>1691.4856829663172</v>
      </c>
      <c r="G29" s="1470">
        <f t="shared" si="9"/>
        <v>16.248188468057283</v>
      </c>
      <c r="H29" s="1471">
        <v>1535.7729428</v>
      </c>
      <c r="I29" s="1472">
        <f t="shared" si="10"/>
        <v>13.978838666570711</v>
      </c>
      <c r="J29" s="1465">
        <f>'Dom FI Bond'!B31</f>
        <v>-1405.454</v>
      </c>
      <c r="K29" s="1466">
        <f t="shared" si="11"/>
        <v>-7.7177057585073179</v>
      </c>
      <c r="L29" s="1467">
        <v>430</v>
      </c>
      <c r="M29" s="1468">
        <f t="shared" si="12"/>
        <v>2.553140957130982</v>
      </c>
      <c r="N29" s="1469">
        <v>1100.6675773900001</v>
      </c>
      <c r="O29" s="1470">
        <f t="shared" si="13"/>
        <v>6.9358402167913003</v>
      </c>
      <c r="P29" s="1471">
        <v>1317.7979799899999</v>
      </c>
      <c r="Q29" s="1472">
        <f t="shared" si="14"/>
        <v>5.3359271950862732</v>
      </c>
      <c r="R29" s="1465">
        <f>'Dom FI Money'!B31</f>
        <v>109847.04585147278</v>
      </c>
      <c r="S29" s="1466">
        <f>R29/R$19*100</f>
        <v>78.289660131595383</v>
      </c>
      <c r="T29" s="1467">
        <v>87979</v>
      </c>
      <c r="U29" s="1468">
        <f>T29/T$19*100</f>
        <v>65.536146597638648</v>
      </c>
      <c r="V29" s="1469">
        <v>90655.399741848261</v>
      </c>
      <c r="W29" s="1470">
        <f>V29/V$19*100</f>
        <v>73.001793881595631</v>
      </c>
      <c r="X29" s="1471">
        <v>68152.441368605985</v>
      </c>
      <c r="Y29" s="1476">
        <f>X29/X$19*100</f>
        <v>56.380360759272172</v>
      </c>
      <c r="Z29" s="1014"/>
      <c r="AA29" s="814" t="s">
        <v>267</v>
      </c>
      <c r="AB29" s="1675">
        <f>SUM(AB27:AB28)</f>
        <v>1699.3739688799997</v>
      </c>
      <c r="AC29" s="1617">
        <f t="shared" si="4"/>
        <v>2.9238625922303867</v>
      </c>
      <c r="AD29" s="1676">
        <v>976</v>
      </c>
      <c r="AE29" s="1619">
        <f t="shared" si="4"/>
        <v>1.8934176576716393</v>
      </c>
      <c r="AF29" s="1677">
        <v>1304.9119956</v>
      </c>
      <c r="AG29" s="1621">
        <f t="shared" si="5"/>
        <v>2.7564146024794365</v>
      </c>
      <c r="AH29" s="1678">
        <v>2134.49847916416</v>
      </c>
      <c r="AI29" s="1623">
        <f t="shared" si="6"/>
        <v>5.1854535440444707</v>
      </c>
    </row>
    <row r="30" spans="1:35" ht="12.75" customHeight="1">
      <c r="A30" s="1005" t="s">
        <v>268</v>
      </c>
      <c r="B30" s="1465">
        <f>'Dom FI Income'!B32</f>
        <v>220.618627</v>
      </c>
      <c r="C30" s="1466">
        <f t="shared" si="7"/>
        <v>2.3401468358844513</v>
      </c>
      <c r="D30" s="1467">
        <v>102</v>
      </c>
      <c r="E30" s="1468">
        <f t="shared" si="8"/>
        <v>1.072442435075176</v>
      </c>
      <c r="F30" s="1469">
        <v>511.6210468915894</v>
      </c>
      <c r="G30" s="1470">
        <f t="shared" si="9"/>
        <v>4.9145643252156663</v>
      </c>
      <c r="H30" s="1471">
        <v>372.38454300000001</v>
      </c>
      <c r="I30" s="1472">
        <f t="shared" si="10"/>
        <v>3.3895006894906361</v>
      </c>
      <c r="J30" s="1465">
        <f>'Dom FI Bond'!B32</f>
        <v>3146.8420000000001</v>
      </c>
      <c r="K30" s="1466">
        <f t="shared" si="11"/>
        <v>17.280110643616002</v>
      </c>
      <c r="L30" s="1467">
        <v>4</v>
      </c>
      <c r="M30" s="1468">
        <f t="shared" si="12"/>
        <v>2.3750148438427741E-2</v>
      </c>
      <c r="N30" s="1469">
        <v>5.4894668700000002</v>
      </c>
      <c r="O30" s="1470">
        <f t="shared" si="13"/>
        <v>3.4591793078864043E-2</v>
      </c>
      <c r="P30" s="1471">
        <v>-1422.7897070000001</v>
      </c>
      <c r="Q30" s="1472">
        <f t="shared" si="14"/>
        <v>-5.7610516981728432</v>
      </c>
      <c r="R30" s="1465">
        <f>'Dom FI Money'!B32</f>
        <v>9717.3008461206846</v>
      </c>
      <c r="S30" s="1466">
        <f>R30/R$19*100</f>
        <v>6.9256680936864061</v>
      </c>
      <c r="T30" s="1467">
        <v>14067</v>
      </c>
      <c r="U30" s="1468">
        <f>T30/T$19*100</f>
        <v>10.478602555029983</v>
      </c>
      <c r="V30" s="1469">
        <v>9917.2740542535248</v>
      </c>
      <c r="W30" s="1470">
        <f>V30/V$19*100</f>
        <v>7.9860526613695981</v>
      </c>
      <c r="X30" s="1471">
        <v>9814.6117419405782</v>
      </c>
      <c r="Y30" s="1476">
        <f>X30/X$19*100</f>
        <v>8.1193180994055556</v>
      </c>
      <c r="Z30" s="1004"/>
      <c r="AA30" s="1017" t="s">
        <v>269</v>
      </c>
      <c r="AB30" s="1654">
        <f>'Dom FI Varied'!B29</f>
        <v>0</v>
      </c>
      <c r="AC30" s="1679">
        <f t="shared" si="4"/>
        <v>0</v>
      </c>
      <c r="AD30" s="1680">
        <v>0</v>
      </c>
      <c r="AE30" s="1680">
        <f t="shared" si="4"/>
        <v>0</v>
      </c>
      <c r="AF30" s="1681">
        <v>0</v>
      </c>
      <c r="AG30" s="1682">
        <f t="shared" si="5"/>
        <v>0</v>
      </c>
      <c r="AH30" s="1660">
        <v>0</v>
      </c>
      <c r="AI30" s="1683">
        <f t="shared" si="6"/>
        <v>0</v>
      </c>
    </row>
    <row r="31" spans="1:35" ht="12.75" customHeight="1" thickBot="1">
      <c r="A31" s="1005" t="s">
        <v>270</v>
      </c>
      <c r="B31" s="1465">
        <f>'Dom FI Income'!B33</f>
        <v>1453.1723630500001</v>
      </c>
      <c r="C31" s="1466">
        <f t="shared" si="7"/>
        <v>15.414096051763519</v>
      </c>
      <c r="D31" s="1467">
        <v>1276</v>
      </c>
      <c r="E31" s="1468">
        <f t="shared" si="8"/>
        <v>13.416044579960046</v>
      </c>
      <c r="F31" s="1469">
        <v>615.67779877469184</v>
      </c>
      <c r="G31" s="1470">
        <f t="shared" si="9"/>
        <v>5.9141197651443829</v>
      </c>
      <c r="H31" s="1471">
        <v>733.8449720000001</v>
      </c>
      <c r="I31" s="1472">
        <f t="shared" si="10"/>
        <v>6.6795684335728103</v>
      </c>
      <c r="J31" s="1465">
        <f>'Dom FI Bond'!B33</f>
        <v>727.06573999999989</v>
      </c>
      <c r="K31" s="1466">
        <f t="shared" si="11"/>
        <v>3.9925030975125364</v>
      </c>
      <c r="L31" s="1467">
        <v>194</v>
      </c>
      <c r="M31" s="1468">
        <f t="shared" si="12"/>
        <v>1.1518821992637454</v>
      </c>
      <c r="N31" s="1469">
        <v>103.77115855</v>
      </c>
      <c r="O31" s="1470">
        <f t="shared" si="13"/>
        <v>0.65391239789294753</v>
      </c>
      <c r="P31" s="1471">
        <v>1618.5</v>
      </c>
      <c r="Q31" s="1472">
        <f t="shared" si="14"/>
        <v>6.5535069080259705</v>
      </c>
      <c r="R31" s="1465">
        <f>'Dom FI Money'!B33</f>
        <v>11091.801965699999</v>
      </c>
      <c r="S31" s="1466">
        <f>R31/R$19*100</f>
        <v>7.9052959450158191</v>
      </c>
      <c r="T31" s="1467">
        <v>20340</v>
      </c>
      <c r="U31" s="1468">
        <f>T31/T$19*100</f>
        <v>15.151402286863572</v>
      </c>
      <c r="V31" s="1469">
        <v>12525.826945915953</v>
      </c>
      <c r="W31" s="1470">
        <f>V31/V$19*100</f>
        <v>10.086633995395475</v>
      </c>
      <c r="X31" s="1471">
        <v>10974.390869000001</v>
      </c>
      <c r="Y31" s="1476">
        <f>X31/X$19*100</f>
        <v>9.0787667159419083</v>
      </c>
      <c r="Z31" s="1004"/>
      <c r="AA31" s="1018" t="s">
        <v>271</v>
      </c>
      <c r="AB31" s="1654">
        <f>'Dom FI Varied'!B30</f>
        <v>1083.105859</v>
      </c>
      <c r="AC31" s="1684">
        <f t="shared" si="4"/>
        <v>1.8635407876953805</v>
      </c>
      <c r="AD31" s="1685">
        <v>1192</v>
      </c>
      <c r="AE31" s="1685">
        <f t="shared" si="4"/>
        <v>2.3124527130579859</v>
      </c>
      <c r="AF31" s="1686">
        <v>0</v>
      </c>
      <c r="AG31" s="1687">
        <f t="shared" si="5"/>
        <v>0</v>
      </c>
      <c r="AH31" s="1660">
        <v>0</v>
      </c>
      <c r="AI31" s="1688">
        <f t="shared" si="6"/>
        <v>0</v>
      </c>
    </row>
    <row r="32" spans="1:35" ht="12.75" customHeight="1" thickBot="1">
      <c r="A32" s="1005" t="s">
        <v>272</v>
      </c>
      <c r="B32" s="1465">
        <f>'Dom FI Income'!B34</f>
        <v>3063.69143364</v>
      </c>
      <c r="C32" s="1466">
        <f t="shared" si="7"/>
        <v>32.497200767000258</v>
      </c>
      <c r="D32" s="1467">
        <v>3035</v>
      </c>
      <c r="E32" s="1468">
        <f t="shared" si="8"/>
        <v>31.910419514246662</v>
      </c>
      <c r="F32" s="1469">
        <v>3686.2558140030233</v>
      </c>
      <c r="G32" s="1470">
        <f t="shared" si="9"/>
        <v>35.409687359786979</v>
      </c>
      <c r="H32" s="1471">
        <v>4751.2130115299997</v>
      </c>
      <c r="I32" s="1472">
        <f t="shared" si="10"/>
        <v>43.246262717456069</v>
      </c>
      <c r="J32" s="1465">
        <f>'Dom FI Bond'!B34</f>
        <v>1558.5301955899999</v>
      </c>
      <c r="K32" s="1466">
        <f t="shared" si="11"/>
        <v>8.5582861234252281</v>
      </c>
      <c r="L32" s="1467">
        <v>1410</v>
      </c>
      <c r="M32" s="1468">
        <f t="shared" si="12"/>
        <v>8.3719273245457781</v>
      </c>
      <c r="N32" s="1469">
        <v>2425.9004718000001</v>
      </c>
      <c r="O32" s="1470">
        <f t="shared" si="13"/>
        <v>15.286775407831954</v>
      </c>
      <c r="P32" s="1471">
        <v>2674.2483687100002</v>
      </c>
      <c r="Q32" s="1472">
        <f t="shared" si="14"/>
        <v>10.828362779189476</v>
      </c>
      <c r="R32" s="1465"/>
      <c r="S32" s="1466"/>
      <c r="T32" s="1467"/>
      <c r="U32" s="1468"/>
      <c r="V32" s="1469"/>
      <c r="W32" s="1470"/>
      <c r="X32" s="1471"/>
      <c r="Y32" s="1476"/>
      <c r="Z32" s="1004"/>
      <c r="AA32" s="1019" t="s">
        <v>273</v>
      </c>
      <c r="AB32" s="1689">
        <f>'Dom FI Varied'!B31</f>
        <v>1083.105859</v>
      </c>
      <c r="AC32" s="1690">
        <f t="shared" si="4"/>
        <v>1.8635407876953805</v>
      </c>
      <c r="AD32" s="1691">
        <v>1192</v>
      </c>
      <c r="AE32" s="1691">
        <f t="shared" si="4"/>
        <v>2.3124527130579859</v>
      </c>
      <c r="AF32" s="1621">
        <v>0</v>
      </c>
      <c r="AG32" s="1692">
        <f t="shared" si="5"/>
        <v>0</v>
      </c>
      <c r="AH32" s="1678">
        <v>0</v>
      </c>
      <c r="AI32" s="1693">
        <f t="shared" si="6"/>
        <v>0</v>
      </c>
    </row>
    <row r="33" spans="1:40" ht="12.75" customHeight="1">
      <c r="A33" s="1005" t="s">
        <v>274</v>
      </c>
      <c r="B33" s="1465">
        <f>'Dom FI Income'!B35</f>
        <v>2883.08761086</v>
      </c>
      <c r="C33" s="1466">
        <f t="shared" si="7"/>
        <v>30.581499132127636</v>
      </c>
      <c r="D33" s="1467">
        <v>2679</v>
      </c>
      <c r="E33" s="1468">
        <f t="shared" si="8"/>
        <v>28.16738513300389</v>
      </c>
      <c r="F33" s="1469">
        <v>2953.5489334622425</v>
      </c>
      <c r="G33" s="1470">
        <f t="shared" si="9"/>
        <v>28.371401664107214</v>
      </c>
      <c r="H33" s="1471">
        <v>2822.4707648000003</v>
      </c>
      <c r="I33" s="1472">
        <f t="shared" si="10"/>
        <v>25.690557739816729</v>
      </c>
      <c r="J33" s="1465">
        <f>'Dom FI Bond'!B35</f>
        <v>4325.7977693900011</v>
      </c>
      <c r="K33" s="1466">
        <f t="shared" si="11"/>
        <v>23.754056948828868</v>
      </c>
      <c r="L33" s="1467">
        <v>3450</v>
      </c>
      <c r="M33" s="1468">
        <f t="shared" si="12"/>
        <v>20.484503028143926</v>
      </c>
      <c r="N33" s="1469">
        <v>3181.0874338100002</v>
      </c>
      <c r="O33" s="1470">
        <f t="shared" si="13"/>
        <v>20.045574712819086</v>
      </c>
      <c r="P33" s="1471">
        <v>7629.9794806599994</v>
      </c>
      <c r="Q33" s="1472">
        <f t="shared" si="14"/>
        <v>30.894731686500897</v>
      </c>
      <c r="R33" s="1465"/>
      <c r="S33" s="1466"/>
      <c r="T33" s="1467"/>
      <c r="U33" s="1468"/>
      <c r="V33" s="1469"/>
      <c r="W33" s="1470"/>
      <c r="X33" s="1471"/>
      <c r="Y33" s="1476"/>
      <c r="Z33" s="1020"/>
      <c r="AA33" s="443" t="s">
        <v>275</v>
      </c>
      <c r="AB33" s="1654"/>
      <c r="AC33" s="1655"/>
      <c r="AD33" s="1656"/>
      <c r="AE33" s="1657"/>
      <c r="AF33" s="1658"/>
      <c r="AG33" s="1659"/>
      <c r="AH33" s="1660"/>
      <c r="AI33" s="1661"/>
    </row>
    <row r="34" spans="1:40" ht="12.75" customHeight="1">
      <c r="A34" s="1005" t="s">
        <v>276</v>
      </c>
      <c r="B34" s="1465">
        <f>'Dom FI Income'!B36</f>
        <v>158.84142</v>
      </c>
      <c r="C34" s="1466">
        <f t="shared" si="7"/>
        <v>1.6848633838175104</v>
      </c>
      <c r="D34" s="1467">
        <v>272</v>
      </c>
      <c r="E34" s="1468">
        <f t="shared" si="8"/>
        <v>2.8598464935338028</v>
      </c>
      <c r="F34" s="1469">
        <v>113.47435241979916</v>
      </c>
      <c r="G34" s="1470">
        <f t="shared" si="9"/>
        <v>1.0900196690842248</v>
      </c>
      <c r="H34" s="1471">
        <v>124.28481500000001</v>
      </c>
      <c r="I34" s="1472">
        <f t="shared" si="10"/>
        <v>1.1312592696300936</v>
      </c>
      <c r="J34" s="1465">
        <f>'Dom FI Bond'!B36</f>
        <v>5053.9698913700013</v>
      </c>
      <c r="K34" s="1466">
        <f t="shared" si="11"/>
        <v>27.752635471490965</v>
      </c>
      <c r="L34" s="1467">
        <v>4197</v>
      </c>
      <c r="M34" s="1468">
        <f t="shared" si="12"/>
        <v>24.919843249020307</v>
      </c>
      <c r="N34" s="1469">
        <v>4682.3783626799996</v>
      </c>
      <c r="O34" s="1470">
        <f t="shared" si="13"/>
        <v>29.505936965200547</v>
      </c>
      <c r="P34" s="1471">
        <v>7021.4389368100001</v>
      </c>
      <c r="Q34" s="1472">
        <f t="shared" si="14"/>
        <v>28.430675672948318</v>
      </c>
      <c r="R34" s="1465"/>
      <c r="S34" s="1466"/>
      <c r="T34" s="1467"/>
      <c r="U34" s="1468"/>
      <c r="V34" s="1469"/>
      <c r="W34" s="1470"/>
      <c r="X34" s="1471"/>
      <c r="Y34" s="1476"/>
      <c r="Z34" s="1020"/>
      <c r="AA34" s="808" t="s">
        <v>277</v>
      </c>
      <c r="AB34" s="1654">
        <f>'Dom FI Varied'!B33</f>
        <v>6242.8625059599999</v>
      </c>
      <c r="AC34" s="1670">
        <f t="shared" ref="AC34:AC43" si="15">AB34/AB$12*100</f>
        <v>10.741174387674192</v>
      </c>
      <c r="AD34" s="1671">
        <v>6445</v>
      </c>
      <c r="AE34" s="1672">
        <f>AD34/AD$12*100</f>
        <v>12.503152462800941</v>
      </c>
      <c r="AF34" s="1658">
        <v>10335.56999242</v>
      </c>
      <c r="AG34" s="1673">
        <f>AF34/AF$12*100</f>
        <v>21.832212553886013</v>
      </c>
      <c r="AH34" s="1660">
        <v>9536.4925127690585</v>
      </c>
      <c r="AI34" s="1674">
        <f>AH34/AH$12*100</f>
        <v>23.167521261226767</v>
      </c>
    </row>
    <row r="35" spans="1:40" ht="12.75" customHeight="1" thickBot="1">
      <c r="A35" s="1021" t="s">
        <v>278</v>
      </c>
      <c r="B35" s="1477">
        <f>'Dom FI Income'!B37</f>
        <v>72.442025999999998</v>
      </c>
      <c r="C35" s="1478">
        <f t="shared" si="7"/>
        <v>0.76840736538968279</v>
      </c>
      <c r="D35" s="1479">
        <v>96</v>
      </c>
      <c r="E35" s="1480">
        <f t="shared" si="8"/>
        <v>1.009357585953107</v>
      </c>
      <c r="F35" s="1481">
        <v>127.46063906165344</v>
      </c>
      <c r="G35" s="1482">
        <f t="shared" si="9"/>
        <v>1.2243700946382823</v>
      </c>
      <c r="H35" s="1483">
        <v>127.51343396</v>
      </c>
      <c r="I35" s="1484">
        <f t="shared" si="10"/>
        <v>1.1606466499516837</v>
      </c>
      <c r="J35" s="1477">
        <f>'Dom FI Bond'!B37</f>
        <v>4382.6588325399998</v>
      </c>
      <c r="K35" s="1478">
        <f t="shared" si="11"/>
        <v>24.066295524056226</v>
      </c>
      <c r="L35" s="1479">
        <v>3705</v>
      </c>
      <c r="M35" s="1480">
        <f t="shared" si="12"/>
        <v>21.998574991093694</v>
      </c>
      <c r="N35" s="1481">
        <v>3603.3361525</v>
      </c>
      <c r="O35" s="1482">
        <f t="shared" si="13"/>
        <v>22.706368675264468</v>
      </c>
      <c r="P35" s="1483">
        <v>4608.4040038700005</v>
      </c>
      <c r="Q35" s="1484">
        <f t="shared" si="14"/>
        <v>18.659998439503607</v>
      </c>
      <c r="R35" s="1477"/>
      <c r="S35" s="1478"/>
      <c r="T35" s="1479"/>
      <c r="U35" s="1480"/>
      <c r="V35" s="1481"/>
      <c r="W35" s="1482"/>
      <c r="X35" s="1483"/>
      <c r="Y35" s="1485"/>
      <c r="Z35" s="1020"/>
      <c r="AA35" s="808" t="s">
        <v>279</v>
      </c>
      <c r="AB35" s="1654">
        <f>'Dom FI Varied'!B34</f>
        <v>2997.2078150599996</v>
      </c>
      <c r="AC35" s="1670">
        <f t="shared" si="15"/>
        <v>5.1568542134196527</v>
      </c>
      <c r="AD35" s="1671">
        <v>660</v>
      </c>
      <c r="AE35" s="1672">
        <f>AD35/AD$12*100</f>
        <v>1.2803848914582809</v>
      </c>
      <c r="AF35" s="1658">
        <v>464.96207742999997</v>
      </c>
      <c r="AG35" s="1673">
        <f>AF35/AF$12*100</f>
        <v>0.9821568536029377</v>
      </c>
      <c r="AH35" s="1660">
        <v>297.45583589769001</v>
      </c>
      <c r="AI35" s="1674">
        <f>AH35/AH$12*100</f>
        <v>0.72262568163383589</v>
      </c>
    </row>
    <row r="36" spans="1:40" ht="12.75" customHeight="1" thickBot="1">
      <c r="A36" s="1008" t="s">
        <v>80</v>
      </c>
      <c r="B36" s="1486">
        <f>SUM(B28:B35)</f>
        <v>9426.6282678100015</v>
      </c>
      <c r="C36" s="1487">
        <f>SUM(C28:C35)</f>
        <v>99.990171337502233</v>
      </c>
      <c r="D36" s="1488">
        <v>9511</v>
      </c>
      <c r="E36" s="1488">
        <f>SUM(E28:E35)</f>
        <v>99.989485858479668</v>
      </c>
      <c r="F36" s="1489">
        <v>10410.152712309999</v>
      </c>
      <c r="G36" s="1489">
        <f>SUM(G28:G35)</f>
        <v>99.998554498104397</v>
      </c>
      <c r="H36" s="1490">
        <v>10975.230211388847</v>
      </c>
      <c r="I36" s="1490">
        <f>SUM(I28:I35)</f>
        <v>99.898212930983433</v>
      </c>
      <c r="J36" s="1486">
        <f>SUM(J28:J35)</f>
        <v>18008.892263580001</v>
      </c>
      <c r="K36" s="1487">
        <f>SUM(K28:K35)</f>
        <v>98.891412687266381</v>
      </c>
      <c r="L36" s="1488">
        <v>14096</v>
      </c>
      <c r="M36" s="1488">
        <f>SUM(M28:M35)</f>
        <v>83.695523097019347</v>
      </c>
      <c r="N36" s="1489">
        <v>15675.93239184</v>
      </c>
      <c r="O36" s="1489">
        <f>SUM(O28:O35)</f>
        <v>98.781652655605072</v>
      </c>
      <c r="P36" s="1490">
        <v>24649.362936110683</v>
      </c>
      <c r="Q36" s="1490">
        <f>SUM(Q28:Q35)</f>
        <v>99.808322694001006</v>
      </c>
      <c r="R36" s="1486">
        <f>SUM(R28:R31)</f>
        <v>140308.50575377585</v>
      </c>
      <c r="S36" s="1487">
        <f>SUM(S28:S35)</f>
        <v>100.00000586167634</v>
      </c>
      <c r="T36" s="1488">
        <v>133985</v>
      </c>
      <c r="U36" s="1488">
        <f>SUM(U28:U35)</f>
        <v>99.8063242578867</v>
      </c>
      <c r="V36" s="1489">
        <v>124233.99307481</v>
      </c>
      <c r="W36" s="1489">
        <f>SUM(W28:W35)</f>
        <v>100.04152407204373</v>
      </c>
      <c r="X36" s="1490">
        <v>107875.5983419</v>
      </c>
      <c r="Y36" s="1491">
        <f>SUM(Y28:Y35)</f>
        <v>89.242073057126504</v>
      </c>
      <c r="Z36" s="1004"/>
      <c r="AA36" s="808" t="s">
        <v>145</v>
      </c>
      <c r="AB36" s="1654">
        <f>'Dom FI Varied'!B35</f>
        <v>6506.9874250700004</v>
      </c>
      <c r="AC36" s="1670">
        <f t="shared" si="15"/>
        <v>11.195615249311363</v>
      </c>
      <c r="AD36" s="1671">
        <v>3250</v>
      </c>
      <c r="AE36" s="1672">
        <f>AD36/AD$12*100</f>
        <v>6.3049256018778976</v>
      </c>
      <c r="AF36" s="1658">
        <v>5413.9580491899997</v>
      </c>
      <c r="AG36" s="1673">
        <f>AF36/AF$12*100</f>
        <v>11.436106859556254</v>
      </c>
      <c r="AH36" s="1660">
        <v>3702.3836297000003</v>
      </c>
      <c r="AI36" s="1674">
        <f>AH36/AH$12*100</f>
        <v>8.9944024329115368</v>
      </c>
    </row>
    <row r="37" spans="1:40" ht="12.75" customHeight="1" thickBot="1">
      <c r="B37" s="711"/>
      <c r="C37" s="711"/>
      <c r="D37" s="711"/>
      <c r="E37" s="711"/>
      <c r="F37" s="711"/>
      <c r="G37" s="711"/>
      <c r="H37" s="711"/>
      <c r="I37" s="711"/>
      <c r="J37" s="711"/>
      <c r="K37" s="711"/>
      <c r="L37" s="711"/>
      <c r="M37" s="711"/>
      <c r="N37" s="711"/>
      <c r="O37" s="711"/>
      <c r="P37" s="711"/>
      <c r="Q37" s="711"/>
      <c r="R37" s="711"/>
      <c r="S37" s="711"/>
      <c r="T37" s="711"/>
      <c r="U37" s="711"/>
      <c r="V37" s="711"/>
      <c r="W37" s="711"/>
      <c r="X37" s="711"/>
      <c r="Y37" s="711"/>
      <c r="Z37" s="1014"/>
      <c r="AA37" s="808" t="s">
        <v>147</v>
      </c>
      <c r="AB37" s="1654">
        <f>'Dom FI Varied'!B36</f>
        <v>2007.5783449800001</v>
      </c>
      <c r="AC37" s="1670">
        <f t="shared" si="15"/>
        <v>3.4541444857646342</v>
      </c>
      <c r="AD37" s="1671">
        <v>2348</v>
      </c>
      <c r="AE37" s="1672">
        <f>AD37/AD$12*100</f>
        <v>4.5550662502182471</v>
      </c>
      <c r="AF37" s="1658">
        <v>915.32541406999997</v>
      </c>
      <c r="AG37" s="1673">
        <f>AF37/AF$12*100</f>
        <v>1.9334762389114211</v>
      </c>
      <c r="AH37" s="1660">
        <v>1761.8334034699999</v>
      </c>
      <c r="AI37" s="1674">
        <f>AH37/AH$12*100</f>
        <v>4.2801179552102271</v>
      </c>
    </row>
    <row r="38" spans="1:40" ht="12.75" customHeight="1">
      <c r="A38" s="1022" t="s">
        <v>280</v>
      </c>
      <c r="B38" s="1492">
        <f>'Dom FI Income'!B24</f>
        <v>43289</v>
      </c>
      <c r="C38" s="1493"/>
      <c r="D38" s="1494">
        <v>43724</v>
      </c>
      <c r="E38" s="1495"/>
      <c r="F38" s="1496">
        <v>44388</v>
      </c>
      <c r="G38" s="1497"/>
      <c r="H38" s="1498">
        <v>70839</v>
      </c>
      <c r="I38" s="1499"/>
      <c r="J38" s="1492">
        <f>'Dom FI Bond'!B24</f>
        <v>15732</v>
      </c>
      <c r="K38" s="1493"/>
      <c r="L38" s="1494">
        <v>13189</v>
      </c>
      <c r="M38" s="1495"/>
      <c r="N38" s="1496">
        <v>13383</v>
      </c>
      <c r="O38" s="1497"/>
      <c r="P38" s="1498">
        <v>14831</v>
      </c>
      <c r="Q38" s="1499"/>
      <c r="R38" s="1492">
        <f>'Dom FI Money'!B24</f>
        <v>630301</v>
      </c>
      <c r="S38" s="1493"/>
      <c r="T38" s="1494">
        <v>572111</v>
      </c>
      <c r="U38" s="1495"/>
      <c r="V38" s="1500">
        <v>584005</v>
      </c>
      <c r="W38" s="1497"/>
      <c r="X38" s="1498">
        <v>642753</v>
      </c>
      <c r="Y38" s="1501"/>
      <c r="Z38" s="1014"/>
      <c r="AA38" s="808" t="s">
        <v>148</v>
      </c>
      <c r="AB38" s="1654">
        <f>'Dom FI Varied'!B37</f>
        <v>13080.469180649998</v>
      </c>
      <c r="AC38" s="1670">
        <f t="shared" si="15"/>
        <v>22.505637503280873</v>
      </c>
      <c r="AD38" s="1671">
        <v>13996</v>
      </c>
      <c r="AE38" s="1672">
        <f>AD38/AD$12*100</f>
        <v>27.151919607348635</v>
      </c>
      <c r="AF38" s="1658">
        <v>13514.331052130001</v>
      </c>
      <c r="AG38" s="1673">
        <f>AF38/AF$12*100</f>
        <v>28.546828889946962</v>
      </c>
      <c r="AH38" s="1660">
        <v>11114.901145159492</v>
      </c>
      <c r="AI38" s="1674">
        <f>AH38/AH$12*100</f>
        <v>27.002035418381098</v>
      </c>
    </row>
    <row r="39" spans="1:40" ht="12.75" customHeight="1" thickBot="1">
      <c r="A39" s="1021" t="s">
        <v>154</v>
      </c>
      <c r="B39" s="1502">
        <f>'Dom FI Income'!B25</f>
        <v>217781.76604587771</v>
      </c>
      <c r="C39" s="1503"/>
      <c r="D39" s="1504">
        <v>217533</v>
      </c>
      <c r="E39" s="1505"/>
      <c r="F39" s="1506">
        <v>234529.67453906458</v>
      </c>
      <c r="G39" s="1507"/>
      <c r="H39" s="1508">
        <v>155089.89340800972</v>
      </c>
      <c r="I39" s="1509"/>
      <c r="J39" s="1502">
        <f>'Dom FI Bond'!B25</f>
        <v>1157562.5858346047</v>
      </c>
      <c r="K39" s="1503"/>
      <c r="L39" s="1504">
        <v>1276995</v>
      </c>
      <c r="M39" s="1505"/>
      <c r="N39" s="1506">
        <v>1185778.6210759918</v>
      </c>
      <c r="O39" s="1507"/>
      <c r="P39" s="1508">
        <v>1665208.0714098844</v>
      </c>
      <c r="Q39" s="1509"/>
      <c r="R39" s="1502">
        <f>'Dom FI Money'!B25</f>
        <v>222605.38623506206</v>
      </c>
      <c r="S39" s="1503"/>
      <c r="T39" s="1504">
        <v>234649</v>
      </c>
      <c r="U39" s="1505"/>
      <c r="V39" s="1510">
        <v>212639.49362618476</v>
      </c>
      <c r="W39" s="1507"/>
      <c r="X39" s="1508">
        <v>188065.63946312192</v>
      </c>
      <c r="Y39" s="1511"/>
      <c r="AA39" s="808" t="s">
        <v>281</v>
      </c>
      <c r="AB39" s="1654">
        <f>'Dom FI Varied'!B38</f>
        <v>1761.6965610499999</v>
      </c>
      <c r="AC39" s="1670">
        <f t="shared" si="15"/>
        <v>3.0310919009250412</v>
      </c>
      <c r="AD39" s="1694" t="s">
        <v>30</v>
      </c>
      <c r="AE39" s="1694"/>
      <c r="AF39" s="1695" t="s">
        <v>30</v>
      </c>
      <c r="AG39" s="1695"/>
      <c r="AH39" s="1696" t="s">
        <v>30</v>
      </c>
      <c r="AI39" s="1674"/>
    </row>
    <row r="40" spans="1:40" s="1023" customFormat="1" ht="12.75" customHeight="1" thickBot="1">
      <c r="A40" s="1015"/>
      <c r="B40" s="707"/>
      <c r="C40" s="707"/>
      <c r="D40" s="707"/>
      <c r="E40" s="707"/>
      <c r="F40" s="707"/>
      <c r="G40" s="707"/>
      <c r="H40" s="707"/>
      <c r="I40" s="707"/>
      <c r="J40" s="707"/>
      <c r="K40" s="707"/>
      <c r="L40" s="707"/>
      <c r="M40" s="707"/>
      <c r="N40" s="707"/>
      <c r="O40" s="707"/>
      <c r="P40" s="707"/>
      <c r="Q40" s="707"/>
      <c r="R40" s="707"/>
      <c r="S40" s="707"/>
      <c r="T40" s="707"/>
      <c r="U40" s="707"/>
      <c r="V40" s="707"/>
      <c r="W40" s="707"/>
      <c r="X40" s="707"/>
      <c r="Y40" s="707"/>
      <c r="AA40" s="808" t="s">
        <v>151</v>
      </c>
      <c r="AB40" s="1654">
        <f>'Dom FI Varied'!B39</f>
        <v>7117.5861523899994</v>
      </c>
      <c r="AC40" s="1670">
        <f t="shared" si="15"/>
        <v>12.246182581969203</v>
      </c>
      <c r="AD40" s="1671">
        <v>8079</v>
      </c>
      <c r="AE40" s="1672">
        <f>AD40/AD$12*100</f>
        <v>15.673075057714319</v>
      </c>
      <c r="AF40" s="1658">
        <v>2529.4036583299999</v>
      </c>
      <c r="AG40" s="1673">
        <f>AF40/AF$12*100</f>
        <v>5.3429543163789734</v>
      </c>
      <c r="AH40" s="1660">
        <v>3837.37072430432</v>
      </c>
      <c r="AI40" s="1674">
        <f>AH40/AH$12*100</f>
        <v>9.3223339423264964</v>
      </c>
    </row>
    <row r="41" spans="1:40" ht="12.75" customHeight="1" thickBot="1">
      <c r="A41" s="1022" t="s">
        <v>157</v>
      </c>
      <c r="B41" s="1492">
        <f>'[1]FIX INT'!$C$55</f>
        <v>1021.8455725400001</v>
      </c>
      <c r="C41" s="1493"/>
      <c r="D41" s="1494">
        <v>829</v>
      </c>
      <c r="E41" s="1495"/>
      <c r="F41" s="1351">
        <v>1229.8906038999999</v>
      </c>
      <c r="G41" s="1497"/>
      <c r="H41" s="1498">
        <v>1022</v>
      </c>
      <c r="I41" s="1499"/>
      <c r="J41" s="1492">
        <f>'[1]FIX INT'!$C$5</f>
        <v>1382.0597526400002</v>
      </c>
      <c r="K41" s="1493"/>
      <c r="L41" s="1494">
        <v>1956</v>
      </c>
      <c r="M41" s="1495"/>
      <c r="N41" s="1351">
        <v>1466.2430273999998</v>
      </c>
      <c r="O41" s="1497"/>
      <c r="P41" s="1498">
        <v>2109</v>
      </c>
      <c r="Q41" s="1499"/>
      <c r="R41" s="1492">
        <f>'[1]FIX INT'!$C$79</f>
        <v>63333.92611</v>
      </c>
      <c r="S41" s="1493"/>
      <c r="T41" s="1494">
        <v>45852</v>
      </c>
      <c r="U41" s="1495"/>
      <c r="V41" s="1351">
        <v>63267.195814999999</v>
      </c>
      <c r="W41" s="1497"/>
      <c r="X41" s="1498">
        <v>51770</v>
      </c>
      <c r="Y41" s="1501"/>
      <c r="AA41" s="808" t="s">
        <v>153</v>
      </c>
      <c r="AB41" s="1654">
        <f>'Dom FI Varied'!B40</f>
        <v>4235.4870031</v>
      </c>
      <c r="AC41" s="1670">
        <f t="shared" si="15"/>
        <v>7.2873789024813327</v>
      </c>
      <c r="AD41" s="1671">
        <v>5420</v>
      </c>
      <c r="AE41" s="1672">
        <f>AD41/AD$12*100</f>
        <v>10.514675926824063</v>
      </c>
      <c r="AF41" s="1658">
        <v>11897.87265874</v>
      </c>
      <c r="AG41" s="1673">
        <f>AF41/AF$12*100</f>
        <v>25.132323134107125</v>
      </c>
      <c r="AH41" s="1660">
        <v>4248.3136881099999</v>
      </c>
      <c r="AI41" s="1674">
        <f>AH41/AH$12*100</f>
        <v>10.320660091943029</v>
      </c>
    </row>
    <row r="42" spans="1:40" ht="12.75" customHeight="1" thickBot="1">
      <c r="A42" s="1005" t="s">
        <v>159</v>
      </c>
      <c r="B42" s="1512">
        <f>'[1]FIX INT'!$D$55</f>
        <v>1116.8</v>
      </c>
      <c r="C42" s="1513"/>
      <c r="D42" s="1514">
        <v>1721</v>
      </c>
      <c r="E42" s="1515"/>
      <c r="F42" s="1516">
        <v>1689.42</v>
      </c>
      <c r="G42" s="1517"/>
      <c r="H42" s="1518">
        <v>1759</v>
      </c>
      <c r="I42" s="1519"/>
      <c r="J42" s="1512">
        <f>'[1]FIX INT'!$D$5</f>
        <v>616.6400000000001</v>
      </c>
      <c r="K42" s="1513"/>
      <c r="L42" s="1514">
        <v>1101</v>
      </c>
      <c r="M42" s="1515"/>
      <c r="N42" s="1516">
        <v>9224.5889999999999</v>
      </c>
      <c r="O42" s="1517"/>
      <c r="P42" s="1518">
        <v>1624</v>
      </c>
      <c r="Q42" s="1519"/>
      <c r="R42" s="1512">
        <f>'[1]FIX INT'!$D$79</f>
        <v>57877.95</v>
      </c>
      <c r="S42" s="1513"/>
      <c r="T42" s="1514">
        <v>37657</v>
      </c>
      <c r="U42" s="1515"/>
      <c r="V42" s="1516">
        <v>62640.905999999995</v>
      </c>
      <c r="W42" s="1517"/>
      <c r="X42" s="1518">
        <v>47127</v>
      </c>
      <c r="Y42" s="1520"/>
      <c r="AA42" s="814" t="s">
        <v>282</v>
      </c>
      <c r="AB42" s="1675">
        <f>'Dom FI Varied'!B41</f>
        <v>43949.774988259982</v>
      </c>
      <c r="AC42" s="1617">
        <f t="shared" si="15"/>
        <v>75.617907169549099</v>
      </c>
      <c r="AD42" s="1676">
        <v>4076</v>
      </c>
      <c r="AE42" s="1619">
        <f>AD42/AD$12*100</f>
        <v>7.9073466933090186</v>
      </c>
      <c r="AF42" s="1677">
        <v>45071.422902309998</v>
      </c>
      <c r="AG42" s="1621">
        <f>AF42/AF$12*100</f>
        <v>95.206058846389681</v>
      </c>
      <c r="AH42" s="1678">
        <v>34498.750939410558</v>
      </c>
      <c r="AI42" s="1623">
        <f>AH42/AH$12*100</f>
        <v>83.809696783632987</v>
      </c>
    </row>
    <row r="43" spans="1:40" ht="12.75" customHeight="1" thickBot="1">
      <c r="A43" s="1006" t="s">
        <v>161</v>
      </c>
      <c r="B43" s="1521">
        <f>B41-B42</f>
        <v>-94.954427459999806</v>
      </c>
      <c r="C43" s="1522"/>
      <c r="D43" s="1523">
        <v>-892</v>
      </c>
      <c r="E43" s="1524"/>
      <c r="F43" s="1525">
        <v>-459.52939609999999</v>
      </c>
      <c r="G43" s="1526"/>
      <c r="H43" s="1527">
        <v>-737</v>
      </c>
      <c r="I43" s="1528"/>
      <c r="J43" s="1521">
        <f>J41-J42</f>
        <v>765.41975264000007</v>
      </c>
      <c r="K43" s="1522"/>
      <c r="L43" s="1523">
        <v>855</v>
      </c>
      <c r="M43" s="1524"/>
      <c r="N43" s="1525">
        <v>-7758.3459726000001</v>
      </c>
      <c r="O43" s="1526"/>
      <c r="P43" s="1527">
        <v>485</v>
      </c>
      <c r="Q43" s="1528"/>
      <c r="R43" s="1521">
        <f>R41-R42</f>
        <v>5455.9761100000032</v>
      </c>
      <c r="S43" s="1522"/>
      <c r="T43" s="1523">
        <v>8195</v>
      </c>
      <c r="U43" s="1524"/>
      <c r="V43" s="1525">
        <v>626.28981500000373</v>
      </c>
      <c r="W43" s="1526"/>
      <c r="X43" s="1527">
        <v>4643</v>
      </c>
      <c r="Y43" s="1529"/>
      <c r="AA43" s="814" t="s">
        <v>283</v>
      </c>
      <c r="AB43" s="1675">
        <f>'Dom FI Varied'!B42</f>
        <v>0</v>
      </c>
      <c r="AC43" s="1617">
        <f t="shared" si="15"/>
        <v>0</v>
      </c>
      <c r="AD43" s="1676">
        <v>0</v>
      </c>
      <c r="AE43" s="1619">
        <f>AD43/AD$12*100</f>
        <v>0</v>
      </c>
      <c r="AF43" s="1677">
        <v>45071.422902309998</v>
      </c>
      <c r="AG43" s="1621">
        <f>AF43/AF$12*100</f>
        <v>95.206058846389681</v>
      </c>
      <c r="AH43" s="1678">
        <v>34498.750939410558</v>
      </c>
      <c r="AI43" s="1623">
        <f>AH43/AH$12*100</f>
        <v>83.809696783632987</v>
      </c>
      <c r="AJ43" s="987"/>
      <c r="AK43" s="987"/>
      <c r="AL43" s="987"/>
      <c r="AM43" s="987"/>
      <c r="AN43" s="987"/>
    </row>
    <row r="44" spans="1:40" ht="12.75" customHeight="1" thickBot="1">
      <c r="AB44" s="1697"/>
      <c r="AC44" s="1697"/>
      <c r="AD44" s="1697"/>
      <c r="AE44" s="1697"/>
      <c r="AF44" s="1697"/>
      <c r="AG44" s="1697"/>
      <c r="AH44" s="1697"/>
      <c r="AI44" s="1697"/>
    </row>
    <row r="45" spans="1:40" ht="12.75" customHeight="1">
      <c r="AA45" s="1024" t="s">
        <v>160</v>
      </c>
      <c r="AB45" s="1698">
        <f>'Dom FI Varied'!B44</f>
        <v>11094.270993</v>
      </c>
      <c r="AC45" s="1679">
        <f>AB45/AB$12*100</f>
        <v>19.088278706468735</v>
      </c>
      <c r="AD45" s="1680">
        <v>9104</v>
      </c>
      <c r="AE45" s="1680">
        <f>AD45/AD$12*100</f>
        <v>17.661551593691193</v>
      </c>
      <c r="AF45" s="1699">
        <v>6010.2049999999999</v>
      </c>
      <c r="AG45" s="1682"/>
      <c r="AH45" s="1700" t="s">
        <v>30</v>
      </c>
      <c r="AI45" s="1683"/>
    </row>
    <row r="46" spans="1:40" ht="12.75" customHeight="1">
      <c r="AA46" s="1025" t="s">
        <v>258</v>
      </c>
      <c r="AB46" s="1701">
        <f>'Dom FI Varied'!B45</f>
        <v>32.5</v>
      </c>
      <c r="AC46" s="1609">
        <f>AB46/AB$12*100</f>
        <v>5.5917965078702302E-2</v>
      </c>
      <c r="AD46" s="1611">
        <v>30</v>
      </c>
      <c r="AE46" s="1611">
        <f>AD46/AD$12*100</f>
        <v>5.8199313248103672E-2</v>
      </c>
      <c r="AF46" s="1673">
        <v>0</v>
      </c>
      <c r="AG46" s="1613"/>
      <c r="AH46" s="1660" t="s">
        <v>30</v>
      </c>
      <c r="AI46" s="1615"/>
    </row>
    <row r="47" spans="1:40" ht="12.75" customHeight="1" thickBot="1">
      <c r="AA47" s="1026" t="s">
        <v>260</v>
      </c>
      <c r="AB47" s="1702">
        <f>'Dom FI Varied'!B46</f>
        <v>0</v>
      </c>
      <c r="AC47" s="1684">
        <f>AB47/AB$12*100</f>
        <v>0</v>
      </c>
      <c r="AD47" s="1611">
        <v>0</v>
      </c>
      <c r="AE47" s="1685">
        <f>AD47/AD$12*100</f>
        <v>0</v>
      </c>
      <c r="AF47" s="1673">
        <v>0</v>
      </c>
      <c r="AG47" s="1687"/>
      <c r="AH47" s="1660" t="s">
        <v>30</v>
      </c>
      <c r="AI47" s="1688"/>
    </row>
    <row r="48" spans="1:40" ht="12.75" customHeight="1" thickBot="1">
      <c r="AA48" s="1027" t="s">
        <v>164</v>
      </c>
      <c r="AB48" s="1703">
        <f>SUM(AB45:AB47)</f>
        <v>11126.770993</v>
      </c>
      <c r="AC48" s="1663">
        <f>AB48/AB$12*100</f>
        <v>19.144196671547441</v>
      </c>
      <c r="AD48" s="1665">
        <v>9133</v>
      </c>
      <c r="AE48" s="1665">
        <f>AD48/AD$12*100</f>
        <v>17.717810929831028</v>
      </c>
      <c r="AF48" s="1704">
        <v>6010.2049999999999</v>
      </c>
      <c r="AG48" s="1667"/>
      <c r="AH48" s="1678" t="s">
        <v>30</v>
      </c>
      <c r="AI48" s="1669"/>
    </row>
    <row r="49" spans="26:35" ht="12.75" customHeight="1" thickBot="1">
      <c r="AB49" s="1697"/>
      <c r="AC49" s="1697"/>
      <c r="AD49" s="1697"/>
      <c r="AE49" s="1697"/>
      <c r="AF49" s="1697"/>
      <c r="AG49" s="1697"/>
      <c r="AH49" s="1697"/>
      <c r="AI49" s="1697"/>
    </row>
    <row r="50" spans="26:35" ht="12.75" customHeight="1">
      <c r="AA50" s="819" t="s">
        <v>152</v>
      </c>
      <c r="AB50" s="1705">
        <f>'Dom FI Varied'!B49</f>
        <v>35886</v>
      </c>
      <c r="AC50" s="1706"/>
      <c r="AD50" s="1707">
        <v>33543</v>
      </c>
      <c r="AE50" s="1708"/>
      <c r="AF50" s="1709">
        <v>34938</v>
      </c>
      <c r="AG50" s="1710"/>
      <c r="AH50" s="1711">
        <v>45234</v>
      </c>
      <c r="AI50" s="1712"/>
    </row>
    <row r="51" spans="26:35" ht="12.75" customHeight="1" thickBot="1">
      <c r="AA51" s="822" t="s">
        <v>154</v>
      </c>
      <c r="AB51" s="1713">
        <f>AB12/AB50*1000000</f>
        <v>1619596.9478016493</v>
      </c>
      <c r="AC51" s="1714"/>
      <c r="AD51" s="1715">
        <v>1536749</v>
      </c>
      <c r="AE51" s="1716"/>
      <c r="AF51" s="1717">
        <v>1354995.0966191539</v>
      </c>
      <c r="AG51" s="1718"/>
      <c r="AH51" s="1719">
        <v>910005.69072699116</v>
      </c>
      <c r="AI51" s="1720"/>
    </row>
    <row r="52" spans="26:35" ht="12.75" customHeight="1" thickBot="1">
      <c r="AC52" s="711"/>
      <c r="AD52" s="711"/>
      <c r="AE52" s="711"/>
      <c r="AF52" s="711"/>
      <c r="AG52" s="711"/>
    </row>
    <row r="53" spans="26:35" ht="12.75" customHeight="1">
      <c r="AA53" s="825" t="s">
        <v>165</v>
      </c>
      <c r="AB53" s="1957" t="str">
        <f>AB6</f>
        <v>31/12/2006</v>
      </c>
      <c r="AC53" s="1958"/>
      <c r="AD53" s="1945" t="str">
        <f>AD6</f>
        <v>30/09/2006</v>
      </c>
      <c r="AE53" s="1945"/>
      <c r="AF53" s="1963" t="str">
        <f>AF6</f>
        <v>30/06/2006</v>
      </c>
      <c r="AG53" s="1964"/>
      <c r="AH53" s="1951" t="str">
        <f>AH6</f>
        <v>31/03/2006</v>
      </c>
      <c r="AI53" s="1952"/>
    </row>
    <row r="54" spans="26:35" ht="12.75" customHeight="1">
      <c r="AA54" s="1028"/>
      <c r="AB54" s="1827" t="s">
        <v>84</v>
      </c>
      <c r="AC54" s="411" t="s">
        <v>15</v>
      </c>
      <c r="AD54" s="1043" t="s">
        <v>84</v>
      </c>
      <c r="AE54" s="1044" t="s">
        <v>15</v>
      </c>
      <c r="AF54" s="1606" t="s">
        <v>84</v>
      </c>
      <c r="AG54" s="1825" t="s">
        <v>15</v>
      </c>
      <c r="AH54" s="1607" t="s">
        <v>84</v>
      </c>
      <c r="AI54" s="1045" t="s">
        <v>15</v>
      </c>
    </row>
    <row r="55" spans="26:35" ht="12.75" customHeight="1">
      <c r="AA55" s="401" t="s">
        <v>166</v>
      </c>
      <c r="AB55" s="1608">
        <f>'Dom FI Varied'!B55</f>
        <v>5420.4881255000018</v>
      </c>
      <c r="AC55" s="1609">
        <f t="shared" ref="AC55:AE63" si="16">AB55/AB$12*100</f>
        <v>9.3262358680378341</v>
      </c>
      <c r="AD55" s="1610">
        <v>4854</v>
      </c>
      <c r="AE55" s="1611">
        <f t="shared" si="16"/>
        <v>9.416648883543175</v>
      </c>
      <c r="AF55" s="1612">
        <v>3296.1234879500007</v>
      </c>
      <c r="AG55" s="1613">
        <f t="shared" ref="AG55:AG63" si="17">AF55/AF$12*100</f>
        <v>6.962525399717336</v>
      </c>
      <c r="AH55" s="1614">
        <v>1632.89025707</v>
      </c>
      <c r="AI55" s="1615">
        <f t="shared" ref="AI55:AI63" si="18">AH55/AH$12*100</f>
        <v>3.9668693387286869</v>
      </c>
    </row>
    <row r="56" spans="26:35" ht="12.75" customHeight="1">
      <c r="AA56" s="401" t="s">
        <v>167</v>
      </c>
      <c r="AB56" s="1608">
        <f>'Dom FI Varied'!B56</f>
        <v>10209.833649041062</v>
      </c>
      <c r="AC56" s="1609">
        <f t="shared" si="16"/>
        <v>17.566557582967317</v>
      </c>
      <c r="AD56" s="1610">
        <v>10402</v>
      </c>
      <c r="AE56" s="1611">
        <f t="shared" si="16"/>
        <v>20.179641880225812</v>
      </c>
      <c r="AF56" s="1612">
        <v>10812.68826252</v>
      </c>
      <c r="AG56" s="1613">
        <f t="shared" si="17"/>
        <v>22.840047389681715</v>
      </c>
      <c r="AH56" s="1614">
        <v>16896.643016419999</v>
      </c>
      <c r="AI56" s="1615">
        <f t="shared" si="18"/>
        <v>41.047936209473832</v>
      </c>
    </row>
    <row r="57" spans="26:35" ht="12.75" customHeight="1">
      <c r="Z57" s="1029"/>
      <c r="AA57" s="401" t="s">
        <v>168</v>
      </c>
      <c r="AB57" s="1608">
        <f>'Dom FI Varied'!B57</f>
        <v>3248.7909417100009</v>
      </c>
      <c r="AC57" s="1609">
        <f t="shared" si="16"/>
        <v>5.5897162592782834</v>
      </c>
      <c r="AD57" s="1610">
        <v>1916</v>
      </c>
      <c r="AE57" s="1611">
        <f t="shared" si="16"/>
        <v>3.7169961394455546</v>
      </c>
      <c r="AF57" s="1612">
        <v>3973.4193466500001</v>
      </c>
      <c r="AG57" s="1613">
        <f t="shared" si="17"/>
        <v>8.3932028717725462</v>
      </c>
      <c r="AH57" s="1614">
        <v>1801.7534445199999</v>
      </c>
      <c r="AI57" s="1615">
        <f t="shared" si="18"/>
        <v>4.3770978876682642</v>
      </c>
    </row>
    <row r="58" spans="26:35" ht="12.75" customHeight="1">
      <c r="Z58" s="1030"/>
      <c r="AA58" s="401" t="s">
        <v>169</v>
      </c>
      <c r="AB58" s="1608">
        <f>'Dom FI Varied'!B58</f>
        <v>4314.2544563000001</v>
      </c>
      <c r="AC58" s="1609">
        <f t="shared" si="16"/>
        <v>7.4229024624005904</v>
      </c>
      <c r="AD58" s="1610">
        <v>4799</v>
      </c>
      <c r="AE58" s="1611">
        <f t="shared" si="16"/>
        <v>9.3099501425883169</v>
      </c>
      <c r="AF58" s="1612">
        <v>4531.7729224399991</v>
      </c>
      <c r="AG58" s="1613">
        <f t="shared" si="17"/>
        <v>9.5726340938347683</v>
      </c>
      <c r="AH58" s="1614">
        <v>2802.3106959300003</v>
      </c>
      <c r="AI58" s="1615">
        <f t="shared" si="18"/>
        <v>6.8078061762846431</v>
      </c>
    </row>
    <row r="59" spans="26:35" ht="12.75" customHeight="1">
      <c r="Z59" s="1029"/>
      <c r="AA59" s="401" t="s">
        <v>170</v>
      </c>
      <c r="AB59" s="1608">
        <f>'Dom FI Varied'!B59</f>
        <v>4617.9461480599994</v>
      </c>
      <c r="AC59" s="1609">
        <f t="shared" si="16"/>
        <v>7.9454200443860579</v>
      </c>
      <c r="AD59" s="1610">
        <v>5995</v>
      </c>
      <c r="AE59" s="1611">
        <f t="shared" si="16"/>
        <v>11.630162764079383</v>
      </c>
      <c r="AF59" s="1612">
        <v>5346.9682713100001</v>
      </c>
      <c r="AG59" s="1613">
        <f t="shared" si="17"/>
        <v>11.29460183654481</v>
      </c>
      <c r="AH59" s="1614">
        <v>4735.3773081600002</v>
      </c>
      <c r="AI59" s="1615">
        <f t="shared" si="18"/>
        <v>11.503910302433885</v>
      </c>
    </row>
    <row r="60" spans="26:35" ht="12.75" customHeight="1">
      <c r="Z60" s="1030"/>
      <c r="AA60" s="401" t="s">
        <v>171</v>
      </c>
      <c r="AB60" s="1608">
        <f>'Dom FI Varied'!B60</f>
        <v>6988.4476606400031</v>
      </c>
      <c r="AC60" s="1609">
        <f t="shared" si="16"/>
        <v>12.023992992061739</v>
      </c>
      <c r="AD60" s="1610">
        <v>5392</v>
      </c>
      <c r="AE60" s="1611">
        <f t="shared" si="16"/>
        <v>10.4603565677925</v>
      </c>
      <c r="AF60" s="1612">
        <v>5200.1274116099994</v>
      </c>
      <c r="AG60" s="1613">
        <f t="shared" si="17"/>
        <v>10.98442437531946</v>
      </c>
      <c r="AH60" s="1614">
        <v>3641.8927428900001</v>
      </c>
      <c r="AI60" s="1615">
        <f t="shared" si="18"/>
        <v>8.8474486231743956</v>
      </c>
    </row>
    <row r="61" spans="26:35" ht="12.75" customHeight="1">
      <c r="Z61" s="1030"/>
      <c r="AA61" s="401" t="s">
        <v>172</v>
      </c>
      <c r="AB61" s="1608">
        <f>'Dom FI Varied'!B61</f>
        <v>4041.2255345599997</v>
      </c>
      <c r="AC61" s="1609">
        <f t="shared" si="16"/>
        <v>6.9531417943595724</v>
      </c>
      <c r="AD61" s="1610">
        <v>2912</v>
      </c>
      <c r="AE61" s="1611">
        <f t="shared" si="16"/>
        <v>5.6492133392825963</v>
      </c>
      <c r="AF61" s="1612">
        <v>2285.9959003899999</v>
      </c>
      <c r="AG61" s="1613">
        <f t="shared" si="17"/>
        <v>4.8287949703043749</v>
      </c>
      <c r="AH61" s="1614">
        <v>2051.0038135</v>
      </c>
      <c r="AI61" s="1615">
        <f t="shared" si="18"/>
        <v>4.9826154000011131</v>
      </c>
    </row>
    <row r="62" spans="26:35" ht="12.75" customHeight="1" thickBot="1">
      <c r="Z62" s="1029"/>
      <c r="AA62" s="401" t="s">
        <v>173</v>
      </c>
      <c r="AB62" s="1608">
        <f>'Dom FI Varied'!B62</f>
        <v>4869.1542859600004</v>
      </c>
      <c r="AC62" s="1609">
        <f t="shared" si="16"/>
        <v>8.3776369023115382</v>
      </c>
      <c r="AD62" s="1610">
        <v>5027</v>
      </c>
      <c r="AE62" s="1611">
        <f t="shared" si="16"/>
        <v>9.7522649232739056</v>
      </c>
      <c r="AF62" s="1612">
        <v>3575.1698289999999</v>
      </c>
      <c r="AG62" s="1613">
        <f t="shared" si="17"/>
        <v>7.551965462980001</v>
      </c>
      <c r="AH62" s="1614">
        <v>3337.0331539499998</v>
      </c>
      <c r="AI62" s="1615">
        <f t="shared" si="18"/>
        <v>8.1068366005676165</v>
      </c>
    </row>
    <row r="63" spans="26:35" ht="12.75" customHeight="1" thickBot="1">
      <c r="Z63" s="1030"/>
      <c r="AA63" s="814" t="s">
        <v>21</v>
      </c>
      <c r="AB63" s="1616">
        <f>'Dom FI Varied'!B63</f>
        <v>43710.140801771071</v>
      </c>
      <c r="AC63" s="1617">
        <f t="shared" si="16"/>
        <v>75.205603905802946</v>
      </c>
      <c r="AD63" s="1618">
        <v>41299</v>
      </c>
      <c r="AE63" s="1619">
        <f t="shared" si="16"/>
        <v>80.11911459444778</v>
      </c>
      <c r="AF63" s="1620">
        <v>39022.265431870001</v>
      </c>
      <c r="AG63" s="1621">
        <f t="shared" si="17"/>
        <v>82.428196400155016</v>
      </c>
      <c r="AH63" s="1622">
        <v>36898.904432439995</v>
      </c>
      <c r="AI63" s="1623">
        <f t="shared" si="18"/>
        <v>89.640520538332424</v>
      </c>
    </row>
    <row r="64" spans="26:35" ht="12.75" customHeight="1" thickBot="1">
      <c r="Z64" s="1029"/>
      <c r="AB64" s="834"/>
      <c r="AH64" s="834"/>
      <c r="AI64" s="834"/>
    </row>
    <row r="65" spans="26:38" ht="12.75" customHeight="1">
      <c r="Z65" s="1030"/>
      <c r="AA65" s="827" t="s">
        <v>157</v>
      </c>
      <c r="AB65" s="1624">
        <f>'[1]FIX INT'!$C$120</f>
        <v>19687.650406999997</v>
      </c>
      <c r="AC65" s="1625"/>
      <c r="AD65" s="1626">
        <v>17173</v>
      </c>
      <c r="AE65" s="1627"/>
      <c r="AF65" s="1628">
        <v>17458.521913199998</v>
      </c>
      <c r="AG65" s="1629"/>
      <c r="AH65" s="1630">
        <v>15989</v>
      </c>
      <c r="AI65" s="1046"/>
    </row>
    <row r="66" spans="26:38" ht="12.75" customHeight="1" thickBot="1">
      <c r="Z66" s="1031"/>
      <c r="AA66" s="830" t="s">
        <v>159</v>
      </c>
      <c r="AB66" s="1631">
        <f>'[1]FIX INT'!$D$120</f>
        <v>15332.73</v>
      </c>
      <c r="AC66" s="1632"/>
      <c r="AD66" s="1633">
        <v>11542</v>
      </c>
      <c r="AE66" s="1634"/>
      <c r="AF66" s="1635">
        <v>10763.565999999999</v>
      </c>
      <c r="AG66" s="1636"/>
      <c r="AH66" s="1637">
        <v>11238</v>
      </c>
      <c r="AI66" s="1047"/>
    </row>
    <row r="67" spans="26:38" ht="12.75" customHeight="1" thickBot="1">
      <c r="Z67" s="1032"/>
      <c r="AA67" s="833" t="s">
        <v>161</v>
      </c>
      <c r="AB67" s="1638">
        <f>AB65-AB66</f>
        <v>4354.9204069999978</v>
      </c>
      <c r="AC67" s="1639"/>
      <c r="AD67" s="1640">
        <v>5631</v>
      </c>
      <c r="AE67" s="1641"/>
      <c r="AF67" s="1642">
        <v>6694.9559131999995</v>
      </c>
      <c r="AG67" s="1643"/>
      <c r="AH67" s="1644">
        <v>4751</v>
      </c>
      <c r="AI67" s="1645"/>
    </row>
    <row r="68" spans="26:38" ht="12.75" customHeight="1">
      <c r="Z68" s="1033"/>
      <c r="AD68" s="711"/>
      <c r="AE68" s="711"/>
      <c r="AF68" s="711"/>
      <c r="AG68" s="711"/>
    </row>
    <row r="69" spans="26:38" ht="12.75" customHeight="1">
      <c r="Z69" s="1033"/>
      <c r="AD69" s="711"/>
      <c r="AE69" s="711"/>
      <c r="AF69" s="711"/>
      <c r="AG69" s="711"/>
    </row>
    <row r="70" spans="26:38" ht="12.75" customHeight="1">
      <c r="Z70" s="996"/>
    </row>
    <row r="71" spans="26:38" ht="12.75" customHeight="1">
      <c r="Z71" s="996"/>
    </row>
    <row r="72" spans="26:38" ht="12.75" customHeight="1">
      <c r="Z72" s="1034"/>
    </row>
    <row r="73" spans="26:38" ht="12.75" customHeight="1">
      <c r="Z73" s="1035"/>
    </row>
    <row r="74" spans="26:38" ht="12.75" customHeight="1">
      <c r="Z74" s="1004"/>
    </row>
    <row r="75" spans="26:38" ht="12.75" customHeight="1">
      <c r="Z75" s="1004"/>
      <c r="AJ75" s="987"/>
      <c r="AK75" s="987"/>
      <c r="AL75" s="987"/>
    </row>
    <row r="76" spans="26:38" ht="12.75" customHeight="1">
      <c r="Z76" s="1004"/>
    </row>
    <row r="77" spans="26:38" ht="12.75" customHeight="1">
      <c r="Z77" s="1004"/>
    </row>
    <row r="78" spans="26:38" ht="12.75" customHeight="1">
      <c r="Z78" s="1004"/>
    </row>
    <row r="79" spans="26:38" ht="12.75" customHeight="1">
      <c r="Z79" s="1004"/>
    </row>
    <row r="80" spans="26:38" ht="12.75" customHeight="1">
      <c r="Z80" s="1004"/>
    </row>
    <row r="81" spans="26:26" ht="12.75" customHeight="1">
      <c r="Z81" s="1004"/>
    </row>
    <row r="82" spans="26:26" ht="12.75" customHeight="1">
      <c r="Z82" s="1004"/>
    </row>
    <row r="83" spans="26:26" ht="12.75" customHeight="1">
      <c r="Z83" s="1020"/>
    </row>
    <row r="84" spans="26:26" ht="12.75" customHeight="1">
      <c r="Z84" s="1020"/>
    </row>
    <row r="85" spans="26:26" ht="12.75" customHeight="1">
      <c r="Z85" s="1020"/>
    </row>
    <row r="86" spans="26:26" ht="12.75" customHeight="1">
      <c r="Z86" s="1020"/>
    </row>
    <row r="87" spans="26:26" ht="12.75" customHeight="1">
      <c r="Z87" s="1020"/>
    </row>
    <row r="88" spans="26:26" ht="12.75" customHeight="1">
      <c r="Z88" s="1020"/>
    </row>
    <row r="89" spans="26:26" ht="12.75" customHeight="1">
      <c r="Z89" s="1020"/>
    </row>
    <row r="90" spans="26:26" ht="12.75" customHeight="1">
      <c r="Z90" s="1004"/>
    </row>
    <row r="91" spans="26:26" ht="12.75" customHeight="1">
      <c r="Z91" s="1014"/>
    </row>
  </sheetData>
  <mergeCells count="36">
    <mergeCell ref="N6:O6"/>
    <mergeCell ref="P26:Q26"/>
    <mergeCell ref="AB6:AC6"/>
    <mergeCell ref="AF6:AG6"/>
    <mergeCell ref="V6:W6"/>
    <mergeCell ref="X6:Y6"/>
    <mergeCell ref="R6:S6"/>
    <mergeCell ref="J4:Q4"/>
    <mergeCell ref="B4:I4"/>
    <mergeCell ref="D26:E26"/>
    <mergeCell ref="L26:M26"/>
    <mergeCell ref="D6:E6"/>
    <mergeCell ref="L6:M6"/>
    <mergeCell ref="B26:C26"/>
    <mergeCell ref="F26:G26"/>
    <mergeCell ref="H26:I26"/>
    <mergeCell ref="P6:Q6"/>
    <mergeCell ref="B6:C6"/>
    <mergeCell ref="F6:G6"/>
    <mergeCell ref="H6:I6"/>
    <mergeCell ref="J6:K6"/>
    <mergeCell ref="J26:K26"/>
    <mergeCell ref="N26:O26"/>
    <mergeCell ref="AB4:AI4"/>
    <mergeCell ref="AD6:AE6"/>
    <mergeCell ref="AD53:AE53"/>
    <mergeCell ref="R4:Y4"/>
    <mergeCell ref="T26:U26"/>
    <mergeCell ref="T6:U6"/>
    <mergeCell ref="AH53:AI53"/>
    <mergeCell ref="R26:S26"/>
    <mergeCell ref="X26:Y26"/>
    <mergeCell ref="AB53:AC53"/>
    <mergeCell ref="AF53:AG53"/>
    <mergeCell ref="V26:W26"/>
    <mergeCell ref="AH6:AI6"/>
  </mergeCells>
  <phoneticPr fontId="0" type="noConversion"/>
  <pageMargins left="0.39370078740157483" right="0.39370078740157483" top="0.59055118110236227" bottom="0.39370078740157483" header="0.39370078740157483" footer="0.39370078740157483"/>
  <pageSetup paperSize="9" scale="43"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A1:AI259"/>
  <sheetViews>
    <sheetView workbookViewId="0" xr3:uid="{44B22561-5205-5C8A-B808-2C70100D228F}">
      <pane ySplit="6" topLeftCell="A70" activePane="bottomLeft" state="frozen"/>
      <selection activeCell="H14" sqref="H14"/>
      <selection pane="bottomLeft" activeCell="H14" sqref="H14"/>
    </sheetView>
  </sheetViews>
  <sheetFormatPr defaultRowHeight="12.75" customHeight="1"/>
  <cols>
    <col min="1" max="1" width="48.85546875" style="274" bestFit="1" customWidth="1"/>
    <col min="2" max="2" width="7.5703125" style="274" bestFit="1" customWidth="1"/>
    <col min="3" max="3" width="4" style="274" bestFit="1" customWidth="1"/>
    <col min="4" max="4" width="6.85546875" style="274" customWidth="1"/>
    <col min="5" max="5" width="4" style="274" bestFit="1" customWidth="1"/>
    <col min="6" max="6" width="6.140625" style="274" customWidth="1"/>
    <col min="7" max="7" width="2.42578125" style="274" bestFit="1" customWidth="1"/>
    <col min="8" max="8" width="5.85546875" style="274" customWidth="1"/>
    <col min="9" max="9" width="2.42578125" style="274" bestFit="1" customWidth="1"/>
    <col min="10" max="10" width="6.5703125" style="274" bestFit="1" customWidth="1"/>
    <col min="11" max="11" width="4" style="274" bestFit="1" customWidth="1"/>
    <col min="12" max="12" width="8.28515625" style="274" customWidth="1"/>
    <col min="13" max="13" width="4" style="274" bestFit="1" customWidth="1"/>
    <col min="14" max="14" width="6.5703125" style="274" bestFit="1" customWidth="1"/>
    <col min="15" max="15" width="4" style="274" bestFit="1" customWidth="1"/>
    <col min="16" max="16" width="6.5703125" style="274" bestFit="1" customWidth="1"/>
    <col min="17" max="17" width="4" style="274" bestFit="1" customWidth="1"/>
    <col min="18" max="18" width="7.5703125" style="274" bestFit="1" customWidth="1"/>
    <col min="19" max="19" width="4" style="274" bestFit="1" customWidth="1"/>
    <col min="20" max="20" width="7.5703125" style="274" bestFit="1" customWidth="1"/>
    <col min="21" max="21" width="4" style="274" bestFit="1" customWidth="1"/>
    <col min="22" max="22" width="6.5703125" style="274" bestFit="1" customWidth="1"/>
    <col min="23" max="23" width="4" style="274" bestFit="1" customWidth="1"/>
    <col min="24" max="24" width="6.5703125" style="274" bestFit="1" customWidth="1"/>
    <col min="25" max="25" width="4" style="274" bestFit="1" customWidth="1"/>
    <col min="26" max="26" width="2.7109375" style="274" customWidth="1"/>
    <col min="27" max="27" width="48.85546875" style="1050" bestFit="1" customWidth="1"/>
    <col min="28" max="28" width="9.140625" style="1050" bestFit="1"/>
    <col min="29" max="29" width="4" style="408" bestFit="1" customWidth="1"/>
    <col min="30" max="30" width="9.140625" style="408" bestFit="1"/>
    <col min="31" max="31" width="4" style="408" bestFit="1" customWidth="1"/>
    <col min="32" max="32" width="9.140625" style="408" bestFit="1"/>
    <col min="33" max="33" width="4" style="408" bestFit="1" customWidth="1"/>
    <col min="34" max="34" width="9.140625" style="1050" bestFit="1"/>
    <col min="35" max="35" width="4" style="1050" bestFit="1" customWidth="1"/>
    <col min="36" max="16384" width="9.140625" style="274"/>
  </cols>
  <sheetData>
    <row r="1" spans="1:35" ht="12.75" customHeight="1">
      <c r="A1" s="1048" t="s">
        <v>48</v>
      </c>
      <c r="B1" s="1048"/>
      <c r="C1" s="1048"/>
      <c r="D1" s="1048"/>
      <c r="E1" s="1048"/>
      <c r="F1" s="1048"/>
      <c r="G1" s="1048"/>
      <c r="H1" s="1048"/>
      <c r="I1" s="1048"/>
      <c r="R1" s="1049" t="str">
        <f>Summary!AP1</f>
        <v>QUARTER ENDED 31 DECEMBER 2006</v>
      </c>
      <c r="AA1" s="1048" t="s">
        <v>48</v>
      </c>
      <c r="AB1" s="1049" t="str">
        <f>Summary!AP1</f>
        <v>QUARTER ENDED 31 DECEMBER 2006</v>
      </c>
    </row>
    <row r="2" spans="1:35" ht="12.75" customHeight="1">
      <c r="A2" s="1048" t="s">
        <v>284</v>
      </c>
      <c r="B2" s="1048"/>
      <c r="C2" s="1048"/>
      <c r="D2" s="1048"/>
      <c r="E2" s="1048"/>
      <c r="F2" s="1048"/>
      <c r="G2" s="1048"/>
      <c r="H2" s="1048"/>
      <c r="I2" s="1048"/>
      <c r="AA2" s="1048" t="s">
        <v>285</v>
      </c>
    </row>
    <row r="3" spans="1:35" ht="12.75" customHeight="1" thickBot="1">
      <c r="A3" s="988"/>
      <c r="B3" s="988"/>
      <c r="C3" s="988"/>
      <c r="D3" s="988"/>
      <c r="E3" s="988"/>
      <c r="F3" s="988"/>
      <c r="G3" s="988"/>
      <c r="H3" s="988"/>
      <c r="I3" s="988"/>
      <c r="AA3" s="148"/>
    </row>
    <row r="4" spans="1:35" ht="12.75" customHeight="1">
      <c r="A4" s="1051"/>
      <c r="B4" s="1995" t="s">
        <v>175</v>
      </c>
      <c r="C4" s="1996"/>
      <c r="D4" s="1996"/>
      <c r="E4" s="1996"/>
      <c r="F4" s="1996"/>
      <c r="G4" s="1996"/>
      <c r="H4" s="1996"/>
      <c r="I4" s="1997"/>
      <c r="J4" s="1995" t="s">
        <v>176</v>
      </c>
      <c r="K4" s="1996"/>
      <c r="L4" s="1996"/>
      <c r="M4" s="1996"/>
      <c r="N4" s="1996"/>
      <c r="O4" s="1996"/>
      <c r="P4" s="1996"/>
      <c r="Q4" s="1997"/>
      <c r="R4" s="1998" t="s">
        <v>286</v>
      </c>
      <c r="S4" s="1998"/>
      <c r="T4" s="1998"/>
      <c r="U4" s="1998"/>
      <c r="V4" s="1998"/>
      <c r="W4" s="1998"/>
      <c r="X4" s="1998"/>
      <c r="Y4" s="1999"/>
      <c r="AA4" s="991"/>
      <c r="AB4" s="1989" t="s">
        <v>287</v>
      </c>
      <c r="AC4" s="1989"/>
      <c r="AD4" s="1989"/>
      <c r="AE4" s="1989"/>
      <c r="AF4" s="1989"/>
      <c r="AG4" s="1989"/>
      <c r="AH4" s="1989"/>
      <c r="AI4" s="1990"/>
    </row>
    <row r="5" spans="1:35" ht="12.75" customHeight="1">
      <c r="A5" s="1052"/>
      <c r="B5" s="1982" t="str">
        <f>Summary!B6</f>
        <v>31/12/2006</v>
      </c>
      <c r="C5" s="1983"/>
      <c r="D5" s="1931" t="str">
        <f>Summary!D6</f>
        <v>30/09/2006</v>
      </c>
      <c r="E5" s="1931"/>
      <c r="F5" s="1939" t="str">
        <f>Summary!F6</f>
        <v>30/06/2006</v>
      </c>
      <c r="G5" s="1939"/>
      <c r="H5" s="1936" t="str">
        <f>Summary!H6</f>
        <v>31/03/2006</v>
      </c>
      <c r="I5" s="1937"/>
      <c r="J5" s="1982" t="str">
        <f>Summary!B6</f>
        <v>31/12/2006</v>
      </c>
      <c r="K5" s="1983"/>
      <c r="L5" s="1985" t="str">
        <f>Summary!D6</f>
        <v>30/09/2006</v>
      </c>
      <c r="M5" s="1986"/>
      <c r="N5" s="1934" t="str">
        <f>Summary!F6</f>
        <v>30/06/2006</v>
      </c>
      <c r="O5" s="1935"/>
      <c r="P5" s="1932" t="str">
        <f>Summary!H6</f>
        <v>31/03/2006</v>
      </c>
      <c r="Q5" s="1933"/>
      <c r="R5" s="1984" t="str">
        <f>Summary!B6</f>
        <v>31/12/2006</v>
      </c>
      <c r="S5" s="1983"/>
      <c r="T5" s="1985" t="str">
        <f>Summary!D6</f>
        <v>30/09/2006</v>
      </c>
      <c r="U5" s="1986"/>
      <c r="V5" s="1934" t="str">
        <f>Summary!F6</f>
        <v>30/06/2006</v>
      </c>
      <c r="W5" s="1935"/>
      <c r="X5" s="1932" t="str">
        <f>Summary!H6</f>
        <v>31/03/2006</v>
      </c>
      <c r="Y5" s="1933"/>
      <c r="AA5" s="808"/>
      <c r="AB5" s="1993" t="str">
        <f>Summary!B6</f>
        <v>31/12/2006</v>
      </c>
      <c r="AC5" s="1994"/>
      <c r="AD5" s="1987" t="str">
        <f>Summary!D6</f>
        <v>30/09/2006</v>
      </c>
      <c r="AE5" s="1988"/>
      <c r="AF5" s="1925" t="str">
        <f>Summary!F6</f>
        <v>30/06/2006</v>
      </c>
      <c r="AG5" s="1926"/>
      <c r="AH5" s="1991" t="str">
        <f>Summary!H6</f>
        <v>31/03/2006</v>
      </c>
      <c r="AI5" s="1992"/>
    </row>
    <row r="6" spans="1:35" ht="12.75" customHeight="1" thickBot="1">
      <c r="A6" s="1053"/>
      <c r="B6" s="1054" t="s">
        <v>84</v>
      </c>
      <c r="C6" s="458" t="s">
        <v>15</v>
      </c>
      <c r="D6" s="1067" t="s">
        <v>84</v>
      </c>
      <c r="E6" s="938" t="s">
        <v>15</v>
      </c>
      <c r="F6" s="1068" t="s">
        <v>84</v>
      </c>
      <c r="G6" s="948" t="s">
        <v>15</v>
      </c>
      <c r="H6" s="1069" t="s">
        <v>84</v>
      </c>
      <c r="I6" s="960" t="s">
        <v>15</v>
      </c>
      <c r="J6" s="1054" t="s">
        <v>84</v>
      </c>
      <c r="K6" s="458" t="s">
        <v>15</v>
      </c>
      <c r="L6" s="1067" t="s">
        <v>84</v>
      </c>
      <c r="M6" s="938" t="s">
        <v>15</v>
      </c>
      <c r="N6" s="1068" t="s">
        <v>84</v>
      </c>
      <c r="O6" s="948" t="s">
        <v>15</v>
      </c>
      <c r="P6" s="1069" t="s">
        <v>84</v>
      </c>
      <c r="Q6" s="960" t="s">
        <v>15</v>
      </c>
      <c r="R6" s="407" t="s">
        <v>84</v>
      </c>
      <c r="S6" s="458" t="s">
        <v>15</v>
      </c>
      <c r="T6" s="1067" t="s">
        <v>84</v>
      </c>
      <c r="U6" s="938" t="s">
        <v>15</v>
      </c>
      <c r="V6" s="1068" t="s">
        <v>84</v>
      </c>
      <c r="W6" s="948" t="s">
        <v>15</v>
      </c>
      <c r="X6" s="1069" t="s">
        <v>84</v>
      </c>
      <c r="Y6" s="960" t="s">
        <v>15</v>
      </c>
      <c r="AA6" s="1055"/>
      <c r="AB6" s="809" t="s">
        <v>84</v>
      </c>
      <c r="AC6" s="810" t="s">
        <v>15</v>
      </c>
      <c r="AD6" s="1407" t="s">
        <v>84</v>
      </c>
      <c r="AE6" s="1407" t="s">
        <v>15</v>
      </c>
      <c r="AF6" s="1408" t="s">
        <v>84</v>
      </c>
      <c r="AG6" s="1408" t="s">
        <v>15</v>
      </c>
      <c r="AH6" s="1409" t="s">
        <v>84</v>
      </c>
      <c r="AI6" s="1410" t="s">
        <v>15</v>
      </c>
    </row>
    <row r="7" spans="1:35" ht="12.75" customHeight="1">
      <c r="A7" s="1056" t="s">
        <v>86</v>
      </c>
      <c r="B7" s="1243"/>
      <c r="C7" s="812"/>
      <c r="D7" s="1244"/>
      <c r="E7" s="1244"/>
      <c r="F7" s="1245"/>
      <c r="G7" s="1245"/>
      <c r="H7" s="1246"/>
      <c r="I7" s="1247"/>
      <c r="J7" s="1243"/>
      <c r="K7" s="812"/>
      <c r="L7" s="1244"/>
      <c r="M7" s="1244"/>
      <c r="N7" s="1245"/>
      <c r="O7" s="1245"/>
      <c r="P7" s="1246"/>
      <c r="Q7" s="1247"/>
      <c r="R7" s="811"/>
      <c r="S7" s="812"/>
      <c r="T7" s="1244"/>
      <c r="U7" s="1244"/>
      <c r="V7" s="1245"/>
      <c r="W7" s="1245"/>
      <c r="X7" s="1246"/>
      <c r="Y7" s="1342"/>
      <c r="AA7" s="1057" t="s">
        <v>86</v>
      </c>
      <c r="AB7" s="811"/>
      <c r="AC7" s="812"/>
      <c r="AD7" s="1244"/>
      <c r="AE7" s="1244"/>
      <c r="AF7" s="1245"/>
      <c r="AG7" s="1245"/>
      <c r="AH7" s="1246"/>
      <c r="AI7" s="1247"/>
    </row>
    <row r="8" spans="1:35" ht="12.75" customHeight="1">
      <c r="A8" s="915" t="s">
        <v>179</v>
      </c>
      <c r="B8" s="1243">
        <f>'WW Eq General'!B7</f>
        <v>276.536</v>
      </c>
      <c r="C8" s="812">
        <f t="shared" ref="C8:E14" si="0">B8/B$14*100</f>
        <v>76.359730387216302</v>
      </c>
      <c r="D8" s="1343">
        <v>2</v>
      </c>
      <c r="E8" s="1244">
        <f t="shared" si="0"/>
        <v>3.3333333333333335</v>
      </c>
      <c r="F8" s="1344" t="s">
        <v>30</v>
      </c>
      <c r="G8" s="1344"/>
      <c r="H8" s="1260" t="s">
        <v>30</v>
      </c>
      <c r="I8" s="1260"/>
      <c r="J8" s="1243">
        <f>'WW Eq Varied'!B7</f>
        <v>104.465</v>
      </c>
      <c r="K8" s="812">
        <f t="shared" ref="K8:K14" si="1">J8/J$14*100</f>
        <v>91.747832883954999</v>
      </c>
      <c r="L8" s="1244">
        <v>317</v>
      </c>
      <c r="M8" s="1244">
        <f t="shared" ref="M8:M14" si="2">L8/L$14*100</f>
        <v>86.141304347826093</v>
      </c>
      <c r="N8" s="1245">
        <v>285.543429</v>
      </c>
      <c r="O8" s="1245">
        <f t="shared" ref="O8:O14" si="3">N8/N$14*100</f>
        <v>77.669213306243861</v>
      </c>
      <c r="P8" s="1246">
        <v>262.89999999999998</v>
      </c>
      <c r="Q8" s="1247">
        <f t="shared" ref="Q8:Q14" si="4">P8/P$14*100</f>
        <v>81.31766161459943</v>
      </c>
      <c r="R8" s="811">
        <f>'WW Eq Tech'!B7</f>
        <v>135.261775</v>
      </c>
      <c r="S8" s="812">
        <f t="shared" ref="S8:S14" si="5">R8/R$14*100</f>
        <v>82.426405432056754</v>
      </c>
      <c r="T8" s="1244">
        <v>143</v>
      </c>
      <c r="U8" s="1244">
        <f t="shared" ref="U8:U14" si="6">T8/T$14*100</f>
        <v>84.117647058823536</v>
      </c>
      <c r="V8" s="1245">
        <v>128.80199999999999</v>
      </c>
      <c r="W8" s="1245">
        <f t="shared" ref="W8:W14" si="7">V8/V$14*100</f>
        <v>79.04775932540413</v>
      </c>
      <c r="X8" s="1246">
        <v>183.9</v>
      </c>
      <c r="Y8" s="1247">
        <f t="shared" ref="Y8:Y14" si="8">X8/X$14*100</f>
        <v>82.098214285714292</v>
      </c>
      <c r="AA8" s="1058" t="s">
        <v>88</v>
      </c>
      <c r="AB8" s="811">
        <f>'WW A Flex'!B7</f>
        <v>2599.7973645100005</v>
      </c>
      <c r="AC8" s="812">
        <f>AB8/AB$11*100</f>
        <v>52.645173597721282</v>
      </c>
      <c r="AD8" s="1244">
        <v>2398</v>
      </c>
      <c r="AE8" s="1244">
        <f>AD8/AD$11*100</f>
        <v>52.819383259911888</v>
      </c>
      <c r="AF8" s="1245">
        <v>1952.93295455</v>
      </c>
      <c r="AG8" s="1245">
        <f>AF8/AF$11*100</f>
        <v>57.688779446405647</v>
      </c>
      <c r="AH8" s="1246">
        <v>2784.8355071800001</v>
      </c>
      <c r="AI8" s="1246">
        <f>AH8/AH$11*100</f>
        <v>66.692139281384442</v>
      </c>
    </row>
    <row r="9" spans="1:35" ht="12.75" customHeight="1">
      <c r="A9" s="917" t="s">
        <v>180</v>
      </c>
      <c r="B9" s="1243">
        <f>'WW Eq General'!B8</f>
        <v>30.753</v>
      </c>
      <c r="C9" s="812">
        <f t="shared" si="0"/>
        <v>8.4918086202088094</v>
      </c>
      <c r="D9" s="1343">
        <f>'WW Eq General'!D8</f>
        <v>1.9</v>
      </c>
      <c r="E9" s="1244">
        <f t="shared" si="0"/>
        <v>3.1666666666666661</v>
      </c>
      <c r="F9" s="1344" t="s">
        <v>30</v>
      </c>
      <c r="G9" s="1344"/>
      <c r="H9" s="1260" t="s">
        <v>30</v>
      </c>
      <c r="I9" s="1260"/>
      <c r="J9" s="1243">
        <f>'WW Eq Varied'!B8</f>
        <v>2.2879999999999998</v>
      </c>
      <c r="K9" s="812">
        <f t="shared" si="1"/>
        <v>2.0094676842817116</v>
      </c>
      <c r="L9" s="1244">
        <v>26</v>
      </c>
      <c r="M9" s="1244">
        <f t="shared" si="2"/>
        <v>7.0652173913043477</v>
      </c>
      <c r="N9" s="1245">
        <v>17.45</v>
      </c>
      <c r="O9" s="1245">
        <f t="shared" si="3"/>
        <v>4.7464855939442945</v>
      </c>
      <c r="P9" s="1246">
        <v>7.7</v>
      </c>
      <c r="Q9" s="1247">
        <f t="shared" si="4"/>
        <v>2.3816888339004021</v>
      </c>
      <c r="R9" s="811">
        <f>'WW Eq Tech'!B8</f>
        <v>4.9020789999999996</v>
      </c>
      <c r="S9" s="812">
        <f t="shared" si="5"/>
        <v>2.9872501016194062</v>
      </c>
      <c r="T9" s="1244">
        <v>2</v>
      </c>
      <c r="U9" s="1244">
        <f t="shared" si="6"/>
        <v>1.1764705882352942</v>
      </c>
      <c r="V9" s="1245">
        <v>3.81</v>
      </c>
      <c r="W9" s="1245">
        <f t="shared" si="7"/>
        <v>2.3382553301174656</v>
      </c>
      <c r="X9" s="1246">
        <v>1.4</v>
      </c>
      <c r="Y9" s="1247">
        <f t="shared" si="8"/>
        <v>0.625</v>
      </c>
      <c r="AA9" s="1058" t="s">
        <v>89</v>
      </c>
      <c r="AB9" s="811">
        <f>'WW A Flex'!B8</f>
        <v>2338.5420531000004</v>
      </c>
      <c r="AC9" s="812">
        <f>AB9/AB$11*100</f>
        <v>47.354826199781499</v>
      </c>
      <c r="AD9" s="1244">
        <v>2046</v>
      </c>
      <c r="AE9" s="1244">
        <f>AD9/AD$11*100</f>
        <v>45.066079295154189</v>
      </c>
      <c r="AF9" s="1245">
        <v>1432.3578650699999</v>
      </c>
      <c r="AG9" s="1245">
        <f>AF9/AF$11*100</f>
        <v>42.311220553594339</v>
      </c>
      <c r="AH9" s="1246">
        <v>1390.8222797599997</v>
      </c>
      <c r="AI9" s="1246">
        <f>AH9/AH$11*100</f>
        <v>33.307860718615551</v>
      </c>
    </row>
    <row r="10" spans="1:35" ht="12.75" customHeight="1" thickBot="1">
      <c r="A10" s="918" t="s">
        <v>181</v>
      </c>
      <c r="B10" s="1243">
        <f>'WW Eq General'!B9</f>
        <v>0</v>
      </c>
      <c r="C10" s="812">
        <f t="shared" si="0"/>
        <v>0</v>
      </c>
      <c r="D10" s="1343">
        <f>'WW Eq General'!D9</f>
        <v>0</v>
      </c>
      <c r="E10" s="1244">
        <f t="shared" si="0"/>
        <v>0</v>
      </c>
      <c r="F10" s="1344" t="s">
        <v>30</v>
      </c>
      <c r="G10" s="1344"/>
      <c r="H10" s="1260" t="s">
        <v>30</v>
      </c>
      <c r="I10" s="1260"/>
      <c r="J10" s="1243">
        <f>'WW Eq Varied'!B9</f>
        <v>0</v>
      </c>
      <c r="K10" s="812">
        <f t="shared" si="1"/>
        <v>0</v>
      </c>
      <c r="L10" s="1244">
        <v>0</v>
      </c>
      <c r="M10" s="1244">
        <f t="shared" si="2"/>
        <v>0</v>
      </c>
      <c r="N10" s="1245">
        <v>0.1</v>
      </c>
      <c r="O10" s="1245">
        <f t="shared" si="3"/>
        <v>2.7200490509709421E-2</v>
      </c>
      <c r="P10" s="1246">
        <v>0.2</v>
      </c>
      <c r="Q10" s="1247">
        <f t="shared" si="4"/>
        <v>6.186204763377668E-2</v>
      </c>
      <c r="R10" s="811">
        <f>'WW Eq Tech'!B9</f>
        <v>0</v>
      </c>
      <c r="S10" s="812">
        <f t="shared" si="5"/>
        <v>0</v>
      </c>
      <c r="T10" s="1244">
        <v>0</v>
      </c>
      <c r="U10" s="1244">
        <f t="shared" si="6"/>
        <v>0</v>
      </c>
      <c r="V10" s="1245">
        <v>0</v>
      </c>
      <c r="W10" s="1245">
        <f t="shared" si="7"/>
        <v>0</v>
      </c>
      <c r="X10" s="1246">
        <v>0</v>
      </c>
      <c r="Y10" s="1247">
        <f t="shared" si="8"/>
        <v>0</v>
      </c>
      <c r="AA10" s="1059" t="s">
        <v>250</v>
      </c>
      <c r="AB10" s="811">
        <f>'WW A Flex'!B9</f>
        <v>0</v>
      </c>
      <c r="AC10" s="812">
        <f>AB10/AB$11*100</f>
        <v>0</v>
      </c>
      <c r="AD10" s="1244">
        <v>97</v>
      </c>
      <c r="AE10" s="1244">
        <f>AD10/AD$11*100</f>
        <v>2.1365638766519823</v>
      </c>
      <c r="AF10" s="1245">
        <v>0</v>
      </c>
      <c r="AG10" s="1245">
        <f>AF10/AF$11*100</f>
        <v>0</v>
      </c>
      <c r="AH10" s="1246">
        <v>0</v>
      </c>
      <c r="AI10" s="1246">
        <f>AH10/AH$11*100</f>
        <v>0</v>
      </c>
    </row>
    <row r="11" spans="1:35" ht="12.75" customHeight="1" thickBot="1">
      <c r="A11" s="918" t="s">
        <v>182</v>
      </c>
      <c r="B11" s="1243">
        <f>'WW Eq General'!B10</f>
        <v>0</v>
      </c>
      <c r="C11" s="812">
        <f t="shared" si="0"/>
        <v>0</v>
      </c>
      <c r="D11" s="1343">
        <f>'WW Eq General'!D10</f>
        <v>0</v>
      </c>
      <c r="E11" s="1244">
        <f t="shared" si="0"/>
        <v>0</v>
      </c>
      <c r="F11" s="1344" t="s">
        <v>30</v>
      </c>
      <c r="G11" s="1344"/>
      <c r="H11" s="1260" t="s">
        <v>30</v>
      </c>
      <c r="I11" s="1260"/>
      <c r="J11" s="1243">
        <f>'WW Eq Varied'!B10</f>
        <v>0</v>
      </c>
      <c r="K11" s="812">
        <f t="shared" si="1"/>
        <v>0</v>
      </c>
      <c r="L11" s="1244">
        <v>0</v>
      </c>
      <c r="M11" s="1244">
        <f t="shared" si="2"/>
        <v>0</v>
      </c>
      <c r="N11" s="1245">
        <v>0</v>
      </c>
      <c r="O11" s="1245">
        <f t="shared" si="3"/>
        <v>0</v>
      </c>
      <c r="P11" s="1246">
        <v>0</v>
      </c>
      <c r="Q11" s="1247">
        <f t="shared" si="4"/>
        <v>0</v>
      </c>
      <c r="R11" s="811">
        <f>'WW Eq Tech'!B10</f>
        <v>0</v>
      </c>
      <c r="S11" s="812">
        <f t="shared" si="5"/>
        <v>0</v>
      </c>
      <c r="T11" s="1244">
        <v>0</v>
      </c>
      <c r="U11" s="1244">
        <f t="shared" si="6"/>
        <v>0</v>
      </c>
      <c r="V11" s="1245">
        <v>0</v>
      </c>
      <c r="W11" s="1245">
        <f t="shared" si="7"/>
        <v>0</v>
      </c>
      <c r="X11" s="1246">
        <v>0</v>
      </c>
      <c r="Y11" s="1247">
        <f t="shared" si="8"/>
        <v>0</v>
      </c>
      <c r="AA11" s="1060" t="s">
        <v>2</v>
      </c>
      <c r="AB11" s="815">
        <f>'WW A Flex'!B10</f>
        <v>4938.3394276100007</v>
      </c>
      <c r="AC11" s="816">
        <f>SUM(AC8:AC10)</f>
        <v>99.999999797502781</v>
      </c>
      <c r="AD11" s="1253">
        <v>4540</v>
      </c>
      <c r="AE11" s="1253">
        <f>SUM(AE8:AE10)</f>
        <v>100.02202643171806</v>
      </c>
      <c r="AF11" s="1254">
        <v>3385.2908196200005</v>
      </c>
      <c r="AG11" s="1254">
        <f>SUM(AG8:AG10)</f>
        <v>99.999999999999986</v>
      </c>
      <c r="AH11" s="1255">
        <v>4175.6577869399998</v>
      </c>
      <c r="AI11" s="1255">
        <f>SUM(AI8:AI10)</f>
        <v>100</v>
      </c>
    </row>
    <row r="12" spans="1:35" ht="12.75" customHeight="1">
      <c r="A12" s="919" t="s">
        <v>288</v>
      </c>
      <c r="B12" s="1243">
        <f>'WW Eq General'!B11</f>
        <v>0.06</v>
      </c>
      <c r="C12" s="812">
        <f t="shared" si="0"/>
        <v>1.6567766306133665E-2</v>
      </c>
      <c r="D12" s="1343">
        <f>'WW Eq General'!D11</f>
        <v>0.06</v>
      </c>
      <c r="E12" s="1244">
        <f t="shared" si="0"/>
        <v>0.1</v>
      </c>
      <c r="F12" s="1344" t="s">
        <v>30</v>
      </c>
      <c r="G12" s="1344"/>
      <c r="H12" s="1260" t="s">
        <v>30</v>
      </c>
      <c r="I12" s="1260"/>
      <c r="J12" s="1243">
        <f>'WW Eq Varied'!B11</f>
        <v>7.1080000000000005</v>
      </c>
      <c r="K12" s="812">
        <f t="shared" si="1"/>
        <v>6.2426994317632909</v>
      </c>
      <c r="L12" s="1244">
        <v>25</v>
      </c>
      <c r="M12" s="1244">
        <f t="shared" si="2"/>
        <v>6.7934782608695645</v>
      </c>
      <c r="N12" s="1245">
        <v>12.647</v>
      </c>
      <c r="O12" s="1245">
        <f t="shared" si="3"/>
        <v>3.4400460347629509</v>
      </c>
      <c r="P12" s="1246">
        <v>48.6</v>
      </c>
      <c r="Q12" s="1247">
        <f t="shared" si="4"/>
        <v>15.032477575007732</v>
      </c>
      <c r="R12" s="811">
        <f>'WW Eq Tech'!B11</f>
        <v>4.9855879999999999</v>
      </c>
      <c r="S12" s="812">
        <f t="shared" si="5"/>
        <v>3.0381391772006312</v>
      </c>
      <c r="T12" s="1244">
        <v>5</v>
      </c>
      <c r="U12" s="1244">
        <f t="shared" si="6"/>
        <v>2.9411764705882351</v>
      </c>
      <c r="V12" s="1245">
        <v>6.33</v>
      </c>
      <c r="W12" s="1245">
        <f t="shared" si="7"/>
        <v>3.8848179106676</v>
      </c>
      <c r="X12" s="1246">
        <v>10.1</v>
      </c>
      <c r="Y12" s="1247">
        <f t="shared" si="8"/>
        <v>4.5089285714285712</v>
      </c>
      <c r="AA12" s="400" t="s">
        <v>98</v>
      </c>
      <c r="AB12" s="811"/>
      <c r="AC12" s="812"/>
      <c r="AD12" s="1244"/>
      <c r="AE12" s="1244"/>
      <c r="AF12" s="1245"/>
      <c r="AG12" s="1245"/>
      <c r="AH12" s="1246"/>
      <c r="AI12" s="1246"/>
    </row>
    <row r="13" spans="1:35" ht="12.75" customHeight="1" thickBot="1">
      <c r="A13" s="1061" t="s">
        <v>182</v>
      </c>
      <c r="B13" s="1243">
        <f>'WW Eq General'!B12</f>
        <v>54.8</v>
      </c>
      <c r="C13" s="812">
        <f t="shared" si="0"/>
        <v>15.131893226268744</v>
      </c>
      <c r="D13" s="1343">
        <v>58</v>
      </c>
      <c r="E13" s="1244">
        <f t="shared" si="0"/>
        <v>96.666666666666671</v>
      </c>
      <c r="F13" s="1344" t="s">
        <v>30</v>
      </c>
      <c r="G13" s="1344"/>
      <c r="H13" s="1260" t="s">
        <v>30</v>
      </c>
      <c r="I13" s="1260"/>
      <c r="J13" s="1243">
        <f>'WW Eq Varied'!B12</f>
        <v>0</v>
      </c>
      <c r="K13" s="812">
        <f t="shared" si="1"/>
        <v>0</v>
      </c>
      <c r="L13" s="1244">
        <v>0</v>
      </c>
      <c r="M13" s="1244">
        <f t="shared" si="2"/>
        <v>0</v>
      </c>
      <c r="N13" s="1245">
        <v>51.9</v>
      </c>
      <c r="O13" s="1245">
        <f t="shared" si="3"/>
        <v>14.117054574539189</v>
      </c>
      <c r="P13" s="1246">
        <v>3.9</v>
      </c>
      <c r="Q13" s="1247">
        <f t="shared" si="4"/>
        <v>1.2063099288586452</v>
      </c>
      <c r="R13" s="811">
        <f>'WW Eq Tech'!B12</f>
        <v>18.950611000000002</v>
      </c>
      <c r="S13" s="812">
        <f t="shared" si="5"/>
        <v>11.548205289123217</v>
      </c>
      <c r="T13" s="1244">
        <v>20</v>
      </c>
      <c r="U13" s="1244">
        <f t="shared" si="6"/>
        <v>11.76470588235294</v>
      </c>
      <c r="V13" s="1245">
        <v>24</v>
      </c>
      <c r="W13" s="1245">
        <f t="shared" si="7"/>
        <v>14.729167433810805</v>
      </c>
      <c r="X13" s="1246">
        <v>28.6</v>
      </c>
      <c r="Y13" s="1247">
        <f t="shared" si="8"/>
        <v>12.767857142857144</v>
      </c>
      <c r="AA13" s="808" t="s">
        <v>99</v>
      </c>
      <c r="AB13" s="1411">
        <f>'WW A Flex'!B12</f>
        <v>5.2499999999999998E-2</v>
      </c>
      <c r="AC13" s="1412">
        <f t="shared" ref="AC13:AC28" si="9">AB13/AB$11*100</f>
        <v>1.0631103991450084E-3</v>
      </c>
      <c r="AD13" s="1413">
        <v>0</v>
      </c>
      <c r="AE13" s="1413">
        <f t="shared" ref="AE13:AE28" si="10">AD13/AD$11*100</f>
        <v>0</v>
      </c>
      <c r="AF13" s="1344">
        <v>-1.1000000000000001</v>
      </c>
      <c r="AG13" s="1344">
        <f t="shared" ref="AG13:AG28" si="11">AF13/AF$11*100</f>
        <v>-3.2493515582908625E-2</v>
      </c>
      <c r="AH13" s="1260">
        <v>7.6369999999999996</v>
      </c>
      <c r="AI13" s="1260"/>
    </row>
    <row r="14" spans="1:35" ht="12.75" customHeight="1" thickBot="1">
      <c r="A14" s="1013" t="s">
        <v>2</v>
      </c>
      <c r="B14" s="1252">
        <f>'WW Eq General'!B13</f>
        <v>362.149</v>
      </c>
      <c r="C14" s="816">
        <f t="shared" si="0"/>
        <v>100</v>
      </c>
      <c r="D14" s="1345">
        <v>60</v>
      </c>
      <c r="E14" s="1253">
        <f t="shared" si="0"/>
        <v>100</v>
      </c>
      <c r="F14" s="1346" t="s">
        <v>30</v>
      </c>
      <c r="G14" s="1346"/>
      <c r="H14" s="1264" t="s">
        <v>30</v>
      </c>
      <c r="I14" s="1264"/>
      <c r="J14" s="1252">
        <f>'WW Eq Varied'!B13</f>
        <v>113.861</v>
      </c>
      <c r="K14" s="816">
        <f t="shared" si="1"/>
        <v>100</v>
      </c>
      <c r="L14" s="1253">
        <v>368</v>
      </c>
      <c r="M14" s="1253">
        <f t="shared" si="2"/>
        <v>100</v>
      </c>
      <c r="N14" s="1254">
        <v>367.64042899999998</v>
      </c>
      <c r="O14" s="1254">
        <f t="shared" si="3"/>
        <v>100</v>
      </c>
      <c r="P14" s="1255">
        <v>323.3</v>
      </c>
      <c r="Q14" s="1256">
        <f t="shared" si="4"/>
        <v>100</v>
      </c>
      <c r="R14" s="815">
        <f>'WW Eq Tech'!B13</f>
        <v>164.100053</v>
      </c>
      <c r="S14" s="816">
        <f t="shared" si="5"/>
        <v>100</v>
      </c>
      <c r="T14" s="1253">
        <v>170</v>
      </c>
      <c r="U14" s="1253">
        <f t="shared" si="6"/>
        <v>100</v>
      </c>
      <c r="V14" s="1254">
        <v>162.94199999999998</v>
      </c>
      <c r="W14" s="1254">
        <f t="shared" si="7"/>
        <v>100</v>
      </c>
      <c r="X14" s="1255">
        <v>224</v>
      </c>
      <c r="Y14" s="1256">
        <f t="shared" si="8"/>
        <v>100</v>
      </c>
      <c r="Z14" s="1062"/>
      <c r="AA14" s="808" t="s">
        <v>100</v>
      </c>
      <c r="AB14" s="1411">
        <f>'WW A Flex'!B13</f>
        <v>59.959603000000001</v>
      </c>
      <c r="AC14" s="1412">
        <f t="shared" si="9"/>
        <v>1.2141652852934524</v>
      </c>
      <c r="AD14" s="1413">
        <v>64</v>
      </c>
      <c r="AE14" s="1413">
        <f t="shared" si="10"/>
        <v>1.4096916299559472</v>
      </c>
      <c r="AF14" s="1344">
        <v>81.653000000000006</v>
      </c>
      <c r="AG14" s="1344">
        <f t="shared" si="11"/>
        <v>2.4119936617193076</v>
      </c>
      <c r="AH14" s="1260">
        <v>80.665999999999997</v>
      </c>
      <c r="AI14" s="1260">
        <f>AH14/AH$11*100</f>
        <v>1.9318153957035247</v>
      </c>
    </row>
    <row r="15" spans="1:35" ht="12.75" customHeight="1">
      <c r="A15" s="1063" t="s">
        <v>184</v>
      </c>
      <c r="B15" s="1243">
        <f>'WW Eq General'!B14</f>
        <v>0</v>
      </c>
      <c r="C15" s="812"/>
      <c r="D15" s="1343">
        <f>'WW Eq General'!D14</f>
        <v>0</v>
      </c>
      <c r="E15" s="1244"/>
      <c r="F15" s="1344"/>
      <c r="G15" s="1344"/>
      <c r="H15" s="1260"/>
      <c r="I15" s="1260"/>
      <c r="J15" s="1243"/>
      <c r="K15" s="812"/>
      <c r="L15" s="1244"/>
      <c r="M15" s="1244"/>
      <c r="N15" s="1245"/>
      <c r="O15" s="1245"/>
      <c r="P15" s="1246"/>
      <c r="Q15" s="1247"/>
      <c r="R15" s="811"/>
      <c r="S15" s="812"/>
      <c r="T15" s="1244"/>
      <c r="U15" s="1244"/>
      <c r="V15" s="1245"/>
      <c r="W15" s="1245"/>
      <c r="X15" s="1246"/>
      <c r="Y15" s="1247"/>
      <c r="AA15" s="808" t="s">
        <v>103</v>
      </c>
      <c r="AB15" s="1411">
        <f>'WW A Flex'!B14</f>
        <v>37.682590000000005</v>
      </c>
      <c r="AC15" s="1412">
        <f t="shared" si="9"/>
        <v>0.76306196753748012</v>
      </c>
      <c r="AD15" s="1413">
        <v>47</v>
      </c>
      <c r="AE15" s="1413">
        <f t="shared" si="10"/>
        <v>1.0352422907488987</v>
      </c>
      <c r="AF15" s="1344">
        <v>45.716999999999999</v>
      </c>
      <c r="AG15" s="1344">
        <f t="shared" si="11"/>
        <v>1.3504600471853032</v>
      </c>
      <c r="AH15" s="1260">
        <v>66.007000000000005</v>
      </c>
      <c r="AI15" s="1260">
        <f>AH15/AH$11*100</f>
        <v>1.5807569338284106</v>
      </c>
    </row>
    <row r="16" spans="1:35" ht="12.75" customHeight="1">
      <c r="A16" s="1052" t="s">
        <v>185</v>
      </c>
      <c r="B16" s="1243">
        <f>'WW Eq General'!B15</f>
        <v>0</v>
      </c>
      <c r="C16" s="812">
        <f t="shared" ref="C16:E79" si="12">B16/B$14*100</f>
        <v>0</v>
      </c>
      <c r="D16" s="1343">
        <f>'WW Eq General'!D15</f>
        <v>0</v>
      </c>
      <c r="E16" s="1244">
        <f t="shared" si="12"/>
        <v>0</v>
      </c>
      <c r="F16" s="1344" t="s">
        <v>30</v>
      </c>
      <c r="G16" s="1344"/>
      <c r="H16" s="1260" t="s">
        <v>30</v>
      </c>
      <c r="I16" s="1260"/>
      <c r="J16" s="1243">
        <f>'WW Eq Varied'!B15</f>
        <v>0</v>
      </c>
      <c r="K16" s="812">
        <f t="shared" ref="K16:K47" si="13">J16/J$14*100</f>
        <v>0</v>
      </c>
      <c r="L16" s="1244">
        <v>0</v>
      </c>
      <c r="M16" s="1244">
        <f t="shared" ref="M16:M47" si="14">L16/L$14*100</f>
        <v>0</v>
      </c>
      <c r="N16" s="1245">
        <v>0</v>
      </c>
      <c r="O16" s="1245">
        <f t="shared" ref="O16:O47" si="15">N16/N$14*100</f>
        <v>0</v>
      </c>
      <c r="P16" s="1260">
        <v>0</v>
      </c>
      <c r="Q16" s="1247"/>
      <c r="R16" s="811">
        <f>'WW Eq Tech'!B15</f>
        <v>0</v>
      </c>
      <c r="S16" s="812">
        <f t="shared" ref="S16:S47" si="16">R16/R$14*100</f>
        <v>0</v>
      </c>
      <c r="T16" s="1244">
        <v>0</v>
      </c>
      <c r="U16" s="1244">
        <f t="shared" ref="U16:U47" si="17">T16/T$14*100</f>
        <v>0</v>
      </c>
      <c r="V16" s="1245">
        <v>0</v>
      </c>
      <c r="W16" s="1245">
        <f t="shared" ref="W16:W47" si="18">V16/V$14*100</f>
        <v>0</v>
      </c>
      <c r="X16" s="1260">
        <v>0</v>
      </c>
      <c r="Y16" s="1247"/>
      <c r="AA16" s="808" t="s">
        <v>105</v>
      </c>
      <c r="AB16" s="1411">
        <f>'WW A Flex'!B15</f>
        <v>34.131500000000003</v>
      </c>
      <c r="AC16" s="1412">
        <f t="shared" si="9"/>
        <v>0.69115338263653059</v>
      </c>
      <c r="AD16" s="1413">
        <v>34</v>
      </c>
      <c r="AE16" s="1413">
        <f t="shared" si="10"/>
        <v>0.74889867841409685</v>
      </c>
      <c r="AF16" s="1344">
        <v>37.477000000000004</v>
      </c>
      <c r="AG16" s="1344">
        <f t="shared" si="11"/>
        <v>1.107054075909697</v>
      </c>
      <c r="AH16" s="1260">
        <v>29.919</v>
      </c>
      <c r="AI16" s="1260">
        <f>AH16/AH$11*100</f>
        <v>0.71650986566897767</v>
      </c>
    </row>
    <row r="17" spans="1:35" ht="12.75" customHeight="1">
      <c r="A17" s="1052" t="s">
        <v>186</v>
      </c>
      <c r="B17" s="1243">
        <f>'WW Eq General'!B16</f>
        <v>0</v>
      </c>
      <c r="C17" s="812">
        <f t="shared" si="12"/>
        <v>0</v>
      </c>
      <c r="D17" s="1343">
        <f>'WW Eq General'!D16</f>
        <v>0</v>
      </c>
      <c r="E17" s="1244">
        <f t="shared" si="12"/>
        <v>0</v>
      </c>
      <c r="F17" s="1344" t="s">
        <v>30</v>
      </c>
      <c r="G17" s="1344"/>
      <c r="H17" s="1260" t="s">
        <v>30</v>
      </c>
      <c r="I17" s="1260"/>
      <c r="J17" s="1243">
        <f>'WW Eq Varied'!B16</f>
        <v>0</v>
      </c>
      <c r="K17" s="812">
        <f t="shared" si="13"/>
        <v>0</v>
      </c>
      <c r="L17" s="1244">
        <v>0</v>
      </c>
      <c r="M17" s="1244">
        <f t="shared" si="14"/>
        <v>0</v>
      </c>
      <c r="N17" s="1245">
        <v>0</v>
      </c>
      <c r="O17" s="1245">
        <f t="shared" si="15"/>
        <v>0</v>
      </c>
      <c r="P17" s="1260">
        <v>0</v>
      </c>
      <c r="Q17" s="1247"/>
      <c r="R17" s="811">
        <f>'WW Eq Tech'!B16</f>
        <v>0</v>
      </c>
      <c r="S17" s="812">
        <f t="shared" si="16"/>
        <v>0</v>
      </c>
      <c r="T17" s="1244">
        <v>0</v>
      </c>
      <c r="U17" s="1244">
        <f t="shared" si="17"/>
        <v>0</v>
      </c>
      <c r="V17" s="1245">
        <v>0</v>
      </c>
      <c r="W17" s="1245">
        <f t="shared" si="18"/>
        <v>0</v>
      </c>
      <c r="X17" s="1260">
        <v>0</v>
      </c>
      <c r="Y17" s="1247"/>
      <c r="AA17" s="808" t="s">
        <v>107</v>
      </c>
      <c r="AB17" s="1411">
        <f>'WW A Flex'!B16</f>
        <v>145.3977515</v>
      </c>
      <c r="AC17" s="1412">
        <f t="shared" si="9"/>
        <v>2.9442640310847952</v>
      </c>
      <c r="AD17" s="1413">
        <v>185</v>
      </c>
      <c r="AE17" s="1413">
        <f t="shared" si="10"/>
        <v>4.0748898678414092</v>
      </c>
      <c r="AF17" s="1344">
        <v>187.686148</v>
      </c>
      <c r="AG17" s="1344">
        <f t="shared" si="11"/>
        <v>5.5441661588491771</v>
      </c>
      <c r="AH17" s="1260">
        <v>199.16293024999999</v>
      </c>
      <c r="AI17" s="1260">
        <f>AH17/AH$11*100</f>
        <v>4.7696181155676154</v>
      </c>
    </row>
    <row r="18" spans="1:35" ht="12.75" customHeight="1">
      <c r="A18" s="1052" t="s">
        <v>187</v>
      </c>
      <c r="B18" s="1243">
        <f>'WW Eq General'!B17</f>
        <v>0</v>
      </c>
      <c r="C18" s="812">
        <f t="shared" si="12"/>
        <v>0</v>
      </c>
      <c r="D18" s="1343">
        <f>'WW Eq General'!D17</f>
        <v>0</v>
      </c>
      <c r="E18" s="1244">
        <f t="shared" si="12"/>
        <v>0</v>
      </c>
      <c r="F18" s="1344" t="s">
        <v>30</v>
      </c>
      <c r="G18" s="1344"/>
      <c r="H18" s="1260" t="s">
        <v>30</v>
      </c>
      <c r="I18" s="1260"/>
      <c r="J18" s="1243">
        <f>'WW Eq Varied'!B17</f>
        <v>0</v>
      </c>
      <c r="K18" s="812">
        <f t="shared" si="13"/>
        <v>0</v>
      </c>
      <c r="L18" s="1244">
        <v>0</v>
      </c>
      <c r="M18" s="1244">
        <f t="shared" si="14"/>
        <v>0</v>
      </c>
      <c r="N18" s="1245">
        <v>0</v>
      </c>
      <c r="O18" s="1245">
        <f t="shared" si="15"/>
        <v>0</v>
      </c>
      <c r="P18" s="1260">
        <v>0</v>
      </c>
      <c r="Q18" s="1247"/>
      <c r="R18" s="811">
        <f>'WW Eq Tech'!B17</f>
        <v>0</v>
      </c>
      <c r="S18" s="812">
        <f t="shared" si="16"/>
        <v>0</v>
      </c>
      <c r="T18" s="1244">
        <v>0</v>
      </c>
      <c r="U18" s="1244">
        <f t="shared" si="17"/>
        <v>0</v>
      </c>
      <c r="V18" s="1245">
        <v>0</v>
      </c>
      <c r="W18" s="1245">
        <f t="shared" si="18"/>
        <v>0</v>
      </c>
      <c r="X18" s="1260">
        <v>0</v>
      </c>
      <c r="Y18" s="1247"/>
      <c r="AA18" s="808" t="s">
        <v>109</v>
      </c>
      <c r="AB18" s="1411">
        <f>'WW A Flex'!B17</f>
        <v>62.485956000000002</v>
      </c>
      <c r="AC18" s="1412">
        <f t="shared" si="9"/>
        <v>1.2653232309355702</v>
      </c>
      <c r="AD18" s="1413">
        <v>60</v>
      </c>
      <c r="AE18" s="1413">
        <f t="shared" si="10"/>
        <v>1.3215859030837005</v>
      </c>
      <c r="AF18" s="1344">
        <v>27.487000200000001</v>
      </c>
      <c r="AG18" s="1344">
        <f t="shared" si="11"/>
        <v>0.81195388120555678</v>
      </c>
      <c r="AH18" s="1260">
        <v>0.89999959999999979</v>
      </c>
      <c r="AI18" s="1260"/>
    </row>
    <row r="19" spans="1:35" ht="12.75" customHeight="1">
      <c r="A19" s="1052" t="s">
        <v>188</v>
      </c>
      <c r="B19" s="1243">
        <f>'WW Eq General'!B18</f>
        <v>0</v>
      </c>
      <c r="C19" s="812">
        <f t="shared" si="12"/>
        <v>0</v>
      </c>
      <c r="D19" s="1343">
        <f>'WW Eq General'!D18</f>
        <v>0</v>
      </c>
      <c r="E19" s="1244">
        <f t="shared" si="12"/>
        <v>0</v>
      </c>
      <c r="F19" s="1344" t="s">
        <v>30</v>
      </c>
      <c r="G19" s="1344"/>
      <c r="H19" s="1260" t="s">
        <v>30</v>
      </c>
      <c r="I19" s="1260"/>
      <c r="J19" s="1243">
        <f>'WW Eq Varied'!B18</f>
        <v>0</v>
      </c>
      <c r="K19" s="812">
        <f t="shared" si="13"/>
        <v>0</v>
      </c>
      <c r="L19" s="1244">
        <v>0</v>
      </c>
      <c r="M19" s="1244">
        <f t="shared" si="14"/>
        <v>0</v>
      </c>
      <c r="N19" s="1245">
        <v>0</v>
      </c>
      <c r="O19" s="1245">
        <f t="shared" si="15"/>
        <v>0</v>
      </c>
      <c r="P19" s="1260">
        <v>0</v>
      </c>
      <c r="Q19" s="1247"/>
      <c r="R19" s="811">
        <f>'WW Eq Tech'!B18</f>
        <v>0</v>
      </c>
      <c r="S19" s="812">
        <f t="shared" si="16"/>
        <v>0</v>
      </c>
      <c r="T19" s="1244">
        <v>0</v>
      </c>
      <c r="U19" s="1244">
        <f t="shared" si="17"/>
        <v>0</v>
      </c>
      <c r="V19" s="1245">
        <v>0</v>
      </c>
      <c r="W19" s="1245">
        <f t="shared" si="18"/>
        <v>0</v>
      </c>
      <c r="X19" s="1260">
        <v>0</v>
      </c>
      <c r="Y19" s="1247"/>
      <c r="AA19" s="808" t="s">
        <v>111</v>
      </c>
      <c r="AB19" s="1411">
        <f>'WW A Flex'!B18</f>
        <v>88.487250000000003</v>
      </c>
      <c r="AC19" s="1412">
        <f t="shared" si="9"/>
        <v>1.7918422031760788</v>
      </c>
      <c r="AD19" s="1413">
        <v>66</v>
      </c>
      <c r="AE19" s="1413">
        <f t="shared" si="10"/>
        <v>1.4537444933920705</v>
      </c>
      <c r="AF19" s="1344">
        <v>64.978999999999999</v>
      </c>
      <c r="AG19" s="1344">
        <f t="shared" si="11"/>
        <v>1.9194510446016542</v>
      </c>
      <c r="AH19" s="1260">
        <v>70.664000000000001</v>
      </c>
      <c r="AI19" s="1260">
        <f>AH19/AH$11*100</f>
        <v>1.6922842724567213</v>
      </c>
    </row>
    <row r="20" spans="1:35" ht="12.75" customHeight="1">
      <c r="A20" s="1052" t="s">
        <v>189</v>
      </c>
      <c r="B20" s="1243">
        <f>'WW Eq General'!B19</f>
        <v>0</v>
      </c>
      <c r="C20" s="812">
        <f t="shared" si="12"/>
        <v>0</v>
      </c>
      <c r="D20" s="1343">
        <f>'WW Eq General'!D19</f>
        <v>0</v>
      </c>
      <c r="E20" s="1244">
        <f t="shared" si="12"/>
        <v>0</v>
      </c>
      <c r="F20" s="1344" t="s">
        <v>30</v>
      </c>
      <c r="G20" s="1344"/>
      <c r="H20" s="1260" t="s">
        <v>30</v>
      </c>
      <c r="I20" s="1260"/>
      <c r="J20" s="1243">
        <f>'WW Eq Varied'!B19</f>
        <v>0</v>
      </c>
      <c r="K20" s="812">
        <f t="shared" si="13"/>
        <v>0</v>
      </c>
      <c r="L20" s="1244">
        <v>0</v>
      </c>
      <c r="M20" s="1244">
        <f t="shared" si="14"/>
        <v>0</v>
      </c>
      <c r="N20" s="1245">
        <v>0</v>
      </c>
      <c r="O20" s="1245">
        <f t="shared" si="15"/>
        <v>0</v>
      </c>
      <c r="P20" s="1260">
        <v>0</v>
      </c>
      <c r="Q20" s="1247"/>
      <c r="R20" s="811">
        <f>'WW Eq Tech'!B19</f>
        <v>0</v>
      </c>
      <c r="S20" s="812">
        <f t="shared" si="16"/>
        <v>0</v>
      </c>
      <c r="T20" s="1244">
        <v>0</v>
      </c>
      <c r="U20" s="1244">
        <f t="shared" si="17"/>
        <v>0</v>
      </c>
      <c r="V20" s="1245">
        <v>0</v>
      </c>
      <c r="W20" s="1245">
        <f t="shared" si="18"/>
        <v>0</v>
      </c>
      <c r="X20" s="1260">
        <v>0</v>
      </c>
      <c r="Y20" s="1247"/>
      <c r="AA20" s="808" t="s">
        <v>113</v>
      </c>
      <c r="AB20" s="1411">
        <f>'WW A Flex'!B19</f>
        <v>3.88185</v>
      </c>
      <c r="AC20" s="1412">
        <f t="shared" si="9"/>
        <v>7.8606382912781922E-2</v>
      </c>
      <c r="AD20" s="1413">
        <v>0</v>
      </c>
      <c r="AE20" s="1413">
        <f t="shared" si="10"/>
        <v>0</v>
      </c>
      <c r="AF20" s="1344">
        <v>13.8</v>
      </c>
      <c r="AG20" s="1344">
        <f t="shared" si="11"/>
        <v>0.40764592276739919</v>
      </c>
      <c r="AH20" s="1260">
        <v>10.5</v>
      </c>
      <c r="AI20" s="1260"/>
    </row>
    <row r="21" spans="1:35" ht="12.75" customHeight="1" thickBot="1">
      <c r="A21" s="1052" t="s">
        <v>190</v>
      </c>
      <c r="B21" s="1243">
        <f>'WW Eq General'!B20</f>
        <v>0</v>
      </c>
      <c r="C21" s="812">
        <f t="shared" si="12"/>
        <v>0</v>
      </c>
      <c r="D21" s="1343">
        <f>'WW Eq General'!D20</f>
        <v>0</v>
      </c>
      <c r="E21" s="1244">
        <f t="shared" si="12"/>
        <v>0</v>
      </c>
      <c r="F21" s="1344" t="s">
        <v>30</v>
      </c>
      <c r="G21" s="1344"/>
      <c r="H21" s="1260" t="s">
        <v>30</v>
      </c>
      <c r="I21" s="1260"/>
      <c r="J21" s="1243">
        <f>'WW Eq Varied'!B20</f>
        <v>0</v>
      </c>
      <c r="K21" s="812">
        <f t="shared" si="13"/>
        <v>0</v>
      </c>
      <c r="L21" s="1244">
        <v>0</v>
      </c>
      <c r="M21" s="1244">
        <f t="shared" si="14"/>
        <v>0</v>
      </c>
      <c r="N21" s="1245">
        <v>0</v>
      </c>
      <c r="O21" s="1245">
        <f t="shared" si="15"/>
        <v>0</v>
      </c>
      <c r="P21" s="1260">
        <v>0</v>
      </c>
      <c r="Q21" s="1247"/>
      <c r="R21" s="811">
        <f>'WW Eq Tech'!B20</f>
        <v>0</v>
      </c>
      <c r="S21" s="812">
        <f t="shared" si="16"/>
        <v>0</v>
      </c>
      <c r="T21" s="1244">
        <v>0</v>
      </c>
      <c r="U21" s="1244">
        <f t="shared" si="17"/>
        <v>0</v>
      </c>
      <c r="V21" s="1245">
        <v>0</v>
      </c>
      <c r="W21" s="1245">
        <f t="shared" si="18"/>
        <v>0</v>
      </c>
      <c r="X21" s="1260">
        <v>0</v>
      </c>
      <c r="Y21" s="1247"/>
      <c r="AA21" s="808" t="s">
        <v>115</v>
      </c>
      <c r="AB21" s="1411">
        <f>'WW A Flex'!B20</f>
        <v>38.227145629999995</v>
      </c>
      <c r="AC21" s="1412">
        <f t="shared" si="9"/>
        <v>0.77408906759778395</v>
      </c>
      <c r="AD21" s="1413">
        <v>39</v>
      </c>
      <c r="AE21" s="1413">
        <f t="shared" si="10"/>
        <v>0.85903083700440519</v>
      </c>
      <c r="AF21" s="1344">
        <v>46.029532000000003</v>
      </c>
      <c r="AG21" s="1344">
        <f t="shared" si="11"/>
        <v>1.3596921048327195</v>
      </c>
      <c r="AH21" s="1260">
        <v>25.445685000000001</v>
      </c>
      <c r="AI21" s="1260"/>
    </row>
    <row r="22" spans="1:35" ht="12.75" customHeight="1" thickBot="1">
      <c r="A22" s="448" t="s">
        <v>191</v>
      </c>
      <c r="B22" s="1252">
        <f>'WW Eq General'!B21</f>
        <v>0</v>
      </c>
      <c r="C22" s="816">
        <f t="shared" si="12"/>
        <v>0</v>
      </c>
      <c r="D22" s="1345">
        <f>'WW Eq General'!D21</f>
        <v>0</v>
      </c>
      <c r="E22" s="1253">
        <f t="shared" si="12"/>
        <v>0</v>
      </c>
      <c r="F22" s="1346" t="s">
        <v>30</v>
      </c>
      <c r="G22" s="1346"/>
      <c r="H22" s="1264" t="s">
        <v>30</v>
      </c>
      <c r="I22" s="1264"/>
      <c r="J22" s="1252">
        <f>'WW Eq Varied'!B21</f>
        <v>0</v>
      </c>
      <c r="K22" s="816">
        <f t="shared" si="13"/>
        <v>0</v>
      </c>
      <c r="L22" s="1253">
        <v>0</v>
      </c>
      <c r="M22" s="1253">
        <f t="shared" si="14"/>
        <v>0</v>
      </c>
      <c r="N22" s="1254">
        <v>0</v>
      </c>
      <c r="O22" s="1254">
        <f t="shared" si="15"/>
        <v>0</v>
      </c>
      <c r="P22" s="1255">
        <v>0</v>
      </c>
      <c r="Q22" s="1256">
        <f t="shared" ref="Q22:Q31" si="19">P22/P$14*100</f>
        <v>0</v>
      </c>
      <c r="R22" s="815">
        <f>'WW Eq Tech'!B21</f>
        <v>0</v>
      </c>
      <c r="S22" s="816">
        <f t="shared" si="16"/>
        <v>0</v>
      </c>
      <c r="T22" s="1253">
        <v>0</v>
      </c>
      <c r="U22" s="1253">
        <f t="shared" si="17"/>
        <v>0</v>
      </c>
      <c r="V22" s="1254">
        <v>0</v>
      </c>
      <c r="W22" s="1254">
        <f t="shared" si="18"/>
        <v>0</v>
      </c>
      <c r="X22" s="1255">
        <v>0</v>
      </c>
      <c r="Y22" s="1256">
        <f t="shared" ref="Y22:Y31" si="20">X22/X$14*100</f>
        <v>0</v>
      </c>
      <c r="AA22" s="808" t="s">
        <v>117</v>
      </c>
      <c r="AB22" s="1411">
        <f>'WW A Flex'!B21</f>
        <v>3.5590000000000002</v>
      </c>
      <c r="AC22" s="1412">
        <f t="shared" si="9"/>
        <v>7.2068760201087337E-2</v>
      </c>
      <c r="AD22" s="1413">
        <v>2</v>
      </c>
      <c r="AE22" s="1413">
        <f t="shared" si="10"/>
        <v>4.405286343612335E-2</v>
      </c>
      <c r="AF22" s="1344">
        <v>2.682000299999999</v>
      </c>
      <c r="AG22" s="1344">
        <f t="shared" si="11"/>
        <v>7.9225107764923253E-2</v>
      </c>
      <c r="AH22" s="1260">
        <v>1.5309999999999999</v>
      </c>
      <c r="AI22" s="1260">
        <f t="shared" ref="AI22:AI28" si="21">AH22/AH$11*100</f>
        <v>3.6664881992687082E-2</v>
      </c>
    </row>
    <row r="23" spans="1:35" ht="12.75" customHeight="1">
      <c r="A23" s="1052" t="s">
        <v>108</v>
      </c>
      <c r="B23" s="1243">
        <f>'WW Eq General'!B22</f>
        <v>0</v>
      </c>
      <c r="C23" s="812">
        <f t="shared" si="12"/>
        <v>0</v>
      </c>
      <c r="D23" s="1343">
        <f>'WW Eq General'!D22</f>
        <v>0</v>
      </c>
      <c r="E23" s="1244">
        <f t="shared" si="12"/>
        <v>0</v>
      </c>
      <c r="F23" s="1344" t="s">
        <v>30</v>
      </c>
      <c r="G23" s="1344"/>
      <c r="H23" s="1260" t="s">
        <v>30</v>
      </c>
      <c r="I23" s="1260"/>
      <c r="J23" s="1243">
        <f>'WW Eq Varied'!B22</f>
        <v>3.5129999999999999</v>
      </c>
      <c r="K23" s="812">
        <f t="shared" si="13"/>
        <v>3.0853408981126105</v>
      </c>
      <c r="L23" s="1244">
        <v>2</v>
      </c>
      <c r="M23" s="1244">
        <f t="shared" si="14"/>
        <v>0.54347826086956519</v>
      </c>
      <c r="N23" s="1245">
        <v>1.2</v>
      </c>
      <c r="O23" s="1245">
        <f t="shared" si="15"/>
        <v>0.32640588611651306</v>
      </c>
      <c r="P23" s="1246">
        <v>1.2</v>
      </c>
      <c r="Q23" s="1247">
        <f t="shared" si="19"/>
        <v>0.37117228580266004</v>
      </c>
      <c r="R23" s="811">
        <f>'WW Eq Tech'!B22</f>
        <v>0</v>
      </c>
      <c r="S23" s="812">
        <f t="shared" si="16"/>
        <v>0</v>
      </c>
      <c r="T23" s="1244">
        <v>0</v>
      </c>
      <c r="U23" s="1244">
        <f t="shared" si="17"/>
        <v>0</v>
      </c>
      <c r="V23" s="1245">
        <v>0</v>
      </c>
      <c r="W23" s="1245">
        <f t="shared" si="18"/>
        <v>0</v>
      </c>
      <c r="X23" s="1246">
        <v>0</v>
      </c>
      <c r="Y23" s="1247">
        <f t="shared" si="20"/>
        <v>0</v>
      </c>
      <c r="AA23" s="808" t="s">
        <v>119</v>
      </c>
      <c r="AB23" s="1411">
        <f>'WW A Flex'!B22</f>
        <v>0</v>
      </c>
      <c r="AC23" s="1412">
        <f t="shared" si="9"/>
        <v>0</v>
      </c>
      <c r="AD23" s="1413">
        <v>0</v>
      </c>
      <c r="AE23" s="1413">
        <f t="shared" si="10"/>
        <v>0</v>
      </c>
      <c r="AF23" s="1344">
        <v>0</v>
      </c>
      <c r="AG23" s="1344">
        <f t="shared" si="11"/>
        <v>0</v>
      </c>
      <c r="AH23" s="1260">
        <v>0</v>
      </c>
      <c r="AI23" s="1260">
        <f t="shared" si="21"/>
        <v>0</v>
      </c>
    </row>
    <row r="24" spans="1:35" ht="12.75" customHeight="1">
      <c r="A24" s="1052" t="s">
        <v>110</v>
      </c>
      <c r="B24" s="1243">
        <f>'WW Eq General'!B23</f>
        <v>0</v>
      </c>
      <c r="C24" s="812">
        <f t="shared" si="12"/>
        <v>0</v>
      </c>
      <c r="D24" s="1343">
        <f>'WW Eq General'!D23</f>
        <v>0</v>
      </c>
      <c r="E24" s="1244">
        <f t="shared" si="12"/>
        <v>0</v>
      </c>
      <c r="F24" s="1344" t="s">
        <v>30</v>
      </c>
      <c r="G24" s="1344"/>
      <c r="H24" s="1260" t="s">
        <v>30</v>
      </c>
      <c r="I24" s="1260"/>
      <c r="J24" s="1243">
        <f>'WW Eq Varied'!B23</f>
        <v>2.48</v>
      </c>
      <c r="K24" s="812">
        <f t="shared" si="13"/>
        <v>2.178094343102555</v>
      </c>
      <c r="L24" s="1244">
        <v>1</v>
      </c>
      <c r="M24" s="1244">
        <f t="shared" si="14"/>
        <v>0.27173913043478259</v>
      </c>
      <c r="N24" s="1245">
        <v>0</v>
      </c>
      <c r="O24" s="1245">
        <f t="shared" si="15"/>
        <v>0</v>
      </c>
      <c r="P24" s="1246">
        <v>0</v>
      </c>
      <c r="Q24" s="1247">
        <f t="shared" si="19"/>
        <v>0</v>
      </c>
      <c r="R24" s="811">
        <f>'WW Eq Tech'!B23</f>
        <v>0</v>
      </c>
      <c r="S24" s="812">
        <f t="shared" si="16"/>
        <v>0</v>
      </c>
      <c r="T24" s="1244">
        <v>0</v>
      </c>
      <c r="U24" s="1244">
        <f t="shared" si="17"/>
        <v>0</v>
      </c>
      <c r="V24" s="1245">
        <v>0</v>
      </c>
      <c r="W24" s="1245">
        <f t="shared" si="18"/>
        <v>0</v>
      </c>
      <c r="X24" s="1246">
        <v>0</v>
      </c>
      <c r="Y24" s="1247">
        <f t="shared" si="20"/>
        <v>0</v>
      </c>
      <c r="AA24" s="808" t="s">
        <v>121</v>
      </c>
      <c r="AB24" s="1411">
        <f>'WW A Flex'!B23</f>
        <v>0</v>
      </c>
      <c r="AC24" s="1412">
        <f t="shared" si="9"/>
        <v>0</v>
      </c>
      <c r="AD24" s="1413">
        <v>0</v>
      </c>
      <c r="AE24" s="1413">
        <f t="shared" si="10"/>
        <v>0</v>
      </c>
      <c r="AF24" s="1344">
        <v>4.5739999999999998</v>
      </c>
      <c r="AG24" s="1344">
        <f t="shared" si="11"/>
        <v>0.13511394570565821</v>
      </c>
      <c r="AH24" s="1260">
        <v>0</v>
      </c>
      <c r="AI24" s="1260">
        <f t="shared" si="21"/>
        <v>0</v>
      </c>
    </row>
    <row r="25" spans="1:35" ht="12.75" customHeight="1" thickBot="1">
      <c r="A25" s="1052" t="s">
        <v>112</v>
      </c>
      <c r="B25" s="1243">
        <f>'WW Eq General'!B24</f>
        <v>0</v>
      </c>
      <c r="C25" s="812">
        <f t="shared" si="12"/>
        <v>0</v>
      </c>
      <c r="D25" s="1343">
        <f>'WW Eq General'!D24</f>
        <v>0</v>
      </c>
      <c r="E25" s="1244">
        <f t="shared" si="12"/>
        <v>0</v>
      </c>
      <c r="F25" s="1344" t="s">
        <v>30</v>
      </c>
      <c r="G25" s="1344"/>
      <c r="H25" s="1260" t="s">
        <v>30</v>
      </c>
      <c r="I25" s="1260"/>
      <c r="J25" s="1243">
        <f>'WW Eq Varied'!B24</f>
        <v>25.558</v>
      </c>
      <c r="K25" s="812">
        <f t="shared" si="13"/>
        <v>22.446667427828668</v>
      </c>
      <c r="L25" s="1244">
        <v>16</v>
      </c>
      <c r="M25" s="1244">
        <f t="shared" si="14"/>
        <v>4.3478260869565215</v>
      </c>
      <c r="N25" s="1245">
        <v>7.5</v>
      </c>
      <c r="O25" s="1245">
        <f t="shared" si="15"/>
        <v>2.0400367882282064</v>
      </c>
      <c r="P25" s="1246">
        <v>7.9</v>
      </c>
      <c r="Q25" s="1247">
        <f t="shared" si="19"/>
        <v>2.4435508815341791</v>
      </c>
      <c r="R25" s="811">
        <f>'WW Eq Tech'!B24</f>
        <v>0</v>
      </c>
      <c r="S25" s="812">
        <f t="shared" si="16"/>
        <v>0</v>
      </c>
      <c r="T25" s="1244">
        <v>0</v>
      </c>
      <c r="U25" s="1244">
        <f t="shared" si="17"/>
        <v>0</v>
      </c>
      <c r="V25" s="1245">
        <v>0</v>
      </c>
      <c r="W25" s="1245">
        <f t="shared" si="18"/>
        <v>0</v>
      </c>
      <c r="X25" s="1246">
        <v>0</v>
      </c>
      <c r="Y25" s="1247">
        <f t="shared" si="20"/>
        <v>0</v>
      </c>
      <c r="AA25" s="808" t="s">
        <v>123</v>
      </c>
      <c r="AB25" s="1411">
        <f>'WW A Flex'!B24</f>
        <v>-23.152969000000002</v>
      </c>
      <c r="AC25" s="1412">
        <f t="shared" si="9"/>
        <v>-0.46884118314251438</v>
      </c>
      <c r="AD25" s="1413">
        <v>-37</v>
      </c>
      <c r="AE25" s="1413">
        <f t="shared" si="10"/>
        <v>-0.81497797356828194</v>
      </c>
      <c r="AF25" s="1344">
        <v>-36.165199999999999</v>
      </c>
      <c r="AG25" s="1344">
        <f t="shared" si="11"/>
        <v>-1.0683040815990972</v>
      </c>
      <c r="AH25" s="1260">
        <v>10.93317515</v>
      </c>
      <c r="AI25" s="1260">
        <f t="shared" si="21"/>
        <v>0.26183120619211553</v>
      </c>
    </row>
    <row r="26" spans="1:35" ht="12.75" customHeight="1" thickBot="1">
      <c r="A26" s="1052" t="s">
        <v>114</v>
      </c>
      <c r="B26" s="1243">
        <f>'WW Eq General'!B25</f>
        <v>0</v>
      </c>
      <c r="C26" s="812">
        <f t="shared" si="12"/>
        <v>0</v>
      </c>
      <c r="D26" s="1343">
        <f>'WW Eq General'!D25</f>
        <v>0</v>
      </c>
      <c r="E26" s="1244">
        <f t="shared" si="12"/>
        <v>0</v>
      </c>
      <c r="F26" s="1344" t="s">
        <v>30</v>
      </c>
      <c r="G26" s="1344"/>
      <c r="H26" s="1260" t="s">
        <v>30</v>
      </c>
      <c r="I26" s="1260"/>
      <c r="J26" s="1243">
        <f>'WW Eq Varied'!B25</f>
        <v>0</v>
      </c>
      <c r="K26" s="812">
        <f t="shared" si="13"/>
        <v>0</v>
      </c>
      <c r="L26" s="1244">
        <v>0</v>
      </c>
      <c r="M26" s="1244">
        <f t="shared" si="14"/>
        <v>0</v>
      </c>
      <c r="N26" s="1245">
        <v>0</v>
      </c>
      <c r="O26" s="1245">
        <f t="shared" si="15"/>
        <v>0</v>
      </c>
      <c r="P26" s="1246">
        <v>0</v>
      </c>
      <c r="Q26" s="1247">
        <f t="shared" si="19"/>
        <v>0</v>
      </c>
      <c r="R26" s="811">
        <f>'WW Eq Tech'!B25</f>
        <v>0</v>
      </c>
      <c r="S26" s="812">
        <f t="shared" si="16"/>
        <v>0</v>
      </c>
      <c r="T26" s="1244">
        <v>0</v>
      </c>
      <c r="U26" s="1244">
        <f t="shared" si="17"/>
        <v>0</v>
      </c>
      <c r="V26" s="1245">
        <v>0</v>
      </c>
      <c r="W26" s="1245">
        <f t="shared" si="18"/>
        <v>0</v>
      </c>
      <c r="X26" s="1246">
        <v>0</v>
      </c>
      <c r="Y26" s="1247">
        <f t="shared" si="20"/>
        <v>0</v>
      </c>
      <c r="AA26" s="814" t="s">
        <v>126</v>
      </c>
      <c r="AB26" s="815">
        <f>SUM(AB13:AB25)</f>
        <v>450.71217713000004</v>
      </c>
      <c r="AC26" s="816">
        <f t="shared" si="9"/>
        <v>9.1267962386321919</v>
      </c>
      <c r="AD26" s="1253">
        <v>458</v>
      </c>
      <c r="AE26" s="1253">
        <f t="shared" si="10"/>
        <v>10.088105726872246</v>
      </c>
      <c r="AF26" s="1254">
        <v>474.81948050000005</v>
      </c>
      <c r="AG26" s="1254">
        <f t="shared" si="11"/>
        <v>14.025958353359391</v>
      </c>
      <c r="AH26" s="1255">
        <v>503.36579</v>
      </c>
      <c r="AI26" s="1255">
        <f t="shared" si="21"/>
        <v>12.054766355000462</v>
      </c>
    </row>
    <row r="27" spans="1:35" ht="12.75" customHeight="1" thickBot="1">
      <c r="A27" s="448" t="s">
        <v>192</v>
      </c>
      <c r="B27" s="1252">
        <f>'WW Eq General'!B26</f>
        <v>101</v>
      </c>
      <c r="C27" s="816">
        <f t="shared" si="12"/>
        <v>27.889073281991667</v>
      </c>
      <c r="D27" s="1345">
        <f>'WW Eq General'!D26</f>
        <v>0</v>
      </c>
      <c r="E27" s="1253">
        <f t="shared" si="12"/>
        <v>0</v>
      </c>
      <c r="F27" s="1346" t="s">
        <v>30</v>
      </c>
      <c r="G27" s="1346"/>
      <c r="H27" s="1264" t="s">
        <v>30</v>
      </c>
      <c r="I27" s="1264"/>
      <c r="J27" s="1252">
        <f>'WW Eq Varied'!B26</f>
        <v>31.551000000000002</v>
      </c>
      <c r="K27" s="816">
        <f t="shared" si="13"/>
        <v>27.710102669043835</v>
      </c>
      <c r="L27" s="1253">
        <v>120</v>
      </c>
      <c r="M27" s="1253">
        <f t="shared" si="14"/>
        <v>32.608695652173914</v>
      </c>
      <c r="N27" s="1254">
        <v>8.6999999999999993</v>
      </c>
      <c r="O27" s="1254">
        <f t="shared" si="15"/>
        <v>2.3664426743447193</v>
      </c>
      <c r="P27" s="1255">
        <v>9.1</v>
      </c>
      <c r="Q27" s="1256">
        <f t="shared" si="19"/>
        <v>2.8147231673368389</v>
      </c>
      <c r="R27" s="815">
        <f>'WW Eq Tech'!B26</f>
        <v>0</v>
      </c>
      <c r="S27" s="1262"/>
      <c r="T27" s="1253">
        <v>0</v>
      </c>
      <c r="U27" s="1253">
        <f t="shared" si="17"/>
        <v>0</v>
      </c>
      <c r="V27" s="1254">
        <v>0</v>
      </c>
      <c r="W27" s="1254">
        <f t="shared" si="18"/>
        <v>0</v>
      </c>
      <c r="X27" s="1255">
        <v>0</v>
      </c>
      <c r="Y27" s="1256">
        <f t="shared" si="20"/>
        <v>0</v>
      </c>
      <c r="AA27" s="814" t="s">
        <v>128</v>
      </c>
      <c r="AB27" s="815">
        <f>'WW A Flex'!B26</f>
        <v>833.49026499999991</v>
      </c>
      <c r="AC27" s="816">
        <f t="shared" si="9"/>
        <v>16.877946063002451</v>
      </c>
      <c r="AD27" s="1253">
        <v>712</v>
      </c>
      <c r="AE27" s="1253">
        <f t="shared" si="10"/>
        <v>15.682819383259911</v>
      </c>
      <c r="AF27" s="1254">
        <v>530.909942</v>
      </c>
      <c r="AG27" s="1254">
        <f t="shared" si="11"/>
        <v>15.682845884998287</v>
      </c>
      <c r="AH27" s="1255">
        <v>393.32822499999997</v>
      </c>
      <c r="AI27" s="1255">
        <f t="shared" si="21"/>
        <v>9.4195512436434168</v>
      </c>
    </row>
    <row r="28" spans="1:35" ht="12.75" customHeight="1" thickBot="1">
      <c r="A28" s="1052" t="s">
        <v>193</v>
      </c>
      <c r="B28" s="1243">
        <f>'WW Eq General'!B27</f>
        <v>0</v>
      </c>
      <c r="C28" s="812">
        <f t="shared" si="12"/>
        <v>0</v>
      </c>
      <c r="D28" s="1343">
        <f>'WW Eq General'!D27</f>
        <v>0</v>
      </c>
      <c r="E28" s="1244">
        <f t="shared" si="12"/>
        <v>0</v>
      </c>
      <c r="F28" s="1344" t="s">
        <v>30</v>
      </c>
      <c r="G28" s="1344"/>
      <c r="H28" s="1260" t="s">
        <v>30</v>
      </c>
      <c r="I28" s="1260"/>
      <c r="J28" s="1243">
        <f>'WW Eq Varied'!B27</f>
        <v>0</v>
      </c>
      <c r="K28" s="812">
        <f t="shared" si="13"/>
        <v>0</v>
      </c>
      <c r="L28" s="1244">
        <v>0</v>
      </c>
      <c r="M28" s="1244">
        <f t="shared" si="14"/>
        <v>0</v>
      </c>
      <c r="N28" s="1245">
        <v>0</v>
      </c>
      <c r="O28" s="1245">
        <f t="shared" si="15"/>
        <v>0</v>
      </c>
      <c r="P28" s="1246">
        <v>0</v>
      </c>
      <c r="Q28" s="1247">
        <f t="shared" si="19"/>
        <v>0</v>
      </c>
      <c r="R28" s="811">
        <f>'WW Eq Tech'!B27</f>
        <v>0</v>
      </c>
      <c r="S28" s="812">
        <f t="shared" si="16"/>
        <v>0</v>
      </c>
      <c r="T28" s="1244">
        <v>0</v>
      </c>
      <c r="U28" s="1244">
        <f t="shared" si="17"/>
        <v>0</v>
      </c>
      <c r="V28" s="1245">
        <v>0</v>
      </c>
      <c r="W28" s="1245">
        <f t="shared" si="18"/>
        <v>0</v>
      </c>
      <c r="X28" s="1246">
        <v>0</v>
      </c>
      <c r="Y28" s="1247">
        <f t="shared" si="20"/>
        <v>0</v>
      </c>
      <c r="AA28" s="814" t="s">
        <v>131</v>
      </c>
      <c r="AB28" s="815">
        <f>SUM(AB26:AB27)</f>
        <v>1284.20244213</v>
      </c>
      <c r="AC28" s="816">
        <f t="shared" si="9"/>
        <v>26.004742301634643</v>
      </c>
      <c r="AD28" s="1253">
        <v>1170</v>
      </c>
      <c r="AE28" s="1253">
        <f t="shared" si="10"/>
        <v>25.770925110132158</v>
      </c>
      <c r="AF28" s="1254">
        <v>1005.7294225000001</v>
      </c>
      <c r="AG28" s="1254">
        <f t="shared" si="11"/>
        <v>29.708804238357679</v>
      </c>
      <c r="AH28" s="1255">
        <v>896.69401500000004</v>
      </c>
      <c r="AI28" s="1255">
        <f t="shared" si="21"/>
        <v>21.474317598643882</v>
      </c>
    </row>
    <row r="29" spans="1:35" ht="12.75" customHeight="1">
      <c r="A29" s="1052" t="s">
        <v>194</v>
      </c>
      <c r="B29" s="1243">
        <f>'WW Eq General'!B28</f>
        <v>0</v>
      </c>
      <c r="C29" s="812">
        <f t="shared" si="12"/>
        <v>0</v>
      </c>
      <c r="D29" s="1343">
        <f>'WW Eq General'!D28</f>
        <v>0</v>
      </c>
      <c r="E29" s="1244">
        <f t="shared" si="12"/>
        <v>0</v>
      </c>
      <c r="F29" s="1344" t="s">
        <v>30</v>
      </c>
      <c r="G29" s="1344"/>
      <c r="H29" s="1260" t="s">
        <v>30</v>
      </c>
      <c r="I29" s="1260"/>
      <c r="J29" s="1243">
        <f>'WW Eq Varied'!B28</f>
        <v>0</v>
      </c>
      <c r="K29" s="812">
        <f t="shared" si="13"/>
        <v>0</v>
      </c>
      <c r="L29" s="1244">
        <v>0</v>
      </c>
      <c r="M29" s="1244">
        <f t="shared" si="14"/>
        <v>0</v>
      </c>
      <c r="N29" s="1245">
        <v>0</v>
      </c>
      <c r="O29" s="1245">
        <f t="shared" si="15"/>
        <v>0</v>
      </c>
      <c r="P29" s="1246">
        <v>0</v>
      </c>
      <c r="Q29" s="1247">
        <f t="shared" si="19"/>
        <v>0</v>
      </c>
      <c r="R29" s="811">
        <f>'WW Eq Tech'!B28</f>
        <v>0</v>
      </c>
      <c r="S29" s="812">
        <f t="shared" si="16"/>
        <v>0</v>
      </c>
      <c r="T29" s="1244">
        <v>0</v>
      </c>
      <c r="U29" s="1244">
        <f t="shared" si="17"/>
        <v>0</v>
      </c>
      <c r="V29" s="1245">
        <v>0</v>
      </c>
      <c r="W29" s="1245">
        <f t="shared" si="18"/>
        <v>0</v>
      </c>
      <c r="X29" s="1246">
        <v>0</v>
      </c>
      <c r="Y29" s="1247">
        <f t="shared" si="20"/>
        <v>0</v>
      </c>
      <c r="AA29" s="443" t="s">
        <v>139</v>
      </c>
      <c r="AB29" s="811"/>
      <c r="AC29" s="812"/>
      <c r="AD29" s="1244"/>
      <c r="AE29" s="1244"/>
      <c r="AF29" s="1245"/>
      <c r="AG29" s="1245"/>
      <c r="AH29" s="1246"/>
      <c r="AI29" s="1246"/>
    </row>
    <row r="30" spans="1:35" ht="12.75" customHeight="1">
      <c r="A30" s="1052" t="s">
        <v>195</v>
      </c>
      <c r="B30" s="1243">
        <f>'WW Eq General'!B29</f>
        <v>0</v>
      </c>
      <c r="C30" s="812">
        <f t="shared" si="12"/>
        <v>0</v>
      </c>
      <c r="D30" s="1343">
        <f>'WW Eq General'!D29</f>
        <v>0</v>
      </c>
      <c r="E30" s="1244">
        <f t="shared" si="12"/>
        <v>0</v>
      </c>
      <c r="F30" s="1344" t="s">
        <v>30</v>
      </c>
      <c r="G30" s="1344"/>
      <c r="H30" s="1260" t="s">
        <v>30</v>
      </c>
      <c r="I30" s="1260"/>
      <c r="J30" s="1243">
        <f>'WW Eq Varied'!B29</f>
        <v>0</v>
      </c>
      <c r="K30" s="812">
        <f t="shared" si="13"/>
        <v>0</v>
      </c>
      <c r="L30" s="1244">
        <v>0</v>
      </c>
      <c r="M30" s="1244">
        <f t="shared" si="14"/>
        <v>0</v>
      </c>
      <c r="N30" s="1245">
        <v>0</v>
      </c>
      <c r="O30" s="1245">
        <f t="shared" si="15"/>
        <v>0</v>
      </c>
      <c r="P30" s="1246">
        <v>0</v>
      </c>
      <c r="Q30" s="1247">
        <f t="shared" si="19"/>
        <v>0</v>
      </c>
      <c r="R30" s="811">
        <f>'WW Eq Tech'!B29</f>
        <v>0</v>
      </c>
      <c r="S30" s="812">
        <f t="shared" si="16"/>
        <v>0</v>
      </c>
      <c r="T30" s="1244">
        <v>0</v>
      </c>
      <c r="U30" s="1244">
        <f t="shared" si="17"/>
        <v>0</v>
      </c>
      <c r="V30" s="1245">
        <v>0</v>
      </c>
      <c r="W30" s="1245">
        <f t="shared" si="18"/>
        <v>0</v>
      </c>
      <c r="X30" s="1246">
        <v>0</v>
      </c>
      <c r="Y30" s="1247">
        <f t="shared" si="20"/>
        <v>0</v>
      </c>
      <c r="AA30" s="808" t="s">
        <v>141</v>
      </c>
      <c r="AB30" s="1411">
        <f>'WW A Flex'!B29</f>
        <v>35.362943209999997</v>
      </c>
      <c r="AC30" s="1412">
        <f t="shared" ref="AC30:AC47" si="22">AB30/AB$11*100</f>
        <v>0.71608976516048306</v>
      </c>
      <c r="AD30" s="1413">
        <v>43</v>
      </c>
      <c r="AE30" s="1413">
        <f>AD30/AD$11*100</f>
        <v>0.9471365638766519</v>
      </c>
      <c r="AF30" s="1344">
        <v>2.8000000185102181E-7</v>
      </c>
      <c r="AG30" s="1344">
        <f>AF30/AF$11*100</f>
        <v>8.271076748509656E-9</v>
      </c>
      <c r="AH30" s="1260">
        <v>0</v>
      </c>
      <c r="AI30" s="1260">
        <f>AH30/AH$11*100</f>
        <v>0</v>
      </c>
    </row>
    <row r="31" spans="1:35" ht="12.75" customHeight="1">
      <c r="A31" s="1052" t="s">
        <v>196</v>
      </c>
      <c r="B31" s="1243">
        <f>'WW Eq General'!B30</f>
        <v>0</v>
      </c>
      <c r="C31" s="812">
        <f t="shared" si="12"/>
        <v>0</v>
      </c>
      <c r="D31" s="1343">
        <f>'WW Eq General'!D30</f>
        <v>0</v>
      </c>
      <c r="E31" s="1244">
        <f t="shared" si="12"/>
        <v>0</v>
      </c>
      <c r="F31" s="1344" t="s">
        <v>30</v>
      </c>
      <c r="G31" s="1344"/>
      <c r="H31" s="1260" t="s">
        <v>30</v>
      </c>
      <c r="I31" s="1260"/>
      <c r="J31" s="1243">
        <f>'WW Eq Varied'!B30</f>
        <v>0</v>
      </c>
      <c r="K31" s="812">
        <f t="shared" si="13"/>
        <v>0</v>
      </c>
      <c r="L31" s="1244">
        <v>0</v>
      </c>
      <c r="M31" s="1244">
        <f t="shared" si="14"/>
        <v>0</v>
      </c>
      <c r="N31" s="1245">
        <v>0</v>
      </c>
      <c r="O31" s="1245">
        <f t="shared" si="15"/>
        <v>0</v>
      </c>
      <c r="P31" s="1246">
        <v>0</v>
      </c>
      <c r="Q31" s="1247">
        <f t="shared" si="19"/>
        <v>0</v>
      </c>
      <c r="R31" s="811">
        <f>'WW Eq Tech'!B30</f>
        <v>0</v>
      </c>
      <c r="S31" s="812">
        <f t="shared" si="16"/>
        <v>0</v>
      </c>
      <c r="T31" s="1244">
        <v>0</v>
      </c>
      <c r="U31" s="1244">
        <f t="shared" si="17"/>
        <v>0</v>
      </c>
      <c r="V31" s="1245">
        <v>0</v>
      </c>
      <c r="W31" s="1245">
        <f t="shared" si="18"/>
        <v>0</v>
      </c>
      <c r="X31" s="1246">
        <v>0</v>
      </c>
      <c r="Y31" s="1247">
        <f t="shared" si="20"/>
        <v>0</v>
      </c>
      <c r="AA31" s="808" t="s">
        <v>143</v>
      </c>
      <c r="AB31" s="1411">
        <f>'WW A Flex'!B30</f>
        <v>0</v>
      </c>
      <c r="AC31" s="1412">
        <f t="shared" si="22"/>
        <v>0</v>
      </c>
      <c r="AD31" s="1413">
        <v>0</v>
      </c>
      <c r="AE31" s="1413">
        <f>AD31/AD$11*100</f>
        <v>0</v>
      </c>
      <c r="AF31" s="1344">
        <v>0</v>
      </c>
      <c r="AG31" s="1344">
        <f>AF31/AF$11*100</f>
        <v>0</v>
      </c>
      <c r="AH31" s="1260">
        <v>0</v>
      </c>
      <c r="AI31" s="1260">
        <f>AH31/AH$11*100</f>
        <v>0</v>
      </c>
    </row>
    <row r="32" spans="1:35" ht="12.75" customHeight="1">
      <c r="A32" s="1052" t="s">
        <v>197</v>
      </c>
      <c r="B32" s="1243">
        <f>'WW Eq General'!B31</f>
        <v>0</v>
      </c>
      <c r="C32" s="812">
        <f t="shared" si="12"/>
        <v>0</v>
      </c>
      <c r="D32" s="1343">
        <f>'WW Eq General'!D31</f>
        <v>0</v>
      </c>
      <c r="E32" s="1244">
        <f t="shared" si="12"/>
        <v>0</v>
      </c>
      <c r="F32" s="1344" t="s">
        <v>30</v>
      </c>
      <c r="G32" s="1344"/>
      <c r="H32" s="1260" t="s">
        <v>30</v>
      </c>
      <c r="I32" s="1260"/>
      <c r="J32" s="1243">
        <f>'WW Eq Varied'!B31</f>
        <v>0</v>
      </c>
      <c r="K32" s="812">
        <f t="shared" si="13"/>
        <v>0</v>
      </c>
      <c r="L32" s="1244">
        <v>0</v>
      </c>
      <c r="M32" s="1244">
        <f t="shared" si="14"/>
        <v>0</v>
      </c>
      <c r="N32" s="1245">
        <v>0</v>
      </c>
      <c r="O32" s="1245">
        <f t="shared" si="15"/>
        <v>0</v>
      </c>
      <c r="P32" s="1260">
        <v>0</v>
      </c>
      <c r="Q32" s="1247"/>
      <c r="R32" s="811">
        <f>'WW Eq Tech'!B31</f>
        <v>0</v>
      </c>
      <c r="S32" s="812">
        <f t="shared" si="16"/>
        <v>0</v>
      </c>
      <c r="T32" s="1244">
        <v>0</v>
      </c>
      <c r="U32" s="1244">
        <f t="shared" si="17"/>
        <v>0</v>
      </c>
      <c r="V32" s="1245">
        <v>0</v>
      </c>
      <c r="W32" s="1245">
        <f t="shared" si="18"/>
        <v>0</v>
      </c>
      <c r="X32" s="1260">
        <v>0</v>
      </c>
      <c r="Y32" s="1247"/>
      <c r="AA32" s="808" t="s">
        <v>145</v>
      </c>
      <c r="AB32" s="1411">
        <f>'WW A Flex'!B31</f>
        <v>0</v>
      </c>
      <c r="AC32" s="1412">
        <f t="shared" si="22"/>
        <v>0</v>
      </c>
      <c r="AD32" s="1413">
        <v>0</v>
      </c>
      <c r="AE32" s="1413">
        <f>AD32/AD$11*100</f>
        <v>0</v>
      </c>
      <c r="AF32" s="1344">
        <v>0</v>
      </c>
      <c r="AG32" s="1344">
        <f>AF32/AF$11*100</f>
        <v>0</v>
      </c>
      <c r="AH32" s="1260">
        <v>0</v>
      </c>
      <c r="AI32" s="1260">
        <f>AH32/AH$11*100</f>
        <v>0</v>
      </c>
    </row>
    <row r="33" spans="1:35" ht="12.75" customHeight="1">
      <c r="A33" s="1052" t="s">
        <v>198</v>
      </c>
      <c r="B33" s="1243">
        <f>'WW Eq General'!B32</f>
        <v>0</v>
      </c>
      <c r="C33" s="812">
        <f t="shared" si="12"/>
        <v>0</v>
      </c>
      <c r="D33" s="1343">
        <f>'WW Eq General'!D32</f>
        <v>0</v>
      </c>
      <c r="E33" s="1244">
        <f t="shared" si="12"/>
        <v>0</v>
      </c>
      <c r="F33" s="1344" t="s">
        <v>30</v>
      </c>
      <c r="G33" s="1344"/>
      <c r="H33" s="1260" t="s">
        <v>30</v>
      </c>
      <c r="I33" s="1260"/>
      <c r="J33" s="1243">
        <f>'WW Eq Varied'!B32</f>
        <v>0</v>
      </c>
      <c r="K33" s="812">
        <f t="shared" si="13"/>
        <v>0</v>
      </c>
      <c r="L33" s="1244">
        <v>0</v>
      </c>
      <c r="M33" s="1244">
        <f t="shared" si="14"/>
        <v>0</v>
      </c>
      <c r="N33" s="1245">
        <v>0</v>
      </c>
      <c r="O33" s="1245">
        <f t="shared" si="15"/>
        <v>0</v>
      </c>
      <c r="P33" s="1246">
        <v>0</v>
      </c>
      <c r="Q33" s="1247">
        <f t="shared" ref="Q33:Q62" si="23">P33/P$14*100</f>
        <v>0</v>
      </c>
      <c r="R33" s="811">
        <f>'WW Eq Tech'!B32</f>
        <v>0</v>
      </c>
      <c r="S33" s="812">
        <f t="shared" si="16"/>
        <v>0</v>
      </c>
      <c r="T33" s="1244">
        <v>0</v>
      </c>
      <c r="U33" s="1244">
        <f t="shared" si="17"/>
        <v>0</v>
      </c>
      <c r="V33" s="1245">
        <v>0</v>
      </c>
      <c r="W33" s="1245">
        <f t="shared" si="18"/>
        <v>0</v>
      </c>
      <c r="X33" s="1246">
        <v>0</v>
      </c>
      <c r="Y33" s="1247">
        <f t="shared" ref="Y33:Y62" si="24">X33/X$14*100</f>
        <v>0</v>
      </c>
      <c r="AA33" s="808" t="s">
        <v>147</v>
      </c>
      <c r="AB33" s="1411">
        <f>'WW A Flex'!B32</f>
        <v>0</v>
      </c>
      <c r="AC33" s="1412">
        <f t="shared" si="22"/>
        <v>0</v>
      </c>
      <c r="AD33" s="1413">
        <v>0</v>
      </c>
      <c r="AE33" s="1413">
        <f>AD33/AD$11*100</f>
        <v>0</v>
      </c>
      <c r="AF33" s="1344">
        <v>0</v>
      </c>
      <c r="AG33" s="1344">
        <f>AF33/AF$11*100</f>
        <v>0</v>
      </c>
      <c r="AH33" s="1260">
        <v>0</v>
      </c>
      <c r="AI33" s="1260">
        <f>AH33/AH$11*100</f>
        <v>0</v>
      </c>
    </row>
    <row r="34" spans="1:35" ht="12.75" customHeight="1" thickBot="1">
      <c r="A34" s="1052" t="s">
        <v>199</v>
      </c>
      <c r="B34" s="1243">
        <f>'WW Eq General'!B33</f>
        <v>0</v>
      </c>
      <c r="C34" s="812">
        <f t="shared" si="12"/>
        <v>0</v>
      </c>
      <c r="D34" s="1343">
        <f>'WW Eq General'!D33</f>
        <v>0</v>
      </c>
      <c r="E34" s="1244">
        <f t="shared" si="12"/>
        <v>0</v>
      </c>
      <c r="F34" s="1344" t="s">
        <v>30</v>
      </c>
      <c r="G34" s="1344"/>
      <c r="H34" s="1260" t="s">
        <v>30</v>
      </c>
      <c r="I34" s="1260"/>
      <c r="J34" s="1243">
        <f>'WW Eq Varied'!B33</f>
        <v>0</v>
      </c>
      <c r="K34" s="812">
        <f t="shared" si="13"/>
        <v>0</v>
      </c>
      <c r="L34" s="1244">
        <v>0</v>
      </c>
      <c r="M34" s="1244">
        <f t="shared" si="14"/>
        <v>0</v>
      </c>
      <c r="N34" s="1245">
        <v>0</v>
      </c>
      <c r="O34" s="1245">
        <f t="shared" si="15"/>
        <v>0</v>
      </c>
      <c r="P34" s="1246">
        <v>0</v>
      </c>
      <c r="Q34" s="1247">
        <f t="shared" si="23"/>
        <v>0</v>
      </c>
      <c r="R34" s="811">
        <f>'WW Eq Tech'!B33</f>
        <v>0</v>
      </c>
      <c r="S34" s="812">
        <f t="shared" si="16"/>
        <v>0</v>
      </c>
      <c r="T34" s="1244">
        <v>0</v>
      </c>
      <c r="U34" s="1244">
        <f t="shared" si="17"/>
        <v>0</v>
      </c>
      <c r="V34" s="1245">
        <v>0</v>
      </c>
      <c r="W34" s="1245">
        <f t="shared" si="18"/>
        <v>0</v>
      </c>
      <c r="X34" s="1246">
        <v>0</v>
      </c>
      <c r="Y34" s="1247">
        <f t="shared" si="24"/>
        <v>0</v>
      </c>
      <c r="AA34" s="808" t="s">
        <v>148</v>
      </c>
      <c r="AB34" s="1411">
        <f>'WW A Flex'!B33</f>
        <v>113.94927919</v>
      </c>
      <c r="AC34" s="1412">
        <f t="shared" si="22"/>
        <v>2.3074412129898456</v>
      </c>
      <c r="AD34" s="1413">
        <v>56</v>
      </c>
      <c r="AE34" s="1413">
        <f>AD34/AD$11*100</f>
        <v>1.2334801762114538</v>
      </c>
      <c r="AF34" s="1344">
        <v>38.873160480000003</v>
      </c>
      <c r="AG34" s="1344">
        <f>AF34/AF$11*100</f>
        <v>1.1482960416488981</v>
      </c>
      <c r="AH34" s="1260">
        <v>55.575132759999995</v>
      </c>
      <c r="AI34" s="1260">
        <f>AH34/AH$11*100</f>
        <v>1.3309312112170595</v>
      </c>
    </row>
    <row r="35" spans="1:35" ht="12.75" customHeight="1" thickBot="1">
      <c r="A35" s="448" t="s">
        <v>200</v>
      </c>
      <c r="B35" s="1252">
        <f>'WW Eq General'!B34</f>
        <v>26.4</v>
      </c>
      <c r="C35" s="816">
        <f t="shared" si="12"/>
        <v>7.2898171746988112</v>
      </c>
      <c r="D35" s="1345">
        <f>'WW Eq General'!D34</f>
        <v>0</v>
      </c>
      <c r="E35" s="1253">
        <f t="shared" si="12"/>
        <v>0</v>
      </c>
      <c r="F35" s="1346" t="s">
        <v>30</v>
      </c>
      <c r="G35" s="1346"/>
      <c r="H35" s="1264" t="s">
        <v>30</v>
      </c>
      <c r="I35" s="1264"/>
      <c r="J35" s="1252">
        <f>'WW Eq Varied'!B34</f>
        <v>0</v>
      </c>
      <c r="K35" s="816">
        <f t="shared" si="13"/>
        <v>0</v>
      </c>
      <c r="L35" s="1253">
        <v>24</v>
      </c>
      <c r="M35" s="1253">
        <f t="shared" si="14"/>
        <v>6.5217391304347823</v>
      </c>
      <c r="N35" s="1254">
        <v>0</v>
      </c>
      <c r="O35" s="1254">
        <f t="shared" si="15"/>
        <v>0</v>
      </c>
      <c r="P35" s="1255">
        <v>0</v>
      </c>
      <c r="Q35" s="1256">
        <f t="shared" si="23"/>
        <v>0</v>
      </c>
      <c r="R35" s="815">
        <f>'WW Eq Tech'!B34</f>
        <v>0</v>
      </c>
      <c r="S35" s="816">
        <f t="shared" si="16"/>
        <v>0</v>
      </c>
      <c r="T35" s="1253">
        <v>0</v>
      </c>
      <c r="U35" s="1253">
        <f t="shared" si="17"/>
        <v>0</v>
      </c>
      <c r="V35" s="1254">
        <v>0</v>
      </c>
      <c r="W35" s="1254">
        <f t="shared" si="18"/>
        <v>0</v>
      </c>
      <c r="X35" s="1255">
        <v>0</v>
      </c>
      <c r="Y35" s="1256">
        <f t="shared" si="24"/>
        <v>0</v>
      </c>
      <c r="AA35" s="808" t="s">
        <v>150</v>
      </c>
      <c r="AB35" s="1411">
        <f>'WW A Flex'!B34</f>
        <v>29.348334999999999</v>
      </c>
      <c r="AC35" s="1412">
        <f t="shared" si="22"/>
        <v>0.59429562163983651</v>
      </c>
      <c r="AD35" s="1413" t="s">
        <v>30</v>
      </c>
      <c r="AE35" s="1413"/>
      <c r="AF35" s="1344" t="s">
        <v>30</v>
      </c>
      <c r="AG35" s="1344"/>
      <c r="AH35" s="1260" t="s">
        <v>30</v>
      </c>
      <c r="AI35" s="1260"/>
    </row>
    <row r="36" spans="1:35" ht="12.75" customHeight="1">
      <c r="A36" s="1052" t="s">
        <v>201</v>
      </c>
      <c r="B36" s="1243">
        <f>'WW Eq General'!B35</f>
        <v>0</v>
      </c>
      <c r="C36" s="812">
        <f t="shared" si="12"/>
        <v>0</v>
      </c>
      <c r="D36" s="1343">
        <f>'WW Eq General'!D35</f>
        <v>0</v>
      </c>
      <c r="E36" s="1244">
        <f t="shared" si="12"/>
        <v>0</v>
      </c>
      <c r="F36" s="1344" t="s">
        <v>30</v>
      </c>
      <c r="G36" s="1344"/>
      <c r="H36" s="1260" t="s">
        <v>30</v>
      </c>
      <c r="I36" s="1260"/>
      <c r="J36" s="1243">
        <f>'WW Eq Varied'!B35</f>
        <v>0</v>
      </c>
      <c r="K36" s="812">
        <f t="shared" si="13"/>
        <v>0</v>
      </c>
      <c r="L36" s="1244">
        <v>0</v>
      </c>
      <c r="M36" s="1244">
        <f t="shared" si="14"/>
        <v>0</v>
      </c>
      <c r="N36" s="1245">
        <v>0</v>
      </c>
      <c r="O36" s="1245">
        <f t="shared" si="15"/>
        <v>0</v>
      </c>
      <c r="P36" s="1246">
        <v>0</v>
      </c>
      <c r="Q36" s="1247">
        <f t="shared" si="23"/>
        <v>0</v>
      </c>
      <c r="R36" s="811">
        <f>'WW Eq Tech'!B35</f>
        <v>3.0543999999999998</v>
      </c>
      <c r="S36" s="812">
        <f t="shared" si="16"/>
        <v>1.8613034817240428</v>
      </c>
      <c r="T36" s="1244">
        <v>5</v>
      </c>
      <c r="U36" s="1244">
        <f t="shared" si="17"/>
        <v>2.9411764705882351</v>
      </c>
      <c r="V36" s="1245">
        <v>5.5</v>
      </c>
      <c r="W36" s="1245">
        <f t="shared" si="18"/>
        <v>3.3754342035816434</v>
      </c>
      <c r="X36" s="1246">
        <v>19.899999999999999</v>
      </c>
      <c r="Y36" s="1247">
        <f t="shared" si="24"/>
        <v>8.8839285714285712</v>
      </c>
      <c r="AA36" s="808" t="s">
        <v>151</v>
      </c>
      <c r="AB36" s="1411">
        <f>'WW A Flex'!B35</f>
        <v>79.084000000000003</v>
      </c>
      <c r="AC36" s="1412">
        <f t="shared" si="22"/>
        <v>1.6014290058282636</v>
      </c>
      <c r="AD36" s="1413">
        <v>52</v>
      </c>
      <c r="AE36" s="1413">
        <f t="shared" ref="AE36:AE47" si="25">AD36/AD$11*100</f>
        <v>1.1453744493392071</v>
      </c>
      <c r="AF36" s="1344">
        <v>12.319000000000001</v>
      </c>
      <c r="AG36" s="1344">
        <f t="shared" ref="AG36:AG43" si="26">AF36/AF$11*100</f>
        <v>0.36389783496895578</v>
      </c>
      <c r="AH36" s="1260">
        <v>54.1</v>
      </c>
      <c r="AI36" s="1260">
        <f t="shared" ref="AI36:AI43" si="27">AH36/AH$11*100</f>
        <v>1.2956042559140244</v>
      </c>
    </row>
    <row r="37" spans="1:35" ht="12.75" customHeight="1" thickBot="1">
      <c r="A37" s="1052" t="s">
        <v>202</v>
      </c>
      <c r="B37" s="1243">
        <f>'WW Eq General'!B36</f>
        <v>0</v>
      </c>
      <c r="C37" s="812">
        <f t="shared" si="12"/>
        <v>0</v>
      </c>
      <c r="D37" s="1343">
        <f>'WW Eq General'!D36</f>
        <v>0</v>
      </c>
      <c r="E37" s="1244">
        <f t="shared" si="12"/>
        <v>0</v>
      </c>
      <c r="F37" s="1344" t="s">
        <v>30</v>
      </c>
      <c r="G37" s="1344"/>
      <c r="H37" s="1260" t="s">
        <v>30</v>
      </c>
      <c r="I37" s="1260"/>
      <c r="J37" s="1243">
        <f>'WW Eq Varied'!B36</f>
        <v>0</v>
      </c>
      <c r="K37" s="812">
        <f t="shared" si="13"/>
        <v>0</v>
      </c>
      <c r="L37" s="1244">
        <v>0</v>
      </c>
      <c r="M37" s="1244">
        <f t="shared" si="14"/>
        <v>0</v>
      </c>
      <c r="N37" s="1245">
        <v>0</v>
      </c>
      <c r="O37" s="1245">
        <f t="shared" si="15"/>
        <v>0</v>
      </c>
      <c r="P37" s="1246">
        <v>0</v>
      </c>
      <c r="Q37" s="1247">
        <f t="shared" si="23"/>
        <v>0</v>
      </c>
      <c r="R37" s="811">
        <f>'WW Eq Tech'!B36</f>
        <v>0</v>
      </c>
      <c r="S37" s="812">
        <f t="shared" si="16"/>
        <v>0</v>
      </c>
      <c r="T37" s="1244">
        <v>0</v>
      </c>
      <c r="U37" s="1244">
        <f t="shared" si="17"/>
        <v>0</v>
      </c>
      <c r="V37" s="1245">
        <v>0</v>
      </c>
      <c r="W37" s="1245">
        <f t="shared" si="18"/>
        <v>0</v>
      </c>
      <c r="X37" s="1246">
        <v>0</v>
      </c>
      <c r="Y37" s="1247">
        <f t="shared" si="24"/>
        <v>0</v>
      </c>
      <c r="AA37" s="1016" t="s">
        <v>153</v>
      </c>
      <c r="AB37" s="1411">
        <f>'WW A Flex'!B36</f>
        <v>0</v>
      </c>
      <c r="AC37" s="1412">
        <f t="shared" si="22"/>
        <v>0</v>
      </c>
      <c r="AD37" s="1413">
        <v>0</v>
      </c>
      <c r="AE37" s="1413">
        <f t="shared" si="25"/>
        <v>0</v>
      </c>
      <c r="AF37" s="1344">
        <v>0</v>
      </c>
      <c r="AG37" s="1344">
        <f t="shared" si="26"/>
        <v>0</v>
      </c>
      <c r="AH37" s="1260">
        <v>0</v>
      </c>
      <c r="AI37" s="1260">
        <f t="shared" si="27"/>
        <v>0</v>
      </c>
    </row>
    <row r="38" spans="1:35" ht="12.75" customHeight="1" thickBot="1">
      <c r="A38" s="1052" t="s">
        <v>203</v>
      </c>
      <c r="B38" s="1243">
        <f>'WW Eq General'!B37</f>
        <v>0</v>
      </c>
      <c r="C38" s="812">
        <f t="shared" si="12"/>
        <v>0</v>
      </c>
      <c r="D38" s="1343">
        <f>'WW Eq General'!D37</f>
        <v>0</v>
      </c>
      <c r="E38" s="1244">
        <f t="shared" si="12"/>
        <v>0</v>
      </c>
      <c r="F38" s="1344" t="s">
        <v>30</v>
      </c>
      <c r="G38" s="1344"/>
      <c r="H38" s="1260" t="s">
        <v>30</v>
      </c>
      <c r="I38" s="1260"/>
      <c r="J38" s="1243">
        <f>'WW Eq Varied'!B37</f>
        <v>0</v>
      </c>
      <c r="K38" s="812">
        <f t="shared" si="13"/>
        <v>0</v>
      </c>
      <c r="L38" s="1244">
        <v>0</v>
      </c>
      <c r="M38" s="1244">
        <f t="shared" si="14"/>
        <v>0</v>
      </c>
      <c r="N38" s="1245">
        <v>0</v>
      </c>
      <c r="O38" s="1245">
        <f t="shared" si="15"/>
        <v>0</v>
      </c>
      <c r="P38" s="1246">
        <v>0</v>
      </c>
      <c r="Q38" s="1247">
        <f t="shared" si="23"/>
        <v>0</v>
      </c>
      <c r="R38" s="811">
        <f>'WW Eq Tech'!B37</f>
        <v>0</v>
      </c>
      <c r="S38" s="812">
        <f t="shared" si="16"/>
        <v>0</v>
      </c>
      <c r="T38" s="1244">
        <v>0</v>
      </c>
      <c r="U38" s="1244">
        <f t="shared" si="17"/>
        <v>0</v>
      </c>
      <c r="V38" s="1245">
        <v>0</v>
      </c>
      <c r="W38" s="1245">
        <f t="shared" si="18"/>
        <v>0</v>
      </c>
      <c r="X38" s="1246">
        <v>0</v>
      </c>
      <c r="Y38" s="1247">
        <f t="shared" si="24"/>
        <v>0</v>
      </c>
      <c r="AA38" s="814" t="s">
        <v>155</v>
      </c>
      <c r="AB38" s="1252">
        <f>SUM(AB30:AB37)</f>
        <v>257.74455739999996</v>
      </c>
      <c r="AC38" s="1414">
        <f t="shared" si="22"/>
        <v>5.2192556056184278</v>
      </c>
      <c r="AD38" s="1415">
        <v>151</v>
      </c>
      <c r="AE38" s="1415">
        <f t="shared" si="25"/>
        <v>3.3259911894273131</v>
      </c>
      <c r="AF38" s="1254">
        <v>51.192160760000007</v>
      </c>
      <c r="AG38" s="1346">
        <f t="shared" si="26"/>
        <v>1.5121938848889305</v>
      </c>
      <c r="AH38" s="1255">
        <v>109.67513276</v>
      </c>
      <c r="AI38" s="1416">
        <f t="shared" si="27"/>
        <v>2.6265354671310837</v>
      </c>
    </row>
    <row r="39" spans="1:35" ht="12.75" customHeight="1" thickBot="1">
      <c r="A39" s="1052" t="s">
        <v>204</v>
      </c>
      <c r="B39" s="1243">
        <f>'WW Eq General'!B38</f>
        <v>0</v>
      </c>
      <c r="C39" s="812">
        <f t="shared" si="12"/>
        <v>0</v>
      </c>
      <c r="D39" s="1343">
        <f>'WW Eq General'!D38</f>
        <v>0</v>
      </c>
      <c r="E39" s="1244">
        <f t="shared" si="12"/>
        <v>0</v>
      </c>
      <c r="F39" s="1344" t="s">
        <v>30</v>
      </c>
      <c r="G39" s="1344"/>
      <c r="H39" s="1260" t="s">
        <v>30</v>
      </c>
      <c r="I39" s="1260"/>
      <c r="J39" s="1243">
        <f>'WW Eq Varied'!B38</f>
        <v>0</v>
      </c>
      <c r="K39" s="812">
        <f t="shared" si="13"/>
        <v>0</v>
      </c>
      <c r="L39" s="1244">
        <v>0</v>
      </c>
      <c r="M39" s="1244">
        <f t="shared" si="14"/>
        <v>0</v>
      </c>
      <c r="N39" s="1245">
        <v>0</v>
      </c>
      <c r="O39" s="1245">
        <f t="shared" si="15"/>
        <v>0</v>
      </c>
      <c r="P39" s="1246">
        <v>0</v>
      </c>
      <c r="Q39" s="1247">
        <f t="shared" si="23"/>
        <v>0</v>
      </c>
      <c r="R39" s="811">
        <f>'WW Eq Tech'!B38</f>
        <v>0</v>
      </c>
      <c r="S39" s="812">
        <f t="shared" si="16"/>
        <v>0</v>
      </c>
      <c r="T39" s="1244">
        <v>0</v>
      </c>
      <c r="U39" s="1244">
        <f t="shared" si="17"/>
        <v>0</v>
      </c>
      <c r="V39" s="1245">
        <v>0</v>
      </c>
      <c r="W39" s="1245">
        <f t="shared" si="18"/>
        <v>0</v>
      </c>
      <c r="X39" s="1246">
        <v>0</v>
      </c>
      <c r="Y39" s="1247">
        <f t="shared" si="24"/>
        <v>0</v>
      </c>
      <c r="AA39" s="808" t="s">
        <v>289</v>
      </c>
      <c r="AB39" s="1417">
        <f>'WW A Flex'!B38</f>
        <v>21.388000000000002</v>
      </c>
      <c r="AC39" s="1412">
        <f t="shared" si="22"/>
        <v>0.43310105175073221</v>
      </c>
      <c r="AD39" s="1413">
        <v>37</v>
      </c>
      <c r="AE39" s="1413">
        <f t="shared" si="25"/>
        <v>0.81497797356828194</v>
      </c>
      <c r="AF39" s="1344">
        <v>81.974181999999999</v>
      </c>
      <c r="AG39" s="1344">
        <f t="shared" si="26"/>
        <v>2.4214812365574434</v>
      </c>
      <c r="AH39" s="1260">
        <v>26.3</v>
      </c>
      <c r="AI39" s="1418">
        <f t="shared" si="27"/>
        <v>0.62984088596190102</v>
      </c>
    </row>
    <row r="40" spans="1:35" ht="12.75" customHeight="1" thickBot="1">
      <c r="A40" s="448" t="s">
        <v>205</v>
      </c>
      <c r="B40" s="1252">
        <f>'WW Eq General'!B39</f>
        <v>0</v>
      </c>
      <c r="C40" s="816">
        <f t="shared" si="12"/>
        <v>0</v>
      </c>
      <c r="D40" s="1345">
        <f>'WW Eq General'!D39</f>
        <v>0</v>
      </c>
      <c r="E40" s="1253">
        <f t="shared" si="12"/>
        <v>0</v>
      </c>
      <c r="F40" s="1346" t="s">
        <v>30</v>
      </c>
      <c r="G40" s="1346"/>
      <c r="H40" s="1264" t="s">
        <v>30</v>
      </c>
      <c r="I40" s="1264"/>
      <c r="J40" s="1252">
        <f>'WW Eq Varied'!B39</f>
        <v>0</v>
      </c>
      <c r="K40" s="816">
        <f t="shared" si="13"/>
        <v>0</v>
      </c>
      <c r="L40" s="1253">
        <v>0</v>
      </c>
      <c r="M40" s="1253">
        <f t="shared" si="14"/>
        <v>0</v>
      </c>
      <c r="N40" s="1254">
        <v>0</v>
      </c>
      <c r="O40" s="1254">
        <f t="shared" si="15"/>
        <v>0</v>
      </c>
      <c r="P40" s="1255">
        <v>0</v>
      </c>
      <c r="Q40" s="1256">
        <f t="shared" si="23"/>
        <v>0</v>
      </c>
      <c r="R40" s="815">
        <f>'WW Eq Tech'!B39</f>
        <v>3.0543999999999998</v>
      </c>
      <c r="S40" s="816">
        <f t="shared" si="16"/>
        <v>1.8613034817240428</v>
      </c>
      <c r="T40" s="1253">
        <v>5</v>
      </c>
      <c r="U40" s="1253">
        <f t="shared" si="17"/>
        <v>2.9411764705882351</v>
      </c>
      <c r="V40" s="1254">
        <v>5.5</v>
      </c>
      <c r="W40" s="1254">
        <f t="shared" si="18"/>
        <v>3.3754342035816434</v>
      </c>
      <c r="X40" s="1255">
        <v>19.899999999999999</v>
      </c>
      <c r="Y40" s="1256">
        <f t="shared" si="24"/>
        <v>8.8839285714285712</v>
      </c>
      <c r="AA40" s="808" t="s">
        <v>290</v>
      </c>
      <c r="AB40" s="1417">
        <f>'WW A Flex'!B39</f>
        <v>174.30700199999998</v>
      </c>
      <c r="AC40" s="1412">
        <f t="shared" si="22"/>
        <v>3.5296683137140903</v>
      </c>
      <c r="AD40" s="1413">
        <v>109</v>
      </c>
      <c r="AE40" s="1413">
        <f t="shared" si="25"/>
        <v>2.4008810572687227</v>
      </c>
      <c r="AF40" s="1344">
        <v>101.752309</v>
      </c>
      <c r="AG40" s="1344">
        <f t="shared" si="26"/>
        <v>3.0057183982622124</v>
      </c>
      <c r="AH40" s="1260">
        <v>226.34714700000001</v>
      </c>
      <c r="AI40" s="1418">
        <f t="shared" si="27"/>
        <v>5.4206345095600241</v>
      </c>
    </row>
    <row r="41" spans="1:35" ht="12.75" customHeight="1" thickBot="1">
      <c r="A41" s="1052" t="s">
        <v>206</v>
      </c>
      <c r="B41" s="1243">
        <f>'WW Eq General'!B40</f>
        <v>0</v>
      </c>
      <c r="C41" s="812">
        <f t="shared" si="12"/>
        <v>0</v>
      </c>
      <c r="D41" s="1343">
        <f>'WW Eq General'!D40</f>
        <v>0</v>
      </c>
      <c r="E41" s="1244">
        <f t="shared" si="12"/>
        <v>0</v>
      </c>
      <c r="F41" s="1344" t="s">
        <v>30</v>
      </c>
      <c r="G41" s="1344"/>
      <c r="H41" s="1260" t="s">
        <v>30</v>
      </c>
      <c r="I41" s="1260"/>
      <c r="J41" s="1243">
        <f>'WW Eq Varied'!B40</f>
        <v>1E-3</v>
      </c>
      <c r="K41" s="812">
        <f t="shared" si="13"/>
        <v>8.7826384802522361E-4</v>
      </c>
      <c r="L41" s="1244">
        <v>5.0000000000000001E-3</v>
      </c>
      <c r="M41" s="1244">
        <f t="shared" si="14"/>
        <v>1.358695652173913E-3</v>
      </c>
      <c r="N41" s="1245">
        <v>5.0000000000000001E-3</v>
      </c>
      <c r="O41" s="1245">
        <f t="shared" si="15"/>
        <v>1.3600245254854712E-3</v>
      </c>
      <c r="P41" s="1246">
        <v>5.0000000000000001E-3</v>
      </c>
      <c r="Q41" s="1247">
        <f t="shared" si="23"/>
        <v>1.5465511908444171E-3</v>
      </c>
      <c r="R41" s="811">
        <f>'WW Eq Tech'!B40</f>
        <v>0</v>
      </c>
      <c r="S41" s="812">
        <f t="shared" si="16"/>
        <v>0</v>
      </c>
      <c r="T41" s="1244">
        <v>0</v>
      </c>
      <c r="U41" s="1244">
        <f t="shared" si="17"/>
        <v>0</v>
      </c>
      <c r="V41" s="1245">
        <v>0</v>
      </c>
      <c r="W41" s="1245">
        <f t="shared" si="18"/>
        <v>0</v>
      </c>
      <c r="X41" s="1246">
        <v>0</v>
      </c>
      <c r="Y41" s="1247">
        <f t="shared" si="24"/>
        <v>0</v>
      </c>
      <c r="AA41" s="808" t="s">
        <v>291</v>
      </c>
      <c r="AB41" s="1417">
        <f>'WW A Flex'!B40</f>
        <v>0</v>
      </c>
      <c r="AC41" s="1412">
        <f t="shared" si="22"/>
        <v>0</v>
      </c>
      <c r="AD41" s="1413">
        <v>0</v>
      </c>
      <c r="AE41" s="1413">
        <f t="shared" si="25"/>
        <v>0</v>
      </c>
      <c r="AF41" s="1344">
        <v>73.2</v>
      </c>
      <c r="AG41" s="1344">
        <f t="shared" si="26"/>
        <v>2.1622957642444653</v>
      </c>
      <c r="AH41" s="1260">
        <v>0</v>
      </c>
      <c r="AI41" s="1418">
        <f t="shared" si="27"/>
        <v>0</v>
      </c>
    </row>
    <row r="42" spans="1:35" ht="12.75" customHeight="1" thickBot="1">
      <c r="A42" s="1052" t="s">
        <v>207</v>
      </c>
      <c r="B42" s="1243">
        <f>'WW Eq General'!B41</f>
        <v>0</v>
      </c>
      <c r="C42" s="812">
        <f t="shared" si="12"/>
        <v>0</v>
      </c>
      <c r="D42" s="1343">
        <f>'WW Eq General'!D41</f>
        <v>0</v>
      </c>
      <c r="E42" s="1244">
        <f t="shared" si="12"/>
        <v>0</v>
      </c>
      <c r="F42" s="1344" t="s">
        <v>30</v>
      </c>
      <c r="G42" s="1344"/>
      <c r="H42" s="1260" t="s">
        <v>30</v>
      </c>
      <c r="I42" s="1260"/>
      <c r="J42" s="1243">
        <f>'WW Eq Varied'!B41</f>
        <v>0</v>
      </c>
      <c r="K42" s="812">
        <f t="shared" si="13"/>
        <v>0</v>
      </c>
      <c r="L42" s="1244">
        <v>0</v>
      </c>
      <c r="M42" s="1244">
        <f t="shared" si="14"/>
        <v>0</v>
      </c>
      <c r="N42" s="1245">
        <v>0</v>
      </c>
      <c r="O42" s="1245">
        <f t="shared" si="15"/>
        <v>0</v>
      </c>
      <c r="P42" s="1246">
        <v>0</v>
      </c>
      <c r="Q42" s="1247">
        <f t="shared" si="23"/>
        <v>0</v>
      </c>
      <c r="R42" s="811">
        <f>'WW Eq Tech'!B41</f>
        <v>0</v>
      </c>
      <c r="S42" s="812">
        <f t="shared" si="16"/>
        <v>0</v>
      </c>
      <c r="T42" s="1244">
        <v>0</v>
      </c>
      <c r="U42" s="1244">
        <f t="shared" si="17"/>
        <v>0</v>
      </c>
      <c r="V42" s="1245">
        <v>0</v>
      </c>
      <c r="W42" s="1245">
        <f t="shared" si="18"/>
        <v>0</v>
      </c>
      <c r="X42" s="1246">
        <v>0</v>
      </c>
      <c r="Y42" s="1247">
        <f t="shared" si="24"/>
        <v>0</v>
      </c>
      <c r="AA42" s="814" t="s">
        <v>156</v>
      </c>
      <c r="AB42" s="1252">
        <f>SUM(AB39:AB41)</f>
        <v>195.69500199999999</v>
      </c>
      <c r="AC42" s="1414">
        <f t="shared" si="22"/>
        <v>3.9627693654648231</v>
      </c>
      <c r="AD42" s="1415">
        <v>147</v>
      </c>
      <c r="AE42" s="1415">
        <f t="shared" si="25"/>
        <v>3.2378854625550657</v>
      </c>
      <c r="AF42" s="1254">
        <v>256.926491</v>
      </c>
      <c r="AG42" s="1346">
        <f t="shared" si="26"/>
        <v>7.5894953990641207</v>
      </c>
      <c r="AH42" s="1255">
        <v>252.64714700000002</v>
      </c>
      <c r="AI42" s="1416">
        <f t="shared" si="27"/>
        <v>6.050475395521925</v>
      </c>
    </row>
    <row r="43" spans="1:35" ht="12.75" customHeight="1" thickBot="1">
      <c r="A43" s="1052" t="s">
        <v>42</v>
      </c>
      <c r="B43" s="1243">
        <f>'WW Eq General'!B42</f>
        <v>0</v>
      </c>
      <c r="C43" s="812">
        <f t="shared" si="12"/>
        <v>0</v>
      </c>
      <c r="D43" s="1343">
        <f>'WW Eq General'!D42</f>
        <v>0</v>
      </c>
      <c r="E43" s="1244">
        <f t="shared" si="12"/>
        <v>0</v>
      </c>
      <c r="F43" s="1344" t="s">
        <v>30</v>
      </c>
      <c r="G43" s="1344"/>
      <c r="H43" s="1260" t="s">
        <v>30</v>
      </c>
      <c r="I43" s="1260"/>
      <c r="J43" s="1243">
        <f>'WW Eq Varied'!B42</f>
        <v>0.97</v>
      </c>
      <c r="K43" s="812">
        <f t="shared" si="13"/>
        <v>0.85191593258446696</v>
      </c>
      <c r="L43" s="1244">
        <v>0</v>
      </c>
      <c r="M43" s="1244">
        <f t="shared" si="14"/>
        <v>0</v>
      </c>
      <c r="N43" s="1245">
        <v>0</v>
      </c>
      <c r="O43" s="1245">
        <f t="shared" si="15"/>
        <v>0</v>
      </c>
      <c r="P43" s="1246">
        <v>0</v>
      </c>
      <c r="Q43" s="1247">
        <f t="shared" si="23"/>
        <v>0</v>
      </c>
      <c r="R43" s="811">
        <f>'WW Eq Tech'!B42</f>
        <v>0</v>
      </c>
      <c r="S43" s="812">
        <f t="shared" si="16"/>
        <v>0</v>
      </c>
      <c r="T43" s="1244">
        <v>0</v>
      </c>
      <c r="U43" s="1244">
        <f t="shared" si="17"/>
        <v>0</v>
      </c>
      <c r="V43" s="1245">
        <v>0</v>
      </c>
      <c r="W43" s="1245">
        <f t="shared" si="18"/>
        <v>0</v>
      </c>
      <c r="X43" s="1246">
        <v>0</v>
      </c>
      <c r="Y43" s="1247">
        <f t="shared" si="24"/>
        <v>0</v>
      </c>
      <c r="AA43" s="814" t="s">
        <v>158</v>
      </c>
      <c r="AB43" s="1252">
        <f>AB38+AB42</f>
        <v>453.43955939999995</v>
      </c>
      <c r="AC43" s="1414">
        <f t="shared" si="22"/>
        <v>9.1820249710832513</v>
      </c>
      <c r="AD43" s="1415">
        <v>298</v>
      </c>
      <c r="AE43" s="1415">
        <f t="shared" si="25"/>
        <v>6.5638766519823779</v>
      </c>
      <c r="AF43" s="1254">
        <v>308.11865176000003</v>
      </c>
      <c r="AG43" s="1346">
        <f t="shared" si="26"/>
        <v>9.1016892839530517</v>
      </c>
      <c r="AH43" s="1255">
        <v>362.32227976000001</v>
      </c>
      <c r="AI43" s="1416">
        <f t="shared" si="27"/>
        <v>8.6770108626530096</v>
      </c>
    </row>
    <row r="44" spans="1:35" ht="12.75" customHeight="1">
      <c r="A44" s="1052" t="s">
        <v>208</v>
      </c>
      <c r="B44" s="1243">
        <f>'WW Eq General'!B43</f>
        <v>0</v>
      </c>
      <c r="C44" s="812">
        <f t="shared" si="12"/>
        <v>0</v>
      </c>
      <c r="D44" s="1343">
        <f>'WW Eq General'!D43</f>
        <v>0</v>
      </c>
      <c r="E44" s="1244">
        <f t="shared" si="12"/>
        <v>0</v>
      </c>
      <c r="F44" s="1344" t="s">
        <v>30</v>
      </c>
      <c r="G44" s="1344"/>
      <c r="H44" s="1260" t="s">
        <v>30</v>
      </c>
      <c r="I44" s="1260"/>
      <c r="J44" s="1243">
        <f>'WW Eq Varied'!B43</f>
        <v>0</v>
      </c>
      <c r="K44" s="812">
        <f t="shared" si="13"/>
        <v>0</v>
      </c>
      <c r="L44" s="1244">
        <v>0</v>
      </c>
      <c r="M44" s="1244">
        <f t="shared" si="14"/>
        <v>0</v>
      </c>
      <c r="N44" s="1245">
        <v>0</v>
      </c>
      <c r="O44" s="1245">
        <f t="shared" si="15"/>
        <v>0</v>
      </c>
      <c r="P44" s="1246">
        <v>0</v>
      </c>
      <c r="Q44" s="1247">
        <f t="shared" si="23"/>
        <v>0</v>
      </c>
      <c r="R44" s="811">
        <f>'WW Eq Tech'!B43</f>
        <v>0</v>
      </c>
      <c r="S44" s="812">
        <f t="shared" si="16"/>
        <v>0</v>
      </c>
      <c r="T44" s="1244">
        <v>0</v>
      </c>
      <c r="U44" s="1244">
        <f t="shared" si="17"/>
        <v>0</v>
      </c>
      <c r="V44" s="1245">
        <v>0</v>
      </c>
      <c r="W44" s="1245">
        <f t="shared" si="18"/>
        <v>0</v>
      </c>
      <c r="X44" s="1246">
        <v>0</v>
      </c>
      <c r="Y44" s="1247">
        <f t="shared" si="24"/>
        <v>0</v>
      </c>
      <c r="AA44" s="1024" t="s">
        <v>160</v>
      </c>
      <c r="AB44" s="1336">
        <f>'WW A Flex'!B43</f>
        <v>0</v>
      </c>
      <c r="AC44" s="1419">
        <f t="shared" si="22"/>
        <v>0</v>
      </c>
      <c r="AD44" s="1413">
        <v>16</v>
      </c>
      <c r="AE44" s="1420">
        <f t="shared" si="25"/>
        <v>0.3524229074889868</v>
      </c>
      <c r="AF44" s="1421">
        <v>35</v>
      </c>
      <c r="AG44" s="1421"/>
      <c r="AH44" s="1422" t="s">
        <v>30</v>
      </c>
      <c r="AI44" s="1423"/>
    </row>
    <row r="45" spans="1:35" ht="12.75" customHeight="1">
      <c r="A45" s="1052" t="s">
        <v>209</v>
      </c>
      <c r="B45" s="1243">
        <f>'WW Eq General'!B44</f>
        <v>0</v>
      </c>
      <c r="C45" s="812">
        <f t="shared" si="12"/>
        <v>0</v>
      </c>
      <c r="D45" s="1343">
        <f>'WW Eq General'!D44</f>
        <v>0</v>
      </c>
      <c r="E45" s="1244">
        <f t="shared" si="12"/>
        <v>0</v>
      </c>
      <c r="F45" s="1344" t="s">
        <v>30</v>
      </c>
      <c r="G45" s="1344"/>
      <c r="H45" s="1260" t="s">
        <v>30</v>
      </c>
      <c r="I45" s="1260"/>
      <c r="J45" s="1243">
        <f>'WW Eq Varied'!B44</f>
        <v>0</v>
      </c>
      <c r="K45" s="812">
        <f t="shared" si="13"/>
        <v>0</v>
      </c>
      <c r="L45" s="1244">
        <v>0</v>
      </c>
      <c r="M45" s="1244">
        <f t="shared" si="14"/>
        <v>0</v>
      </c>
      <c r="N45" s="1245">
        <v>0</v>
      </c>
      <c r="O45" s="1245">
        <f t="shared" si="15"/>
        <v>0</v>
      </c>
      <c r="P45" s="1246">
        <v>0</v>
      </c>
      <c r="Q45" s="1247">
        <f t="shared" si="23"/>
        <v>0</v>
      </c>
      <c r="R45" s="811">
        <f>'WW Eq Tech'!B44</f>
        <v>0</v>
      </c>
      <c r="S45" s="812">
        <f t="shared" si="16"/>
        <v>0</v>
      </c>
      <c r="T45" s="1244">
        <v>0</v>
      </c>
      <c r="U45" s="1244">
        <f t="shared" si="17"/>
        <v>0</v>
      </c>
      <c r="V45" s="1245">
        <v>0</v>
      </c>
      <c r="W45" s="1245">
        <f t="shared" si="18"/>
        <v>0</v>
      </c>
      <c r="X45" s="1246">
        <v>0</v>
      </c>
      <c r="Y45" s="1247">
        <f t="shared" si="24"/>
        <v>0</v>
      </c>
      <c r="AA45" s="1025" t="s">
        <v>258</v>
      </c>
      <c r="AB45" s="1417">
        <f>'WW A Flex'!B44</f>
        <v>0</v>
      </c>
      <c r="AC45" s="1412">
        <f t="shared" si="22"/>
        <v>0</v>
      </c>
      <c r="AD45" s="1413">
        <v>5</v>
      </c>
      <c r="AE45" s="1413">
        <f t="shared" si="25"/>
        <v>0.11013215859030838</v>
      </c>
      <c r="AF45" s="1344">
        <v>13.9</v>
      </c>
      <c r="AG45" s="1344"/>
      <c r="AH45" s="1260" t="s">
        <v>30</v>
      </c>
      <c r="AI45" s="1418"/>
    </row>
    <row r="46" spans="1:35" ht="12.75" customHeight="1" thickBot="1">
      <c r="A46" s="1052" t="s">
        <v>210</v>
      </c>
      <c r="B46" s="1243">
        <f>'WW Eq General'!B45</f>
        <v>0</v>
      </c>
      <c r="C46" s="812">
        <f t="shared" si="12"/>
        <v>0</v>
      </c>
      <c r="D46" s="1343">
        <f>'WW Eq General'!D45</f>
        <v>0</v>
      </c>
      <c r="E46" s="1244">
        <f t="shared" si="12"/>
        <v>0</v>
      </c>
      <c r="F46" s="1344" t="s">
        <v>30</v>
      </c>
      <c r="G46" s="1344"/>
      <c r="H46" s="1260" t="s">
        <v>30</v>
      </c>
      <c r="I46" s="1260"/>
      <c r="J46" s="1243">
        <f>'WW Eq Varied'!B45</f>
        <v>0</v>
      </c>
      <c r="K46" s="812">
        <f t="shared" si="13"/>
        <v>0</v>
      </c>
      <c r="L46" s="1244">
        <v>0</v>
      </c>
      <c r="M46" s="1244">
        <f t="shared" si="14"/>
        <v>0</v>
      </c>
      <c r="N46" s="1245">
        <v>0</v>
      </c>
      <c r="O46" s="1245">
        <f t="shared" si="15"/>
        <v>0</v>
      </c>
      <c r="P46" s="1246">
        <v>0</v>
      </c>
      <c r="Q46" s="1247">
        <f t="shared" si="23"/>
        <v>0</v>
      </c>
      <c r="R46" s="811">
        <f>'WW Eq Tech'!B45</f>
        <v>0</v>
      </c>
      <c r="S46" s="812">
        <f t="shared" si="16"/>
        <v>0</v>
      </c>
      <c r="T46" s="1244">
        <v>0</v>
      </c>
      <c r="U46" s="1244">
        <f t="shared" si="17"/>
        <v>0</v>
      </c>
      <c r="V46" s="1245">
        <v>0</v>
      </c>
      <c r="W46" s="1245">
        <f t="shared" si="18"/>
        <v>0</v>
      </c>
      <c r="X46" s="1246">
        <v>0</v>
      </c>
      <c r="Y46" s="1247">
        <f t="shared" si="24"/>
        <v>0</v>
      </c>
      <c r="AA46" s="1025" t="s">
        <v>260</v>
      </c>
      <c r="AB46" s="1417">
        <f>'WW A Flex'!B45</f>
        <v>72.814999999999998</v>
      </c>
      <c r="AC46" s="1412">
        <f t="shared" si="22"/>
        <v>1.4744834993094054</v>
      </c>
      <c r="AD46" s="1413">
        <v>76</v>
      </c>
      <c r="AE46" s="1413">
        <f t="shared" si="25"/>
        <v>1.6740088105726871</v>
      </c>
      <c r="AF46" s="1344">
        <v>48.637999999999998</v>
      </c>
      <c r="AG46" s="1344"/>
      <c r="AH46" s="1260" t="s">
        <v>30</v>
      </c>
      <c r="AI46" s="1418"/>
    </row>
    <row r="47" spans="1:35" ht="12.75" customHeight="1" thickBot="1">
      <c r="A47" s="1052" t="s">
        <v>211</v>
      </c>
      <c r="B47" s="1243">
        <f>'WW Eq General'!B46</f>
        <v>0</v>
      </c>
      <c r="C47" s="812">
        <f t="shared" si="12"/>
        <v>0</v>
      </c>
      <c r="D47" s="1343">
        <f>'WW Eq General'!D46</f>
        <v>0</v>
      </c>
      <c r="E47" s="1244">
        <f t="shared" si="12"/>
        <v>0</v>
      </c>
      <c r="F47" s="1344" t="s">
        <v>30</v>
      </c>
      <c r="G47" s="1344"/>
      <c r="H47" s="1260" t="s">
        <v>30</v>
      </c>
      <c r="I47" s="1260"/>
      <c r="J47" s="1243">
        <f>'WW Eq Varied'!B46</f>
        <v>0</v>
      </c>
      <c r="K47" s="812">
        <f t="shared" si="13"/>
        <v>0</v>
      </c>
      <c r="L47" s="1244">
        <v>0</v>
      </c>
      <c r="M47" s="1244">
        <f t="shared" si="14"/>
        <v>0</v>
      </c>
      <c r="N47" s="1245">
        <v>0</v>
      </c>
      <c r="O47" s="1245">
        <f t="shared" si="15"/>
        <v>0</v>
      </c>
      <c r="P47" s="1246">
        <v>0</v>
      </c>
      <c r="Q47" s="1247">
        <f t="shared" si="23"/>
        <v>0</v>
      </c>
      <c r="R47" s="811">
        <f>'WW Eq Tech'!B46</f>
        <v>0</v>
      </c>
      <c r="S47" s="812">
        <f t="shared" si="16"/>
        <v>0</v>
      </c>
      <c r="T47" s="1244">
        <v>0</v>
      </c>
      <c r="U47" s="1244">
        <f t="shared" si="17"/>
        <v>0</v>
      </c>
      <c r="V47" s="1245">
        <v>0</v>
      </c>
      <c r="W47" s="1245">
        <f t="shared" si="18"/>
        <v>0</v>
      </c>
      <c r="X47" s="1246">
        <v>0</v>
      </c>
      <c r="Y47" s="1247">
        <f t="shared" si="24"/>
        <v>0</v>
      </c>
      <c r="AA47" s="814" t="s">
        <v>164</v>
      </c>
      <c r="AB47" s="1335">
        <f>SUM(AB44:AB46)</f>
        <v>72.814999999999998</v>
      </c>
      <c r="AC47" s="1414">
        <f t="shared" si="22"/>
        <v>1.4744834993094054</v>
      </c>
      <c r="AD47" s="1415">
        <v>97</v>
      </c>
      <c r="AE47" s="1415">
        <f t="shared" si="25"/>
        <v>2.1365638766519823</v>
      </c>
      <c r="AF47" s="1346">
        <v>97.537999999999997</v>
      </c>
      <c r="AG47" s="1346"/>
      <c r="AH47" s="1264" t="s">
        <v>30</v>
      </c>
      <c r="AI47" s="1416"/>
    </row>
    <row r="48" spans="1:35" ht="12.75" customHeight="1" thickBot="1">
      <c r="A48" s="448" t="s">
        <v>212</v>
      </c>
      <c r="B48" s="1252">
        <f>'WW Eq General'!B47</f>
        <v>33.1</v>
      </c>
      <c r="C48" s="816">
        <f t="shared" si="12"/>
        <v>9.1398844122170715</v>
      </c>
      <c r="D48" s="1345">
        <f>'WW Eq General'!D47</f>
        <v>0</v>
      </c>
      <c r="E48" s="1253">
        <f t="shared" si="12"/>
        <v>0</v>
      </c>
      <c r="F48" s="1346" t="s">
        <v>30</v>
      </c>
      <c r="G48" s="1346"/>
      <c r="H48" s="1264" t="s">
        <v>30</v>
      </c>
      <c r="I48" s="1264"/>
      <c r="J48" s="1252">
        <f>'WW Eq Varied'!B47</f>
        <v>0.97099999999999997</v>
      </c>
      <c r="K48" s="816">
        <f t="shared" ref="K48:K79" si="28">J48/J$14*100</f>
        <v>0.85279419643249232</v>
      </c>
      <c r="L48" s="1253">
        <v>29</v>
      </c>
      <c r="M48" s="1253">
        <f t="shared" ref="M48:M79" si="29">L48/L$14*100</f>
        <v>7.8804347826086962</v>
      </c>
      <c r="N48" s="1254">
        <v>5.0000000000000001E-3</v>
      </c>
      <c r="O48" s="1254">
        <f t="shared" ref="O48:O79" si="30">N48/N$14*100</f>
        <v>1.3600245254854712E-3</v>
      </c>
      <c r="P48" s="1255">
        <v>5.0000000000000001E-3</v>
      </c>
      <c r="Q48" s="1256">
        <f t="shared" si="23"/>
        <v>1.5465511908444171E-3</v>
      </c>
      <c r="R48" s="815">
        <f>'WW Eq Tech'!B47</f>
        <v>0</v>
      </c>
      <c r="S48" s="816">
        <f t="shared" ref="S48:S79" si="31">R48/R$14*100</f>
        <v>0</v>
      </c>
      <c r="T48" s="1253">
        <v>0</v>
      </c>
      <c r="U48" s="1253">
        <f t="shared" ref="U48:U79" si="32">T48/T$14*100</f>
        <v>0</v>
      </c>
      <c r="V48" s="1254">
        <v>0</v>
      </c>
      <c r="W48" s="1254">
        <f t="shared" ref="W48:W79" si="33">V48/V$14*100</f>
        <v>0</v>
      </c>
      <c r="X48" s="1255">
        <v>0</v>
      </c>
      <c r="Y48" s="1256">
        <f t="shared" si="24"/>
        <v>0</v>
      </c>
      <c r="AA48" s="1064"/>
      <c r="AB48" s="1257"/>
      <c r="AC48" s="1257"/>
      <c r="AD48" s="1257"/>
      <c r="AE48" s="1257"/>
      <c r="AF48" s="1257"/>
      <c r="AG48" s="1257"/>
      <c r="AH48" s="1257"/>
      <c r="AI48" s="1257"/>
    </row>
    <row r="49" spans="1:35" ht="12.75" customHeight="1">
      <c r="A49" s="1052" t="s">
        <v>213</v>
      </c>
      <c r="B49" s="1243">
        <f>'WW Eq General'!B48</f>
        <v>0</v>
      </c>
      <c r="C49" s="812">
        <f t="shared" si="12"/>
        <v>0</v>
      </c>
      <c r="D49" s="1343">
        <f>'WW Eq General'!D48</f>
        <v>0</v>
      </c>
      <c r="E49" s="1244">
        <f t="shared" si="12"/>
        <v>0</v>
      </c>
      <c r="F49" s="1344" t="s">
        <v>30</v>
      </c>
      <c r="G49" s="1344"/>
      <c r="H49" s="1260" t="s">
        <v>30</v>
      </c>
      <c r="I49" s="1260"/>
      <c r="J49" s="1243">
        <f>'WW Eq Varied'!B48</f>
        <v>0</v>
      </c>
      <c r="K49" s="812">
        <f t="shared" si="28"/>
        <v>0</v>
      </c>
      <c r="L49" s="1244">
        <v>0</v>
      </c>
      <c r="M49" s="1244">
        <f t="shared" si="29"/>
        <v>0</v>
      </c>
      <c r="N49" s="1245">
        <v>0</v>
      </c>
      <c r="O49" s="1245">
        <f t="shared" si="30"/>
        <v>0</v>
      </c>
      <c r="P49" s="1246">
        <v>0</v>
      </c>
      <c r="Q49" s="1247">
        <f t="shared" si="23"/>
        <v>0</v>
      </c>
      <c r="R49" s="811">
        <f>'WW Eq Tech'!B48</f>
        <v>0</v>
      </c>
      <c r="S49" s="812">
        <f t="shared" si="31"/>
        <v>0</v>
      </c>
      <c r="T49" s="1244">
        <v>0</v>
      </c>
      <c r="U49" s="1244">
        <f t="shared" si="32"/>
        <v>0</v>
      </c>
      <c r="V49" s="1245">
        <v>0</v>
      </c>
      <c r="W49" s="1245">
        <f t="shared" si="33"/>
        <v>0</v>
      </c>
      <c r="X49" s="1246">
        <v>0</v>
      </c>
      <c r="Y49" s="1247">
        <f t="shared" si="24"/>
        <v>0</v>
      </c>
      <c r="AA49" s="819" t="s">
        <v>152</v>
      </c>
      <c r="AB49" s="1424">
        <f>'WW A Flex'!B48</f>
        <v>1196</v>
      </c>
      <c r="AC49" s="1425"/>
      <c r="AD49" s="1426">
        <v>2526</v>
      </c>
      <c r="AE49" s="1426"/>
      <c r="AF49" s="1427">
        <v>2739</v>
      </c>
      <c r="AG49" s="1428"/>
      <c r="AH49" s="1429">
        <v>2367</v>
      </c>
      <c r="AI49" s="1430"/>
    </row>
    <row r="50" spans="1:35" ht="12.75" customHeight="1" thickBot="1">
      <c r="A50" s="1052" t="s">
        <v>214</v>
      </c>
      <c r="B50" s="1243">
        <f>'WW Eq General'!B49</f>
        <v>0</v>
      </c>
      <c r="C50" s="812">
        <f t="shared" si="12"/>
        <v>0</v>
      </c>
      <c r="D50" s="1343">
        <f>'WW Eq General'!D49</f>
        <v>0</v>
      </c>
      <c r="E50" s="1244">
        <f t="shared" si="12"/>
        <v>0</v>
      </c>
      <c r="F50" s="1344" t="s">
        <v>30</v>
      </c>
      <c r="G50" s="1344"/>
      <c r="H50" s="1260" t="s">
        <v>30</v>
      </c>
      <c r="I50" s="1260"/>
      <c r="J50" s="1243">
        <f>'WW Eq Varied'!B49</f>
        <v>0</v>
      </c>
      <c r="K50" s="812">
        <f t="shared" si="28"/>
        <v>0</v>
      </c>
      <c r="L50" s="1244">
        <v>0</v>
      </c>
      <c r="M50" s="1244">
        <f t="shared" si="29"/>
        <v>0</v>
      </c>
      <c r="N50" s="1245">
        <v>0</v>
      </c>
      <c r="O50" s="1245">
        <f t="shared" si="30"/>
        <v>0</v>
      </c>
      <c r="P50" s="1246">
        <v>0</v>
      </c>
      <c r="Q50" s="1247">
        <f t="shared" si="23"/>
        <v>0</v>
      </c>
      <c r="R50" s="811">
        <f>'WW Eq Tech'!B49</f>
        <v>0</v>
      </c>
      <c r="S50" s="812">
        <f t="shared" si="31"/>
        <v>0</v>
      </c>
      <c r="T50" s="1244">
        <v>0</v>
      </c>
      <c r="U50" s="1244">
        <f t="shared" si="32"/>
        <v>0</v>
      </c>
      <c r="V50" s="1245">
        <v>0</v>
      </c>
      <c r="W50" s="1245">
        <f t="shared" si="33"/>
        <v>0</v>
      </c>
      <c r="X50" s="1246">
        <v>0</v>
      </c>
      <c r="Y50" s="1247">
        <f t="shared" si="24"/>
        <v>0</v>
      </c>
      <c r="AA50" s="822" t="s">
        <v>154</v>
      </c>
      <c r="AB50" s="1372">
        <f>AB11/AB49*1000000</f>
        <v>4129046.3441555188</v>
      </c>
      <c r="AC50" s="1365"/>
      <c r="AD50" s="1366">
        <v>1797358</v>
      </c>
      <c r="AE50" s="1366"/>
      <c r="AF50" s="1373">
        <v>1235958.6782110261</v>
      </c>
      <c r="AG50" s="1369"/>
      <c r="AH50" s="1370">
        <v>1764113.9784283903</v>
      </c>
      <c r="AI50" s="1364"/>
    </row>
    <row r="51" spans="1:35" ht="12.75" customHeight="1" thickBot="1">
      <c r="A51" s="448" t="s">
        <v>215</v>
      </c>
      <c r="B51" s="1252">
        <f>'WW Eq General'!B50</f>
        <v>0</v>
      </c>
      <c r="C51" s="816">
        <f t="shared" si="12"/>
        <v>0</v>
      </c>
      <c r="D51" s="1345">
        <f>'WW Eq General'!D50</f>
        <v>0</v>
      </c>
      <c r="E51" s="1253">
        <f t="shared" si="12"/>
        <v>0</v>
      </c>
      <c r="F51" s="1346" t="s">
        <v>30</v>
      </c>
      <c r="G51" s="1346"/>
      <c r="H51" s="1264" t="s">
        <v>30</v>
      </c>
      <c r="I51" s="1264"/>
      <c r="J51" s="1252">
        <f>'WW Eq Varied'!B50</f>
        <v>0</v>
      </c>
      <c r="K51" s="816">
        <f t="shared" si="28"/>
        <v>0</v>
      </c>
      <c r="L51" s="1253">
        <v>0</v>
      </c>
      <c r="M51" s="1253">
        <f t="shared" si="29"/>
        <v>0</v>
      </c>
      <c r="N51" s="1254">
        <v>0</v>
      </c>
      <c r="O51" s="1254">
        <f t="shared" si="30"/>
        <v>0</v>
      </c>
      <c r="P51" s="1255">
        <v>0</v>
      </c>
      <c r="Q51" s="1256">
        <f t="shared" si="23"/>
        <v>0</v>
      </c>
      <c r="R51" s="815">
        <f>'WW Eq Tech'!B50</f>
        <v>0</v>
      </c>
      <c r="S51" s="816">
        <f t="shared" si="31"/>
        <v>0</v>
      </c>
      <c r="T51" s="1253">
        <v>0</v>
      </c>
      <c r="U51" s="1253">
        <f t="shared" si="32"/>
        <v>0</v>
      </c>
      <c r="V51" s="1254">
        <v>0</v>
      </c>
      <c r="W51" s="1254">
        <f t="shared" si="33"/>
        <v>0</v>
      </c>
      <c r="X51" s="1255">
        <v>0</v>
      </c>
      <c r="Y51" s="1256">
        <f t="shared" si="24"/>
        <v>0</v>
      </c>
    </row>
    <row r="52" spans="1:35" ht="12.75" customHeight="1">
      <c r="A52" s="1052" t="s">
        <v>216</v>
      </c>
      <c r="B52" s="1243">
        <f>'WW Eq General'!B51</f>
        <v>0</v>
      </c>
      <c r="C52" s="812">
        <f t="shared" si="12"/>
        <v>0</v>
      </c>
      <c r="D52" s="1343">
        <f>'WW Eq General'!D51</f>
        <v>0</v>
      </c>
      <c r="E52" s="1244">
        <f t="shared" si="12"/>
        <v>0</v>
      </c>
      <c r="F52" s="1344" t="s">
        <v>30</v>
      </c>
      <c r="G52" s="1344"/>
      <c r="H52" s="1260" t="s">
        <v>30</v>
      </c>
      <c r="I52" s="1260"/>
      <c r="J52" s="1243">
        <f>'WW Eq Varied'!B51</f>
        <v>0</v>
      </c>
      <c r="K52" s="812">
        <f t="shared" si="28"/>
        <v>0</v>
      </c>
      <c r="L52" s="1244">
        <v>0</v>
      </c>
      <c r="M52" s="1244">
        <f t="shared" si="29"/>
        <v>0</v>
      </c>
      <c r="N52" s="1245">
        <v>0</v>
      </c>
      <c r="O52" s="1245">
        <f t="shared" si="30"/>
        <v>0</v>
      </c>
      <c r="P52" s="1246">
        <v>0</v>
      </c>
      <c r="Q52" s="1247">
        <f t="shared" si="23"/>
        <v>0</v>
      </c>
      <c r="R52" s="811">
        <f>'WW Eq Tech'!B51</f>
        <v>0</v>
      </c>
      <c r="S52" s="812">
        <f t="shared" si="31"/>
        <v>0</v>
      </c>
      <c r="T52" s="1244">
        <v>0</v>
      </c>
      <c r="U52" s="1244">
        <f t="shared" si="32"/>
        <v>0</v>
      </c>
      <c r="V52" s="1245">
        <v>0</v>
      </c>
      <c r="W52" s="1245">
        <f t="shared" si="33"/>
        <v>0</v>
      </c>
      <c r="X52" s="1246">
        <v>0</v>
      </c>
      <c r="Y52" s="1247">
        <f t="shared" si="24"/>
        <v>0</v>
      </c>
      <c r="AA52" s="825" t="s">
        <v>165</v>
      </c>
      <c r="AB52" s="1922" t="str">
        <f>Summary!B6</f>
        <v>31/12/2006</v>
      </c>
      <c r="AC52" s="1979"/>
      <c r="AD52" s="1980" t="str">
        <f>Summary!D6</f>
        <v>30/09/2006</v>
      </c>
      <c r="AE52" s="1981"/>
      <c r="AF52" s="1977" t="str">
        <f>AF5</f>
        <v>30/06/2006</v>
      </c>
      <c r="AG52" s="1978"/>
      <c r="AH52" s="1975" t="str">
        <f>Summary!H6</f>
        <v>31/03/2006</v>
      </c>
      <c r="AI52" s="1976"/>
    </row>
    <row r="53" spans="1:35" ht="12.75" customHeight="1">
      <c r="A53" s="1052" t="s">
        <v>217</v>
      </c>
      <c r="B53" s="1243">
        <f>'WW Eq General'!B52</f>
        <v>0</v>
      </c>
      <c r="C53" s="812">
        <f t="shared" si="12"/>
        <v>0</v>
      </c>
      <c r="D53" s="1343">
        <f>'WW Eq General'!D52</f>
        <v>0</v>
      </c>
      <c r="E53" s="1244">
        <f t="shared" si="12"/>
        <v>0</v>
      </c>
      <c r="F53" s="1344" t="s">
        <v>30</v>
      </c>
      <c r="G53" s="1344"/>
      <c r="H53" s="1260" t="s">
        <v>30</v>
      </c>
      <c r="I53" s="1260"/>
      <c r="J53" s="1243">
        <f>'WW Eq Varied'!B52</f>
        <v>0</v>
      </c>
      <c r="K53" s="812">
        <f t="shared" si="28"/>
        <v>0</v>
      </c>
      <c r="L53" s="1244">
        <v>0</v>
      </c>
      <c r="M53" s="1244">
        <f t="shared" si="29"/>
        <v>0</v>
      </c>
      <c r="N53" s="1245">
        <v>0</v>
      </c>
      <c r="O53" s="1245">
        <f t="shared" si="30"/>
        <v>0</v>
      </c>
      <c r="P53" s="1246">
        <v>0</v>
      </c>
      <c r="Q53" s="1247">
        <f t="shared" si="23"/>
        <v>0</v>
      </c>
      <c r="R53" s="811">
        <f>'WW Eq Tech'!B52</f>
        <v>0</v>
      </c>
      <c r="S53" s="812">
        <f t="shared" si="31"/>
        <v>0</v>
      </c>
      <c r="T53" s="1244">
        <v>0</v>
      </c>
      <c r="U53" s="1244">
        <f t="shared" si="32"/>
        <v>0</v>
      </c>
      <c r="V53" s="1245">
        <v>0</v>
      </c>
      <c r="W53" s="1245">
        <f t="shared" si="33"/>
        <v>0</v>
      </c>
      <c r="X53" s="1246">
        <v>0</v>
      </c>
      <c r="Y53" s="1247">
        <f t="shared" si="24"/>
        <v>0</v>
      </c>
      <c r="AA53" s="1065"/>
      <c r="AB53" s="1090" t="s">
        <v>84</v>
      </c>
      <c r="AC53" s="411" t="s">
        <v>15</v>
      </c>
      <c r="AD53" s="1826" t="s">
        <v>84</v>
      </c>
      <c r="AE53" s="1044" t="s">
        <v>15</v>
      </c>
      <c r="AF53" s="1825" t="s">
        <v>84</v>
      </c>
      <c r="AG53" s="1825" t="s">
        <v>15</v>
      </c>
      <c r="AH53" s="1072" t="s">
        <v>84</v>
      </c>
      <c r="AI53" s="1045" t="s">
        <v>15</v>
      </c>
    </row>
    <row r="54" spans="1:35" ht="12.75" customHeight="1">
      <c r="A54" s="1052" t="s">
        <v>218</v>
      </c>
      <c r="B54" s="1243">
        <f>'WW Eq General'!B53</f>
        <v>0</v>
      </c>
      <c r="C54" s="812">
        <f t="shared" si="12"/>
        <v>0</v>
      </c>
      <c r="D54" s="1343">
        <f>'WW Eq General'!D53</f>
        <v>0</v>
      </c>
      <c r="E54" s="1244">
        <f t="shared" si="12"/>
        <v>0</v>
      </c>
      <c r="F54" s="1344" t="s">
        <v>30</v>
      </c>
      <c r="G54" s="1344"/>
      <c r="H54" s="1260" t="s">
        <v>30</v>
      </c>
      <c r="I54" s="1260"/>
      <c r="J54" s="1243">
        <f>'WW Eq Varied'!B53</f>
        <v>0</v>
      </c>
      <c r="K54" s="812">
        <f t="shared" si="28"/>
        <v>0</v>
      </c>
      <c r="L54" s="1244">
        <v>0</v>
      </c>
      <c r="M54" s="1244">
        <f t="shared" si="29"/>
        <v>0</v>
      </c>
      <c r="N54" s="1245">
        <v>0</v>
      </c>
      <c r="O54" s="1245">
        <f t="shared" si="30"/>
        <v>0</v>
      </c>
      <c r="P54" s="1246">
        <v>0</v>
      </c>
      <c r="Q54" s="1247">
        <f t="shared" si="23"/>
        <v>0</v>
      </c>
      <c r="R54" s="811">
        <f>'WW Eq Tech'!B53</f>
        <v>2.9184749999999999</v>
      </c>
      <c r="S54" s="812">
        <f t="shared" si="31"/>
        <v>1.7784729173731588</v>
      </c>
      <c r="T54" s="1244">
        <v>2.2999999999999998</v>
      </c>
      <c r="U54" s="1244">
        <f t="shared" si="32"/>
        <v>1.3529411764705881</v>
      </c>
      <c r="V54" s="1245">
        <v>2.2999999999999998</v>
      </c>
      <c r="W54" s="1245">
        <f t="shared" si="33"/>
        <v>1.4115452124068688</v>
      </c>
      <c r="X54" s="1246">
        <v>2.9</v>
      </c>
      <c r="Y54" s="1247">
        <f t="shared" si="24"/>
        <v>1.294642857142857</v>
      </c>
      <c r="AA54" s="401" t="s">
        <v>166</v>
      </c>
      <c r="AB54" s="916">
        <f>'WW A Flex'!B54</f>
        <v>366.47825899999998</v>
      </c>
      <c r="AC54" s="210">
        <f t="shared" ref="AC54:AC62" si="34">AB54/AB$11*100</f>
        <v>7.4210828229230046</v>
      </c>
      <c r="AD54" s="939">
        <v>144</v>
      </c>
      <c r="AE54" s="939">
        <f t="shared" ref="AE54:AE62" si="35">AD54/AD$11*100</f>
        <v>3.1718061674008813</v>
      </c>
      <c r="AF54" s="949">
        <v>185.045469</v>
      </c>
      <c r="AG54" s="949">
        <f t="shared" ref="AG54:AG62" si="36">AF54/AF$11*100</f>
        <v>5.4661616640892134</v>
      </c>
      <c r="AH54" s="961">
        <v>198.40658400000001</v>
      </c>
      <c r="AI54" s="962">
        <f t="shared" ref="AI54:AI62" si="37">AH54/AH$11*100</f>
        <v>4.7515048915298221</v>
      </c>
    </row>
    <row r="55" spans="1:35" ht="12.75" customHeight="1">
      <c r="A55" s="1052" t="s">
        <v>219</v>
      </c>
      <c r="B55" s="1243">
        <f>'WW Eq General'!B54</f>
        <v>0</v>
      </c>
      <c r="C55" s="812">
        <f t="shared" si="12"/>
        <v>0</v>
      </c>
      <c r="D55" s="1343">
        <f>'WW Eq General'!D54</f>
        <v>0</v>
      </c>
      <c r="E55" s="1244">
        <f t="shared" si="12"/>
        <v>0</v>
      </c>
      <c r="F55" s="1344" t="s">
        <v>30</v>
      </c>
      <c r="G55" s="1344"/>
      <c r="H55" s="1260" t="s">
        <v>30</v>
      </c>
      <c r="I55" s="1260"/>
      <c r="J55" s="1243">
        <f>'WW Eq Varied'!B54</f>
        <v>0</v>
      </c>
      <c r="K55" s="812">
        <f t="shared" si="28"/>
        <v>0</v>
      </c>
      <c r="L55" s="1244">
        <v>0</v>
      </c>
      <c r="M55" s="1244">
        <f t="shared" si="29"/>
        <v>0</v>
      </c>
      <c r="N55" s="1245">
        <v>0</v>
      </c>
      <c r="O55" s="1245">
        <f t="shared" si="30"/>
        <v>0</v>
      </c>
      <c r="P55" s="1246">
        <v>0</v>
      </c>
      <c r="Q55" s="1247">
        <f t="shared" si="23"/>
        <v>0</v>
      </c>
      <c r="R55" s="811">
        <f>'WW Eq Tech'!B54</f>
        <v>0</v>
      </c>
      <c r="S55" s="812">
        <f t="shared" si="31"/>
        <v>0</v>
      </c>
      <c r="T55" s="1244">
        <v>0</v>
      </c>
      <c r="U55" s="1244">
        <f t="shared" si="32"/>
        <v>0</v>
      </c>
      <c r="V55" s="1245">
        <v>0</v>
      </c>
      <c r="W55" s="1245">
        <f t="shared" si="33"/>
        <v>0</v>
      </c>
      <c r="X55" s="1246">
        <v>0</v>
      </c>
      <c r="Y55" s="1247">
        <f t="shared" si="24"/>
        <v>0</v>
      </c>
      <c r="AA55" s="401" t="s">
        <v>167</v>
      </c>
      <c r="AB55" s="916">
        <f>'WW A Flex'!B55</f>
        <v>74.282999999999987</v>
      </c>
      <c r="AC55" s="210">
        <f t="shared" si="34"/>
        <v>1.5042100910416885</v>
      </c>
      <c r="AD55" s="939">
        <v>35</v>
      </c>
      <c r="AE55" s="939">
        <f t="shared" si="35"/>
        <v>0.77092511013215859</v>
      </c>
      <c r="AF55" s="949">
        <v>108.4</v>
      </c>
      <c r="AG55" s="949">
        <f t="shared" si="36"/>
        <v>3.2020882628975413</v>
      </c>
      <c r="AH55" s="961">
        <v>129.6</v>
      </c>
      <c r="AI55" s="962">
        <f t="shared" si="37"/>
        <v>3.1037026167552226</v>
      </c>
    </row>
    <row r="56" spans="1:35" ht="12.75" customHeight="1">
      <c r="A56" s="1052" t="s">
        <v>220</v>
      </c>
      <c r="B56" s="1243">
        <f>'WW Eq General'!B55</f>
        <v>0</v>
      </c>
      <c r="C56" s="812">
        <f t="shared" si="12"/>
        <v>0</v>
      </c>
      <c r="D56" s="1343">
        <f>'WW Eq General'!D55</f>
        <v>0</v>
      </c>
      <c r="E56" s="1244">
        <f t="shared" si="12"/>
        <v>0</v>
      </c>
      <c r="F56" s="1344" t="s">
        <v>30</v>
      </c>
      <c r="G56" s="1344"/>
      <c r="H56" s="1260" t="s">
        <v>30</v>
      </c>
      <c r="I56" s="1260"/>
      <c r="J56" s="1243">
        <f>'WW Eq Varied'!B55</f>
        <v>0</v>
      </c>
      <c r="K56" s="812">
        <f t="shared" si="28"/>
        <v>0</v>
      </c>
      <c r="L56" s="1244">
        <v>0</v>
      </c>
      <c r="M56" s="1244">
        <f t="shared" si="29"/>
        <v>0</v>
      </c>
      <c r="N56" s="1245">
        <v>0</v>
      </c>
      <c r="O56" s="1245">
        <f t="shared" si="30"/>
        <v>0</v>
      </c>
      <c r="P56" s="1246">
        <v>0</v>
      </c>
      <c r="Q56" s="1247">
        <f t="shared" si="23"/>
        <v>0</v>
      </c>
      <c r="R56" s="811">
        <f>'WW Eq Tech'!B55</f>
        <v>0</v>
      </c>
      <c r="S56" s="812">
        <f t="shared" si="31"/>
        <v>0</v>
      </c>
      <c r="T56" s="1244">
        <v>0</v>
      </c>
      <c r="U56" s="1244">
        <f t="shared" si="32"/>
        <v>0</v>
      </c>
      <c r="V56" s="1245">
        <v>0</v>
      </c>
      <c r="W56" s="1245">
        <f t="shared" si="33"/>
        <v>0</v>
      </c>
      <c r="X56" s="1246">
        <v>0</v>
      </c>
      <c r="Y56" s="1247">
        <f t="shared" si="24"/>
        <v>0</v>
      </c>
      <c r="AA56" s="401" t="s">
        <v>168</v>
      </c>
      <c r="AB56" s="916">
        <f>'WW A Flex'!B56</f>
        <v>0</v>
      </c>
      <c r="AC56" s="210">
        <f t="shared" si="34"/>
        <v>0</v>
      </c>
      <c r="AD56" s="939">
        <v>0</v>
      </c>
      <c r="AE56" s="939">
        <f t="shared" si="35"/>
        <v>0</v>
      </c>
      <c r="AF56" s="949">
        <v>28.425999999999998</v>
      </c>
      <c r="AG56" s="949">
        <f t="shared" si="36"/>
        <v>0.83969152178160045</v>
      </c>
      <c r="AH56" s="961">
        <v>0</v>
      </c>
      <c r="AI56" s="962">
        <f t="shared" si="37"/>
        <v>0</v>
      </c>
    </row>
    <row r="57" spans="1:35" ht="12.75" customHeight="1">
      <c r="A57" s="1052" t="s">
        <v>221</v>
      </c>
      <c r="B57" s="1243">
        <f>'WW Eq General'!B56</f>
        <v>0</v>
      </c>
      <c r="C57" s="812">
        <f t="shared" si="12"/>
        <v>0</v>
      </c>
      <c r="D57" s="1343">
        <f>'WW Eq General'!D56</f>
        <v>0</v>
      </c>
      <c r="E57" s="1244">
        <f t="shared" si="12"/>
        <v>0</v>
      </c>
      <c r="F57" s="1344" t="s">
        <v>30</v>
      </c>
      <c r="G57" s="1344"/>
      <c r="H57" s="1260" t="s">
        <v>30</v>
      </c>
      <c r="I57" s="1260"/>
      <c r="J57" s="1243">
        <f>'WW Eq Varied'!B56</f>
        <v>0</v>
      </c>
      <c r="K57" s="812">
        <f t="shared" si="28"/>
        <v>0</v>
      </c>
      <c r="L57" s="1244">
        <v>0</v>
      </c>
      <c r="M57" s="1244">
        <f t="shared" si="29"/>
        <v>0</v>
      </c>
      <c r="N57" s="1245">
        <v>0</v>
      </c>
      <c r="O57" s="1245">
        <f t="shared" si="30"/>
        <v>0</v>
      </c>
      <c r="P57" s="1246">
        <v>0</v>
      </c>
      <c r="Q57" s="1247">
        <f t="shared" si="23"/>
        <v>0</v>
      </c>
      <c r="R57" s="811">
        <f>'WW Eq Tech'!B56</f>
        <v>0</v>
      </c>
      <c r="S57" s="812">
        <f t="shared" si="31"/>
        <v>0</v>
      </c>
      <c r="T57" s="1244">
        <v>0</v>
      </c>
      <c r="U57" s="1244">
        <f t="shared" si="32"/>
        <v>0</v>
      </c>
      <c r="V57" s="1245">
        <v>0</v>
      </c>
      <c r="W57" s="1245">
        <f t="shared" si="33"/>
        <v>0</v>
      </c>
      <c r="X57" s="1246">
        <v>0</v>
      </c>
      <c r="Y57" s="1247">
        <f t="shared" si="24"/>
        <v>0</v>
      </c>
      <c r="AA57" s="401" t="s">
        <v>169</v>
      </c>
      <c r="AB57" s="916">
        <f>'WW A Flex'!B57</f>
        <v>35.485999999999997</v>
      </c>
      <c r="AC57" s="210">
        <f t="shared" si="34"/>
        <v>0.71858163093447169</v>
      </c>
      <c r="AD57" s="939">
        <v>6</v>
      </c>
      <c r="AE57" s="939">
        <f t="shared" si="35"/>
        <v>0.13215859030837004</v>
      </c>
      <c r="AF57" s="949">
        <v>0</v>
      </c>
      <c r="AG57" s="949">
        <f t="shared" si="36"/>
        <v>0</v>
      </c>
      <c r="AH57" s="961">
        <v>24.5</v>
      </c>
      <c r="AI57" s="962">
        <f t="shared" si="37"/>
        <v>0.58673390517363389</v>
      </c>
    </row>
    <row r="58" spans="1:35" ht="12.75" customHeight="1" thickBot="1">
      <c r="A58" s="1052" t="s">
        <v>222</v>
      </c>
      <c r="B58" s="1243">
        <f>'WW Eq General'!B57</f>
        <v>0</v>
      </c>
      <c r="C58" s="812">
        <f t="shared" si="12"/>
        <v>0</v>
      </c>
      <c r="D58" s="1343">
        <f>'WW Eq General'!D57</f>
        <v>0</v>
      </c>
      <c r="E58" s="1244">
        <f t="shared" si="12"/>
        <v>0</v>
      </c>
      <c r="F58" s="1344" t="s">
        <v>30</v>
      </c>
      <c r="G58" s="1344"/>
      <c r="H58" s="1260" t="s">
        <v>30</v>
      </c>
      <c r="I58" s="1260"/>
      <c r="J58" s="1243">
        <f>'WW Eq Varied'!B57</f>
        <v>0</v>
      </c>
      <c r="K58" s="812">
        <f t="shared" si="28"/>
        <v>0</v>
      </c>
      <c r="L58" s="1244">
        <v>0</v>
      </c>
      <c r="M58" s="1244">
        <f t="shared" si="29"/>
        <v>0</v>
      </c>
      <c r="N58" s="1245">
        <v>0</v>
      </c>
      <c r="O58" s="1245">
        <f t="shared" si="30"/>
        <v>0</v>
      </c>
      <c r="P58" s="1246">
        <v>0</v>
      </c>
      <c r="Q58" s="1247">
        <f t="shared" si="23"/>
        <v>0</v>
      </c>
      <c r="R58" s="811">
        <f>'WW Eq Tech'!B57</f>
        <v>0</v>
      </c>
      <c r="S58" s="812">
        <f t="shared" si="31"/>
        <v>0</v>
      </c>
      <c r="T58" s="1244">
        <v>0</v>
      </c>
      <c r="U58" s="1244">
        <f t="shared" si="32"/>
        <v>0</v>
      </c>
      <c r="V58" s="1245">
        <v>0</v>
      </c>
      <c r="W58" s="1245">
        <f t="shared" si="33"/>
        <v>0</v>
      </c>
      <c r="X58" s="1246">
        <v>0</v>
      </c>
      <c r="Y58" s="1247">
        <f t="shared" si="24"/>
        <v>0</v>
      </c>
      <c r="AA58" s="401" t="s">
        <v>170</v>
      </c>
      <c r="AB58" s="916">
        <f>'WW A Flex'!B58</f>
        <v>0</v>
      </c>
      <c r="AC58" s="210">
        <f t="shared" si="34"/>
        <v>0</v>
      </c>
      <c r="AD58" s="939">
        <v>0</v>
      </c>
      <c r="AE58" s="939">
        <f t="shared" si="35"/>
        <v>0</v>
      </c>
      <c r="AF58" s="949">
        <v>7.4999999999999997E-2</v>
      </c>
      <c r="AG58" s="949">
        <f t="shared" si="36"/>
        <v>2.2154669715619517E-3</v>
      </c>
      <c r="AH58" s="961">
        <v>0</v>
      </c>
      <c r="AI58" s="962">
        <f t="shared" si="37"/>
        <v>0</v>
      </c>
    </row>
    <row r="59" spans="1:35" ht="12.75" customHeight="1" thickBot="1">
      <c r="A59" s="448" t="s">
        <v>223</v>
      </c>
      <c r="B59" s="1252">
        <f>'WW Eq General'!B58</f>
        <v>21.2</v>
      </c>
      <c r="C59" s="816">
        <f t="shared" si="12"/>
        <v>5.8539440948338939</v>
      </c>
      <c r="D59" s="1345">
        <f>'WW Eq General'!D58</f>
        <v>0</v>
      </c>
      <c r="E59" s="1253">
        <f t="shared" si="12"/>
        <v>0</v>
      </c>
      <c r="F59" s="1346" t="s">
        <v>30</v>
      </c>
      <c r="G59" s="1346"/>
      <c r="H59" s="1264" t="s">
        <v>30</v>
      </c>
      <c r="I59" s="1264"/>
      <c r="J59" s="1252">
        <f>'WW Eq Varied'!B58</f>
        <v>0</v>
      </c>
      <c r="K59" s="816">
        <f t="shared" si="28"/>
        <v>0</v>
      </c>
      <c r="L59" s="1253">
        <v>3</v>
      </c>
      <c r="M59" s="1253">
        <f t="shared" si="29"/>
        <v>0.81521739130434778</v>
      </c>
      <c r="N59" s="1254">
        <v>0</v>
      </c>
      <c r="O59" s="1254">
        <f t="shared" si="30"/>
        <v>0</v>
      </c>
      <c r="P59" s="1255">
        <v>0</v>
      </c>
      <c r="Q59" s="1256">
        <f t="shared" si="23"/>
        <v>0</v>
      </c>
      <c r="R59" s="815">
        <f>'WW Eq Tech'!B58</f>
        <v>2.9184749999999999</v>
      </c>
      <c r="S59" s="816">
        <f t="shared" si="31"/>
        <v>1.7784729173731588</v>
      </c>
      <c r="T59" s="1253">
        <v>2.2999999999999998</v>
      </c>
      <c r="U59" s="1253">
        <f t="shared" si="32"/>
        <v>1.3529411764705881</v>
      </c>
      <c r="V59" s="1254">
        <v>2.2999999999999998</v>
      </c>
      <c r="W59" s="1254">
        <f t="shared" si="33"/>
        <v>1.4115452124068688</v>
      </c>
      <c r="X59" s="1255">
        <v>2.9</v>
      </c>
      <c r="Y59" s="1256">
        <f t="shared" si="24"/>
        <v>1.294642857142857</v>
      </c>
      <c r="AA59" s="401" t="s">
        <v>171</v>
      </c>
      <c r="AB59" s="916">
        <f>'WW A Flex'!B59</f>
        <v>35.362943000000001</v>
      </c>
      <c r="AC59" s="210">
        <f t="shared" si="34"/>
        <v>0.71608976090804155</v>
      </c>
      <c r="AD59" s="939">
        <v>0</v>
      </c>
      <c r="AE59" s="939">
        <f t="shared" si="35"/>
        <v>0</v>
      </c>
      <c r="AF59" s="949">
        <v>53.473182000000001</v>
      </c>
      <c r="AG59" s="949">
        <f t="shared" si="36"/>
        <v>1.5795742478042809</v>
      </c>
      <c r="AH59" s="961">
        <v>0</v>
      </c>
      <c r="AI59" s="962">
        <f t="shared" si="37"/>
        <v>0</v>
      </c>
    </row>
    <row r="60" spans="1:35" ht="12.75" customHeight="1">
      <c r="A60" s="1052" t="s">
        <v>224</v>
      </c>
      <c r="B60" s="1243">
        <f>'WW Eq General'!B59</f>
        <v>0</v>
      </c>
      <c r="C60" s="812">
        <f t="shared" si="12"/>
        <v>0</v>
      </c>
      <c r="D60" s="1343">
        <f>'WW Eq General'!D59</f>
        <v>0</v>
      </c>
      <c r="E60" s="1244">
        <f t="shared" si="12"/>
        <v>0</v>
      </c>
      <c r="F60" s="1344" t="s">
        <v>30</v>
      </c>
      <c r="G60" s="1344"/>
      <c r="H60" s="1260" t="s">
        <v>30</v>
      </c>
      <c r="I60" s="1260"/>
      <c r="J60" s="1243">
        <f>'WW Eq Varied'!B59</f>
        <v>3.286</v>
      </c>
      <c r="K60" s="812">
        <f t="shared" si="28"/>
        <v>2.8859750046108852</v>
      </c>
      <c r="L60" s="1244">
        <v>3</v>
      </c>
      <c r="M60" s="1244">
        <f t="shared" si="29"/>
        <v>0.81521739130434778</v>
      </c>
      <c r="N60" s="1245">
        <v>0</v>
      </c>
      <c r="O60" s="1245">
        <f t="shared" si="30"/>
        <v>0</v>
      </c>
      <c r="P60" s="1246">
        <v>0</v>
      </c>
      <c r="Q60" s="1247">
        <f t="shared" si="23"/>
        <v>0</v>
      </c>
      <c r="R60" s="811">
        <f>'WW Eq Tech'!B59</f>
        <v>0</v>
      </c>
      <c r="S60" s="812">
        <f t="shared" si="31"/>
        <v>0</v>
      </c>
      <c r="T60" s="1244">
        <v>0</v>
      </c>
      <c r="U60" s="1244">
        <f t="shared" si="32"/>
        <v>0</v>
      </c>
      <c r="V60" s="1245">
        <v>0</v>
      </c>
      <c r="W60" s="1245">
        <f t="shared" si="33"/>
        <v>0</v>
      </c>
      <c r="X60" s="1246">
        <v>0</v>
      </c>
      <c r="Y60" s="1247">
        <f t="shared" si="24"/>
        <v>0</v>
      </c>
      <c r="AA60" s="401" t="s">
        <v>172</v>
      </c>
      <c r="AB60" s="916">
        <f>'WW A Flex'!B60</f>
        <v>0</v>
      </c>
      <c r="AC60" s="210">
        <f t="shared" si="34"/>
        <v>0</v>
      </c>
      <c r="AD60" s="939">
        <v>0</v>
      </c>
      <c r="AE60" s="939">
        <f t="shared" si="35"/>
        <v>0</v>
      </c>
      <c r="AF60" s="949">
        <v>0</v>
      </c>
      <c r="AG60" s="949">
        <f t="shared" si="36"/>
        <v>0</v>
      </c>
      <c r="AH60" s="961">
        <v>1.8</v>
      </c>
      <c r="AI60" s="962">
        <f t="shared" si="37"/>
        <v>4.3106980788266983E-2</v>
      </c>
    </row>
    <row r="61" spans="1:35" ht="12.75" customHeight="1" thickBot="1">
      <c r="A61" s="1052" t="s">
        <v>225</v>
      </c>
      <c r="B61" s="1243">
        <f>'WW Eq General'!B60</f>
        <v>0</v>
      </c>
      <c r="C61" s="812">
        <f t="shared" si="12"/>
        <v>0</v>
      </c>
      <c r="D61" s="1343">
        <f>'WW Eq General'!D60</f>
        <v>0</v>
      </c>
      <c r="E61" s="1244">
        <f t="shared" si="12"/>
        <v>0</v>
      </c>
      <c r="F61" s="1344" t="s">
        <v>30</v>
      </c>
      <c r="G61" s="1344"/>
      <c r="H61" s="1260" t="s">
        <v>30</v>
      </c>
      <c r="I61" s="1260"/>
      <c r="J61" s="1243">
        <f>'WW Eq Varied'!B60</f>
        <v>0</v>
      </c>
      <c r="K61" s="812">
        <f t="shared" si="28"/>
        <v>0</v>
      </c>
      <c r="L61" s="1244">
        <v>0</v>
      </c>
      <c r="M61" s="1244">
        <f t="shared" si="29"/>
        <v>0</v>
      </c>
      <c r="N61" s="1245">
        <v>0</v>
      </c>
      <c r="O61" s="1245">
        <f t="shared" si="30"/>
        <v>0</v>
      </c>
      <c r="P61" s="1246">
        <v>0</v>
      </c>
      <c r="Q61" s="1247">
        <f t="shared" si="23"/>
        <v>0</v>
      </c>
      <c r="R61" s="811">
        <f>'WW Eq Tech'!B60</f>
        <v>0</v>
      </c>
      <c r="S61" s="812">
        <f t="shared" si="31"/>
        <v>0</v>
      </c>
      <c r="T61" s="1244">
        <v>0</v>
      </c>
      <c r="U61" s="1244">
        <f t="shared" si="32"/>
        <v>0</v>
      </c>
      <c r="V61" s="1245">
        <v>0</v>
      </c>
      <c r="W61" s="1245">
        <f t="shared" si="33"/>
        <v>0</v>
      </c>
      <c r="X61" s="1246">
        <v>0</v>
      </c>
      <c r="Y61" s="1247">
        <f t="shared" si="24"/>
        <v>0</v>
      </c>
      <c r="AA61" s="401" t="s">
        <v>173</v>
      </c>
      <c r="AB61" s="916">
        <f>'WW A Flex'!B61</f>
        <v>0</v>
      </c>
      <c r="AC61" s="210">
        <f t="shared" si="34"/>
        <v>0</v>
      </c>
      <c r="AD61" s="939">
        <v>0</v>
      </c>
      <c r="AE61" s="939">
        <f t="shared" si="35"/>
        <v>0</v>
      </c>
      <c r="AF61" s="949">
        <v>0</v>
      </c>
      <c r="AG61" s="949">
        <f t="shared" si="36"/>
        <v>0</v>
      </c>
      <c r="AH61" s="961">
        <v>0</v>
      </c>
      <c r="AI61" s="962">
        <f t="shared" si="37"/>
        <v>0</v>
      </c>
    </row>
    <row r="62" spans="1:35" ht="12.75" customHeight="1" thickBot="1">
      <c r="A62" s="448" t="s">
        <v>226</v>
      </c>
      <c r="B62" s="1252">
        <f>'WW Eq General'!B61</f>
        <v>6.5</v>
      </c>
      <c r="C62" s="816">
        <f t="shared" si="12"/>
        <v>1.7948413498311468</v>
      </c>
      <c r="D62" s="1345">
        <f>'WW Eq General'!D61</f>
        <v>0</v>
      </c>
      <c r="E62" s="1253">
        <f t="shared" si="12"/>
        <v>0</v>
      </c>
      <c r="F62" s="1346" t="s">
        <v>30</v>
      </c>
      <c r="G62" s="1346"/>
      <c r="H62" s="1264" t="s">
        <v>30</v>
      </c>
      <c r="I62" s="1264"/>
      <c r="J62" s="1252">
        <f>'WW Eq Varied'!B61</f>
        <v>3.286</v>
      </c>
      <c r="K62" s="816">
        <f t="shared" si="28"/>
        <v>2.8859750046108852</v>
      </c>
      <c r="L62" s="1253">
        <v>11</v>
      </c>
      <c r="M62" s="1253">
        <f t="shared" si="29"/>
        <v>2.9891304347826089</v>
      </c>
      <c r="N62" s="1254">
        <v>0</v>
      </c>
      <c r="O62" s="1254">
        <f t="shared" si="30"/>
        <v>0</v>
      </c>
      <c r="P62" s="1255">
        <v>0</v>
      </c>
      <c r="Q62" s="1256">
        <f t="shared" si="23"/>
        <v>0</v>
      </c>
      <c r="R62" s="815">
        <f>'WW Eq Tech'!B61</f>
        <v>0</v>
      </c>
      <c r="S62" s="816">
        <f t="shared" si="31"/>
        <v>0</v>
      </c>
      <c r="T62" s="1253">
        <v>0</v>
      </c>
      <c r="U62" s="1253">
        <f t="shared" si="32"/>
        <v>0</v>
      </c>
      <c r="V62" s="1254">
        <v>0</v>
      </c>
      <c r="W62" s="1254">
        <f t="shared" si="33"/>
        <v>0</v>
      </c>
      <c r="X62" s="1255">
        <v>0</v>
      </c>
      <c r="Y62" s="1256">
        <f t="shared" si="24"/>
        <v>0</v>
      </c>
      <c r="AA62" s="814" t="s">
        <v>21</v>
      </c>
      <c r="AB62" s="920">
        <f>SUM(AB54:AB61)</f>
        <v>511.61020199999996</v>
      </c>
      <c r="AC62" s="211">
        <f t="shared" si="34"/>
        <v>10.359964305807207</v>
      </c>
      <c r="AD62" s="940">
        <v>185</v>
      </c>
      <c r="AE62" s="940">
        <f t="shared" si="35"/>
        <v>4.0748898678414092</v>
      </c>
      <c r="AF62" s="950">
        <v>375.41965099999999</v>
      </c>
      <c r="AG62" s="950">
        <f t="shared" si="36"/>
        <v>11.089731163544197</v>
      </c>
      <c r="AH62" s="963">
        <v>354.30658399999999</v>
      </c>
      <c r="AI62" s="973">
        <f t="shared" si="37"/>
        <v>8.4850483942469452</v>
      </c>
    </row>
    <row r="63" spans="1:35" ht="12.75" customHeight="1" thickBot="1">
      <c r="A63" s="1052" t="s">
        <v>227</v>
      </c>
      <c r="B63" s="1243">
        <f>'WW Eq General'!B62</f>
        <v>0</v>
      </c>
      <c r="C63" s="812">
        <f t="shared" si="12"/>
        <v>0</v>
      </c>
      <c r="D63" s="1343">
        <f>'WW Eq General'!D62</f>
        <v>0</v>
      </c>
      <c r="E63" s="1244">
        <f t="shared" si="12"/>
        <v>0</v>
      </c>
      <c r="F63" s="1344" t="s">
        <v>30</v>
      </c>
      <c r="G63" s="1344"/>
      <c r="H63" s="1260" t="s">
        <v>30</v>
      </c>
      <c r="I63" s="1260"/>
      <c r="J63" s="1243">
        <f>'WW Eq Varied'!B62</f>
        <v>0</v>
      </c>
      <c r="K63" s="812">
        <f t="shared" si="28"/>
        <v>0</v>
      </c>
      <c r="L63" s="1244">
        <v>0</v>
      </c>
      <c r="M63" s="1244">
        <f t="shared" si="29"/>
        <v>0</v>
      </c>
      <c r="N63" s="1245">
        <v>0</v>
      </c>
      <c r="O63" s="1245">
        <f t="shared" si="30"/>
        <v>0</v>
      </c>
      <c r="P63" s="1260">
        <v>0</v>
      </c>
      <c r="Q63" s="1247"/>
      <c r="R63" s="811">
        <f>'WW Eq Tech'!B62</f>
        <v>0</v>
      </c>
      <c r="S63" s="812">
        <f t="shared" si="31"/>
        <v>0</v>
      </c>
      <c r="T63" s="1244">
        <v>0</v>
      </c>
      <c r="U63" s="1244">
        <f t="shared" si="32"/>
        <v>0</v>
      </c>
      <c r="V63" s="1245">
        <v>0</v>
      </c>
      <c r="W63" s="1245">
        <f t="shared" si="33"/>
        <v>0</v>
      </c>
      <c r="X63" s="1260">
        <v>0</v>
      </c>
      <c r="Y63" s="1247"/>
      <c r="AA63" s="274"/>
      <c r="AB63" s="408"/>
      <c r="AH63" s="408"/>
      <c r="AI63" s="408"/>
    </row>
    <row r="64" spans="1:35" ht="12.75" customHeight="1" thickBot="1">
      <c r="A64" s="1052" t="s">
        <v>228</v>
      </c>
      <c r="B64" s="1243">
        <f>'WW Eq General'!B63</f>
        <v>0</v>
      </c>
      <c r="C64" s="812">
        <f t="shared" si="12"/>
        <v>0</v>
      </c>
      <c r="D64" s="1343">
        <f>'WW Eq General'!D63</f>
        <v>0</v>
      </c>
      <c r="E64" s="1244">
        <f t="shared" si="12"/>
        <v>0</v>
      </c>
      <c r="F64" s="1344" t="s">
        <v>30</v>
      </c>
      <c r="G64" s="1344"/>
      <c r="H64" s="1260" t="s">
        <v>30</v>
      </c>
      <c r="I64" s="1260"/>
      <c r="J64" s="1243">
        <f>'WW Eq Varied'!B63</f>
        <v>0</v>
      </c>
      <c r="K64" s="812">
        <f t="shared" si="28"/>
        <v>0</v>
      </c>
      <c r="L64" s="1244">
        <v>0</v>
      </c>
      <c r="M64" s="1244">
        <f t="shared" si="29"/>
        <v>0</v>
      </c>
      <c r="N64" s="1245">
        <v>0</v>
      </c>
      <c r="O64" s="1245">
        <f t="shared" si="30"/>
        <v>0</v>
      </c>
      <c r="P64" s="1260">
        <v>0</v>
      </c>
      <c r="Q64" s="1247"/>
      <c r="R64" s="811">
        <f>'WW Eq Tech'!B63</f>
        <v>4.7548399999999997</v>
      </c>
      <c r="S64" s="812">
        <f t="shared" si="31"/>
        <v>2.8975249630175317</v>
      </c>
      <c r="T64" s="1244">
        <v>4</v>
      </c>
      <c r="U64" s="1244">
        <f t="shared" si="32"/>
        <v>2.3529411764705883</v>
      </c>
      <c r="V64" s="1245">
        <v>3.1829999999999998</v>
      </c>
      <c r="W64" s="1245">
        <f t="shared" si="33"/>
        <v>1.9534558309091579</v>
      </c>
      <c r="X64" s="1260">
        <v>4.7</v>
      </c>
      <c r="Y64" s="1247"/>
      <c r="AA64" s="818" t="s">
        <v>157</v>
      </c>
      <c r="AB64" s="456">
        <f>[1]WW!$C$32</f>
        <v>205.93900300000001</v>
      </c>
      <c r="AC64" s="409"/>
      <c r="AD64" s="941">
        <v>114</v>
      </c>
      <c r="AE64" s="941"/>
      <c r="AF64" s="955">
        <v>153.92491699999999</v>
      </c>
      <c r="AG64" s="952"/>
      <c r="AH64" s="966">
        <v>220.1</v>
      </c>
      <c r="AI64" s="1071"/>
    </row>
    <row r="65" spans="1:35" ht="12.75" customHeight="1" thickBot="1">
      <c r="A65" s="448" t="s">
        <v>229</v>
      </c>
      <c r="B65" s="1252">
        <f>'WW Eq General'!B64</f>
        <v>8.5</v>
      </c>
      <c r="C65" s="816">
        <f t="shared" si="12"/>
        <v>2.3471002267022691</v>
      </c>
      <c r="D65" s="1345">
        <f>'WW Eq General'!D64</f>
        <v>0</v>
      </c>
      <c r="E65" s="1253">
        <f t="shared" si="12"/>
        <v>0</v>
      </c>
      <c r="F65" s="1346" t="s">
        <v>30</v>
      </c>
      <c r="G65" s="1346"/>
      <c r="H65" s="1264" t="s">
        <v>30</v>
      </c>
      <c r="I65" s="1264"/>
      <c r="J65" s="1252">
        <f>'WW Eq Varied'!B64</f>
        <v>0</v>
      </c>
      <c r="K65" s="816">
        <f t="shared" si="28"/>
        <v>0</v>
      </c>
      <c r="L65" s="1253">
        <v>6</v>
      </c>
      <c r="M65" s="1253">
        <f t="shared" si="29"/>
        <v>1.6304347826086956</v>
      </c>
      <c r="N65" s="1254">
        <v>0</v>
      </c>
      <c r="O65" s="1254">
        <f t="shared" si="30"/>
        <v>0</v>
      </c>
      <c r="P65" s="1255">
        <v>0</v>
      </c>
      <c r="Q65" s="1256">
        <f t="shared" ref="Q65:Q76" si="38">P65/P$14*100</f>
        <v>0</v>
      </c>
      <c r="R65" s="815">
        <f>'WW Eq Tech'!B64</f>
        <v>4.7548399999999997</v>
      </c>
      <c r="S65" s="816">
        <f t="shared" si="31"/>
        <v>2.8975249630175317</v>
      </c>
      <c r="T65" s="1253">
        <v>3.1829999999999998</v>
      </c>
      <c r="U65" s="1253">
        <f t="shared" si="32"/>
        <v>1.8723529411764706</v>
      </c>
      <c r="V65" s="1254">
        <v>3.1829999999999998</v>
      </c>
      <c r="W65" s="1254">
        <f t="shared" si="33"/>
        <v>1.9534558309091579</v>
      </c>
      <c r="X65" s="1255">
        <v>4.7</v>
      </c>
      <c r="Y65" s="1256">
        <f t="shared" ref="Y65:Y76" si="39">X65/X$14*100</f>
        <v>2.098214285714286</v>
      </c>
      <c r="AA65" s="402" t="s">
        <v>159</v>
      </c>
      <c r="AB65" s="457">
        <f>[1]WW!$D$32</f>
        <v>58.760000000000005</v>
      </c>
      <c r="AC65" s="410"/>
      <c r="AD65" s="1042">
        <v>111</v>
      </c>
      <c r="AE65" s="1042"/>
      <c r="AF65" s="956">
        <v>44.9</v>
      </c>
      <c r="AG65" s="954"/>
      <c r="AH65" s="1073">
        <v>424</v>
      </c>
      <c r="AI65" s="1070"/>
    </row>
    <row r="66" spans="1:35" ht="12.75" customHeight="1" thickBot="1">
      <c r="A66" s="1052" t="s">
        <v>230</v>
      </c>
      <c r="B66" s="1243">
        <f>'WW Eq General'!B65</f>
        <v>0</v>
      </c>
      <c r="C66" s="812">
        <f t="shared" si="12"/>
        <v>0</v>
      </c>
      <c r="D66" s="1343">
        <f>'WW Eq General'!D65</f>
        <v>0</v>
      </c>
      <c r="E66" s="1244">
        <f t="shared" si="12"/>
        <v>0</v>
      </c>
      <c r="F66" s="1344" t="s">
        <v>30</v>
      </c>
      <c r="G66" s="1344"/>
      <c r="H66" s="1260" t="s">
        <v>30</v>
      </c>
      <c r="I66" s="1260"/>
      <c r="J66" s="1243">
        <f>'WW Eq Varied'!B65</f>
        <v>0</v>
      </c>
      <c r="K66" s="812">
        <f t="shared" si="28"/>
        <v>0</v>
      </c>
      <c r="L66" s="1244">
        <v>0</v>
      </c>
      <c r="M66" s="1244">
        <f t="shared" si="29"/>
        <v>0</v>
      </c>
      <c r="N66" s="1245">
        <v>0</v>
      </c>
      <c r="O66" s="1245">
        <f t="shared" si="30"/>
        <v>0</v>
      </c>
      <c r="P66" s="1246">
        <v>0</v>
      </c>
      <c r="Q66" s="1247">
        <f t="shared" si="38"/>
        <v>0</v>
      </c>
      <c r="R66" s="811">
        <f>'WW Eq Tech'!B65</f>
        <v>17.667000000000002</v>
      </c>
      <c r="S66" s="812">
        <f t="shared" si="31"/>
        <v>10.765992866559282</v>
      </c>
      <c r="T66" s="1244">
        <v>17</v>
      </c>
      <c r="U66" s="1244">
        <f t="shared" si="32"/>
        <v>10</v>
      </c>
      <c r="V66" s="1245">
        <v>16.22</v>
      </c>
      <c r="W66" s="1245">
        <f t="shared" si="33"/>
        <v>9.9544623240171362</v>
      </c>
      <c r="X66" s="1246">
        <v>26.1</v>
      </c>
      <c r="Y66" s="1247">
        <f t="shared" si="39"/>
        <v>11.651785714285715</v>
      </c>
      <c r="AA66" s="814" t="s">
        <v>238</v>
      </c>
      <c r="AB66" s="186">
        <f>AB64-AB65</f>
        <v>147.17900300000002</v>
      </c>
      <c r="AC66" s="412"/>
      <c r="AD66" s="979">
        <v>3</v>
      </c>
      <c r="AE66" s="979"/>
      <c r="AF66" s="957">
        <v>109.024917</v>
      </c>
      <c r="AG66" s="958"/>
      <c r="AH66" s="971">
        <v>-203.9</v>
      </c>
      <c r="AI66" s="1074"/>
    </row>
    <row r="67" spans="1:35" ht="12.75" customHeight="1" thickBot="1">
      <c r="A67" s="1052" t="s">
        <v>231</v>
      </c>
      <c r="B67" s="1243">
        <f>'WW Eq General'!B66</f>
        <v>0</v>
      </c>
      <c r="C67" s="812">
        <f t="shared" si="12"/>
        <v>0</v>
      </c>
      <c r="D67" s="1343">
        <f>'WW Eq General'!D66</f>
        <v>0</v>
      </c>
      <c r="E67" s="1244">
        <f t="shared" si="12"/>
        <v>0</v>
      </c>
      <c r="F67" s="1344" t="s">
        <v>30</v>
      </c>
      <c r="G67" s="1344"/>
      <c r="H67" s="1260" t="s">
        <v>30</v>
      </c>
      <c r="I67" s="1260"/>
      <c r="J67" s="1243">
        <f>'WW Eq Varied'!B66</f>
        <v>0</v>
      </c>
      <c r="K67" s="812">
        <f t="shared" si="28"/>
        <v>0</v>
      </c>
      <c r="L67" s="1244">
        <v>0</v>
      </c>
      <c r="M67" s="1244">
        <f t="shared" si="29"/>
        <v>0</v>
      </c>
      <c r="N67" s="1245">
        <v>0</v>
      </c>
      <c r="O67" s="1245">
        <f t="shared" si="30"/>
        <v>0</v>
      </c>
      <c r="P67" s="1246">
        <v>0</v>
      </c>
      <c r="Q67" s="1247">
        <f t="shared" si="38"/>
        <v>0</v>
      </c>
      <c r="R67" s="811">
        <f>'WW Eq Tech'!B66</f>
        <v>0.78</v>
      </c>
      <c r="S67" s="812">
        <f t="shared" si="31"/>
        <v>0.47531977335802572</v>
      </c>
      <c r="T67" s="1244">
        <v>1</v>
      </c>
      <c r="U67" s="1244">
        <f t="shared" si="32"/>
        <v>0.58823529411764708</v>
      </c>
      <c r="V67" s="1245">
        <v>0.97499999999999998</v>
      </c>
      <c r="W67" s="1245">
        <f t="shared" si="33"/>
        <v>0.59837242699856397</v>
      </c>
      <c r="X67" s="1246">
        <v>3.4</v>
      </c>
      <c r="Y67" s="1247">
        <f t="shared" si="39"/>
        <v>1.5178571428571428</v>
      </c>
      <c r="AC67" s="1050"/>
      <c r="AD67" s="1050"/>
      <c r="AE67" s="1050"/>
      <c r="AF67" s="1050"/>
      <c r="AG67" s="1050"/>
    </row>
    <row r="68" spans="1:35" ht="12.75" customHeight="1" thickBot="1">
      <c r="A68" s="448" t="s">
        <v>232</v>
      </c>
      <c r="B68" s="1252">
        <f>'WW Eq General'!B67</f>
        <v>2.6</v>
      </c>
      <c r="C68" s="816">
        <f t="shared" si="12"/>
        <v>0.71793653993245876</v>
      </c>
      <c r="D68" s="1345">
        <f>'WW Eq General'!D67</f>
        <v>0</v>
      </c>
      <c r="E68" s="1253">
        <f t="shared" si="12"/>
        <v>0</v>
      </c>
      <c r="F68" s="1346" t="s">
        <v>30</v>
      </c>
      <c r="G68" s="1346"/>
      <c r="H68" s="1264" t="s">
        <v>30</v>
      </c>
      <c r="I68" s="1264"/>
      <c r="J68" s="1252">
        <f>'WW Eq Varied'!B67</f>
        <v>0</v>
      </c>
      <c r="K68" s="816">
        <f t="shared" si="28"/>
        <v>0</v>
      </c>
      <c r="L68" s="1253">
        <v>3</v>
      </c>
      <c r="M68" s="1253">
        <f t="shared" si="29"/>
        <v>0.81521739130434778</v>
      </c>
      <c r="N68" s="1254">
        <v>0</v>
      </c>
      <c r="O68" s="1254">
        <f t="shared" si="30"/>
        <v>0</v>
      </c>
      <c r="P68" s="1255">
        <v>0</v>
      </c>
      <c r="Q68" s="1256">
        <f t="shared" si="38"/>
        <v>0</v>
      </c>
      <c r="R68" s="815">
        <f>'WW Eq Tech'!B67</f>
        <v>18.446999999999999</v>
      </c>
      <c r="S68" s="816">
        <f t="shared" si="31"/>
        <v>11.241312639917306</v>
      </c>
      <c r="T68" s="1253">
        <v>18</v>
      </c>
      <c r="U68" s="1253">
        <f t="shared" si="32"/>
        <v>10.588235294117647</v>
      </c>
      <c r="V68" s="1254">
        <v>17.195</v>
      </c>
      <c r="W68" s="1254">
        <f t="shared" si="33"/>
        <v>10.5528347510157</v>
      </c>
      <c r="X68" s="1255">
        <v>29.5</v>
      </c>
      <c r="Y68" s="1256">
        <f t="shared" si="39"/>
        <v>13.169642857142858</v>
      </c>
      <c r="AC68" s="1050"/>
      <c r="AD68" s="1050"/>
      <c r="AE68" s="1050"/>
      <c r="AF68" s="1050"/>
      <c r="AG68" s="1050"/>
    </row>
    <row r="69" spans="1:35" ht="12.75" customHeight="1">
      <c r="A69" s="1052" t="s">
        <v>233</v>
      </c>
      <c r="B69" s="1243">
        <f>'WW Eq General'!B68</f>
        <v>0</v>
      </c>
      <c r="C69" s="812">
        <f t="shared" si="12"/>
        <v>0</v>
      </c>
      <c r="D69" s="1343">
        <f>'WW Eq General'!D68</f>
        <v>0</v>
      </c>
      <c r="E69" s="1244">
        <f t="shared" si="12"/>
        <v>0</v>
      </c>
      <c r="F69" s="1344" t="s">
        <v>30</v>
      </c>
      <c r="G69" s="1344"/>
      <c r="H69" s="1260" t="s">
        <v>30</v>
      </c>
      <c r="I69" s="1260"/>
      <c r="J69" s="1243">
        <f>'WW Eq Varied'!B68</f>
        <v>0</v>
      </c>
      <c r="K69" s="812">
        <f t="shared" si="28"/>
        <v>0</v>
      </c>
      <c r="L69" s="1244">
        <v>0</v>
      </c>
      <c r="M69" s="1244">
        <f t="shared" si="29"/>
        <v>0</v>
      </c>
      <c r="N69" s="1245">
        <v>0</v>
      </c>
      <c r="O69" s="1245">
        <f t="shared" si="30"/>
        <v>0</v>
      </c>
      <c r="P69" s="1246">
        <v>0</v>
      </c>
      <c r="Q69" s="1247">
        <f t="shared" si="38"/>
        <v>0</v>
      </c>
      <c r="R69" s="811">
        <f>'WW Eq Tech'!B68</f>
        <v>0</v>
      </c>
      <c r="S69" s="812">
        <f t="shared" si="31"/>
        <v>0</v>
      </c>
      <c r="T69" s="1244">
        <v>0</v>
      </c>
      <c r="U69" s="1244">
        <f t="shared" si="32"/>
        <v>0</v>
      </c>
      <c r="V69" s="1245">
        <v>0</v>
      </c>
      <c r="W69" s="1245">
        <f t="shared" si="33"/>
        <v>0</v>
      </c>
      <c r="X69" s="1246">
        <v>0</v>
      </c>
      <c r="Y69" s="1247">
        <f t="shared" si="39"/>
        <v>0</v>
      </c>
    </row>
    <row r="70" spans="1:35" ht="12.75" customHeight="1" thickBot="1">
      <c r="A70" s="1052" t="s">
        <v>234</v>
      </c>
      <c r="B70" s="1243">
        <f>'WW Eq General'!B69</f>
        <v>0</v>
      </c>
      <c r="C70" s="812">
        <f t="shared" si="12"/>
        <v>0</v>
      </c>
      <c r="D70" s="1343">
        <f>'WW Eq General'!D69</f>
        <v>0</v>
      </c>
      <c r="E70" s="1244">
        <f t="shared" si="12"/>
        <v>0</v>
      </c>
      <c r="F70" s="1344" t="s">
        <v>30</v>
      </c>
      <c r="G70" s="1344"/>
      <c r="H70" s="1260" t="s">
        <v>30</v>
      </c>
      <c r="I70" s="1260"/>
      <c r="J70" s="1243">
        <f>'WW Eq Varied'!B69</f>
        <v>0</v>
      </c>
      <c r="K70" s="812">
        <f t="shared" si="28"/>
        <v>0</v>
      </c>
      <c r="L70" s="1244">
        <v>0</v>
      </c>
      <c r="M70" s="1244">
        <f t="shared" si="29"/>
        <v>0</v>
      </c>
      <c r="N70" s="1245">
        <v>0</v>
      </c>
      <c r="O70" s="1245">
        <f t="shared" si="30"/>
        <v>0</v>
      </c>
      <c r="P70" s="1246">
        <v>0</v>
      </c>
      <c r="Q70" s="1247">
        <f t="shared" si="38"/>
        <v>0</v>
      </c>
      <c r="R70" s="811">
        <f>'WW Eq Tech'!B69</f>
        <v>0</v>
      </c>
      <c r="S70" s="812">
        <f t="shared" si="31"/>
        <v>0</v>
      </c>
      <c r="T70" s="1244">
        <v>0</v>
      </c>
      <c r="U70" s="1244">
        <f t="shared" si="32"/>
        <v>0</v>
      </c>
      <c r="V70" s="1245">
        <v>0</v>
      </c>
      <c r="W70" s="1245">
        <f t="shared" si="33"/>
        <v>0</v>
      </c>
      <c r="X70" s="1246">
        <v>0</v>
      </c>
      <c r="Y70" s="1247">
        <f t="shared" si="39"/>
        <v>0</v>
      </c>
    </row>
    <row r="71" spans="1:35" ht="12.75" customHeight="1" thickBot="1">
      <c r="A71" s="448" t="s">
        <v>235</v>
      </c>
      <c r="B71" s="1252">
        <f>'WW Eq General'!B70</f>
        <v>0</v>
      </c>
      <c r="C71" s="816">
        <f t="shared" si="12"/>
        <v>0</v>
      </c>
      <c r="D71" s="1345">
        <f>'WW Eq General'!D70</f>
        <v>0</v>
      </c>
      <c r="E71" s="1253">
        <f t="shared" si="12"/>
        <v>0</v>
      </c>
      <c r="F71" s="1346" t="s">
        <v>30</v>
      </c>
      <c r="G71" s="1346"/>
      <c r="H71" s="1264" t="s">
        <v>30</v>
      </c>
      <c r="I71" s="1264"/>
      <c r="J71" s="1252">
        <f>'WW Eq Varied'!B70</f>
        <v>0</v>
      </c>
      <c r="K71" s="816">
        <f t="shared" si="28"/>
        <v>0</v>
      </c>
      <c r="L71" s="1253">
        <v>0</v>
      </c>
      <c r="M71" s="1253">
        <f t="shared" si="29"/>
        <v>0</v>
      </c>
      <c r="N71" s="1254">
        <v>0</v>
      </c>
      <c r="O71" s="1254">
        <f t="shared" si="30"/>
        <v>0</v>
      </c>
      <c r="P71" s="1255">
        <v>0</v>
      </c>
      <c r="Q71" s="1256">
        <f t="shared" si="38"/>
        <v>0</v>
      </c>
      <c r="R71" s="815">
        <f>'WW Eq Tech'!B70</f>
        <v>0</v>
      </c>
      <c r="S71" s="816">
        <f t="shared" si="31"/>
        <v>0</v>
      </c>
      <c r="T71" s="1253">
        <v>0</v>
      </c>
      <c r="U71" s="1253">
        <f t="shared" si="32"/>
        <v>0</v>
      </c>
      <c r="V71" s="1254">
        <v>0</v>
      </c>
      <c r="W71" s="1254">
        <f t="shared" si="33"/>
        <v>0</v>
      </c>
      <c r="X71" s="1255">
        <v>0</v>
      </c>
      <c r="Y71" s="1256">
        <f t="shared" si="39"/>
        <v>0</v>
      </c>
    </row>
    <row r="72" spans="1:35" ht="12.75" customHeight="1" thickBot="1">
      <c r="A72" s="448" t="s">
        <v>236</v>
      </c>
      <c r="B72" s="1252">
        <f>'WW Eq General'!B71</f>
        <v>0</v>
      </c>
      <c r="C72" s="816">
        <f t="shared" si="12"/>
        <v>0</v>
      </c>
      <c r="D72" s="1345">
        <f>'WW Eq General'!D71</f>
        <v>0</v>
      </c>
      <c r="E72" s="1253">
        <f t="shared" si="12"/>
        <v>0</v>
      </c>
      <c r="F72" s="1346" t="s">
        <v>30</v>
      </c>
      <c r="G72" s="1346"/>
      <c r="H72" s="1264" t="s">
        <v>30</v>
      </c>
      <c r="I72" s="1264"/>
      <c r="J72" s="1252">
        <f>'WW Eq Varied'!B71</f>
        <v>0</v>
      </c>
      <c r="K72" s="816">
        <f t="shared" si="28"/>
        <v>0</v>
      </c>
      <c r="L72" s="1253">
        <v>1</v>
      </c>
      <c r="M72" s="1253">
        <f t="shared" si="29"/>
        <v>0.27173913043478259</v>
      </c>
      <c r="N72" s="1254">
        <v>0.5</v>
      </c>
      <c r="O72" s="1254">
        <f t="shared" si="30"/>
        <v>0.13600245254854712</v>
      </c>
      <c r="P72" s="1255">
        <v>0</v>
      </c>
      <c r="Q72" s="1256">
        <f t="shared" si="38"/>
        <v>0</v>
      </c>
      <c r="R72" s="815">
        <f>'WW Eq Tech'!B71</f>
        <v>0</v>
      </c>
      <c r="S72" s="816">
        <f t="shared" si="31"/>
        <v>0</v>
      </c>
      <c r="T72" s="1253">
        <v>0</v>
      </c>
      <c r="U72" s="1253">
        <f t="shared" si="32"/>
        <v>0</v>
      </c>
      <c r="V72" s="1254">
        <v>0</v>
      </c>
      <c r="W72" s="1254">
        <f t="shared" si="33"/>
        <v>0</v>
      </c>
      <c r="X72" s="1255">
        <v>0</v>
      </c>
      <c r="Y72" s="1256">
        <f t="shared" si="39"/>
        <v>0</v>
      </c>
    </row>
    <row r="73" spans="1:35" ht="12.75" customHeight="1" thickBot="1">
      <c r="A73" s="448" t="s">
        <v>237</v>
      </c>
      <c r="B73" s="1252">
        <f>'WW Eq General'!B72</f>
        <v>0</v>
      </c>
      <c r="C73" s="816">
        <f t="shared" si="12"/>
        <v>0</v>
      </c>
      <c r="D73" s="1345">
        <f>'WW Eq General'!D72</f>
        <v>0</v>
      </c>
      <c r="E73" s="1253">
        <f t="shared" si="12"/>
        <v>0</v>
      </c>
      <c r="F73" s="1346" t="s">
        <v>30</v>
      </c>
      <c r="G73" s="1346"/>
      <c r="H73" s="1264" t="s">
        <v>30</v>
      </c>
      <c r="I73" s="1264"/>
      <c r="J73" s="1252">
        <f>'WW Eq Varied'!B72</f>
        <v>0</v>
      </c>
      <c r="K73" s="816">
        <f t="shared" si="28"/>
        <v>0</v>
      </c>
      <c r="L73" s="1253">
        <v>0</v>
      </c>
      <c r="M73" s="1253">
        <f t="shared" si="29"/>
        <v>0</v>
      </c>
      <c r="N73" s="1254">
        <v>0</v>
      </c>
      <c r="O73" s="1254">
        <f t="shared" si="30"/>
        <v>0</v>
      </c>
      <c r="P73" s="1255">
        <v>0.5</v>
      </c>
      <c r="Q73" s="1256">
        <f t="shared" si="38"/>
        <v>0.15465511908444168</v>
      </c>
      <c r="R73" s="815">
        <f>'WW Eq Tech'!B72</f>
        <v>0</v>
      </c>
      <c r="S73" s="816">
        <f t="shared" si="31"/>
        <v>0</v>
      </c>
      <c r="T73" s="1253">
        <v>0</v>
      </c>
      <c r="U73" s="1253">
        <f t="shared" si="32"/>
        <v>0</v>
      </c>
      <c r="V73" s="1254">
        <v>0</v>
      </c>
      <c r="W73" s="1254">
        <f t="shared" si="33"/>
        <v>0</v>
      </c>
      <c r="X73" s="1255">
        <v>0</v>
      </c>
      <c r="Y73" s="1256">
        <f t="shared" si="39"/>
        <v>0</v>
      </c>
    </row>
    <row r="74" spans="1:35" ht="12.75" customHeight="1" thickBot="1">
      <c r="A74" s="1013" t="s">
        <v>126</v>
      </c>
      <c r="B74" s="1252">
        <f>'WW Eq General'!B73</f>
        <v>199.29999999999998</v>
      </c>
      <c r="C74" s="816">
        <f t="shared" si="12"/>
        <v>55.03259708020731</v>
      </c>
      <c r="D74" s="1345">
        <f>'WW Eq General'!D73</f>
        <v>0</v>
      </c>
      <c r="E74" s="1253">
        <f t="shared" si="12"/>
        <v>0</v>
      </c>
      <c r="F74" s="1346" t="s">
        <v>30</v>
      </c>
      <c r="G74" s="1346"/>
      <c r="H74" s="1264" t="s">
        <v>30</v>
      </c>
      <c r="I74" s="1264"/>
      <c r="J74" s="1252">
        <f>'WW Eq Varied'!B73</f>
        <v>35.808</v>
      </c>
      <c r="K74" s="816">
        <f t="shared" si="28"/>
        <v>31.44887187008721</v>
      </c>
      <c r="L74" s="1253">
        <v>210</v>
      </c>
      <c r="M74" s="1253">
        <f t="shared" si="29"/>
        <v>57.065217391304344</v>
      </c>
      <c r="N74" s="1254">
        <v>9.2050000000000001</v>
      </c>
      <c r="O74" s="1254">
        <f t="shared" si="30"/>
        <v>2.5038051514187525</v>
      </c>
      <c r="P74" s="1255">
        <v>9.6</v>
      </c>
      <c r="Q74" s="1256">
        <f t="shared" si="38"/>
        <v>2.9693782864212803</v>
      </c>
      <c r="R74" s="815">
        <f>'WW Eq Tech'!B73</f>
        <v>29.174714999999999</v>
      </c>
      <c r="S74" s="816">
        <f t="shared" si="31"/>
        <v>17.77861400203204</v>
      </c>
      <c r="T74" s="1253">
        <v>29</v>
      </c>
      <c r="U74" s="1253">
        <f t="shared" si="32"/>
        <v>17.058823529411764</v>
      </c>
      <c r="V74" s="1254">
        <v>28.178000000000001</v>
      </c>
      <c r="W74" s="1254">
        <f t="shared" si="33"/>
        <v>17.29326999791337</v>
      </c>
      <c r="X74" s="1255">
        <v>57</v>
      </c>
      <c r="Y74" s="1256">
        <f t="shared" si="39"/>
        <v>25.446428571428569</v>
      </c>
    </row>
    <row r="75" spans="1:35" ht="12.75" customHeight="1" thickBot="1">
      <c r="A75" s="1013" t="s">
        <v>128</v>
      </c>
      <c r="B75" s="1252">
        <f>'WW Eq General'!B74</f>
        <v>77.3</v>
      </c>
      <c r="C75" s="816">
        <f t="shared" si="12"/>
        <v>21.344805591068869</v>
      </c>
      <c r="D75" s="1345">
        <f>'WW Eq General'!D74</f>
        <v>0</v>
      </c>
      <c r="E75" s="1253">
        <f t="shared" si="12"/>
        <v>0</v>
      </c>
      <c r="F75" s="1346" t="s">
        <v>30</v>
      </c>
      <c r="G75" s="1346"/>
      <c r="H75" s="1264" t="s">
        <v>30</v>
      </c>
      <c r="I75" s="1264"/>
      <c r="J75" s="1252">
        <f>'WW Eq Varied'!B74</f>
        <v>68.656999999999996</v>
      </c>
      <c r="K75" s="816">
        <f t="shared" si="28"/>
        <v>60.298961013867782</v>
      </c>
      <c r="L75" s="1253">
        <v>107</v>
      </c>
      <c r="M75" s="1253">
        <f t="shared" si="29"/>
        <v>29.076086956521742</v>
      </c>
      <c r="N75" s="1254">
        <v>94.3</v>
      </c>
      <c r="O75" s="1254">
        <f t="shared" si="30"/>
        <v>25.650062550655981</v>
      </c>
      <c r="P75" s="1255">
        <v>83.5</v>
      </c>
      <c r="Q75" s="1256">
        <f t="shared" si="38"/>
        <v>25.827404887101764</v>
      </c>
      <c r="R75" s="815">
        <f>'WW Eq Tech'!B74</f>
        <v>106.08705999999999</v>
      </c>
      <c r="S75" s="816">
        <f t="shared" si="31"/>
        <v>64.647791430024711</v>
      </c>
      <c r="T75" s="1253">
        <v>114</v>
      </c>
      <c r="U75" s="1253">
        <f t="shared" si="32"/>
        <v>67.058823529411754</v>
      </c>
      <c r="V75" s="1254">
        <v>100.61799999999999</v>
      </c>
      <c r="W75" s="1254">
        <f t="shared" si="33"/>
        <v>61.750807035632313</v>
      </c>
      <c r="X75" s="1255">
        <v>126.9</v>
      </c>
      <c r="Y75" s="1256">
        <f t="shared" si="39"/>
        <v>56.651785714285715</v>
      </c>
    </row>
    <row r="76" spans="1:35" ht="12.75" customHeight="1" thickBot="1">
      <c r="A76" s="1013" t="s">
        <v>131</v>
      </c>
      <c r="B76" s="1252">
        <f>'WW Eq General'!B75</f>
        <v>276.59999999999997</v>
      </c>
      <c r="C76" s="816">
        <f t="shared" si="12"/>
        <v>76.377402671276172</v>
      </c>
      <c r="D76" s="1345">
        <f>'WW Eq General'!D75</f>
        <v>0</v>
      </c>
      <c r="E76" s="1253">
        <f t="shared" si="12"/>
        <v>0</v>
      </c>
      <c r="F76" s="1346" t="s">
        <v>30</v>
      </c>
      <c r="G76" s="1346"/>
      <c r="H76" s="1264" t="s">
        <v>30</v>
      </c>
      <c r="I76" s="1264"/>
      <c r="J76" s="1252">
        <f>'WW Eq Varied'!B75</f>
        <v>104.465</v>
      </c>
      <c r="K76" s="816">
        <f t="shared" si="28"/>
        <v>91.747832883954999</v>
      </c>
      <c r="L76" s="1253">
        <v>317</v>
      </c>
      <c r="M76" s="1253">
        <f t="shared" si="29"/>
        <v>86.141304347826093</v>
      </c>
      <c r="N76" s="1254">
        <v>103.505</v>
      </c>
      <c r="O76" s="1254">
        <f t="shared" si="30"/>
        <v>28.153867702074738</v>
      </c>
      <c r="P76" s="1255">
        <v>93.1</v>
      </c>
      <c r="Q76" s="1256">
        <f t="shared" si="38"/>
        <v>28.796783173523039</v>
      </c>
      <c r="R76" s="815">
        <f>'WW Eq Tech'!B75</f>
        <v>135.261775</v>
      </c>
      <c r="S76" s="816">
        <f t="shared" si="31"/>
        <v>82.426405432056754</v>
      </c>
      <c r="T76" s="1253">
        <v>143</v>
      </c>
      <c r="U76" s="1253">
        <f t="shared" si="32"/>
        <v>84.117647058823536</v>
      </c>
      <c r="V76" s="1254">
        <v>128.79599999999999</v>
      </c>
      <c r="W76" s="1254">
        <f t="shared" si="33"/>
        <v>79.044077033545676</v>
      </c>
      <c r="X76" s="1255">
        <v>183.9</v>
      </c>
      <c r="Y76" s="1256">
        <f t="shared" si="39"/>
        <v>82.098214285714292</v>
      </c>
    </row>
    <row r="77" spans="1:35" ht="12.75" customHeight="1">
      <c r="A77" s="1052" t="s">
        <v>160</v>
      </c>
      <c r="B77" s="1243">
        <f>'WW Eq General'!B76</f>
        <v>0</v>
      </c>
      <c r="C77" s="812">
        <f t="shared" si="12"/>
        <v>0</v>
      </c>
      <c r="D77" s="1343">
        <f>'WW Eq General'!D76</f>
        <v>0</v>
      </c>
      <c r="E77" s="1244">
        <f t="shared" si="12"/>
        <v>0</v>
      </c>
      <c r="F77" s="1344" t="s">
        <v>30</v>
      </c>
      <c r="G77" s="1344"/>
      <c r="H77" s="1260" t="s">
        <v>30</v>
      </c>
      <c r="I77" s="1260"/>
      <c r="J77" s="1243">
        <f>'WW Eq Varied'!B76</f>
        <v>0</v>
      </c>
      <c r="K77" s="812">
        <f t="shared" si="28"/>
        <v>0</v>
      </c>
      <c r="L77" s="1244">
        <v>0</v>
      </c>
      <c r="M77" s="1244">
        <f t="shared" si="29"/>
        <v>0</v>
      </c>
      <c r="N77" s="1245">
        <v>0</v>
      </c>
      <c r="O77" s="1245">
        <f t="shared" si="30"/>
        <v>0</v>
      </c>
      <c r="P77" s="1260">
        <v>0</v>
      </c>
      <c r="Q77" s="1247"/>
      <c r="R77" s="811">
        <f>'WW Eq Tech'!B76</f>
        <v>0</v>
      </c>
      <c r="S77" s="812">
        <f t="shared" si="31"/>
        <v>0</v>
      </c>
      <c r="T77" s="1244">
        <v>0</v>
      </c>
      <c r="U77" s="1244">
        <f t="shared" si="32"/>
        <v>0</v>
      </c>
      <c r="V77" s="1245">
        <v>0</v>
      </c>
      <c r="W77" s="1245">
        <f t="shared" si="33"/>
        <v>0</v>
      </c>
      <c r="X77" s="1260">
        <v>0</v>
      </c>
      <c r="Y77" s="1247"/>
    </row>
    <row r="78" spans="1:35" ht="12.75" customHeight="1">
      <c r="A78" s="1052" t="s">
        <v>258</v>
      </c>
      <c r="B78" s="1243">
        <f>'WW Eq General'!B77</f>
        <v>0</v>
      </c>
      <c r="C78" s="812">
        <f t="shared" si="12"/>
        <v>0</v>
      </c>
      <c r="D78" s="1343">
        <f>'WW Eq General'!D77</f>
        <v>0</v>
      </c>
      <c r="E78" s="1244">
        <f t="shared" si="12"/>
        <v>0</v>
      </c>
      <c r="F78" s="1344" t="s">
        <v>30</v>
      </c>
      <c r="G78" s="1344"/>
      <c r="H78" s="1260" t="s">
        <v>30</v>
      </c>
      <c r="I78" s="1260"/>
      <c r="J78" s="1243">
        <f>'WW Eq Varied'!B77</f>
        <v>0</v>
      </c>
      <c r="K78" s="812">
        <f t="shared" si="28"/>
        <v>0</v>
      </c>
      <c r="L78" s="1244">
        <v>0</v>
      </c>
      <c r="M78" s="1244">
        <f t="shared" si="29"/>
        <v>0</v>
      </c>
      <c r="N78" s="1245">
        <v>0</v>
      </c>
      <c r="O78" s="1245">
        <f t="shared" si="30"/>
        <v>0</v>
      </c>
      <c r="P78" s="1260">
        <v>0</v>
      </c>
      <c r="Q78" s="1247"/>
      <c r="R78" s="811">
        <f>'WW Eq Tech'!B77</f>
        <v>0</v>
      </c>
      <c r="S78" s="812">
        <f t="shared" si="31"/>
        <v>0</v>
      </c>
      <c r="T78" s="1244">
        <v>0</v>
      </c>
      <c r="U78" s="1244">
        <f t="shared" si="32"/>
        <v>0</v>
      </c>
      <c r="V78" s="1245">
        <v>0</v>
      </c>
      <c r="W78" s="1245">
        <f t="shared" si="33"/>
        <v>0</v>
      </c>
      <c r="X78" s="1260">
        <v>0</v>
      </c>
      <c r="Y78" s="1247"/>
    </row>
    <row r="79" spans="1:35" ht="12.75" customHeight="1" thickBot="1">
      <c r="A79" s="1052" t="s">
        <v>260</v>
      </c>
      <c r="B79" s="1243">
        <f>'WW Eq General'!B78</f>
        <v>0</v>
      </c>
      <c r="C79" s="812">
        <f t="shared" si="12"/>
        <v>0</v>
      </c>
      <c r="D79" s="1343">
        <f>'WW Eq General'!D78</f>
        <v>0</v>
      </c>
      <c r="E79" s="1244">
        <f t="shared" si="12"/>
        <v>0</v>
      </c>
      <c r="F79" s="1344" t="s">
        <v>30</v>
      </c>
      <c r="G79" s="1344"/>
      <c r="H79" s="1260" t="s">
        <v>30</v>
      </c>
      <c r="I79" s="1260"/>
      <c r="J79" s="1243">
        <f>'WW Eq Varied'!B78</f>
        <v>0</v>
      </c>
      <c r="K79" s="812">
        <f t="shared" si="28"/>
        <v>0</v>
      </c>
      <c r="L79" s="1244">
        <v>0</v>
      </c>
      <c r="M79" s="1244">
        <f t="shared" si="29"/>
        <v>0</v>
      </c>
      <c r="N79" s="1245">
        <v>0</v>
      </c>
      <c r="O79" s="1245">
        <f t="shared" si="30"/>
        <v>0</v>
      </c>
      <c r="P79" s="1260">
        <v>0</v>
      </c>
      <c r="Q79" s="1247"/>
      <c r="R79" s="811">
        <f>'WW Eq Tech'!B78</f>
        <v>0.85061100000000001</v>
      </c>
      <c r="S79" s="812">
        <f t="shared" si="31"/>
        <v>0.51834900991774824</v>
      </c>
      <c r="T79" s="1244">
        <v>1</v>
      </c>
      <c r="U79" s="1244">
        <f t="shared" si="32"/>
        <v>0.58823529411764708</v>
      </c>
      <c r="V79" s="1245">
        <v>0.8</v>
      </c>
      <c r="W79" s="1245">
        <f t="shared" si="33"/>
        <v>0.49097224779369358</v>
      </c>
      <c r="X79" s="1260">
        <v>9.1</v>
      </c>
      <c r="Y79" s="1247"/>
    </row>
    <row r="80" spans="1:35" ht="12.75" customHeight="1" thickBot="1">
      <c r="A80" s="1013" t="s">
        <v>164</v>
      </c>
      <c r="B80" s="1252">
        <f>'WW Eq General'!B79</f>
        <v>0</v>
      </c>
      <c r="C80" s="816">
        <f>B80/B$14*100</f>
        <v>0</v>
      </c>
      <c r="D80" s="1345">
        <f>'WW Eq General'!D79</f>
        <v>0</v>
      </c>
      <c r="E80" s="1253">
        <f>D80/D$14*100</f>
        <v>0</v>
      </c>
      <c r="F80" s="1346" t="s">
        <v>30</v>
      </c>
      <c r="G80" s="1346"/>
      <c r="H80" s="1264" t="s">
        <v>30</v>
      </c>
      <c r="I80" s="1264"/>
      <c r="J80" s="1252">
        <f>'WW Eq Varied'!B79</f>
        <v>0</v>
      </c>
      <c r="K80" s="816">
        <f>J80/J$14*100</f>
        <v>0</v>
      </c>
      <c r="L80" s="1253">
        <v>0</v>
      </c>
      <c r="M80" s="1253">
        <f>L80/L$14*100</f>
        <v>0</v>
      </c>
      <c r="N80" s="1254">
        <v>0</v>
      </c>
      <c r="O80" s="1254">
        <f>N80/N$14*100</f>
        <v>0</v>
      </c>
      <c r="P80" s="1264">
        <v>0</v>
      </c>
      <c r="Q80" s="1256"/>
      <c r="R80" s="815">
        <f>'WW Eq Tech'!B79</f>
        <v>0.85061100000000001</v>
      </c>
      <c r="S80" s="816">
        <f>R80/R$14*100</f>
        <v>0.51834900991774824</v>
      </c>
      <c r="T80" s="1253">
        <v>1</v>
      </c>
      <c r="U80" s="1253">
        <f>T80/T$14*100</f>
        <v>0.58823529411764708</v>
      </c>
      <c r="V80" s="1254">
        <v>0.8</v>
      </c>
      <c r="W80" s="1254">
        <f>V80/V$14*100</f>
        <v>0.49097224779369358</v>
      </c>
      <c r="X80" s="1264">
        <v>9.1</v>
      </c>
      <c r="Y80" s="1256"/>
    </row>
    <row r="81" spans="1:25" ht="12.75" customHeight="1" thickBot="1">
      <c r="A81" s="148"/>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row>
    <row r="82" spans="1:25" ht="12.75" customHeight="1">
      <c r="A82" s="820" t="s">
        <v>152</v>
      </c>
      <c r="B82" s="1347">
        <v>0</v>
      </c>
      <c r="C82" s="1348"/>
      <c r="D82" s="1349">
        <v>0</v>
      </c>
      <c r="E82" s="1350"/>
      <c r="F82" s="1351" t="s">
        <v>30</v>
      </c>
      <c r="G82" s="1352"/>
      <c r="H82" s="1353" t="s">
        <v>30</v>
      </c>
      <c r="I82" s="1354"/>
      <c r="J82" s="1347">
        <f>'WW Eq Varied'!B81</f>
        <v>4823</v>
      </c>
      <c r="K82" s="1774"/>
      <c r="L82" s="1775">
        <v>2780</v>
      </c>
      <c r="M82" s="1350"/>
      <c r="N82" s="1351">
        <v>7675</v>
      </c>
      <c r="O82" s="1352"/>
      <c r="P82" s="1353">
        <v>10708</v>
      </c>
      <c r="Q82" s="1354"/>
      <c r="R82" s="1355">
        <f>'WW Eq Tech'!B81</f>
        <v>10185</v>
      </c>
      <c r="S82" s="1356"/>
      <c r="T82" s="1357">
        <v>10189</v>
      </c>
      <c r="U82" s="1357"/>
      <c r="V82" s="1351">
        <v>10218</v>
      </c>
      <c r="W82" s="1352"/>
      <c r="X82" s="1353">
        <v>5764</v>
      </c>
      <c r="Y82" s="1358"/>
    </row>
    <row r="83" spans="1:25" ht="12.75" customHeight="1" thickBot="1">
      <c r="A83" s="823" t="s">
        <v>154</v>
      </c>
      <c r="B83" s="1359">
        <f>'WW Eq General'!B82</f>
        <v>129431.37955682629</v>
      </c>
      <c r="C83" s="824"/>
      <c r="D83" s="1360">
        <f>'WW Eq General'!D82</f>
        <v>0</v>
      </c>
      <c r="E83" s="1272"/>
      <c r="F83" s="1361" t="s">
        <v>30</v>
      </c>
      <c r="G83" s="1362"/>
      <c r="H83" s="1363" t="s">
        <v>30</v>
      </c>
      <c r="I83" s="1364"/>
      <c r="J83" s="1359">
        <f>'WW Eq Varied'!B82</f>
        <v>23607.920381505286</v>
      </c>
      <c r="K83" s="1372"/>
      <c r="L83" s="1776">
        <v>132259</v>
      </c>
      <c r="M83" s="1367"/>
      <c r="N83" s="1368">
        <v>47901.033094462538</v>
      </c>
      <c r="O83" s="1369"/>
      <c r="P83" s="1370">
        <v>30188.64400448263</v>
      </c>
      <c r="Q83" s="1371"/>
      <c r="R83" s="1372">
        <f>'WW Eq General'!F82</f>
        <v>109145.46104360258</v>
      </c>
      <c r="S83" s="1365"/>
      <c r="T83" s="1366">
        <v>110005</v>
      </c>
      <c r="U83" s="1366"/>
      <c r="V83" s="1373">
        <v>90546.290772532186</v>
      </c>
      <c r="W83" s="1369"/>
      <c r="X83" s="1370">
        <v>39521.165857043721</v>
      </c>
      <c r="Y83" s="1371"/>
    </row>
    <row r="84" spans="1:25" ht="12.75" customHeight="1" thickBot="1">
      <c r="A84" s="148"/>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row>
    <row r="85" spans="1:25" ht="12.75" customHeight="1">
      <c r="A85" s="1010" t="s">
        <v>157</v>
      </c>
      <c r="B85" s="1374">
        <f>[1]WW!$C$5</f>
        <v>28.42</v>
      </c>
      <c r="C85" s="1375"/>
      <c r="D85" s="1376">
        <f>[1]WW!$C$5</f>
        <v>28.42</v>
      </c>
      <c r="E85" s="1377"/>
      <c r="F85" s="1277" t="s">
        <v>30</v>
      </c>
      <c r="G85" s="1378"/>
      <c r="H85" s="1379" t="s">
        <v>30</v>
      </c>
      <c r="I85" s="1380"/>
      <c r="J85" s="1374">
        <f>[1]WW!$C$12</f>
        <v>51</v>
      </c>
      <c r="K85" s="1375"/>
      <c r="L85" s="1377">
        <v>45</v>
      </c>
      <c r="M85" s="1377"/>
      <c r="N85" s="1277">
        <v>16.09</v>
      </c>
      <c r="O85" s="1381"/>
      <c r="P85" s="1382">
        <v>17.100000000000001</v>
      </c>
      <c r="Q85" s="1383"/>
      <c r="R85" s="345">
        <f>[1]WW!$C$21</f>
        <v>3.34</v>
      </c>
      <c r="S85" s="1375"/>
      <c r="T85" s="1377">
        <v>2</v>
      </c>
      <c r="U85" s="1377"/>
      <c r="V85" s="1277">
        <v>3.81</v>
      </c>
      <c r="W85" s="1381"/>
      <c r="X85" s="1382">
        <v>3.7</v>
      </c>
      <c r="Y85" s="1383"/>
    </row>
    <row r="86" spans="1:25" ht="12.75" customHeight="1" thickBot="1">
      <c r="A86" s="1012" t="s">
        <v>159</v>
      </c>
      <c r="B86" s="1384">
        <f>[1]WW!$C$5</f>
        <v>28.42</v>
      </c>
      <c r="C86" s="1385"/>
      <c r="D86" s="1386">
        <f>[1]WW!$C$5</f>
        <v>28.42</v>
      </c>
      <c r="E86" s="1387"/>
      <c r="F86" s="1278" t="s">
        <v>30</v>
      </c>
      <c r="G86" s="1388"/>
      <c r="H86" s="1389" t="s">
        <v>30</v>
      </c>
      <c r="I86" s="1390"/>
      <c r="J86" s="1384">
        <f>[1]WW!$D$12</f>
        <v>4</v>
      </c>
      <c r="K86" s="1385"/>
      <c r="L86" s="1387">
        <v>36</v>
      </c>
      <c r="M86" s="1387"/>
      <c r="N86" s="1278">
        <v>14.54</v>
      </c>
      <c r="O86" s="1391"/>
      <c r="P86" s="1392">
        <v>20.7</v>
      </c>
      <c r="Q86" s="1393"/>
      <c r="R86" s="1394">
        <f>[1]WW!$D$21</f>
        <v>6.21</v>
      </c>
      <c r="S86" s="1385"/>
      <c r="T86" s="1387">
        <v>9</v>
      </c>
      <c r="U86" s="1387"/>
      <c r="V86" s="1278">
        <v>65.22</v>
      </c>
      <c r="W86" s="1391"/>
      <c r="X86" s="1392">
        <v>10.5</v>
      </c>
      <c r="Y86" s="1393"/>
    </row>
    <row r="87" spans="1:25" ht="12.75" customHeight="1" thickBot="1">
      <c r="A87" s="1013" t="s">
        <v>238</v>
      </c>
      <c r="B87" s="1395">
        <f>B85-B86</f>
        <v>0</v>
      </c>
      <c r="C87" s="1396"/>
      <c r="D87" s="1397">
        <f>D85-D86</f>
        <v>0</v>
      </c>
      <c r="E87" s="1398"/>
      <c r="F87" s="1399" t="s">
        <v>30</v>
      </c>
      <c r="G87" s="1400"/>
      <c r="H87" s="1401" t="s">
        <v>30</v>
      </c>
      <c r="I87" s="1402"/>
      <c r="J87" s="1395">
        <f>J85-J86</f>
        <v>47</v>
      </c>
      <c r="K87" s="1396"/>
      <c r="L87" s="1398">
        <v>9</v>
      </c>
      <c r="M87" s="1398"/>
      <c r="N87" s="1282">
        <v>1.55</v>
      </c>
      <c r="O87" s="1403"/>
      <c r="P87" s="1404">
        <v>-3.6</v>
      </c>
      <c r="Q87" s="1405"/>
      <c r="R87" s="1406">
        <f>R85-R86</f>
        <v>-2.87</v>
      </c>
      <c r="S87" s="1396"/>
      <c r="T87" s="1398">
        <v>-7</v>
      </c>
      <c r="U87" s="1398"/>
      <c r="V87" s="1282">
        <v>-61.41</v>
      </c>
      <c r="W87" s="1403"/>
      <c r="X87" s="1404">
        <v>-6.8</v>
      </c>
      <c r="Y87" s="1405"/>
    </row>
    <row r="88" spans="1:25" ht="12.75" customHeight="1">
      <c r="B88" s="408"/>
      <c r="D88" s="408"/>
      <c r="F88" s="1066"/>
      <c r="G88" s="1066"/>
      <c r="H88" s="1066"/>
      <c r="I88" s="1066"/>
      <c r="J88" s="408"/>
      <c r="K88" s="408"/>
      <c r="L88" s="408"/>
      <c r="M88" s="408"/>
      <c r="N88" s="408"/>
      <c r="O88" s="408"/>
      <c r="P88" s="408"/>
      <c r="Q88" s="408"/>
      <c r="R88" s="408"/>
      <c r="S88" s="408"/>
      <c r="T88" s="408"/>
      <c r="U88" s="408"/>
      <c r="V88" s="408"/>
      <c r="W88" s="408"/>
      <c r="X88" s="408"/>
      <c r="Y88" s="408"/>
    </row>
    <row r="89" spans="1:25" ht="12.75" customHeight="1">
      <c r="F89" s="1066"/>
      <c r="G89" s="1066"/>
      <c r="H89" s="1066"/>
      <c r="I89" s="1066"/>
      <c r="J89" s="408"/>
      <c r="K89" s="408"/>
      <c r="L89" s="408"/>
      <c r="M89" s="408"/>
      <c r="N89" s="408"/>
      <c r="O89" s="408"/>
      <c r="P89" s="408"/>
      <c r="Q89" s="408"/>
      <c r="R89" s="408"/>
      <c r="S89" s="408"/>
      <c r="T89" s="408"/>
      <c r="U89" s="408"/>
      <c r="V89" s="408"/>
      <c r="W89" s="408"/>
      <c r="X89" s="408"/>
      <c r="Y89" s="408"/>
    </row>
    <row r="90" spans="1:25" ht="12.75" customHeight="1">
      <c r="E90" s="408"/>
      <c r="F90" s="408"/>
      <c r="G90" s="408"/>
      <c r="H90" s="408"/>
      <c r="I90" s="408"/>
      <c r="J90" s="408"/>
      <c r="K90" s="408"/>
      <c r="L90" s="408"/>
      <c r="M90" s="408"/>
      <c r="N90" s="408"/>
      <c r="O90" s="408"/>
      <c r="P90" s="408"/>
      <c r="Q90" s="408"/>
      <c r="R90" s="408"/>
      <c r="S90" s="408"/>
      <c r="T90" s="408"/>
      <c r="U90" s="408"/>
      <c r="V90" s="408"/>
      <c r="W90" s="408"/>
      <c r="X90" s="408"/>
      <c r="Y90" s="408"/>
    </row>
    <row r="91" spans="1:25" ht="12.75" customHeight="1">
      <c r="J91" s="408"/>
      <c r="K91" s="408"/>
      <c r="L91" s="408"/>
      <c r="M91" s="408"/>
      <c r="N91" s="408"/>
      <c r="O91" s="408"/>
      <c r="P91" s="408"/>
      <c r="Q91" s="408"/>
      <c r="R91" s="408"/>
      <c r="S91" s="408"/>
      <c r="T91" s="408"/>
      <c r="U91" s="408"/>
      <c r="V91" s="408"/>
      <c r="W91" s="408"/>
      <c r="X91" s="408"/>
      <c r="Y91" s="408"/>
    </row>
    <row r="92" spans="1:25" ht="12.75" customHeight="1">
      <c r="J92" s="408"/>
      <c r="K92" s="408"/>
      <c r="L92" s="408"/>
      <c r="M92" s="408"/>
      <c r="N92" s="408"/>
      <c r="O92" s="408"/>
      <c r="P92" s="408"/>
      <c r="Q92" s="408"/>
      <c r="R92" s="408"/>
      <c r="S92" s="408"/>
      <c r="T92" s="408"/>
      <c r="U92" s="408"/>
      <c r="V92" s="408"/>
      <c r="W92" s="408"/>
      <c r="X92" s="408"/>
      <c r="Y92" s="408"/>
    </row>
    <row r="93" spans="1:25" ht="12.75" customHeight="1">
      <c r="J93" s="408"/>
      <c r="K93" s="408"/>
      <c r="L93" s="408"/>
      <c r="M93" s="408"/>
      <c r="N93" s="408"/>
      <c r="O93" s="408"/>
      <c r="P93" s="408"/>
      <c r="Q93" s="408"/>
      <c r="R93" s="408"/>
      <c r="S93" s="408"/>
      <c r="T93" s="408"/>
      <c r="U93" s="408"/>
      <c r="V93" s="408"/>
      <c r="W93" s="408"/>
      <c r="X93" s="408"/>
      <c r="Y93" s="408"/>
    </row>
    <row r="94" spans="1:25" ht="12.75" customHeight="1">
      <c r="J94" s="408"/>
      <c r="K94" s="408"/>
      <c r="L94" s="408"/>
      <c r="M94" s="408"/>
      <c r="N94" s="408"/>
      <c r="O94" s="408"/>
      <c r="P94" s="408"/>
      <c r="Q94" s="408"/>
      <c r="R94" s="408"/>
      <c r="S94" s="408"/>
      <c r="T94" s="408"/>
      <c r="U94" s="408"/>
      <c r="V94" s="408"/>
      <c r="W94" s="408"/>
      <c r="X94" s="408"/>
      <c r="Y94" s="408"/>
    </row>
    <row r="95" spans="1:25" ht="12.75" customHeight="1">
      <c r="J95" s="408"/>
      <c r="K95" s="408"/>
      <c r="L95" s="408"/>
      <c r="M95" s="408"/>
      <c r="N95" s="408"/>
      <c r="O95" s="408"/>
      <c r="P95" s="408"/>
      <c r="Q95" s="408"/>
      <c r="R95" s="408"/>
      <c r="S95" s="408"/>
      <c r="T95" s="408"/>
      <c r="U95" s="408"/>
      <c r="V95" s="408"/>
      <c r="W95" s="408"/>
      <c r="X95" s="408"/>
      <c r="Y95" s="408"/>
    </row>
    <row r="96" spans="1:25" ht="12.75" customHeight="1">
      <c r="J96" s="408"/>
      <c r="K96" s="408"/>
      <c r="L96" s="408"/>
      <c r="M96" s="408"/>
      <c r="N96" s="408"/>
      <c r="O96" s="408"/>
      <c r="P96" s="408"/>
      <c r="Q96" s="408"/>
      <c r="R96" s="408"/>
      <c r="S96" s="408"/>
      <c r="T96" s="408"/>
      <c r="U96" s="408"/>
      <c r="V96" s="408"/>
      <c r="W96" s="408"/>
      <c r="X96" s="408"/>
      <c r="Y96" s="408"/>
    </row>
    <row r="97" spans="10:25" ht="12.75" customHeight="1">
      <c r="J97" s="408"/>
      <c r="K97" s="408"/>
      <c r="L97" s="408"/>
      <c r="M97" s="408"/>
      <c r="N97" s="408"/>
      <c r="O97" s="408"/>
      <c r="P97" s="408"/>
      <c r="Q97" s="408"/>
      <c r="R97" s="408"/>
      <c r="S97" s="408"/>
      <c r="T97" s="408"/>
      <c r="U97" s="408"/>
      <c r="V97" s="408"/>
      <c r="W97" s="408"/>
      <c r="X97" s="408"/>
      <c r="Y97" s="408"/>
    </row>
    <row r="98" spans="10:25" ht="12.75" customHeight="1">
      <c r="J98" s="408"/>
      <c r="K98" s="408"/>
      <c r="L98" s="408"/>
      <c r="M98" s="408"/>
      <c r="N98" s="408"/>
      <c r="O98" s="408"/>
      <c r="P98" s="408"/>
      <c r="Q98" s="408"/>
      <c r="R98" s="408"/>
      <c r="S98" s="408"/>
      <c r="T98" s="408"/>
      <c r="U98" s="408"/>
      <c r="V98" s="408"/>
      <c r="W98" s="408"/>
      <c r="X98" s="408"/>
      <c r="Y98" s="408"/>
    </row>
    <row r="99" spans="10:25" ht="12.75" customHeight="1">
      <c r="J99" s="408"/>
      <c r="K99" s="408"/>
      <c r="L99" s="408"/>
      <c r="M99" s="408"/>
      <c r="N99" s="408"/>
      <c r="O99" s="408"/>
      <c r="P99" s="408"/>
      <c r="Q99" s="408"/>
      <c r="R99" s="408"/>
      <c r="S99" s="408"/>
      <c r="T99" s="408"/>
      <c r="U99" s="408"/>
      <c r="V99" s="408"/>
      <c r="W99" s="408"/>
      <c r="X99" s="408"/>
      <c r="Y99" s="408"/>
    </row>
    <row r="100" spans="10:25" ht="12.75" customHeight="1">
      <c r="J100" s="408"/>
      <c r="K100" s="408"/>
      <c r="L100" s="408"/>
      <c r="M100" s="408"/>
      <c r="N100" s="408"/>
      <c r="O100" s="408"/>
      <c r="P100" s="408"/>
      <c r="Q100" s="408"/>
      <c r="R100" s="408"/>
      <c r="S100" s="408"/>
      <c r="T100" s="408"/>
      <c r="U100" s="408"/>
      <c r="V100" s="408"/>
      <c r="W100" s="408"/>
      <c r="X100" s="408"/>
      <c r="Y100" s="408"/>
    </row>
    <row r="101" spans="10:25" ht="12.75" customHeight="1">
      <c r="J101" s="408"/>
      <c r="K101" s="408"/>
      <c r="L101" s="408"/>
      <c r="M101" s="408"/>
      <c r="N101" s="408"/>
      <c r="O101" s="408"/>
      <c r="P101" s="408"/>
      <c r="Q101" s="408"/>
      <c r="R101" s="408"/>
      <c r="S101" s="408"/>
      <c r="T101" s="408"/>
      <c r="U101" s="408"/>
      <c r="V101" s="408"/>
      <c r="W101" s="408"/>
      <c r="X101" s="408"/>
      <c r="Y101" s="408"/>
    </row>
    <row r="102" spans="10:25" ht="12.75" customHeight="1">
      <c r="J102" s="408"/>
      <c r="K102" s="408"/>
      <c r="L102" s="408"/>
      <c r="M102" s="408"/>
      <c r="N102" s="408"/>
      <c r="O102" s="408"/>
      <c r="P102" s="408"/>
      <c r="Q102" s="408"/>
      <c r="R102" s="408"/>
      <c r="S102" s="408"/>
      <c r="T102" s="408"/>
      <c r="U102" s="408"/>
      <c r="V102" s="408"/>
      <c r="W102" s="408"/>
      <c r="X102" s="408"/>
      <c r="Y102" s="408"/>
    </row>
    <row r="103" spans="10:25" ht="12.75" customHeight="1">
      <c r="J103" s="408"/>
      <c r="K103" s="408"/>
      <c r="L103" s="408"/>
      <c r="M103" s="408"/>
      <c r="N103" s="408"/>
      <c r="O103" s="408"/>
      <c r="P103" s="408"/>
      <c r="Q103" s="408"/>
      <c r="R103" s="408"/>
      <c r="S103" s="408"/>
      <c r="T103" s="408"/>
      <c r="U103" s="408"/>
      <c r="V103" s="408"/>
      <c r="W103" s="408"/>
      <c r="X103" s="408"/>
      <c r="Y103" s="408"/>
    </row>
    <row r="104" spans="10:25" ht="12.75" customHeight="1">
      <c r="J104" s="408"/>
      <c r="K104" s="408"/>
      <c r="L104" s="408"/>
      <c r="M104" s="408"/>
      <c r="N104" s="408"/>
      <c r="O104" s="408"/>
      <c r="P104" s="408"/>
      <c r="Q104" s="408"/>
      <c r="R104" s="408"/>
      <c r="S104" s="408"/>
      <c r="T104" s="408"/>
      <c r="U104" s="408"/>
      <c r="V104" s="408"/>
      <c r="W104" s="408"/>
      <c r="X104" s="408"/>
      <c r="Y104" s="408"/>
    </row>
    <row r="105" spans="10:25" ht="12.75" customHeight="1">
      <c r="J105" s="408"/>
      <c r="K105" s="408"/>
      <c r="L105" s="408"/>
      <c r="M105" s="408"/>
      <c r="N105" s="408"/>
      <c r="O105" s="408"/>
      <c r="P105" s="408"/>
      <c r="Q105" s="408"/>
      <c r="R105" s="408"/>
      <c r="S105" s="408"/>
      <c r="T105" s="408"/>
      <c r="U105" s="408"/>
      <c r="V105" s="408"/>
      <c r="W105" s="408"/>
      <c r="X105" s="408"/>
      <c r="Y105" s="408"/>
    </row>
    <row r="106" spans="10:25" ht="12.75" customHeight="1">
      <c r="J106" s="408"/>
      <c r="K106" s="408"/>
      <c r="L106" s="408"/>
      <c r="M106" s="408"/>
      <c r="N106" s="408"/>
      <c r="O106" s="408"/>
      <c r="P106" s="408"/>
      <c r="Q106" s="408"/>
      <c r="R106" s="408"/>
      <c r="S106" s="408"/>
      <c r="T106" s="408"/>
      <c r="U106" s="408"/>
      <c r="V106" s="408"/>
      <c r="W106" s="408"/>
      <c r="X106" s="408"/>
      <c r="Y106" s="408"/>
    </row>
    <row r="107" spans="10:25" ht="12.75" customHeight="1">
      <c r="J107" s="408"/>
      <c r="K107" s="408"/>
      <c r="L107" s="408"/>
      <c r="M107" s="408"/>
      <c r="N107" s="408"/>
      <c r="O107" s="408"/>
      <c r="P107" s="408"/>
      <c r="Q107" s="408"/>
      <c r="R107" s="408"/>
      <c r="S107" s="408"/>
      <c r="T107" s="408"/>
      <c r="U107" s="408"/>
      <c r="V107" s="408"/>
      <c r="W107" s="408"/>
      <c r="X107" s="408"/>
      <c r="Y107" s="408"/>
    </row>
    <row r="108" spans="10:25" ht="12.75" customHeight="1">
      <c r="J108" s="408"/>
      <c r="K108" s="408"/>
      <c r="L108" s="408"/>
      <c r="M108" s="408"/>
      <c r="N108" s="408"/>
      <c r="O108" s="408"/>
      <c r="P108" s="408"/>
      <c r="Q108" s="408"/>
      <c r="R108" s="408"/>
      <c r="S108" s="408"/>
      <c r="T108" s="408"/>
      <c r="U108" s="408"/>
      <c r="V108" s="408"/>
      <c r="W108" s="408"/>
      <c r="X108" s="408"/>
      <c r="Y108" s="408"/>
    </row>
    <row r="109" spans="10:25" ht="12.75" customHeight="1">
      <c r="J109" s="408"/>
      <c r="K109" s="408"/>
      <c r="L109" s="408"/>
      <c r="M109" s="408"/>
      <c r="N109" s="408"/>
      <c r="O109" s="408"/>
      <c r="P109" s="408"/>
      <c r="Q109" s="408"/>
      <c r="R109" s="408"/>
      <c r="S109" s="408"/>
      <c r="T109" s="408"/>
      <c r="U109" s="408"/>
      <c r="V109" s="408"/>
      <c r="W109" s="408"/>
      <c r="X109" s="408"/>
      <c r="Y109" s="408"/>
    </row>
    <row r="110" spans="10:25" ht="12.75" customHeight="1">
      <c r="J110" s="408"/>
      <c r="K110" s="408"/>
      <c r="L110" s="408"/>
      <c r="M110" s="408"/>
      <c r="N110" s="408"/>
      <c r="O110" s="408"/>
      <c r="P110" s="408"/>
      <c r="Q110" s="408"/>
      <c r="R110" s="408"/>
      <c r="S110" s="408"/>
      <c r="T110" s="408"/>
      <c r="U110" s="408"/>
      <c r="V110" s="408"/>
      <c r="W110" s="408"/>
      <c r="X110" s="408"/>
      <c r="Y110" s="408"/>
    </row>
    <row r="111" spans="10:25" ht="12.75" customHeight="1">
      <c r="J111" s="408"/>
      <c r="K111" s="408"/>
      <c r="L111" s="408"/>
      <c r="M111" s="408"/>
      <c r="N111" s="408"/>
      <c r="O111" s="408"/>
      <c r="P111" s="408"/>
      <c r="Q111" s="408"/>
      <c r="R111" s="408"/>
      <c r="S111" s="408"/>
      <c r="T111" s="408"/>
      <c r="U111" s="408"/>
      <c r="V111" s="408"/>
      <c r="W111" s="408"/>
      <c r="X111" s="408"/>
      <c r="Y111" s="408"/>
    </row>
    <row r="112" spans="10:25" ht="12.75" customHeight="1">
      <c r="J112" s="408"/>
      <c r="K112" s="408"/>
      <c r="L112" s="408"/>
      <c r="M112" s="408"/>
      <c r="N112" s="408"/>
      <c r="O112" s="408"/>
      <c r="P112" s="408"/>
      <c r="Q112" s="408"/>
      <c r="R112" s="408"/>
      <c r="S112" s="408"/>
      <c r="T112" s="408"/>
      <c r="U112" s="408"/>
      <c r="V112" s="408"/>
      <c r="W112" s="408"/>
      <c r="X112" s="408"/>
      <c r="Y112" s="408"/>
    </row>
    <row r="113" spans="10:25" ht="12.75" customHeight="1">
      <c r="J113" s="408"/>
      <c r="K113" s="408"/>
      <c r="L113" s="408"/>
      <c r="M113" s="408"/>
      <c r="N113" s="408"/>
      <c r="O113" s="408"/>
      <c r="P113" s="408"/>
      <c r="Q113" s="408"/>
      <c r="R113" s="408"/>
      <c r="S113" s="408"/>
      <c r="T113" s="408"/>
      <c r="U113" s="408"/>
      <c r="V113" s="408"/>
      <c r="W113" s="408"/>
      <c r="X113" s="408"/>
      <c r="Y113" s="408"/>
    </row>
    <row r="114" spans="10:25" ht="12.75" customHeight="1">
      <c r="J114" s="408"/>
      <c r="K114" s="408"/>
      <c r="L114" s="408"/>
      <c r="M114" s="408"/>
      <c r="N114" s="408"/>
      <c r="O114" s="408"/>
      <c r="P114" s="408"/>
      <c r="Q114" s="408"/>
      <c r="R114" s="408"/>
      <c r="S114" s="408"/>
      <c r="T114" s="408"/>
      <c r="U114" s="408"/>
      <c r="V114" s="408"/>
      <c r="W114" s="408"/>
      <c r="X114" s="408"/>
      <c r="Y114" s="408"/>
    </row>
    <row r="115" spans="10:25" ht="12.75" customHeight="1">
      <c r="J115" s="408"/>
      <c r="K115" s="408"/>
      <c r="L115" s="408"/>
      <c r="M115" s="408"/>
      <c r="N115" s="408"/>
      <c r="O115" s="408"/>
      <c r="P115" s="408"/>
      <c r="Q115" s="408"/>
      <c r="R115" s="408"/>
      <c r="S115" s="408"/>
      <c r="T115" s="408"/>
      <c r="U115" s="408"/>
      <c r="V115" s="408"/>
      <c r="W115" s="408"/>
      <c r="X115" s="408"/>
      <c r="Y115" s="408"/>
    </row>
    <row r="116" spans="10:25" ht="12.75" customHeight="1">
      <c r="J116" s="408"/>
      <c r="K116" s="408"/>
      <c r="L116" s="408"/>
      <c r="M116" s="408"/>
      <c r="N116" s="408"/>
      <c r="O116" s="408"/>
      <c r="P116" s="408"/>
      <c r="Q116" s="408"/>
      <c r="R116" s="408"/>
      <c r="S116" s="408"/>
      <c r="T116" s="408"/>
      <c r="U116" s="408"/>
      <c r="V116" s="408"/>
      <c r="W116" s="408"/>
      <c r="X116" s="408"/>
      <c r="Y116" s="408"/>
    </row>
    <row r="117" spans="10:25" ht="12.75" customHeight="1">
      <c r="J117" s="408"/>
      <c r="K117" s="408"/>
      <c r="L117" s="408"/>
      <c r="M117" s="408"/>
      <c r="N117" s="408"/>
      <c r="O117" s="408"/>
      <c r="P117" s="408"/>
      <c r="Q117" s="408"/>
      <c r="R117" s="408"/>
      <c r="S117" s="408"/>
      <c r="T117" s="408"/>
      <c r="U117" s="408"/>
      <c r="V117" s="408"/>
      <c r="W117" s="408"/>
      <c r="X117" s="408"/>
      <c r="Y117" s="408"/>
    </row>
    <row r="118" spans="10:25" ht="12.75" customHeight="1">
      <c r="J118" s="408"/>
      <c r="K118" s="408"/>
      <c r="L118" s="408"/>
      <c r="M118" s="408"/>
      <c r="N118" s="408"/>
      <c r="O118" s="408"/>
      <c r="P118" s="408"/>
      <c r="Q118" s="408"/>
      <c r="R118" s="408"/>
      <c r="S118" s="408"/>
      <c r="T118" s="408"/>
      <c r="U118" s="408"/>
      <c r="V118" s="408"/>
      <c r="W118" s="408"/>
      <c r="X118" s="408"/>
      <c r="Y118" s="408"/>
    </row>
    <row r="119" spans="10:25" ht="12.75" customHeight="1">
      <c r="J119" s="408"/>
      <c r="K119" s="408"/>
      <c r="L119" s="408"/>
      <c r="M119" s="408"/>
      <c r="N119" s="408"/>
      <c r="O119" s="408"/>
      <c r="P119" s="408"/>
      <c r="Q119" s="408"/>
      <c r="R119" s="408"/>
      <c r="S119" s="408"/>
      <c r="T119" s="408"/>
      <c r="U119" s="408"/>
      <c r="V119" s="408"/>
      <c r="W119" s="408"/>
      <c r="X119" s="408"/>
      <c r="Y119" s="408"/>
    </row>
    <row r="120" spans="10:25" ht="12.75" customHeight="1">
      <c r="J120" s="408"/>
      <c r="K120" s="408"/>
      <c r="L120" s="408"/>
      <c r="M120" s="408"/>
      <c r="N120" s="408"/>
      <c r="O120" s="408"/>
      <c r="P120" s="408"/>
      <c r="Q120" s="408"/>
      <c r="R120" s="408"/>
      <c r="S120" s="408"/>
      <c r="T120" s="408"/>
      <c r="U120" s="408"/>
      <c r="V120" s="408"/>
      <c r="W120" s="408"/>
      <c r="X120" s="408"/>
      <c r="Y120" s="408"/>
    </row>
    <row r="121" spans="10:25" ht="12.75" customHeight="1">
      <c r="J121" s="408"/>
      <c r="K121" s="408"/>
      <c r="L121" s="408"/>
      <c r="M121" s="408"/>
      <c r="N121" s="408"/>
      <c r="O121" s="408"/>
      <c r="P121" s="408"/>
      <c r="Q121" s="408"/>
      <c r="R121" s="408"/>
      <c r="S121" s="408"/>
      <c r="T121" s="408"/>
      <c r="U121" s="408"/>
      <c r="V121" s="408"/>
      <c r="W121" s="408"/>
      <c r="X121" s="408"/>
      <c r="Y121" s="408"/>
    </row>
    <row r="122" spans="10:25" ht="12.75" customHeight="1">
      <c r="J122" s="408"/>
      <c r="K122" s="408"/>
      <c r="L122" s="408"/>
      <c r="M122" s="408"/>
      <c r="N122" s="408"/>
      <c r="O122" s="408"/>
      <c r="P122" s="408"/>
      <c r="Q122" s="408"/>
      <c r="R122" s="408"/>
      <c r="S122" s="408"/>
      <c r="T122" s="408"/>
      <c r="U122" s="408"/>
      <c r="V122" s="408"/>
      <c r="W122" s="408"/>
      <c r="X122" s="408"/>
      <c r="Y122" s="408"/>
    </row>
    <row r="123" spans="10:25" ht="12.75" customHeight="1">
      <c r="J123" s="408"/>
      <c r="K123" s="408"/>
      <c r="L123" s="408"/>
      <c r="M123" s="408"/>
      <c r="N123" s="408"/>
      <c r="O123" s="408"/>
      <c r="P123" s="408"/>
      <c r="Q123" s="408"/>
      <c r="R123" s="408"/>
      <c r="S123" s="408"/>
      <c r="T123" s="408"/>
      <c r="U123" s="408"/>
      <c r="V123" s="408"/>
      <c r="W123" s="408"/>
      <c r="X123" s="408"/>
      <c r="Y123" s="408"/>
    </row>
    <row r="124" spans="10:25" ht="12.75" customHeight="1">
      <c r="J124" s="408"/>
      <c r="K124" s="408"/>
      <c r="L124" s="408"/>
      <c r="M124" s="408"/>
      <c r="N124" s="408"/>
      <c r="O124" s="408"/>
      <c r="P124" s="408"/>
      <c r="Q124" s="408"/>
      <c r="R124" s="408"/>
      <c r="S124" s="408"/>
      <c r="T124" s="408"/>
      <c r="U124" s="408"/>
      <c r="V124" s="408"/>
      <c r="W124" s="408"/>
      <c r="X124" s="408"/>
      <c r="Y124" s="408"/>
    </row>
    <row r="125" spans="10:25" ht="12.75" customHeight="1">
      <c r="J125" s="408"/>
      <c r="K125" s="408"/>
      <c r="L125" s="408"/>
      <c r="M125" s="408"/>
      <c r="N125" s="408"/>
      <c r="O125" s="408"/>
      <c r="P125" s="408"/>
      <c r="Q125" s="408"/>
      <c r="R125" s="408"/>
      <c r="S125" s="408"/>
      <c r="T125" s="408"/>
      <c r="U125" s="408"/>
      <c r="V125" s="408"/>
      <c r="W125" s="408"/>
      <c r="X125" s="408"/>
      <c r="Y125" s="408"/>
    </row>
    <row r="126" spans="10:25" ht="12.75" customHeight="1">
      <c r="J126" s="408"/>
      <c r="K126" s="408"/>
      <c r="L126" s="408"/>
      <c r="M126" s="408"/>
      <c r="N126" s="408"/>
      <c r="O126" s="408"/>
      <c r="P126" s="408"/>
      <c r="Q126" s="408"/>
      <c r="R126" s="408"/>
      <c r="S126" s="408"/>
      <c r="T126" s="408"/>
      <c r="U126" s="408"/>
      <c r="V126" s="408"/>
      <c r="W126" s="408"/>
      <c r="X126" s="408"/>
      <c r="Y126" s="408"/>
    </row>
    <row r="127" spans="10:25" ht="12.75" customHeight="1">
      <c r="J127" s="408"/>
      <c r="K127" s="408"/>
      <c r="L127" s="408"/>
      <c r="M127" s="408"/>
      <c r="N127" s="408"/>
      <c r="O127" s="408"/>
      <c r="P127" s="408"/>
      <c r="Q127" s="408"/>
      <c r="R127" s="408"/>
      <c r="S127" s="408"/>
      <c r="T127" s="408"/>
      <c r="U127" s="408"/>
      <c r="V127" s="408"/>
      <c r="W127" s="408"/>
      <c r="X127" s="408"/>
      <c r="Y127" s="408"/>
    </row>
    <row r="128" spans="10:25" ht="12.75" customHeight="1">
      <c r="J128" s="408"/>
      <c r="K128" s="408"/>
      <c r="L128" s="408"/>
      <c r="M128" s="408"/>
      <c r="N128" s="408"/>
      <c r="O128" s="408"/>
      <c r="P128" s="408"/>
      <c r="Q128" s="408"/>
      <c r="R128" s="408"/>
      <c r="S128" s="408"/>
      <c r="T128" s="408"/>
      <c r="U128" s="408"/>
      <c r="V128" s="408"/>
      <c r="W128" s="408"/>
      <c r="X128" s="408"/>
      <c r="Y128" s="408"/>
    </row>
    <row r="129" spans="10:25" ht="12.75" customHeight="1">
      <c r="J129" s="408"/>
      <c r="K129" s="408"/>
      <c r="L129" s="408"/>
      <c r="M129" s="408"/>
      <c r="N129" s="408"/>
      <c r="O129" s="408"/>
      <c r="P129" s="408"/>
      <c r="Q129" s="408"/>
      <c r="R129" s="408"/>
      <c r="S129" s="408"/>
      <c r="T129" s="408"/>
      <c r="U129" s="408"/>
      <c r="V129" s="408"/>
      <c r="W129" s="408"/>
      <c r="X129" s="408"/>
      <c r="Y129" s="408"/>
    </row>
    <row r="130" spans="10:25" ht="12.75" customHeight="1">
      <c r="J130" s="408"/>
      <c r="K130" s="408"/>
      <c r="L130" s="408"/>
      <c r="M130" s="408"/>
      <c r="N130" s="408"/>
      <c r="O130" s="408"/>
      <c r="P130" s="408"/>
      <c r="Q130" s="408"/>
      <c r="R130" s="408"/>
      <c r="S130" s="408"/>
      <c r="T130" s="408"/>
      <c r="U130" s="408"/>
      <c r="V130" s="408"/>
      <c r="W130" s="408"/>
      <c r="X130" s="408"/>
      <c r="Y130" s="408"/>
    </row>
    <row r="131" spans="10:25" ht="12.75" customHeight="1">
      <c r="J131" s="408"/>
      <c r="K131" s="408"/>
      <c r="L131" s="408"/>
      <c r="M131" s="408"/>
      <c r="N131" s="408"/>
      <c r="O131" s="408"/>
      <c r="P131" s="408"/>
      <c r="Q131" s="408"/>
      <c r="R131" s="408"/>
      <c r="S131" s="408"/>
      <c r="T131" s="408"/>
      <c r="U131" s="408"/>
      <c r="V131" s="408"/>
      <c r="W131" s="408"/>
      <c r="X131" s="408"/>
      <c r="Y131" s="408"/>
    </row>
    <row r="132" spans="10:25" ht="12.75" customHeight="1">
      <c r="J132" s="408"/>
      <c r="K132" s="408"/>
      <c r="L132" s="408"/>
      <c r="M132" s="408"/>
      <c r="N132" s="408"/>
      <c r="O132" s="408"/>
      <c r="P132" s="408"/>
      <c r="Q132" s="408"/>
      <c r="R132" s="408"/>
      <c r="S132" s="408"/>
      <c r="T132" s="408"/>
      <c r="U132" s="408"/>
      <c r="V132" s="408"/>
      <c r="W132" s="408"/>
      <c r="X132" s="408"/>
      <c r="Y132" s="408"/>
    </row>
    <row r="133" spans="10:25" ht="12.75" customHeight="1">
      <c r="J133" s="408"/>
      <c r="K133" s="408"/>
      <c r="L133" s="408"/>
      <c r="M133" s="408"/>
      <c r="N133" s="408"/>
      <c r="O133" s="408"/>
      <c r="P133" s="408"/>
      <c r="Q133" s="408"/>
      <c r="R133" s="408"/>
      <c r="S133" s="408"/>
      <c r="T133" s="408"/>
      <c r="U133" s="408"/>
      <c r="V133" s="408"/>
      <c r="W133" s="408"/>
      <c r="X133" s="408"/>
      <c r="Y133" s="408"/>
    </row>
    <row r="134" spans="10:25" ht="12.75" customHeight="1">
      <c r="J134" s="408"/>
      <c r="K134" s="408"/>
      <c r="L134" s="408"/>
      <c r="M134" s="408"/>
      <c r="N134" s="408"/>
      <c r="O134" s="408"/>
      <c r="P134" s="408"/>
      <c r="Q134" s="408"/>
      <c r="R134" s="408"/>
      <c r="S134" s="408"/>
      <c r="T134" s="408"/>
      <c r="U134" s="408"/>
      <c r="V134" s="408"/>
      <c r="W134" s="408"/>
      <c r="X134" s="408"/>
      <c r="Y134" s="408"/>
    </row>
    <row r="135" spans="10:25" ht="12.75" customHeight="1">
      <c r="J135" s="408"/>
      <c r="K135" s="408"/>
      <c r="L135" s="408"/>
      <c r="M135" s="408"/>
      <c r="N135" s="408"/>
      <c r="O135" s="408"/>
      <c r="P135" s="408"/>
      <c r="Q135" s="408"/>
      <c r="R135" s="408"/>
      <c r="S135" s="408"/>
      <c r="T135" s="408"/>
      <c r="U135" s="408"/>
      <c r="V135" s="408"/>
      <c r="W135" s="408"/>
      <c r="X135" s="408"/>
      <c r="Y135" s="408"/>
    </row>
    <row r="136" spans="10:25" ht="12.75" customHeight="1">
      <c r="J136" s="408"/>
      <c r="K136" s="408"/>
      <c r="L136" s="408"/>
      <c r="M136" s="408"/>
      <c r="N136" s="408"/>
      <c r="O136" s="408"/>
      <c r="P136" s="408"/>
      <c r="Q136" s="408"/>
      <c r="R136" s="408"/>
      <c r="S136" s="408"/>
      <c r="T136" s="408"/>
      <c r="U136" s="408"/>
      <c r="V136" s="408"/>
      <c r="W136" s="408"/>
      <c r="X136" s="408"/>
      <c r="Y136" s="408"/>
    </row>
    <row r="137" spans="10:25" ht="12.75" customHeight="1">
      <c r="J137" s="408"/>
      <c r="K137" s="408"/>
      <c r="L137" s="408"/>
      <c r="M137" s="408"/>
      <c r="N137" s="408"/>
      <c r="O137" s="408"/>
      <c r="P137" s="408"/>
      <c r="Q137" s="408"/>
      <c r="R137" s="408"/>
      <c r="S137" s="408"/>
      <c r="T137" s="408"/>
      <c r="U137" s="408"/>
      <c r="V137" s="408"/>
      <c r="W137" s="408"/>
      <c r="X137" s="408"/>
      <c r="Y137" s="408"/>
    </row>
    <row r="138" spans="10:25" ht="12.75" customHeight="1">
      <c r="J138" s="408"/>
      <c r="K138" s="408"/>
      <c r="L138" s="408"/>
      <c r="M138" s="408"/>
      <c r="N138" s="408"/>
      <c r="O138" s="408"/>
      <c r="P138" s="408"/>
      <c r="Q138" s="408"/>
      <c r="R138" s="408"/>
      <c r="S138" s="408"/>
      <c r="T138" s="408"/>
      <c r="U138" s="408"/>
      <c r="V138" s="408"/>
      <c r="W138" s="408"/>
      <c r="X138" s="408"/>
      <c r="Y138" s="408"/>
    </row>
    <row r="139" spans="10:25" ht="12.75" customHeight="1">
      <c r="J139" s="408"/>
      <c r="K139" s="408"/>
      <c r="L139" s="408"/>
      <c r="M139" s="408"/>
      <c r="N139" s="408"/>
      <c r="O139" s="408"/>
      <c r="P139" s="408"/>
      <c r="Q139" s="408"/>
      <c r="R139" s="408"/>
      <c r="S139" s="408"/>
      <c r="T139" s="408"/>
      <c r="U139" s="408"/>
      <c r="V139" s="408"/>
      <c r="W139" s="408"/>
      <c r="X139" s="408"/>
      <c r="Y139" s="408"/>
    </row>
    <row r="140" spans="10:25" ht="12.75" customHeight="1">
      <c r="J140" s="408"/>
      <c r="K140" s="408"/>
      <c r="L140" s="408"/>
      <c r="M140" s="408"/>
      <c r="N140" s="408"/>
      <c r="O140" s="408"/>
      <c r="P140" s="408"/>
      <c r="Q140" s="408"/>
      <c r="R140" s="408"/>
      <c r="S140" s="408"/>
      <c r="T140" s="408"/>
      <c r="U140" s="408"/>
      <c r="V140" s="408"/>
      <c r="W140" s="408"/>
      <c r="X140" s="408"/>
      <c r="Y140" s="408"/>
    </row>
    <row r="141" spans="10:25" ht="12.75" customHeight="1">
      <c r="J141" s="408"/>
      <c r="K141" s="408"/>
      <c r="L141" s="408"/>
      <c r="M141" s="408"/>
      <c r="N141" s="408"/>
      <c r="O141" s="408"/>
      <c r="P141" s="408"/>
      <c r="Q141" s="408"/>
      <c r="R141" s="408"/>
      <c r="S141" s="408"/>
      <c r="T141" s="408"/>
      <c r="U141" s="408"/>
      <c r="V141" s="408"/>
      <c r="W141" s="408"/>
      <c r="X141" s="408"/>
      <c r="Y141" s="408"/>
    </row>
    <row r="142" spans="10:25" ht="12.75" customHeight="1">
      <c r="J142" s="408"/>
      <c r="K142" s="408"/>
      <c r="L142" s="408"/>
      <c r="M142" s="408"/>
      <c r="N142" s="408"/>
      <c r="O142" s="408"/>
      <c r="P142" s="408"/>
      <c r="Q142" s="408"/>
      <c r="R142" s="408"/>
      <c r="S142" s="408"/>
      <c r="T142" s="408"/>
      <c r="U142" s="408"/>
      <c r="V142" s="408"/>
      <c r="W142" s="408"/>
      <c r="X142" s="408"/>
      <c r="Y142" s="408"/>
    </row>
    <row r="143" spans="10:25" ht="12.75" customHeight="1">
      <c r="J143" s="408"/>
      <c r="K143" s="408"/>
      <c r="L143" s="408"/>
      <c r="M143" s="408"/>
      <c r="N143" s="408"/>
      <c r="O143" s="408"/>
      <c r="P143" s="408"/>
      <c r="Q143" s="408"/>
      <c r="R143" s="408"/>
      <c r="S143" s="408"/>
      <c r="T143" s="408"/>
      <c r="U143" s="408"/>
      <c r="V143" s="408"/>
      <c r="W143" s="408"/>
      <c r="X143" s="408"/>
      <c r="Y143" s="408"/>
    </row>
    <row r="144" spans="10:25" ht="12.75" customHeight="1">
      <c r="J144" s="408"/>
      <c r="K144" s="408"/>
      <c r="L144" s="408"/>
      <c r="M144" s="408"/>
      <c r="N144" s="408"/>
      <c r="O144" s="408"/>
      <c r="P144" s="408"/>
      <c r="Q144" s="408"/>
      <c r="R144" s="408"/>
      <c r="S144" s="408"/>
      <c r="T144" s="408"/>
      <c r="U144" s="408"/>
      <c r="V144" s="408"/>
      <c r="W144" s="408"/>
      <c r="X144" s="408"/>
      <c r="Y144" s="408"/>
    </row>
    <row r="145" spans="10:25" ht="12.75" customHeight="1">
      <c r="J145" s="408"/>
      <c r="K145" s="408"/>
      <c r="L145" s="408"/>
      <c r="M145" s="408"/>
      <c r="N145" s="408"/>
      <c r="O145" s="408"/>
      <c r="P145" s="408"/>
      <c r="Q145" s="408"/>
      <c r="R145" s="408"/>
      <c r="S145" s="408"/>
      <c r="T145" s="408"/>
      <c r="U145" s="408"/>
      <c r="V145" s="408"/>
      <c r="W145" s="408"/>
      <c r="X145" s="408"/>
      <c r="Y145" s="408"/>
    </row>
    <row r="146" spans="10:25" ht="12.75" customHeight="1">
      <c r="J146" s="408"/>
      <c r="K146" s="408"/>
      <c r="L146" s="408"/>
      <c r="M146" s="408"/>
      <c r="N146" s="408"/>
      <c r="O146" s="408"/>
      <c r="P146" s="408"/>
      <c r="Q146" s="408"/>
      <c r="R146" s="408"/>
      <c r="S146" s="408"/>
      <c r="T146" s="408"/>
      <c r="U146" s="408"/>
      <c r="V146" s="408"/>
      <c r="W146" s="408"/>
      <c r="X146" s="408"/>
      <c r="Y146" s="408"/>
    </row>
    <row r="147" spans="10:25" ht="12.75" customHeight="1">
      <c r="J147" s="408"/>
      <c r="K147" s="408"/>
      <c r="L147" s="408"/>
      <c r="M147" s="408"/>
      <c r="N147" s="408"/>
      <c r="O147" s="408"/>
      <c r="P147" s="408"/>
      <c r="Q147" s="408"/>
      <c r="R147" s="408"/>
      <c r="S147" s="408"/>
      <c r="T147" s="408"/>
      <c r="U147" s="408"/>
      <c r="V147" s="408"/>
      <c r="W147" s="408"/>
      <c r="X147" s="408"/>
      <c r="Y147" s="408"/>
    </row>
    <row r="148" spans="10:25" ht="12.75" customHeight="1">
      <c r="J148" s="408"/>
      <c r="K148" s="408"/>
      <c r="L148" s="408"/>
      <c r="M148" s="408"/>
      <c r="N148" s="408"/>
      <c r="O148" s="408"/>
      <c r="P148" s="408"/>
      <c r="Q148" s="408"/>
      <c r="R148" s="408"/>
      <c r="S148" s="408"/>
      <c r="T148" s="408"/>
      <c r="U148" s="408"/>
      <c r="V148" s="408"/>
      <c r="W148" s="408"/>
      <c r="X148" s="408"/>
      <c r="Y148" s="408"/>
    </row>
    <row r="149" spans="10:25" ht="12.75" customHeight="1">
      <c r="J149" s="408"/>
      <c r="K149" s="408"/>
      <c r="L149" s="408"/>
      <c r="M149" s="408"/>
      <c r="N149" s="408"/>
      <c r="O149" s="408"/>
      <c r="P149" s="408"/>
      <c r="Q149" s="408"/>
      <c r="R149" s="408"/>
      <c r="S149" s="408"/>
      <c r="T149" s="408"/>
      <c r="U149" s="408"/>
      <c r="V149" s="408"/>
      <c r="W149" s="408"/>
      <c r="X149" s="408"/>
      <c r="Y149" s="408"/>
    </row>
    <row r="150" spans="10:25" ht="12.75" customHeight="1">
      <c r="J150" s="408"/>
      <c r="K150" s="408"/>
      <c r="L150" s="408"/>
      <c r="M150" s="408"/>
      <c r="N150" s="408"/>
      <c r="O150" s="408"/>
      <c r="P150" s="408"/>
      <c r="Q150" s="408"/>
      <c r="R150" s="408"/>
      <c r="S150" s="408"/>
      <c r="T150" s="408"/>
      <c r="U150" s="408"/>
      <c r="V150" s="408"/>
      <c r="W150" s="408"/>
      <c r="X150" s="408"/>
      <c r="Y150" s="408"/>
    </row>
    <row r="151" spans="10:25" ht="12.75" customHeight="1">
      <c r="J151" s="408"/>
      <c r="K151" s="408"/>
      <c r="L151" s="408"/>
      <c r="M151" s="408"/>
      <c r="N151" s="408"/>
      <c r="O151" s="408"/>
      <c r="P151" s="408"/>
      <c r="Q151" s="408"/>
      <c r="R151" s="408"/>
      <c r="S151" s="408"/>
      <c r="T151" s="408"/>
      <c r="U151" s="408"/>
      <c r="V151" s="408"/>
      <c r="W151" s="408"/>
      <c r="X151" s="408"/>
      <c r="Y151" s="408"/>
    </row>
    <row r="152" spans="10:25" ht="12.75" customHeight="1">
      <c r="J152" s="408"/>
      <c r="K152" s="408"/>
      <c r="L152" s="408"/>
      <c r="M152" s="408"/>
      <c r="N152" s="408"/>
      <c r="O152" s="408"/>
      <c r="P152" s="408"/>
      <c r="Q152" s="408"/>
      <c r="R152" s="408"/>
      <c r="S152" s="408"/>
      <c r="T152" s="408"/>
      <c r="U152" s="408"/>
      <c r="V152" s="408"/>
      <c r="W152" s="408"/>
      <c r="X152" s="408"/>
      <c r="Y152" s="408"/>
    </row>
    <row r="153" spans="10:25" ht="12.75" customHeight="1">
      <c r="J153" s="408"/>
      <c r="K153" s="408"/>
      <c r="L153" s="408"/>
      <c r="M153" s="408"/>
      <c r="N153" s="408"/>
      <c r="O153" s="408"/>
      <c r="P153" s="408"/>
      <c r="Q153" s="408"/>
      <c r="R153" s="408"/>
      <c r="S153" s="408"/>
      <c r="T153" s="408"/>
      <c r="U153" s="408"/>
      <c r="V153" s="408"/>
      <c r="W153" s="408"/>
      <c r="X153" s="408"/>
      <c r="Y153" s="408"/>
    </row>
    <row r="154" spans="10:25" ht="12.75" customHeight="1">
      <c r="J154" s="408"/>
      <c r="K154" s="408"/>
      <c r="L154" s="408"/>
      <c r="M154" s="408"/>
      <c r="N154" s="408"/>
      <c r="O154" s="408"/>
      <c r="P154" s="408"/>
      <c r="Q154" s="408"/>
      <c r="R154" s="408"/>
      <c r="S154" s="408"/>
      <c r="T154" s="408"/>
      <c r="U154" s="408"/>
      <c r="V154" s="408"/>
      <c r="W154" s="408"/>
      <c r="X154" s="408"/>
      <c r="Y154" s="408"/>
    </row>
    <row r="155" spans="10:25" ht="12.75" customHeight="1">
      <c r="J155" s="408"/>
      <c r="K155" s="408"/>
      <c r="L155" s="408"/>
      <c r="M155" s="408"/>
      <c r="N155" s="408"/>
      <c r="O155" s="408"/>
      <c r="P155" s="408"/>
      <c r="Q155" s="408"/>
      <c r="R155" s="408"/>
      <c r="S155" s="408"/>
      <c r="T155" s="408"/>
      <c r="U155" s="408"/>
      <c r="V155" s="408"/>
      <c r="W155" s="408"/>
      <c r="X155" s="408"/>
      <c r="Y155" s="408"/>
    </row>
    <row r="156" spans="10:25" ht="12.75" customHeight="1">
      <c r="J156" s="408"/>
      <c r="K156" s="408"/>
      <c r="L156" s="408"/>
      <c r="M156" s="408"/>
      <c r="N156" s="408"/>
      <c r="O156" s="408"/>
      <c r="P156" s="408"/>
      <c r="Q156" s="408"/>
      <c r="R156" s="408"/>
      <c r="S156" s="408"/>
      <c r="T156" s="408"/>
      <c r="U156" s="408"/>
      <c r="V156" s="408"/>
      <c r="W156" s="408"/>
      <c r="X156" s="408"/>
      <c r="Y156" s="408"/>
    </row>
    <row r="157" spans="10:25" ht="12.75" customHeight="1">
      <c r="J157" s="408"/>
      <c r="K157" s="408"/>
      <c r="L157" s="408"/>
      <c r="M157" s="408"/>
      <c r="N157" s="408"/>
      <c r="O157" s="408"/>
      <c r="P157" s="408"/>
      <c r="Q157" s="408"/>
      <c r="R157" s="408"/>
      <c r="S157" s="408"/>
      <c r="T157" s="408"/>
      <c r="U157" s="408"/>
      <c r="V157" s="408"/>
      <c r="W157" s="408"/>
      <c r="X157" s="408"/>
      <c r="Y157" s="408"/>
    </row>
    <row r="158" spans="10:25" ht="12.75" customHeight="1">
      <c r="J158" s="408"/>
      <c r="K158" s="408"/>
      <c r="L158" s="408"/>
      <c r="M158" s="408"/>
      <c r="N158" s="408"/>
      <c r="O158" s="408"/>
      <c r="P158" s="408"/>
      <c r="Q158" s="408"/>
      <c r="R158" s="408"/>
      <c r="S158" s="408"/>
      <c r="T158" s="408"/>
      <c r="U158" s="408"/>
      <c r="V158" s="408"/>
      <c r="W158" s="408"/>
      <c r="X158" s="408"/>
      <c r="Y158" s="408"/>
    </row>
    <row r="159" spans="10:25" ht="12.75" customHeight="1">
      <c r="J159" s="408"/>
      <c r="K159" s="408"/>
      <c r="L159" s="408"/>
      <c r="M159" s="408"/>
      <c r="N159" s="408"/>
      <c r="O159" s="408"/>
      <c r="P159" s="408"/>
      <c r="Q159" s="408"/>
      <c r="R159" s="408"/>
      <c r="S159" s="408"/>
      <c r="T159" s="408"/>
      <c r="U159" s="408"/>
      <c r="V159" s="408"/>
      <c r="W159" s="408"/>
      <c r="X159" s="408"/>
      <c r="Y159" s="408"/>
    </row>
    <row r="160" spans="10:25" ht="12.75" customHeight="1">
      <c r="J160" s="408"/>
      <c r="K160" s="408"/>
      <c r="L160" s="408"/>
      <c r="M160" s="408"/>
      <c r="N160" s="408"/>
      <c r="O160" s="408"/>
      <c r="P160" s="408"/>
      <c r="Q160" s="408"/>
      <c r="R160" s="408"/>
      <c r="S160" s="408"/>
      <c r="T160" s="408"/>
      <c r="U160" s="408"/>
      <c r="V160" s="408"/>
      <c r="W160" s="408"/>
      <c r="X160" s="408"/>
      <c r="Y160" s="408"/>
    </row>
    <row r="161" spans="10:25" ht="12.75" customHeight="1">
      <c r="J161" s="408"/>
      <c r="K161" s="408"/>
      <c r="L161" s="408"/>
      <c r="M161" s="408"/>
      <c r="N161" s="408"/>
      <c r="O161" s="408"/>
      <c r="P161" s="408"/>
      <c r="Q161" s="408"/>
      <c r="R161" s="408"/>
      <c r="S161" s="408"/>
      <c r="T161" s="408"/>
      <c r="U161" s="408"/>
      <c r="V161" s="408"/>
      <c r="W161" s="408"/>
      <c r="X161" s="408"/>
      <c r="Y161" s="408"/>
    </row>
    <row r="162" spans="10:25" ht="12.75" customHeight="1">
      <c r="J162" s="408"/>
      <c r="K162" s="408"/>
      <c r="L162" s="408"/>
      <c r="M162" s="408"/>
      <c r="N162" s="408"/>
      <c r="O162" s="408"/>
      <c r="P162" s="408"/>
      <c r="Q162" s="408"/>
      <c r="R162" s="408"/>
      <c r="S162" s="408"/>
      <c r="T162" s="408"/>
      <c r="U162" s="408"/>
      <c r="V162" s="408"/>
      <c r="W162" s="408"/>
      <c r="X162" s="408"/>
      <c r="Y162" s="408"/>
    </row>
    <row r="163" spans="10:25" ht="12.75" customHeight="1">
      <c r="J163" s="408"/>
      <c r="K163" s="408"/>
      <c r="L163" s="408"/>
      <c r="M163" s="408"/>
      <c r="N163" s="408"/>
      <c r="O163" s="408"/>
      <c r="P163" s="408"/>
      <c r="Q163" s="408"/>
      <c r="R163" s="408"/>
      <c r="S163" s="408"/>
      <c r="T163" s="408"/>
      <c r="U163" s="408"/>
      <c r="V163" s="408"/>
      <c r="W163" s="408"/>
      <c r="X163" s="408"/>
      <c r="Y163" s="408"/>
    </row>
    <row r="164" spans="10:25" ht="12.75" customHeight="1">
      <c r="J164" s="408"/>
      <c r="K164" s="408"/>
      <c r="L164" s="408"/>
      <c r="M164" s="408"/>
      <c r="N164" s="408"/>
      <c r="O164" s="408"/>
      <c r="P164" s="408"/>
      <c r="Q164" s="408"/>
      <c r="R164" s="408"/>
      <c r="S164" s="408"/>
      <c r="T164" s="408"/>
      <c r="U164" s="408"/>
      <c r="V164" s="408"/>
      <c r="W164" s="408"/>
      <c r="X164" s="408"/>
      <c r="Y164" s="408"/>
    </row>
    <row r="165" spans="10:25" ht="12.75" customHeight="1">
      <c r="J165" s="408"/>
      <c r="K165" s="408"/>
      <c r="L165" s="408"/>
      <c r="M165" s="408"/>
      <c r="N165" s="408"/>
      <c r="O165" s="408"/>
      <c r="P165" s="408"/>
      <c r="Q165" s="408"/>
      <c r="R165" s="408"/>
      <c r="S165" s="408"/>
      <c r="T165" s="408"/>
      <c r="U165" s="408"/>
      <c r="V165" s="408"/>
      <c r="W165" s="408"/>
      <c r="X165" s="408"/>
      <c r="Y165" s="408"/>
    </row>
    <row r="166" spans="10:25" ht="12.75" customHeight="1">
      <c r="J166" s="408"/>
      <c r="K166" s="408"/>
      <c r="L166" s="408"/>
      <c r="M166" s="408"/>
      <c r="N166" s="408"/>
      <c r="O166" s="408"/>
      <c r="P166" s="408"/>
      <c r="Q166" s="408"/>
      <c r="R166" s="408"/>
      <c r="S166" s="408"/>
      <c r="T166" s="408"/>
      <c r="U166" s="408"/>
      <c r="V166" s="408"/>
      <c r="W166" s="408"/>
      <c r="X166" s="408"/>
      <c r="Y166" s="408"/>
    </row>
    <row r="167" spans="10:25" ht="12.75" customHeight="1">
      <c r="J167" s="408"/>
      <c r="K167" s="408"/>
      <c r="L167" s="408"/>
      <c r="M167" s="408"/>
      <c r="N167" s="408"/>
      <c r="O167" s="408"/>
      <c r="P167" s="408"/>
      <c r="Q167" s="408"/>
      <c r="R167" s="408"/>
      <c r="S167" s="408"/>
      <c r="T167" s="408"/>
      <c r="U167" s="408"/>
      <c r="V167" s="408"/>
      <c r="W167" s="408"/>
      <c r="X167" s="408"/>
      <c r="Y167" s="408"/>
    </row>
    <row r="168" spans="10:25" ht="12.75" customHeight="1">
      <c r="J168" s="408"/>
      <c r="K168" s="408"/>
      <c r="L168" s="408"/>
      <c r="M168" s="408"/>
      <c r="N168" s="408"/>
      <c r="O168" s="408"/>
      <c r="P168" s="408"/>
      <c r="Q168" s="408"/>
      <c r="R168" s="408"/>
      <c r="S168" s="408"/>
      <c r="T168" s="408"/>
      <c r="U168" s="408"/>
      <c r="V168" s="408"/>
      <c r="W168" s="408"/>
      <c r="X168" s="408"/>
      <c r="Y168" s="408"/>
    </row>
    <row r="169" spans="10:25" ht="12.75" customHeight="1">
      <c r="J169" s="408"/>
      <c r="K169" s="408"/>
      <c r="L169" s="408"/>
      <c r="M169" s="408"/>
      <c r="N169" s="408"/>
      <c r="O169" s="408"/>
      <c r="P169" s="408"/>
      <c r="Q169" s="408"/>
      <c r="R169" s="408"/>
      <c r="S169" s="408"/>
      <c r="T169" s="408"/>
      <c r="U169" s="408"/>
      <c r="V169" s="408"/>
      <c r="W169" s="408"/>
      <c r="X169" s="408"/>
      <c r="Y169" s="408"/>
    </row>
    <row r="170" spans="10:25" ht="12.75" customHeight="1">
      <c r="J170" s="408"/>
      <c r="K170" s="408"/>
      <c r="L170" s="408"/>
      <c r="M170" s="408"/>
      <c r="N170" s="408"/>
      <c r="O170" s="408"/>
      <c r="P170" s="408"/>
      <c r="Q170" s="408"/>
      <c r="R170" s="408"/>
      <c r="S170" s="408"/>
      <c r="T170" s="408"/>
      <c r="U170" s="408"/>
      <c r="V170" s="408"/>
      <c r="W170" s="408"/>
      <c r="X170" s="408"/>
      <c r="Y170" s="408"/>
    </row>
    <row r="171" spans="10:25" ht="12.75" customHeight="1">
      <c r="J171" s="408"/>
      <c r="K171" s="408"/>
      <c r="L171" s="408"/>
      <c r="M171" s="408"/>
      <c r="N171" s="408"/>
      <c r="O171" s="408"/>
      <c r="P171" s="408"/>
      <c r="Q171" s="408"/>
      <c r="R171" s="408"/>
      <c r="S171" s="408"/>
      <c r="T171" s="408"/>
      <c r="U171" s="408"/>
      <c r="V171" s="408"/>
      <c r="W171" s="408"/>
      <c r="X171" s="408"/>
      <c r="Y171" s="408"/>
    </row>
    <row r="172" spans="10:25" ht="12.75" customHeight="1">
      <c r="J172" s="408"/>
      <c r="K172" s="408"/>
      <c r="L172" s="408"/>
      <c r="M172" s="408"/>
      <c r="N172" s="408"/>
      <c r="O172" s="408"/>
      <c r="P172" s="408"/>
      <c r="Q172" s="408"/>
      <c r="R172" s="408"/>
      <c r="S172" s="408"/>
      <c r="T172" s="408"/>
      <c r="U172" s="408"/>
      <c r="V172" s="408"/>
      <c r="W172" s="408"/>
      <c r="X172" s="408"/>
      <c r="Y172" s="408"/>
    </row>
    <row r="173" spans="10:25" ht="12.75" customHeight="1">
      <c r="J173" s="408"/>
      <c r="K173" s="408"/>
      <c r="L173" s="408"/>
      <c r="M173" s="408"/>
      <c r="N173" s="408"/>
      <c r="O173" s="408"/>
      <c r="P173" s="408"/>
      <c r="Q173" s="408"/>
      <c r="R173" s="408"/>
      <c r="S173" s="408"/>
      <c r="T173" s="408"/>
      <c r="U173" s="408"/>
      <c r="V173" s="408"/>
      <c r="W173" s="408"/>
      <c r="X173" s="408"/>
      <c r="Y173" s="408"/>
    </row>
    <row r="174" spans="10:25" ht="12.75" customHeight="1">
      <c r="J174" s="408"/>
      <c r="K174" s="408"/>
      <c r="L174" s="408"/>
      <c r="M174" s="408"/>
      <c r="N174" s="408"/>
      <c r="O174" s="408"/>
      <c r="P174" s="408"/>
      <c r="Q174" s="408"/>
      <c r="R174" s="408"/>
      <c r="S174" s="408"/>
      <c r="T174" s="408"/>
      <c r="U174" s="408"/>
      <c r="V174" s="408"/>
      <c r="W174" s="408"/>
      <c r="X174" s="408"/>
      <c r="Y174" s="408"/>
    </row>
    <row r="175" spans="10:25" ht="12.75" customHeight="1">
      <c r="J175" s="408"/>
      <c r="K175" s="408"/>
      <c r="L175" s="408"/>
      <c r="M175" s="408"/>
      <c r="N175" s="408"/>
      <c r="O175" s="408"/>
      <c r="P175" s="408"/>
      <c r="Q175" s="408"/>
      <c r="R175" s="408"/>
      <c r="S175" s="408"/>
      <c r="T175" s="408"/>
      <c r="U175" s="408"/>
      <c r="V175" s="408"/>
      <c r="W175" s="408"/>
      <c r="X175" s="408"/>
      <c r="Y175" s="408"/>
    </row>
    <row r="176" spans="10:25" ht="12.75" customHeight="1">
      <c r="J176" s="408"/>
      <c r="K176" s="408"/>
      <c r="L176" s="408"/>
      <c r="M176" s="408"/>
      <c r="N176" s="408"/>
      <c r="O176" s="408"/>
      <c r="P176" s="408"/>
      <c r="Q176" s="408"/>
      <c r="R176" s="408"/>
      <c r="S176" s="408"/>
      <c r="T176" s="408"/>
      <c r="U176" s="408"/>
      <c r="V176" s="408"/>
      <c r="W176" s="408"/>
      <c r="X176" s="408"/>
      <c r="Y176" s="408"/>
    </row>
    <row r="177" spans="10:25" ht="12.75" customHeight="1">
      <c r="J177" s="408"/>
      <c r="K177" s="408"/>
      <c r="L177" s="408"/>
      <c r="M177" s="408"/>
      <c r="N177" s="408"/>
      <c r="O177" s="408"/>
      <c r="P177" s="408"/>
      <c r="Q177" s="408"/>
      <c r="R177" s="408"/>
      <c r="S177" s="408"/>
      <c r="T177" s="408"/>
      <c r="U177" s="408"/>
      <c r="V177" s="408"/>
      <c r="W177" s="408"/>
      <c r="X177" s="408"/>
      <c r="Y177" s="408"/>
    </row>
    <row r="178" spans="10:25" ht="12.75" customHeight="1">
      <c r="J178" s="408"/>
      <c r="K178" s="408"/>
      <c r="L178" s="408"/>
      <c r="M178" s="408"/>
      <c r="N178" s="408"/>
      <c r="O178" s="408"/>
      <c r="P178" s="408"/>
      <c r="Q178" s="408"/>
      <c r="R178" s="408"/>
      <c r="S178" s="408"/>
      <c r="T178" s="408"/>
      <c r="U178" s="408"/>
      <c r="V178" s="408"/>
      <c r="W178" s="408"/>
      <c r="X178" s="408"/>
      <c r="Y178" s="408"/>
    </row>
    <row r="179" spans="10:25" ht="12.75" customHeight="1">
      <c r="J179" s="408"/>
      <c r="K179" s="408"/>
      <c r="L179" s="408"/>
      <c r="M179" s="408"/>
      <c r="N179" s="408"/>
      <c r="O179" s="408"/>
      <c r="P179" s="408"/>
      <c r="Q179" s="408"/>
      <c r="R179" s="408"/>
      <c r="S179" s="408"/>
      <c r="T179" s="408"/>
      <c r="U179" s="408"/>
      <c r="V179" s="408"/>
      <c r="W179" s="408"/>
      <c r="X179" s="408"/>
      <c r="Y179" s="408"/>
    </row>
    <row r="180" spans="10:25" ht="12.75" customHeight="1">
      <c r="J180" s="408"/>
      <c r="K180" s="408"/>
      <c r="L180" s="408"/>
      <c r="M180" s="408"/>
      <c r="N180" s="408"/>
      <c r="O180" s="408"/>
      <c r="P180" s="408"/>
      <c r="Q180" s="408"/>
      <c r="R180" s="408"/>
      <c r="S180" s="408"/>
      <c r="T180" s="408"/>
      <c r="U180" s="408"/>
      <c r="V180" s="408"/>
      <c r="W180" s="408"/>
      <c r="X180" s="408"/>
      <c r="Y180" s="408"/>
    </row>
    <row r="181" spans="10:25" ht="12.75" customHeight="1">
      <c r="J181" s="408"/>
      <c r="K181" s="408"/>
      <c r="L181" s="408"/>
      <c r="M181" s="408"/>
      <c r="N181" s="408"/>
      <c r="O181" s="408"/>
      <c r="P181" s="408"/>
      <c r="Q181" s="408"/>
      <c r="R181" s="408"/>
      <c r="S181" s="408"/>
      <c r="T181" s="408"/>
      <c r="U181" s="408"/>
      <c r="V181" s="408"/>
      <c r="W181" s="408"/>
      <c r="X181" s="408"/>
      <c r="Y181" s="408"/>
    </row>
    <row r="182" spans="10:25" ht="12.75" customHeight="1">
      <c r="J182" s="408"/>
      <c r="K182" s="408"/>
      <c r="L182" s="408"/>
      <c r="M182" s="408"/>
      <c r="N182" s="408"/>
      <c r="O182" s="408"/>
      <c r="P182" s="408"/>
      <c r="Q182" s="408"/>
      <c r="R182" s="408"/>
      <c r="S182" s="408"/>
      <c r="T182" s="408"/>
      <c r="U182" s="408"/>
      <c r="V182" s="408"/>
      <c r="W182" s="408"/>
      <c r="X182" s="408"/>
      <c r="Y182" s="408"/>
    </row>
    <row r="183" spans="10:25" ht="12.75" customHeight="1">
      <c r="J183" s="408"/>
      <c r="K183" s="408"/>
      <c r="L183" s="408"/>
      <c r="M183" s="408"/>
      <c r="N183" s="408"/>
      <c r="O183" s="408"/>
      <c r="P183" s="408"/>
      <c r="Q183" s="408"/>
      <c r="R183" s="408"/>
      <c r="S183" s="408"/>
      <c r="T183" s="408"/>
      <c r="U183" s="408"/>
      <c r="V183" s="408"/>
      <c r="W183" s="408"/>
      <c r="X183" s="408"/>
      <c r="Y183" s="408"/>
    </row>
    <row r="184" spans="10:25" ht="12.75" customHeight="1">
      <c r="J184" s="408"/>
      <c r="K184" s="408"/>
      <c r="L184" s="408"/>
      <c r="M184" s="408"/>
      <c r="N184" s="408"/>
      <c r="O184" s="408"/>
      <c r="P184" s="408"/>
      <c r="Q184" s="408"/>
      <c r="R184" s="408"/>
      <c r="S184" s="408"/>
      <c r="T184" s="408"/>
      <c r="U184" s="408"/>
      <c r="V184" s="408"/>
      <c r="W184" s="408"/>
      <c r="X184" s="408"/>
      <c r="Y184" s="408"/>
    </row>
    <row r="185" spans="10:25" ht="12.75" customHeight="1">
      <c r="J185" s="408"/>
      <c r="K185" s="408"/>
      <c r="L185" s="408"/>
      <c r="M185" s="408"/>
      <c r="N185" s="408"/>
      <c r="O185" s="408"/>
      <c r="P185" s="408"/>
      <c r="Q185" s="408"/>
      <c r="R185" s="408"/>
      <c r="S185" s="408"/>
      <c r="T185" s="408"/>
      <c r="U185" s="408"/>
      <c r="V185" s="408"/>
      <c r="W185" s="408"/>
      <c r="X185" s="408"/>
      <c r="Y185" s="408"/>
    </row>
    <row r="186" spans="10:25" ht="12.75" customHeight="1">
      <c r="J186" s="408"/>
      <c r="K186" s="408"/>
      <c r="L186" s="408"/>
      <c r="M186" s="408"/>
      <c r="N186" s="408"/>
      <c r="O186" s="408"/>
      <c r="P186" s="408"/>
      <c r="Q186" s="408"/>
      <c r="R186" s="408"/>
      <c r="S186" s="408"/>
      <c r="T186" s="408"/>
      <c r="U186" s="408"/>
      <c r="V186" s="408"/>
      <c r="W186" s="408"/>
      <c r="X186" s="408"/>
      <c r="Y186" s="408"/>
    </row>
    <row r="187" spans="10:25" ht="12.75" customHeight="1">
      <c r="J187" s="408"/>
      <c r="K187" s="408"/>
      <c r="L187" s="408"/>
      <c r="M187" s="408"/>
      <c r="N187" s="408"/>
      <c r="O187" s="408"/>
      <c r="P187" s="408"/>
      <c r="Q187" s="408"/>
      <c r="R187" s="408"/>
      <c r="S187" s="408"/>
      <c r="T187" s="408"/>
      <c r="U187" s="408"/>
      <c r="V187" s="408"/>
      <c r="W187" s="408"/>
      <c r="X187" s="408"/>
      <c r="Y187" s="408"/>
    </row>
    <row r="188" spans="10:25" ht="12.75" customHeight="1">
      <c r="J188" s="408"/>
      <c r="K188" s="408"/>
      <c r="L188" s="408"/>
      <c r="M188" s="408"/>
      <c r="N188" s="408"/>
      <c r="O188" s="408"/>
      <c r="P188" s="408"/>
      <c r="Q188" s="408"/>
      <c r="R188" s="408"/>
      <c r="S188" s="408"/>
      <c r="T188" s="408"/>
      <c r="U188" s="408"/>
      <c r="V188" s="408"/>
      <c r="W188" s="408"/>
      <c r="X188" s="408"/>
      <c r="Y188" s="408"/>
    </row>
    <row r="189" spans="10:25" ht="12.75" customHeight="1">
      <c r="J189" s="408"/>
      <c r="K189" s="408"/>
      <c r="L189" s="408"/>
      <c r="M189" s="408"/>
      <c r="N189" s="408"/>
      <c r="O189" s="408"/>
      <c r="P189" s="408"/>
      <c r="Q189" s="408"/>
      <c r="R189" s="408"/>
      <c r="S189" s="408"/>
      <c r="T189" s="408"/>
      <c r="U189" s="408"/>
      <c r="V189" s="408"/>
      <c r="W189" s="408"/>
      <c r="X189" s="408"/>
      <c r="Y189" s="408"/>
    </row>
    <row r="190" spans="10:25" ht="12.75" customHeight="1">
      <c r="J190" s="408"/>
      <c r="K190" s="408"/>
      <c r="L190" s="408"/>
      <c r="M190" s="408"/>
      <c r="N190" s="408"/>
      <c r="O190" s="408"/>
      <c r="P190" s="408"/>
      <c r="Q190" s="408"/>
      <c r="R190" s="408"/>
      <c r="S190" s="408"/>
      <c r="T190" s="408"/>
      <c r="U190" s="408"/>
      <c r="V190" s="408"/>
      <c r="W190" s="408"/>
      <c r="X190" s="408"/>
      <c r="Y190" s="408"/>
    </row>
    <row r="191" spans="10:25" ht="12.75" customHeight="1">
      <c r="J191" s="408"/>
      <c r="K191" s="408"/>
      <c r="L191" s="408"/>
      <c r="M191" s="408"/>
      <c r="N191" s="408"/>
      <c r="O191" s="408"/>
      <c r="P191" s="408"/>
      <c r="Q191" s="408"/>
      <c r="R191" s="408"/>
      <c r="S191" s="408"/>
      <c r="T191" s="408"/>
      <c r="U191" s="408"/>
      <c r="V191" s="408"/>
      <c r="W191" s="408"/>
      <c r="X191" s="408"/>
      <c r="Y191" s="408"/>
    </row>
    <row r="192" spans="10:25" ht="12.75" customHeight="1">
      <c r="J192" s="408"/>
      <c r="K192" s="408"/>
      <c r="L192" s="408"/>
      <c r="M192" s="408"/>
      <c r="N192" s="408"/>
      <c r="O192" s="408"/>
      <c r="P192" s="408"/>
      <c r="Q192" s="408"/>
      <c r="R192" s="408"/>
      <c r="S192" s="408"/>
      <c r="T192" s="408"/>
      <c r="U192" s="408"/>
      <c r="V192" s="408"/>
      <c r="W192" s="408"/>
      <c r="X192" s="408"/>
      <c r="Y192" s="408"/>
    </row>
    <row r="193" spans="10:25" ht="12.75" customHeight="1">
      <c r="J193" s="408"/>
      <c r="K193" s="408"/>
      <c r="L193" s="408"/>
      <c r="M193" s="408"/>
      <c r="N193" s="408"/>
      <c r="O193" s="408"/>
      <c r="P193" s="408"/>
      <c r="Q193" s="408"/>
      <c r="R193" s="408"/>
      <c r="S193" s="408"/>
      <c r="T193" s="408"/>
      <c r="U193" s="408"/>
      <c r="V193" s="408"/>
      <c r="W193" s="408"/>
      <c r="X193" s="408"/>
      <c r="Y193" s="408"/>
    </row>
    <row r="194" spans="10:25" ht="12.75" customHeight="1">
      <c r="J194" s="408"/>
      <c r="K194" s="408"/>
      <c r="L194" s="408"/>
      <c r="M194" s="408"/>
      <c r="N194" s="408"/>
      <c r="O194" s="408"/>
      <c r="P194" s="408"/>
      <c r="Q194" s="408"/>
      <c r="R194" s="408"/>
      <c r="S194" s="408"/>
      <c r="T194" s="408"/>
      <c r="U194" s="408"/>
      <c r="V194" s="408"/>
      <c r="W194" s="408"/>
      <c r="X194" s="408"/>
      <c r="Y194" s="408"/>
    </row>
    <row r="195" spans="10:25" ht="12.75" customHeight="1">
      <c r="J195" s="408"/>
      <c r="K195" s="408"/>
      <c r="L195" s="408"/>
      <c r="M195" s="408"/>
      <c r="N195" s="408"/>
      <c r="O195" s="408"/>
      <c r="P195" s="408"/>
      <c r="Q195" s="408"/>
      <c r="R195" s="408"/>
      <c r="S195" s="408"/>
      <c r="T195" s="408"/>
      <c r="U195" s="408"/>
      <c r="V195" s="408"/>
      <c r="W195" s="408"/>
      <c r="X195" s="408"/>
      <c r="Y195" s="408"/>
    </row>
    <row r="196" spans="10:25" ht="12.75" customHeight="1">
      <c r="J196" s="408"/>
      <c r="K196" s="408"/>
      <c r="L196" s="408"/>
      <c r="M196" s="408"/>
      <c r="N196" s="408"/>
      <c r="O196" s="408"/>
      <c r="P196" s="408"/>
      <c r="Q196" s="408"/>
      <c r="R196" s="408"/>
      <c r="S196" s="408"/>
      <c r="T196" s="408"/>
      <c r="U196" s="408"/>
      <c r="V196" s="408"/>
      <c r="W196" s="408"/>
      <c r="X196" s="408"/>
      <c r="Y196" s="408"/>
    </row>
    <row r="197" spans="10:25" ht="12.75" customHeight="1">
      <c r="J197" s="408"/>
      <c r="K197" s="408"/>
      <c r="L197" s="408"/>
      <c r="M197" s="408"/>
      <c r="N197" s="408"/>
      <c r="O197" s="408"/>
      <c r="P197" s="408"/>
      <c r="Q197" s="408"/>
      <c r="R197" s="408"/>
      <c r="S197" s="408"/>
      <c r="T197" s="408"/>
      <c r="U197" s="408"/>
      <c r="V197" s="408"/>
      <c r="W197" s="408"/>
      <c r="X197" s="408"/>
      <c r="Y197" s="408"/>
    </row>
    <row r="198" spans="10:25" ht="12.75" customHeight="1">
      <c r="J198" s="408"/>
      <c r="K198" s="408"/>
      <c r="L198" s="408"/>
      <c r="M198" s="408"/>
      <c r="N198" s="408"/>
      <c r="O198" s="408"/>
      <c r="P198" s="408"/>
      <c r="Q198" s="408"/>
      <c r="R198" s="408"/>
      <c r="S198" s="408"/>
      <c r="T198" s="408"/>
      <c r="U198" s="408"/>
      <c r="V198" s="408"/>
      <c r="W198" s="408"/>
      <c r="X198" s="408"/>
      <c r="Y198" s="408"/>
    </row>
    <row r="199" spans="10:25" ht="12.75" customHeight="1">
      <c r="J199" s="408"/>
      <c r="K199" s="408"/>
      <c r="L199" s="408"/>
      <c r="M199" s="408"/>
      <c r="N199" s="408"/>
      <c r="O199" s="408"/>
      <c r="P199" s="408"/>
      <c r="Q199" s="408"/>
      <c r="R199" s="408"/>
      <c r="S199" s="408"/>
      <c r="T199" s="408"/>
      <c r="U199" s="408"/>
      <c r="V199" s="408"/>
      <c r="W199" s="408"/>
      <c r="X199" s="408"/>
      <c r="Y199" s="408"/>
    </row>
    <row r="200" spans="10:25" ht="12.75" customHeight="1">
      <c r="J200" s="408"/>
      <c r="K200" s="408"/>
      <c r="L200" s="408"/>
      <c r="M200" s="408"/>
      <c r="N200" s="408"/>
      <c r="O200" s="408"/>
      <c r="P200" s="408"/>
      <c r="Q200" s="408"/>
      <c r="R200" s="408"/>
      <c r="S200" s="408"/>
      <c r="T200" s="408"/>
      <c r="U200" s="408"/>
      <c r="V200" s="408"/>
      <c r="W200" s="408"/>
      <c r="X200" s="408"/>
      <c r="Y200" s="408"/>
    </row>
    <row r="201" spans="10:25" ht="12.75" customHeight="1">
      <c r="J201" s="408"/>
      <c r="K201" s="408"/>
      <c r="L201" s="408"/>
      <c r="M201" s="408"/>
      <c r="N201" s="408"/>
      <c r="O201" s="408"/>
      <c r="P201" s="408"/>
      <c r="Q201" s="408"/>
      <c r="R201" s="408"/>
      <c r="S201" s="408"/>
      <c r="T201" s="408"/>
      <c r="U201" s="408"/>
      <c r="V201" s="408"/>
      <c r="W201" s="408"/>
      <c r="X201" s="408"/>
      <c r="Y201" s="408"/>
    </row>
    <row r="202" spans="10:25" ht="12.75" customHeight="1">
      <c r="J202" s="408"/>
      <c r="K202" s="408"/>
      <c r="L202" s="408"/>
      <c r="M202" s="408"/>
      <c r="N202" s="408"/>
      <c r="O202" s="408"/>
      <c r="P202" s="408"/>
      <c r="Q202" s="408"/>
      <c r="R202" s="408"/>
      <c r="S202" s="408"/>
      <c r="T202" s="408"/>
      <c r="U202" s="408"/>
      <c r="V202" s="408"/>
      <c r="W202" s="408"/>
      <c r="X202" s="408"/>
      <c r="Y202" s="408"/>
    </row>
    <row r="203" spans="10:25" ht="12.75" customHeight="1">
      <c r="J203" s="408"/>
      <c r="K203" s="408"/>
      <c r="L203" s="408"/>
      <c r="M203" s="408"/>
      <c r="N203" s="408"/>
      <c r="O203" s="408"/>
      <c r="P203" s="408"/>
      <c r="Q203" s="408"/>
      <c r="R203" s="408"/>
      <c r="S203" s="408"/>
      <c r="T203" s="408"/>
      <c r="U203" s="408"/>
      <c r="V203" s="408"/>
      <c r="W203" s="408"/>
      <c r="X203" s="408"/>
      <c r="Y203" s="408"/>
    </row>
    <row r="204" spans="10:25" ht="12.75" customHeight="1">
      <c r="J204" s="408"/>
      <c r="K204" s="408"/>
      <c r="L204" s="408"/>
      <c r="M204" s="408"/>
      <c r="N204" s="408"/>
      <c r="O204" s="408"/>
      <c r="P204" s="408"/>
      <c r="Q204" s="408"/>
      <c r="R204" s="408"/>
      <c r="S204" s="408"/>
      <c r="T204" s="408"/>
      <c r="U204" s="408"/>
      <c r="V204" s="408"/>
      <c r="W204" s="408"/>
      <c r="X204" s="408"/>
      <c r="Y204" s="408"/>
    </row>
    <row r="205" spans="10:25" ht="12.75" customHeight="1">
      <c r="J205" s="408"/>
      <c r="K205" s="408"/>
      <c r="L205" s="408"/>
      <c r="M205" s="408"/>
      <c r="N205" s="408"/>
      <c r="O205" s="408"/>
      <c r="P205" s="408"/>
      <c r="Q205" s="408"/>
      <c r="R205" s="408"/>
      <c r="S205" s="408"/>
      <c r="T205" s="408"/>
      <c r="U205" s="408"/>
      <c r="V205" s="408"/>
      <c r="W205" s="408"/>
      <c r="X205" s="408"/>
      <c r="Y205" s="408"/>
    </row>
    <row r="206" spans="10:25" ht="12.75" customHeight="1">
      <c r="J206" s="408"/>
      <c r="K206" s="408"/>
      <c r="L206" s="408"/>
      <c r="M206" s="408"/>
      <c r="N206" s="408"/>
      <c r="O206" s="408"/>
      <c r="P206" s="408"/>
      <c r="Q206" s="408"/>
      <c r="R206" s="408"/>
      <c r="S206" s="408"/>
      <c r="T206" s="408"/>
      <c r="U206" s="408"/>
      <c r="V206" s="408"/>
      <c r="W206" s="408"/>
      <c r="X206" s="408"/>
      <c r="Y206" s="408"/>
    </row>
    <row r="207" spans="10:25" ht="12.75" customHeight="1">
      <c r="J207" s="408"/>
      <c r="K207" s="408"/>
      <c r="L207" s="408"/>
      <c r="M207" s="408"/>
      <c r="N207" s="408"/>
      <c r="O207" s="408"/>
      <c r="P207" s="408"/>
      <c r="Q207" s="408"/>
      <c r="R207" s="408"/>
      <c r="S207" s="408"/>
      <c r="T207" s="408"/>
      <c r="U207" s="408"/>
      <c r="V207" s="408"/>
      <c r="W207" s="408"/>
      <c r="X207" s="408"/>
      <c r="Y207" s="408"/>
    </row>
    <row r="208" spans="10:25" ht="12.75" customHeight="1">
      <c r="J208" s="408"/>
      <c r="K208" s="408"/>
      <c r="L208" s="408"/>
      <c r="M208" s="408"/>
      <c r="N208" s="408"/>
      <c r="O208" s="408"/>
      <c r="P208" s="408"/>
      <c r="Q208" s="408"/>
      <c r="R208" s="408"/>
      <c r="S208" s="408"/>
      <c r="T208" s="408"/>
      <c r="U208" s="408"/>
      <c r="V208" s="408"/>
      <c r="W208" s="408"/>
      <c r="X208" s="408"/>
      <c r="Y208" s="408"/>
    </row>
    <row r="209" spans="10:25" ht="12.75" customHeight="1">
      <c r="J209" s="408"/>
      <c r="K209" s="408"/>
      <c r="L209" s="408"/>
      <c r="M209" s="408"/>
      <c r="N209" s="408"/>
      <c r="O209" s="408"/>
      <c r="P209" s="408"/>
      <c r="Q209" s="408"/>
      <c r="R209" s="408"/>
      <c r="S209" s="408"/>
      <c r="T209" s="408"/>
      <c r="U209" s="408"/>
      <c r="V209" s="408"/>
      <c r="W209" s="408"/>
      <c r="X209" s="408"/>
      <c r="Y209" s="408"/>
    </row>
    <row r="210" spans="10:25" ht="12.75" customHeight="1">
      <c r="J210" s="408"/>
      <c r="K210" s="408"/>
      <c r="L210" s="408"/>
      <c r="M210" s="408"/>
      <c r="N210" s="408"/>
      <c r="O210" s="408"/>
      <c r="P210" s="408"/>
      <c r="Q210" s="408"/>
      <c r="R210" s="408"/>
      <c r="S210" s="408"/>
      <c r="T210" s="408"/>
      <c r="U210" s="408"/>
      <c r="V210" s="408"/>
      <c r="W210" s="408"/>
      <c r="X210" s="408"/>
      <c r="Y210" s="408"/>
    </row>
    <row r="211" spans="10:25" ht="12.75" customHeight="1">
      <c r="J211" s="408"/>
      <c r="K211" s="408"/>
      <c r="L211" s="408"/>
      <c r="M211" s="408"/>
      <c r="N211" s="408"/>
      <c r="O211" s="408"/>
      <c r="P211" s="408"/>
      <c r="Q211" s="408"/>
      <c r="R211" s="408"/>
      <c r="S211" s="408"/>
      <c r="T211" s="408"/>
      <c r="U211" s="408"/>
      <c r="V211" s="408"/>
      <c r="W211" s="408"/>
      <c r="X211" s="408"/>
      <c r="Y211" s="408"/>
    </row>
    <row r="212" spans="10:25" ht="12.75" customHeight="1">
      <c r="J212" s="408"/>
      <c r="K212" s="408"/>
      <c r="L212" s="408"/>
      <c r="M212" s="408"/>
      <c r="N212" s="408"/>
      <c r="O212" s="408"/>
      <c r="P212" s="408"/>
      <c r="Q212" s="408"/>
      <c r="R212" s="408"/>
      <c r="S212" s="408"/>
      <c r="T212" s="408"/>
      <c r="U212" s="408"/>
      <c r="V212" s="408"/>
      <c r="W212" s="408"/>
      <c r="X212" s="408"/>
      <c r="Y212" s="408"/>
    </row>
    <row r="213" spans="10:25" ht="12.75" customHeight="1">
      <c r="J213" s="408"/>
      <c r="K213" s="408"/>
      <c r="L213" s="408"/>
      <c r="M213" s="408"/>
      <c r="N213" s="408"/>
      <c r="O213" s="408"/>
      <c r="P213" s="408"/>
      <c r="Q213" s="408"/>
      <c r="R213" s="408"/>
      <c r="S213" s="408"/>
      <c r="T213" s="408"/>
      <c r="U213" s="408"/>
      <c r="V213" s="408"/>
      <c r="W213" s="408"/>
      <c r="X213" s="408"/>
      <c r="Y213" s="408"/>
    </row>
    <row r="214" spans="10:25" ht="12.75" customHeight="1">
      <c r="J214" s="408"/>
      <c r="K214" s="408"/>
      <c r="L214" s="408"/>
      <c r="M214" s="408"/>
      <c r="N214" s="408"/>
      <c r="O214" s="408"/>
      <c r="P214" s="408"/>
      <c r="Q214" s="408"/>
      <c r="R214" s="408"/>
      <c r="S214" s="408"/>
      <c r="T214" s="408"/>
      <c r="U214" s="408"/>
      <c r="V214" s="408"/>
      <c r="W214" s="408"/>
      <c r="X214" s="408"/>
      <c r="Y214" s="408"/>
    </row>
    <row r="215" spans="10:25" ht="12.75" customHeight="1">
      <c r="J215" s="408"/>
      <c r="K215" s="408"/>
      <c r="L215" s="408"/>
      <c r="M215" s="408"/>
      <c r="N215" s="408"/>
      <c r="O215" s="408"/>
      <c r="P215" s="408"/>
      <c r="Q215" s="408"/>
      <c r="R215" s="408"/>
      <c r="S215" s="408"/>
      <c r="T215" s="408"/>
      <c r="U215" s="408"/>
      <c r="V215" s="408"/>
      <c r="W215" s="408"/>
      <c r="X215" s="408"/>
      <c r="Y215" s="408"/>
    </row>
    <row r="216" spans="10:25" ht="12.75" customHeight="1">
      <c r="J216" s="408"/>
      <c r="K216" s="408"/>
      <c r="L216" s="408"/>
      <c r="M216" s="408"/>
      <c r="N216" s="408"/>
      <c r="O216" s="408"/>
      <c r="P216" s="408"/>
      <c r="Q216" s="408"/>
      <c r="R216" s="408"/>
      <c r="S216" s="408"/>
      <c r="T216" s="408"/>
      <c r="U216" s="408"/>
      <c r="V216" s="408"/>
      <c r="W216" s="408"/>
      <c r="X216" s="408"/>
      <c r="Y216" s="408"/>
    </row>
    <row r="217" spans="10:25" ht="12.75" customHeight="1">
      <c r="J217" s="408"/>
      <c r="K217" s="408"/>
      <c r="L217" s="408"/>
      <c r="M217" s="408"/>
      <c r="N217" s="408"/>
      <c r="O217" s="408"/>
      <c r="P217" s="408"/>
      <c r="Q217" s="408"/>
      <c r="R217" s="408"/>
      <c r="S217" s="408"/>
      <c r="T217" s="408"/>
      <c r="U217" s="408"/>
      <c r="V217" s="408"/>
      <c r="W217" s="408"/>
      <c r="X217" s="408"/>
      <c r="Y217" s="408"/>
    </row>
    <row r="218" spans="10:25" ht="12.75" customHeight="1">
      <c r="J218" s="408"/>
      <c r="K218" s="408"/>
      <c r="L218" s="408"/>
      <c r="M218" s="408"/>
      <c r="N218" s="408"/>
      <c r="O218" s="408"/>
      <c r="P218" s="408"/>
      <c r="Q218" s="408"/>
      <c r="R218" s="408"/>
      <c r="S218" s="408"/>
      <c r="T218" s="408"/>
      <c r="U218" s="408"/>
      <c r="V218" s="408"/>
      <c r="W218" s="408"/>
      <c r="X218" s="408"/>
      <c r="Y218" s="408"/>
    </row>
    <row r="219" spans="10:25" ht="12.75" customHeight="1">
      <c r="J219" s="408"/>
      <c r="K219" s="408"/>
      <c r="L219" s="408"/>
      <c r="M219" s="408"/>
      <c r="N219" s="408"/>
      <c r="O219" s="408"/>
      <c r="P219" s="408"/>
      <c r="Q219" s="408"/>
      <c r="R219" s="408"/>
      <c r="S219" s="408"/>
      <c r="T219" s="408"/>
      <c r="U219" s="408"/>
      <c r="V219" s="408"/>
      <c r="W219" s="408"/>
      <c r="X219" s="408"/>
      <c r="Y219" s="408"/>
    </row>
    <row r="220" spans="10:25" ht="12.75" customHeight="1">
      <c r="J220" s="408"/>
      <c r="K220" s="408"/>
      <c r="L220" s="408"/>
      <c r="M220" s="408"/>
      <c r="N220" s="408"/>
      <c r="O220" s="408"/>
      <c r="P220" s="408"/>
      <c r="Q220" s="408"/>
      <c r="R220" s="408"/>
      <c r="S220" s="408"/>
      <c r="T220" s="408"/>
      <c r="U220" s="408"/>
      <c r="V220" s="408"/>
      <c r="W220" s="408"/>
      <c r="X220" s="408"/>
      <c r="Y220" s="408"/>
    </row>
    <row r="221" spans="10:25" ht="12.75" customHeight="1">
      <c r="J221" s="408"/>
      <c r="K221" s="408"/>
      <c r="L221" s="408"/>
      <c r="M221" s="408"/>
      <c r="N221" s="408"/>
      <c r="O221" s="408"/>
      <c r="P221" s="408"/>
      <c r="Q221" s="408"/>
      <c r="R221" s="408"/>
      <c r="S221" s="408"/>
      <c r="T221" s="408"/>
      <c r="U221" s="408"/>
      <c r="V221" s="408"/>
      <c r="W221" s="408"/>
      <c r="X221" s="408"/>
      <c r="Y221" s="408"/>
    </row>
    <row r="222" spans="10:25" ht="12.75" customHeight="1">
      <c r="J222" s="408"/>
      <c r="K222" s="408"/>
      <c r="L222" s="408"/>
      <c r="M222" s="408"/>
      <c r="N222" s="408"/>
      <c r="O222" s="408"/>
      <c r="P222" s="408"/>
      <c r="Q222" s="408"/>
      <c r="R222" s="408"/>
      <c r="S222" s="408"/>
      <c r="T222" s="408"/>
      <c r="U222" s="408"/>
      <c r="V222" s="408"/>
      <c r="W222" s="408"/>
      <c r="X222" s="408"/>
      <c r="Y222" s="408"/>
    </row>
    <row r="223" spans="10:25" ht="12.75" customHeight="1">
      <c r="J223" s="408"/>
      <c r="K223" s="408"/>
      <c r="L223" s="408"/>
      <c r="M223" s="408"/>
      <c r="N223" s="408"/>
      <c r="O223" s="408"/>
      <c r="P223" s="408"/>
      <c r="Q223" s="408"/>
      <c r="R223" s="408"/>
      <c r="S223" s="408"/>
      <c r="T223" s="408"/>
      <c r="U223" s="408"/>
      <c r="V223" s="408"/>
      <c r="W223" s="408"/>
      <c r="X223" s="408"/>
      <c r="Y223" s="408"/>
    </row>
    <row r="224" spans="10:25" ht="12.75" customHeight="1">
      <c r="J224" s="408"/>
      <c r="K224" s="408"/>
      <c r="L224" s="408"/>
      <c r="M224" s="408"/>
      <c r="N224" s="408"/>
      <c r="O224" s="408"/>
      <c r="P224" s="408"/>
      <c r="Q224" s="408"/>
      <c r="R224" s="408"/>
      <c r="S224" s="408"/>
      <c r="T224" s="408"/>
      <c r="U224" s="408"/>
      <c r="V224" s="408"/>
      <c r="W224" s="408"/>
      <c r="X224" s="408"/>
      <c r="Y224" s="408"/>
    </row>
    <row r="225" spans="10:25" ht="12.75" customHeight="1">
      <c r="J225" s="408"/>
      <c r="K225" s="408"/>
      <c r="L225" s="408"/>
      <c r="M225" s="408"/>
      <c r="N225" s="408"/>
      <c r="O225" s="408"/>
      <c r="P225" s="408"/>
      <c r="Q225" s="408"/>
      <c r="R225" s="408"/>
      <c r="S225" s="408"/>
      <c r="T225" s="408"/>
      <c r="U225" s="408"/>
      <c r="V225" s="408"/>
      <c r="W225" s="408"/>
      <c r="X225" s="408"/>
      <c r="Y225" s="408"/>
    </row>
    <row r="226" spans="10:25" ht="12.75" customHeight="1">
      <c r="J226" s="408"/>
      <c r="K226" s="408"/>
      <c r="L226" s="408"/>
      <c r="M226" s="408"/>
      <c r="N226" s="408"/>
      <c r="O226" s="408"/>
      <c r="P226" s="408"/>
      <c r="Q226" s="408"/>
      <c r="R226" s="408"/>
      <c r="S226" s="408"/>
      <c r="T226" s="408"/>
      <c r="U226" s="408"/>
      <c r="V226" s="408"/>
      <c r="W226" s="408"/>
      <c r="X226" s="408"/>
      <c r="Y226" s="408"/>
    </row>
    <row r="227" spans="10:25" ht="12.75" customHeight="1">
      <c r="J227" s="408"/>
      <c r="K227" s="408"/>
      <c r="L227" s="408"/>
      <c r="M227" s="408"/>
      <c r="N227" s="408"/>
      <c r="O227" s="408"/>
      <c r="P227" s="408"/>
      <c r="Q227" s="408"/>
      <c r="R227" s="408"/>
      <c r="S227" s="408"/>
      <c r="T227" s="408"/>
      <c r="U227" s="408"/>
      <c r="V227" s="408"/>
      <c r="W227" s="408"/>
      <c r="X227" s="408"/>
      <c r="Y227" s="408"/>
    </row>
    <row r="228" spans="10:25" ht="12.75" customHeight="1">
      <c r="J228" s="408"/>
      <c r="K228" s="408"/>
      <c r="L228" s="408"/>
      <c r="M228" s="408"/>
      <c r="N228" s="408"/>
      <c r="O228" s="408"/>
      <c r="P228" s="408"/>
      <c r="Q228" s="408"/>
      <c r="R228" s="408"/>
      <c r="S228" s="408"/>
      <c r="T228" s="408"/>
      <c r="U228" s="408"/>
      <c r="V228" s="408"/>
      <c r="W228" s="408"/>
      <c r="X228" s="408"/>
      <c r="Y228" s="408"/>
    </row>
    <row r="229" spans="10:25" ht="12.75" customHeight="1">
      <c r="J229" s="408"/>
      <c r="K229" s="408"/>
      <c r="L229" s="408"/>
      <c r="M229" s="408"/>
      <c r="N229" s="408"/>
      <c r="O229" s="408"/>
      <c r="P229" s="408"/>
      <c r="Q229" s="408"/>
      <c r="R229" s="408"/>
      <c r="S229" s="408"/>
      <c r="T229" s="408"/>
      <c r="U229" s="408"/>
      <c r="V229" s="408"/>
      <c r="W229" s="408"/>
      <c r="X229" s="408"/>
      <c r="Y229" s="408"/>
    </row>
    <row r="230" spans="10:25" ht="12.75" customHeight="1">
      <c r="J230" s="408"/>
      <c r="K230" s="408"/>
      <c r="L230" s="408"/>
      <c r="M230" s="408"/>
      <c r="N230" s="408"/>
      <c r="O230" s="408"/>
      <c r="P230" s="408"/>
      <c r="Q230" s="408"/>
      <c r="R230" s="408"/>
      <c r="S230" s="408"/>
      <c r="T230" s="408"/>
      <c r="U230" s="408"/>
      <c r="V230" s="408"/>
      <c r="W230" s="408"/>
      <c r="X230" s="408"/>
      <c r="Y230" s="408"/>
    </row>
    <row r="231" spans="10:25" ht="12.75" customHeight="1">
      <c r="J231" s="408"/>
      <c r="K231" s="408"/>
      <c r="L231" s="408"/>
      <c r="M231" s="408"/>
      <c r="N231" s="408"/>
      <c r="O231" s="408"/>
      <c r="P231" s="408"/>
      <c r="Q231" s="408"/>
      <c r="R231" s="408"/>
      <c r="S231" s="408"/>
      <c r="T231" s="408"/>
      <c r="U231" s="408"/>
      <c r="V231" s="408"/>
      <c r="W231" s="408"/>
      <c r="X231" s="408"/>
      <c r="Y231" s="408"/>
    </row>
    <row r="232" spans="10:25" ht="12.75" customHeight="1">
      <c r="J232" s="408"/>
      <c r="K232" s="408"/>
      <c r="L232" s="408"/>
      <c r="M232" s="408"/>
      <c r="N232" s="408"/>
      <c r="O232" s="408"/>
      <c r="P232" s="408"/>
      <c r="Q232" s="408"/>
      <c r="R232" s="408"/>
      <c r="S232" s="408"/>
      <c r="T232" s="408"/>
      <c r="U232" s="408"/>
      <c r="V232" s="408"/>
      <c r="W232" s="408"/>
      <c r="X232" s="408"/>
      <c r="Y232" s="408"/>
    </row>
    <row r="233" spans="10:25" ht="12.75" customHeight="1">
      <c r="J233" s="408"/>
      <c r="K233" s="408"/>
      <c r="L233" s="408"/>
      <c r="M233" s="408"/>
      <c r="N233" s="408"/>
      <c r="O233" s="408"/>
      <c r="P233" s="408"/>
      <c r="Q233" s="408"/>
      <c r="R233" s="408"/>
      <c r="S233" s="408"/>
      <c r="T233" s="408"/>
      <c r="U233" s="408"/>
      <c r="V233" s="408"/>
      <c r="W233" s="408"/>
      <c r="X233" s="408"/>
      <c r="Y233" s="408"/>
    </row>
    <row r="234" spans="10:25" ht="12.75" customHeight="1">
      <c r="J234" s="408"/>
      <c r="K234" s="408"/>
      <c r="L234" s="408"/>
      <c r="M234" s="408"/>
      <c r="N234" s="408"/>
      <c r="O234" s="408"/>
      <c r="P234" s="408"/>
      <c r="Q234" s="408"/>
      <c r="R234" s="408"/>
      <c r="S234" s="408"/>
      <c r="T234" s="408"/>
      <c r="U234" s="408"/>
      <c r="V234" s="408"/>
      <c r="W234" s="408"/>
      <c r="X234" s="408"/>
      <c r="Y234" s="408"/>
    </row>
    <row r="235" spans="10:25" ht="12.75" customHeight="1">
      <c r="J235" s="408"/>
      <c r="K235" s="408"/>
      <c r="L235" s="408"/>
      <c r="M235" s="408"/>
      <c r="N235" s="408"/>
      <c r="O235" s="408"/>
      <c r="P235" s="408"/>
      <c r="Q235" s="408"/>
      <c r="R235" s="408"/>
      <c r="S235" s="408"/>
      <c r="T235" s="408"/>
      <c r="U235" s="408"/>
      <c r="V235" s="408"/>
      <c r="W235" s="408"/>
      <c r="X235" s="408"/>
      <c r="Y235" s="408"/>
    </row>
    <row r="236" spans="10:25" ht="12.75" customHeight="1">
      <c r="J236" s="408"/>
      <c r="K236" s="408"/>
      <c r="L236" s="408"/>
      <c r="M236" s="408"/>
      <c r="N236" s="408"/>
      <c r="O236" s="408"/>
      <c r="P236" s="408"/>
      <c r="Q236" s="408"/>
      <c r="R236" s="408"/>
      <c r="S236" s="408"/>
      <c r="T236" s="408"/>
      <c r="U236" s="408"/>
      <c r="V236" s="408"/>
      <c r="W236" s="408"/>
      <c r="X236" s="408"/>
      <c r="Y236" s="408"/>
    </row>
    <row r="237" spans="10:25" ht="12.75" customHeight="1">
      <c r="J237" s="408"/>
      <c r="K237" s="408"/>
      <c r="L237" s="408"/>
      <c r="M237" s="408"/>
      <c r="N237" s="408"/>
      <c r="O237" s="408"/>
      <c r="P237" s="408"/>
      <c r="Q237" s="408"/>
      <c r="R237" s="408"/>
      <c r="S237" s="408"/>
      <c r="T237" s="408"/>
      <c r="U237" s="408"/>
      <c r="V237" s="408"/>
      <c r="W237" s="408"/>
      <c r="X237" s="408"/>
      <c r="Y237" s="408"/>
    </row>
    <row r="238" spans="10:25" ht="12.75" customHeight="1">
      <c r="J238" s="408"/>
      <c r="K238" s="408"/>
      <c r="L238" s="408"/>
      <c r="M238" s="408"/>
      <c r="N238" s="408"/>
      <c r="O238" s="408"/>
      <c r="P238" s="408"/>
      <c r="Q238" s="408"/>
      <c r="R238" s="408"/>
      <c r="S238" s="408"/>
      <c r="T238" s="408"/>
      <c r="U238" s="408"/>
      <c r="V238" s="408"/>
      <c r="W238" s="408"/>
      <c r="X238" s="408"/>
      <c r="Y238" s="408"/>
    </row>
    <row r="239" spans="10:25" ht="12.75" customHeight="1">
      <c r="J239" s="408"/>
      <c r="K239" s="408"/>
      <c r="L239" s="408"/>
      <c r="M239" s="408"/>
      <c r="N239" s="408"/>
      <c r="O239" s="408"/>
      <c r="P239" s="408"/>
      <c r="Q239" s="408"/>
      <c r="R239" s="408"/>
      <c r="S239" s="408"/>
      <c r="T239" s="408"/>
      <c r="U239" s="408"/>
      <c r="V239" s="408"/>
      <c r="W239" s="408"/>
      <c r="X239" s="408"/>
      <c r="Y239" s="408"/>
    </row>
    <row r="240" spans="10:25" ht="12.75" customHeight="1">
      <c r="J240" s="408"/>
      <c r="K240" s="408"/>
      <c r="L240" s="408"/>
      <c r="M240" s="408"/>
      <c r="N240" s="408"/>
      <c r="O240" s="408"/>
      <c r="P240" s="408"/>
      <c r="Q240" s="408"/>
      <c r="R240" s="408"/>
      <c r="S240" s="408"/>
      <c r="T240" s="408"/>
      <c r="U240" s="408"/>
      <c r="V240" s="408"/>
      <c r="W240" s="408"/>
      <c r="X240" s="408"/>
      <c r="Y240" s="408"/>
    </row>
    <row r="241" spans="10:25" ht="12.75" customHeight="1">
      <c r="J241" s="408"/>
      <c r="K241" s="408"/>
      <c r="L241" s="408"/>
      <c r="M241" s="408"/>
      <c r="N241" s="408"/>
      <c r="O241" s="408"/>
      <c r="P241" s="408"/>
      <c r="Q241" s="408"/>
      <c r="R241" s="408"/>
      <c r="S241" s="408"/>
      <c r="T241" s="408"/>
      <c r="U241" s="408"/>
      <c r="V241" s="408"/>
      <c r="W241" s="408"/>
      <c r="X241" s="408"/>
      <c r="Y241" s="408"/>
    </row>
    <row r="242" spans="10:25" ht="12.75" customHeight="1">
      <c r="J242" s="408"/>
      <c r="K242" s="408"/>
      <c r="L242" s="408"/>
      <c r="M242" s="408"/>
      <c r="N242" s="408"/>
      <c r="O242" s="408"/>
      <c r="P242" s="408"/>
      <c r="Q242" s="408"/>
      <c r="R242" s="408"/>
      <c r="S242" s="408"/>
      <c r="T242" s="408"/>
      <c r="U242" s="408"/>
      <c r="V242" s="408"/>
      <c r="W242" s="408"/>
      <c r="X242" s="408"/>
      <c r="Y242" s="408"/>
    </row>
    <row r="243" spans="10:25" ht="12.75" customHeight="1">
      <c r="J243" s="408"/>
      <c r="K243" s="408"/>
      <c r="L243" s="408"/>
      <c r="M243" s="408"/>
      <c r="N243" s="408"/>
      <c r="O243" s="408"/>
      <c r="P243" s="408"/>
      <c r="Q243" s="408"/>
      <c r="R243" s="408"/>
      <c r="S243" s="408"/>
      <c r="T243" s="408"/>
      <c r="U243" s="408"/>
      <c r="V243" s="408"/>
      <c r="W243" s="408"/>
      <c r="X243" s="408"/>
      <c r="Y243" s="408"/>
    </row>
    <row r="244" spans="10:25" ht="12.75" customHeight="1">
      <c r="J244" s="408"/>
      <c r="K244" s="408"/>
      <c r="L244" s="408"/>
      <c r="M244" s="408"/>
      <c r="N244" s="408"/>
      <c r="O244" s="408"/>
      <c r="P244" s="408"/>
      <c r="Q244" s="408"/>
      <c r="R244" s="408"/>
      <c r="S244" s="408"/>
      <c r="T244" s="408"/>
      <c r="U244" s="408"/>
      <c r="V244" s="408"/>
      <c r="W244" s="408"/>
      <c r="X244" s="408"/>
      <c r="Y244" s="408"/>
    </row>
    <row r="245" spans="10:25" ht="12.75" customHeight="1">
      <c r="J245" s="408"/>
      <c r="K245" s="408"/>
      <c r="L245" s="408"/>
      <c r="M245" s="408"/>
      <c r="N245" s="408"/>
      <c r="O245" s="408"/>
      <c r="P245" s="408"/>
      <c r="Q245" s="408"/>
      <c r="R245" s="408"/>
      <c r="S245" s="408"/>
      <c r="T245" s="408"/>
      <c r="U245" s="408"/>
      <c r="V245" s="408"/>
      <c r="W245" s="408"/>
      <c r="X245" s="408"/>
      <c r="Y245" s="408"/>
    </row>
    <row r="246" spans="10:25" ht="12.75" customHeight="1">
      <c r="J246" s="408"/>
      <c r="K246" s="408"/>
      <c r="L246" s="408"/>
      <c r="M246" s="408"/>
      <c r="N246" s="408"/>
      <c r="O246" s="408"/>
      <c r="P246" s="408"/>
      <c r="Q246" s="408"/>
      <c r="R246" s="408"/>
      <c r="S246" s="408"/>
      <c r="T246" s="408"/>
      <c r="U246" s="408"/>
      <c r="V246" s="408"/>
      <c r="W246" s="408"/>
      <c r="X246" s="408"/>
      <c r="Y246" s="408"/>
    </row>
    <row r="247" spans="10:25" ht="12.75" customHeight="1">
      <c r="J247" s="408"/>
      <c r="K247" s="408"/>
      <c r="L247" s="408"/>
      <c r="M247" s="408"/>
      <c r="N247" s="408"/>
      <c r="O247" s="408"/>
      <c r="P247" s="408"/>
      <c r="Q247" s="408"/>
      <c r="R247" s="408"/>
      <c r="S247" s="408"/>
      <c r="T247" s="408"/>
      <c r="U247" s="408"/>
      <c r="V247" s="408"/>
      <c r="W247" s="408"/>
      <c r="X247" s="408"/>
      <c r="Y247" s="408"/>
    </row>
    <row r="248" spans="10:25" ht="12.75" customHeight="1">
      <c r="J248" s="408"/>
      <c r="K248" s="408"/>
      <c r="L248" s="408"/>
      <c r="M248" s="408"/>
      <c r="N248" s="408"/>
      <c r="O248" s="408"/>
      <c r="P248" s="408"/>
      <c r="Q248" s="408"/>
      <c r="R248" s="408"/>
      <c r="S248" s="408"/>
      <c r="T248" s="408"/>
      <c r="U248" s="408"/>
      <c r="V248" s="408"/>
      <c r="W248" s="408"/>
      <c r="X248" s="408"/>
      <c r="Y248" s="408"/>
    </row>
    <row r="249" spans="10:25" ht="12.75" customHeight="1">
      <c r="J249" s="408"/>
      <c r="K249" s="408"/>
      <c r="L249" s="408"/>
      <c r="M249" s="408"/>
      <c r="N249" s="408"/>
      <c r="O249" s="408"/>
      <c r="P249" s="408"/>
      <c r="Q249" s="408"/>
      <c r="R249" s="408"/>
      <c r="S249" s="408"/>
      <c r="T249" s="408"/>
      <c r="U249" s="408"/>
      <c r="V249" s="408"/>
      <c r="W249" s="408"/>
      <c r="X249" s="408"/>
      <c r="Y249" s="408"/>
    </row>
    <row r="250" spans="10:25" ht="12.75" customHeight="1">
      <c r="J250" s="408"/>
      <c r="K250" s="408"/>
      <c r="L250" s="408"/>
      <c r="M250" s="408"/>
      <c r="N250" s="408"/>
      <c r="O250" s="408"/>
      <c r="P250" s="408"/>
      <c r="Q250" s="408"/>
      <c r="R250" s="408"/>
      <c r="S250" s="408"/>
      <c r="T250" s="408"/>
      <c r="U250" s="408"/>
      <c r="V250" s="408"/>
      <c r="W250" s="408"/>
      <c r="X250" s="408"/>
      <c r="Y250" s="408"/>
    </row>
    <row r="251" spans="10:25" ht="12.75" customHeight="1">
      <c r="J251" s="408"/>
      <c r="K251" s="408"/>
      <c r="L251" s="408"/>
      <c r="M251" s="408"/>
      <c r="N251" s="408"/>
      <c r="O251" s="408"/>
      <c r="P251" s="408"/>
      <c r="Q251" s="408"/>
      <c r="R251" s="408"/>
      <c r="S251" s="408"/>
      <c r="T251" s="408"/>
      <c r="U251" s="408"/>
      <c r="V251" s="408"/>
      <c r="W251" s="408"/>
      <c r="X251" s="408"/>
      <c r="Y251" s="408"/>
    </row>
    <row r="252" spans="10:25" ht="12.75" customHeight="1">
      <c r="J252" s="408"/>
      <c r="K252" s="408"/>
      <c r="L252" s="408"/>
      <c r="M252" s="408"/>
      <c r="N252" s="408"/>
      <c r="O252" s="408"/>
      <c r="P252" s="408"/>
      <c r="Q252" s="408"/>
      <c r="R252" s="408"/>
      <c r="S252" s="408"/>
      <c r="T252" s="408"/>
      <c r="U252" s="408"/>
      <c r="V252" s="408"/>
      <c r="W252" s="408"/>
      <c r="X252" s="408"/>
      <c r="Y252" s="408"/>
    </row>
    <row r="253" spans="10:25" ht="12.75" customHeight="1">
      <c r="J253" s="408"/>
      <c r="K253" s="408"/>
      <c r="L253" s="408"/>
      <c r="M253" s="408"/>
      <c r="N253" s="408"/>
      <c r="O253" s="408"/>
      <c r="P253" s="408"/>
      <c r="Q253" s="408"/>
      <c r="R253" s="408"/>
      <c r="S253" s="408"/>
      <c r="T253" s="408"/>
      <c r="U253" s="408"/>
      <c r="V253" s="408"/>
      <c r="W253" s="408"/>
      <c r="X253" s="408"/>
      <c r="Y253" s="408"/>
    </row>
    <row r="254" spans="10:25" ht="12.75" customHeight="1">
      <c r="J254" s="408"/>
      <c r="K254" s="408"/>
      <c r="L254" s="408"/>
      <c r="M254" s="408"/>
      <c r="N254" s="408"/>
      <c r="O254" s="408"/>
      <c r="P254" s="408"/>
      <c r="Q254" s="408"/>
      <c r="R254" s="408"/>
      <c r="S254" s="408"/>
      <c r="T254" s="408"/>
      <c r="U254" s="408"/>
      <c r="V254" s="408"/>
      <c r="W254" s="408"/>
      <c r="X254" s="408"/>
      <c r="Y254" s="408"/>
    </row>
    <row r="255" spans="10:25" ht="12.75" customHeight="1">
      <c r="J255" s="408"/>
      <c r="K255" s="408"/>
      <c r="L255" s="408"/>
      <c r="M255" s="408"/>
      <c r="N255" s="408"/>
      <c r="O255" s="408"/>
      <c r="P255" s="408"/>
      <c r="Q255" s="408"/>
      <c r="R255" s="408"/>
      <c r="S255" s="408"/>
      <c r="T255" s="408"/>
      <c r="U255" s="408"/>
      <c r="V255" s="408"/>
      <c r="W255" s="408"/>
      <c r="X255" s="408"/>
      <c r="Y255" s="408"/>
    </row>
    <row r="256" spans="10:25" ht="12.75" customHeight="1">
      <c r="J256" s="408"/>
      <c r="K256" s="408"/>
      <c r="L256" s="408"/>
      <c r="M256" s="408"/>
      <c r="N256" s="408"/>
      <c r="O256" s="408"/>
      <c r="P256" s="408"/>
      <c r="Q256" s="408"/>
      <c r="R256" s="408"/>
      <c r="S256" s="408"/>
      <c r="T256" s="408"/>
      <c r="U256" s="408"/>
      <c r="V256" s="408"/>
      <c r="W256" s="408"/>
      <c r="X256" s="408"/>
      <c r="Y256" s="408"/>
    </row>
    <row r="257" spans="10:25" ht="12.75" customHeight="1">
      <c r="J257" s="408"/>
      <c r="K257" s="408"/>
      <c r="L257" s="408"/>
      <c r="M257" s="408"/>
      <c r="N257" s="408"/>
      <c r="O257" s="408"/>
      <c r="P257" s="408"/>
      <c r="Q257" s="408"/>
      <c r="R257" s="408"/>
      <c r="S257" s="408"/>
      <c r="T257" s="408"/>
      <c r="U257" s="408"/>
      <c r="V257" s="408"/>
      <c r="W257" s="408"/>
      <c r="X257" s="408"/>
      <c r="Y257" s="408"/>
    </row>
    <row r="258" spans="10:25" ht="12.75" customHeight="1">
      <c r="J258" s="408"/>
      <c r="K258" s="408"/>
      <c r="L258" s="408"/>
      <c r="M258" s="408"/>
      <c r="N258" s="408"/>
      <c r="O258" s="408"/>
      <c r="P258" s="408"/>
      <c r="Q258" s="408"/>
      <c r="R258" s="408"/>
      <c r="S258" s="408"/>
      <c r="T258" s="408"/>
      <c r="U258" s="408"/>
      <c r="V258" s="408"/>
      <c r="W258" s="408"/>
      <c r="X258" s="408"/>
      <c r="Y258" s="408"/>
    </row>
    <row r="259" spans="10:25" ht="12.75" customHeight="1">
      <c r="J259" s="408"/>
      <c r="K259" s="408"/>
      <c r="L259" s="408"/>
      <c r="M259" s="408"/>
      <c r="N259" s="408"/>
      <c r="O259" s="408"/>
      <c r="P259" s="408"/>
      <c r="Q259" s="408"/>
      <c r="R259" s="408"/>
      <c r="S259" s="408"/>
      <c r="T259" s="408"/>
      <c r="U259" s="408"/>
      <c r="V259" s="408"/>
      <c r="W259" s="408"/>
      <c r="X259" s="408"/>
      <c r="Y259" s="408"/>
    </row>
  </sheetData>
  <mergeCells count="24">
    <mergeCell ref="J4:Q4"/>
    <mergeCell ref="R4:Y4"/>
    <mergeCell ref="B4:I4"/>
    <mergeCell ref="H5:I5"/>
    <mergeCell ref="B5:C5"/>
    <mergeCell ref="D5:E5"/>
    <mergeCell ref="F5:G5"/>
    <mergeCell ref="AB4:AI4"/>
    <mergeCell ref="AH5:AI5"/>
    <mergeCell ref="V5:W5"/>
    <mergeCell ref="X5:Y5"/>
    <mergeCell ref="AB5:AC5"/>
    <mergeCell ref="AF5:AG5"/>
    <mergeCell ref="AH52:AI52"/>
    <mergeCell ref="AF52:AG52"/>
    <mergeCell ref="AB52:AC52"/>
    <mergeCell ref="AD52:AE52"/>
    <mergeCell ref="J5:K5"/>
    <mergeCell ref="N5:O5"/>
    <mergeCell ref="P5:Q5"/>
    <mergeCell ref="R5:S5"/>
    <mergeCell ref="L5:M5"/>
    <mergeCell ref="AD5:AE5"/>
    <mergeCell ref="T5:U5"/>
  </mergeCells>
  <phoneticPr fontId="0" type="noConversion"/>
  <pageMargins left="0.39370078740157483" right="0.39370078740157483" top="0.59055118110236227" bottom="0.39370078740157483" header="0.39370078740157483" footer="0.39370078740157483"/>
  <pageSetup paperSize="9" scale="49"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AZ93"/>
  <sheetViews>
    <sheetView topLeftCell="Q1" workbookViewId="0" xr3:uid="{7BE570AB-09E9-518F-B8F7-3F91B7162CA9}">
      <pane ySplit="6" topLeftCell="A31" activePane="bottomLeft" state="frozen"/>
      <selection activeCell="H14" sqref="H14"/>
      <selection pane="bottomLeft" activeCell="H14" sqref="H14"/>
    </sheetView>
  </sheetViews>
  <sheetFormatPr defaultRowHeight="12.75" customHeight="1"/>
  <cols>
    <col min="1" max="1" width="48.85546875" style="1050" bestFit="1" customWidth="1"/>
    <col min="2" max="2" width="9.140625" style="1050" bestFit="1"/>
    <col min="3" max="3" width="4" style="1050" bestFit="1" customWidth="1"/>
    <col min="4" max="4" width="9.140625" style="1050" bestFit="1"/>
    <col min="5" max="5" width="4" style="1050" customWidth="1"/>
    <col min="6" max="6" width="9.140625" style="1050" bestFit="1"/>
    <col min="7" max="7" width="4" style="1050" bestFit="1" customWidth="1"/>
    <col min="8" max="8" width="9.140625" style="1050" bestFit="1"/>
    <col min="9" max="9" width="4" style="1050" bestFit="1" customWidth="1"/>
    <col min="10" max="10" width="9.140625" style="1050"/>
    <col min="11" max="11" width="4" style="1050" bestFit="1" customWidth="1"/>
    <col min="12" max="12" width="9.140625" style="1050" bestFit="1"/>
    <col min="13" max="13" width="4" style="1050" customWidth="1"/>
    <col min="14" max="14" width="9.140625" style="1050" bestFit="1"/>
    <col min="15" max="15" width="4" style="1050" bestFit="1" customWidth="1"/>
    <col min="16" max="16" width="9.140625" style="1050" bestFit="1"/>
    <col min="17" max="17" width="4" style="1050" bestFit="1" customWidth="1"/>
    <col min="18" max="18" width="7.7109375" style="274" customWidth="1"/>
    <col min="19" max="19" width="48.85546875" style="274" bestFit="1" customWidth="1"/>
    <col min="20" max="20" width="9.140625" style="408" bestFit="1"/>
    <col min="21" max="21" width="4" style="274" customWidth="1"/>
    <col min="22" max="22" width="9.140625" style="274" bestFit="1"/>
    <col min="23" max="23" width="4" style="274" bestFit="1" customWidth="1"/>
    <col min="24" max="24" width="9.140625" style="274" bestFit="1"/>
    <col min="25" max="25" width="4" style="274" bestFit="1" customWidth="1"/>
    <col min="26" max="26" width="9.140625" style="408" bestFit="1"/>
    <col min="27" max="27" width="4" style="274" bestFit="1" customWidth="1"/>
    <col min="28" max="28" width="2.7109375" style="274" customWidth="1"/>
    <col min="29" max="29" width="48.85546875" style="274" bestFit="1" customWidth="1"/>
    <col min="30" max="30" width="8" style="274" bestFit="1" customWidth="1"/>
    <col min="31" max="31" width="4" style="47" customWidth="1"/>
    <col min="32" max="32" width="8" style="47" bestFit="1" customWidth="1"/>
    <col min="33" max="33" width="4" style="47" customWidth="1"/>
    <col min="34" max="34" width="8" style="47" bestFit="1" customWidth="1"/>
    <col min="35" max="35" width="4" style="47" customWidth="1"/>
    <col min="36" max="36" width="9.140625" style="47" bestFit="1"/>
    <col min="37" max="37" width="4" style="47" bestFit="1" customWidth="1"/>
    <col min="38" max="38" width="7.7109375" style="47" bestFit="1" customWidth="1"/>
    <col min="39" max="39" width="4" style="47" customWidth="1"/>
    <col min="40" max="40" width="8.140625" style="47" bestFit="1" customWidth="1"/>
    <col min="41" max="41" width="4" style="47" customWidth="1"/>
    <col min="42" max="42" width="9.140625" style="47" bestFit="1"/>
    <col min="43" max="43" width="4" style="47" customWidth="1"/>
    <col min="44" max="44" width="7.85546875" style="274" bestFit="1" customWidth="1"/>
    <col min="45" max="45" width="4" style="274" customWidth="1"/>
    <col min="46" max="16384" width="9.140625" style="274"/>
  </cols>
  <sheetData>
    <row r="1" spans="1:52" ht="12.75" customHeight="1">
      <c r="A1" s="1048" t="s">
        <v>48</v>
      </c>
      <c r="J1" s="1049" t="str">
        <f>Summary!AP1</f>
        <v>QUARTER ENDED 31 DECEMBER 2006</v>
      </c>
      <c r="S1" s="1048" t="s">
        <v>48</v>
      </c>
      <c r="T1" s="1049" t="str">
        <f>Summary!AP1</f>
        <v>QUARTER ENDED 31 DECEMBER 2006</v>
      </c>
    </row>
    <row r="2" spans="1:52" ht="12.75" customHeight="1">
      <c r="A2" s="45" t="s">
        <v>292</v>
      </c>
      <c r="I2" s="1049"/>
      <c r="S2" s="1048" t="s">
        <v>293</v>
      </c>
    </row>
    <row r="3" spans="1:52" ht="12.75" customHeight="1" thickBot="1">
      <c r="A3" s="988"/>
    </row>
    <row r="4" spans="1:52" ht="12.75" customHeight="1">
      <c r="A4" s="818"/>
      <c r="B4" s="1995" t="s">
        <v>175</v>
      </c>
      <c r="C4" s="1996"/>
      <c r="D4" s="1996"/>
      <c r="E4" s="1996"/>
      <c r="F4" s="1996"/>
      <c r="G4" s="1996"/>
      <c r="H4" s="1996"/>
      <c r="I4" s="1997"/>
      <c r="J4" s="1996" t="s">
        <v>176</v>
      </c>
      <c r="K4" s="1996"/>
      <c r="L4" s="1996"/>
      <c r="M4" s="1996"/>
      <c r="N4" s="1996"/>
      <c r="O4" s="1996"/>
      <c r="P4" s="1996"/>
      <c r="Q4" s="1997"/>
      <c r="R4" s="1075"/>
      <c r="S4" s="1076"/>
      <c r="T4" s="2001" t="s">
        <v>287</v>
      </c>
      <c r="U4" s="2001"/>
      <c r="V4" s="2001"/>
      <c r="W4" s="2001"/>
      <c r="X4" s="2001"/>
      <c r="Y4" s="2001"/>
      <c r="Z4" s="2001"/>
      <c r="AA4" s="2002"/>
      <c r="AB4" s="1077"/>
      <c r="AT4" s="204"/>
      <c r="AV4" s="47"/>
      <c r="AW4" s="43"/>
      <c r="AX4" s="46"/>
      <c r="AY4" s="44"/>
      <c r="AZ4" s="42"/>
    </row>
    <row r="5" spans="1:52" ht="12.75" customHeight="1">
      <c r="A5" s="401"/>
      <c r="B5" s="1982" t="str">
        <f>Summary!B6</f>
        <v>31/12/2006</v>
      </c>
      <c r="C5" s="1983"/>
      <c r="D5" s="1985" t="str">
        <f>Summary!D6</f>
        <v>30/09/2006</v>
      </c>
      <c r="E5" s="1986"/>
      <c r="F5" s="1934" t="str">
        <f>Summary!F6</f>
        <v>30/06/2006</v>
      </c>
      <c r="G5" s="1935"/>
      <c r="H5" s="1932" t="str">
        <f>Summary!H6</f>
        <v>31/03/2006</v>
      </c>
      <c r="I5" s="1933"/>
      <c r="J5" s="1984" t="str">
        <f>Summary!B6</f>
        <v>31/12/2006</v>
      </c>
      <c r="K5" s="1983"/>
      <c r="L5" s="1985" t="str">
        <f>Summary!D6</f>
        <v>30/09/2006</v>
      </c>
      <c r="M5" s="1986"/>
      <c r="N5" s="1934" t="str">
        <f>Summary!F6</f>
        <v>30/06/2006</v>
      </c>
      <c r="O5" s="1935"/>
      <c r="P5" s="1932" t="str">
        <f>Summary!H6</f>
        <v>31/03/2006</v>
      </c>
      <c r="Q5" s="1933"/>
      <c r="R5" s="45"/>
      <c r="S5" s="1058"/>
      <c r="T5" s="2006" t="str">
        <f>Summary!B6</f>
        <v>31/12/2006</v>
      </c>
      <c r="U5" s="2007"/>
      <c r="V5" s="2003" t="str">
        <f>Summary!D6</f>
        <v>30/09/2006</v>
      </c>
      <c r="W5" s="2004"/>
      <c r="X5" s="2008" t="str">
        <f>Summary!F6</f>
        <v>30/06/2006</v>
      </c>
      <c r="Y5" s="2009"/>
      <c r="Z5" s="2010" t="str">
        <f>Summary!H6</f>
        <v>31/03/2006</v>
      </c>
      <c r="AA5" s="2011"/>
      <c r="AB5" s="45"/>
      <c r="AT5" s="204"/>
      <c r="AV5" s="47"/>
      <c r="AW5" s="42"/>
      <c r="AX5" s="42"/>
      <c r="AY5" s="42"/>
      <c r="AZ5" s="42"/>
    </row>
    <row r="6" spans="1:52" ht="12.75" customHeight="1" thickBot="1">
      <c r="A6" s="402"/>
      <c r="B6" s="1431" t="s">
        <v>84</v>
      </c>
      <c r="C6" s="810" t="s">
        <v>15</v>
      </c>
      <c r="D6" s="1407" t="s">
        <v>84</v>
      </c>
      <c r="E6" s="1407" t="s">
        <v>15</v>
      </c>
      <c r="F6" s="1408" t="s">
        <v>84</v>
      </c>
      <c r="G6" s="1408" t="s">
        <v>15</v>
      </c>
      <c r="H6" s="1409" t="s">
        <v>84</v>
      </c>
      <c r="I6" s="1410" t="s">
        <v>15</v>
      </c>
      <c r="J6" s="809" t="s">
        <v>84</v>
      </c>
      <c r="K6" s="810" t="s">
        <v>15</v>
      </c>
      <c r="L6" s="1407" t="s">
        <v>84</v>
      </c>
      <c r="M6" s="1407" t="s">
        <v>15</v>
      </c>
      <c r="N6" s="1408" t="s">
        <v>84</v>
      </c>
      <c r="O6" s="1408" t="s">
        <v>15</v>
      </c>
      <c r="P6" s="1409" t="s">
        <v>84</v>
      </c>
      <c r="Q6" s="1410" t="s">
        <v>15</v>
      </c>
      <c r="R6" s="205"/>
      <c r="S6" s="1078"/>
      <c r="T6" s="1441" t="s">
        <v>84</v>
      </c>
      <c r="U6" s="810" t="s">
        <v>15</v>
      </c>
      <c r="V6" s="1442" t="s">
        <v>84</v>
      </c>
      <c r="W6" s="1407" t="s">
        <v>15</v>
      </c>
      <c r="X6" s="1443" t="s">
        <v>84</v>
      </c>
      <c r="Y6" s="1408" t="s">
        <v>15</v>
      </c>
      <c r="Z6" s="1409" t="s">
        <v>84</v>
      </c>
      <c r="AA6" s="1410" t="s">
        <v>15</v>
      </c>
      <c r="AB6" s="205"/>
      <c r="AT6" s="205"/>
      <c r="AV6" s="47"/>
      <c r="AW6" s="206"/>
      <c r="AX6" s="206"/>
      <c r="AY6" s="206"/>
      <c r="AZ6" s="206"/>
    </row>
    <row r="7" spans="1:52" ht="12.75" customHeight="1">
      <c r="A7" s="443" t="s">
        <v>86</v>
      </c>
      <c r="B7" s="1243"/>
      <c r="C7" s="812"/>
      <c r="D7" s="1244"/>
      <c r="E7" s="1244"/>
      <c r="F7" s="1245"/>
      <c r="G7" s="1245"/>
      <c r="H7" s="1246"/>
      <c r="I7" s="1247"/>
      <c r="J7" s="811"/>
      <c r="K7" s="812"/>
      <c r="L7" s="1244"/>
      <c r="M7" s="1244"/>
      <c r="N7" s="1245"/>
      <c r="O7" s="1245"/>
      <c r="P7" s="1246"/>
      <c r="Q7" s="1247"/>
      <c r="R7" s="176"/>
      <c r="S7" s="1079" t="s">
        <v>86</v>
      </c>
      <c r="T7" s="811"/>
      <c r="U7" s="812"/>
      <c r="V7" s="1244"/>
      <c r="W7" s="1244"/>
      <c r="X7" s="1245"/>
      <c r="Y7" s="1245"/>
      <c r="Z7" s="1246"/>
      <c r="AA7" s="1247"/>
      <c r="AB7" s="176"/>
      <c r="AT7" s="176"/>
      <c r="AV7" s="42"/>
      <c r="AW7" s="47"/>
      <c r="AX7" s="47"/>
      <c r="AY7" s="47"/>
      <c r="AZ7" s="47"/>
    </row>
    <row r="8" spans="1:52" ht="12.75" customHeight="1">
      <c r="A8" s="443" t="s">
        <v>179</v>
      </c>
      <c r="B8" s="1243">
        <f>'For E Gen'!B7</f>
        <v>4541.9319999999998</v>
      </c>
      <c r="C8" s="812">
        <f t="shared" ref="C8:E13" si="0">B8/B$14*100</f>
        <v>26.509395515379587</v>
      </c>
      <c r="D8" s="1244">
        <v>4823</v>
      </c>
      <c r="E8" s="1244">
        <f t="shared" si="0"/>
        <v>32.60683284258463</v>
      </c>
      <c r="F8" s="1245">
        <v>4461.3689999999997</v>
      </c>
      <c r="G8" s="1245">
        <f t="shared" ref="G8:G13" si="1">F8/F$14*100</f>
        <v>30.161955884737495</v>
      </c>
      <c r="H8" s="1246">
        <v>4211.4840000000004</v>
      </c>
      <c r="I8" s="1247">
        <f t="shared" ref="I8:I13" si="2">H8/H$14*100</f>
        <v>27.669625642406093</v>
      </c>
      <c r="J8" s="811">
        <f>'For E Varied'!B7</f>
        <v>455.459</v>
      </c>
      <c r="K8" s="812">
        <f t="shared" ref="K8:K13" si="3">J8/J$14*100</f>
        <v>94.307692307692307</v>
      </c>
      <c r="L8" s="1244">
        <v>395</v>
      </c>
      <c r="M8" s="1244">
        <f t="shared" ref="M8:M13" si="4">L8/L$14*100</f>
        <v>113.92609513261573</v>
      </c>
      <c r="N8" s="1245">
        <v>319.18</v>
      </c>
      <c r="O8" s="1245">
        <f t="shared" ref="O8:O13" si="5">N8/N$14*100</f>
        <v>92.058053277033665</v>
      </c>
      <c r="P8" s="1246">
        <v>269.86647299999998</v>
      </c>
      <c r="Q8" s="1247">
        <f t="shared" ref="Q8:Q13" si="6">P8/P$14*100</f>
        <v>93.290902282080438</v>
      </c>
      <c r="R8" s="176"/>
      <c r="S8" s="1080" t="s">
        <v>88</v>
      </c>
      <c r="T8" s="811">
        <f>'For AA Flex'!B7</f>
        <v>7034.52082023</v>
      </c>
      <c r="U8" s="812">
        <f>T8/$T$11*100</f>
        <v>95.339234481017982</v>
      </c>
      <c r="V8" s="1244">
        <v>6365</v>
      </c>
      <c r="W8" s="1244">
        <f>V8/$V$11*100</f>
        <v>94.101123595505626</v>
      </c>
      <c r="X8" s="1245">
        <v>5723.06638191</v>
      </c>
      <c r="Y8" s="1245">
        <f>X8/$X$11*100</f>
        <v>95.482160360291971</v>
      </c>
      <c r="Z8" s="1246">
        <v>2947.0715931</v>
      </c>
      <c r="AA8" s="1247">
        <f>Z8/$Z$11*100</f>
        <v>88.786451368229848</v>
      </c>
      <c r="AB8" s="176"/>
      <c r="AT8" s="176"/>
      <c r="AV8" s="47"/>
      <c r="AW8" s="148"/>
      <c r="AX8" s="176"/>
      <c r="AY8" s="148"/>
      <c r="AZ8" s="176"/>
    </row>
    <row r="9" spans="1:52" ht="12.75" customHeight="1">
      <c r="A9" s="917" t="s">
        <v>180</v>
      </c>
      <c r="B9" s="1243">
        <f>'For E Gen'!B8</f>
        <v>242.7237122958486</v>
      </c>
      <c r="C9" s="812">
        <f t="shared" si="0"/>
        <v>1.4166788252690383</v>
      </c>
      <c r="D9" s="1244">
        <v>121</v>
      </c>
      <c r="E9" s="1244">
        <f t="shared" si="0"/>
        <v>0.81804411651518572</v>
      </c>
      <c r="F9" s="1245">
        <v>19.157243369249212</v>
      </c>
      <c r="G9" s="1245">
        <f t="shared" si="1"/>
        <v>0.12951628286664357</v>
      </c>
      <c r="H9" s="1246">
        <v>220.56899999999993</v>
      </c>
      <c r="I9" s="1247">
        <f t="shared" si="2"/>
        <v>1.449147535244077</v>
      </c>
      <c r="J9" s="811">
        <f>'For E Varied'!B8</f>
        <v>18.090999999999998</v>
      </c>
      <c r="K9" s="812">
        <f t="shared" si="3"/>
        <v>3.7459364323428916</v>
      </c>
      <c r="L9" s="1244">
        <v>14</v>
      </c>
      <c r="M9" s="1244">
        <f t="shared" si="4"/>
        <v>4.0378869160927096</v>
      </c>
      <c r="N9" s="1245">
        <v>20.963000000000001</v>
      </c>
      <c r="O9" s="1245">
        <f t="shared" si="5"/>
        <v>6.0461588158608199</v>
      </c>
      <c r="P9" s="1246">
        <v>4.4831320000000003</v>
      </c>
      <c r="Q9" s="1247">
        <f t="shared" si="6"/>
        <v>1.549786546955271</v>
      </c>
      <c r="R9" s="176"/>
      <c r="S9" s="1080" t="s">
        <v>89</v>
      </c>
      <c r="T9" s="811">
        <f>'For AA Flex'!B8</f>
        <v>336.93640824999989</v>
      </c>
      <c r="U9" s="812">
        <f>T9/$T$11*100</f>
        <v>4.5665170453342183</v>
      </c>
      <c r="V9" s="1244">
        <v>393</v>
      </c>
      <c r="W9" s="1244">
        <f>V9/$V$11*100</f>
        <v>5.8101714961561202</v>
      </c>
      <c r="X9" s="1245">
        <v>270.79295298</v>
      </c>
      <c r="Y9" s="1245">
        <f>X9/$X$11*100</f>
        <v>4.5178396397080212</v>
      </c>
      <c r="Z9" s="1246">
        <v>370.20916166000006</v>
      </c>
      <c r="AA9" s="1247">
        <f>Z9/$Z$11*100</f>
        <v>11.153294614476442</v>
      </c>
      <c r="AB9" s="176"/>
      <c r="AT9" s="207"/>
      <c r="AV9" s="47"/>
      <c r="AW9" s="148"/>
      <c r="AX9" s="176"/>
      <c r="AY9" s="148"/>
      <c r="AZ9" s="176"/>
    </row>
    <row r="10" spans="1:52" ht="12.75" customHeight="1" thickBot="1">
      <c r="A10" s="918" t="s">
        <v>181</v>
      </c>
      <c r="B10" s="1243">
        <f>'For E Gen'!B9</f>
        <v>0</v>
      </c>
      <c r="C10" s="812">
        <f t="shared" si="0"/>
        <v>0</v>
      </c>
      <c r="D10" s="1244">
        <v>0</v>
      </c>
      <c r="E10" s="1244">
        <f t="shared" si="0"/>
        <v>0</v>
      </c>
      <c r="F10" s="1245">
        <v>2.1542023100000001</v>
      </c>
      <c r="G10" s="1245">
        <f t="shared" si="1"/>
        <v>1.4563905169247292E-2</v>
      </c>
      <c r="H10" s="1246">
        <v>0</v>
      </c>
      <c r="I10" s="1247">
        <f t="shared" si="2"/>
        <v>0</v>
      </c>
      <c r="J10" s="811">
        <f>'For E Varied'!B9</f>
        <v>0</v>
      </c>
      <c r="K10" s="812">
        <f t="shared" si="3"/>
        <v>0</v>
      </c>
      <c r="L10" s="1244">
        <v>0</v>
      </c>
      <c r="M10" s="1244">
        <f t="shared" si="4"/>
        <v>0</v>
      </c>
      <c r="N10" s="1245">
        <v>0</v>
      </c>
      <c r="O10" s="1245">
        <f t="shared" si="5"/>
        <v>0</v>
      </c>
      <c r="P10" s="1246">
        <v>0</v>
      </c>
      <c r="Q10" s="1247">
        <f t="shared" si="6"/>
        <v>0</v>
      </c>
      <c r="R10" s="176"/>
      <c r="S10" s="1081" t="s">
        <v>250</v>
      </c>
      <c r="T10" s="811">
        <f>'For AA Flex'!B9</f>
        <v>6.9539999999999997</v>
      </c>
      <c r="U10" s="812">
        <f>T10/$T$11*100</f>
        <v>9.4247931525678827E-2</v>
      </c>
      <c r="V10" s="1244">
        <v>7</v>
      </c>
      <c r="W10" s="1244">
        <f>V10/$V$11*100</f>
        <v>0.10348905972797162</v>
      </c>
      <c r="X10" s="1245">
        <v>0</v>
      </c>
      <c r="Y10" s="1245">
        <f>X10/$X$11*100</f>
        <v>0</v>
      </c>
      <c r="Z10" s="1246">
        <v>2</v>
      </c>
      <c r="AA10" s="1247">
        <f>Z10/$Z$11*100</f>
        <v>6.0254017293713664E-2</v>
      </c>
      <c r="AB10" s="176"/>
      <c r="AT10" s="207"/>
      <c r="AV10" s="48"/>
      <c r="AW10" s="148"/>
      <c r="AX10" s="176"/>
      <c r="AY10" s="148"/>
      <c r="AZ10" s="176"/>
    </row>
    <row r="11" spans="1:52" ht="12.75" customHeight="1" thickBot="1">
      <c r="A11" s="918" t="s">
        <v>182</v>
      </c>
      <c r="B11" s="1243">
        <f>'For E Gen'!B10</f>
        <v>116</v>
      </c>
      <c r="C11" s="812">
        <f t="shared" si="0"/>
        <v>0.67704445592404994</v>
      </c>
      <c r="D11" s="1244">
        <v>0</v>
      </c>
      <c r="E11" s="1244">
        <f t="shared" si="0"/>
        <v>0</v>
      </c>
      <c r="F11" s="1245">
        <v>0</v>
      </c>
      <c r="G11" s="1245">
        <f t="shared" si="1"/>
        <v>0</v>
      </c>
      <c r="H11" s="1246">
        <v>0</v>
      </c>
      <c r="I11" s="1247">
        <f t="shared" si="2"/>
        <v>0</v>
      </c>
      <c r="J11" s="811">
        <f>'For E Varied'!B10</f>
        <v>0</v>
      </c>
      <c r="K11" s="812">
        <f t="shared" si="3"/>
        <v>0</v>
      </c>
      <c r="L11" s="1244">
        <v>0</v>
      </c>
      <c r="M11" s="1244">
        <f t="shared" si="4"/>
        <v>0</v>
      </c>
      <c r="N11" s="1245">
        <v>0</v>
      </c>
      <c r="O11" s="1245">
        <f t="shared" si="5"/>
        <v>0</v>
      </c>
      <c r="P11" s="1246">
        <v>0</v>
      </c>
      <c r="Q11" s="1247">
        <f t="shared" si="6"/>
        <v>0</v>
      </c>
      <c r="R11" s="176"/>
      <c r="S11" s="1082" t="s">
        <v>2</v>
      </c>
      <c r="T11" s="815">
        <f>'For AA Flex'!B10</f>
        <v>7378.4112684799993</v>
      </c>
      <c r="U11" s="816">
        <f>SUM(U8:U10)</f>
        <v>99.999999457877877</v>
      </c>
      <c r="V11" s="1253">
        <v>6764</v>
      </c>
      <c r="W11" s="1253">
        <f>SUM(W8:W10)</f>
        <v>100.01478415138972</v>
      </c>
      <c r="X11" s="1254">
        <v>5993.8593348900004</v>
      </c>
      <c r="Y11" s="1254">
        <f>SUM(Y8:Y10)</f>
        <v>99.999999999999986</v>
      </c>
      <c r="Z11" s="1255">
        <v>3319.28075476</v>
      </c>
      <c r="AA11" s="1256">
        <f>SUM(AA8:AA10)</f>
        <v>100</v>
      </c>
      <c r="AB11" s="176"/>
      <c r="AT11" s="207"/>
      <c r="AV11" s="42"/>
      <c r="AW11" s="148"/>
      <c r="AX11" s="176"/>
      <c r="AY11" s="148"/>
      <c r="AZ11" s="176"/>
    </row>
    <row r="12" spans="1:52" ht="12.75" customHeight="1">
      <c r="A12" s="919" t="s">
        <v>288</v>
      </c>
      <c r="B12" s="1243">
        <f>'For E Gen'!B11</f>
        <v>2610.9915422100007</v>
      </c>
      <c r="C12" s="812">
        <f t="shared" si="0"/>
        <v>15.239287483774708</v>
      </c>
      <c r="D12" s="1244">
        <v>2853</v>
      </c>
      <c r="E12" s="1244">
        <f t="shared" si="0"/>
        <v>19.288263342296073</v>
      </c>
      <c r="F12" s="1245">
        <v>2503.7472325200001</v>
      </c>
      <c r="G12" s="1245">
        <f t="shared" si="1"/>
        <v>16.927071841356735</v>
      </c>
      <c r="H12" s="1246">
        <v>2485.4188999999992</v>
      </c>
      <c r="I12" s="1247">
        <f t="shared" si="2"/>
        <v>16.329305899668789</v>
      </c>
      <c r="J12" s="811">
        <f>'For E Varied'!B11</f>
        <v>9.3999999999999986</v>
      </c>
      <c r="K12" s="812">
        <f t="shared" si="3"/>
        <v>1.9463712599647991</v>
      </c>
      <c r="L12" s="1244">
        <v>8</v>
      </c>
      <c r="M12" s="1244">
        <f t="shared" si="4"/>
        <v>2.307363952052977</v>
      </c>
      <c r="N12" s="1245">
        <v>6.5730000000000004</v>
      </c>
      <c r="O12" s="1245">
        <f t="shared" si="5"/>
        <v>1.8957879071055272</v>
      </c>
      <c r="P12" s="1246">
        <v>14.924553999999999</v>
      </c>
      <c r="Q12" s="1247">
        <f t="shared" si="6"/>
        <v>5.1593111709642887</v>
      </c>
      <c r="R12" s="176"/>
      <c r="S12" s="1083" t="s">
        <v>98</v>
      </c>
      <c r="T12" s="811"/>
      <c r="U12" s="812"/>
      <c r="V12" s="1244"/>
      <c r="W12" s="1244"/>
      <c r="X12" s="1245"/>
      <c r="Y12" s="1245"/>
      <c r="Z12" s="1246"/>
      <c r="AA12" s="1247"/>
      <c r="AB12" s="176"/>
      <c r="AT12" s="207"/>
      <c r="AV12" s="42"/>
      <c r="AW12" s="47"/>
      <c r="AX12" s="176"/>
      <c r="AY12" s="47"/>
      <c r="AZ12" s="176"/>
    </row>
    <row r="13" spans="1:52" ht="12.75" customHeight="1" thickBot="1">
      <c r="A13" s="918" t="s">
        <v>182</v>
      </c>
      <c r="B13" s="1243">
        <f>'For E Gen'!B12</f>
        <v>9621.6442132870343</v>
      </c>
      <c r="C13" s="812">
        <f t="shared" si="0"/>
        <v>56.157593719652624</v>
      </c>
      <c r="D13" s="1244">
        <v>9260</v>
      </c>
      <c r="E13" s="1244">
        <f t="shared" si="0"/>
        <v>62.604037346534049</v>
      </c>
      <c r="F13" s="1245">
        <v>7804.9506297888383</v>
      </c>
      <c r="G13" s="1245">
        <f t="shared" si="1"/>
        <v>52.766892085869856</v>
      </c>
      <c r="H13" s="1246">
        <v>8303.1315676000013</v>
      </c>
      <c r="I13" s="1247">
        <f t="shared" si="2"/>
        <v>54.551920922681049</v>
      </c>
      <c r="J13" s="811">
        <f>'For E Varied'!B12</f>
        <v>0</v>
      </c>
      <c r="K13" s="812">
        <f t="shared" si="3"/>
        <v>0</v>
      </c>
      <c r="L13" s="1244">
        <v>0</v>
      </c>
      <c r="M13" s="1244">
        <f t="shared" si="4"/>
        <v>0</v>
      </c>
      <c r="N13" s="1245">
        <v>0</v>
      </c>
      <c r="O13" s="1245">
        <f t="shared" si="5"/>
        <v>0</v>
      </c>
      <c r="P13" s="1246">
        <v>0</v>
      </c>
      <c r="Q13" s="1247">
        <f t="shared" si="6"/>
        <v>0</v>
      </c>
      <c r="R13" s="176"/>
      <c r="S13" s="1084" t="s">
        <v>99</v>
      </c>
      <c r="T13" s="1411">
        <f>'For AA Flex'!B12</f>
        <v>0</v>
      </c>
      <c r="U13" s="1412">
        <f t="shared" ref="U13:U28" si="7">T13/$T$11*100</f>
        <v>0</v>
      </c>
      <c r="V13" s="1413">
        <v>0</v>
      </c>
      <c r="W13" s="1413">
        <f t="shared" ref="W13:W28" si="8">V13/$V$11*100</f>
        <v>0</v>
      </c>
      <c r="X13" s="1344">
        <v>0</v>
      </c>
      <c r="Y13" s="1344">
        <f t="shared" ref="Y13:Y28" si="9">X13/$X$11*100</f>
        <v>0</v>
      </c>
      <c r="Z13" s="1260">
        <v>0</v>
      </c>
      <c r="AA13" s="1418">
        <f t="shared" ref="AA13:AA28" si="10">Z13/$Z$11*100</f>
        <v>0</v>
      </c>
      <c r="AB13" s="176"/>
      <c r="AT13" s="207"/>
      <c r="AV13" s="48"/>
      <c r="AW13" s="208"/>
      <c r="AX13" s="207"/>
      <c r="AY13" s="208"/>
      <c r="AZ13" s="207"/>
    </row>
    <row r="14" spans="1:52" ht="12.75" customHeight="1" thickBot="1">
      <c r="A14" s="814" t="s">
        <v>2</v>
      </c>
      <c r="B14" s="1252">
        <f>'For E Gen'!B13</f>
        <v>17133.291467792882</v>
      </c>
      <c r="C14" s="816">
        <f>SUM(C8:C13)</f>
        <v>100</v>
      </c>
      <c r="D14" s="1253">
        <v>14791.37830798809</v>
      </c>
      <c r="E14" s="1253">
        <f>SUM(E8:E13)</f>
        <v>115.31717764792995</v>
      </c>
      <c r="F14" s="1254">
        <v>14791.37830798809</v>
      </c>
      <c r="G14" s="1254">
        <f>SUM(G8:G13)</f>
        <v>99.999999999999972</v>
      </c>
      <c r="H14" s="1255">
        <v>15220.6034676</v>
      </c>
      <c r="I14" s="1256">
        <f>SUM(I8:I13)</f>
        <v>100</v>
      </c>
      <c r="J14" s="815">
        <f>'For E Varied'!B13</f>
        <v>482.95000000000005</v>
      </c>
      <c r="K14" s="816">
        <f>SUM(K8:K13)</f>
        <v>100</v>
      </c>
      <c r="L14" s="1253">
        <v>346.71600000000001</v>
      </c>
      <c r="M14" s="1253">
        <f>SUM(M8:M13)</f>
        <v>120.27134600076141</v>
      </c>
      <c r="N14" s="1254">
        <v>346.71600000000001</v>
      </c>
      <c r="O14" s="1254">
        <f>SUM(O8:O13)</f>
        <v>100.00000000000001</v>
      </c>
      <c r="P14" s="1255">
        <v>289.274159</v>
      </c>
      <c r="Q14" s="1256">
        <f>SUM(Q8:Q13)</f>
        <v>100</v>
      </c>
      <c r="R14" s="176"/>
      <c r="S14" s="1084" t="s">
        <v>100</v>
      </c>
      <c r="T14" s="1411">
        <f>'For AA Flex'!B13</f>
        <v>0</v>
      </c>
      <c r="U14" s="1412">
        <f t="shared" si="7"/>
        <v>0</v>
      </c>
      <c r="V14" s="1413">
        <v>0</v>
      </c>
      <c r="W14" s="1413">
        <f t="shared" si="8"/>
        <v>0</v>
      </c>
      <c r="X14" s="1344">
        <v>0</v>
      </c>
      <c r="Y14" s="1344">
        <f t="shared" si="9"/>
        <v>0</v>
      </c>
      <c r="Z14" s="1260">
        <v>0</v>
      </c>
      <c r="AA14" s="1418">
        <f t="shared" si="10"/>
        <v>0</v>
      </c>
      <c r="AB14" s="176"/>
      <c r="AT14" s="207"/>
      <c r="AV14" s="48"/>
      <c r="AW14" s="208"/>
      <c r="AX14" s="207"/>
      <c r="AY14" s="208"/>
      <c r="AZ14" s="207"/>
    </row>
    <row r="15" spans="1:52" ht="12.75" customHeight="1">
      <c r="A15" s="400" t="s">
        <v>98</v>
      </c>
      <c r="B15" s="1243"/>
      <c r="C15" s="812"/>
      <c r="D15" s="1244"/>
      <c r="E15" s="1244"/>
      <c r="F15" s="1245"/>
      <c r="G15" s="1245"/>
      <c r="H15" s="1246"/>
      <c r="I15" s="1247"/>
      <c r="J15" s="811"/>
      <c r="K15" s="812"/>
      <c r="L15" s="1244"/>
      <c r="M15" s="1244"/>
      <c r="N15" s="1245"/>
      <c r="O15" s="1245"/>
      <c r="P15" s="1246"/>
      <c r="Q15" s="1247"/>
      <c r="R15" s="176"/>
      <c r="S15" s="1084" t="s">
        <v>103</v>
      </c>
      <c r="T15" s="1411">
        <f>'For AA Flex'!B14</f>
        <v>0</v>
      </c>
      <c r="U15" s="1412">
        <f t="shared" si="7"/>
        <v>0</v>
      </c>
      <c r="V15" s="1413">
        <v>0</v>
      </c>
      <c r="W15" s="1413">
        <f t="shared" si="8"/>
        <v>0</v>
      </c>
      <c r="X15" s="1344">
        <v>0</v>
      </c>
      <c r="Y15" s="1344">
        <f t="shared" si="9"/>
        <v>0</v>
      </c>
      <c r="Z15" s="1260">
        <v>9.0957163000000012</v>
      </c>
      <c r="AA15" s="1418">
        <f t="shared" si="10"/>
        <v>0.27402672361945668</v>
      </c>
      <c r="AB15" s="176"/>
      <c r="AT15" s="207"/>
      <c r="AV15" s="48"/>
      <c r="AW15" s="208"/>
      <c r="AX15" s="207"/>
      <c r="AY15" s="208"/>
      <c r="AZ15" s="207"/>
    </row>
    <row r="16" spans="1:52" ht="12.75" customHeight="1">
      <c r="A16" s="808" t="s">
        <v>99</v>
      </c>
      <c r="B16" s="1243">
        <f>'For E Gen'!B15</f>
        <v>0</v>
      </c>
      <c r="C16" s="1412">
        <f t="shared" ref="C16:E31" si="11">B16/B$14*100</f>
        <v>0</v>
      </c>
      <c r="D16" s="1413">
        <v>0</v>
      </c>
      <c r="E16" s="1413">
        <f t="shared" si="11"/>
        <v>0</v>
      </c>
      <c r="F16" s="1245">
        <v>0</v>
      </c>
      <c r="G16" s="1344">
        <f t="shared" ref="G16:G31" si="12">F16/F$14*100</f>
        <v>0</v>
      </c>
      <c r="H16" s="1246">
        <v>0</v>
      </c>
      <c r="I16" s="1418">
        <f t="shared" ref="I16:I31" si="13">H16/H$14*100</f>
        <v>0</v>
      </c>
      <c r="J16" s="811">
        <f>'For E Varied'!B15</f>
        <v>0</v>
      </c>
      <c r="K16" s="1412">
        <f t="shared" ref="K16:K31" si="14">J16/J$14*100</f>
        <v>0</v>
      </c>
      <c r="L16" s="1413">
        <v>0</v>
      </c>
      <c r="M16" s="1413">
        <f t="shared" ref="M16:M31" si="15">L16/L$14*100</f>
        <v>0</v>
      </c>
      <c r="N16" s="1245">
        <v>0</v>
      </c>
      <c r="O16" s="1344">
        <f t="shared" ref="O16:O31" si="16">N16/N$14*100</f>
        <v>0</v>
      </c>
      <c r="P16" s="1246">
        <v>0</v>
      </c>
      <c r="Q16" s="1418">
        <f t="shared" ref="Q16:Q31" si="17">P16/P$14*100</f>
        <v>0</v>
      </c>
      <c r="R16" s="207"/>
      <c r="S16" s="1084" t="s">
        <v>105</v>
      </c>
      <c r="T16" s="1411">
        <f>'For AA Flex'!B15</f>
        <v>0</v>
      </c>
      <c r="U16" s="1412">
        <f t="shared" si="7"/>
        <v>0</v>
      </c>
      <c r="V16" s="1413">
        <v>0</v>
      </c>
      <c r="W16" s="1413">
        <f t="shared" si="8"/>
        <v>0</v>
      </c>
      <c r="X16" s="1344">
        <v>0</v>
      </c>
      <c r="Y16" s="1344">
        <f t="shared" si="9"/>
        <v>0</v>
      </c>
      <c r="Z16" s="1260">
        <v>3.6882117299999999</v>
      </c>
      <c r="AA16" s="1418">
        <f t="shared" si="10"/>
        <v>0.11111478668114881</v>
      </c>
      <c r="AB16" s="176"/>
      <c r="AT16" s="207"/>
      <c r="AV16" s="48"/>
      <c r="AW16" s="208"/>
      <c r="AX16" s="207"/>
      <c r="AY16" s="208"/>
      <c r="AZ16" s="207"/>
    </row>
    <row r="17" spans="1:52" ht="12.75" customHeight="1">
      <c r="A17" s="808" t="s">
        <v>100</v>
      </c>
      <c r="B17" s="1243">
        <f>'For E Gen'!B16</f>
        <v>0</v>
      </c>
      <c r="C17" s="1412">
        <f t="shared" si="11"/>
        <v>0</v>
      </c>
      <c r="D17" s="1413">
        <v>0</v>
      </c>
      <c r="E17" s="1413">
        <f t="shared" si="11"/>
        <v>0</v>
      </c>
      <c r="F17" s="1245">
        <v>0</v>
      </c>
      <c r="G17" s="1344">
        <f t="shared" si="12"/>
        <v>0</v>
      </c>
      <c r="H17" s="1246">
        <v>0</v>
      </c>
      <c r="I17" s="1418">
        <f t="shared" si="13"/>
        <v>0</v>
      </c>
      <c r="J17" s="811">
        <f>'For E Varied'!B16</f>
        <v>0</v>
      </c>
      <c r="K17" s="1412">
        <f t="shared" si="14"/>
        <v>0</v>
      </c>
      <c r="L17" s="1413">
        <v>0</v>
      </c>
      <c r="M17" s="1413">
        <f t="shared" si="15"/>
        <v>0</v>
      </c>
      <c r="N17" s="1245">
        <v>0</v>
      </c>
      <c r="O17" s="1344">
        <f t="shared" si="16"/>
        <v>0</v>
      </c>
      <c r="P17" s="1246">
        <v>0</v>
      </c>
      <c r="Q17" s="1418">
        <f t="shared" si="17"/>
        <v>0</v>
      </c>
      <c r="R17" s="207"/>
      <c r="S17" s="1084" t="s">
        <v>107</v>
      </c>
      <c r="T17" s="1411">
        <f>'For AA Flex'!B16</f>
        <v>0</v>
      </c>
      <c r="U17" s="1412">
        <f t="shared" si="7"/>
        <v>0</v>
      </c>
      <c r="V17" s="1413">
        <v>0</v>
      </c>
      <c r="W17" s="1413">
        <f t="shared" si="8"/>
        <v>0</v>
      </c>
      <c r="X17" s="1344">
        <v>0.70515793999999998</v>
      </c>
      <c r="Y17" s="1344">
        <f t="shared" si="9"/>
        <v>1.1764672819318691E-2</v>
      </c>
      <c r="Z17" s="1260">
        <v>13.532923049999999</v>
      </c>
      <c r="AA17" s="1418">
        <f t="shared" si="10"/>
        <v>0.40770648974459811</v>
      </c>
      <c r="AB17" s="176"/>
      <c r="AT17" s="207"/>
      <c r="AV17" s="48"/>
      <c r="AW17" s="208"/>
      <c r="AX17" s="207"/>
      <c r="AY17" s="208"/>
      <c r="AZ17" s="207"/>
    </row>
    <row r="18" spans="1:52" ht="12.75" customHeight="1">
      <c r="A18" s="808" t="s">
        <v>103</v>
      </c>
      <c r="B18" s="1243">
        <f>'For E Gen'!B17</f>
        <v>0</v>
      </c>
      <c r="C18" s="1412">
        <f t="shared" si="11"/>
        <v>0</v>
      </c>
      <c r="D18" s="1413">
        <v>0</v>
      </c>
      <c r="E18" s="1413">
        <f t="shared" si="11"/>
        <v>0</v>
      </c>
      <c r="F18" s="1245">
        <v>0</v>
      </c>
      <c r="G18" s="1344">
        <f t="shared" si="12"/>
        <v>0</v>
      </c>
      <c r="H18" s="1246">
        <v>0</v>
      </c>
      <c r="I18" s="1418">
        <f t="shared" si="13"/>
        <v>0</v>
      </c>
      <c r="J18" s="811">
        <f>'For E Varied'!B17</f>
        <v>0</v>
      </c>
      <c r="K18" s="1412">
        <f t="shared" si="14"/>
        <v>0</v>
      </c>
      <c r="L18" s="1413">
        <v>0</v>
      </c>
      <c r="M18" s="1413">
        <f t="shared" si="15"/>
        <v>0</v>
      </c>
      <c r="N18" s="1245">
        <v>0</v>
      </c>
      <c r="O18" s="1344">
        <f t="shared" si="16"/>
        <v>0</v>
      </c>
      <c r="P18" s="1246">
        <v>0</v>
      </c>
      <c r="Q18" s="1418">
        <f t="shared" si="17"/>
        <v>0</v>
      </c>
      <c r="R18" s="207"/>
      <c r="S18" s="1084" t="s">
        <v>109</v>
      </c>
      <c r="T18" s="1411">
        <f>'For AA Flex'!B17</f>
        <v>0</v>
      </c>
      <c r="U18" s="1412">
        <f t="shared" si="7"/>
        <v>0</v>
      </c>
      <c r="V18" s="1413">
        <v>0</v>
      </c>
      <c r="W18" s="1413">
        <f t="shared" si="8"/>
        <v>0</v>
      </c>
      <c r="X18" s="1344">
        <v>0</v>
      </c>
      <c r="Y18" s="1344">
        <f t="shared" si="9"/>
        <v>0</v>
      </c>
      <c r="Z18" s="1260">
        <v>0</v>
      </c>
      <c r="AA18" s="1418">
        <f t="shared" si="10"/>
        <v>0</v>
      </c>
      <c r="AB18" s="176"/>
      <c r="AT18" s="207"/>
      <c r="AV18" s="48"/>
      <c r="AW18" s="208"/>
      <c r="AX18" s="207"/>
      <c r="AY18" s="208"/>
      <c r="AZ18" s="207"/>
    </row>
    <row r="19" spans="1:52" ht="12.75" customHeight="1">
      <c r="A19" s="808" t="s">
        <v>105</v>
      </c>
      <c r="B19" s="1243">
        <f>'For E Gen'!B18</f>
        <v>0</v>
      </c>
      <c r="C19" s="1412">
        <f t="shared" si="11"/>
        <v>0</v>
      </c>
      <c r="D19" s="1413">
        <v>0</v>
      </c>
      <c r="E19" s="1413">
        <f t="shared" si="11"/>
        <v>0</v>
      </c>
      <c r="F19" s="1245">
        <v>0</v>
      </c>
      <c r="G19" s="1344">
        <f t="shared" si="12"/>
        <v>0</v>
      </c>
      <c r="H19" s="1246">
        <v>0</v>
      </c>
      <c r="I19" s="1418">
        <f t="shared" si="13"/>
        <v>0</v>
      </c>
      <c r="J19" s="811">
        <f>'For E Varied'!B18</f>
        <v>0</v>
      </c>
      <c r="K19" s="1412">
        <f t="shared" si="14"/>
        <v>0</v>
      </c>
      <c r="L19" s="1413">
        <v>0</v>
      </c>
      <c r="M19" s="1413">
        <f t="shared" si="15"/>
        <v>0</v>
      </c>
      <c r="N19" s="1245">
        <v>0</v>
      </c>
      <c r="O19" s="1344">
        <f t="shared" si="16"/>
        <v>0</v>
      </c>
      <c r="P19" s="1246">
        <v>0</v>
      </c>
      <c r="Q19" s="1418">
        <f t="shared" si="17"/>
        <v>0</v>
      </c>
      <c r="R19" s="207"/>
      <c r="S19" s="1084" t="s">
        <v>111</v>
      </c>
      <c r="T19" s="1411">
        <f>'For AA Flex'!B18</f>
        <v>0</v>
      </c>
      <c r="U19" s="1412">
        <f t="shared" si="7"/>
        <v>0</v>
      </c>
      <c r="V19" s="1413">
        <v>0</v>
      </c>
      <c r="W19" s="1413">
        <f t="shared" si="8"/>
        <v>0</v>
      </c>
      <c r="X19" s="1344">
        <v>61.134878599999993</v>
      </c>
      <c r="Y19" s="1344">
        <f t="shared" si="9"/>
        <v>1.0199585139433698</v>
      </c>
      <c r="Z19" s="1260">
        <v>8.8587827600000004</v>
      </c>
      <c r="AA19" s="1418">
        <f t="shared" si="10"/>
        <v>0.26688862481114622</v>
      </c>
      <c r="AB19" s="176"/>
      <c r="AT19" s="207"/>
      <c r="AV19" s="42"/>
      <c r="AW19" s="148"/>
      <c r="AX19" s="207"/>
      <c r="AY19" s="148"/>
      <c r="AZ19" s="207"/>
    </row>
    <row r="20" spans="1:52" ht="12.75" customHeight="1">
      <c r="A20" s="808" t="s">
        <v>107</v>
      </c>
      <c r="B20" s="1243">
        <f>'For E Gen'!B19</f>
        <v>0</v>
      </c>
      <c r="C20" s="1412">
        <f t="shared" si="11"/>
        <v>0</v>
      </c>
      <c r="D20" s="1413">
        <v>0</v>
      </c>
      <c r="E20" s="1413">
        <f t="shared" si="11"/>
        <v>0</v>
      </c>
      <c r="F20" s="1245">
        <v>0</v>
      </c>
      <c r="G20" s="1344">
        <f t="shared" si="12"/>
        <v>0</v>
      </c>
      <c r="H20" s="1246">
        <v>0</v>
      </c>
      <c r="I20" s="1418">
        <f t="shared" si="13"/>
        <v>0</v>
      </c>
      <c r="J20" s="811">
        <f>'For E Varied'!B19</f>
        <v>0</v>
      </c>
      <c r="K20" s="1412">
        <f t="shared" si="14"/>
        <v>0</v>
      </c>
      <c r="L20" s="1413">
        <v>0</v>
      </c>
      <c r="M20" s="1413">
        <f t="shared" si="15"/>
        <v>0</v>
      </c>
      <c r="N20" s="1245">
        <v>0</v>
      </c>
      <c r="O20" s="1344">
        <f t="shared" si="16"/>
        <v>0</v>
      </c>
      <c r="P20" s="1246">
        <v>0</v>
      </c>
      <c r="Q20" s="1418">
        <f t="shared" si="17"/>
        <v>0</v>
      </c>
      <c r="R20" s="207"/>
      <c r="S20" s="1084" t="s">
        <v>113</v>
      </c>
      <c r="T20" s="1411">
        <f>'For AA Flex'!B19</f>
        <v>0</v>
      </c>
      <c r="U20" s="1412">
        <f t="shared" si="7"/>
        <v>0</v>
      </c>
      <c r="V20" s="1413">
        <v>0</v>
      </c>
      <c r="W20" s="1413">
        <f t="shared" si="8"/>
        <v>0</v>
      </c>
      <c r="X20" s="1344">
        <v>0</v>
      </c>
      <c r="Y20" s="1344">
        <f t="shared" si="9"/>
        <v>0</v>
      </c>
      <c r="Z20" s="1260">
        <v>0</v>
      </c>
      <c r="AA20" s="1418">
        <f t="shared" si="10"/>
        <v>0</v>
      </c>
      <c r="AB20" s="176"/>
      <c r="AT20" s="207"/>
      <c r="AV20" s="42"/>
      <c r="AW20" s="148"/>
      <c r="AX20" s="207"/>
      <c r="AY20" s="148"/>
      <c r="AZ20" s="207"/>
    </row>
    <row r="21" spans="1:52" ht="12.75" customHeight="1">
      <c r="A21" s="808" t="s">
        <v>109</v>
      </c>
      <c r="B21" s="1243">
        <f>'For E Gen'!B20</f>
        <v>0</v>
      </c>
      <c r="C21" s="1412">
        <f t="shared" si="11"/>
        <v>0</v>
      </c>
      <c r="D21" s="1413">
        <v>0</v>
      </c>
      <c r="E21" s="1413">
        <f t="shared" si="11"/>
        <v>0</v>
      </c>
      <c r="F21" s="1245">
        <v>0</v>
      </c>
      <c r="G21" s="1344">
        <f t="shared" si="12"/>
        <v>0</v>
      </c>
      <c r="H21" s="1246">
        <v>0</v>
      </c>
      <c r="I21" s="1418">
        <f t="shared" si="13"/>
        <v>0</v>
      </c>
      <c r="J21" s="811">
        <f>'For E Varied'!B20</f>
        <v>0</v>
      </c>
      <c r="K21" s="1412">
        <f t="shared" si="14"/>
        <v>0</v>
      </c>
      <c r="L21" s="1413">
        <v>0</v>
      </c>
      <c r="M21" s="1413">
        <f t="shared" si="15"/>
        <v>0</v>
      </c>
      <c r="N21" s="1245">
        <v>0</v>
      </c>
      <c r="O21" s="1344">
        <f t="shared" si="16"/>
        <v>0</v>
      </c>
      <c r="P21" s="1246">
        <v>0</v>
      </c>
      <c r="Q21" s="1418">
        <f t="shared" si="17"/>
        <v>0</v>
      </c>
      <c r="R21" s="207"/>
      <c r="S21" s="1084" t="s">
        <v>115</v>
      </c>
      <c r="T21" s="1411">
        <f>'For AA Flex'!B20</f>
        <v>0</v>
      </c>
      <c r="U21" s="1412">
        <f t="shared" si="7"/>
        <v>0</v>
      </c>
      <c r="V21" s="1413">
        <v>0</v>
      </c>
      <c r="W21" s="1413">
        <f t="shared" si="8"/>
        <v>0</v>
      </c>
      <c r="X21" s="1344">
        <v>9.9999939800000011</v>
      </c>
      <c r="Y21" s="1344">
        <f t="shared" si="9"/>
        <v>0.16683731501322463</v>
      </c>
      <c r="Z21" s="1260">
        <v>7.7219592600000002</v>
      </c>
      <c r="AA21" s="1418">
        <f t="shared" si="10"/>
        <v>0.23263953339669619</v>
      </c>
      <c r="AB21" s="176"/>
      <c r="AT21" s="207"/>
      <c r="AV21" s="42"/>
      <c r="AW21" s="148"/>
      <c r="AX21" s="207"/>
      <c r="AY21" s="148"/>
      <c r="AZ21" s="207"/>
    </row>
    <row r="22" spans="1:52" ht="12.75" customHeight="1">
      <c r="A22" s="808" t="s">
        <v>111</v>
      </c>
      <c r="B22" s="1243">
        <f>'For E Gen'!B21</f>
        <v>0</v>
      </c>
      <c r="C22" s="1412">
        <f t="shared" si="11"/>
        <v>0</v>
      </c>
      <c r="D22" s="1413">
        <v>0</v>
      </c>
      <c r="E22" s="1413">
        <f t="shared" si="11"/>
        <v>0</v>
      </c>
      <c r="F22" s="1245">
        <v>0</v>
      </c>
      <c r="G22" s="1344">
        <f t="shared" si="12"/>
        <v>0</v>
      </c>
      <c r="H22" s="1246">
        <v>0</v>
      </c>
      <c r="I22" s="1418">
        <f t="shared" si="13"/>
        <v>0</v>
      </c>
      <c r="J22" s="811">
        <f>'For E Varied'!B21</f>
        <v>0</v>
      </c>
      <c r="K22" s="1412">
        <f t="shared" si="14"/>
        <v>0</v>
      </c>
      <c r="L22" s="1413">
        <v>0</v>
      </c>
      <c r="M22" s="1413">
        <f t="shared" si="15"/>
        <v>0</v>
      </c>
      <c r="N22" s="1245">
        <v>0</v>
      </c>
      <c r="O22" s="1344">
        <f t="shared" si="16"/>
        <v>0</v>
      </c>
      <c r="P22" s="1246">
        <v>0</v>
      </c>
      <c r="Q22" s="1418">
        <f t="shared" si="17"/>
        <v>0</v>
      </c>
      <c r="R22" s="207"/>
      <c r="S22" s="1084" t="s">
        <v>117</v>
      </c>
      <c r="T22" s="1411">
        <f>'For AA Flex'!B21</f>
        <v>0</v>
      </c>
      <c r="U22" s="1412">
        <f t="shared" si="7"/>
        <v>0</v>
      </c>
      <c r="V22" s="1413">
        <v>0</v>
      </c>
      <c r="W22" s="1413">
        <f t="shared" si="8"/>
        <v>0</v>
      </c>
      <c r="X22" s="1344">
        <v>0</v>
      </c>
      <c r="Y22" s="1344">
        <f t="shared" si="9"/>
        <v>0</v>
      </c>
      <c r="Z22" s="1260">
        <v>0</v>
      </c>
      <c r="AA22" s="1418">
        <f t="shared" si="10"/>
        <v>0</v>
      </c>
      <c r="AB22" s="176"/>
      <c r="AT22" s="1085"/>
      <c r="AV22" s="42"/>
      <c r="AW22" s="47"/>
      <c r="AX22" s="207"/>
      <c r="AY22" s="47"/>
      <c r="AZ22" s="207"/>
    </row>
    <row r="23" spans="1:52" ht="12.75" customHeight="1">
      <c r="A23" s="808" t="s">
        <v>113</v>
      </c>
      <c r="B23" s="1243">
        <f>'For E Gen'!B22</f>
        <v>0</v>
      </c>
      <c r="C23" s="1412">
        <f t="shared" si="11"/>
        <v>0</v>
      </c>
      <c r="D23" s="1413">
        <v>0</v>
      </c>
      <c r="E23" s="1413">
        <f t="shared" si="11"/>
        <v>0</v>
      </c>
      <c r="F23" s="1245">
        <v>0</v>
      </c>
      <c r="G23" s="1344">
        <f t="shared" si="12"/>
        <v>0</v>
      </c>
      <c r="H23" s="1246">
        <v>0</v>
      </c>
      <c r="I23" s="1418">
        <f t="shared" si="13"/>
        <v>0</v>
      </c>
      <c r="J23" s="811">
        <f>'For E Varied'!B22</f>
        <v>0</v>
      </c>
      <c r="K23" s="1412">
        <f t="shared" si="14"/>
        <v>0</v>
      </c>
      <c r="L23" s="1413">
        <v>0</v>
      </c>
      <c r="M23" s="1413">
        <f t="shared" si="15"/>
        <v>0</v>
      </c>
      <c r="N23" s="1245">
        <v>0</v>
      </c>
      <c r="O23" s="1344">
        <f t="shared" si="16"/>
        <v>0</v>
      </c>
      <c r="P23" s="1246">
        <v>0</v>
      </c>
      <c r="Q23" s="1418">
        <f t="shared" si="17"/>
        <v>0</v>
      </c>
      <c r="R23" s="207"/>
      <c r="S23" s="1084" t="s">
        <v>119</v>
      </c>
      <c r="T23" s="1411">
        <f>'For AA Flex'!B22</f>
        <v>0</v>
      </c>
      <c r="U23" s="1412">
        <f t="shared" si="7"/>
        <v>0</v>
      </c>
      <c r="V23" s="1413">
        <v>0</v>
      </c>
      <c r="W23" s="1413">
        <f t="shared" si="8"/>
        <v>0</v>
      </c>
      <c r="X23" s="1344">
        <v>0</v>
      </c>
      <c r="Y23" s="1344">
        <f t="shared" si="9"/>
        <v>0</v>
      </c>
      <c r="Z23" s="1260">
        <v>0</v>
      </c>
      <c r="AA23" s="1418">
        <f t="shared" si="10"/>
        <v>0</v>
      </c>
      <c r="AB23" s="176"/>
      <c r="AV23" s="48"/>
      <c r="AW23" s="208"/>
      <c r="AX23" s="207"/>
      <c r="AY23" s="208"/>
      <c r="AZ23" s="207"/>
    </row>
    <row r="24" spans="1:52" ht="12.75" customHeight="1">
      <c r="A24" s="808" t="s">
        <v>115</v>
      </c>
      <c r="B24" s="1243">
        <f>'For E Gen'!B23</f>
        <v>0</v>
      </c>
      <c r="C24" s="1412">
        <f t="shared" si="11"/>
        <v>0</v>
      </c>
      <c r="D24" s="1413">
        <v>0</v>
      </c>
      <c r="E24" s="1413">
        <f t="shared" si="11"/>
        <v>0</v>
      </c>
      <c r="F24" s="1245">
        <v>0</v>
      </c>
      <c r="G24" s="1344">
        <f t="shared" si="12"/>
        <v>0</v>
      </c>
      <c r="H24" s="1246">
        <v>0</v>
      </c>
      <c r="I24" s="1418">
        <f t="shared" si="13"/>
        <v>0</v>
      </c>
      <c r="J24" s="811">
        <f>'For E Varied'!B23</f>
        <v>0</v>
      </c>
      <c r="K24" s="1412">
        <f t="shared" si="14"/>
        <v>0</v>
      </c>
      <c r="L24" s="1413">
        <v>0</v>
      </c>
      <c r="M24" s="1413">
        <f t="shared" si="15"/>
        <v>0</v>
      </c>
      <c r="N24" s="1245">
        <v>0</v>
      </c>
      <c r="O24" s="1344">
        <f t="shared" si="16"/>
        <v>0</v>
      </c>
      <c r="P24" s="1246">
        <v>0</v>
      </c>
      <c r="Q24" s="1418">
        <f t="shared" si="17"/>
        <v>0</v>
      </c>
      <c r="R24" s="207"/>
      <c r="S24" s="1084" t="s">
        <v>121</v>
      </c>
      <c r="T24" s="1411">
        <f>'For AA Flex'!B23</f>
        <v>0</v>
      </c>
      <c r="U24" s="1412">
        <f t="shared" si="7"/>
        <v>0</v>
      </c>
      <c r="V24" s="1413">
        <v>0</v>
      </c>
      <c r="W24" s="1413">
        <f t="shared" si="8"/>
        <v>0</v>
      </c>
      <c r="X24" s="1344">
        <v>0</v>
      </c>
      <c r="Y24" s="1344">
        <f t="shared" si="9"/>
        <v>0</v>
      </c>
      <c r="Z24" s="1260">
        <v>0</v>
      </c>
      <c r="AA24" s="1418">
        <f t="shared" si="10"/>
        <v>0</v>
      </c>
      <c r="AB24" s="176"/>
      <c r="AV24" s="48"/>
      <c r="AW24" s="208"/>
      <c r="AX24" s="207"/>
      <c r="AY24" s="208"/>
      <c r="AZ24" s="207"/>
    </row>
    <row r="25" spans="1:52" ht="12.75" customHeight="1" thickBot="1">
      <c r="A25" s="808" t="s">
        <v>117</v>
      </c>
      <c r="B25" s="1243">
        <f>'For E Gen'!B24</f>
        <v>0</v>
      </c>
      <c r="C25" s="1412">
        <f t="shared" si="11"/>
        <v>0</v>
      </c>
      <c r="D25" s="1413">
        <v>0</v>
      </c>
      <c r="E25" s="1413">
        <f t="shared" si="11"/>
        <v>0</v>
      </c>
      <c r="F25" s="1245">
        <v>0</v>
      </c>
      <c r="G25" s="1344">
        <f t="shared" si="12"/>
        <v>0</v>
      </c>
      <c r="H25" s="1246">
        <v>0</v>
      </c>
      <c r="I25" s="1418">
        <f t="shared" si="13"/>
        <v>0</v>
      </c>
      <c r="J25" s="811">
        <f>'For E Varied'!B24</f>
        <v>0</v>
      </c>
      <c r="K25" s="1412">
        <f t="shared" si="14"/>
        <v>0</v>
      </c>
      <c r="L25" s="1413">
        <v>0</v>
      </c>
      <c r="M25" s="1413">
        <f t="shared" si="15"/>
        <v>0</v>
      </c>
      <c r="N25" s="1245">
        <v>0</v>
      </c>
      <c r="O25" s="1344">
        <f t="shared" si="16"/>
        <v>0</v>
      </c>
      <c r="P25" s="1246">
        <v>0</v>
      </c>
      <c r="Q25" s="1418">
        <f t="shared" si="17"/>
        <v>0</v>
      </c>
      <c r="R25" s="176"/>
      <c r="S25" s="1084" t="s">
        <v>123</v>
      </c>
      <c r="T25" s="1411">
        <f>'For AA Flex'!B24</f>
        <v>0</v>
      </c>
      <c r="U25" s="1412">
        <f t="shared" si="7"/>
        <v>0</v>
      </c>
      <c r="V25" s="1413">
        <v>0</v>
      </c>
      <c r="W25" s="1413">
        <f t="shared" si="8"/>
        <v>0</v>
      </c>
      <c r="X25" s="1344">
        <v>0</v>
      </c>
      <c r="Y25" s="1344">
        <f t="shared" si="9"/>
        <v>0</v>
      </c>
      <c r="Z25" s="1260">
        <v>0</v>
      </c>
      <c r="AA25" s="1418">
        <f t="shared" si="10"/>
        <v>0</v>
      </c>
      <c r="AB25" s="176"/>
      <c r="AV25" s="48"/>
      <c r="AW25" s="208"/>
      <c r="AX25" s="207"/>
      <c r="AY25" s="208"/>
      <c r="AZ25" s="207"/>
    </row>
    <row r="26" spans="1:52" ht="12.75" customHeight="1" thickBot="1">
      <c r="A26" s="808" t="s">
        <v>119</v>
      </c>
      <c r="B26" s="1243">
        <f>'For E Gen'!B25</f>
        <v>0</v>
      </c>
      <c r="C26" s="1412">
        <f t="shared" si="11"/>
        <v>0</v>
      </c>
      <c r="D26" s="1413">
        <v>0</v>
      </c>
      <c r="E26" s="1413">
        <f t="shared" si="11"/>
        <v>0</v>
      </c>
      <c r="F26" s="1245">
        <v>0</v>
      </c>
      <c r="G26" s="1344">
        <f t="shared" si="12"/>
        <v>0</v>
      </c>
      <c r="H26" s="1246">
        <v>0</v>
      </c>
      <c r="I26" s="1418">
        <f t="shared" si="13"/>
        <v>0</v>
      </c>
      <c r="J26" s="811">
        <f>'For E Varied'!B25</f>
        <v>0</v>
      </c>
      <c r="K26" s="1412">
        <f t="shared" si="14"/>
        <v>0</v>
      </c>
      <c r="L26" s="1413">
        <v>0</v>
      </c>
      <c r="M26" s="1413">
        <f t="shared" si="15"/>
        <v>0</v>
      </c>
      <c r="N26" s="1245">
        <v>0</v>
      </c>
      <c r="O26" s="1344">
        <f t="shared" si="16"/>
        <v>0</v>
      </c>
      <c r="P26" s="1246">
        <v>0</v>
      </c>
      <c r="Q26" s="1418">
        <f t="shared" si="17"/>
        <v>0</v>
      </c>
      <c r="R26" s="176"/>
      <c r="S26" s="1082" t="s">
        <v>126</v>
      </c>
      <c r="T26" s="815">
        <f>SUM(T13:T25)</f>
        <v>0</v>
      </c>
      <c r="U26" s="1414">
        <f t="shared" si="7"/>
        <v>0</v>
      </c>
      <c r="V26" s="1415">
        <v>0</v>
      </c>
      <c r="W26" s="1415">
        <f t="shared" si="8"/>
        <v>0</v>
      </c>
      <c r="X26" s="1254">
        <v>71.840030519999999</v>
      </c>
      <c r="Y26" s="1346">
        <f t="shared" si="9"/>
        <v>1.1985605017759131</v>
      </c>
      <c r="Z26" s="1255">
        <v>42.897593100000002</v>
      </c>
      <c r="AA26" s="1416">
        <f t="shared" si="10"/>
        <v>1.2923761582530462</v>
      </c>
      <c r="AB26" s="176"/>
      <c r="AV26" s="48"/>
      <c r="AW26" s="208"/>
      <c r="AX26" s="207"/>
      <c r="AY26" s="208"/>
      <c r="AZ26" s="207"/>
    </row>
    <row r="27" spans="1:52" ht="12.75" customHeight="1" thickBot="1">
      <c r="A27" s="808" t="s">
        <v>121</v>
      </c>
      <c r="B27" s="1243">
        <f>'For E Gen'!B26</f>
        <v>0</v>
      </c>
      <c r="C27" s="1412">
        <f t="shared" si="11"/>
        <v>0</v>
      </c>
      <c r="D27" s="1413">
        <v>0</v>
      </c>
      <c r="E27" s="1413">
        <f t="shared" si="11"/>
        <v>0</v>
      </c>
      <c r="F27" s="1245">
        <v>0</v>
      </c>
      <c r="G27" s="1344">
        <f t="shared" si="12"/>
        <v>0</v>
      </c>
      <c r="H27" s="1246">
        <v>0</v>
      </c>
      <c r="I27" s="1418">
        <f t="shared" si="13"/>
        <v>0</v>
      </c>
      <c r="J27" s="811">
        <f>'For E Varied'!B26</f>
        <v>0</v>
      </c>
      <c r="K27" s="1412">
        <f t="shared" si="14"/>
        <v>0</v>
      </c>
      <c r="L27" s="1413">
        <v>0</v>
      </c>
      <c r="M27" s="1413">
        <f t="shared" si="15"/>
        <v>0</v>
      </c>
      <c r="N27" s="1245">
        <v>0</v>
      </c>
      <c r="O27" s="1344">
        <f t="shared" si="16"/>
        <v>0</v>
      </c>
      <c r="P27" s="1246">
        <v>0</v>
      </c>
      <c r="Q27" s="1418">
        <f t="shared" si="17"/>
        <v>0</v>
      </c>
      <c r="R27" s="176"/>
      <c r="S27" s="814" t="s">
        <v>128</v>
      </c>
      <c r="T27" s="815">
        <f>'For AA Flex'!B26</f>
        <v>508.13275776000006</v>
      </c>
      <c r="U27" s="1414">
        <f t="shared" si="7"/>
        <v>6.8867502673740049</v>
      </c>
      <c r="V27" s="1415">
        <v>329</v>
      </c>
      <c r="W27" s="1415">
        <f t="shared" si="8"/>
        <v>4.8639858072146662</v>
      </c>
      <c r="X27" s="1254">
        <v>180.62200000000001</v>
      </c>
      <c r="Y27" s="1346">
        <f t="shared" si="9"/>
        <v>3.0134507653292268</v>
      </c>
      <c r="Z27" s="1255">
        <v>223.89759309999999</v>
      </c>
      <c r="AA27" s="1416">
        <f t="shared" si="10"/>
        <v>6.7453647233341325</v>
      </c>
      <c r="AB27" s="176"/>
      <c r="AT27" s="204"/>
      <c r="AV27" s="48"/>
      <c r="AW27" s="208"/>
      <c r="AX27" s="207"/>
      <c r="AY27" s="208"/>
      <c r="AZ27" s="207"/>
    </row>
    <row r="28" spans="1:52" ht="12.75" customHeight="1" thickBot="1">
      <c r="A28" s="808" t="s">
        <v>123</v>
      </c>
      <c r="B28" s="1243">
        <f>'For E Gen'!B27</f>
        <v>13.311999999999999</v>
      </c>
      <c r="C28" s="1412">
        <f t="shared" si="11"/>
        <v>7.7696687907422013E-2</v>
      </c>
      <c r="D28" s="1413">
        <v>13</v>
      </c>
      <c r="E28" s="1413">
        <f t="shared" si="11"/>
        <v>8.7889037311548887E-2</v>
      </c>
      <c r="F28" s="1245">
        <v>11.444000000000001</v>
      </c>
      <c r="G28" s="1344">
        <f t="shared" si="12"/>
        <v>7.736939561487427E-2</v>
      </c>
      <c r="H28" s="1246">
        <v>10.023999999999999</v>
      </c>
      <c r="I28" s="1418">
        <f t="shared" si="13"/>
        <v>6.5858098342408189E-2</v>
      </c>
      <c r="J28" s="811">
        <f>'For E Varied'!B27</f>
        <v>0</v>
      </c>
      <c r="K28" s="1412">
        <f t="shared" si="14"/>
        <v>0</v>
      </c>
      <c r="L28" s="1413">
        <v>0</v>
      </c>
      <c r="M28" s="1413">
        <f t="shared" si="15"/>
        <v>0</v>
      </c>
      <c r="N28" s="1245">
        <v>0</v>
      </c>
      <c r="O28" s="1344">
        <f t="shared" si="16"/>
        <v>0</v>
      </c>
      <c r="P28" s="1246">
        <v>0</v>
      </c>
      <c r="Q28" s="1418">
        <f t="shared" si="17"/>
        <v>0</v>
      </c>
      <c r="R28" s="176"/>
      <c r="S28" s="1082" t="s">
        <v>131</v>
      </c>
      <c r="T28" s="815">
        <f>SUM(T26:T27)</f>
        <v>508.13275776000006</v>
      </c>
      <c r="U28" s="1414">
        <f t="shared" si="7"/>
        <v>6.8867502673740049</v>
      </c>
      <c r="V28" s="1415">
        <v>329</v>
      </c>
      <c r="W28" s="1415">
        <f t="shared" si="8"/>
        <v>4.8639858072146662</v>
      </c>
      <c r="X28" s="1254">
        <v>252.46203052000001</v>
      </c>
      <c r="Y28" s="1346">
        <f t="shared" si="9"/>
        <v>4.2120112671051393</v>
      </c>
      <c r="Z28" s="1255">
        <v>266.79518619999999</v>
      </c>
      <c r="AA28" s="1416">
        <f t="shared" si="10"/>
        <v>8.0377408815871778</v>
      </c>
      <c r="AB28" s="176"/>
      <c r="AT28" s="205"/>
      <c r="AV28" s="48"/>
      <c r="AW28" s="208"/>
      <c r="AX28" s="207"/>
      <c r="AY28" s="208"/>
      <c r="AZ28" s="207"/>
    </row>
    <row r="29" spans="1:52" ht="12.75" customHeight="1" thickBot="1">
      <c r="A29" s="814" t="s">
        <v>126</v>
      </c>
      <c r="B29" s="1252">
        <f>SUM(B16:B28)</f>
        <v>13.311999999999999</v>
      </c>
      <c r="C29" s="816">
        <f t="shared" si="11"/>
        <v>7.7696687907422013E-2</v>
      </c>
      <c r="D29" s="1253">
        <v>13</v>
      </c>
      <c r="E29" s="1253">
        <f t="shared" si="11"/>
        <v>8.7889037311548887E-2</v>
      </c>
      <c r="F29" s="1254">
        <v>11.444000000000001</v>
      </c>
      <c r="G29" s="1254">
        <f t="shared" si="12"/>
        <v>7.736939561487427E-2</v>
      </c>
      <c r="H29" s="1255">
        <v>10.023999999999999</v>
      </c>
      <c r="I29" s="1256">
        <f t="shared" si="13"/>
        <v>6.5858098342408189E-2</v>
      </c>
      <c r="J29" s="815">
        <f>SUM(J16:J28)</f>
        <v>0</v>
      </c>
      <c r="K29" s="816">
        <f t="shared" si="14"/>
        <v>0</v>
      </c>
      <c r="L29" s="1253">
        <v>0</v>
      </c>
      <c r="M29" s="1253">
        <f t="shared" si="15"/>
        <v>0</v>
      </c>
      <c r="N29" s="1254">
        <v>0</v>
      </c>
      <c r="O29" s="1254">
        <f t="shared" si="16"/>
        <v>0</v>
      </c>
      <c r="P29" s="1255">
        <v>0</v>
      </c>
      <c r="Q29" s="1256">
        <f t="shared" si="17"/>
        <v>0</v>
      </c>
      <c r="R29" s="176"/>
      <c r="S29" s="1079" t="s">
        <v>139</v>
      </c>
      <c r="T29" s="811"/>
      <c r="U29" s="1412"/>
      <c r="V29" s="1413"/>
      <c r="W29" s="1413"/>
      <c r="X29" s="1245"/>
      <c r="Y29" s="1344"/>
      <c r="Z29" s="1246"/>
      <c r="AA29" s="1418"/>
      <c r="AB29" s="176"/>
      <c r="AT29" s="207"/>
      <c r="AV29" s="48"/>
      <c r="AW29" s="208"/>
      <c r="AX29" s="207"/>
      <c r="AY29" s="208"/>
      <c r="AZ29" s="207"/>
    </row>
    <row r="30" spans="1:52" ht="12.75" customHeight="1" thickBot="1">
      <c r="A30" s="814" t="s">
        <v>128</v>
      </c>
      <c r="B30" s="1252">
        <f>'For E Gen'!B29</f>
        <v>5547.62</v>
      </c>
      <c r="C30" s="816">
        <f t="shared" si="11"/>
        <v>32.379184177356706</v>
      </c>
      <c r="D30" s="1253">
        <v>5823</v>
      </c>
      <c r="E30" s="1253">
        <f t="shared" si="11"/>
        <v>39.367528020396087</v>
      </c>
      <c r="F30" s="1254">
        <v>4975.5249999999996</v>
      </c>
      <c r="G30" s="1254">
        <f t="shared" si="12"/>
        <v>33.638007874580325</v>
      </c>
      <c r="H30" s="1255">
        <v>3875.36</v>
      </c>
      <c r="I30" s="1256">
        <f t="shared" si="13"/>
        <v>25.461276934580511</v>
      </c>
      <c r="J30" s="811">
        <f>'For E Varied'!B29</f>
        <v>455.5</v>
      </c>
      <c r="K30" s="816">
        <f t="shared" si="14"/>
        <v>94.316181799358105</v>
      </c>
      <c r="L30" s="1244">
        <v>395</v>
      </c>
      <c r="M30" s="1253">
        <f t="shared" si="15"/>
        <v>113.92609513261573</v>
      </c>
      <c r="N30" s="1245">
        <v>319.18</v>
      </c>
      <c r="O30" s="1254">
        <f t="shared" si="16"/>
        <v>92.058053277033665</v>
      </c>
      <c r="P30" s="1255">
        <v>269.89999999999998</v>
      </c>
      <c r="Q30" s="1256">
        <f t="shared" si="17"/>
        <v>93.30249232528233</v>
      </c>
      <c r="R30" s="176"/>
      <c r="S30" s="1084" t="s">
        <v>277</v>
      </c>
      <c r="T30" s="1411">
        <f>'For AA Flex'!B29</f>
        <v>0</v>
      </c>
      <c r="U30" s="1412">
        <f t="shared" ref="U30:U35" si="18">T30/$T$11*100</f>
        <v>0</v>
      </c>
      <c r="V30" s="1413">
        <v>0</v>
      </c>
      <c r="W30" s="1413">
        <f>V30/$V$11*100</f>
        <v>0</v>
      </c>
      <c r="X30" s="1344">
        <v>0</v>
      </c>
      <c r="Y30" s="1344">
        <f>X30/$X$11*100</f>
        <v>0</v>
      </c>
      <c r="Z30" s="1260">
        <v>0</v>
      </c>
      <c r="AA30" s="1418">
        <f>Z30/$Z$11*100</f>
        <v>0</v>
      </c>
      <c r="AB30" s="176"/>
      <c r="AT30" s="207"/>
      <c r="AV30" s="42"/>
      <c r="AW30" s="148"/>
      <c r="AX30" s="207"/>
      <c r="AY30" s="148"/>
      <c r="AZ30" s="207"/>
    </row>
    <row r="31" spans="1:52" ht="12.75" customHeight="1" thickBot="1">
      <c r="A31" s="814" t="s">
        <v>131</v>
      </c>
      <c r="B31" s="1252">
        <f>SUM(B29:B30)</f>
        <v>5560.9319999999998</v>
      </c>
      <c r="C31" s="816">
        <f t="shared" si="11"/>
        <v>32.456880865264132</v>
      </c>
      <c r="D31" s="1253">
        <v>5836</v>
      </c>
      <c r="E31" s="1253">
        <f t="shared" si="11"/>
        <v>39.455417057707635</v>
      </c>
      <c r="F31" s="1254">
        <v>4986.9690000000001</v>
      </c>
      <c r="G31" s="1254">
        <f t="shared" si="12"/>
        <v>33.715377270195205</v>
      </c>
      <c r="H31" s="1255">
        <v>3885.384</v>
      </c>
      <c r="I31" s="1256">
        <f t="shared" si="13"/>
        <v>25.527135032922914</v>
      </c>
      <c r="J31" s="815">
        <f>SUM(J29:J30)</f>
        <v>455.5</v>
      </c>
      <c r="K31" s="816">
        <f t="shared" si="14"/>
        <v>94.316181799358105</v>
      </c>
      <c r="L31" s="1253">
        <v>395</v>
      </c>
      <c r="M31" s="1253">
        <f t="shared" si="15"/>
        <v>113.92609513261573</v>
      </c>
      <c r="N31" s="1254">
        <v>319.18</v>
      </c>
      <c r="O31" s="1254">
        <f t="shared" si="16"/>
        <v>92.058053277033665</v>
      </c>
      <c r="P31" s="1255">
        <v>269.89999999999998</v>
      </c>
      <c r="Q31" s="1256">
        <f t="shared" si="17"/>
        <v>93.30249232528233</v>
      </c>
      <c r="R31" s="176"/>
      <c r="S31" s="1084" t="s">
        <v>279</v>
      </c>
      <c r="T31" s="1411">
        <f>'For AA Flex'!B30</f>
        <v>0</v>
      </c>
      <c r="U31" s="1412">
        <f t="shared" si="18"/>
        <v>0</v>
      </c>
      <c r="V31" s="1413">
        <v>0</v>
      </c>
      <c r="W31" s="1413">
        <f>V31/$V$11*100</f>
        <v>0</v>
      </c>
      <c r="X31" s="1344">
        <v>0</v>
      </c>
      <c r="Y31" s="1344">
        <f>X31/$X$11*100</f>
        <v>0</v>
      </c>
      <c r="Z31" s="1260">
        <v>0</v>
      </c>
      <c r="AA31" s="1418">
        <f>Z31/$Z$11*100</f>
        <v>0</v>
      </c>
      <c r="AB31" s="176"/>
      <c r="AT31" s="207"/>
      <c r="AV31" s="48"/>
      <c r="AW31" s="208"/>
      <c r="AX31" s="207"/>
      <c r="AY31" s="208"/>
      <c r="AZ31" s="207"/>
    </row>
    <row r="32" spans="1:52" ht="12.75" customHeight="1" thickBot="1">
      <c r="A32" s="448"/>
      <c r="B32" s="1257"/>
      <c r="C32" s="1257"/>
      <c r="D32" s="1257"/>
      <c r="E32" s="1257"/>
      <c r="F32" s="1257"/>
      <c r="G32" s="1257"/>
      <c r="H32" s="1257"/>
      <c r="I32" s="1257"/>
      <c r="J32" s="1257"/>
      <c r="K32" s="1257"/>
      <c r="L32" s="1257"/>
      <c r="M32" s="1257"/>
      <c r="N32" s="1257"/>
      <c r="O32" s="1257"/>
      <c r="P32" s="1257"/>
      <c r="Q32" s="1257"/>
      <c r="R32" s="408"/>
      <c r="S32" s="1084" t="s">
        <v>145</v>
      </c>
      <c r="T32" s="1411">
        <f>'For AA Flex'!B31</f>
        <v>0</v>
      </c>
      <c r="U32" s="1412">
        <f t="shared" si="18"/>
        <v>0</v>
      </c>
      <c r="V32" s="1413">
        <v>0</v>
      </c>
      <c r="W32" s="1413">
        <f>V32/$V$11*100</f>
        <v>0</v>
      </c>
      <c r="X32" s="1344">
        <v>0</v>
      </c>
      <c r="Y32" s="1344">
        <f>X32/$X$11*100</f>
        <v>0</v>
      </c>
      <c r="Z32" s="1260">
        <v>0</v>
      </c>
      <c r="AA32" s="1418">
        <f>Z32/$Z$11*100</f>
        <v>0</v>
      </c>
      <c r="AB32" s="408"/>
      <c r="AT32" s="207"/>
      <c r="AU32" s="208"/>
      <c r="AV32" s="207"/>
    </row>
    <row r="33" spans="1:48" ht="12.75" customHeight="1">
      <c r="A33" s="1025" t="s">
        <v>160</v>
      </c>
      <c r="B33" s="1432">
        <f>'For E Gen'!B31</f>
        <v>0</v>
      </c>
      <c r="C33" s="1419">
        <f t="shared" ref="C33:E36" si="19">B33/B$14*100</f>
        <v>0</v>
      </c>
      <c r="D33" s="1420">
        <v>0</v>
      </c>
      <c r="E33" s="1420">
        <f t="shared" si="19"/>
        <v>0</v>
      </c>
      <c r="F33" s="1421">
        <v>0</v>
      </c>
      <c r="G33" s="1421"/>
      <c r="H33" s="1422" t="s">
        <v>30</v>
      </c>
      <c r="I33" s="1423"/>
      <c r="J33" s="821">
        <f>'For E Varied'!B31</f>
        <v>0</v>
      </c>
      <c r="K33" s="1419">
        <f>J33/J$14*100</f>
        <v>0</v>
      </c>
      <c r="L33" s="1420">
        <v>0</v>
      </c>
      <c r="M33" s="1420">
        <f>L33/L$14*100</f>
        <v>0</v>
      </c>
      <c r="N33" s="1421">
        <v>0</v>
      </c>
      <c r="O33" s="1421"/>
      <c r="P33" s="1422" t="s">
        <v>30</v>
      </c>
      <c r="Q33" s="1423"/>
      <c r="R33" s="408"/>
      <c r="S33" s="1084" t="s">
        <v>147</v>
      </c>
      <c r="T33" s="1411">
        <f>'For AA Flex'!B32</f>
        <v>0</v>
      </c>
      <c r="U33" s="1412">
        <f t="shared" si="18"/>
        <v>0</v>
      </c>
      <c r="V33" s="1413">
        <v>0</v>
      </c>
      <c r="W33" s="1413">
        <f>V33/$V$11*100</f>
        <v>0</v>
      </c>
      <c r="X33" s="1344">
        <v>0</v>
      </c>
      <c r="Y33" s="1344">
        <f>X33/$X$11*100</f>
        <v>0</v>
      </c>
      <c r="Z33" s="1260">
        <v>0</v>
      </c>
      <c r="AA33" s="1418">
        <f>Z33/$Z$11*100</f>
        <v>0</v>
      </c>
      <c r="AB33" s="408"/>
      <c r="AT33" s="207"/>
      <c r="AU33" s="208"/>
      <c r="AV33" s="207"/>
    </row>
    <row r="34" spans="1:48" ht="12.75" customHeight="1">
      <c r="A34" s="1025" t="s">
        <v>258</v>
      </c>
      <c r="B34" s="1243">
        <f>'For E Gen'!B32</f>
        <v>0</v>
      </c>
      <c r="C34" s="1412">
        <f t="shared" si="19"/>
        <v>0</v>
      </c>
      <c r="D34" s="1413">
        <v>0</v>
      </c>
      <c r="E34" s="1413">
        <f t="shared" si="19"/>
        <v>0</v>
      </c>
      <c r="F34" s="1344">
        <v>0</v>
      </c>
      <c r="G34" s="1344"/>
      <c r="H34" s="1260" t="s">
        <v>30</v>
      </c>
      <c r="I34" s="1418"/>
      <c r="J34" s="811">
        <f>'For E Varied'!B32</f>
        <v>0</v>
      </c>
      <c r="K34" s="1412">
        <f>J34/J$14*100</f>
        <v>0</v>
      </c>
      <c r="L34" s="1413">
        <v>0</v>
      </c>
      <c r="M34" s="1413">
        <f>L34/L$14*100</f>
        <v>0</v>
      </c>
      <c r="N34" s="1344">
        <v>0</v>
      </c>
      <c r="O34" s="1344"/>
      <c r="P34" s="1260" t="s">
        <v>30</v>
      </c>
      <c r="Q34" s="1418"/>
      <c r="R34" s="408"/>
      <c r="S34" s="1084" t="s">
        <v>148</v>
      </c>
      <c r="T34" s="1411">
        <f>'For AA Flex'!B33</f>
        <v>0</v>
      </c>
      <c r="U34" s="1412">
        <f t="shared" si="18"/>
        <v>0</v>
      </c>
      <c r="V34" s="1413">
        <v>0</v>
      </c>
      <c r="W34" s="1413">
        <f>V34/$V$11*100</f>
        <v>0</v>
      </c>
      <c r="X34" s="1344">
        <v>0.22786410999999998</v>
      </c>
      <c r="Y34" s="1344">
        <f>X34/$X$11*100</f>
        <v>3.8016259186066095E-3</v>
      </c>
      <c r="Z34" s="1260">
        <v>0</v>
      </c>
      <c r="AA34" s="1418">
        <f>Z34/$Z$11*100</f>
        <v>0</v>
      </c>
      <c r="AB34" s="408"/>
      <c r="AT34" s="207"/>
      <c r="AU34" s="148"/>
      <c r="AV34" s="207"/>
    </row>
    <row r="35" spans="1:48" ht="12.75" customHeight="1" thickBot="1">
      <c r="A35" s="1025" t="s">
        <v>260</v>
      </c>
      <c r="B35" s="1433">
        <f>'For E Gen'!B33</f>
        <v>468.904</v>
      </c>
      <c r="C35" s="1412">
        <f t="shared" si="19"/>
        <v>2.7368004617294028</v>
      </c>
      <c r="D35" s="1413">
        <v>310</v>
      </c>
      <c r="E35" s="1413">
        <f t="shared" si="19"/>
        <v>2.0958155051215503</v>
      </c>
      <c r="F35" s="1344">
        <v>247.3</v>
      </c>
      <c r="G35" s="1344"/>
      <c r="H35" s="1260" t="s">
        <v>30</v>
      </c>
      <c r="I35" s="1418"/>
      <c r="J35" s="824">
        <f>'For E Varied'!B33</f>
        <v>0</v>
      </c>
      <c r="K35" s="1412">
        <f>J35/J$14*100</f>
        <v>0</v>
      </c>
      <c r="L35" s="1413">
        <v>0</v>
      </c>
      <c r="M35" s="1413">
        <f>L35/L$14*100</f>
        <v>0</v>
      </c>
      <c r="N35" s="1344">
        <v>0</v>
      </c>
      <c r="O35" s="1344"/>
      <c r="P35" s="1260" t="s">
        <v>30</v>
      </c>
      <c r="Q35" s="1418"/>
      <c r="R35" s="408"/>
      <c r="S35" s="1084" t="s">
        <v>281</v>
      </c>
      <c r="T35" s="1411">
        <f>'For AA Flex'!B34</f>
        <v>0</v>
      </c>
      <c r="U35" s="1412">
        <f t="shared" si="18"/>
        <v>0</v>
      </c>
      <c r="V35" s="1413" t="s">
        <v>30</v>
      </c>
      <c r="W35" s="1413"/>
      <c r="X35" s="1344" t="s">
        <v>30</v>
      </c>
      <c r="Y35" s="1344"/>
      <c r="Z35" s="1260" t="s">
        <v>30</v>
      </c>
      <c r="AA35" s="1418"/>
      <c r="AB35" s="408"/>
      <c r="AT35" s="207"/>
      <c r="AU35" s="148"/>
      <c r="AV35" s="207"/>
    </row>
    <row r="36" spans="1:48" ht="12.75" customHeight="1" thickBot="1">
      <c r="A36" s="814" t="s">
        <v>164</v>
      </c>
      <c r="B36" s="1252">
        <f>SUM(B33:B35)</f>
        <v>468.904</v>
      </c>
      <c r="C36" s="1414">
        <f t="shared" si="19"/>
        <v>2.7368004617294028</v>
      </c>
      <c r="D36" s="1415">
        <v>247.3</v>
      </c>
      <c r="E36" s="1415">
        <f t="shared" si="19"/>
        <v>1.6719199174727724</v>
      </c>
      <c r="F36" s="1346">
        <v>247.3</v>
      </c>
      <c r="G36" s="1346"/>
      <c r="H36" s="1264" t="s">
        <v>30</v>
      </c>
      <c r="I36" s="1416"/>
      <c r="J36" s="815">
        <f>SUM(J33:J35)</f>
        <v>0</v>
      </c>
      <c r="K36" s="1414">
        <f>J36/J$14*100</f>
        <v>0</v>
      </c>
      <c r="L36" s="1415">
        <v>0</v>
      </c>
      <c r="M36" s="1415">
        <f>L36/L$14*100</f>
        <v>0</v>
      </c>
      <c r="N36" s="1346">
        <v>0</v>
      </c>
      <c r="O36" s="1346"/>
      <c r="P36" s="1264" t="s">
        <v>30</v>
      </c>
      <c r="Q36" s="1416"/>
      <c r="R36" s="408"/>
      <c r="S36" s="1084" t="s">
        <v>151</v>
      </c>
      <c r="T36" s="1411">
        <f>'For AA Flex'!B35</f>
        <v>1.3682979600000009</v>
      </c>
      <c r="U36" s="1412">
        <f t="shared" ref="U36:U43" si="20">T36/$T$11*100</f>
        <v>1.8544614961289344E-2</v>
      </c>
      <c r="V36" s="1413">
        <v>1</v>
      </c>
      <c r="W36" s="1413">
        <f t="shared" ref="W36:W43" si="21">V36/$V$11*100</f>
        <v>1.4784151389710232E-2</v>
      </c>
      <c r="X36" s="1344">
        <v>14.89</v>
      </c>
      <c r="Y36" s="1344">
        <f t="shared" ref="Y36:Y43" si="22">X36/$X$11*100</f>
        <v>0.24842091160408025</v>
      </c>
      <c r="Z36" s="1260">
        <v>5.9</v>
      </c>
      <c r="AA36" s="1418">
        <f t="shared" ref="AA36:AA43" si="23">Z36/$Z$11*100</f>
        <v>0.17774935101645534</v>
      </c>
      <c r="AB36" s="408"/>
      <c r="AT36" s="207"/>
      <c r="AU36" s="47"/>
      <c r="AV36" s="207"/>
    </row>
    <row r="37" spans="1:48" ht="12.75" customHeight="1" thickBot="1">
      <c r="A37" s="185"/>
      <c r="B37" s="1257"/>
      <c r="C37" s="1257"/>
      <c r="D37" s="1257"/>
      <c r="E37" s="1257"/>
      <c r="F37" s="1257"/>
      <c r="G37" s="1257"/>
      <c r="H37" s="1257"/>
      <c r="I37" s="1257"/>
      <c r="J37" s="1257"/>
      <c r="K37" s="1257"/>
      <c r="L37" s="1257"/>
      <c r="M37" s="1257"/>
      <c r="N37" s="1257"/>
      <c r="O37" s="1257"/>
      <c r="P37" s="1257"/>
      <c r="Q37" s="1257"/>
      <c r="R37" s="408"/>
      <c r="S37" s="1084" t="s">
        <v>153</v>
      </c>
      <c r="T37" s="1411">
        <f>'For AA Flex'!B36</f>
        <v>0</v>
      </c>
      <c r="U37" s="1412">
        <f t="shared" si="20"/>
        <v>0</v>
      </c>
      <c r="V37" s="1413">
        <v>0</v>
      </c>
      <c r="W37" s="1413">
        <f t="shared" si="21"/>
        <v>0</v>
      </c>
      <c r="X37" s="1344">
        <v>0</v>
      </c>
      <c r="Y37" s="1344">
        <f t="shared" si="22"/>
        <v>0</v>
      </c>
      <c r="Z37" s="1260">
        <v>0</v>
      </c>
      <c r="AA37" s="1418">
        <f t="shared" si="23"/>
        <v>0</v>
      </c>
      <c r="AB37" s="408"/>
      <c r="AT37" s="207"/>
      <c r="AU37" s="189"/>
      <c r="AV37" s="207"/>
    </row>
    <row r="38" spans="1:48" ht="12.75" customHeight="1" thickBot="1">
      <c r="A38" s="819" t="s">
        <v>152</v>
      </c>
      <c r="B38" s="820">
        <f>'For E Gen'!B36</f>
        <v>69630</v>
      </c>
      <c r="C38" s="453"/>
      <c r="D38" s="1434">
        <v>56737</v>
      </c>
      <c r="E38" s="1435"/>
      <c r="F38" s="1267">
        <v>78323</v>
      </c>
      <c r="G38" s="1436"/>
      <c r="H38" s="1269">
        <v>79475</v>
      </c>
      <c r="I38" s="1430"/>
      <c r="J38" s="188">
        <f>'For E Varied'!B36</f>
        <v>852</v>
      </c>
      <c r="K38" s="453"/>
      <c r="L38" s="1434">
        <v>724</v>
      </c>
      <c r="M38" s="1435"/>
      <c r="N38" s="1267">
        <v>671</v>
      </c>
      <c r="O38" s="1436"/>
      <c r="P38" s="1269">
        <v>680</v>
      </c>
      <c r="Q38" s="1430"/>
      <c r="R38" s="408"/>
      <c r="S38" s="1082" t="s">
        <v>155</v>
      </c>
      <c r="T38" s="815">
        <f>SUM(T30:T37)</f>
        <v>1.3682979600000009</v>
      </c>
      <c r="U38" s="1414">
        <f t="shared" si="20"/>
        <v>1.8544614961289344E-2</v>
      </c>
      <c r="V38" s="1415">
        <v>1</v>
      </c>
      <c r="W38" s="1415">
        <f t="shared" si="21"/>
        <v>1.4784151389710232E-2</v>
      </c>
      <c r="X38" s="1254">
        <v>15.117864110000001</v>
      </c>
      <c r="Y38" s="1346">
        <f t="shared" si="22"/>
        <v>0.25222253752268686</v>
      </c>
      <c r="Z38" s="1255">
        <v>5.9</v>
      </c>
      <c r="AA38" s="1416">
        <f t="shared" si="23"/>
        <v>0.17774935101645534</v>
      </c>
      <c r="AB38" s="408"/>
      <c r="AT38" s="209"/>
      <c r="AU38" s="189"/>
      <c r="AV38" s="209"/>
    </row>
    <row r="39" spans="1:48" ht="12.75" customHeight="1" thickBot="1">
      <c r="A39" s="822" t="s">
        <v>154</v>
      </c>
      <c r="B39" s="823">
        <f>B14/B38*1000000</f>
        <v>246061.91968681433</v>
      </c>
      <c r="C39" s="824"/>
      <c r="D39" s="1437">
        <v>300623</v>
      </c>
      <c r="E39" s="1272"/>
      <c r="F39" s="1273">
        <v>188851.01832141378</v>
      </c>
      <c r="G39" s="1274"/>
      <c r="H39" s="1275">
        <v>191514.35630827304</v>
      </c>
      <c r="I39" s="1276"/>
      <c r="J39" s="190">
        <f>J14/J38*1000000</f>
        <v>566842.7230046948</v>
      </c>
      <c r="K39" s="824"/>
      <c r="L39" s="1437">
        <v>577133</v>
      </c>
      <c r="M39" s="1272"/>
      <c r="N39" s="1273">
        <v>516715.35022354696</v>
      </c>
      <c r="O39" s="1274"/>
      <c r="P39" s="1275">
        <v>425403.17500000005</v>
      </c>
      <c r="Q39" s="1276"/>
      <c r="R39" s="408"/>
      <c r="S39" s="1084" t="s">
        <v>289</v>
      </c>
      <c r="T39" s="1411">
        <f>'For AA Flex'!B38</f>
        <v>80.31</v>
      </c>
      <c r="U39" s="1412">
        <f t="shared" si="20"/>
        <v>1.0884456975592849</v>
      </c>
      <c r="V39" s="1413">
        <v>85</v>
      </c>
      <c r="W39" s="1413">
        <f t="shared" si="21"/>
        <v>1.2566528681253697</v>
      </c>
      <c r="X39" s="1344">
        <v>77.087999999999994</v>
      </c>
      <c r="Y39" s="1344">
        <f t="shared" si="22"/>
        <v>1.2861162682159395</v>
      </c>
      <c r="Z39" s="1260">
        <v>68.2</v>
      </c>
      <c r="AA39" s="1418">
        <f t="shared" si="23"/>
        <v>2.054661989715636</v>
      </c>
      <c r="AB39" s="408"/>
      <c r="AT39" s="47"/>
      <c r="AU39" s="47"/>
      <c r="AV39" s="47"/>
    </row>
    <row r="40" spans="1:48" ht="12.75" customHeight="1" thickBot="1">
      <c r="A40" s="185"/>
      <c r="B40" s="1257"/>
      <c r="C40" s="1257"/>
      <c r="D40" s="1257"/>
      <c r="E40" s="1257"/>
      <c r="F40" s="1257"/>
      <c r="G40" s="1257"/>
      <c r="H40" s="1257"/>
      <c r="I40" s="1257"/>
      <c r="J40" s="1257"/>
      <c r="K40" s="1257"/>
      <c r="L40" s="1257"/>
      <c r="M40" s="1257"/>
      <c r="N40" s="1257"/>
      <c r="O40" s="1257"/>
      <c r="P40" s="1257"/>
      <c r="Q40" s="1257"/>
      <c r="R40" s="408"/>
      <c r="S40" s="1084" t="s">
        <v>290</v>
      </c>
      <c r="T40" s="1411">
        <f>'For AA Flex'!B39</f>
        <v>71.832317860000003</v>
      </c>
      <c r="U40" s="1412">
        <f t="shared" si="20"/>
        <v>0.97354722102388214</v>
      </c>
      <c r="V40" s="1413">
        <v>51</v>
      </c>
      <c r="W40" s="1413">
        <f t="shared" si="21"/>
        <v>0.75399172087522182</v>
      </c>
      <c r="X40" s="1344">
        <v>42.444107670000001</v>
      </c>
      <c r="Y40" s="1344">
        <f t="shared" si="22"/>
        <v>0.70812652247166796</v>
      </c>
      <c r="Z40" s="1260">
        <v>53.354161660000003</v>
      </c>
      <c r="AA40" s="1418">
        <f t="shared" si="23"/>
        <v>1.6074012896766174</v>
      </c>
      <c r="AB40" s="408"/>
      <c r="AT40" s="176"/>
      <c r="AU40" s="148"/>
      <c r="AV40" s="148"/>
    </row>
    <row r="41" spans="1:48" ht="12.75" customHeight="1" thickBot="1">
      <c r="A41" s="818" t="s">
        <v>157</v>
      </c>
      <c r="B41" s="820">
        <f>[1]FOR!$C$5</f>
        <v>1430.7477877799997</v>
      </c>
      <c r="C41" s="821" t="s">
        <v>12</v>
      </c>
      <c r="D41" s="1438">
        <v>1177</v>
      </c>
      <c r="E41" s="1266" t="s">
        <v>12</v>
      </c>
      <c r="F41" s="1277">
        <v>814.47509077999996</v>
      </c>
      <c r="G41" s="1268" t="s">
        <v>12</v>
      </c>
      <c r="H41" s="1269">
        <v>887.58</v>
      </c>
      <c r="I41" s="1270" t="s">
        <v>12</v>
      </c>
      <c r="J41" s="188">
        <f>[1]FOR!$C$52</f>
        <v>111.99000000000001</v>
      </c>
      <c r="K41" s="821" t="s">
        <v>12</v>
      </c>
      <c r="L41" s="1438">
        <v>29</v>
      </c>
      <c r="M41" s="1266" t="s">
        <v>12</v>
      </c>
      <c r="N41" s="1277">
        <v>45.07</v>
      </c>
      <c r="O41" s="1268" t="s">
        <v>12</v>
      </c>
      <c r="P41" s="1439">
        <v>3</v>
      </c>
      <c r="Q41" s="1270" t="s">
        <v>12</v>
      </c>
      <c r="R41" s="408"/>
      <c r="S41" s="1084" t="s">
        <v>291</v>
      </c>
      <c r="T41" s="1411">
        <f>'For AA Flex'!B40</f>
        <v>0</v>
      </c>
      <c r="U41" s="1412">
        <f t="shared" si="20"/>
        <v>0</v>
      </c>
      <c r="V41" s="1413">
        <v>0</v>
      </c>
      <c r="W41" s="1413">
        <f t="shared" si="21"/>
        <v>0</v>
      </c>
      <c r="X41" s="1344">
        <v>0</v>
      </c>
      <c r="Y41" s="1344">
        <f t="shared" si="22"/>
        <v>0</v>
      </c>
      <c r="Z41" s="1260">
        <v>0</v>
      </c>
      <c r="AA41" s="1418">
        <f t="shared" si="23"/>
        <v>0</v>
      </c>
      <c r="AB41" s="408"/>
      <c r="AT41" s="176"/>
      <c r="AU41" s="148"/>
      <c r="AV41" s="148"/>
    </row>
    <row r="42" spans="1:48" ht="12.75" customHeight="1" thickBot="1">
      <c r="A42" s="402" t="s">
        <v>159</v>
      </c>
      <c r="B42" s="823">
        <f>[1]FOR!$D$5</f>
        <v>1372.31</v>
      </c>
      <c r="C42" s="824"/>
      <c r="D42" s="1437">
        <v>1067</v>
      </c>
      <c r="E42" s="1272"/>
      <c r="F42" s="1278">
        <v>1021.046</v>
      </c>
      <c r="G42" s="1274"/>
      <c r="H42" s="1275">
        <v>925.84</v>
      </c>
      <c r="I42" s="1276"/>
      <c r="J42" s="190">
        <f>[1]FOR!$D$52</f>
        <v>59.510000000000005</v>
      </c>
      <c r="K42" s="824"/>
      <c r="L42" s="1437">
        <v>27</v>
      </c>
      <c r="M42" s="1272"/>
      <c r="N42" s="1278">
        <v>17.579999999999998</v>
      </c>
      <c r="O42" s="1274"/>
      <c r="P42" s="1440">
        <v>3</v>
      </c>
      <c r="Q42" s="1276"/>
      <c r="R42" s="408"/>
      <c r="S42" s="1082" t="s">
        <v>156</v>
      </c>
      <c r="T42" s="815">
        <f>SUM(T39:T41)</f>
        <v>152.14231785999999</v>
      </c>
      <c r="U42" s="1414">
        <f t="shared" si="20"/>
        <v>2.0619929185831669</v>
      </c>
      <c r="V42" s="1415">
        <v>137</v>
      </c>
      <c r="W42" s="1415">
        <f t="shared" si="21"/>
        <v>2.0254287403903013</v>
      </c>
      <c r="X42" s="1254">
        <v>119.53210766999999</v>
      </c>
      <c r="Y42" s="1346">
        <f t="shared" si="22"/>
        <v>1.994242790687607</v>
      </c>
      <c r="Z42" s="1255">
        <v>121.55416166000001</v>
      </c>
      <c r="AA42" s="1416">
        <f t="shared" si="23"/>
        <v>3.6620632793922541</v>
      </c>
      <c r="AB42" s="408"/>
      <c r="AT42" s="176"/>
      <c r="AU42" s="148"/>
      <c r="AV42" s="148"/>
    </row>
    <row r="43" spans="1:48" ht="12.75" customHeight="1" thickBot="1">
      <c r="A43" s="814" t="s">
        <v>238</v>
      </c>
      <c r="B43" s="823">
        <f>B41-B42</f>
        <v>58.43778777999978</v>
      </c>
      <c r="C43" s="824"/>
      <c r="D43" s="1437">
        <v>110</v>
      </c>
      <c r="E43" s="1272"/>
      <c r="F43" s="1278">
        <v>-206.57090922000009</v>
      </c>
      <c r="G43" s="1274"/>
      <c r="H43" s="1275">
        <v>-38.26</v>
      </c>
      <c r="I43" s="1276"/>
      <c r="J43" s="190">
        <f>J41-J42</f>
        <v>52.480000000000004</v>
      </c>
      <c r="K43" s="824"/>
      <c r="L43" s="1437">
        <v>2</v>
      </c>
      <c r="M43" s="1272"/>
      <c r="N43" s="1278">
        <v>27.49</v>
      </c>
      <c r="O43" s="1274"/>
      <c r="P43" s="1440">
        <v>0</v>
      </c>
      <c r="Q43" s="1276"/>
      <c r="R43" s="408"/>
      <c r="S43" s="1082" t="s">
        <v>158</v>
      </c>
      <c r="T43" s="815">
        <f>T38+T42</f>
        <v>153.51061582</v>
      </c>
      <c r="U43" s="1414">
        <f t="shared" si="20"/>
        <v>2.0805375335444563</v>
      </c>
      <c r="V43" s="1415">
        <v>138</v>
      </c>
      <c r="W43" s="1415">
        <f t="shared" si="21"/>
        <v>2.040212891780012</v>
      </c>
      <c r="X43" s="1254">
        <v>134.64997177999999</v>
      </c>
      <c r="Y43" s="1346">
        <f t="shared" si="22"/>
        <v>2.2464653282102938</v>
      </c>
      <c r="Z43" s="1255">
        <v>127.45416166000001</v>
      </c>
      <c r="AA43" s="1416">
        <f t="shared" si="23"/>
        <v>3.8398126304087095</v>
      </c>
      <c r="AB43" s="408"/>
    </row>
    <row r="44" spans="1:48" ht="12.75" customHeight="1" thickBot="1">
      <c r="B44" s="408"/>
      <c r="C44" s="408"/>
      <c r="D44" s="408"/>
      <c r="E44" s="408"/>
      <c r="F44" s="408"/>
      <c r="G44" s="408"/>
      <c r="H44" s="408"/>
      <c r="I44" s="408"/>
      <c r="J44" s="408"/>
      <c r="K44" s="408"/>
      <c r="L44" s="408"/>
      <c r="M44" s="408"/>
      <c r="N44" s="408"/>
      <c r="O44" s="408"/>
      <c r="P44" s="408"/>
      <c r="Q44" s="408"/>
      <c r="R44" s="408"/>
      <c r="S44" s="186"/>
      <c r="T44" s="1257"/>
      <c r="U44" s="1257"/>
      <c r="V44" s="1257"/>
      <c r="W44" s="1257"/>
      <c r="X44" s="1257"/>
      <c r="Y44" s="1257"/>
      <c r="Z44" s="1257"/>
      <c r="AA44" s="1257"/>
      <c r="AB44" s="408"/>
    </row>
    <row r="45" spans="1:48" ht="12.75" customHeight="1">
      <c r="Q45" s="274"/>
      <c r="R45" s="204"/>
      <c r="S45" s="1086" t="s">
        <v>160</v>
      </c>
      <c r="T45" s="821">
        <f>'For AA Flex'!B43</f>
        <v>0</v>
      </c>
      <c r="U45" s="1419">
        <f>T45/$T$11*100</f>
        <v>0</v>
      </c>
      <c r="V45" s="1420">
        <v>0</v>
      </c>
      <c r="W45" s="1420">
        <f>V45/$V$11*100</f>
        <v>0</v>
      </c>
      <c r="X45" s="1421">
        <v>0</v>
      </c>
      <c r="Y45" s="1421">
        <f>X45/$X$11*100</f>
        <v>0</v>
      </c>
      <c r="Z45" s="1422" t="s">
        <v>30</v>
      </c>
      <c r="AA45" s="1423"/>
      <c r="AB45" s="408"/>
    </row>
    <row r="46" spans="1:48" ht="12.75" customHeight="1">
      <c r="A46" s="1048" t="s">
        <v>48</v>
      </c>
      <c r="B46" s="274"/>
      <c r="C46" s="47"/>
      <c r="D46" s="47"/>
      <c r="E46" s="47"/>
      <c r="F46" s="47"/>
      <c r="G46" s="47"/>
      <c r="H46" s="47"/>
      <c r="I46" s="47"/>
      <c r="J46" s="1049" t="str">
        <f>Summary!AP1</f>
        <v>QUARTER ENDED 31 DECEMBER 2006</v>
      </c>
      <c r="K46" s="47"/>
      <c r="L46" s="47"/>
      <c r="M46" s="47"/>
      <c r="N46" s="47"/>
      <c r="O46" s="47"/>
      <c r="P46" s="274"/>
      <c r="Q46" s="274"/>
      <c r="R46" s="176"/>
      <c r="S46" s="1087" t="s">
        <v>258</v>
      </c>
      <c r="T46" s="811">
        <f>'For AA Flex'!B44</f>
        <v>0</v>
      </c>
      <c r="U46" s="1412">
        <f>T46/$T$11*100</f>
        <v>0</v>
      </c>
      <c r="V46" s="1413">
        <v>0</v>
      </c>
      <c r="W46" s="1413">
        <f>V46/$V$11*100</f>
        <v>0</v>
      </c>
      <c r="X46" s="1344">
        <v>0</v>
      </c>
      <c r="Y46" s="1344">
        <f>X46/$X$11*100</f>
        <v>0</v>
      </c>
      <c r="Z46" s="1260" t="s">
        <v>30</v>
      </c>
      <c r="AA46" s="1418"/>
      <c r="AB46" s="408"/>
    </row>
    <row r="47" spans="1:48" ht="12.75" customHeight="1" thickBot="1">
      <c r="A47" s="1048" t="s">
        <v>294</v>
      </c>
      <c r="B47" s="274"/>
      <c r="C47" s="47"/>
      <c r="D47" s="47"/>
      <c r="E47" s="47"/>
      <c r="F47" s="47"/>
      <c r="G47" s="47"/>
      <c r="H47" s="47"/>
      <c r="I47" s="47"/>
      <c r="J47" s="47"/>
      <c r="K47" s="47"/>
      <c r="L47" s="47"/>
      <c r="M47" s="47"/>
      <c r="N47" s="47"/>
      <c r="O47" s="47"/>
      <c r="P47" s="274"/>
      <c r="Q47" s="274"/>
      <c r="R47" s="176"/>
      <c r="S47" s="1088" t="s">
        <v>260</v>
      </c>
      <c r="T47" s="824">
        <f>'For AA Flex'!B45</f>
        <v>6.9539999999999997</v>
      </c>
      <c r="U47" s="1412">
        <f>T47/$T$11*100</f>
        <v>9.4247931525678827E-2</v>
      </c>
      <c r="V47" s="1413">
        <v>7</v>
      </c>
      <c r="W47" s="1413">
        <f>V47/$V$11*100</f>
        <v>0.10348905972797162</v>
      </c>
      <c r="X47" s="1344">
        <v>3.5529999999999999</v>
      </c>
      <c r="Y47" s="1344">
        <f>X47/$X$11*100</f>
        <v>5.9277333709153598E-2</v>
      </c>
      <c r="Z47" s="1260" t="s">
        <v>30</v>
      </c>
      <c r="AA47" s="1418"/>
      <c r="AB47" s="408"/>
      <c r="AC47" s="408"/>
      <c r="AD47" s="408"/>
      <c r="AE47" s="176"/>
      <c r="AF47" s="176"/>
      <c r="AG47" s="176"/>
      <c r="AH47" s="176"/>
      <c r="AI47" s="176"/>
      <c r="AJ47" s="176"/>
      <c r="AK47" s="176"/>
      <c r="AL47" s="176"/>
      <c r="AM47" s="176"/>
      <c r="AN47" s="176"/>
      <c r="AO47" s="176"/>
      <c r="AP47" s="176"/>
      <c r="AQ47" s="176"/>
      <c r="AR47" s="408"/>
      <c r="AS47" s="408"/>
    </row>
    <row r="48" spans="1:48" ht="12.75" customHeight="1" thickBot="1">
      <c r="R48" s="204"/>
      <c r="S48" s="1082" t="s">
        <v>164</v>
      </c>
      <c r="T48" s="815">
        <f>SUM(T45:T47)</f>
        <v>6.9539999999999997</v>
      </c>
      <c r="U48" s="1414">
        <f>T48/$T$11*100</f>
        <v>9.4247931525678827E-2</v>
      </c>
      <c r="V48" s="1415">
        <v>7</v>
      </c>
      <c r="W48" s="1415">
        <f>V48/$V$11*100</f>
        <v>0.10348905972797162</v>
      </c>
      <c r="X48" s="1346">
        <v>3.5529999999999999</v>
      </c>
      <c r="Y48" s="1346">
        <f>X48/$X$11*100</f>
        <v>5.9277333709153598E-2</v>
      </c>
      <c r="Z48" s="1264" t="s">
        <v>30</v>
      </c>
      <c r="AA48" s="1416"/>
      <c r="AB48" s="408"/>
      <c r="AC48" s="408"/>
      <c r="AD48" s="408"/>
      <c r="AE48" s="176"/>
      <c r="AF48" s="176"/>
      <c r="AG48" s="176"/>
      <c r="AH48" s="176"/>
      <c r="AI48" s="176"/>
      <c r="AJ48" s="176"/>
      <c r="AK48" s="176"/>
      <c r="AL48" s="176"/>
      <c r="AM48" s="176"/>
      <c r="AN48" s="176"/>
      <c r="AO48" s="176"/>
      <c r="AP48" s="176"/>
      <c r="AQ48" s="176"/>
      <c r="AR48" s="408"/>
      <c r="AS48" s="408"/>
    </row>
    <row r="49" spans="1:45" ht="12.75" customHeight="1" thickBot="1">
      <c r="A49" s="818"/>
      <c r="B49" s="2005" t="s">
        <v>176</v>
      </c>
      <c r="C49" s="1989"/>
      <c r="D49" s="1989"/>
      <c r="E49" s="1989"/>
      <c r="F49" s="1989"/>
      <c r="G49" s="1989"/>
      <c r="H49" s="1989"/>
      <c r="I49" s="1990"/>
      <c r="J49" s="2005" t="s">
        <v>247</v>
      </c>
      <c r="K49" s="1989"/>
      <c r="L49" s="1989"/>
      <c r="M49" s="1989"/>
      <c r="N49" s="1989"/>
      <c r="O49" s="1989"/>
      <c r="P49" s="1989"/>
      <c r="Q49" s="1990"/>
      <c r="R49" s="204"/>
      <c r="S49" s="186"/>
      <c r="T49" s="1257"/>
      <c r="U49" s="1257"/>
      <c r="V49" s="1257"/>
      <c r="W49" s="1257"/>
      <c r="X49" s="1257"/>
      <c r="Y49" s="1257"/>
      <c r="Z49" s="1257"/>
      <c r="AA49" s="1257"/>
      <c r="AB49" s="408"/>
      <c r="AC49" s="408"/>
      <c r="AD49" s="408"/>
      <c r="AE49" s="176"/>
      <c r="AF49" s="176"/>
      <c r="AG49" s="176"/>
      <c r="AH49" s="176"/>
      <c r="AI49" s="176"/>
      <c r="AJ49" s="176"/>
      <c r="AK49" s="176"/>
      <c r="AL49" s="176"/>
      <c r="AM49" s="176"/>
      <c r="AN49" s="176"/>
      <c r="AO49" s="176"/>
      <c r="AP49" s="176"/>
      <c r="AQ49" s="176"/>
      <c r="AR49" s="408"/>
      <c r="AS49" s="408"/>
    </row>
    <row r="50" spans="1:45" ht="12.75" customHeight="1">
      <c r="A50" s="401"/>
      <c r="B50" s="1982" t="str">
        <f>Summary!B6</f>
        <v>31/12/2006</v>
      </c>
      <c r="C50" s="1983"/>
      <c r="D50" s="1985" t="str">
        <f>Summary!D6</f>
        <v>30/09/2006</v>
      </c>
      <c r="E50" s="1986"/>
      <c r="F50" s="1934" t="str">
        <f>Summary!F6</f>
        <v>30/06/2006</v>
      </c>
      <c r="G50" s="1935"/>
      <c r="H50" s="1932" t="str">
        <f>Summary!H6</f>
        <v>31/03/2006</v>
      </c>
      <c r="I50" s="1933"/>
      <c r="J50" s="1982" t="str">
        <f>Summary!B6</f>
        <v>31/12/2006</v>
      </c>
      <c r="K50" s="1983"/>
      <c r="L50" s="1985" t="str">
        <f>Summary!D6</f>
        <v>30/09/2006</v>
      </c>
      <c r="M50" s="1986"/>
      <c r="N50" s="1934" t="str">
        <f>Summary!F6</f>
        <v>30/06/2006</v>
      </c>
      <c r="O50" s="1935"/>
      <c r="P50" s="1932" t="str">
        <f>Summary!H6</f>
        <v>31/03/2006</v>
      </c>
      <c r="Q50" s="1933"/>
      <c r="R50" s="459"/>
      <c r="S50" s="1089" t="s">
        <v>152</v>
      </c>
      <c r="T50" s="188">
        <f>'For AA Flex'!B48</f>
        <v>2608</v>
      </c>
      <c r="U50" s="453"/>
      <c r="V50" s="1434">
        <v>2613</v>
      </c>
      <c r="W50" s="1435"/>
      <c r="X50" s="1267">
        <v>2632</v>
      </c>
      <c r="Y50" s="1436"/>
      <c r="Z50" s="1269">
        <v>2693</v>
      </c>
      <c r="AA50" s="1430"/>
      <c r="AB50" s="408"/>
      <c r="AC50" s="408"/>
      <c r="AD50" s="408"/>
      <c r="AE50" s="176"/>
      <c r="AF50" s="176"/>
      <c r="AG50" s="176"/>
      <c r="AH50" s="176"/>
      <c r="AI50" s="176"/>
      <c r="AJ50" s="176"/>
      <c r="AK50" s="176"/>
      <c r="AL50" s="176"/>
      <c r="AM50" s="176"/>
      <c r="AN50" s="176"/>
      <c r="AO50" s="176"/>
      <c r="AP50" s="176"/>
      <c r="AQ50" s="176"/>
      <c r="AR50" s="408"/>
      <c r="AS50" s="408"/>
    </row>
    <row r="51" spans="1:45" ht="12.75" customHeight="1" thickBot="1">
      <c r="A51" s="1080"/>
      <c r="B51" s="1090" t="s">
        <v>84</v>
      </c>
      <c r="C51" s="411" t="s">
        <v>15</v>
      </c>
      <c r="D51" s="1044" t="s">
        <v>84</v>
      </c>
      <c r="E51" s="1044" t="s">
        <v>15</v>
      </c>
      <c r="F51" s="1825" t="s">
        <v>84</v>
      </c>
      <c r="G51" s="1825" t="s">
        <v>15</v>
      </c>
      <c r="H51" s="1072" t="s">
        <v>84</v>
      </c>
      <c r="I51" s="1045" t="s">
        <v>15</v>
      </c>
      <c r="J51" s="1090" t="s">
        <v>84</v>
      </c>
      <c r="K51" s="411" t="s">
        <v>15</v>
      </c>
      <c r="L51" s="1044" t="s">
        <v>84</v>
      </c>
      <c r="M51" s="1044" t="s">
        <v>15</v>
      </c>
      <c r="N51" s="1825" t="s">
        <v>84</v>
      </c>
      <c r="O51" s="1825" t="s">
        <v>15</v>
      </c>
      <c r="P51" s="1072" t="s">
        <v>84</v>
      </c>
      <c r="Q51" s="1045" t="s">
        <v>15</v>
      </c>
      <c r="R51" s="460"/>
      <c r="S51" s="1078" t="s">
        <v>154</v>
      </c>
      <c r="T51" s="190">
        <f>T11/T50*1000000</f>
        <v>2829145.4250306748</v>
      </c>
      <c r="U51" s="454"/>
      <c r="V51" s="1444">
        <v>2588756</v>
      </c>
      <c r="W51" s="1445"/>
      <c r="X51" s="1273">
        <v>2277302.1789095746</v>
      </c>
      <c r="Y51" s="1362"/>
      <c r="Z51" s="1275">
        <v>1232558.7652283697</v>
      </c>
      <c r="AA51" s="1364"/>
      <c r="AB51" s="408"/>
      <c r="AC51" s="408"/>
      <c r="AD51" s="408"/>
      <c r="AE51" s="176"/>
      <c r="AF51" s="176"/>
      <c r="AG51" s="176"/>
      <c r="AH51" s="176"/>
      <c r="AI51" s="176"/>
      <c r="AJ51" s="176"/>
      <c r="AK51" s="176"/>
      <c r="AL51" s="176"/>
      <c r="AM51" s="176"/>
      <c r="AN51" s="176"/>
      <c r="AO51" s="176"/>
      <c r="AP51" s="176"/>
      <c r="AQ51" s="176"/>
      <c r="AR51" s="408"/>
      <c r="AS51" s="408"/>
    </row>
    <row r="52" spans="1:45" ht="12.75" customHeight="1" thickBot="1">
      <c r="A52" s="1079" t="s">
        <v>86</v>
      </c>
      <c r="B52" s="916"/>
      <c r="C52" s="210"/>
      <c r="D52" s="939"/>
      <c r="E52" s="939"/>
      <c r="F52" s="949"/>
      <c r="G52" s="949"/>
      <c r="H52" s="961"/>
      <c r="I52" s="962"/>
      <c r="J52" s="916"/>
      <c r="K52" s="210"/>
      <c r="L52" s="939"/>
      <c r="M52" s="939"/>
      <c r="N52" s="949"/>
      <c r="O52" s="949"/>
      <c r="P52" s="961"/>
      <c r="Q52" s="962"/>
      <c r="R52" s="460"/>
      <c r="S52" s="186"/>
      <c r="T52" s="1257"/>
      <c r="U52" s="1257"/>
      <c r="V52" s="1257"/>
      <c r="W52" s="1257"/>
      <c r="X52" s="1257"/>
      <c r="Y52" s="1257"/>
      <c r="Z52" s="1257"/>
      <c r="AA52" s="1257"/>
      <c r="AB52" s="408"/>
      <c r="AC52" s="408"/>
      <c r="AD52" s="408"/>
      <c r="AE52" s="176"/>
      <c r="AF52" s="176"/>
      <c r="AG52" s="176"/>
      <c r="AH52" s="176"/>
      <c r="AI52" s="176"/>
      <c r="AJ52" s="176"/>
      <c r="AK52" s="176"/>
      <c r="AL52" s="176"/>
      <c r="AM52" s="176"/>
      <c r="AN52" s="176"/>
      <c r="AO52" s="176"/>
      <c r="AP52" s="176"/>
      <c r="AQ52" s="176"/>
      <c r="AR52" s="408"/>
      <c r="AS52" s="408"/>
    </row>
    <row r="53" spans="1:45" ht="12.75" customHeight="1">
      <c r="A53" s="1079" t="s">
        <v>295</v>
      </c>
      <c r="B53" s="916"/>
      <c r="C53" s="210"/>
      <c r="D53" s="939"/>
      <c r="E53" s="939"/>
      <c r="F53" s="949"/>
      <c r="G53" s="949"/>
      <c r="H53" s="961"/>
      <c r="I53" s="962"/>
      <c r="J53" s="916"/>
      <c r="K53" s="210"/>
      <c r="L53" s="939"/>
      <c r="M53" s="939"/>
      <c r="N53" s="949"/>
      <c r="O53" s="949"/>
      <c r="P53" s="961"/>
      <c r="Q53" s="962"/>
      <c r="R53" s="461"/>
      <c r="S53" s="1089" t="s">
        <v>157</v>
      </c>
      <c r="T53" s="188">
        <f>[1]FOR!$C$63</f>
        <v>1276.84720416</v>
      </c>
      <c r="U53" s="821"/>
      <c r="V53" s="1438">
        <v>901</v>
      </c>
      <c r="W53" s="1266"/>
      <c r="X53" s="1351">
        <v>1214.09055502</v>
      </c>
      <c r="Y53" s="1268"/>
      <c r="Z53" s="1439">
        <v>769.5</v>
      </c>
      <c r="AA53" s="1270"/>
      <c r="AB53" s="408"/>
      <c r="AC53" s="408"/>
      <c r="AD53" s="408"/>
      <c r="AE53" s="176"/>
      <c r="AF53" s="176"/>
      <c r="AG53" s="176"/>
      <c r="AH53" s="176"/>
      <c r="AI53" s="176"/>
      <c r="AJ53" s="176"/>
      <c r="AK53" s="176"/>
      <c r="AL53" s="176"/>
      <c r="AM53" s="176"/>
      <c r="AN53" s="176"/>
      <c r="AO53" s="176"/>
      <c r="AP53" s="176"/>
      <c r="AQ53" s="176"/>
      <c r="AR53" s="408"/>
      <c r="AS53" s="408"/>
    </row>
    <row r="54" spans="1:45" ht="12.75" customHeight="1" thickBot="1">
      <c r="A54" s="2014" t="s">
        <v>141</v>
      </c>
      <c r="B54" s="1417">
        <f>'For FI Varied'!B8</f>
        <v>0</v>
      </c>
      <c r="C54" s="1412">
        <f t="shared" ref="C54:C61" si="24">B54/B$67*100</f>
        <v>0</v>
      </c>
      <c r="D54" s="1413">
        <v>0</v>
      </c>
      <c r="E54" s="1413">
        <f>D54/D$67*100</f>
        <v>0</v>
      </c>
      <c r="F54" s="1344">
        <v>0</v>
      </c>
      <c r="G54" s="1344">
        <f>F54/F$67*100</f>
        <v>0</v>
      </c>
      <c r="H54" s="1260">
        <v>701.61</v>
      </c>
      <c r="I54" s="1418">
        <f>H54/H$67*100</f>
        <v>53.153303337610325</v>
      </c>
      <c r="J54" s="1417">
        <f>'For FI Bond'!B8</f>
        <v>0</v>
      </c>
      <c r="K54" s="1412">
        <f t="shared" ref="K54:K61" si="25">J54/J$67*100</f>
        <v>0</v>
      </c>
      <c r="L54" s="1413">
        <v>0</v>
      </c>
      <c r="M54" s="1413">
        <f>L54/L$67*100</f>
        <v>0</v>
      </c>
      <c r="N54" s="1344">
        <v>0</v>
      </c>
      <c r="O54" s="1344">
        <f>N54/N$67*100</f>
        <v>0</v>
      </c>
      <c r="P54" s="1260">
        <v>688.33</v>
      </c>
      <c r="Q54" s="1418">
        <f>P54/P$67*100</f>
        <v>46.008595739561123</v>
      </c>
      <c r="R54" s="462"/>
      <c r="S54" s="1078" t="s">
        <v>159</v>
      </c>
      <c r="T54" s="190">
        <f>[1]FOR!$D$63</f>
        <v>480.30000000000007</v>
      </c>
      <c r="U54" s="824"/>
      <c r="V54" s="1437">
        <v>369</v>
      </c>
      <c r="W54" s="1272"/>
      <c r="X54" s="1361">
        <v>452.62800000000004</v>
      </c>
      <c r="Y54" s="1274"/>
      <c r="Z54" s="1440">
        <v>451.3</v>
      </c>
      <c r="AA54" s="1276"/>
      <c r="AB54" s="408"/>
      <c r="AC54" s="408"/>
      <c r="AD54" s="408"/>
      <c r="AE54" s="408"/>
      <c r="AF54" s="408"/>
      <c r="AG54" s="408"/>
      <c r="AH54" s="408"/>
      <c r="AI54" s="408"/>
      <c r="AJ54" s="408"/>
      <c r="AK54" s="408"/>
      <c r="AL54" s="408"/>
      <c r="AM54" s="408"/>
      <c r="AN54" s="408"/>
      <c r="AO54" s="408"/>
      <c r="AP54" s="408"/>
      <c r="AQ54" s="408"/>
      <c r="AR54" s="204"/>
      <c r="AS54" s="176"/>
    </row>
    <row r="55" spans="1:45" ht="12.75" customHeight="1" thickBot="1">
      <c r="A55" s="2014" t="s">
        <v>143</v>
      </c>
      <c r="B55" s="1417">
        <f>'For FI Varied'!B9</f>
        <v>0</v>
      </c>
      <c r="C55" s="1412">
        <f t="shared" si="24"/>
        <v>0</v>
      </c>
      <c r="D55" s="1413">
        <v>0</v>
      </c>
      <c r="E55" s="1413">
        <f>D55/D$67*100</f>
        <v>0</v>
      </c>
      <c r="F55" s="1344">
        <v>0</v>
      </c>
      <c r="G55" s="1344">
        <f>F55/F$67*100</f>
        <v>0</v>
      </c>
      <c r="H55" s="1260">
        <v>0</v>
      </c>
      <c r="I55" s="1418">
        <f>H55/H$67*100</f>
        <v>0</v>
      </c>
      <c r="J55" s="1417">
        <f>'For FI Bond'!B9</f>
        <v>0</v>
      </c>
      <c r="K55" s="1412">
        <f t="shared" si="25"/>
        <v>0</v>
      </c>
      <c r="L55" s="1413">
        <v>0</v>
      </c>
      <c r="M55" s="1413">
        <f>L55/L$67*100</f>
        <v>0</v>
      </c>
      <c r="N55" s="1344">
        <v>0</v>
      </c>
      <c r="O55" s="1344">
        <f>N55/N$67*100</f>
        <v>0</v>
      </c>
      <c r="P55" s="1260">
        <v>0</v>
      </c>
      <c r="Q55" s="1418">
        <f>P55/P$67*100</f>
        <v>0</v>
      </c>
      <c r="R55" s="204"/>
      <c r="S55" s="1082" t="s">
        <v>238</v>
      </c>
      <c r="T55" s="1257">
        <f>T53-T54</f>
        <v>796.54720415999998</v>
      </c>
      <c r="U55" s="815"/>
      <c r="V55" s="1446">
        <v>532</v>
      </c>
      <c r="W55" s="1281"/>
      <c r="X55" s="1282">
        <v>761.46255501999997</v>
      </c>
      <c r="Y55" s="1283"/>
      <c r="Z55" s="1284">
        <v>318.2</v>
      </c>
      <c r="AA55" s="1285"/>
      <c r="AB55" s="408"/>
      <c r="AC55" s="408"/>
      <c r="AD55" s="408"/>
      <c r="AE55" s="176"/>
      <c r="AF55" s="176"/>
      <c r="AG55" s="176"/>
      <c r="AH55" s="176"/>
      <c r="AI55" s="176"/>
      <c r="AJ55" s="176"/>
      <c r="AK55" s="176"/>
      <c r="AL55" s="176"/>
      <c r="AM55" s="176"/>
      <c r="AN55" s="176"/>
      <c r="AO55" s="176"/>
      <c r="AP55" s="176"/>
      <c r="AQ55" s="176"/>
      <c r="AR55" s="408"/>
      <c r="AS55" s="408"/>
    </row>
    <row r="56" spans="1:45" ht="12.75" customHeight="1">
      <c r="A56" s="2014" t="s">
        <v>145</v>
      </c>
      <c r="B56" s="1417">
        <f>'For FI Varied'!B10</f>
        <v>0</v>
      </c>
      <c r="C56" s="1412">
        <f t="shared" si="24"/>
        <v>0</v>
      </c>
      <c r="D56" s="1413">
        <v>0</v>
      </c>
      <c r="E56" s="1413">
        <f>D56/D$67*100</f>
        <v>0</v>
      </c>
      <c r="F56" s="1344">
        <v>0</v>
      </c>
      <c r="G56" s="1344">
        <f>F56/F$67*100</f>
        <v>0</v>
      </c>
      <c r="H56" s="1260">
        <v>0</v>
      </c>
      <c r="I56" s="1418">
        <f>H56/H$67*100</f>
        <v>0</v>
      </c>
      <c r="J56" s="1417">
        <f>'For FI Bond'!B10</f>
        <v>0</v>
      </c>
      <c r="K56" s="1412">
        <f t="shared" si="25"/>
        <v>0</v>
      </c>
      <c r="L56" s="1413">
        <v>0</v>
      </c>
      <c r="M56" s="1413">
        <f>L56/L$67*100</f>
        <v>0</v>
      </c>
      <c r="N56" s="1344">
        <v>0</v>
      </c>
      <c r="O56" s="1344">
        <f>N56/N$67*100</f>
        <v>0</v>
      </c>
      <c r="P56" s="1260">
        <v>0</v>
      </c>
      <c r="Q56" s="1418">
        <f>P56/P$67*100</f>
        <v>0</v>
      </c>
      <c r="R56" s="42"/>
      <c r="AE56" s="42"/>
      <c r="AF56" s="42"/>
      <c r="AG56" s="42"/>
      <c r="AH56" s="42"/>
      <c r="AI56" s="42"/>
      <c r="AJ56" s="148"/>
      <c r="AK56" s="176"/>
      <c r="AL56" s="148"/>
      <c r="AM56" s="42"/>
      <c r="AN56" s="42"/>
      <c r="AO56" s="42"/>
      <c r="AP56" s="176"/>
      <c r="AQ56" s="42"/>
    </row>
    <row r="57" spans="1:45" ht="12.75" customHeight="1">
      <c r="A57" s="2014" t="s">
        <v>147</v>
      </c>
      <c r="B57" s="1417">
        <f>'For FI Varied'!B11</f>
        <v>0</v>
      </c>
      <c r="C57" s="1412">
        <f t="shared" si="24"/>
        <v>0</v>
      </c>
      <c r="D57" s="1413">
        <v>0</v>
      </c>
      <c r="E57" s="1413">
        <f>D57/D$67*100</f>
        <v>0</v>
      </c>
      <c r="F57" s="1344">
        <v>0</v>
      </c>
      <c r="G57" s="1344">
        <f>F57/F$67*100</f>
        <v>0</v>
      </c>
      <c r="H57" s="1260">
        <v>0</v>
      </c>
      <c r="I57" s="1418">
        <f>H57/H$67*100</f>
        <v>0</v>
      </c>
      <c r="J57" s="1417">
        <f>'For FI Bond'!B11</f>
        <v>0</v>
      </c>
      <c r="K57" s="1412">
        <f t="shared" si="25"/>
        <v>0</v>
      </c>
      <c r="L57" s="1413">
        <v>0</v>
      </c>
      <c r="M57" s="1413">
        <f>L57/L$67*100</f>
        <v>0</v>
      </c>
      <c r="N57" s="1344">
        <v>0</v>
      </c>
      <c r="O57" s="1344">
        <f>N57/N$67*100</f>
        <v>0</v>
      </c>
      <c r="P57" s="1260">
        <v>0</v>
      </c>
      <c r="Q57" s="1418">
        <f>P57/P$67*100</f>
        <v>0</v>
      </c>
      <c r="R57" s="48"/>
      <c r="AE57" s="48"/>
      <c r="AF57" s="48"/>
      <c r="AG57" s="48"/>
      <c r="AH57" s="48"/>
      <c r="AI57" s="48"/>
      <c r="AJ57" s="208"/>
      <c r="AK57" s="207"/>
      <c r="AL57" s="208"/>
      <c r="AM57" s="48"/>
      <c r="AN57" s="48"/>
      <c r="AO57" s="48"/>
      <c r="AP57" s="207"/>
      <c r="AQ57" s="48"/>
    </row>
    <row r="58" spans="1:45" ht="12.75" customHeight="1">
      <c r="A58" s="2014" t="s">
        <v>148</v>
      </c>
      <c r="B58" s="1417">
        <f>'For FI Varied'!B12</f>
        <v>92</v>
      </c>
      <c r="C58" s="1412">
        <f t="shared" si="24"/>
        <v>5.1139340715429071</v>
      </c>
      <c r="D58" s="1413">
        <v>273</v>
      </c>
      <c r="E58" s="1413">
        <f>D58/D$67*100</f>
        <v>14.452091053467441</v>
      </c>
      <c r="F58" s="1344">
        <v>77.7</v>
      </c>
      <c r="G58" s="1344">
        <f>F58/F$67*100</f>
        <v>4.0121119315644318</v>
      </c>
      <c r="H58" s="1260">
        <v>145.69999999999999</v>
      </c>
      <c r="I58" s="1418">
        <f>H58/H$67*100</f>
        <v>11.038092809808616</v>
      </c>
      <c r="J58" s="1417">
        <f>'For FI Bond'!B12</f>
        <v>1.6684976100000002</v>
      </c>
      <c r="K58" s="1412">
        <f t="shared" si="25"/>
        <v>0.19458595741784476</v>
      </c>
      <c r="L58" s="1413">
        <v>20</v>
      </c>
      <c r="M58" s="1413">
        <f>L58/L$67*100</f>
        <v>1.1587485515643106</v>
      </c>
      <c r="N58" s="1344">
        <v>23.667139940000002</v>
      </c>
      <c r="O58" s="1344">
        <f>N58/N$67*100</f>
        <v>1.4433779831724984</v>
      </c>
      <c r="P58" s="1260">
        <v>10.152999999999999</v>
      </c>
      <c r="Q58" s="1418">
        <f>P58/P$67*100</f>
        <v>0.67863564357759221</v>
      </c>
      <c r="R58" s="48"/>
      <c r="AE58" s="48"/>
      <c r="AF58" s="48"/>
      <c r="AG58" s="48"/>
      <c r="AH58" s="48"/>
      <c r="AI58" s="48"/>
      <c r="AJ58" s="208"/>
      <c r="AK58" s="207"/>
      <c r="AL58" s="208"/>
      <c r="AM58" s="48"/>
      <c r="AN58" s="48"/>
      <c r="AO58" s="48"/>
      <c r="AP58" s="207"/>
      <c r="AQ58" s="48"/>
    </row>
    <row r="59" spans="1:45" ht="12.75" customHeight="1">
      <c r="A59" s="2014" t="s">
        <v>281</v>
      </c>
      <c r="B59" s="1417">
        <f>'For FI Varied'!B13</f>
        <v>61.430146696605561</v>
      </c>
      <c r="C59" s="1412">
        <f t="shared" si="24"/>
        <v>3.4146708718657623</v>
      </c>
      <c r="D59" s="1413" t="s">
        <v>30</v>
      </c>
      <c r="E59" s="1413"/>
      <c r="F59" s="1344" t="s">
        <v>30</v>
      </c>
      <c r="G59" s="1344"/>
      <c r="H59" s="1260" t="s">
        <v>30</v>
      </c>
      <c r="I59" s="1418"/>
      <c r="J59" s="1417">
        <f>'For FI Bond'!B13</f>
        <v>46.232352493391389</v>
      </c>
      <c r="K59" s="1412">
        <f t="shared" si="25"/>
        <v>5.3917767215775907</v>
      </c>
      <c r="L59" s="1413" t="s">
        <v>30</v>
      </c>
      <c r="M59" s="1413"/>
      <c r="N59" s="1344" t="s">
        <v>30</v>
      </c>
      <c r="O59" s="1344"/>
      <c r="P59" s="1260" t="s">
        <v>30</v>
      </c>
      <c r="Q59" s="1418"/>
      <c r="R59" s="48"/>
      <c r="AE59" s="48"/>
      <c r="AF59" s="48"/>
      <c r="AG59" s="48"/>
      <c r="AH59" s="48"/>
      <c r="AI59" s="48"/>
      <c r="AJ59" s="208"/>
      <c r="AK59" s="207"/>
      <c r="AL59" s="208"/>
      <c r="AM59" s="48"/>
      <c r="AN59" s="48"/>
      <c r="AO59" s="48"/>
      <c r="AP59" s="207"/>
      <c r="AQ59" s="48"/>
    </row>
    <row r="60" spans="1:45" ht="12.75" customHeight="1">
      <c r="A60" s="2014" t="s">
        <v>151</v>
      </c>
      <c r="B60" s="1417">
        <f>'For FI Varied'!B14</f>
        <v>0</v>
      </c>
      <c r="C60" s="1412">
        <f t="shared" si="24"/>
        <v>0</v>
      </c>
      <c r="D60" s="1413">
        <v>52</v>
      </c>
      <c r="E60" s="1413">
        <f>D60/D$67*100</f>
        <v>2.7527792482795128</v>
      </c>
      <c r="F60" s="1344">
        <v>36.053351515865899</v>
      </c>
      <c r="G60" s="1344">
        <f>F60/F$67*100</f>
        <v>1.8616484142817524</v>
      </c>
      <c r="H60" s="1260">
        <v>-6.39</v>
      </c>
      <c r="I60" s="1418">
        <f>H60/H$67*100</f>
        <v>-0.4841002955022447</v>
      </c>
      <c r="J60" s="1417">
        <f>'For FI Bond'!B14</f>
        <v>0</v>
      </c>
      <c r="K60" s="1412">
        <f t="shared" si="25"/>
        <v>0</v>
      </c>
      <c r="L60" s="1413">
        <v>13</v>
      </c>
      <c r="M60" s="1413">
        <f>L60/L$67*100</f>
        <v>0.75318655851680183</v>
      </c>
      <c r="N60" s="1344">
        <v>6.8824066751695376</v>
      </c>
      <c r="O60" s="1344">
        <f>N60/N$67*100</f>
        <v>0.41973446269229048</v>
      </c>
      <c r="P60" s="1260">
        <v>0</v>
      </c>
      <c r="Q60" s="1418">
        <f>P60/P$67*100</f>
        <v>0</v>
      </c>
      <c r="R60" s="48"/>
      <c r="AE60" s="48"/>
      <c r="AF60" s="48"/>
      <c r="AG60" s="48"/>
      <c r="AH60" s="48"/>
      <c r="AI60" s="48"/>
      <c r="AJ60" s="208"/>
      <c r="AK60" s="207"/>
      <c r="AL60" s="208"/>
      <c r="AM60" s="48"/>
      <c r="AN60" s="48"/>
      <c r="AO60" s="48"/>
      <c r="AP60" s="207"/>
      <c r="AQ60" s="48"/>
    </row>
    <row r="61" spans="1:45" ht="12.75" customHeight="1" thickBot="1">
      <c r="A61" s="2014" t="s">
        <v>153</v>
      </c>
      <c r="B61" s="1417">
        <f>'For FI Varied'!B15</f>
        <v>0</v>
      </c>
      <c r="C61" s="1412">
        <f t="shared" si="24"/>
        <v>0</v>
      </c>
      <c r="D61" s="1413">
        <v>0</v>
      </c>
      <c r="E61" s="1413">
        <f>D61/D$67*100</f>
        <v>0</v>
      </c>
      <c r="F61" s="1344">
        <v>0</v>
      </c>
      <c r="G61" s="1344">
        <f>F61/F$67*100</f>
        <v>0</v>
      </c>
      <c r="H61" s="1260">
        <v>429.95</v>
      </c>
      <c r="I61" s="1418">
        <f>H61/H$67*100</f>
        <v>32.572601259967158</v>
      </c>
      <c r="J61" s="1417">
        <f>'For FI Bond'!B15</f>
        <v>5.1630000000000003</v>
      </c>
      <c r="K61" s="1412">
        <f t="shared" si="25"/>
        <v>0.60212690274595748</v>
      </c>
      <c r="L61" s="1413">
        <v>3</v>
      </c>
      <c r="M61" s="1413">
        <f>L61/L$67*100</f>
        <v>0.17381228273464658</v>
      </c>
      <c r="N61" s="1344">
        <v>0</v>
      </c>
      <c r="O61" s="1344">
        <f>N61/N$67*100</f>
        <v>0</v>
      </c>
      <c r="P61" s="1260">
        <v>0.7</v>
      </c>
      <c r="Q61" s="1418">
        <f>P61/P$67*100</f>
        <v>4.6788629026328632E-2</v>
      </c>
      <c r="R61" s="48"/>
      <c r="AE61" s="48"/>
      <c r="AF61" s="48"/>
      <c r="AG61" s="48"/>
      <c r="AH61" s="48"/>
      <c r="AI61" s="48"/>
      <c r="AJ61" s="208"/>
      <c r="AK61" s="207"/>
      <c r="AL61" s="208"/>
      <c r="AM61" s="48"/>
      <c r="AN61" s="48"/>
      <c r="AO61" s="48"/>
      <c r="AP61" s="207"/>
      <c r="AQ61" s="48"/>
    </row>
    <row r="62" spans="1:45" ht="12.75" customHeight="1" thickBot="1">
      <c r="A62" s="1082" t="s">
        <v>155</v>
      </c>
      <c r="B62" s="1335">
        <f>'For FI Varied'!B16</f>
        <v>153.43014669660556</v>
      </c>
      <c r="C62" s="1414">
        <f t="shared" ref="C62:Q62" si="26">SUM(C54:C61)</f>
        <v>8.5286049434086699</v>
      </c>
      <c r="D62" s="1415">
        <v>324</v>
      </c>
      <c r="E62" s="1415">
        <f t="shared" si="26"/>
        <v>17.204870301746954</v>
      </c>
      <c r="F62" s="1346">
        <v>113.7533515158659</v>
      </c>
      <c r="G62" s="1346">
        <f t="shared" si="26"/>
        <v>5.8737603458461844</v>
      </c>
      <c r="H62" s="1264">
        <v>1270.8699999999999</v>
      </c>
      <c r="I62" s="1416">
        <f t="shared" si="26"/>
        <v>96.279897111883855</v>
      </c>
      <c r="J62" s="1335">
        <f t="shared" si="26"/>
        <v>53.063850103391388</v>
      </c>
      <c r="K62" s="1414">
        <f t="shared" si="26"/>
        <v>6.1884895817413925</v>
      </c>
      <c r="L62" s="1415">
        <v>36</v>
      </c>
      <c r="M62" s="1415">
        <f t="shared" si="26"/>
        <v>2.085747392815759</v>
      </c>
      <c r="N62" s="1346">
        <v>30.54954661516954</v>
      </c>
      <c r="O62" s="1346">
        <f t="shared" si="26"/>
        <v>1.863112445864789</v>
      </c>
      <c r="P62" s="1264">
        <v>699.18300000000011</v>
      </c>
      <c r="Q62" s="1416">
        <f t="shared" si="26"/>
        <v>46.734020012165047</v>
      </c>
      <c r="R62" s="48"/>
      <c r="AE62" s="48"/>
      <c r="AF62" s="48"/>
      <c r="AG62" s="48"/>
      <c r="AH62" s="48"/>
      <c r="AI62" s="48"/>
      <c r="AJ62" s="208"/>
      <c r="AK62" s="207"/>
      <c r="AL62" s="208"/>
      <c r="AM62" s="48"/>
      <c r="AN62" s="48"/>
      <c r="AO62" s="48"/>
      <c r="AP62" s="207"/>
      <c r="AQ62" s="48"/>
    </row>
    <row r="63" spans="1:45" ht="12.75" customHeight="1">
      <c r="A63" s="1084" t="s">
        <v>289</v>
      </c>
      <c r="B63" s="1417">
        <f>'For FI Varied'!B17</f>
        <v>1603.8942290786499</v>
      </c>
      <c r="C63" s="1412">
        <f>B63/B$67*100</f>
        <v>89.154449404742962</v>
      </c>
      <c r="D63" s="1413">
        <v>1545</v>
      </c>
      <c r="E63" s="1413">
        <f>D63/D$67*100</f>
        <v>81.789306511381682</v>
      </c>
      <c r="F63" s="1344">
        <v>1611.1825481137503</v>
      </c>
      <c r="G63" s="1344">
        <f>F63/F$67*100</f>
        <v>83.194912808437095</v>
      </c>
      <c r="H63" s="1260">
        <v>30.304406</v>
      </c>
      <c r="I63" s="1418">
        <f>H63/H$67*100</f>
        <v>2.295832848140845</v>
      </c>
      <c r="J63" s="1417">
        <f>'For FI Bond'!B17</f>
        <v>788.17524335653536</v>
      </c>
      <c r="K63" s="1412">
        <f>J63/J$67*100</f>
        <v>91.919720725026508</v>
      </c>
      <c r="L63" s="1413">
        <v>1658</v>
      </c>
      <c r="M63" s="1413">
        <f>L63/L$67*100</f>
        <v>96.060254924681345</v>
      </c>
      <c r="N63" s="1344">
        <v>1587.5580301680343</v>
      </c>
      <c r="O63" s="1344">
        <f>N63/N$67*100</f>
        <v>96.819738826171047</v>
      </c>
      <c r="P63" s="1260">
        <v>645.98099999999999</v>
      </c>
      <c r="Q63" s="1418">
        <f>P63/P$67*100</f>
        <v>43.177950524366857</v>
      </c>
      <c r="R63" s="48"/>
      <c r="S63" s="148"/>
      <c r="T63" s="176"/>
      <c r="U63" s="148"/>
      <c r="V63" s="148"/>
      <c r="W63" s="148"/>
      <c r="X63" s="148"/>
      <c r="Y63" s="148"/>
      <c r="Z63" s="176"/>
      <c r="AE63" s="48"/>
      <c r="AF63" s="48"/>
      <c r="AG63" s="48"/>
      <c r="AH63" s="48"/>
      <c r="AI63" s="48"/>
      <c r="AJ63" s="208"/>
      <c r="AK63" s="207"/>
      <c r="AL63" s="208"/>
      <c r="AM63" s="48"/>
      <c r="AN63" s="48"/>
      <c r="AO63" s="48"/>
      <c r="AP63" s="207"/>
      <c r="AQ63" s="48"/>
    </row>
    <row r="64" spans="1:45" ht="12.75" customHeight="1">
      <c r="A64" s="1084" t="s">
        <v>290</v>
      </c>
      <c r="B64" s="1417">
        <f>'For FI Varied'!B18</f>
        <v>41.682000000000002</v>
      </c>
      <c r="C64" s="1412">
        <f>B64/B$67*100</f>
        <v>2.316945651848386</v>
      </c>
      <c r="D64" s="1413">
        <v>20</v>
      </c>
      <c r="E64" s="1413">
        <f>D64/D$67*100</f>
        <v>1.0587612493382743</v>
      </c>
      <c r="F64" s="1344">
        <v>126.9</v>
      </c>
      <c r="G64" s="1344">
        <f>F64/F$67*100</f>
        <v>6.5525997955666204</v>
      </c>
      <c r="H64" s="1260">
        <v>18.8</v>
      </c>
      <c r="I64" s="1418">
        <f>H64/H$67*100</f>
        <v>1.4242700399753054</v>
      </c>
      <c r="J64" s="1417">
        <f>'For FI Bond'!B18</f>
        <v>8.6313482599999993</v>
      </c>
      <c r="K64" s="1412">
        <f>J64/J$67*100</f>
        <v>1.006617663047745</v>
      </c>
      <c r="L64" s="1413">
        <v>23</v>
      </c>
      <c r="M64" s="1413">
        <f>L64/L$67*100</f>
        <v>1.3325608342989572</v>
      </c>
      <c r="N64" s="1344">
        <v>21.597352619999999</v>
      </c>
      <c r="O64" s="1344">
        <f>N64/N$67*100</f>
        <v>1.3171487279641645</v>
      </c>
      <c r="P64" s="1260">
        <v>23.826000000000001</v>
      </c>
      <c r="Q64" s="1418">
        <f>P64/P$67*100</f>
        <v>1.5925512502590087</v>
      </c>
      <c r="R64" s="42"/>
      <c r="S64" s="47"/>
      <c r="T64" s="176"/>
      <c r="U64" s="47"/>
      <c r="V64" s="47"/>
      <c r="W64" s="47"/>
      <c r="X64" s="47"/>
      <c r="Y64" s="47"/>
      <c r="Z64" s="176"/>
      <c r="AE64" s="42"/>
      <c r="AF64" s="42"/>
      <c r="AG64" s="42"/>
      <c r="AH64" s="42"/>
      <c r="AI64" s="42"/>
      <c r="AJ64" s="208"/>
      <c r="AK64" s="207"/>
      <c r="AL64" s="208"/>
      <c r="AM64" s="42"/>
      <c r="AN64" s="42"/>
      <c r="AO64" s="42"/>
      <c r="AP64" s="207"/>
      <c r="AQ64" s="42"/>
    </row>
    <row r="65" spans="1:43" ht="12.75" customHeight="1" thickBot="1">
      <c r="A65" s="1084" t="s">
        <v>291</v>
      </c>
      <c r="B65" s="1417">
        <f>'For FI Varied'!B19</f>
        <v>0</v>
      </c>
      <c r="C65" s="1412">
        <f>B65/B$67*100</f>
        <v>0</v>
      </c>
      <c r="D65" s="1413">
        <v>0</v>
      </c>
      <c r="E65" s="1413">
        <f>D65/D$67*100</f>
        <v>0</v>
      </c>
      <c r="F65" s="1344">
        <v>84.8</v>
      </c>
      <c r="G65" s="1344">
        <f>F65/F$67*100</f>
        <v>4.3787270501501139</v>
      </c>
      <c r="H65" s="1260">
        <v>0</v>
      </c>
      <c r="I65" s="1418">
        <f>H65/H$67*100</f>
        <v>0</v>
      </c>
      <c r="J65" s="1417">
        <f>'For FI Bond'!B19</f>
        <v>7.59</v>
      </c>
      <c r="K65" s="1412">
        <f>J65/J$67*100</f>
        <v>0.88517203018435331</v>
      </c>
      <c r="L65" s="1413">
        <v>8</v>
      </c>
      <c r="M65" s="1413">
        <f>L65/L$67*100</f>
        <v>0.46349942062572419</v>
      </c>
      <c r="N65" s="1344">
        <v>0</v>
      </c>
      <c r="O65" s="1344">
        <f>N65/N$67*100</f>
        <v>0</v>
      </c>
      <c r="P65" s="1260">
        <v>127.1</v>
      </c>
      <c r="Q65" s="1418">
        <f>P65/P$67*100</f>
        <v>8.4954782132090987</v>
      </c>
      <c r="R65" s="42"/>
      <c r="S65" s="208"/>
      <c r="T65" s="207"/>
      <c r="U65" s="208"/>
      <c r="V65" s="208"/>
      <c r="W65" s="208"/>
      <c r="X65" s="208"/>
      <c r="Y65" s="208"/>
      <c r="Z65" s="207"/>
      <c r="AE65" s="42"/>
      <c r="AF65" s="42"/>
      <c r="AG65" s="42"/>
      <c r="AH65" s="42"/>
      <c r="AI65" s="42"/>
      <c r="AJ65" s="208"/>
      <c r="AK65" s="207"/>
      <c r="AL65" s="208"/>
      <c r="AM65" s="42"/>
      <c r="AN65" s="42"/>
      <c r="AO65" s="42"/>
      <c r="AP65" s="207"/>
      <c r="AQ65" s="42"/>
    </row>
    <row r="66" spans="1:43" ht="12.75" customHeight="1" thickBot="1">
      <c r="A66" s="1082" t="s">
        <v>156</v>
      </c>
      <c r="B66" s="1335">
        <f>'For FI Varied'!B20</f>
        <v>1645.5762290786499</v>
      </c>
      <c r="C66" s="1414">
        <f t="shared" ref="C66:Q66" si="27">SUM(C63:C65)</f>
        <v>91.471395056591348</v>
      </c>
      <c r="D66" s="1415">
        <v>1565</v>
      </c>
      <c r="E66" s="1415">
        <f t="shared" si="27"/>
        <v>82.848067760719957</v>
      </c>
      <c r="F66" s="1346">
        <v>1822.8825481137503</v>
      </c>
      <c r="G66" s="1346">
        <f t="shared" si="27"/>
        <v>94.126239654153835</v>
      </c>
      <c r="H66" s="1264">
        <v>49.104405999999997</v>
      </c>
      <c r="I66" s="1416">
        <f t="shared" si="27"/>
        <v>3.7201028881161502</v>
      </c>
      <c r="J66" s="1335">
        <f t="shared" si="27"/>
        <v>804.39659161653537</v>
      </c>
      <c r="K66" s="1414">
        <f t="shared" si="27"/>
        <v>93.811510418258607</v>
      </c>
      <c r="L66" s="1415">
        <v>1690</v>
      </c>
      <c r="M66" s="1415">
        <f t="shared" si="27"/>
        <v>97.856315179606028</v>
      </c>
      <c r="N66" s="1346">
        <v>1609.1553827880343</v>
      </c>
      <c r="O66" s="1346">
        <f t="shared" si="27"/>
        <v>98.136887554135214</v>
      </c>
      <c r="P66" s="1264">
        <v>796.90700000000004</v>
      </c>
      <c r="Q66" s="1416">
        <f t="shared" si="27"/>
        <v>53.26597998783496</v>
      </c>
      <c r="R66" s="42"/>
      <c r="S66" s="208"/>
      <c r="T66" s="207"/>
      <c r="U66" s="208"/>
      <c r="V66" s="208"/>
      <c r="W66" s="208"/>
      <c r="X66" s="208"/>
      <c r="Y66" s="208"/>
      <c r="Z66" s="207"/>
      <c r="AE66" s="42"/>
      <c r="AF66" s="42"/>
      <c r="AG66" s="42"/>
      <c r="AH66" s="42"/>
      <c r="AI66" s="42"/>
      <c r="AJ66" s="208"/>
      <c r="AK66" s="207"/>
      <c r="AL66" s="208"/>
      <c r="AM66" s="42"/>
      <c r="AN66" s="42"/>
      <c r="AO66" s="42"/>
      <c r="AP66" s="207"/>
      <c r="AQ66" s="42"/>
    </row>
    <row r="67" spans="1:43" ht="12.75" customHeight="1" thickBot="1">
      <c r="A67" s="1082" t="s">
        <v>296</v>
      </c>
      <c r="B67" s="1335">
        <f>'For FI Varied'!B21</f>
        <v>1799.006375775255</v>
      </c>
      <c r="C67" s="1414">
        <f t="shared" ref="C67:Q67" si="28">C62+C66</f>
        <v>100.00000000000001</v>
      </c>
      <c r="D67" s="1415">
        <v>1889</v>
      </c>
      <c r="E67" s="1415">
        <f t="shared" si="28"/>
        <v>100.05293806246691</v>
      </c>
      <c r="F67" s="1346">
        <v>1936.635899629616</v>
      </c>
      <c r="G67" s="1346">
        <f t="shared" si="28"/>
        <v>100.00000000000001</v>
      </c>
      <c r="H67" s="1264">
        <v>1319.974406</v>
      </c>
      <c r="I67" s="1416">
        <f t="shared" si="28"/>
        <v>100</v>
      </c>
      <c r="J67" s="1335">
        <f t="shared" si="28"/>
        <v>857.46044171992673</v>
      </c>
      <c r="K67" s="1414">
        <f t="shared" si="28"/>
        <v>100</v>
      </c>
      <c r="L67" s="1415">
        <v>1726</v>
      </c>
      <c r="M67" s="1415">
        <f t="shared" si="28"/>
        <v>99.94206257242179</v>
      </c>
      <c r="N67" s="1346">
        <v>1639.7049294032038</v>
      </c>
      <c r="O67" s="1346">
        <f t="shared" si="28"/>
        <v>100</v>
      </c>
      <c r="P67" s="1264">
        <v>1496.09</v>
      </c>
      <c r="Q67" s="1416">
        <f t="shared" si="28"/>
        <v>100</v>
      </c>
      <c r="R67" s="47"/>
      <c r="S67" s="208"/>
      <c r="T67" s="207"/>
      <c r="U67" s="208"/>
      <c r="V67" s="208"/>
      <c r="W67" s="208"/>
      <c r="X67" s="208"/>
      <c r="Y67" s="208"/>
      <c r="Z67" s="207"/>
    </row>
    <row r="68" spans="1:43" ht="12.75" customHeight="1" thickBot="1">
      <c r="A68" s="274"/>
      <c r="B68" s="1447"/>
      <c r="C68" s="1447"/>
      <c r="D68" s="1447"/>
      <c r="E68" s="1447"/>
      <c r="F68" s="1447"/>
      <c r="G68" s="1447"/>
      <c r="H68" s="1447"/>
      <c r="I68" s="1447"/>
      <c r="J68" s="1447"/>
      <c r="K68" s="1447"/>
      <c r="L68" s="1447"/>
      <c r="M68" s="1447"/>
      <c r="N68" s="1447"/>
      <c r="O68" s="1447"/>
      <c r="P68" s="1447"/>
      <c r="Q68" s="1447"/>
      <c r="R68" s="189"/>
      <c r="S68" s="208"/>
      <c r="T68" s="207"/>
      <c r="U68" s="208"/>
      <c r="V68" s="208"/>
      <c r="W68" s="208"/>
      <c r="X68" s="208"/>
      <c r="Y68" s="208"/>
      <c r="Z68" s="207"/>
      <c r="AE68" s="189"/>
      <c r="AF68" s="189"/>
      <c r="AG68" s="189"/>
      <c r="AH68" s="189"/>
      <c r="AI68" s="189"/>
      <c r="AJ68" s="189"/>
      <c r="AK68" s="189"/>
      <c r="AL68" s="189"/>
      <c r="AM68" s="189"/>
      <c r="AN68" s="189"/>
      <c r="AO68" s="189"/>
      <c r="AP68" s="189"/>
      <c r="AQ68" s="189"/>
    </row>
    <row r="69" spans="1:43" ht="12.75" customHeight="1">
      <c r="A69" s="1086" t="s">
        <v>160</v>
      </c>
      <c r="B69" s="1432">
        <f>'For FI Varied'!B22</f>
        <v>0</v>
      </c>
      <c r="C69" s="1419">
        <f>B69/B$67*100</f>
        <v>0</v>
      </c>
      <c r="D69" s="1448">
        <v>0</v>
      </c>
      <c r="E69" s="1420">
        <f>D69/D$67*100</f>
        <v>0</v>
      </c>
      <c r="F69" s="1277">
        <v>0</v>
      </c>
      <c r="G69" s="1421"/>
      <c r="H69" s="1449" t="s">
        <v>30</v>
      </c>
      <c r="I69" s="1423"/>
      <c r="J69" s="1432">
        <f>'For FI Bond'!B22</f>
        <v>0</v>
      </c>
      <c r="K69" s="1419">
        <f>J69/J$67*100</f>
        <v>0</v>
      </c>
      <c r="L69" s="1448">
        <v>0</v>
      </c>
      <c r="M69" s="1420">
        <f>L69/L$67*100</f>
        <v>0</v>
      </c>
      <c r="N69" s="1277">
        <v>0</v>
      </c>
      <c r="O69" s="1421"/>
      <c r="P69" s="1449" t="s">
        <v>30</v>
      </c>
      <c r="Q69" s="1423"/>
      <c r="R69" s="189"/>
      <c r="S69" s="208"/>
      <c r="T69" s="207"/>
      <c r="U69" s="208"/>
      <c r="V69" s="208"/>
      <c r="W69" s="208"/>
      <c r="X69" s="208"/>
      <c r="Y69" s="208"/>
      <c r="Z69" s="207"/>
      <c r="AE69" s="189"/>
      <c r="AF69" s="189"/>
      <c r="AG69" s="189"/>
      <c r="AH69" s="189"/>
      <c r="AI69" s="189"/>
      <c r="AJ69" s="189"/>
      <c r="AK69" s="189"/>
      <c r="AL69" s="189"/>
      <c r="AM69" s="189"/>
      <c r="AN69" s="189"/>
      <c r="AO69" s="189"/>
      <c r="AP69" s="189"/>
      <c r="AQ69" s="189"/>
    </row>
    <row r="70" spans="1:43" ht="12.75" customHeight="1">
      <c r="A70" s="1087" t="s">
        <v>258</v>
      </c>
      <c r="B70" s="1243">
        <f>'For FI Varied'!B23</f>
        <v>0</v>
      </c>
      <c r="C70" s="1412">
        <f>B70/B$67*100</f>
        <v>0</v>
      </c>
      <c r="D70" s="1450">
        <v>0</v>
      </c>
      <c r="E70" s="1413">
        <f>D70/D$67*100</f>
        <v>0</v>
      </c>
      <c r="F70" s="1451">
        <v>0</v>
      </c>
      <c r="G70" s="1344"/>
      <c r="H70" s="1452" t="s">
        <v>30</v>
      </c>
      <c r="I70" s="1418"/>
      <c r="J70" s="1243">
        <f>'For FI Bond'!B23</f>
        <v>0</v>
      </c>
      <c r="K70" s="1412">
        <f>J70/J$67*100</f>
        <v>0</v>
      </c>
      <c r="L70" s="1450">
        <v>0</v>
      </c>
      <c r="M70" s="1413">
        <f>L70/L$67*100</f>
        <v>0</v>
      </c>
      <c r="N70" s="1451">
        <v>0</v>
      </c>
      <c r="O70" s="1344"/>
      <c r="P70" s="1452" t="s">
        <v>30</v>
      </c>
      <c r="Q70" s="1418"/>
      <c r="R70" s="148"/>
      <c r="S70" s="208"/>
      <c r="T70" s="207"/>
      <c r="U70" s="208"/>
      <c r="V70" s="208"/>
      <c r="W70" s="208"/>
      <c r="X70" s="208"/>
      <c r="Y70" s="208"/>
      <c r="Z70" s="207"/>
      <c r="AK70" s="176"/>
      <c r="AP70" s="176"/>
    </row>
    <row r="71" spans="1:43" ht="12.75" customHeight="1" thickBot="1">
      <c r="A71" s="1087" t="s">
        <v>260</v>
      </c>
      <c r="B71" s="1433">
        <f>'For FI Varied'!B24</f>
        <v>0</v>
      </c>
      <c r="C71" s="1412">
        <f>B71/B$67*100</f>
        <v>0</v>
      </c>
      <c r="D71" s="1450">
        <v>0</v>
      </c>
      <c r="E71" s="1413">
        <f>D71/D$67*100</f>
        <v>0</v>
      </c>
      <c r="F71" s="1451">
        <v>0</v>
      </c>
      <c r="G71" s="1344"/>
      <c r="H71" s="1452" t="s">
        <v>30</v>
      </c>
      <c r="I71" s="1418"/>
      <c r="J71" s="1433">
        <f>'For FI Bond'!B24</f>
        <v>0</v>
      </c>
      <c r="K71" s="1412">
        <f>J71/J$67*100</f>
        <v>0</v>
      </c>
      <c r="L71" s="1450">
        <v>0</v>
      </c>
      <c r="M71" s="1413">
        <f>L71/L$67*100</f>
        <v>0</v>
      </c>
      <c r="N71" s="1451">
        <v>0</v>
      </c>
      <c r="O71" s="1344"/>
      <c r="P71" s="1452" t="s">
        <v>30</v>
      </c>
      <c r="Q71" s="1418"/>
      <c r="R71" s="148"/>
      <c r="S71" s="148"/>
      <c r="T71" s="207"/>
      <c r="U71" s="148"/>
      <c r="V71" s="148"/>
      <c r="W71" s="148"/>
      <c r="X71" s="148"/>
      <c r="Y71" s="148"/>
      <c r="Z71" s="207"/>
      <c r="AE71" s="148"/>
      <c r="AF71" s="148"/>
      <c r="AG71" s="148"/>
      <c r="AH71" s="148"/>
      <c r="AI71" s="148"/>
      <c r="AJ71" s="148"/>
      <c r="AK71" s="176"/>
      <c r="AL71" s="148"/>
      <c r="AM71" s="148"/>
      <c r="AN71" s="148"/>
      <c r="AO71" s="148"/>
      <c r="AP71" s="148"/>
      <c r="AQ71" s="148"/>
    </row>
    <row r="72" spans="1:43" ht="12.75" customHeight="1" thickBot="1">
      <c r="A72" s="1082" t="s">
        <v>164</v>
      </c>
      <c r="B72" s="1252">
        <f>SUM(B69:B71)</f>
        <v>0</v>
      </c>
      <c r="C72" s="1414">
        <f>B72/B$67*100</f>
        <v>0</v>
      </c>
      <c r="D72" s="1453">
        <v>0</v>
      </c>
      <c r="E72" s="1415">
        <f>D72/D$67*100</f>
        <v>0</v>
      </c>
      <c r="F72" s="1399">
        <v>0</v>
      </c>
      <c r="G72" s="1346"/>
      <c r="H72" s="1454" t="s">
        <v>30</v>
      </c>
      <c r="I72" s="1416"/>
      <c r="J72" s="1252">
        <f>SUM(J69:J71)</f>
        <v>0</v>
      </c>
      <c r="K72" s="1414">
        <f>J72/J$67*100</f>
        <v>0</v>
      </c>
      <c r="L72" s="1453">
        <v>0</v>
      </c>
      <c r="M72" s="1415">
        <f>L72/L$67*100</f>
        <v>0</v>
      </c>
      <c r="N72" s="1399">
        <v>0</v>
      </c>
      <c r="O72" s="1346"/>
      <c r="P72" s="1454" t="s">
        <v>30</v>
      </c>
      <c r="Q72" s="1416"/>
      <c r="R72" s="148"/>
      <c r="S72" s="148"/>
      <c r="T72" s="207"/>
      <c r="U72" s="148"/>
      <c r="V72" s="148"/>
      <c r="W72" s="148"/>
      <c r="X72" s="148"/>
      <c r="Y72" s="148"/>
      <c r="Z72" s="207"/>
      <c r="AE72" s="148"/>
      <c r="AF72" s="148"/>
      <c r="AG72" s="148"/>
      <c r="AH72" s="148"/>
      <c r="AI72" s="148"/>
      <c r="AJ72" s="148"/>
      <c r="AK72" s="176"/>
      <c r="AL72" s="148"/>
      <c r="AM72" s="148"/>
      <c r="AN72" s="148"/>
      <c r="AO72" s="148"/>
      <c r="AP72" s="148"/>
      <c r="AQ72" s="148"/>
    </row>
    <row r="73" spans="1:43" ht="12.75" customHeight="1" thickBot="1">
      <c r="B73" s="1447"/>
      <c r="C73" s="1447"/>
      <c r="D73" s="1447"/>
      <c r="E73" s="1447"/>
      <c r="F73" s="1447"/>
      <c r="G73" s="1447"/>
      <c r="H73" s="1447"/>
      <c r="I73" s="1447"/>
      <c r="J73" s="1447"/>
      <c r="K73" s="1447"/>
      <c r="L73" s="1447"/>
      <c r="M73" s="1447"/>
      <c r="N73" s="1447"/>
      <c r="O73" s="1447"/>
      <c r="P73" s="1447"/>
      <c r="Q73" s="1447"/>
      <c r="R73" s="45"/>
      <c r="S73" s="148"/>
      <c r="T73" s="207"/>
      <c r="U73" s="148"/>
      <c r="V73" s="148"/>
      <c r="W73" s="148"/>
      <c r="X73" s="148"/>
      <c r="Y73" s="148"/>
      <c r="Z73" s="207"/>
      <c r="AE73" s="45"/>
      <c r="AF73" s="45"/>
      <c r="AG73" s="45"/>
      <c r="AH73" s="45"/>
      <c r="AI73" s="45"/>
      <c r="AJ73" s="148"/>
      <c r="AK73" s="176"/>
      <c r="AL73" s="148"/>
      <c r="AM73" s="45"/>
      <c r="AN73" s="45"/>
      <c r="AO73" s="45"/>
      <c r="AP73" s="148"/>
      <c r="AQ73" s="45"/>
    </row>
    <row r="74" spans="1:43" ht="12.75" customHeight="1">
      <c r="A74" s="1089" t="s">
        <v>152</v>
      </c>
      <c r="B74" s="1455">
        <f>'For FI Varied'!B27</f>
        <v>256</v>
      </c>
      <c r="C74" s="453"/>
      <c r="D74" s="1434">
        <v>232</v>
      </c>
      <c r="E74" s="1435"/>
      <c r="F74" s="1277">
        <v>232</v>
      </c>
      <c r="G74" s="1436"/>
      <c r="H74" s="1449">
        <v>171</v>
      </c>
      <c r="I74" s="1430"/>
      <c r="J74" s="1455">
        <f>'For FI Bond'!B27</f>
        <v>471</v>
      </c>
      <c r="K74" s="453"/>
      <c r="L74" s="1434">
        <v>475</v>
      </c>
      <c r="M74" s="1435"/>
      <c r="N74" s="1277">
        <v>475</v>
      </c>
      <c r="O74" s="1436"/>
      <c r="P74" s="1449">
        <v>472</v>
      </c>
      <c r="Q74" s="1430"/>
      <c r="S74" s="47"/>
      <c r="T74" s="47"/>
      <c r="U74" s="47"/>
      <c r="V74" s="47"/>
      <c r="W74" s="47"/>
      <c r="X74" s="47"/>
      <c r="Y74" s="47"/>
      <c r="Z74" s="47"/>
    </row>
    <row r="75" spans="1:43" ht="12.75" customHeight="1" thickBot="1">
      <c r="A75" s="1078" t="s">
        <v>154</v>
      </c>
      <c r="B75" s="1456">
        <f>B67/B74*1000000</f>
        <v>7027368.6553720897</v>
      </c>
      <c r="C75" s="454"/>
      <c r="D75" s="1457">
        <v>8141169</v>
      </c>
      <c r="E75" s="1445"/>
      <c r="F75" s="1278">
        <v>8347568.532886276</v>
      </c>
      <c r="G75" s="1362"/>
      <c r="H75" s="1458">
        <v>7719148.5730994157</v>
      </c>
      <c r="I75" s="1364"/>
      <c r="J75" s="1456">
        <f>J67/J74*1000000</f>
        <v>1820510.4919743666</v>
      </c>
      <c r="K75" s="454"/>
      <c r="L75" s="1444">
        <v>3695610</v>
      </c>
      <c r="M75" s="1445"/>
      <c r="N75" s="1278">
        <v>3452010.3776909555</v>
      </c>
      <c r="O75" s="1362"/>
      <c r="P75" s="1458">
        <v>3169682.2033898304</v>
      </c>
      <c r="Q75" s="1364"/>
      <c r="S75" s="189"/>
      <c r="T75" s="189"/>
      <c r="U75" s="189"/>
      <c r="V75" s="189"/>
      <c r="W75" s="189"/>
      <c r="X75" s="189"/>
      <c r="Y75" s="189"/>
      <c r="Z75" s="189"/>
    </row>
    <row r="76" spans="1:43" ht="12.75" customHeight="1" thickBot="1">
      <c r="A76" s="274"/>
      <c r="B76" s="274"/>
      <c r="C76" s="274"/>
      <c r="D76" s="274"/>
      <c r="E76" s="274"/>
      <c r="F76" s="274"/>
      <c r="G76" s="274"/>
      <c r="H76" s="274"/>
      <c r="I76" s="274"/>
      <c r="J76" s="274"/>
      <c r="K76" s="274"/>
      <c r="L76" s="274"/>
      <c r="M76" s="274"/>
      <c r="N76" s="274"/>
      <c r="O76" s="274"/>
      <c r="P76" s="274"/>
      <c r="Q76" s="274"/>
      <c r="S76" s="189"/>
      <c r="T76" s="189"/>
      <c r="U76" s="189"/>
      <c r="V76" s="189"/>
      <c r="W76" s="189"/>
      <c r="X76" s="189"/>
      <c r="Y76" s="189"/>
      <c r="Z76" s="189"/>
    </row>
    <row r="77" spans="1:43" ht="12.75" customHeight="1">
      <c r="A77" s="1091" t="s">
        <v>165</v>
      </c>
      <c r="B77" s="2000" t="str">
        <f>Summary!B6</f>
        <v>31/12/2006</v>
      </c>
      <c r="C77" s="1994"/>
      <c r="D77" s="1987" t="str">
        <f>Summary!D6</f>
        <v>30/09/2006</v>
      </c>
      <c r="E77" s="1988"/>
      <c r="F77" s="1925" t="s">
        <v>10</v>
      </c>
      <c r="G77" s="1926"/>
      <c r="H77" s="1991" t="str">
        <f>Summary!H6</f>
        <v>31/03/2006</v>
      </c>
      <c r="I77" s="1992"/>
      <c r="J77" s="2000" t="str">
        <f>Summary!J6</f>
        <v>31/12/2006</v>
      </c>
      <c r="K77" s="1994"/>
      <c r="L77" s="1987" t="str">
        <f>Summary!L6</f>
        <v>30/09/2006</v>
      </c>
      <c r="M77" s="1988"/>
      <c r="N77" s="1925" t="s">
        <v>10</v>
      </c>
      <c r="O77" s="1926"/>
      <c r="P77" s="1991" t="str">
        <f>Summary!P6</f>
        <v>31/03/2006</v>
      </c>
      <c r="Q77" s="1992"/>
      <c r="S77" s="148"/>
      <c r="T77" s="148"/>
      <c r="U77" s="148"/>
      <c r="V77" s="148"/>
      <c r="W77" s="148"/>
      <c r="X77" s="148"/>
      <c r="Y77" s="148"/>
      <c r="Z77" s="148"/>
    </row>
    <row r="78" spans="1:43" ht="12.75" customHeight="1">
      <c r="A78" s="1092"/>
      <c r="B78" s="1829" t="s">
        <v>84</v>
      </c>
      <c r="C78" s="411" t="s">
        <v>15</v>
      </c>
      <c r="D78" s="1044" t="s">
        <v>84</v>
      </c>
      <c r="E78" s="1044" t="s">
        <v>15</v>
      </c>
      <c r="F78" s="1824" t="s">
        <v>84</v>
      </c>
      <c r="G78" s="1825" t="s">
        <v>15</v>
      </c>
      <c r="H78" s="1072" t="s">
        <v>84</v>
      </c>
      <c r="I78" s="1045" t="s">
        <v>15</v>
      </c>
      <c r="J78" s="1829" t="s">
        <v>84</v>
      </c>
      <c r="K78" s="411" t="s">
        <v>15</v>
      </c>
      <c r="L78" s="1044" t="s">
        <v>84</v>
      </c>
      <c r="M78" s="1044" t="s">
        <v>15</v>
      </c>
      <c r="N78" s="1824" t="s">
        <v>84</v>
      </c>
      <c r="O78" s="1825" t="s">
        <v>15</v>
      </c>
      <c r="P78" s="1072" t="s">
        <v>84</v>
      </c>
      <c r="Q78" s="1045" t="s">
        <v>15</v>
      </c>
      <c r="S78" s="148"/>
      <c r="T78" s="176"/>
      <c r="U78" s="148"/>
      <c r="V78" s="148"/>
      <c r="W78" s="148"/>
      <c r="X78" s="148"/>
      <c r="Y78" s="148"/>
      <c r="Z78" s="148"/>
    </row>
    <row r="79" spans="1:43" ht="12.75" customHeight="1">
      <c r="A79" s="1080" t="s">
        <v>166</v>
      </c>
      <c r="B79" s="1459">
        <f>'For FI Varied'!B33</f>
        <v>55.7</v>
      </c>
      <c r="C79" s="1412">
        <f t="shared" ref="C79:C87" si="29">B79/B$67*100</f>
        <v>3.0961535628797821</v>
      </c>
      <c r="D79" s="1460">
        <v>35</v>
      </c>
      <c r="E79" s="1413">
        <f t="shared" ref="E79:E87" si="30">D79/D$67*100</f>
        <v>1.8528321863419799</v>
      </c>
      <c r="F79" s="1461">
        <v>127.7</v>
      </c>
      <c r="G79" s="1344">
        <f t="shared" ref="G79:G87" si="31">F79/F$67*100</f>
        <v>6.5939085413227545</v>
      </c>
      <c r="H79" s="1462">
        <v>92.773761620000016</v>
      </c>
      <c r="I79" s="1418">
        <f t="shared" ref="I79:I87" si="32">H79/H$67*100</f>
        <v>7.0284515516583452</v>
      </c>
      <c r="J79" s="1459">
        <f>'For FI Bond'!B33</f>
        <v>8.2998458700000004</v>
      </c>
      <c r="K79" s="1412">
        <f t="shared" ref="K79:K87" si="33">J79/J$67*100</f>
        <v>0.96795670869105688</v>
      </c>
      <c r="L79" s="1460">
        <v>81</v>
      </c>
      <c r="M79" s="1413">
        <v>1.9997388505214371</v>
      </c>
      <c r="N79" s="1461">
        <v>34.515492560000006</v>
      </c>
      <c r="O79" s="1344">
        <v>1.9997388505214371</v>
      </c>
      <c r="P79" s="1462">
        <v>20.6</v>
      </c>
      <c r="Q79" s="1418">
        <f t="shared" ref="Q79:Q87" si="34">P79/P$67*100</f>
        <v>1.3769225113462427</v>
      </c>
      <c r="S79" s="148"/>
      <c r="T79" s="176"/>
      <c r="U79" s="148"/>
      <c r="V79" s="148"/>
      <c r="W79" s="148"/>
      <c r="X79" s="148"/>
      <c r="Y79" s="148"/>
      <c r="Z79" s="148"/>
    </row>
    <row r="80" spans="1:43" ht="12.75" customHeight="1">
      <c r="A80" s="1080" t="s">
        <v>167</v>
      </c>
      <c r="B80" s="1459">
        <f>'For FI Varied'!B34</f>
        <v>67.7</v>
      </c>
      <c r="C80" s="1412">
        <f t="shared" si="29"/>
        <v>3.7631884417766832</v>
      </c>
      <c r="D80" s="1460">
        <v>53</v>
      </c>
      <c r="E80" s="1413">
        <f t="shared" si="30"/>
        <v>2.8057173107464268</v>
      </c>
      <c r="F80" s="1461">
        <v>74.7</v>
      </c>
      <c r="G80" s="1344">
        <f t="shared" si="31"/>
        <v>3.8572041349789332</v>
      </c>
      <c r="H80" s="1462">
        <v>47.3</v>
      </c>
      <c r="I80" s="1418">
        <f t="shared" si="32"/>
        <v>3.5834028133421243</v>
      </c>
      <c r="J80" s="1459">
        <f>'For FI Bond'!B34</f>
        <v>7.2949999999999999</v>
      </c>
      <c r="K80" s="1412">
        <f t="shared" si="33"/>
        <v>0.85076811069760971</v>
      </c>
      <c r="L80" s="1460">
        <v>22</v>
      </c>
      <c r="M80" s="1413">
        <v>1.2593858632676707</v>
      </c>
      <c r="N80" s="1461">
        <v>21.736999999999998</v>
      </c>
      <c r="O80" s="1344">
        <v>1.2593858632676707</v>
      </c>
      <c r="P80" s="1462">
        <v>17.670000000000002</v>
      </c>
      <c r="Q80" s="1418">
        <f t="shared" si="34"/>
        <v>1.1810786784217531</v>
      </c>
      <c r="S80" s="148"/>
      <c r="T80" s="176"/>
      <c r="U80" s="148"/>
      <c r="V80" s="148"/>
      <c r="W80" s="148"/>
      <c r="X80" s="148"/>
      <c r="Y80" s="148"/>
      <c r="Z80" s="148"/>
    </row>
    <row r="81" spans="1:17" ht="12.75" customHeight="1">
      <c r="A81" s="1080" t="s">
        <v>168</v>
      </c>
      <c r="B81" s="1459">
        <f>'For FI Varied'!B35</f>
        <v>8.6999999999999993</v>
      </c>
      <c r="C81" s="1412">
        <f t="shared" si="29"/>
        <v>0.48360028720025316</v>
      </c>
      <c r="D81" s="1460">
        <v>29</v>
      </c>
      <c r="E81" s="1413">
        <f t="shared" si="30"/>
        <v>1.5352038115404976</v>
      </c>
      <c r="F81" s="1461">
        <v>0</v>
      </c>
      <c r="G81" s="1344">
        <f t="shared" si="31"/>
        <v>0</v>
      </c>
      <c r="H81" s="1462">
        <v>15.5</v>
      </c>
      <c r="I81" s="1418">
        <f t="shared" si="32"/>
        <v>1.1742651925328316</v>
      </c>
      <c r="J81" s="1459">
        <f>'For FI Bond'!B35</f>
        <v>0</v>
      </c>
      <c r="K81" s="1412">
        <f t="shared" si="33"/>
        <v>0</v>
      </c>
      <c r="L81" s="1460">
        <v>0</v>
      </c>
      <c r="M81" s="1413">
        <v>0</v>
      </c>
      <c r="N81" s="1461">
        <v>0</v>
      </c>
      <c r="O81" s="1344">
        <v>0</v>
      </c>
      <c r="P81" s="1462">
        <v>10.516</v>
      </c>
      <c r="Q81" s="1418">
        <f t="shared" si="34"/>
        <v>0.70289888977267423</v>
      </c>
    </row>
    <row r="82" spans="1:17" ht="12.75" customHeight="1">
      <c r="A82" s="1080" t="s">
        <v>169</v>
      </c>
      <c r="B82" s="1459">
        <f>'For FI Varied'!B36</f>
        <v>7.5</v>
      </c>
      <c r="C82" s="1412">
        <f t="shared" si="29"/>
        <v>0.41689679931056317</v>
      </c>
      <c r="D82" s="1460">
        <v>10</v>
      </c>
      <c r="E82" s="1413">
        <f t="shared" si="30"/>
        <v>0.52938062466913716</v>
      </c>
      <c r="F82" s="1461">
        <v>8.1999999999999993</v>
      </c>
      <c r="G82" s="1344">
        <f t="shared" si="31"/>
        <v>0.42341464400036477</v>
      </c>
      <c r="H82" s="1462">
        <v>1.9</v>
      </c>
      <c r="I82" s="1418">
        <f t="shared" si="32"/>
        <v>0.14394218489112129</v>
      </c>
      <c r="J82" s="1459">
        <f>'For FI Bond'!B36</f>
        <v>0</v>
      </c>
      <c r="K82" s="1412">
        <f t="shared" si="33"/>
        <v>0</v>
      </c>
      <c r="L82" s="1460">
        <v>0</v>
      </c>
      <c r="M82" s="1413">
        <v>0</v>
      </c>
      <c r="N82" s="1461">
        <v>0</v>
      </c>
      <c r="O82" s="1344">
        <v>0</v>
      </c>
      <c r="P82" s="1462">
        <v>5.62</v>
      </c>
      <c r="Q82" s="1418">
        <f t="shared" si="34"/>
        <v>0.37564585018280988</v>
      </c>
    </row>
    <row r="83" spans="1:17" ht="12.75" customHeight="1">
      <c r="A83" s="1080" t="s">
        <v>170</v>
      </c>
      <c r="B83" s="1459">
        <f>'For FI Varied'!B37</f>
        <v>6.5</v>
      </c>
      <c r="C83" s="1412">
        <f t="shared" si="29"/>
        <v>0.36131055940248802</v>
      </c>
      <c r="D83" s="1460">
        <v>6</v>
      </c>
      <c r="E83" s="1413">
        <f t="shared" si="30"/>
        <v>0.31762837480148226</v>
      </c>
      <c r="F83" s="1461">
        <v>14.4</v>
      </c>
      <c r="G83" s="1344">
        <f t="shared" si="31"/>
        <v>0.74355742361039667</v>
      </c>
      <c r="H83" s="1462">
        <v>17.694431000000002</v>
      </c>
      <c r="I83" s="1418">
        <f t="shared" si="32"/>
        <v>1.3405131887079937</v>
      </c>
      <c r="J83" s="1459">
        <f>'For FI Bond'!B37</f>
        <v>90.81806211</v>
      </c>
      <c r="K83" s="1412">
        <f t="shared" si="33"/>
        <v>10.591516260252622</v>
      </c>
      <c r="L83" s="1460">
        <v>138</v>
      </c>
      <c r="M83" s="1413">
        <v>13.03597989281576</v>
      </c>
      <c r="N83" s="1461">
        <v>225.00101295000002</v>
      </c>
      <c r="O83" s="1344">
        <v>13.03597989281576</v>
      </c>
      <c r="P83" s="1462">
        <v>155.7235</v>
      </c>
      <c r="Q83" s="1418">
        <f t="shared" si="34"/>
        <v>10.408698674544983</v>
      </c>
    </row>
    <row r="84" spans="1:17" ht="12.75" customHeight="1">
      <c r="A84" s="1080" t="s">
        <v>171</v>
      </c>
      <c r="B84" s="1459">
        <f>'For FI Varied'!B38</f>
        <v>7.5</v>
      </c>
      <c r="C84" s="1412">
        <f t="shared" si="29"/>
        <v>0.41689679931056317</v>
      </c>
      <c r="D84" s="1460">
        <v>9</v>
      </c>
      <c r="E84" s="1413">
        <f t="shared" si="30"/>
        <v>0.47644256220222342</v>
      </c>
      <c r="F84" s="1461">
        <v>8.1999999999999993</v>
      </c>
      <c r="G84" s="1344">
        <f t="shared" si="31"/>
        <v>0.42341464400036477</v>
      </c>
      <c r="H84" s="1462">
        <v>8.9334129999999998</v>
      </c>
      <c r="I84" s="1418">
        <f t="shared" si="32"/>
        <v>0.67678683460776123</v>
      </c>
      <c r="J84" s="1459">
        <f>'For FI Bond'!B38</f>
        <v>16.755788539999998</v>
      </c>
      <c r="K84" s="1412">
        <f t="shared" si="33"/>
        <v>1.9541179656510568</v>
      </c>
      <c r="L84" s="1460">
        <v>358</v>
      </c>
      <c r="M84" s="1413">
        <v>14.299655378331405</v>
      </c>
      <c r="N84" s="1461">
        <v>246.81205183000003</v>
      </c>
      <c r="O84" s="1344">
        <v>14.299655378331405</v>
      </c>
      <c r="P84" s="1462">
        <v>210.91900000000001</v>
      </c>
      <c r="Q84" s="1418">
        <f t="shared" si="34"/>
        <v>14.098015493720299</v>
      </c>
    </row>
    <row r="85" spans="1:17" ht="12.75" customHeight="1">
      <c r="A85" s="1080" t="s">
        <v>172</v>
      </c>
      <c r="B85" s="1459">
        <f>'For FI Varied'!B39</f>
        <v>4.2</v>
      </c>
      <c r="C85" s="1412">
        <f t="shared" si="29"/>
        <v>0.23346220761391537</v>
      </c>
      <c r="D85" s="1460">
        <v>5</v>
      </c>
      <c r="E85" s="1413">
        <f t="shared" si="30"/>
        <v>0.26469031233456858</v>
      </c>
      <c r="F85" s="1461">
        <v>4.0999999999999996</v>
      </c>
      <c r="G85" s="1344">
        <f t="shared" si="31"/>
        <v>0.21170732200018239</v>
      </c>
      <c r="H85" s="1462">
        <v>3.676561</v>
      </c>
      <c r="I85" s="1418">
        <f t="shared" si="32"/>
        <v>0.27853274906604514</v>
      </c>
      <c r="J85" s="1459">
        <f>'For FI Bond'!B39</f>
        <v>27.971718670000001</v>
      </c>
      <c r="K85" s="1412">
        <f t="shared" si="33"/>
        <v>3.2621584984017766</v>
      </c>
      <c r="L85" s="1460">
        <v>167</v>
      </c>
      <c r="M85" s="1413">
        <v>7.929732101969873</v>
      </c>
      <c r="N85" s="1461">
        <v>136.86717608000001</v>
      </c>
      <c r="O85" s="1344">
        <v>7.929732101969873</v>
      </c>
      <c r="P85" s="1462">
        <v>148.63</v>
      </c>
      <c r="Q85" s="1418">
        <f t="shared" si="34"/>
        <v>9.9345627602617483</v>
      </c>
    </row>
    <row r="86" spans="1:17" ht="12.75" customHeight="1" thickBot="1">
      <c r="A86" s="1080" t="s">
        <v>173</v>
      </c>
      <c r="B86" s="1459">
        <f>'For FI Varied'!B40</f>
        <v>1.5</v>
      </c>
      <c r="C86" s="1412">
        <f t="shared" si="29"/>
        <v>8.3379359862112631E-2</v>
      </c>
      <c r="D86" s="1460">
        <v>2</v>
      </c>
      <c r="E86" s="1413">
        <f t="shared" si="30"/>
        <v>0.10587612493382743</v>
      </c>
      <c r="F86" s="1461">
        <v>1.5</v>
      </c>
      <c r="G86" s="1344">
        <f t="shared" si="31"/>
        <v>7.7453898292749651E-2</v>
      </c>
      <c r="H86" s="1462">
        <v>0</v>
      </c>
      <c r="I86" s="1418">
        <f t="shared" si="32"/>
        <v>0</v>
      </c>
      <c r="J86" s="1459">
        <f>'For FI Bond'!B40</f>
        <v>10.44766171</v>
      </c>
      <c r="K86" s="1412">
        <f t="shared" si="33"/>
        <v>1.2184424145612693</v>
      </c>
      <c r="L86" s="1460">
        <v>75</v>
      </c>
      <c r="M86" s="1413">
        <v>3.7582271095017377</v>
      </c>
      <c r="N86" s="1461">
        <v>64.86699990999999</v>
      </c>
      <c r="O86" s="1344">
        <v>3.7582271095017377</v>
      </c>
      <c r="P86" s="1462">
        <v>58.7</v>
      </c>
      <c r="Q86" s="1418">
        <f t="shared" si="34"/>
        <v>3.9235607483507011</v>
      </c>
    </row>
    <row r="87" spans="1:17" ht="12.75" customHeight="1" thickBot="1">
      <c r="A87" s="1082" t="s">
        <v>21</v>
      </c>
      <c r="B87" s="1335">
        <f>SUM(B79:B86)</f>
        <v>159.29999999999998</v>
      </c>
      <c r="C87" s="1414">
        <f t="shared" si="29"/>
        <v>8.8548880173563589</v>
      </c>
      <c r="D87" s="1415">
        <v>148</v>
      </c>
      <c r="E87" s="1415">
        <f t="shared" si="30"/>
        <v>7.834833245103229</v>
      </c>
      <c r="F87" s="1346">
        <v>238.8</v>
      </c>
      <c r="G87" s="1346">
        <f t="shared" si="31"/>
        <v>12.330660608205745</v>
      </c>
      <c r="H87" s="1264">
        <v>187.77816662000004</v>
      </c>
      <c r="I87" s="1416">
        <f t="shared" si="32"/>
        <v>14.225894514806223</v>
      </c>
      <c r="J87" s="1335">
        <f>SUM(J79:J86)</f>
        <v>161.5880769</v>
      </c>
      <c r="K87" s="1414">
        <f t="shared" si="33"/>
        <v>18.844959958255391</v>
      </c>
      <c r="L87" s="1415">
        <v>841</v>
      </c>
      <c r="M87" s="1415">
        <v>42.282719196407889</v>
      </c>
      <c r="N87" s="1346">
        <v>729.79973333000009</v>
      </c>
      <c r="O87" s="1346">
        <v>42.282719196407889</v>
      </c>
      <c r="P87" s="1264">
        <v>628.37850000000003</v>
      </c>
      <c r="Q87" s="1416">
        <f t="shared" si="34"/>
        <v>42.001383606601209</v>
      </c>
    </row>
    <row r="88" spans="1:17" ht="12.75" customHeight="1" thickBot="1">
      <c r="A88" s="186"/>
      <c r="B88" s="1463"/>
      <c r="C88" s="1463"/>
      <c r="D88" s="1463"/>
      <c r="E88" s="1463"/>
      <c r="F88" s="1463"/>
      <c r="G88" s="1463"/>
      <c r="H88" s="1463"/>
      <c r="I88" s="1463"/>
      <c r="J88" s="1463"/>
      <c r="K88" s="1463"/>
      <c r="L88" s="1463"/>
      <c r="M88" s="1463"/>
      <c r="N88" s="1463"/>
      <c r="O88" s="1463"/>
      <c r="P88" s="1463"/>
      <c r="Q88" s="1463"/>
    </row>
    <row r="89" spans="1:17" ht="12.75" customHeight="1">
      <c r="A89" s="1089" t="s">
        <v>157</v>
      </c>
      <c r="B89" s="820">
        <f>[1]FOR!$C$113</f>
        <v>447.53000000000003</v>
      </c>
      <c r="C89" s="821"/>
      <c r="D89" s="1438">
        <v>253</v>
      </c>
      <c r="E89" s="1266"/>
      <c r="F89" s="1277">
        <v>698.43</v>
      </c>
      <c r="G89" s="1268"/>
      <c r="H89" s="1269">
        <v>273.2</v>
      </c>
      <c r="I89" s="1270"/>
      <c r="J89" s="820">
        <f>[1]FOR!$C$142</f>
        <v>101.88</v>
      </c>
      <c r="K89" s="821"/>
      <c r="L89" s="1438">
        <v>42</v>
      </c>
      <c r="M89" s="1266"/>
      <c r="N89" s="1277">
        <v>50.780999999999999</v>
      </c>
      <c r="O89" s="1268"/>
      <c r="P89" s="1269">
        <v>49.83</v>
      </c>
      <c r="Q89" s="1270"/>
    </row>
    <row r="90" spans="1:17" ht="12.75" customHeight="1" thickBot="1">
      <c r="A90" s="1078" t="s">
        <v>159</v>
      </c>
      <c r="B90" s="1464">
        <f>[1]FOR!$D$113</f>
        <v>424.9</v>
      </c>
      <c r="C90" s="824"/>
      <c r="D90" s="1437">
        <v>331</v>
      </c>
      <c r="E90" s="1272"/>
      <c r="F90" s="1278">
        <v>351.65</v>
      </c>
      <c r="G90" s="1274"/>
      <c r="H90" s="1275">
        <v>201.1</v>
      </c>
      <c r="I90" s="1276"/>
      <c r="J90" s="1464">
        <f>[1]FOR!$D$142</f>
        <v>851.91000000000008</v>
      </c>
      <c r="K90" s="824"/>
      <c r="L90" s="1437">
        <v>126</v>
      </c>
      <c r="M90" s="1272"/>
      <c r="N90" s="1278">
        <v>153.68</v>
      </c>
      <c r="O90" s="1274"/>
      <c r="P90" s="1275">
        <v>92.89</v>
      </c>
      <c r="Q90" s="1276"/>
    </row>
    <row r="91" spans="1:17" ht="12.75" customHeight="1" thickBot="1">
      <c r="A91" s="1082" t="s">
        <v>238</v>
      </c>
      <c r="B91" s="1279">
        <f>B89-B90</f>
        <v>22.630000000000052</v>
      </c>
      <c r="C91" s="815"/>
      <c r="D91" s="1446">
        <v>-78</v>
      </c>
      <c r="E91" s="1281"/>
      <c r="F91" s="1282">
        <v>346.78</v>
      </c>
      <c r="G91" s="1283"/>
      <c r="H91" s="1284">
        <v>72.099999999999994</v>
      </c>
      <c r="I91" s="1285"/>
      <c r="J91" s="1279">
        <f>J89-J90</f>
        <v>-750.03000000000009</v>
      </c>
      <c r="K91" s="815"/>
      <c r="L91" s="1446">
        <v>-84</v>
      </c>
      <c r="M91" s="1281"/>
      <c r="N91" s="1282">
        <v>-102.89899999999997</v>
      </c>
      <c r="O91" s="1283"/>
      <c r="P91" s="1284">
        <v>-43.06</v>
      </c>
      <c r="Q91" s="1285"/>
    </row>
    <row r="92" spans="1:17" ht="12.75" customHeight="1">
      <c r="A92" s="274"/>
      <c r="B92" s="274"/>
      <c r="C92" s="274"/>
      <c r="D92" s="274"/>
      <c r="E92" s="274"/>
      <c r="F92" s="274"/>
      <c r="G92" s="274"/>
      <c r="H92" s="274"/>
      <c r="I92" s="274"/>
      <c r="J92" s="274"/>
      <c r="K92" s="274"/>
      <c r="L92" s="274"/>
      <c r="M92" s="274"/>
      <c r="N92" s="274"/>
      <c r="O92" s="274"/>
      <c r="P92" s="274"/>
      <c r="Q92" s="274"/>
    </row>
    <row r="93" spans="1:17" ht="12.75" customHeight="1">
      <c r="A93" s="408"/>
      <c r="B93" s="176"/>
      <c r="C93" s="176"/>
      <c r="D93" s="176"/>
      <c r="E93" s="176"/>
      <c r="F93" s="176"/>
      <c r="G93" s="176"/>
      <c r="H93" s="176"/>
      <c r="I93" s="176"/>
      <c r="J93" s="176"/>
      <c r="K93" s="176"/>
      <c r="L93" s="176"/>
      <c r="M93" s="176"/>
      <c r="N93" s="176"/>
      <c r="O93" s="176"/>
      <c r="P93" s="408"/>
      <c r="Q93" s="408"/>
    </row>
  </sheetData>
  <mergeCells count="33">
    <mergeCell ref="B50:C50"/>
    <mergeCell ref="F50:G50"/>
    <mergeCell ref="L5:M5"/>
    <mergeCell ref="J4:Q4"/>
    <mergeCell ref="B4:I4"/>
    <mergeCell ref="B5:C5"/>
    <mergeCell ref="F5:G5"/>
    <mergeCell ref="J5:K5"/>
    <mergeCell ref="H5:I5"/>
    <mergeCell ref="D5:E5"/>
    <mergeCell ref="T4:AA4"/>
    <mergeCell ref="V5:W5"/>
    <mergeCell ref="J49:Q49"/>
    <mergeCell ref="B49:I49"/>
    <mergeCell ref="T5:U5"/>
    <mergeCell ref="X5:Y5"/>
    <mergeCell ref="Z5:AA5"/>
    <mergeCell ref="N5:O5"/>
    <mergeCell ref="P5:Q5"/>
    <mergeCell ref="B77:C77"/>
    <mergeCell ref="F77:G77"/>
    <mergeCell ref="H77:I77"/>
    <mergeCell ref="J77:K77"/>
    <mergeCell ref="P77:Q77"/>
    <mergeCell ref="N77:O77"/>
    <mergeCell ref="D77:E77"/>
    <mergeCell ref="P50:Q50"/>
    <mergeCell ref="D50:E50"/>
    <mergeCell ref="L50:M50"/>
    <mergeCell ref="L77:M77"/>
    <mergeCell ref="J50:K50"/>
    <mergeCell ref="N50:O50"/>
    <mergeCell ref="H50:I50"/>
  </mergeCells>
  <phoneticPr fontId="0" type="noConversion"/>
  <pageMargins left="0.39370078740157483" right="0.39370078740157483" top="0.59055118110236227" bottom="0.39370078740157483" header="0.39370078740157483" footer="0.39370078740157483"/>
  <pageSetup paperSize="9" scale="46" orientation="landscape" horizontalDpi="4294967292" r:id="rId1"/>
  <headerFooter alignWithMargins="0">
    <oddHeader>&amp;CASSOCIATION OF COLLECTIVE INVESTMENTS - QUARTERLY REPORT FOR QUARTER ENDED 31 DECEMBER 2006</oddHeader>
    <oddFooter>&amp;R&amp;A: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I298"/>
  <sheetViews>
    <sheetView tabSelected="1" workbookViewId="0" xr3:uid="{65FA3815-DCC1-5481-872F-D2879ED395ED}">
      <pane xSplit="1" ySplit="5" topLeftCell="B278" activePane="bottomRight" state="frozen"/>
      <selection activeCell="H14" sqref="H14"/>
      <selection pane="bottomLeft" activeCell="H14" sqref="H14"/>
      <selection pane="topRight" activeCell="H14" sqref="H14"/>
      <selection pane="bottomRight" activeCell="A296" sqref="A296"/>
    </sheetView>
  </sheetViews>
  <sheetFormatPr defaultRowHeight="12.75" customHeight="1"/>
  <cols>
    <col min="1" max="1" width="25.5703125" style="160" customWidth="1"/>
    <col min="2" max="2" width="13.28515625" style="467" bestFit="1" customWidth="1"/>
    <col min="3" max="3" width="20" style="467" bestFit="1" customWidth="1"/>
    <col min="4" max="4" width="16.140625" style="467" bestFit="1" customWidth="1"/>
    <col min="5" max="5" width="19.7109375" style="467" bestFit="1" customWidth="1"/>
    <col min="6" max="6" width="23.7109375" style="474" bestFit="1" customWidth="1"/>
    <col min="7" max="7" width="18.42578125" style="474" bestFit="1" customWidth="1"/>
    <col min="8" max="8" width="20.85546875" style="474" customWidth="1"/>
    <col min="9" max="9" width="4.28515625" style="160" customWidth="1"/>
    <col min="10" max="16384" width="9.140625" style="160"/>
  </cols>
  <sheetData>
    <row r="1" spans="1:9" ht="12.75" customHeight="1">
      <c r="A1" s="161" t="s">
        <v>297</v>
      </c>
      <c r="B1" s="482"/>
      <c r="C1" s="482"/>
      <c r="D1" s="482"/>
      <c r="F1" s="475"/>
    </row>
    <row r="2" spans="1:9" ht="12.75" customHeight="1" thickBot="1">
      <c r="A2" s="161"/>
      <c r="B2" s="468"/>
      <c r="C2" s="468"/>
      <c r="D2" s="468"/>
      <c r="E2" s="468"/>
      <c r="F2" s="476"/>
      <c r="G2" s="476"/>
    </row>
    <row r="3" spans="1:9" ht="12.75" customHeight="1">
      <c r="A3" s="167"/>
      <c r="B3" s="483" t="s">
        <v>298</v>
      </c>
      <c r="C3" s="469" t="s">
        <v>299</v>
      </c>
      <c r="D3" s="469" t="s">
        <v>300</v>
      </c>
      <c r="E3" s="469" t="s">
        <v>301</v>
      </c>
      <c r="F3" s="477" t="s">
        <v>302</v>
      </c>
      <c r="G3" s="477" t="s">
        <v>303</v>
      </c>
      <c r="H3" s="487" t="s">
        <v>304</v>
      </c>
      <c r="I3" s="163"/>
    </row>
    <row r="4" spans="1:9" ht="12.75" customHeight="1">
      <c r="A4" s="164"/>
      <c r="B4" s="484"/>
      <c r="C4" s="470"/>
      <c r="D4" s="470"/>
      <c r="E4" s="470"/>
      <c r="F4" s="478"/>
      <c r="G4" s="478"/>
      <c r="H4" s="488"/>
      <c r="I4" s="163"/>
    </row>
    <row r="5" spans="1:9" ht="12.75" customHeight="1" thickBot="1">
      <c r="A5" s="166"/>
      <c r="B5" s="492" t="s">
        <v>305</v>
      </c>
      <c r="C5" s="493" t="s">
        <v>305</v>
      </c>
      <c r="D5" s="493" t="s">
        <v>305</v>
      </c>
      <c r="E5" s="493" t="s">
        <v>305</v>
      </c>
      <c r="F5" s="494"/>
      <c r="G5" s="494"/>
      <c r="H5" s="495"/>
      <c r="I5" s="163"/>
    </row>
    <row r="6" spans="1:9" ht="12.75" customHeight="1">
      <c r="A6" s="496">
        <v>1965</v>
      </c>
      <c r="B6" s="497"/>
      <c r="C6" s="497"/>
      <c r="D6" s="497"/>
      <c r="E6" s="497"/>
      <c r="F6" s="498"/>
      <c r="G6" s="498"/>
      <c r="H6" s="499"/>
      <c r="I6" s="163"/>
    </row>
    <row r="7" spans="1:9" ht="12.75" customHeight="1">
      <c r="A7" s="164" t="s">
        <v>306</v>
      </c>
      <c r="B7" s="471"/>
      <c r="C7" s="471"/>
      <c r="D7" s="471"/>
      <c r="E7" s="471">
        <v>3</v>
      </c>
      <c r="F7" s="479"/>
      <c r="G7" s="479">
        <v>2</v>
      </c>
      <c r="H7" s="489">
        <v>2</v>
      </c>
      <c r="I7" s="163"/>
    </row>
    <row r="8" spans="1:9" ht="12.75" customHeight="1" thickBot="1">
      <c r="A8" s="166"/>
      <c r="B8" s="500"/>
      <c r="C8" s="500"/>
      <c r="D8" s="500"/>
      <c r="E8" s="500"/>
      <c r="F8" s="501"/>
      <c r="G8" s="501"/>
      <c r="H8" s="490"/>
      <c r="I8" s="163"/>
    </row>
    <row r="9" spans="1:9" s="162" customFormat="1" ht="12.75" customHeight="1">
      <c r="A9" s="496">
        <v>1966</v>
      </c>
      <c r="B9" s="485"/>
      <c r="C9" s="472"/>
      <c r="D9" s="472"/>
      <c r="E9" s="472"/>
      <c r="F9" s="480"/>
      <c r="G9" s="480"/>
      <c r="H9" s="489"/>
      <c r="I9" s="163"/>
    </row>
    <row r="10" spans="1:9" s="162" customFormat="1" ht="12.75" customHeight="1">
      <c r="A10" s="164" t="s">
        <v>307</v>
      </c>
      <c r="B10" s="485">
        <v>2</v>
      </c>
      <c r="C10" s="472">
        <v>0</v>
      </c>
      <c r="D10" s="472">
        <f>B10-C10</f>
        <v>2</v>
      </c>
      <c r="E10" s="472">
        <v>5</v>
      </c>
      <c r="F10" s="480"/>
      <c r="G10" s="480"/>
      <c r="H10" s="489"/>
      <c r="I10" s="163"/>
    </row>
    <row r="11" spans="1:9" s="162" customFormat="1" ht="12.75" customHeight="1">
      <c r="A11" s="164" t="s">
        <v>308</v>
      </c>
      <c r="B11" s="485">
        <v>5</v>
      </c>
      <c r="C11" s="472">
        <v>0</v>
      </c>
      <c r="D11" s="472">
        <f>B11-C11</f>
        <v>5</v>
      </c>
      <c r="E11" s="472">
        <v>9</v>
      </c>
      <c r="F11" s="480"/>
      <c r="G11" s="480"/>
      <c r="H11" s="489"/>
      <c r="I11" s="163"/>
    </row>
    <row r="12" spans="1:9" s="162" customFormat="1" ht="12.75" customHeight="1">
      <c r="A12" s="164" t="s">
        <v>309</v>
      </c>
      <c r="B12" s="485">
        <v>6</v>
      </c>
      <c r="C12" s="472">
        <v>0</v>
      </c>
      <c r="D12" s="472">
        <f>B12-C12</f>
        <v>6</v>
      </c>
      <c r="E12" s="472">
        <v>17</v>
      </c>
      <c r="F12" s="480"/>
      <c r="G12" s="480"/>
      <c r="H12" s="489"/>
      <c r="I12" s="163"/>
    </row>
    <row r="13" spans="1:9" s="162" customFormat="1" ht="12.75" customHeight="1" thickBot="1">
      <c r="A13" s="164" t="s">
        <v>306</v>
      </c>
      <c r="B13" s="485">
        <v>8</v>
      </c>
      <c r="C13" s="472">
        <v>0</v>
      </c>
      <c r="D13" s="472">
        <f>B13-C13</f>
        <v>8</v>
      </c>
      <c r="E13" s="472">
        <v>25</v>
      </c>
      <c r="F13" s="480"/>
      <c r="G13" s="480">
        <v>4</v>
      </c>
      <c r="H13" s="489">
        <v>4</v>
      </c>
      <c r="I13" s="163"/>
    </row>
    <row r="14" spans="1:9" s="162" customFormat="1" ht="12.75" customHeight="1">
      <c r="A14" s="164"/>
      <c r="B14" s="502">
        <f>SUM(B10:B13)</f>
        <v>21</v>
      </c>
      <c r="C14" s="503">
        <f>SUM(C10:C13)</f>
        <v>0</v>
      </c>
      <c r="D14" s="503">
        <f>SUM(D10:D13)</f>
        <v>21</v>
      </c>
      <c r="E14" s="503"/>
      <c r="F14" s="504"/>
      <c r="G14" s="504"/>
      <c r="H14" s="499"/>
      <c r="I14" s="163"/>
    </row>
    <row r="15" spans="1:9" s="162" customFormat="1" ht="12.75" customHeight="1" thickBot="1">
      <c r="A15" s="166"/>
      <c r="B15" s="486"/>
      <c r="C15" s="473"/>
      <c r="D15" s="473"/>
      <c r="E15" s="473"/>
      <c r="F15" s="481"/>
      <c r="G15" s="481"/>
      <c r="H15" s="490"/>
      <c r="I15" s="163"/>
    </row>
    <row r="16" spans="1:9" s="162" customFormat="1" ht="12.75" customHeight="1">
      <c r="A16" s="496">
        <v>1967</v>
      </c>
      <c r="B16" s="485"/>
      <c r="C16" s="472"/>
      <c r="D16" s="472"/>
      <c r="E16" s="472"/>
      <c r="F16" s="480"/>
      <c r="G16" s="480"/>
      <c r="H16" s="489"/>
      <c r="I16" s="163"/>
    </row>
    <row r="17" spans="1:9" s="162" customFormat="1" ht="12.75" customHeight="1">
      <c r="A17" s="164" t="s">
        <v>307</v>
      </c>
      <c r="B17" s="485">
        <v>10</v>
      </c>
      <c r="C17" s="472">
        <v>0</v>
      </c>
      <c r="D17" s="472">
        <f>B17-C17</f>
        <v>10</v>
      </c>
      <c r="E17" s="472">
        <v>36</v>
      </c>
      <c r="F17" s="480"/>
      <c r="G17" s="480"/>
      <c r="H17" s="489"/>
      <c r="I17" s="163"/>
    </row>
    <row r="18" spans="1:9" s="162" customFormat="1" ht="12.75" customHeight="1">
      <c r="A18" s="164" t="s">
        <v>308</v>
      </c>
      <c r="B18" s="485">
        <v>13</v>
      </c>
      <c r="C18" s="472">
        <v>0</v>
      </c>
      <c r="D18" s="472">
        <f>B18-C18</f>
        <v>13</v>
      </c>
      <c r="E18" s="472">
        <v>47</v>
      </c>
      <c r="F18" s="480"/>
      <c r="G18" s="480"/>
      <c r="H18" s="489"/>
      <c r="I18" s="163"/>
    </row>
    <row r="19" spans="1:9" s="162" customFormat="1" ht="12.75" customHeight="1">
      <c r="A19" s="164" t="s">
        <v>309</v>
      </c>
      <c r="B19" s="485">
        <v>10</v>
      </c>
      <c r="C19" s="472">
        <v>1</v>
      </c>
      <c r="D19" s="472">
        <f>B19-C19</f>
        <v>9</v>
      </c>
      <c r="E19" s="472">
        <v>56</v>
      </c>
      <c r="F19" s="480"/>
      <c r="G19" s="480"/>
      <c r="H19" s="489"/>
      <c r="I19" s="163"/>
    </row>
    <row r="20" spans="1:9" s="162" customFormat="1" ht="12.75" customHeight="1" thickBot="1">
      <c r="A20" s="164" t="s">
        <v>306</v>
      </c>
      <c r="B20" s="485">
        <v>18</v>
      </c>
      <c r="C20" s="472">
        <v>2</v>
      </c>
      <c r="D20" s="472">
        <f>B20-C20</f>
        <v>16</v>
      </c>
      <c r="E20" s="472">
        <v>83</v>
      </c>
      <c r="F20" s="480"/>
      <c r="G20" s="480">
        <v>6</v>
      </c>
      <c r="H20" s="489">
        <v>6</v>
      </c>
      <c r="I20" s="163"/>
    </row>
    <row r="21" spans="1:9" s="162" customFormat="1" ht="12.75" customHeight="1">
      <c r="A21" s="164"/>
      <c r="B21" s="502">
        <f>SUM(B17:B20)</f>
        <v>51</v>
      </c>
      <c r="C21" s="503">
        <f>SUM(C17:C20)</f>
        <v>3</v>
      </c>
      <c r="D21" s="503">
        <f>SUM(D17:D20)</f>
        <v>48</v>
      </c>
      <c r="E21" s="503"/>
      <c r="F21" s="504"/>
      <c r="G21" s="504"/>
      <c r="H21" s="499"/>
      <c r="I21" s="163"/>
    </row>
    <row r="22" spans="1:9" s="162" customFormat="1" ht="12.75" customHeight="1" thickBot="1">
      <c r="A22" s="166"/>
      <c r="B22" s="486"/>
      <c r="C22" s="473"/>
      <c r="D22" s="473"/>
      <c r="E22" s="473"/>
      <c r="F22" s="481"/>
      <c r="G22" s="481"/>
      <c r="H22" s="490"/>
      <c r="I22" s="163"/>
    </row>
    <row r="23" spans="1:9" s="162" customFormat="1" ht="12.75" customHeight="1">
      <c r="A23" s="496">
        <v>1968</v>
      </c>
      <c r="B23" s="485"/>
      <c r="C23" s="472"/>
      <c r="D23" s="472"/>
      <c r="E23" s="472"/>
      <c r="F23" s="480"/>
      <c r="G23" s="480"/>
      <c r="H23" s="489"/>
      <c r="I23" s="163"/>
    </row>
    <row r="24" spans="1:9" s="162" customFormat="1" ht="12.75" customHeight="1">
      <c r="A24" s="164" t="s">
        <v>307</v>
      </c>
      <c r="B24" s="485">
        <v>42</v>
      </c>
      <c r="C24" s="472">
        <v>3</v>
      </c>
      <c r="D24" s="472">
        <f>B24-C24</f>
        <v>39</v>
      </c>
      <c r="E24" s="472">
        <v>144</v>
      </c>
      <c r="F24" s="480"/>
      <c r="G24" s="480"/>
      <c r="H24" s="489"/>
      <c r="I24" s="163"/>
    </row>
    <row r="25" spans="1:9" s="162" customFormat="1" ht="12.75" customHeight="1">
      <c r="A25" s="164" t="s">
        <v>308</v>
      </c>
      <c r="B25" s="485">
        <v>60</v>
      </c>
      <c r="C25" s="472">
        <v>6</v>
      </c>
      <c r="D25" s="472">
        <f>B25-C25</f>
        <v>54</v>
      </c>
      <c r="E25" s="472">
        <v>209</v>
      </c>
      <c r="F25" s="480"/>
      <c r="G25" s="480"/>
      <c r="H25" s="489"/>
      <c r="I25" s="163"/>
    </row>
    <row r="26" spans="1:9" s="162" customFormat="1" ht="12.75" customHeight="1">
      <c r="A26" s="164" t="s">
        <v>309</v>
      </c>
      <c r="B26" s="485">
        <v>53</v>
      </c>
      <c r="C26" s="472">
        <v>7</v>
      </c>
      <c r="D26" s="472">
        <f>B26-C26</f>
        <v>46</v>
      </c>
      <c r="E26" s="472">
        <v>283</v>
      </c>
      <c r="F26" s="480"/>
      <c r="G26" s="480"/>
      <c r="H26" s="489"/>
      <c r="I26" s="163"/>
    </row>
    <row r="27" spans="1:9" s="162" customFormat="1" ht="12.75" customHeight="1" thickBot="1">
      <c r="A27" s="164" t="s">
        <v>306</v>
      </c>
      <c r="B27" s="485">
        <v>78</v>
      </c>
      <c r="C27" s="472">
        <v>13</v>
      </c>
      <c r="D27" s="472">
        <f>B27-C27</f>
        <v>65</v>
      </c>
      <c r="E27" s="472">
        <v>372</v>
      </c>
      <c r="F27" s="480"/>
      <c r="G27" s="480">
        <v>6</v>
      </c>
      <c r="H27" s="489">
        <v>6</v>
      </c>
      <c r="I27" s="163"/>
    </row>
    <row r="28" spans="1:9" s="162" customFormat="1" ht="12.75" customHeight="1">
      <c r="A28" s="164"/>
      <c r="B28" s="502">
        <f>SUM(B24:B27)</f>
        <v>233</v>
      </c>
      <c r="C28" s="503">
        <f>SUM(C24:C27)</f>
        <v>29</v>
      </c>
      <c r="D28" s="503">
        <f>SUM(D24:D27)</f>
        <v>204</v>
      </c>
      <c r="E28" s="503"/>
      <c r="F28" s="504"/>
      <c r="G28" s="504"/>
      <c r="H28" s="499"/>
      <c r="I28" s="163"/>
    </row>
    <row r="29" spans="1:9" s="162" customFormat="1" ht="12.75" customHeight="1" thickBot="1">
      <c r="A29" s="166"/>
      <c r="B29" s="486"/>
      <c r="C29" s="473"/>
      <c r="D29" s="473"/>
      <c r="E29" s="473"/>
      <c r="F29" s="481"/>
      <c r="G29" s="481"/>
      <c r="H29" s="490"/>
      <c r="I29" s="163"/>
    </row>
    <row r="30" spans="1:9" s="162" customFormat="1" ht="12.75" customHeight="1">
      <c r="A30" s="496">
        <v>1969</v>
      </c>
      <c r="B30" s="485"/>
      <c r="C30" s="472"/>
      <c r="D30" s="472"/>
      <c r="E30" s="472"/>
      <c r="F30" s="480"/>
      <c r="G30" s="480"/>
      <c r="H30" s="489"/>
      <c r="I30" s="163"/>
    </row>
    <row r="31" spans="1:9" s="162" customFormat="1" ht="12.75" customHeight="1">
      <c r="A31" s="164" t="s">
        <v>307</v>
      </c>
      <c r="B31" s="485">
        <v>160</v>
      </c>
      <c r="C31" s="472">
        <v>15</v>
      </c>
      <c r="D31" s="472">
        <f>B31-C31</f>
        <v>145</v>
      </c>
      <c r="E31" s="472">
        <v>609</v>
      </c>
      <c r="F31" s="480"/>
      <c r="G31" s="480"/>
      <c r="H31" s="489"/>
      <c r="I31" s="163"/>
    </row>
    <row r="32" spans="1:9" s="162" customFormat="1" ht="12.75" customHeight="1">
      <c r="A32" s="164" t="s">
        <v>308</v>
      </c>
      <c r="B32" s="485">
        <v>321</v>
      </c>
      <c r="C32" s="472">
        <v>44</v>
      </c>
      <c r="D32" s="472">
        <f>B32-C32</f>
        <v>277</v>
      </c>
      <c r="E32" s="472">
        <v>805</v>
      </c>
      <c r="F32" s="480"/>
      <c r="G32" s="480"/>
      <c r="H32" s="489"/>
      <c r="I32" s="163"/>
    </row>
    <row r="33" spans="1:9" s="162" customFormat="1" ht="12.75" customHeight="1">
      <c r="A33" s="164" t="s">
        <v>309</v>
      </c>
      <c r="B33" s="485">
        <v>58</v>
      </c>
      <c r="C33" s="472">
        <v>48</v>
      </c>
      <c r="D33" s="472">
        <f>B33-C33</f>
        <v>10</v>
      </c>
      <c r="E33" s="472">
        <v>751</v>
      </c>
      <c r="F33" s="480"/>
      <c r="G33" s="480"/>
      <c r="H33" s="489"/>
      <c r="I33" s="163"/>
    </row>
    <row r="34" spans="1:9" s="162" customFormat="1" ht="12.75" customHeight="1" thickBot="1">
      <c r="A34" s="164" t="s">
        <v>306</v>
      </c>
      <c r="B34" s="485">
        <v>19</v>
      </c>
      <c r="C34" s="472">
        <v>37</v>
      </c>
      <c r="D34" s="472">
        <f>B34-C34</f>
        <v>-18</v>
      </c>
      <c r="E34" s="472">
        <v>691</v>
      </c>
      <c r="F34" s="480"/>
      <c r="G34" s="480">
        <v>9</v>
      </c>
      <c r="H34" s="489">
        <v>6</v>
      </c>
      <c r="I34" s="163"/>
    </row>
    <row r="35" spans="1:9" s="162" customFormat="1" ht="12.75" customHeight="1">
      <c r="A35" s="164"/>
      <c r="B35" s="502">
        <f>SUM(B31:B34)</f>
        <v>558</v>
      </c>
      <c r="C35" s="503">
        <f>SUM(C31:C34)</f>
        <v>144</v>
      </c>
      <c r="D35" s="503">
        <f>SUM(D31:D34)</f>
        <v>414</v>
      </c>
      <c r="E35" s="503"/>
      <c r="F35" s="504"/>
      <c r="G35" s="504"/>
      <c r="H35" s="499"/>
      <c r="I35" s="163"/>
    </row>
    <row r="36" spans="1:9" s="162" customFormat="1" ht="12.75" customHeight="1" thickBot="1">
      <c r="A36" s="166"/>
      <c r="B36" s="486"/>
      <c r="C36" s="473"/>
      <c r="D36" s="473"/>
      <c r="E36" s="473"/>
      <c r="F36" s="481"/>
      <c r="G36" s="481"/>
      <c r="H36" s="490"/>
      <c r="I36" s="163"/>
    </row>
    <row r="37" spans="1:9" s="162" customFormat="1" ht="12.75" customHeight="1">
      <c r="A37" s="496">
        <v>1970</v>
      </c>
      <c r="B37" s="485"/>
      <c r="C37" s="472"/>
      <c r="D37" s="472"/>
      <c r="E37" s="472"/>
      <c r="F37" s="480"/>
      <c r="G37" s="480"/>
      <c r="H37" s="489"/>
      <c r="I37" s="163"/>
    </row>
    <row r="38" spans="1:9" s="162" customFormat="1" ht="12.75" customHeight="1">
      <c r="A38" s="164" t="s">
        <v>307</v>
      </c>
      <c r="B38" s="485">
        <v>17</v>
      </c>
      <c r="C38" s="472">
        <v>64</v>
      </c>
      <c r="D38" s="472">
        <f>B38-C38</f>
        <v>-47</v>
      </c>
      <c r="E38" s="472">
        <v>532</v>
      </c>
      <c r="F38" s="480"/>
      <c r="G38" s="480"/>
      <c r="H38" s="489"/>
      <c r="I38" s="163"/>
    </row>
    <row r="39" spans="1:9" s="162" customFormat="1" ht="12.75" customHeight="1">
      <c r="A39" s="164" t="s">
        <v>308</v>
      </c>
      <c r="B39" s="485">
        <v>7</v>
      </c>
      <c r="C39" s="472">
        <v>26</v>
      </c>
      <c r="D39" s="472">
        <f>B39-C39</f>
        <v>-19</v>
      </c>
      <c r="E39" s="472">
        <v>415</v>
      </c>
      <c r="F39" s="480"/>
      <c r="G39" s="480"/>
      <c r="H39" s="489"/>
      <c r="I39" s="163"/>
    </row>
    <row r="40" spans="1:9" s="162" customFormat="1" ht="12.75" customHeight="1">
      <c r="A40" s="164" t="s">
        <v>309</v>
      </c>
      <c r="B40" s="485">
        <v>5</v>
      </c>
      <c r="C40" s="472">
        <v>12</v>
      </c>
      <c r="D40" s="472">
        <f>B40-C40</f>
        <v>-7</v>
      </c>
      <c r="E40" s="472">
        <v>430</v>
      </c>
      <c r="F40" s="480"/>
      <c r="G40" s="480"/>
      <c r="H40" s="489"/>
      <c r="I40" s="163"/>
    </row>
    <row r="41" spans="1:9" s="162" customFormat="1" ht="12.75" customHeight="1" thickBot="1">
      <c r="A41" s="164" t="s">
        <v>306</v>
      </c>
      <c r="B41" s="485">
        <v>5</v>
      </c>
      <c r="C41" s="472">
        <v>22</v>
      </c>
      <c r="D41" s="472">
        <f>B41-C41</f>
        <v>-17</v>
      </c>
      <c r="E41" s="472">
        <v>358</v>
      </c>
      <c r="F41" s="480"/>
      <c r="G41" s="480">
        <v>10</v>
      </c>
      <c r="H41" s="489">
        <v>6</v>
      </c>
      <c r="I41" s="163"/>
    </row>
    <row r="42" spans="1:9" s="162" customFormat="1" ht="12.75" customHeight="1">
      <c r="A42" s="164"/>
      <c r="B42" s="502">
        <f>SUM(B38:B41)</f>
        <v>34</v>
      </c>
      <c r="C42" s="503">
        <f>SUM(C38:C41)</f>
        <v>124</v>
      </c>
      <c r="D42" s="503">
        <f>SUM(D38:D41)</f>
        <v>-90</v>
      </c>
      <c r="E42" s="503"/>
      <c r="F42" s="504"/>
      <c r="G42" s="504"/>
      <c r="H42" s="499"/>
      <c r="I42" s="163"/>
    </row>
    <row r="43" spans="1:9" s="162" customFormat="1" ht="12.75" customHeight="1" thickBot="1">
      <c r="A43" s="166"/>
      <c r="B43" s="486"/>
      <c r="C43" s="473"/>
      <c r="D43" s="473"/>
      <c r="E43" s="473"/>
      <c r="F43" s="481"/>
      <c r="G43" s="481"/>
      <c r="H43" s="490"/>
      <c r="I43" s="163"/>
    </row>
    <row r="44" spans="1:9" s="162" customFormat="1" ht="12.75" customHeight="1">
      <c r="A44" s="496">
        <v>1971</v>
      </c>
      <c r="B44" s="485"/>
      <c r="C44" s="472"/>
      <c r="D44" s="472"/>
      <c r="E44" s="472"/>
      <c r="F44" s="480"/>
      <c r="G44" s="480"/>
      <c r="H44" s="489"/>
      <c r="I44" s="163"/>
    </row>
    <row r="45" spans="1:9" s="162" customFormat="1" ht="12.75" customHeight="1">
      <c r="A45" s="164" t="s">
        <v>307</v>
      </c>
      <c r="B45" s="485">
        <v>7</v>
      </c>
      <c r="C45" s="472">
        <v>15</v>
      </c>
      <c r="D45" s="472">
        <f>B45-C45</f>
        <v>-8</v>
      </c>
      <c r="E45" s="472">
        <v>335</v>
      </c>
      <c r="F45" s="480"/>
      <c r="G45" s="480"/>
      <c r="H45" s="489"/>
      <c r="I45" s="163"/>
    </row>
    <row r="46" spans="1:9" s="162" customFormat="1" ht="12.75" customHeight="1">
      <c r="A46" s="164" t="s">
        <v>308</v>
      </c>
      <c r="B46" s="485">
        <v>6</v>
      </c>
      <c r="C46" s="472">
        <v>9</v>
      </c>
      <c r="D46" s="472">
        <f>B46-C46</f>
        <v>-3</v>
      </c>
      <c r="E46" s="472">
        <v>382</v>
      </c>
      <c r="F46" s="480"/>
      <c r="G46" s="480"/>
      <c r="H46" s="489"/>
      <c r="I46" s="163"/>
    </row>
    <row r="47" spans="1:9" s="162" customFormat="1" ht="12.75" customHeight="1">
      <c r="A47" s="164" t="s">
        <v>309</v>
      </c>
      <c r="B47" s="485">
        <v>11</v>
      </c>
      <c r="C47" s="472">
        <v>9</v>
      </c>
      <c r="D47" s="472">
        <f>B47-C47</f>
        <v>2</v>
      </c>
      <c r="E47" s="472">
        <v>336</v>
      </c>
      <c r="F47" s="480"/>
      <c r="G47" s="480"/>
      <c r="H47" s="489"/>
      <c r="I47" s="163"/>
    </row>
    <row r="48" spans="1:9" s="162" customFormat="1" ht="12.75" customHeight="1" thickBot="1">
      <c r="A48" s="164" t="s">
        <v>306</v>
      </c>
      <c r="B48" s="485">
        <v>8</v>
      </c>
      <c r="C48" s="472">
        <v>7</v>
      </c>
      <c r="D48" s="472">
        <f>B48-C48</f>
        <v>1</v>
      </c>
      <c r="E48" s="472">
        <v>374</v>
      </c>
      <c r="F48" s="480"/>
      <c r="G48" s="480">
        <v>10</v>
      </c>
      <c r="H48" s="489">
        <v>6</v>
      </c>
      <c r="I48" s="163"/>
    </row>
    <row r="49" spans="1:9" s="162" customFormat="1" ht="12.75" customHeight="1">
      <c r="A49" s="164"/>
      <c r="B49" s="502">
        <f>SUM(B45:B48)</f>
        <v>32</v>
      </c>
      <c r="C49" s="503">
        <f>SUM(C45:C48)</f>
        <v>40</v>
      </c>
      <c r="D49" s="503">
        <f>SUM(D45:D48)</f>
        <v>-8</v>
      </c>
      <c r="E49" s="503"/>
      <c r="F49" s="504"/>
      <c r="G49" s="504"/>
      <c r="H49" s="499"/>
      <c r="I49" s="163"/>
    </row>
    <row r="50" spans="1:9" s="162" customFormat="1" ht="12.75" customHeight="1" thickBot="1">
      <c r="A50" s="166"/>
      <c r="B50" s="486"/>
      <c r="C50" s="473"/>
      <c r="D50" s="473"/>
      <c r="E50" s="473"/>
      <c r="F50" s="481"/>
      <c r="G50" s="481"/>
      <c r="H50" s="490"/>
      <c r="I50" s="163"/>
    </row>
    <row r="51" spans="1:9" s="162" customFormat="1" ht="12.75" customHeight="1">
      <c r="A51" s="496">
        <v>1972</v>
      </c>
      <c r="B51" s="485"/>
      <c r="C51" s="472"/>
      <c r="D51" s="472"/>
      <c r="E51" s="472"/>
      <c r="F51" s="480"/>
      <c r="G51" s="480"/>
      <c r="H51" s="489"/>
      <c r="I51" s="163"/>
    </row>
    <row r="52" spans="1:9" s="162" customFormat="1" ht="12.75" customHeight="1">
      <c r="A52" s="164" t="s">
        <v>307</v>
      </c>
      <c r="B52" s="485">
        <v>12</v>
      </c>
      <c r="C52" s="472">
        <v>10</v>
      </c>
      <c r="D52" s="472">
        <f>B52-C52</f>
        <v>2</v>
      </c>
      <c r="E52" s="472">
        <v>405</v>
      </c>
      <c r="F52" s="480"/>
      <c r="G52" s="480"/>
      <c r="H52" s="489"/>
      <c r="I52" s="163"/>
    </row>
    <row r="53" spans="1:9" s="162" customFormat="1" ht="12.75" customHeight="1">
      <c r="A53" s="164" t="s">
        <v>308</v>
      </c>
      <c r="B53" s="485">
        <v>12</v>
      </c>
      <c r="C53" s="472">
        <v>12</v>
      </c>
      <c r="D53" s="472">
        <f>B53-C53</f>
        <v>0</v>
      </c>
      <c r="E53" s="472">
        <v>438</v>
      </c>
      <c r="F53" s="480"/>
      <c r="G53" s="480"/>
      <c r="H53" s="489"/>
      <c r="I53" s="163"/>
    </row>
    <row r="54" spans="1:9" s="162" customFormat="1" ht="12.75" customHeight="1">
      <c r="A54" s="164" t="s">
        <v>309</v>
      </c>
      <c r="B54" s="485">
        <v>11</v>
      </c>
      <c r="C54" s="472">
        <v>13</v>
      </c>
      <c r="D54" s="472">
        <f>B54-C54</f>
        <v>-2</v>
      </c>
      <c r="E54" s="472">
        <v>466</v>
      </c>
      <c r="F54" s="480"/>
      <c r="G54" s="480"/>
      <c r="H54" s="489"/>
      <c r="I54" s="163"/>
    </row>
    <row r="55" spans="1:9" s="162" customFormat="1" ht="12.75" customHeight="1" thickBot="1">
      <c r="A55" s="164" t="s">
        <v>306</v>
      </c>
      <c r="B55" s="485">
        <v>10</v>
      </c>
      <c r="C55" s="472">
        <v>12</v>
      </c>
      <c r="D55" s="472">
        <f>B55-C55</f>
        <v>-2</v>
      </c>
      <c r="E55" s="472">
        <v>499</v>
      </c>
      <c r="F55" s="480"/>
      <c r="G55" s="480">
        <v>10</v>
      </c>
      <c r="H55" s="489">
        <v>6</v>
      </c>
      <c r="I55" s="163"/>
    </row>
    <row r="56" spans="1:9" s="162" customFormat="1" ht="12.75" customHeight="1">
      <c r="A56" s="164"/>
      <c r="B56" s="502">
        <f>SUM(B52:B55)</f>
        <v>45</v>
      </c>
      <c r="C56" s="503">
        <f>SUM(C52:C55)</f>
        <v>47</v>
      </c>
      <c r="D56" s="503">
        <f>SUM(D52:D55)</f>
        <v>-2</v>
      </c>
      <c r="E56" s="503"/>
      <c r="F56" s="504"/>
      <c r="G56" s="504"/>
      <c r="H56" s="499"/>
      <c r="I56" s="163"/>
    </row>
    <row r="57" spans="1:9" s="162" customFormat="1" ht="12.75" customHeight="1" thickBot="1">
      <c r="A57" s="166"/>
      <c r="B57" s="486"/>
      <c r="C57" s="473"/>
      <c r="D57" s="473"/>
      <c r="E57" s="473"/>
      <c r="F57" s="481"/>
      <c r="G57" s="481"/>
      <c r="H57" s="490"/>
      <c r="I57" s="163"/>
    </row>
    <row r="58" spans="1:9" s="162" customFormat="1" ht="12.75" customHeight="1">
      <c r="A58" s="496">
        <v>1973</v>
      </c>
      <c r="B58" s="485"/>
      <c r="C58" s="472"/>
      <c r="D58" s="472"/>
      <c r="E58" s="472"/>
      <c r="F58" s="480"/>
      <c r="G58" s="480"/>
      <c r="H58" s="489"/>
      <c r="I58" s="163"/>
    </row>
    <row r="59" spans="1:9" s="162" customFormat="1" ht="12.75" customHeight="1">
      <c r="A59" s="164" t="s">
        <v>307</v>
      </c>
      <c r="B59" s="485">
        <v>14</v>
      </c>
      <c r="C59" s="472">
        <v>15</v>
      </c>
      <c r="D59" s="472">
        <f>B59-C59</f>
        <v>-1</v>
      </c>
      <c r="E59" s="472">
        <v>498</v>
      </c>
      <c r="F59" s="480"/>
      <c r="G59" s="480"/>
      <c r="H59" s="489"/>
      <c r="I59" s="163"/>
    </row>
    <row r="60" spans="1:9" s="162" customFormat="1" ht="12.75" customHeight="1">
      <c r="A60" s="164" t="s">
        <v>308</v>
      </c>
      <c r="B60" s="485">
        <v>6</v>
      </c>
      <c r="C60" s="472">
        <v>18</v>
      </c>
      <c r="D60" s="472">
        <f>B60-C60</f>
        <v>-12</v>
      </c>
      <c r="E60" s="472">
        <v>500</v>
      </c>
      <c r="F60" s="480"/>
      <c r="G60" s="480"/>
      <c r="H60" s="489"/>
      <c r="I60" s="163"/>
    </row>
    <row r="61" spans="1:9" s="162" customFormat="1" ht="12.75" customHeight="1">
      <c r="A61" s="164" t="s">
        <v>309</v>
      </c>
      <c r="B61" s="485">
        <v>10</v>
      </c>
      <c r="C61" s="472">
        <v>29</v>
      </c>
      <c r="D61" s="472">
        <f>B61-C61</f>
        <v>-19</v>
      </c>
      <c r="E61" s="472">
        <v>413</v>
      </c>
      <c r="F61" s="480"/>
      <c r="G61" s="480"/>
      <c r="H61" s="489"/>
      <c r="I61" s="163"/>
    </row>
    <row r="62" spans="1:9" s="162" customFormat="1" ht="12.75" customHeight="1" thickBot="1">
      <c r="A62" s="164" t="s">
        <v>306</v>
      </c>
      <c r="B62" s="485">
        <v>8</v>
      </c>
      <c r="C62" s="472">
        <v>19</v>
      </c>
      <c r="D62" s="472">
        <f>B62-C62</f>
        <v>-11</v>
      </c>
      <c r="E62" s="472">
        <v>385</v>
      </c>
      <c r="F62" s="480"/>
      <c r="G62" s="480">
        <v>11</v>
      </c>
      <c r="H62" s="489">
        <v>6</v>
      </c>
      <c r="I62" s="163"/>
    </row>
    <row r="63" spans="1:9" s="162" customFormat="1" ht="12.75" customHeight="1">
      <c r="A63" s="164"/>
      <c r="B63" s="502">
        <f>SUM(B59:B62)</f>
        <v>38</v>
      </c>
      <c r="C63" s="503">
        <f>SUM(C59:C62)</f>
        <v>81</v>
      </c>
      <c r="D63" s="503">
        <f>SUM(D59:D62)</f>
        <v>-43</v>
      </c>
      <c r="E63" s="503"/>
      <c r="F63" s="504"/>
      <c r="G63" s="504"/>
      <c r="H63" s="499"/>
      <c r="I63" s="163"/>
    </row>
    <row r="64" spans="1:9" s="162" customFormat="1" ht="12.75" customHeight="1" thickBot="1">
      <c r="A64" s="166"/>
      <c r="B64" s="486"/>
      <c r="C64" s="473"/>
      <c r="D64" s="473"/>
      <c r="E64" s="473"/>
      <c r="F64" s="481"/>
      <c r="G64" s="481"/>
      <c r="H64" s="490"/>
      <c r="I64" s="163"/>
    </row>
    <row r="65" spans="1:9" s="162" customFormat="1" ht="12.75" customHeight="1">
      <c r="A65" s="496">
        <v>1974</v>
      </c>
      <c r="B65" s="485"/>
      <c r="C65" s="472"/>
      <c r="D65" s="472"/>
      <c r="E65" s="472"/>
      <c r="F65" s="480"/>
      <c r="G65" s="480"/>
      <c r="H65" s="489"/>
      <c r="I65" s="163"/>
    </row>
    <row r="66" spans="1:9" s="162" customFormat="1" ht="12.75" customHeight="1">
      <c r="A66" s="164" t="s">
        <v>307</v>
      </c>
      <c r="B66" s="485">
        <v>10</v>
      </c>
      <c r="C66" s="472">
        <v>18</v>
      </c>
      <c r="D66" s="472">
        <f>B66-C66</f>
        <v>-8</v>
      </c>
      <c r="E66" s="472">
        <v>425</v>
      </c>
      <c r="F66" s="480"/>
      <c r="G66" s="480"/>
      <c r="H66" s="489"/>
      <c r="I66" s="163"/>
    </row>
    <row r="67" spans="1:9" s="162" customFormat="1" ht="12.75" customHeight="1">
      <c r="A67" s="164" t="s">
        <v>308</v>
      </c>
      <c r="B67" s="485">
        <v>5</v>
      </c>
      <c r="C67" s="472">
        <v>19</v>
      </c>
      <c r="D67" s="472">
        <f>B67-C67</f>
        <v>-14</v>
      </c>
      <c r="E67" s="472">
        <v>331</v>
      </c>
      <c r="F67" s="480"/>
      <c r="G67" s="480"/>
      <c r="H67" s="489"/>
      <c r="I67" s="163"/>
    </row>
    <row r="68" spans="1:9" s="162" customFormat="1" ht="12.75" customHeight="1">
      <c r="A68" s="164" t="s">
        <v>309</v>
      </c>
      <c r="B68" s="485">
        <v>6</v>
      </c>
      <c r="C68" s="472">
        <v>11</v>
      </c>
      <c r="D68" s="472">
        <f>B68-C68</f>
        <v>-5</v>
      </c>
      <c r="E68" s="472">
        <v>382</v>
      </c>
      <c r="F68" s="480"/>
      <c r="G68" s="480"/>
      <c r="H68" s="489"/>
      <c r="I68" s="163"/>
    </row>
    <row r="69" spans="1:9" s="162" customFormat="1" ht="12.75" customHeight="1" thickBot="1">
      <c r="A69" s="164" t="s">
        <v>306</v>
      </c>
      <c r="B69" s="485">
        <v>6</v>
      </c>
      <c r="C69" s="472">
        <v>7</v>
      </c>
      <c r="D69" s="472">
        <f>B69-C69</f>
        <v>-1</v>
      </c>
      <c r="E69" s="472">
        <v>302</v>
      </c>
      <c r="F69" s="480"/>
      <c r="G69" s="480">
        <v>11</v>
      </c>
      <c r="H69" s="489">
        <v>8</v>
      </c>
      <c r="I69" s="163"/>
    </row>
    <row r="70" spans="1:9" s="162" customFormat="1" ht="12.75" customHeight="1">
      <c r="A70" s="164"/>
      <c r="B70" s="502">
        <f>SUM(B66:B69)</f>
        <v>27</v>
      </c>
      <c r="C70" s="503">
        <f>SUM(C66:C69)</f>
        <v>55</v>
      </c>
      <c r="D70" s="503">
        <f>SUM(D66:D69)</f>
        <v>-28</v>
      </c>
      <c r="E70" s="503"/>
      <c r="F70" s="504"/>
      <c r="G70" s="504"/>
      <c r="H70" s="499"/>
      <c r="I70" s="163"/>
    </row>
    <row r="71" spans="1:9" s="162" customFormat="1" ht="12.75" customHeight="1" thickBot="1">
      <c r="A71" s="166"/>
      <c r="B71" s="486"/>
      <c r="C71" s="473"/>
      <c r="D71" s="473"/>
      <c r="E71" s="473"/>
      <c r="F71" s="481"/>
      <c r="G71" s="481"/>
      <c r="H71" s="490"/>
      <c r="I71" s="163"/>
    </row>
    <row r="72" spans="1:9" ht="12.75" customHeight="1">
      <c r="A72" s="496">
        <v>1975</v>
      </c>
      <c r="B72" s="485"/>
      <c r="C72" s="472"/>
      <c r="D72" s="472"/>
      <c r="E72" s="472"/>
      <c r="F72" s="480"/>
      <c r="G72" s="480"/>
      <c r="H72" s="489"/>
      <c r="I72" s="163"/>
    </row>
    <row r="73" spans="1:9" ht="12.75" customHeight="1">
      <c r="A73" s="164" t="s">
        <v>307</v>
      </c>
      <c r="B73" s="485">
        <v>6.8862550000000002</v>
      </c>
      <c r="C73" s="472">
        <v>7.9536499999999997</v>
      </c>
      <c r="D73" s="472">
        <f>B73-C73</f>
        <v>-1.0673949999999994</v>
      </c>
      <c r="E73" s="472">
        <v>312.743517</v>
      </c>
      <c r="F73" s="480"/>
      <c r="G73" s="480">
        <v>11</v>
      </c>
      <c r="H73" s="489">
        <v>8</v>
      </c>
      <c r="I73" s="163"/>
    </row>
    <row r="74" spans="1:9" ht="12.75" customHeight="1">
      <c r="A74" s="164" t="s">
        <v>308</v>
      </c>
      <c r="B74" s="485">
        <v>4.8835059999999997</v>
      </c>
      <c r="C74" s="472">
        <v>9.3260509999999996</v>
      </c>
      <c r="D74" s="472">
        <f>B74-C74</f>
        <v>-4.442545</v>
      </c>
      <c r="E74" s="472">
        <v>353.14828899999998</v>
      </c>
      <c r="F74" s="480"/>
      <c r="G74" s="480">
        <v>11</v>
      </c>
      <c r="H74" s="489">
        <v>8</v>
      </c>
      <c r="I74" s="163"/>
    </row>
    <row r="75" spans="1:9" ht="12.75" customHeight="1">
      <c r="A75" s="164" t="s">
        <v>309</v>
      </c>
      <c r="B75" s="485">
        <v>7.1119700000000003</v>
      </c>
      <c r="C75" s="472">
        <v>7.5013110000000003</v>
      </c>
      <c r="D75" s="472">
        <f>B75-C75</f>
        <v>-0.38934099999999994</v>
      </c>
      <c r="E75" s="472">
        <v>287.50166000000002</v>
      </c>
      <c r="F75" s="480"/>
      <c r="G75" s="480">
        <v>11</v>
      </c>
      <c r="H75" s="489">
        <v>8</v>
      </c>
      <c r="I75" s="163"/>
    </row>
    <row r="76" spans="1:9" ht="12.75" customHeight="1" thickBot="1">
      <c r="A76" s="164" t="s">
        <v>306</v>
      </c>
      <c r="B76" s="485">
        <v>4.3399179999999999</v>
      </c>
      <c r="C76" s="472">
        <v>4.8811540000000004</v>
      </c>
      <c r="D76" s="472">
        <f>B76-C76</f>
        <v>-0.54123600000000049</v>
      </c>
      <c r="E76" s="472">
        <v>313.18986799999999</v>
      </c>
      <c r="F76" s="480"/>
      <c r="G76" s="480">
        <v>11</v>
      </c>
      <c r="H76" s="489">
        <v>8</v>
      </c>
      <c r="I76" s="163"/>
    </row>
    <row r="77" spans="1:9" ht="12.75" customHeight="1">
      <c r="A77" s="164"/>
      <c r="B77" s="502">
        <f>SUM(B73:B76)</f>
        <v>23.221648999999999</v>
      </c>
      <c r="C77" s="503">
        <f>SUM(C73:C76)</f>
        <v>29.662165999999999</v>
      </c>
      <c r="D77" s="503">
        <f>SUM(D73:D76)</f>
        <v>-6.4405169999999998</v>
      </c>
      <c r="E77" s="503"/>
      <c r="F77" s="504"/>
      <c r="G77" s="504"/>
      <c r="H77" s="499"/>
      <c r="I77" s="163"/>
    </row>
    <row r="78" spans="1:9" ht="12.75" customHeight="1" thickBot="1">
      <c r="A78" s="166"/>
      <c r="B78" s="486"/>
      <c r="C78" s="473"/>
      <c r="D78" s="473"/>
      <c r="E78" s="473"/>
      <c r="F78" s="481"/>
      <c r="G78" s="481"/>
      <c r="H78" s="490"/>
      <c r="I78" s="163"/>
    </row>
    <row r="79" spans="1:9" ht="12.75" customHeight="1">
      <c r="A79" s="496">
        <v>1976</v>
      </c>
      <c r="B79" s="485"/>
      <c r="C79" s="472"/>
      <c r="D79" s="472"/>
      <c r="E79" s="472"/>
      <c r="F79" s="480"/>
      <c r="G79" s="480"/>
      <c r="H79" s="489"/>
      <c r="I79" s="163"/>
    </row>
    <row r="80" spans="1:9" ht="12.75" customHeight="1">
      <c r="A80" s="164" t="s">
        <v>307</v>
      </c>
      <c r="B80" s="485">
        <v>6.1744380000000003</v>
      </c>
      <c r="C80" s="472">
        <v>8.7082899999999999</v>
      </c>
      <c r="D80" s="472">
        <f>B80-C80</f>
        <v>-2.5338519999999995</v>
      </c>
      <c r="E80" s="472">
        <v>291.89289100000002</v>
      </c>
      <c r="F80" s="480"/>
      <c r="G80" s="480">
        <v>11</v>
      </c>
      <c r="H80" s="489">
        <v>8</v>
      </c>
      <c r="I80" s="163"/>
    </row>
    <row r="81" spans="1:9" ht="12.75" customHeight="1">
      <c r="A81" s="164" t="s">
        <v>308</v>
      </c>
      <c r="B81" s="485">
        <v>4.1901330000000003</v>
      </c>
      <c r="C81" s="472">
        <v>8.1944540000000003</v>
      </c>
      <c r="D81" s="472">
        <f>B81-C81</f>
        <v>-4.004321</v>
      </c>
      <c r="E81" s="472">
        <v>293.37356699999998</v>
      </c>
      <c r="F81" s="480"/>
      <c r="G81" s="480">
        <v>11</v>
      </c>
      <c r="H81" s="489">
        <v>8</v>
      </c>
      <c r="I81" s="163"/>
    </row>
    <row r="82" spans="1:9" ht="12.75" customHeight="1">
      <c r="A82" s="164" t="s">
        <v>309</v>
      </c>
      <c r="B82" s="485">
        <v>5.8148289999999996</v>
      </c>
      <c r="C82" s="472">
        <v>6.9942690000000001</v>
      </c>
      <c r="D82" s="472">
        <f>B82-C82</f>
        <v>-1.1794400000000005</v>
      </c>
      <c r="E82" s="472">
        <v>279.95160600000003</v>
      </c>
      <c r="F82" s="480"/>
      <c r="G82" s="480">
        <v>11</v>
      </c>
      <c r="H82" s="489">
        <v>8</v>
      </c>
      <c r="I82" s="163"/>
    </row>
    <row r="83" spans="1:9" ht="12.75" customHeight="1" thickBot="1">
      <c r="A83" s="164" t="s">
        <v>306</v>
      </c>
      <c r="B83" s="485">
        <v>6.6713579999999997</v>
      </c>
      <c r="C83" s="472">
        <v>4.5373150000000004</v>
      </c>
      <c r="D83" s="472">
        <f>B83-C83</f>
        <v>2.1340429999999992</v>
      </c>
      <c r="E83" s="472">
        <v>286.22105599999998</v>
      </c>
      <c r="F83" s="480"/>
      <c r="G83" s="480">
        <v>11</v>
      </c>
      <c r="H83" s="489">
        <v>8</v>
      </c>
      <c r="I83" s="163"/>
    </row>
    <row r="84" spans="1:9" ht="12.75" customHeight="1">
      <c r="A84" s="164"/>
      <c r="B84" s="502">
        <f>SUM(B80:B83)</f>
        <v>22.850757999999999</v>
      </c>
      <c r="C84" s="503">
        <f>SUM(C80:C83)</f>
        <v>28.434327999999997</v>
      </c>
      <c r="D84" s="503">
        <f>SUM(D80:D83)</f>
        <v>-5.5835700000000008</v>
      </c>
      <c r="E84" s="503"/>
      <c r="F84" s="504"/>
      <c r="G84" s="504"/>
      <c r="H84" s="499"/>
      <c r="I84" s="163"/>
    </row>
    <row r="85" spans="1:9" ht="12.75" customHeight="1" thickBot="1">
      <c r="A85" s="166"/>
      <c r="B85" s="486"/>
      <c r="C85" s="473"/>
      <c r="D85" s="473"/>
      <c r="E85" s="473"/>
      <c r="F85" s="481"/>
      <c r="G85" s="481"/>
      <c r="H85" s="490"/>
      <c r="I85" s="163"/>
    </row>
    <row r="86" spans="1:9" ht="12.75" customHeight="1">
      <c r="A86" s="496">
        <v>1977</v>
      </c>
      <c r="B86" s="485"/>
      <c r="C86" s="472"/>
      <c r="D86" s="472"/>
      <c r="E86" s="472"/>
      <c r="F86" s="480"/>
      <c r="G86" s="480"/>
      <c r="H86" s="489"/>
      <c r="I86" s="163"/>
    </row>
    <row r="87" spans="1:9" ht="12.75" customHeight="1">
      <c r="A87" s="164" t="s">
        <v>307</v>
      </c>
      <c r="B87" s="485">
        <v>6.6405890000000003</v>
      </c>
      <c r="C87" s="472">
        <v>6.9777649999999998</v>
      </c>
      <c r="D87" s="472">
        <f>B87-C87</f>
        <v>-0.33717599999999948</v>
      </c>
      <c r="E87" s="472">
        <v>272.51360599999998</v>
      </c>
      <c r="F87" s="480"/>
      <c r="G87" s="480">
        <v>11</v>
      </c>
      <c r="H87" s="489">
        <v>8</v>
      </c>
      <c r="I87" s="163"/>
    </row>
    <row r="88" spans="1:9" ht="12.75" customHeight="1">
      <c r="A88" s="164" t="s">
        <v>308</v>
      </c>
      <c r="B88" s="485">
        <v>5.6606249999999996</v>
      </c>
      <c r="C88" s="472">
        <v>6.4630650000000003</v>
      </c>
      <c r="D88" s="472">
        <f>B88-C88</f>
        <v>-0.80244000000000071</v>
      </c>
      <c r="E88" s="472">
        <v>275.465822</v>
      </c>
      <c r="F88" s="480"/>
      <c r="G88" s="480">
        <v>11</v>
      </c>
      <c r="H88" s="489">
        <v>8</v>
      </c>
      <c r="I88" s="163"/>
    </row>
    <row r="89" spans="1:9" ht="12.75" customHeight="1">
      <c r="A89" s="164" t="s">
        <v>309</v>
      </c>
      <c r="B89" s="485">
        <v>5.2504730000000004</v>
      </c>
      <c r="C89" s="472">
        <v>7.9068829999999997</v>
      </c>
      <c r="D89" s="472">
        <f>B89-C89</f>
        <v>-2.6564099999999993</v>
      </c>
      <c r="E89" s="472">
        <v>309.442046</v>
      </c>
      <c r="F89" s="480"/>
      <c r="G89" s="480">
        <v>11</v>
      </c>
      <c r="H89" s="489">
        <v>8</v>
      </c>
      <c r="I89" s="163"/>
    </row>
    <row r="90" spans="1:9" ht="12.75" customHeight="1" thickBot="1">
      <c r="A90" s="164" t="s">
        <v>306</v>
      </c>
      <c r="B90" s="485">
        <v>4.3228109999999997</v>
      </c>
      <c r="C90" s="472">
        <v>7.5687740000000003</v>
      </c>
      <c r="D90" s="472">
        <f>B90-C90</f>
        <v>-3.2459630000000006</v>
      </c>
      <c r="E90" s="472">
        <v>327.41064899999998</v>
      </c>
      <c r="F90" s="480"/>
      <c r="G90" s="480">
        <v>11</v>
      </c>
      <c r="H90" s="489">
        <v>8</v>
      </c>
      <c r="I90" s="163"/>
    </row>
    <row r="91" spans="1:9" ht="12.75" customHeight="1">
      <c r="A91" s="164"/>
      <c r="B91" s="502">
        <f>SUM(B87:B90)</f>
        <v>21.874498000000003</v>
      </c>
      <c r="C91" s="503">
        <f>SUM(C87:C90)</f>
        <v>28.916487</v>
      </c>
      <c r="D91" s="503">
        <f>SUM(D87:D90)</f>
        <v>-7.0419890000000001</v>
      </c>
      <c r="E91" s="503"/>
      <c r="F91" s="504"/>
      <c r="G91" s="504"/>
      <c r="H91" s="499"/>
      <c r="I91" s="163"/>
    </row>
    <row r="92" spans="1:9" ht="12.75" customHeight="1" thickBot="1">
      <c r="A92" s="166"/>
      <c r="B92" s="486"/>
      <c r="C92" s="473"/>
      <c r="D92" s="473"/>
      <c r="E92" s="473"/>
      <c r="F92" s="481"/>
      <c r="G92" s="481"/>
      <c r="H92" s="490"/>
      <c r="I92" s="163"/>
    </row>
    <row r="93" spans="1:9" ht="12.75" customHeight="1">
      <c r="A93" s="496">
        <v>1978</v>
      </c>
      <c r="B93" s="485"/>
      <c r="C93" s="472"/>
      <c r="D93" s="472"/>
      <c r="E93" s="472"/>
      <c r="F93" s="480"/>
      <c r="G93" s="480"/>
      <c r="H93" s="489"/>
      <c r="I93" s="163"/>
    </row>
    <row r="94" spans="1:9" ht="12.75" customHeight="1">
      <c r="A94" s="164" t="s">
        <v>307</v>
      </c>
      <c r="B94" s="485">
        <v>5.5163520000000004</v>
      </c>
      <c r="C94" s="472">
        <v>7.3357010000000002</v>
      </c>
      <c r="D94" s="472">
        <f>B94-C94</f>
        <v>-1.8193489999999999</v>
      </c>
      <c r="E94" s="472">
        <v>310.62013999999999</v>
      </c>
      <c r="F94" s="480"/>
      <c r="G94" s="480">
        <v>11</v>
      </c>
      <c r="H94" s="489">
        <v>8</v>
      </c>
      <c r="I94" s="163"/>
    </row>
    <row r="95" spans="1:9" ht="12.75" customHeight="1">
      <c r="A95" s="164" t="s">
        <v>308</v>
      </c>
      <c r="B95" s="485">
        <v>9.7186380000000003</v>
      </c>
      <c r="C95" s="472">
        <v>9.9314060000000008</v>
      </c>
      <c r="D95" s="472">
        <f>B95-C95</f>
        <v>-0.21276800000000051</v>
      </c>
      <c r="E95" s="472">
        <v>354.95772099999999</v>
      </c>
      <c r="F95" s="480"/>
      <c r="G95" s="480">
        <v>11</v>
      </c>
      <c r="H95" s="489">
        <v>7</v>
      </c>
      <c r="I95" s="163"/>
    </row>
    <row r="96" spans="1:9" ht="12.75" customHeight="1">
      <c r="A96" s="164" t="s">
        <v>309</v>
      </c>
      <c r="B96" s="485">
        <v>8.8138129999999997</v>
      </c>
      <c r="C96" s="472">
        <v>17.063991000000001</v>
      </c>
      <c r="D96" s="472">
        <f>B96-C96</f>
        <v>-8.2501780000000018</v>
      </c>
      <c r="E96" s="472">
        <v>374.929058</v>
      </c>
      <c r="F96" s="480"/>
      <c r="G96" s="480">
        <v>11</v>
      </c>
      <c r="H96" s="489">
        <v>7</v>
      </c>
      <c r="I96" s="163"/>
    </row>
    <row r="97" spans="1:9" ht="12.75" customHeight="1" thickBot="1">
      <c r="A97" s="164" t="s">
        <v>306</v>
      </c>
      <c r="B97" s="485">
        <v>6.8506900000000002</v>
      </c>
      <c r="C97" s="472">
        <v>11.331201999999999</v>
      </c>
      <c r="D97" s="472">
        <f>B97-C97</f>
        <v>-4.4805119999999992</v>
      </c>
      <c r="E97" s="472">
        <v>389.54790800000001</v>
      </c>
      <c r="F97" s="480"/>
      <c r="G97" s="480">
        <v>11</v>
      </c>
      <c r="H97" s="489">
        <v>7</v>
      </c>
      <c r="I97" s="163"/>
    </row>
    <row r="98" spans="1:9" ht="12.75" customHeight="1">
      <c r="A98" s="164"/>
      <c r="B98" s="502">
        <f>SUM(B94:B97)</f>
        <v>30.899493</v>
      </c>
      <c r="C98" s="503">
        <f>SUM(C94:C97)</f>
        <v>45.662300000000002</v>
      </c>
      <c r="D98" s="503">
        <f>SUM(D94:D97)</f>
        <v>-14.762807</v>
      </c>
      <c r="E98" s="503"/>
      <c r="F98" s="504"/>
      <c r="G98" s="504"/>
      <c r="H98" s="499"/>
      <c r="I98" s="163"/>
    </row>
    <row r="99" spans="1:9" ht="12.75" customHeight="1" thickBot="1">
      <c r="A99" s="166"/>
      <c r="B99" s="486"/>
      <c r="C99" s="473"/>
      <c r="D99" s="473"/>
      <c r="E99" s="473"/>
      <c r="F99" s="481"/>
      <c r="G99" s="481"/>
      <c r="H99" s="490"/>
      <c r="I99" s="163"/>
    </row>
    <row r="100" spans="1:9" ht="12.75" customHeight="1">
      <c r="A100" s="496">
        <v>1979</v>
      </c>
      <c r="B100" s="485"/>
      <c r="C100" s="472"/>
      <c r="D100" s="472"/>
      <c r="E100" s="472"/>
      <c r="F100" s="480"/>
      <c r="G100" s="480"/>
      <c r="H100" s="489"/>
      <c r="I100" s="163"/>
    </row>
    <row r="101" spans="1:9" ht="12.75" customHeight="1">
      <c r="A101" s="164" t="s">
        <v>307</v>
      </c>
      <c r="B101" s="485">
        <v>9.6372070000000001</v>
      </c>
      <c r="C101" s="472">
        <v>12.964831</v>
      </c>
      <c r="D101" s="472">
        <f>B101-C101</f>
        <v>-3.3276240000000001</v>
      </c>
      <c r="E101" s="472">
        <v>432.26673399999999</v>
      </c>
      <c r="F101" s="480"/>
      <c r="G101" s="480">
        <v>12</v>
      </c>
      <c r="H101" s="489">
        <v>7</v>
      </c>
      <c r="I101" s="491"/>
    </row>
    <row r="102" spans="1:9" ht="12.75" customHeight="1">
      <c r="A102" s="164" t="s">
        <v>308</v>
      </c>
      <c r="B102" s="485">
        <v>7.0410019999999998</v>
      </c>
      <c r="C102" s="472">
        <v>13.978709</v>
      </c>
      <c r="D102" s="472">
        <f>B102-C102</f>
        <v>-6.9377070000000005</v>
      </c>
      <c r="E102" s="472">
        <v>420.62604599999997</v>
      </c>
      <c r="F102" s="480"/>
      <c r="G102" s="480">
        <v>12</v>
      </c>
      <c r="H102" s="489">
        <v>7</v>
      </c>
      <c r="I102" s="491"/>
    </row>
    <row r="103" spans="1:9" ht="12.75" customHeight="1">
      <c r="A103" s="164" t="s">
        <v>309</v>
      </c>
      <c r="B103" s="485">
        <v>13.883563000000001</v>
      </c>
      <c r="C103" s="472">
        <v>15.754799</v>
      </c>
      <c r="D103" s="472">
        <f>B103-C103</f>
        <v>-1.8712359999999997</v>
      </c>
      <c r="E103" s="472">
        <v>498.96959500000003</v>
      </c>
      <c r="F103" s="480"/>
      <c r="G103" s="480">
        <v>12</v>
      </c>
      <c r="H103" s="489">
        <v>7</v>
      </c>
      <c r="I103" s="163"/>
    </row>
    <row r="104" spans="1:9" ht="12.75" customHeight="1" thickBot="1">
      <c r="A104" s="164" t="s">
        <v>306</v>
      </c>
      <c r="B104" s="485">
        <v>13.693242</v>
      </c>
      <c r="C104" s="472">
        <v>17.762283</v>
      </c>
      <c r="D104" s="472">
        <f>B104-C104</f>
        <v>-4.0690410000000004</v>
      </c>
      <c r="E104" s="472">
        <v>586.89430800000002</v>
      </c>
      <c r="F104" s="480"/>
      <c r="G104" s="480">
        <v>12</v>
      </c>
      <c r="H104" s="489">
        <v>7</v>
      </c>
      <c r="I104" s="163"/>
    </row>
    <row r="105" spans="1:9" ht="12.75" customHeight="1">
      <c r="A105" s="164"/>
      <c r="B105" s="502">
        <f>SUM(B101:B104)</f>
        <v>44.255013999999996</v>
      </c>
      <c r="C105" s="503">
        <f>SUM(C101:C104)</f>
        <v>60.460622000000001</v>
      </c>
      <c r="D105" s="503">
        <f>SUM(D101:D104)</f>
        <v>-16.205607999999998</v>
      </c>
      <c r="E105" s="503"/>
      <c r="F105" s="504"/>
      <c r="G105" s="504"/>
      <c r="H105" s="499"/>
      <c r="I105" s="163"/>
    </row>
    <row r="106" spans="1:9" ht="12.75" customHeight="1" thickBot="1">
      <c r="A106" s="166"/>
      <c r="B106" s="486"/>
      <c r="C106" s="473"/>
      <c r="D106" s="473"/>
      <c r="E106" s="473"/>
      <c r="F106" s="481"/>
      <c r="G106" s="481"/>
      <c r="H106" s="490"/>
      <c r="I106" s="163"/>
    </row>
    <row r="107" spans="1:9" ht="12.75" customHeight="1">
      <c r="A107" s="496">
        <v>1980</v>
      </c>
      <c r="B107" s="485"/>
      <c r="C107" s="472"/>
      <c r="D107" s="472"/>
      <c r="E107" s="472"/>
      <c r="F107" s="480"/>
      <c r="G107" s="480"/>
      <c r="H107" s="489"/>
      <c r="I107" s="163"/>
    </row>
    <row r="108" spans="1:9" ht="12.75" customHeight="1">
      <c r="A108" s="164" t="s">
        <v>307</v>
      </c>
      <c r="B108" s="485">
        <v>15.067983</v>
      </c>
      <c r="C108" s="472">
        <v>30.536937999999999</v>
      </c>
      <c r="D108" s="472">
        <f>B108-C108</f>
        <v>-15.468954999999999</v>
      </c>
      <c r="E108" s="472">
        <v>594.68732</v>
      </c>
      <c r="F108" s="480"/>
      <c r="G108" s="480">
        <v>12</v>
      </c>
      <c r="H108" s="489">
        <v>7</v>
      </c>
      <c r="I108" s="163"/>
    </row>
    <row r="109" spans="1:9" ht="12.75" customHeight="1">
      <c r="A109" s="164" t="s">
        <v>308</v>
      </c>
      <c r="B109" s="485">
        <v>15.74511</v>
      </c>
      <c r="C109" s="472">
        <v>20.744268000000002</v>
      </c>
      <c r="D109" s="472">
        <f>B109-C109</f>
        <v>-4.9991580000000013</v>
      </c>
      <c r="E109" s="472">
        <v>668.79843400000004</v>
      </c>
      <c r="F109" s="480"/>
      <c r="G109" s="480">
        <v>12</v>
      </c>
      <c r="H109" s="489">
        <v>6</v>
      </c>
      <c r="I109" s="163"/>
    </row>
    <row r="110" spans="1:9" ht="12.75" customHeight="1">
      <c r="A110" s="164" t="s">
        <v>309</v>
      </c>
      <c r="B110" s="485">
        <v>19.620180000000001</v>
      </c>
      <c r="C110" s="472">
        <v>25.746780999999999</v>
      </c>
      <c r="D110" s="472">
        <f>B110-C110</f>
        <v>-6.1266009999999973</v>
      </c>
      <c r="E110" s="472">
        <v>745.73387200000002</v>
      </c>
      <c r="F110" s="480"/>
      <c r="G110" s="480">
        <v>12</v>
      </c>
      <c r="H110" s="489">
        <v>6</v>
      </c>
      <c r="I110" s="163"/>
    </row>
    <row r="111" spans="1:9" ht="12.75" customHeight="1" thickBot="1">
      <c r="A111" s="164" t="s">
        <v>306</v>
      </c>
      <c r="B111" s="485">
        <v>14.235806</v>
      </c>
      <c r="C111" s="472">
        <v>31.025162000000002</v>
      </c>
      <c r="D111" s="472">
        <f>B111-C111</f>
        <v>-16.789356000000002</v>
      </c>
      <c r="E111" s="472">
        <v>694.58892100000003</v>
      </c>
      <c r="F111" s="480"/>
      <c r="G111" s="480">
        <v>12</v>
      </c>
      <c r="H111" s="489">
        <v>6</v>
      </c>
      <c r="I111" s="163"/>
    </row>
    <row r="112" spans="1:9" ht="12.75" customHeight="1">
      <c r="A112" s="164"/>
      <c r="B112" s="502">
        <f>SUM(B108:B111)</f>
        <v>64.669078999999996</v>
      </c>
      <c r="C112" s="503">
        <f>SUM(C108:C111)</f>
        <v>108.05314899999999</v>
      </c>
      <c r="D112" s="503">
        <f>SUM(D108:D111)</f>
        <v>-43.384070000000001</v>
      </c>
      <c r="E112" s="503"/>
      <c r="F112" s="504"/>
      <c r="G112" s="504"/>
      <c r="H112" s="499"/>
      <c r="I112" s="163"/>
    </row>
    <row r="113" spans="1:9" ht="12.75" customHeight="1" thickBot="1">
      <c r="A113" s="166"/>
      <c r="B113" s="486"/>
      <c r="C113" s="473"/>
      <c r="D113" s="473"/>
      <c r="E113" s="473"/>
      <c r="F113" s="481"/>
      <c r="G113" s="481"/>
      <c r="H113" s="490"/>
      <c r="I113" s="163"/>
    </row>
    <row r="114" spans="1:9" ht="12.75" customHeight="1">
      <c r="A114" s="496">
        <v>1981</v>
      </c>
      <c r="B114" s="485"/>
      <c r="C114" s="472"/>
      <c r="D114" s="472"/>
      <c r="E114" s="472"/>
      <c r="F114" s="480"/>
      <c r="G114" s="480"/>
      <c r="H114" s="489"/>
      <c r="I114" s="163"/>
    </row>
    <row r="115" spans="1:9" ht="12.75" customHeight="1">
      <c r="A115" s="164" t="s">
        <v>307</v>
      </c>
      <c r="B115" s="485">
        <v>9.3945860000000003</v>
      </c>
      <c r="C115" s="472">
        <v>17.613987999999999</v>
      </c>
      <c r="D115" s="472">
        <f>B115-C115</f>
        <v>-8.2194019999999988</v>
      </c>
      <c r="E115" s="472">
        <v>672.24435100000005</v>
      </c>
      <c r="F115" s="480"/>
      <c r="G115" s="480">
        <v>12</v>
      </c>
      <c r="H115" s="489">
        <v>6</v>
      </c>
      <c r="I115" s="163"/>
    </row>
    <row r="116" spans="1:9" ht="12.75" customHeight="1">
      <c r="A116" s="164" t="s">
        <v>308</v>
      </c>
      <c r="B116" s="485">
        <v>9.344576</v>
      </c>
      <c r="C116" s="472">
        <v>11.729297000000001</v>
      </c>
      <c r="D116" s="472">
        <f>B116-C116</f>
        <v>-2.3847210000000008</v>
      </c>
      <c r="E116" s="472">
        <v>644.93819099999996</v>
      </c>
      <c r="F116" s="480"/>
      <c r="G116" s="480">
        <v>12</v>
      </c>
      <c r="H116" s="489">
        <v>6</v>
      </c>
      <c r="I116" s="163"/>
    </row>
    <row r="117" spans="1:9" ht="12.75" customHeight="1">
      <c r="A117" s="164" t="s">
        <v>309</v>
      </c>
      <c r="B117" s="485">
        <v>11.323394</v>
      </c>
      <c r="C117" s="472">
        <v>14.056823</v>
      </c>
      <c r="D117" s="472">
        <f>B117-C117</f>
        <v>-2.7334289999999992</v>
      </c>
      <c r="E117" s="472">
        <v>714.42996800000003</v>
      </c>
      <c r="F117" s="480"/>
      <c r="G117" s="480">
        <v>12</v>
      </c>
      <c r="H117" s="489">
        <v>6</v>
      </c>
      <c r="I117" s="163"/>
    </row>
    <row r="118" spans="1:9" ht="12.75" customHeight="1" thickBot="1">
      <c r="A118" s="164" t="s">
        <v>306</v>
      </c>
      <c r="B118" s="485">
        <v>12.233478</v>
      </c>
      <c r="C118" s="472">
        <v>14.691414999999999</v>
      </c>
      <c r="D118" s="472">
        <f>B118-C118</f>
        <v>-2.4579369999999994</v>
      </c>
      <c r="E118" s="472">
        <v>728.55473700000005</v>
      </c>
      <c r="F118" s="480"/>
      <c r="G118" s="480">
        <v>12</v>
      </c>
      <c r="H118" s="489">
        <v>6</v>
      </c>
      <c r="I118" s="163"/>
    </row>
    <row r="119" spans="1:9" ht="12.75" customHeight="1">
      <c r="A119" s="164"/>
      <c r="B119" s="502">
        <f>SUM(B115:B118)</f>
        <v>42.296033999999999</v>
      </c>
      <c r="C119" s="503">
        <f>SUM(C115:C118)</f>
        <v>58.091523000000002</v>
      </c>
      <c r="D119" s="503">
        <f>SUM(D115:D118)</f>
        <v>-15.795488999999998</v>
      </c>
      <c r="E119" s="503"/>
      <c r="F119" s="504"/>
      <c r="G119" s="504"/>
      <c r="H119" s="499"/>
      <c r="I119" s="163"/>
    </row>
    <row r="120" spans="1:9" ht="12.75" customHeight="1" thickBot="1">
      <c r="A120" s="166"/>
      <c r="B120" s="486"/>
      <c r="C120" s="473"/>
      <c r="D120" s="473"/>
      <c r="E120" s="473"/>
      <c r="F120" s="481"/>
      <c r="G120" s="481"/>
      <c r="H120" s="490"/>
      <c r="I120" s="163"/>
    </row>
    <row r="121" spans="1:9" ht="12.75" customHeight="1">
      <c r="A121" s="496">
        <v>1982</v>
      </c>
      <c r="B121" s="485"/>
      <c r="C121" s="472"/>
      <c r="D121" s="472"/>
      <c r="E121" s="472"/>
      <c r="F121" s="480"/>
      <c r="G121" s="480"/>
      <c r="H121" s="489"/>
      <c r="I121" s="163"/>
    </row>
    <row r="122" spans="1:9" ht="12.75" customHeight="1">
      <c r="A122" s="164" t="s">
        <v>307</v>
      </c>
      <c r="B122" s="485">
        <v>12.360433</v>
      </c>
      <c r="C122" s="472">
        <v>12.373649</v>
      </c>
      <c r="D122" s="472">
        <f>B122-C122</f>
        <v>-1.3215999999999894E-2</v>
      </c>
      <c r="E122" s="472">
        <v>607.68495800000005</v>
      </c>
      <c r="F122" s="480"/>
      <c r="G122" s="480">
        <v>12</v>
      </c>
      <c r="H122" s="489">
        <v>6</v>
      </c>
      <c r="I122" s="163"/>
    </row>
    <row r="123" spans="1:9" ht="12.75" customHeight="1">
      <c r="A123" s="164" t="s">
        <v>308</v>
      </c>
      <c r="B123" s="485">
        <v>13.779026</v>
      </c>
      <c r="C123" s="472">
        <v>7.5279199999999999</v>
      </c>
      <c r="D123" s="472">
        <f>B123-C123</f>
        <v>6.2511060000000001</v>
      </c>
      <c r="E123" s="472">
        <v>573.88263199999994</v>
      </c>
      <c r="F123" s="480"/>
      <c r="G123" s="480">
        <v>12</v>
      </c>
      <c r="H123" s="489">
        <v>6</v>
      </c>
      <c r="I123" s="163"/>
    </row>
    <row r="124" spans="1:9" ht="12.75" customHeight="1">
      <c r="A124" s="164" t="s">
        <v>309</v>
      </c>
      <c r="B124" s="485">
        <v>18.910475999999999</v>
      </c>
      <c r="C124" s="472">
        <v>8.0339030000000005</v>
      </c>
      <c r="D124" s="472">
        <f>B124-C124</f>
        <v>10.876572999999999</v>
      </c>
      <c r="E124" s="472">
        <v>741.61307899999997</v>
      </c>
      <c r="F124" s="480"/>
      <c r="G124" s="480">
        <v>12</v>
      </c>
      <c r="H124" s="489">
        <v>6</v>
      </c>
      <c r="I124" s="163"/>
    </row>
    <row r="125" spans="1:9" ht="12.75" customHeight="1" thickBot="1">
      <c r="A125" s="164" t="s">
        <v>306</v>
      </c>
      <c r="B125" s="485">
        <v>43.774797999999997</v>
      </c>
      <c r="C125" s="472">
        <v>13.086715</v>
      </c>
      <c r="D125" s="472">
        <f>B125-C125</f>
        <v>30.688082999999999</v>
      </c>
      <c r="E125" s="472">
        <v>889.10926900000004</v>
      </c>
      <c r="F125" s="480"/>
      <c r="G125" s="480">
        <v>13</v>
      </c>
      <c r="H125" s="489">
        <v>6</v>
      </c>
      <c r="I125" s="163"/>
    </row>
    <row r="126" spans="1:9" ht="12.75" customHeight="1">
      <c r="A126" s="164"/>
      <c r="B126" s="502">
        <f>SUM(B122:B125)</f>
        <v>88.824733000000009</v>
      </c>
      <c r="C126" s="503">
        <f>SUM(C122:C125)</f>
        <v>41.022187000000002</v>
      </c>
      <c r="D126" s="503">
        <f>SUM(D122:D125)</f>
        <v>47.802546</v>
      </c>
      <c r="E126" s="503"/>
      <c r="F126" s="504"/>
      <c r="G126" s="504"/>
      <c r="H126" s="499"/>
      <c r="I126" s="163"/>
    </row>
    <row r="127" spans="1:9" ht="12.75" customHeight="1" thickBot="1">
      <c r="A127" s="166"/>
      <c r="B127" s="486"/>
      <c r="C127" s="473"/>
      <c r="D127" s="473"/>
      <c r="E127" s="473"/>
      <c r="F127" s="481"/>
      <c r="G127" s="481"/>
      <c r="H127" s="490"/>
      <c r="I127" s="163"/>
    </row>
    <row r="128" spans="1:9" ht="12.75" customHeight="1">
      <c r="A128" s="496">
        <v>1983</v>
      </c>
      <c r="B128" s="485"/>
      <c r="C128" s="472"/>
      <c r="D128" s="472"/>
      <c r="E128" s="472"/>
      <c r="F128" s="480"/>
      <c r="G128" s="480"/>
      <c r="H128" s="489"/>
      <c r="I128" s="163"/>
    </row>
    <row r="129" spans="1:9" ht="12.75" customHeight="1">
      <c r="A129" s="164" t="s">
        <v>307</v>
      </c>
      <c r="B129" s="485">
        <v>52.721231000000003</v>
      </c>
      <c r="C129" s="472">
        <v>13.312364000000001</v>
      </c>
      <c r="D129" s="472">
        <f>B129-C129</f>
        <v>39.408867000000001</v>
      </c>
      <c r="E129" s="472">
        <v>941.70418400000005</v>
      </c>
      <c r="F129" s="480"/>
      <c r="G129" s="480">
        <v>13</v>
      </c>
      <c r="H129" s="489">
        <v>6</v>
      </c>
      <c r="I129" s="163"/>
    </row>
    <row r="130" spans="1:9" ht="12.75" customHeight="1">
      <c r="A130" s="164" t="s">
        <v>308</v>
      </c>
      <c r="B130" s="485">
        <v>44.5</v>
      </c>
      <c r="C130" s="472">
        <v>13.5</v>
      </c>
      <c r="D130" s="472">
        <f>B130-C130</f>
        <v>31</v>
      </c>
      <c r="E130" s="472">
        <f>1059.6+23.8</f>
        <v>1083.3999999999999</v>
      </c>
      <c r="F130" s="480"/>
      <c r="G130" s="480">
        <v>13</v>
      </c>
      <c r="H130" s="489">
        <v>6</v>
      </c>
      <c r="I130" s="163"/>
    </row>
    <row r="131" spans="1:9" ht="12.75" customHeight="1">
      <c r="A131" s="164" t="s">
        <v>309</v>
      </c>
      <c r="B131" s="485">
        <v>38.299999999999997</v>
      </c>
      <c r="C131" s="472">
        <v>14.1</v>
      </c>
      <c r="D131" s="472">
        <f>B131-C131</f>
        <v>24.199999999999996</v>
      </c>
      <c r="E131" s="472">
        <f>1057.4+25.3</f>
        <v>1082.7</v>
      </c>
      <c r="F131" s="480"/>
      <c r="G131" s="480">
        <v>13</v>
      </c>
      <c r="H131" s="489">
        <v>6</v>
      </c>
      <c r="I131" s="163"/>
    </row>
    <row r="132" spans="1:9" ht="12.75" customHeight="1" thickBot="1">
      <c r="A132" s="164" t="s">
        <v>306</v>
      </c>
      <c r="B132" s="485">
        <v>37.5</v>
      </c>
      <c r="C132" s="472">
        <v>22.9</v>
      </c>
      <c r="D132" s="472">
        <f>B132-C132</f>
        <v>14.600000000000001</v>
      </c>
      <c r="E132" s="472">
        <f>1103.8+24.6</f>
        <v>1128.3999999999999</v>
      </c>
      <c r="F132" s="480"/>
      <c r="G132" s="480">
        <v>13</v>
      </c>
      <c r="H132" s="489">
        <v>6</v>
      </c>
      <c r="I132" s="163"/>
    </row>
    <row r="133" spans="1:9" ht="12.75" customHeight="1">
      <c r="A133" s="164"/>
      <c r="B133" s="502">
        <f>SUM(B129:B132)</f>
        <v>173.021231</v>
      </c>
      <c r="C133" s="503">
        <f>SUM(C129:C132)</f>
        <v>63.812364000000002</v>
      </c>
      <c r="D133" s="503">
        <f>SUM(D129:D132)</f>
        <v>109.208867</v>
      </c>
      <c r="E133" s="503"/>
      <c r="F133" s="504"/>
      <c r="G133" s="504"/>
      <c r="H133" s="499"/>
      <c r="I133" s="163"/>
    </row>
    <row r="134" spans="1:9" ht="12.75" customHeight="1" thickBot="1">
      <c r="A134" s="166"/>
      <c r="B134" s="486"/>
      <c r="C134" s="473"/>
      <c r="D134" s="473"/>
      <c r="E134" s="473"/>
      <c r="F134" s="481"/>
      <c r="G134" s="481"/>
      <c r="H134" s="490"/>
      <c r="I134" s="163"/>
    </row>
    <row r="135" spans="1:9" ht="12.75" customHeight="1">
      <c r="A135" s="496">
        <v>1984</v>
      </c>
      <c r="B135" s="485"/>
      <c r="C135" s="472"/>
      <c r="D135" s="472"/>
      <c r="E135" s="472"/>
      <c r="F135" s="480"/>
      <c r="G135" s="480"/>
      <c r="H135" s="489"/>
      <c r="I135" s="163"/>
    </row>
    <row r="136" spans="1:9" ht="12.75" customHeight="1">
      <c r="A136" s="164" t="s">
        <v>307</v>
      </c>
      <c r="B136" s="485">
        <v>37</v>
      </c>
      <c r="C136" s="472">
        <v>31</v>
      </c>
      <c r="D136" s="472">
        <f>B136-C136</f>
        <v>6</v>
      </c>
      <c r="E136" s="472">
        <v>1218</v>
      </c>
      <c r="F136" s="480"/>
      <c r="G136" s="480">
        <v>13</v>
      </c>
      <c r="H136" s="489">
        <v>6</v>
      </c>
      <c r="I136" s="163"/>
    </row>
    <row r="137" spans="1:9" ht="12.75" customHeight="1">
      <c r="A137" s="164" t="s">
        <v>308</v>
      </c>
      <c r="B137" s="485">
        <v>35</v>
      </c>
      <c r="C137" s="472">
        <v>26</v>
      </c>
      <c r="D137" s="472">
        <f>B137-C137</f>
        <v>9</v>
      </c>
      <c r="E137" s="472">
        <v>1184</v>
      </c>
      <c r="F137" s="480"/>
      <c r="G137" s="480">
        <v>13</v>
      </c>
      <c r="H137" s="489">
        <v>6</v>
      </c>
      <c r="I137" s="163"/>
    </row>
    <row r="138" spans="1:9" ht="12.75" customHeight="1">
      <c r="A138" s="164" t="s">
        <v>309</v>
      </c>
      <c r="B138" s="485">
        <v>28</v>
      </c>
      <c r="C138" s="472">
        <v>39</v>
      </c>
      <c r="D138" s="472">
        <f>B138-C138</f>
        <v>-11</v>
      </c>
      <c r="E138" s="472">
        <v>1095</v>
      </c>
      <c r="F138" s="480"/>
      <c r="G138" s="480">
        <v>13</v>
      </c>
      <c r="H138" s="489">
        <v>6</v>
      </c>
      <c r="I138" s="163"/>
    </row>
    <row r="139" spans="1:9" ht="12.75" customHeight="1" thickBot="1">
      <c r="A139" s="164" t="s">
        <v>306</v>
      </c>
      <c r="B139" s="485">
        <f>41.731162+2.247805</f>
        <v>43.978966999999997</v>
      </c>
      <c r="C139" s="472">
        <f>29.545086+1.047075</f>
        <v>30.592161000000001</v>
      </c>
      <c r="D139" s="472">
        <f>B139-C139</f>
        <v>13.386805999999996</v>
      </c>
      <c r="E139" s="472">
        <f>1133.428895+23.272531</f>
        <v>1156.7014260000001</v>
      </c>
      <c r="F139" s="480"/>
      <c r="G139" s="480">
        <v>13</v>
      </c>
      <c r="H139" s="489">
        <v>6</v>
      </c>
      <c r="I139" s="163"/>
    </row>
    <row r="140" spans="1:9" ht="12.75" customHeight="1">
      <c r="A140" s="164"/>
      <c r="B140" s="502">
        <f>SUM(B136:B139)</f>
        <v>143.97896700000001</v>
      </c>
      <c r="C140" s="503">
        <f>SUM(C136:C139)</f>
        <v>126.592161</v>
      </c>
      <c r="D140" s="503">
        <f>SUM(D136:D139)</f>
        <v>17.386805999999996</v>
      </c>
      <c r="E140" s="503"/>
      <c r="F140" s="504"/>
      <c r="G140" s="504"/>
      <c r="H140" s="499"/>
      <c r="I140" s="163"/>
    </row>
    <row r="141" spans="1:9" ht="12.75" customHeight="1" thickBot="1">
      <c r="A141" s="166"/>
      <c r="B141" s="486"/>
      <c r="C141" s="473"/>
      <c r="D141" s="473"/>
      <c r="E141" s="473"/>
      <c r="F141" s="481"/>
      <c r="G141" s="481"/>
      <c r="H141" s="490"/>
      <c r="I141" s="163"/>
    </row>
    <row r="142" spans="1:9" ht="12.75" customHeight="1">
      <c r="A142" s="496">
        <v>1985</v>
      </c>
      <c r="B142" s="485"/>
      <c r="C142" s="472"/>
      <c r="D142" s="472"/>
      <c r="E142" s="472"/>
      <c r="F142" s="480"/>
      <c r="G142" s="480"/>
      <c r="H142" s="489"/>
      <c r="I142" s="163"/>
    </row>
    <row r="143" spans="1:9" ht="12.75" customHeight="1">
      <c r="A143" s="164" t="s">
        <v>307</v>
      </c>
      <c r="B143" s="485">
        <f>28.321162+1.301493</f>
        <v>29.622655000000002</v>
      </c>
      <c r="C143" s="472">
        <f>30.163375+0.877412</f>
        <v>31.040786999999998</v>
      </c>
      <c r="D143" s="472">
        <f>B143-C143</f>
        <v>-1.4181319999999964</v>
      </c>
      <c r="E143" s="472">
        <f>1143.192605+23.231082</f>
        <v>1166.423687</v>
      </c>
      <c r="F143" s="480"/>
      <c r="G143" s="480">
        <v>13</v>
      </c>
      <c r="H143" s="489">
        <v>6</v>
      </c>
      <c r="I143" s="163"/>
    </row>
    <row r="144" spans="1:9" ht="12.75" customHeight="1">
      <c r="A144" s="164" t="s">
        <v>308</v>
      </c>
      <c r="B144" s="485">
        <v>40</v>
      </c>
      <c r="C144" s="472">
        <v>23</v>
      </c>
      <c r="D144" s="472">
        <f>B144-C144</f>
        <v>17</v>
      </c>
      <c r="E144" s="472">
        <f>1293.4+27.1</f>
        <v>1320.5</v>
      </c>
      <c r="F144" s="480"/>
      <c r="G144" s="480">
        <v>13</v>
      </c>
      <c r="H144" s="489">
        <v>6</v>
      </c>
      <c r="I144" s="163"/>
    </row>
    <row r="145" spans="1:9" ht="12.75" customHeight="1">
      <c r="A145" s="164" t="s">
        <v>309</v>
      </c>
      <c r="B145" s="485">
        <f>52.6+10.2</f>
        <v>62.8</v>
      </c>
      <c r="C145" s="472">
        <f>22.3+4.9</f>
        <v>27.200000000000003</v>
      </c>
      <c r="D145" s="472">
        <f>B145-C145</f>
        <v>35.599999999999994</v>
      </c>
      <c r="E145" s="472">
        <f>1361+30.6</f>
        <v>1391.6</v>
      </c>
      <c r="F145" s="480"/>
      <c r="G145" s="480">
        <v>13</v>
      </c>
      <c r="H145" s="489">
        <v>6</v>
      </c>
      <c r="I145" s="163"/>
    </row>
    <row r="146" spans="1:9" ht="12.75" customHeight="1" thickBot="1">
      <c r="A146" s="164" t="s">
        <v>306</v>
      </c>
      <c r="B146" s="485">
        <f>80.8+15.2</f>
        <v>96</v>
      </c>
      <c r="C146" s="472">
        <f>24+2.8</f>
        <v>26.8</v>
      </c>
      <c r="D146" s="472">
        <f>B146-C146</f>
        <v>69.2</v>
      </c>
      <c r="E146" s="472">
        <f>1539.5+43.8</f>
        <v>1583.3</v>
      </c>
      <c r="F146" s="480"/>
      <c r="G146" s="480">
        <v>14</v>
      </c>
      <c r="H146" s="489">
        <v>7</v>
      </c>
      <c r="I146" s="163"/>
    </row>
    <row r="147" spans="1:9" ht="12.75" customHeight="1">
      <c r="A147" s="164"/>
      <c r="B147" s="502">
        <f>SUM(B143:B146)</f>
        <v>228.42265500000002</v>
      </c>
      <c r="C147" s="503">
        <f>SUM(C143:C146)</f>
        <v>108.04078699999999</v>
      </c>
      <c r="D147" s="503">
        <f>SUM(D143:D146)</f>
        <v>120.381868</v>
      </c>
      <c r="E147" s="503"/>
      <c r="F147" s="504"/>
      <c r="G147" s="504"/>
      <c r="H147" s="499"/>
      <c r="I147" s="163"/>
    </row>
    <row r="148" spans="1:9" ht="12.75" customHeight="1" thickBot="1">
      <c r="A148" s="166"/>
      <c r="B148" s="486"/>
      <c r="C148" s="473"/>
      <c r="D148" s="473"/>
      <c r="E148" s="473"/>
      <c r="F148" s="481"/>
      <c r="G148" s="481"/>
      <c r="H148" s="490"/>
      <c r="I148" s="163"/>
    </row>
    <row r="149" spans="1:9" ht="12.75" customHeight="1">
      <c r="A149" s="496">
        <v>1986</v>
      </c>
      <c r="B149" s="485"/>
      <c r="C149" s="472"/>
      <c r="D149" s="472"/>
      <c r="E149" s="472"/>
      <c r="F149" s="480"/>
      <c r="G149" s="480"/>
      <c r="H149" s="489"/>
      <c r="I149" s="163"/>
    </row>
    <row r="150" spans="1:9" ht="12.75" customHeight="1">
      <c r="A150" s="164" t="s">
        <v>307</v>
      </c>
      <c r="B150" s="485">
        <f>99.3+10.3</f>
        <v>109.6</v>
      </c>
      <c r="C150" s="472">
        <f>27+3.3</f>
        <v>30.3</v>
      </c>
      <c r="D150" s="472">
        <f>B150-C150</f>
        <v>79.3</v>
      </c>
      <c r="E150" s="472">
        <f>1746.6+51.9</f>
        <v>1798.5</v>
      </c>
      <c r="F150" s="480"/>
      <c r="G150" s="480">
        <v>14</v>
      </c>
      <c r="H150" s="489">
        <v>7</v>
      </c>
      <c r="I150" s="163"/>
    </row>
    <row r="151" spans="1:9" ht="12.75" customHeight="1">
      <c r="A151" s="164" t="s">
        <v>308</v>
      </c>
      <c r="B151" s="485">
        <f>113.5+24.6</f>
        <v>138.1</v>
      </c>
      <c r="C151" s="472">
        <f>31.3+3.5</f>
        <v>34.799999999999997</v>
      </c>
      <c r="D151" s="472">
        <f>B151-C151</f>
        <v>103.3</v>
      </c>
      <c r="E151" s="472">
        <f>1895.6+74.7</f>
        <v>1970.3</v>
      </c>
      <c r="F151" s="480"/>
      <c r="G151" s="480">
        <v>14</v>
      </c>
      <c r="H151" s="489">
        <v>7</v>
      </c>
      <c r="I151" s="163"/>
    </row>
    <row r="152" spans="1:9" ht="12.75" customHeight="1">
      <c r="A152" s="164" t="s">
        <v>309</v>
      </c>
      <c r="B152" s="485">
        <v>260.3</v>
      </c>
      <c r="C152" s="472">
        <v>90.5</v>
      </c>
      <c r="D152" s="472">
        <f>B152-C152</f>
        <v>169.8</v>
      </c>
      <c r="E152" s="472">
        <v>2528.9</v>
      </c>
      <c r="F152" s="480"/>
      <c r="G152" s="480">
        <v>14</v>
      </c>
      <c r="H152" s="489">
        <v>7</v>
      </c>
      <c r="I152" s="163"/>
    </row>
    <row r="153" spans="1:9" ht="12.75" customHeight="1" thickBot="1">
      <c r="A153" s="164" t="s">
        <v>306</v>
      </c>
      <c r="B153" s="485">
        <v>204.8</v>
      </c>
      <c r="C153" s="472">
        <v>57.3</v>
      </c>
      <c r="D153" s="472">
        <f>B153-C153</f>
        <v>147.5</v>
      </c>
      <c r="E153" s="472">
        <v>2723.3</v>
      </c>
      <c r="F153" s="480"/>
      <c r="G153" s="480">
        <v>14</v>
      </c>
      <c r="H153" s="489">
        <v>7</v>
      </c>
      <c r="I153" s="163"/>
    </row>
    <row r="154" spans="1:9" ht="12.75" customHeight="1">
      <c r="A154" s="164"/>
      <c r="B154" s="502">
        <f>SUM(B150:B153)</f>
        <v>712.8</v>
      </c>
      <c r="C154" s="503">
        <f>SUM(C150:C153)</f>
        <v>212.89999999999998</v>
      </c>
      <c r="D154" s="503">
        <f>SUM(D150:D153)</f>
        <v>499.9</v>
      </c>
      <c r="E154" s="503"/>
      <c r="F154" s="504"/>
      <c r="G154" s="504"/>
      <c r="H154" s="499"/>
      <c r="I154" s="163"/>
    </row>
    <row r="155" spans="1:9" ht="12.75" customHeight="1" thickBot="1">
      <c r="A155" s="166"/>
      <c r="B155" s="486"/>
      <c r="C155" s="473"/>
      <c r="D155" s="473"/>
      <c r="E155" s="473"/>
      <c r="F155" s="481"/>
      <c r="G155" s="481"/>
      <c r="H155" s="490"/>
      <c r="I155" s="163"/>
    </row>
    <row r="156" spans="1:9" ht="12.75" customHeight="1">
      <c r="A156" s="496">
        <v>1987</v>
      </c>
      <c r="B156" s="485"/>
      <c r="C156" s="472"/>
      <c r="D156" s="472"/>
      <c r="E156" s="472"/>
      <c r="F156" s="480"/>
      <c r="G156" s="480"/>
      <c r="H156" s="489"/>
      <c r="I156" s="163"/>
    </row>
    <row r="157" spans="1:9" ht="12.75" customHeight="1">
      <c r="A157" s="164" t="s">
        <v>307</v>
      </c>
      <c r="B157" s="485">
        <v>320.8</v>
      </c>
      <c r="C157" s="472">
        <v>74.099999999999994</v>
      </c>
      <c r="D157" s="472">
        <f>B157-C157</f>
        <v>246.70000000000002</v>
      </c>
      <c r="E157" s="472">
        <v>3270.2</v>
      </c>
      <c r="F157" s="480"/>
      <c r="G157" s="480">
        <v>14</v>
      </c>
      <c r="H157" s="489">
        <v>7</v>
      </c>
      <c r="I157" s="163"/>
    </row>
    <row r="158" spans="1:9" ht="12.75" customHeight="1">
      <c r="A158" s="164" t="s">
        <v>308</v>
      </c>
      <c r="B158" s="485">
        <v>373.8</v>
      </c>
      <c r="C158" s="472">
        <v>93.7</v>
      </c>
      <c r="D158" s="472">
        <f>B158-C158</f>
        <v>280.10000000000002</v>
      </c>
      <c r="E158" s="472">
        <v>3809.6</v>
      </c>
      <c r="F158" s="480"/>
      <c r="G158" s="480">
        <v>17</v>
      </c>
      <c r="H158" s="489">
        <v>8</v>
      </c>
      <c r="I158" s="163"/>
    </row>
    <row r="159" spans="1:9" ht="12.75" customHeight="1">
      <c r="A159" s="164" t="s">
        <v>309</v>
      </c>
      <c r="B159" s="485">
        <v>599.29999999999995</v>
      </c>
      <c r="C159" s="472">
        <v>145.5</v>
      </c>
      <c r="D159" s="472">
        <f>B159-C159</f>
        <v>453.79999999999995</v>
      </c>
      <c r="E159" s="472">
        <v>4882.5</v>
      </c>
      <c r="F159" s="480"/>
      <c r="G159" s="480">
        <v>21</v>
      </c>
      <c r="H159" s="489">
        <v>8</v>
      </c>
      <c r="I159" s="163"/>
    </row>
    <row r="160" spans="1:9" ht="12.75" customHeight="1" thickBot="1">
      <c r="A160" s="164" t="s">
        <v>306</v>
      </c>
      <c r="B160" s="485">
        <f>183.3+138.5+26</f>
        <v>347.8</v>
      </c>
      <c r="C160" s="472">
        <f>174.9+66.3+15.4</f>
        <v>256.59999999999997</v>
      </c>
      <c r="D160" s="472">
        <f>B160-C160</f>
        <v>91.200000000000045</v>
      </c>
      <c r="E160" s="472">
        <f>2267.4+1020.2+181.7</f>
        <v>3469.3</v>
      </c>
      <c r="F160" s="480"/>
      <c r="G160" s="480">
        <v>25</v>
      </c>
      <c r="H160" s="489">
        <v>11</v>
      </c>
      <c r="I160" s="163"/>
    </row>
    <row r="161" spans="1:9" ht="12.75" customHeight="1">
      <c r="A161" s="164"/>
      <c r="B161" s="502">
        <f>SUM(B157:B160)</f>
        <v>1641.7</v>
      </c>
      <c r="C161" s="503">
        <f>SUM(C157:C160)</f>
        <v>569.9</v>
      </c>
      <c r="D161" s="503">
        <f>SUM(D157:D160)</f>
        <v>1071.8000000000002</v>
      </c>
      <c r="E161" s="503"/>
      <c r="F161" s="504"/>
      <c r="G161" s="504"/>
      <c r="H161" s="499"/>
      <c r="I161" s="163"/>
    </row>
    <row r="162" spans="1:9" ht="12.75" customHeight="1" thickBot="1">
      <c r="A162" s="166"/>
      <c r="B162" s="486"/>
      <c r="C162" s="473"/>
      <c r="D162" s="473"/>
      <c r="E162" s="473"/>
      <c r="F162" s="481"/>
      <c r="G162" s="481"/>
      <c r="H162" s="490"/>
      <c r="I162" s="163"/>
    </row>
    <row r="163" spans="1:9" ht="12.75" customHeight="1">
      <c r="A163" s="496">
        <v>1988</v>
      </c>
      <c r="B163" s="485"/>
      <c r="C163" s="472"/>
      <c r="D163" s="472"/>
      <c r="E163" s="472"/>
      <c r="F163" s="480"/>
      <c r="G163" s="480"/>
      <c r="H163" s="489"/>
      <c r="I163" s="49"/>
    </row>
    <row r="164" spans="1:9" ht="12.75" customHeight="1">
      <c r="A164" s="164" t="s">
        <v>307</v>
      </c>
      <c r="B164" s="485">
        <v>190.4</v>
      </c>
      <c r="C164" s="472">
        <v>88.7</v>
      </c>
      <c r="D164" s="472">
        <f>B164-C164</f>
        <v>101.7</v>
      </c>
      <c r="E164" s="472">
        <v>3484</v>
      </c>
      <c r="F164" s="480"/>
      <c r="G164" s="480">
        <v>25</v>
      </c>
      <c r="H164" s="489">
        <v>11</v>
      </c>
      <c r="I164" s="49"/>
    </row>
    <row r="165" spans="1:9" ht="12.75" customHeight="1">
      <c r="A165" s="164" t="s">
        <v>308</v>
      </c>
      <c r="B165" s="485">
        <v>165.6</v>
      </c>
      <c r="C165" s="472">
        <v>81.2</v>
      </c>
      <c r="D165" s="472">
        <f>B165-C165</f>
        <v>84.399999999999991</v>
      </c>
      <c r="E165" s="472">
        <v>3725</v>
      </c>
      <c r="F165" s="480"/>
      <c r="G165" s="480">
        <v>25</v>
      </c>
      <c r="H165" s="489">
        <v>11</v>
      </c>
      <c r="I165" s="49"/>
    </row>
    <row r="166" spans="1:9" ht="12.75" customHeight="1">
      <c r="A166" s="164" t="s">
        <v>309</v>
      </c>
      <c r="B166" s="485">
        <v>182.3</v>
      </c>
      <c r="C166" s="472">
        <v>112.3</v>
      </c>
      <c r="D166" s="472">
        <f>B166-C166</f>
        <v>70.000000000000014</v>
      </c>
      <c r="E166" s="472">
        <v>3974.7</v>
      </c>
      <c r="F166" s="480">
        <v>486374</v>
      </c>
      <c r="G166" s="480">
        <v>27</v>
      </c>
      <c r="H166" s="489">
        <v>13</v>
      </c>
      <c r="I166" s="49"/>
    </row>
    <row r="167" spans="1:9" ht="12.75" customHeight="1" thickBot="1">
      <c r="A167" s="164" t="s">
        <v>306</v>
      </c>
      <c r="B167" s="485">
        <v>248.3</v>
      </c>
      <c r="C167" s="472">
        <v>110.6</v>
      </c>
      <c r="D167" s="472">
        <f>B167-C167</f>
        <v>137.70000000000002</v>
      </c>
      <c r="E167" s="472">
        <v>4386.6000000000004</v>
      </c>
      <c r="F167" s="480">
        <v>493911</v>
      </c>
      <c r="G167" s="480">
        <v>30</v>
      </c>
      <c r="H167" s="489">
        <v>14</v>
      </c>
      <c r="I167" s="49"/>
    </row>
    <row r="168" spans="1:9" ht="12.75" customHeight="1">
      <c r="A168" s="164"/>
      <c r="B168" s="502">
        <f>SUM(B164:B167)</f>
        <v>786.59999999999991</v>
      </c>
      <c r="C168" s="503">
        <f>SUM(C164:C167)</f>
        <v>392.79999999999995</v>
      </c>
      <c r="D168" s="503">
        <f>SUM(D164:D167)</f>
        <v>393.80000000000007</v>
      </c>
      <c r="E168" s="503"/>
      <c r="F168" s="504"/>
      <c r="G168" s="504"/>
      <c r="H168" s="499"/>
      <c r="I168" s="49"/>
    </row>
    <row r="169" spans="1:9" ht="12.75" customHeight="1" thickBot="1">
      <c r="A169" s="166"/>
      <c r="B169" s="486"/>
      <c r="C169" s="473"/>
      <c r="D169" s="473"/>
      <c r="E169" s="473"/>
      <c r="F169" s="481"/>
      <c r="G169" s="481"/>
      <c r="H169" s="490"/>
      <c r="I169" s="49"/>
    </row>
    <row r="170" spans="1:9" ht="12.75" customHeight="1">
      <c r="A170" s="496">
        <v>1989</v>
      </c>
      <c r="B170" s="485"/>
      <c r="C170" s="472"/>
      <c r="D170" s="472"/>
      <c r="E170" s="472"/>
      <c r="F170" s="480"/>
      <c r="G170" s="480"/>
      <c r="H170" s="489"/>
      <c r="I170" s="49"/>
    </row>
    <row r="171" spans="1:9" ht="12.75" customHeight="1">
      <c r="A171" s="164" t="s">
        <v>307</v>
      </c>
      <c r="B171" s="485">
        <v>323.8</v>
      </c>
      <c r="C171" s="472">
        <f>106.5+48.8+22.3</f>
        <v>177.60000000000002</v>
      </c>
      <c r="D171" s="472">
        <f>B171-C171</f>
        <v>146.19999999999999</v>
      </c>
      <c r="E171" s="472">
        <v>5268.6</v>
      </c>
      <c r="F171" s="480">
        <v>521517</v>
      </c>
      <c r="G171" s="480">
        <v>30</v>
      </c>
      <c r="H171" s="489">
        <v>14</v>
      </c>
      <c r="I171" s="49"/>
    </row>
    <row r="172" spans="1:9" ht="12.75" customHeight="1">
      <c r="A172" s="164" t="s">
        <v>308</v>
      </c>
      <c r="B172" s="485">
        <f>214.6+65.9+53.3</f>
        <v>333.8</v>
      </c>
      <c r="C172" s="472">
        <f>(135.3+66.3+25.7)</f>
        <v>227.3</v>
      </c>
      <c r="D172" s="472">
        <f>B172-C172</f>
        <v>106.5</v>
      </c>
      <c r="E172" s="472">
        <v>5627.5</v>
      </c>
      <c r="F172" s="480">
        <v>537370</v>
      </c>
      <c r="G172" s="480">
        <v>31</v>
      </c>
      <c r="H172" s="489">
        <v>14</v>
      </c>
      <c r="I172" s="49"/>
    </row>
    <row r="173" spans="1:9" ht="12.75" customHeight="1">
      <c r="A173" s="164" t="s">
        <v>309</v>
      </c>
      <c r="B173" s="485">
        <f>265.3+53.9+33.6</f>
        <v>352.8</v>
      </c>
      <c r="C173" s="472">
        <f>(132.1+47.2+20.3)</f>
        <v>199.60000000000002</v>
      </c>
      <c r="D173" s="472">
        <f>B173-C173</f>
        <v>153.19999999999999</v>
      </c>
      <c r="E173" s="472">
        <v>6072.7</v>
      </c>
      <c r="F173" s="480">
        <v>556466</v>
      </c>
      <c r="G173" s="480">
        <v>31</v>
      </c>
      <c r="H173" s="489">
        <v>14</v>
      </c>
      <c r="I173" s="49"/>
    </row>
    <row r="174" spans="1:9" ht="12.75" customHeight="1" thickBot="1">
      <c r="A174" s="164" t="s">
        <v>306</v>
      </c>
      <c r="B174" s="485">
        <f>270.1+44.1+52</f>
        <v>366.20000000000005</v>
      </c>
      <c r="C174" s="472">
        <f>(135.4+54.3+16.9)</f>
        <v>206.6</v>
      </c>
      <c r="D174" s="472">
        <f>B174-C174</f>
        <v>159.60000000000005</v>
      </c>
      <c r="E174" s="472">
        <v>6642.7</v>
      </c>
      <c r="F174" s="480">
        <v>567141</v>
      </c>
      <c r="G174" s="480">
        <v>31</v>
      </c>
      <c r="H174" s="489">
        <v>14</v>
      </c>
      <c r="I174" s="49"/>
    </row>
    <row r="175" spans="1:9" ht="12.75" customHeight="1">
      <c r="A175" s="164"/>
      <c r="B175" s="502">
        <f>SUM(B171:B174)</f>
        <v>1376.6000000000001</v>
      </c>
      <c r="C175" s="503">
        <f>SUM(C171:C174)</f>
        <v>811.1</v>
      </c>
      <c r="D175" s="503">
        <f>SUM(D171:D174)</f>
        <v>565.5</v>
      </c>
      <c r="E175" s="503"/>
      <c r="F175" s="504"/>
      <c r="G175" s="504"/>
      <c r="H175" s="499"/>
      <c r="I175" s="49"/>
    </row>
    <row r="176" spans="1:9" ht="12.75" customHeight="1" thickBot="1">
      <c r="A176" s="166"/>
      <c r="B176" s="486"/>
      <c r="C176" s="473"/>
      <c r="D176" s="473"/>
      <c r="E176" s="473"/>
      <c r="F176" s="481"/>
      <c r="G176" s="481"/>
      <c r="H176" s="490"/>
      <c r="I176" s="49"/>
    </row>
    <row r="177" spans="1:9" ht="12.75" customHeight="1">
      <c r="A177" s="496" t="s">
        <v>310</v>
      </c>
      <c r="B177" s="485"/>
      <c r="C177" s="472"/>
      <c r="D177" s="472"/>
      <c r="E177" s="472"/>
      <c r="F177" s="480"/>
      <c r="G177" s="480"/>
      <c r="H177" s="489"/>
      <c r="I177" s="49"/>
    </row>
    <row r="178" spans="1:9" ht="12.75" customHeight="1">
      <c r="A178" s="164" t="s">
        <v>307</v>
      </c>
      <c r="B178" s="485">
        <f>411.1+174.2+53.3</f>
        <v>638.59999999999991</v>
      </c>
      <c r="C178" s="472">
        <f>(179.1+71.2+23.6)</f>
        <v>273.90000000000003</v>
      </c>
      <c r="D178" s="472">
        <f>B178-C178</f>
        <v>364.69999999999987</v>
      </c>
      <c r="E178" s="472">
        <v>7623.6</v>
      </c>
      <c r="F178" s="480">
        <v>601082</v>
      </c>
      <c r="G178" s="480">
        <v>33</v>
      </c>
      <c r="H178" s="489">
        <v>16</v>
      </c>
      <c r="I178" s="49"/>
    </row>
    <row r="179" spans="1:9" ht="12.75" customHeight="1">
      <c r="A179" s="164" t="s">
        <v>308</v>
      </c>
      <c r="B179" s="485">
        <f>362.7+75.6+38.5</f>
        <v>476.79999999999995</v>
      </c>
      <c r="C179" s="472">
        <f>(128.5+51.2+29.8)</f>
        <v>209.5</v>
      </c>
      <c r="D179" s="472">
        <f>B179-C179</f>
        <v>267.29999999999995</v>
      </c>
      <c r="E179" s="472">
        <v>7583</v>
      </c>
      <c r="F179" s="480">
        <v>644834</v>
      </c>
      <c r="G179" s="480">
        <v>36</v>
      </c>
      <c r="H179" s="489">
        <v>18</v>
      </c>
      <c r="I179" s="49"/>
    </row>
    <row r="180" spans="1:9" ht="12.75" customHeight="1">
      <c r="A180" s="164" t="s">
        <v>309</v>
      </c>
      <c r="B180" s="485">
        <f>400.6+80.3+62.4</f>
        <v>543.30000000000007</v>
      </c>
      <c r="C180" s="472">
        <f>(176.5+61.5+22.9)</f>
        <v>260.89999999999998</v>
      </c>
      <c r="D180" s="472">
        <f>B180-C180</f>
        <v>282.40000000000009</v>
      </c>
      <c r="E180" s="472">
        <v>7202.9</v>
      </c>
      <c r="F180" s="480">
        <v>706675</v>
      </c>
      <c r="G180" s="480">
        <v>36</v>
      </c>
      <c r="H180" s="489">
        <v>18</v>
      </c>
      <c r="I180" s="49"/>
    </row>
    <row r="181" spans="1:9" ht="12.75" customHeight="1" thickBot="1">
      <c r="A181" s="164" t="s">
        <v>306</v>
      </c>
      <c r="B181" s="485">
        <v>449.8</v>
      </c>
      <c r="C181" s="472">
        <f>(176.5+40.5+24.4)</f>
        <v>241.4</v>
      </c>
      <c r="D181" s="472">
        <f>B181-C181</f>
        <v>208.4</v>
      </c>
      <c r="E181" s="472">
        <v>7550.1</v>
      </c>
      <c r="F181" s="480">
        <v>735405</v>
      </c>
      <c r="G181" s="480">
        <v>36</v>
      </c>
      <c r="H181" s="489">
        <v>18</v>
      </c>
      <c r="I181" s="49"/>
    </row>
    <row r="182" spans="1:9" ht="12.75" customHeight="1">
      <c r="A182" s="164"/>
      <c r="B182" s="502">
        <f>SUM(B178:B181)</f>
        <v>2108.5</v>
      </c>
      <c r="C182" s="503">
        <f>SUM(C178:C181)</f>
        <v>985.69999999999993</v>
      </c>
      <c r="D182" s="503">
        <f>SUM(D178:D181)</f>
        <v>1122.8</v>
      </c>
      <c r="E182" s="503"/>
      <c r="F182" s="504"/>
      <c r="G182" s="504"/>
      <c r="H182" s="499"/>
      <c r="I182" s="49"/>
    </row>
    <row r="183" spans="1:9" ht="12.75" customHeight="1" thickBot="1">
      <c r="A183" s="166"/>
      <c r="B183" s="486"/>
      <c r="C183" s="473"/>
      <c r="D183" s="473"/>
      <c r="E183" s="473"/>
      <c r="F183" s="481"/>
      <c r="G183" s="481"/>
      <c r="H183" s="490"/>
      <c r="I183" s="49"/>
    </row>
    <row r="184" spans="1:9" ht="12.75" customHeight="1">
      <c r="A184" s="496" t="s">
        <v>311</v>
      </c>
      <c r="B184" s="485" t="s">
        <v>12</v>
      </c>
      <c r="C184" s="472"/>
      <c r="D184" s="472"/>
      <c r="E184" s="472"/>
      <c r="F184" s="480"/>
      <c r="G184" s="480"/>
      <c r="H184" s="489"/>
      <c r="I184" s="49"/>
    </row>
    <row r="185" spans="1:9" ht="12.75" customHeight="1">
      <c r="A185" s="164" t="s">
        <v>307</v>
      </c>
      <c r="B185" s="485">
        <f>410.3+71.2+96.3</f>
        <v>577.79999999999995</v>
      </c>
      <c r="C185" s="472">
        <f>(166.8+40.6+39.7)</f>
        <v>247.10000000000002</v>
      </c>
      <c r="D185" s="472">
        <f>B185-C185</f>
        <v>330.69999999999993</v>
      </c>
      <c r="E185" s="472">
        <v>8332.6</v>
      </c>
      <c r="F185" s="480">
        <v>753505</v>
      </c>
      <c r="G185" s="480">
        <v>37</v>
      </c>
      <c r="H185" s="489">
        <v>18</v>
      </c>
      <c r="I185" s="49"/>
    </row>
    <row r="186" spans="1:9" ht="12.75" customHeight="1">
      <c r="A186" s="164" t="s">
        <v>308</v>
      </c>
      <c r="B186" s="485">
        <f>539.6+93.4+101.9</f>
        <v>734.9</v>
      </c>
      <c r="C186" s="472">
        <f>(194+56.4+34.3)</f>
        <v>284.7</v>
      </c>
      <c r="D186" s="472">
        <f>B186-C186</f>
        <v>450.2</v>
      </c>
      <c r="E186" s="472">
        <v>9632</v>
      </c>
      <c r="F186" s="480">
        <v>795090</v>
      </c>
      <c r="G186" s="480">
        <v>38</v>
      </c>
      <c r="H186" s="489">
        <v>19</v>
      </c>
      <c r="I186" s="49"/>
    </row>
    <row r="187" spans="1:9" ht="12.75" customHeight="1">
      <c r="A187" s="164" t="s">
        <v>309</v>
      </c>
      <c r="B187" s="485">
        <f>579.1+111.4+100.1</f>
        <v>790.6</v>
      </c>
      <c r="C187" s="472">
        <f>(345.9+156.7+53.9)</f>
        <v>556.5</v>
      </c>
      <c r="D187" s="472">
        <f>B187-C187</f>
        <v>234.10000000000002</v>
      </c>
      <c r="E187" s="472">
        <v>10029.6</v>
      </c>
      <c r="F187" s="480">
        <v>857638</v>
      </c>
      <c r="G187" s="480">
        <v>38</v>
      </c>
      <c r="H187" s="489">
        <v>20</v>
      </c>
      <c r="I187" s="49"/>
    </row>
    <row r="188" spans="1:9" ht="12.75" customHeight="1" thickBot="1">
      <c r="A188" s="164" t="s">
        <v>306</v>
      </c>
      <c r="B188" s="485">
        <f>598.9+120.5+116.3</f>
        <v>835.69999999999993</v>
      </c>
      <c r="C188" s="472">
        <f>(278.5+52.2+72)</f>
        <v>402.7</v>
      </c>
      <c r="D188" s="472">
        <f>B188-C188</f>
        <v>432.99999999999994</v>
      </c>
      <c r="E188" s="472">
        <v>11397.1</v>
      </c>
      <c r="F188" s="480">
        <v>938254</v>
      </c>
      <c r="G188" s="480">
        <v>41</v>
      </c>
      <c r="H188" s="489">
        <v>20</v>
      </c>
      <c r="I188" s="49"/>
    </row>
    <row r="189" spans="1:9" ht="12.75" customHeight="1">
      <c r="A189" s="164"/>
      <c r="B189" s="502">
        <f>SUM(B185:B188)</f>
        <v>2938.9999999999995</v>
      </c>
      <c r="C189" s="503">
        <f>SUM(C185:C188)</f>
        <v>1491</v>
      </c>
      <c r="D189" s="503">
        <f>SUM(D185:D188)</f>
        <v>1447.9999999999998</v>
      </c>
      <c r="E189" s="503"/>
      <c r="F189" s="504"/>
      <c r="G189" s="504"/>
      <c r="H189" s="499"/>
      <c r="I189" s="49"/>
    </row>
    <row r="190" spans="1:9" ht="12.75" customHeight="1" thickBot="1">
      <c r="A190" s="166"/>
      <c r="B190" s="486"/>
      <c r="C190" s="473"/>
      <c r="D190" s="473"/>
      <c r="E190" s="473"/>
      <c r="F190" s="481"/>
      <c r="G190" s="481"/>
      <c r="H190" s="490"/>
      <c r="I190" s="49"/>
    </row>
    <row r="191" spans="1:9" ht="12.75" customHeight="1">
      <c r="A191" s="496" t="s">
        <v>312</v>
      </c>
      <c r="B191" s="485"/>
      <c r="C191" s="472"/>
      <c r="D191" s="472"/>
      <c r="E191" s="472"/>
      <c r="F191" s="480"/>
      <c r="G191" s="480"/>
      <c r="H191" s="489"/>
      <c r="I191" s="49"/>
    </row>
    <row r="192" spans="1:9" ht="12.75" customHeight="1">
      <c r="A192" s="164" t="s">
        <v>307</v>
      </c>
      <c r="B192" s="485">
        <v>898.1</v>
      </c>
      <c r="C192" s="472">
        <f>(346.4+78.5+74.8)</f>
        <v>499.7</v>
      </c>
      <c r="D192" s="472">
        <f>B192-C192</f>
        <v>398.40000000000003</v>
      </c>
      <c r="E192" s="472">
        <v>12132.5</v>
      </c>
      <c r="F192" s="480">
        <v>1005197</v>
      </c>
      <c r="G192" s="480">
        <v>41</v>
      </c>
      <c r="H192" s="489">
        <v>20</v>
      </c>
      <c r="I192" s="49"/>
    </row>
    <row r="193" spans="1:9" ht="12.75" customHeight="1">
      <c r="A193" s="164" t="s">
        <v>308</v>
      </c>
      <c r="B193" s="485">
        <f>733.5+138.2+262.4</f>
        <v>1134.0999999999999</v>
      </c>
      <c r="C193" s="472">
        <f>(382.9+68.9+82.2)</f>
        <v>534</v>
      </c>
      <c r="D193" s="472">
        <f>B193-C193</f>
        <v>600.09999999999991</v>
      </c>
      <c r="E193" s="472">
        <v>12858.1</v>
      </c>
      <c r="F193" s="480">
        <v>1076270</v>
      </c>
      <c r="G193" s="480">
        <v>46</v>
      </c>
      <c r="H193" s="489">
        <v>20</v>
      </c>
      <c r="I193" s="49"/>
    </row>
    <row r="194" spans="1:9" ht="12.75" customHeight="1">
      <c r="A194" s="164" t="s">
        <v>309</v>
      </c>
      <c r="B194" s="485">
        <f>594.4+133.3+688.6</f>
        <v>1416.3000000000002</v>
      </c>
      <c r="C194" s="472">
        <f>(483.8+78.9+100)</f>
        <v>662.7</v>
      </c>
      <c r="D194" s="472">
        <f>B194-C194</f>
        <v>753.60000000000014</v>
      </c>
      <c r="E194" s="472">
        <v>12714.8</v>
      </c>
      <c r="F194" s="480">
        <v>1133702</v>
      </c>
      <c r="G194" s="480">
        <v>46</v>
      </c>
      <c r="H194" s="489">
        <v>20</v>
      </c>
      <c r="I194" s="49"/>
    </row>
    <row r="195" spans="1:9" ht="12.75" customHeight="1" thickBot="1">
      <c r="A195" s="164" t="s">
        <v>306</v>
      </c>
      <c r="B195" s="485">
        <f>570.2+74.8+479.4</f>
        <v>1124.4000000000001</v>
      </c>
      <c r="C195" s="472">
        <f>(241.3+31.4+113.5)</f>
        <v>386.2</v>
      </c>
      <c r="D195" s="472">
        <f>B195-C195</f>
        <v>738.2</v>
      </c>
      <c r="E195" s="472">
        <v>13479.7</v>
      </c>
      <c r="F195" s="480">
        <v>1180965</v>
      </c>
      <c r="G195" s="480">
        <v>47</v>
      </c>
      <c r="H195" s="489">
        <v>20</v>
      </c>
      <c r="I195" s="49"/>
    </row>
    <row r="196" spans="1:9" ht="12.75" customHeight="1">
      <c r="A196" s="164"/>
      <c r="B196" s="502">
        <f>SUM(B192:B195)</f>
        <v>4572.8999999999996</v>
      </c>
      <c r="C196" s="503">
        <f>SUM(C192:C195)</f>
        <v>2082.6</v>
      </c>
      <c r="D196" s="503">
        <f>SUM(D192:D195)</f>
        <v>2490.3000000000002</v>
      </c>
      <c r="E196" s="503"/>
      <c r="F196" s="504"/>
      <c r="G196" s="504"/>
      <c r="H196" s="499"/>
      <c r="I196" s="49"/>
    </row>
    <row r="197" spans="1:9" ht="12.75" customHeight="1" thickBot="1">
      <c r="A197" s="166"/>
      <c r="B197" s="486"/>
      <c r="C197" s="473"/>
      <c r="D197" s="473"/>
      <c r="E197" s="473"/>
      <c r="F197" s="481"/>
      <c r="G197" s="481"/>
      <c r="H197" s="490"/>
      <c r="I197" s="49"/>
    </row>
    <row r="198" spans="1:9" ht="12.75" customHeight="1">
      <c r="A198" s="496" t="s">
        <v>313</v>
      </c>
      <c r="B198" s="485"/>
      <c r="C198" s="472"/>
      <c r="D198" s="472"/>
      <c r="E198" s="472"/>
      <c r="F198" s="480"/>
      <c r="G198" s="480"/>
      <c r="H198" s="489"/>
      <c r="I198" s="49"/>
    </row>
    <row r="199" spans="1:9" ht="12.75" customHeight="1">
      <c r="A199" s="164" t="s">
        <v>307</v>
      </c>
      <c r="B199" s="485">
        <f>730+147+351</f>
        <v>1228</v>
      </c>
      <c r="C199" s="472">
        <v>674</v>
      </c>
      <c r="D199" s="472">
        <f>B199-C199</f>
        <v>554</v>
      </c>
      <c r="E199" s="472">
        <v>14626</v>
      </c>
      <c r="F199" s="480">
        <v>1223790</v>
      </c>
      <c r="G199" s="480">
        <v>48</v>
      </c>
      <c r="H199" s="489">
        <v>20</v>
      </c>
      <c r="I199" s="49"/>
    </row>
    <row r="200" spans="1:9" ht="12.75" customHeight="1">
      <c r="A200" s="164" t="s">
        <v>308</v>
      </c>
      <c r="B200" s="485">
        <v>1228</v>
      </c>
      <c r="C200" s="472">
        <v>732</v>
      </c>
      <c r="D200" s="472">
        <f>B200-C200</f>
        <v>496</v>
      </c>
      <c r="E200" s="472">
        <v>16257</v>
      </c>
      <c r="F200" s="480">
        <v>1272106</v>
      </c>
      <c r="G200" s="480">
        <v>50</v>
      </c>
      <c r="H200" s="489">
        <v>20</v>
      </c>
      <c r="I200" s="49"/>
    </row>
    <row r="201" spans="1:9" ht="12.75" customHeight="1">
      <c r="A201" s="164" t="s">
        <v>309</v>
      </c>
      <c r="B201" s="485">
        <v>1273</v>
      </c>
      <c r="C201" s="472">
        <v>816</v>
      </c>
      <c r="D201" s="472">
        <f>B201-C201</f>
        <v>457</v>
      </c>
      <c r="E201" s="472">
        <v>16159</v>
      </c>
      <c r="F201" s="480">
        <v>1295017</v>
      </c>
      <c r="G201" s="480">
        <v>56</v>
      </c>
      <c r="H201" s="489">
        <v>20</v>
      </c>
      <c r="I201" s="49"/>
    </row>
    <row r="202" spans="1:9" ht="12.75" customHeight="1" thickBot="1">
      <c r="A202" s="164" t="s">
        <v>306</v>
      </c>
      <c r="B202" s="485">
        <v>1341</v>
      </c>
      <c r="C202" s="472">
        <v>946</v>
      </c>
      <c r="D202" s="472">
        <f>B202-C202</f>
        <v>395</v>
      </c>
      <c r="E202" s="472">
        <v>19451</v>
      </c>
      <c r="F202" s="480">
        <v>1330549</v>
      </c>
      <c r="G202" s="480">
        <v>57</v>
      </c>
      <c r="H202" s="489">
        <v>20</v>
      </c>
      <c r="I202" s="49"/>
    </row>
    <row r="203" spans="1:9" ht="12.75" customHeight="1">
      <c r="A203" s="164"/>
      <c r="B203" s="502">
        <f>SUM(B199:B202)</f>
        <v>5070</v>
      </c>
      <c r="C203" s="503">
        <f>SUM(C199:C202)</f>
        <v>3168</v>
      </c>
      <c r="D203" s="503">
        <f>SUM(D199:D202)</f>
        <v>1902</v>
      </c>
      <c r="E203" s="503"/>
      <c r="F203" s="504"/>
      <c r="G203" s="504"/>
      <c r="H203" s="499"/>
      <c r="I203" s="49"/>
    </row>
    <row r="204" spans="1:9" ht="12.75" customHeight="1" thickBot="1">
      <c r="A204" s="166"/>
      <c r="B204" s="486"/>
      <c r="C204" s="473"/>
      <c r="D204" s="473"/>
      <c r="E204" s="473"/>
      <c r="F204" s="481"/>
      <c r="G204" s="481"/>
      <c r="H204" s="490"/>
      <c r="I204" s="49"/>
    </row>
    <row r="205" spans="1:9" ht="12.75" customHeight="1">
      <c r="A205" s="496" t="s">
        <v>314</v>
      </c>
      <c r="B205" s="485"/>
      <c r="C205" s="472"/>
      <c r="D205" s="472"/>
      <c r="E205" s="472"/>
      <c r="F205" s="480"/>
      <c r="G205" s="480"/>
      <c r="H205" s="489"/>
      <c r="I205" s="49"/>
    </row>
    <row r="206" spans="1:9" ht="12.75" customHeight="1">
      <c r="A206" s="164" t="s">
        <v>307</v>
      </c>
      <c r="B206" s="485">
        <v>1864</v>
      </c>
      <c r="C206" s="472">
        <v>1463</v>
      </c>
      <c r="D206" s="472">
        <f>B206-C206</f>
        <v>401</v>
      </c>
      <c r="E206" s="472">
        <v>20018</v>
      </c>
      <c r="F206" s="480">
        <v>1371611</v>
      </c>
      <c r="G206" s="480">
        <v>60</v>
      </c>
      <c r="H206" s="489">
        <v>20</v>
      </c>
      <c r="I206" s="49"/>
    </row>
    <row r="207" spans="1:9" ht="12.75" customHeight="1">
      <c r="A207" s="164" t="s">
        <v>308</v>
      </c>
      <c r="B207" s="485">
        <v>2400</v>
      </c>
      <c r="C207" s="472">
        <v>1077</v>
      </c>
      <c r="D207" s="472">
        <f>B207-C207</f>
        <v>1323</v>
      </c>
      <c r="E207" s="472">
        <v>22544</v>
      </c>
      <c r="F207" s="480">
        <v>1430880</v>
      </c>
      <c r="G207" s="480">
        <v>63</v>
      </c>
      <c r="H207" s="489">
        <v>20</v>
      </c>
      <c r="I207" s="49"/>
    </row>
    <row r="208" spans="1:9" ht="12.75" customHeight="1">
      <c r="A208" s="164" t="s">
        <v>309</v>
      </c>
      <c r="B208" s="485">
        <v>2216</v>
      </c>
      <c r="C208" s="472">
        <v>1272</v>
      </c>
      <c r="D208" s="472">
        <f>B208-C208</f>
        <v>944</v>
      </c>
      <c r="E208" s="472">
        <v>24385</v>
      </c>
      <c r="F208" s="480">
        <v>1501342</v>
      </c>
      <c r="G208" s="480">
        <v>66</v>
      </c>
      <c r="H208" s="489">
        <v>20</v>
      </c>
      <c r="I208" s="49"/>
    </row>
    <row r="209" spans="1:9" ht="12.75" customHeight="1" thickBot="1">
      <c r="A209" s="164" t="s">
        <v>306</v>
      </c>
      <c r="B209" s="485">
        <v>2163</v>
      </c>
      <c r="C209" s="472">
        <v>1043</v>
      </c>
      <c r="D209" s="472">
        <f>B209-C209</f>
        <v>1120</v>
      </c>
      <c r="E209" s="472">
        <v>26326</v>
      </c>
      <c r="F209" s="480">
        <v>1573929</v>
      </c>
      <c r="G209" s="480">
        <v>69</v>
      </c>
      <c r="H209" s="489">
        <v>20</v>
      </c>
      <c r="I209" s="49"/>
    </row>
    <row r="210" spans="1:9" ht="12.75" customHeight="1">
      <c r="A210" s="164"/>
      <c r="B210" s="502">
        <f>SUM(B206:B209)</f>
        <v>8643</v>
      </c>
      <c r="C210" s="503">
        <f>SUM(C206:C209)</f>
        <v>4855</v>
      </c>
      <c r="D210" s="503">
        <f>SUM(D206:D209)</f>
        <v>3788</v>
      </c>
      <c r="E210" s="503"/>
      <c r="F210" s="504"/>
      <c r="G210" s="504"/>
      <c r="H210" s="499"/>
      <c r="I210" s="49"/>
    </row>
    <row r="211" spans="1:9" ht="12.75" customHeight="1" thickBot="1">
      <c r="A211" s="166"/>
      <c r="B211" s="486"/>
      <c r="C211" s="473"/>
      <c r="D211" s="473"/>
      <c r="E211" s="473"/>
      <c r="F211" s="481"/>
      <c r="G211" s="481"/>
      <c r="H211" s="490"/>
      <c r="I211" s="49"/>
    </row>
    <row r="212" spans="1:9" ht="12.75" customHeight="1">
      <c r="A212" s="496" t="s">
        <v>315</v>
      </c>
      <c r="B212" s="485"/>
      <c r="C212" s="472"/>
      <c r="D212" s="472"/>
      <c r="E212" s="472"/>
      <c r="F212" s="480"/>
      <c r="G212" s="480"/>
      <c r="H212" s="489"/>
      <c r="I212" s="49"/>
    </row>
    <row r="213" spans="1:9" ht="12.75" customHeight="1">
      <c r="A213" s="164" t="s">
        <v>307</v>
      </c>
      <c r="B213" s="485">
        <v>2340</v>
      </c>
      <c r="C213" s="472">
        <v>1131</v>
      </c>
      <c r="D213" s="472">
        <f>B213-C213</f>
        <v>1209</v>
      </c>
      <c r="E213" s="472">
        <v>25629</v>
      </c>
      <c r="F213" s="480">
        <v>1648281</v>
      </c>
      <c r="G213" s="480">
        <v>82</v>
      </c>
      <c r="H213" s="489">
        <v>20</v>
      </c>
      <c r="I213" s="49"/>
    </row>
    <row r="214" spans="1:9" ht="12.75" customHeight="1">
      <c r="A214" s="164" t="s">
        <v>308</v>
      </c>
      <c r="B214" s="485">
        <v>2272</v>
      </c>
      <c r="C214" s="472">
        <v>1247</v>
      </c>
      <c r="D214" s="472">
        <f>B214-C214</f>
        <v>1025</v>
      </c>
      <c r="E214" s="472">
        <v>27194</v>
      </c>
      <c r="F214" s="480">
        <v>1755395</v>
      </c>
      <c r="G214" s="480">
        <v>84</v>
      </c>
      <c r="H214" s="489">
        <v>20</v>
      </c>
      <c r="I214" s="49"/>
    </row>
    <row r="215" spans="1:9" ht="12.75" customHeight="1">
      <c r="A215" s="164" t="s">
        <v>309</v>
      </c>
      <c r="B215" s="485">
        <v>2740</v>
      </c>
      <c r="C215" s="472">
        <v>1373</v>
      </c>
      <c r="D215" s="472">
        <f>B215-C215</f>
        <v>1367</v>
      </c>
      <c r="E215" s="472">
        <v>26690</v>
      </c>
      <c r="F215" s="480">
        <v>1807343</v>
      </c>
      <c r="G215" s="480">
        <v>84</v>
      </c>
      <c r="H215" s="489">
        <v>20</v>
      </c>
      <c r="I215" s="49"/>
    </row>
    <row r="216" spans="1:9" ht="12.75" customHeight="1" thickBot="1">
      <c r="A216" s="164" t="s">
        <v>306</v>
      </c>
      <c r="B216" s="485">
        <v>2902</v>
      </c>
      <c r="C216" s="472">
        <v>1552</v>
      </c>
      <c r="D216" s="472">
        <f>B216-C216</f>
        <v>1350</v>
      </c>
      <c r="E216" s="472">
        <v>33695</v>
      </c>
      <c r="F216" s="480">
        <v>1832197</v>
      </c>
      <c r="G216" s="480">
        <v>91</v>
      </c>
      <c r="H216" s="489">
        <v>20</v>
      </c>
      <c r="I216" s="49"/>
    </row>
    <row r="217" spans="1:9" ht="12.75" customHeight="1">
      <c r="A217" s="164"/>
      <c r="B217" s="502">
        <f>SUM(B213:B216)</f>
        <v>10254</v>
      </c>
      <c r="C217" s="503">
        <f>SUM(C213:C216)</f>
        <v>5303</v>
      </c>
      <c r="D217" s="503">
        <f>SUM(D213:D216)</f>
        <v>4951</v>
      </c>
      <c r="E217" s="503"/>
      <c r="F217" s="504"/>
      <c r="G217" s="504"/>
      <c r="H217" s="499"/>
      <c r="I217" s="49"/>
    </row>
    <row r="218" spans="1:9" ht="12.75" customHeight="1" thickBot="1">
      <c r="A218" s="166"/>
      <c r="B218" s="486"/>
      <c r="C218" s="473"/>
      <c r="D218" s="473"/>
      <c r="E218" s="473"/>
      <c r="F218" s="481"/>
      <c r="G218" s="481"/>
      <c r="H218" s="490"/>
      <c r="I218" s="49"/>
    </row>
    <row r="219" spans="1:9" ht="12.75" customHeight="1">
      <c r="A219" s="496" t="s">
        <v>316</v>
      </c>
      <c r="B219" s="485"/>
      <c r="C219" s="472"/>
      <c r="D219" s="472"/>
      <c r="E219" s="472"/>
      <c r="F219" s="480"/>
      <c r="G219" s="480"/>
      <c r="H219" s="489"/>
      <c r="I219" s="49"/>
    </row>
    <row r="220" spans="1:9" ht="12.75" customHeight="1">
      <c r="A220" s="164" t="s">
        <v>307</v>
      </c>
      <c r="B220" s="485">
        <v>3708</v>
      </c>
      <c r="C220" s="472">
        <v>2013</v>
      </c>
      <c r="D220" s="472">
        <f>B220-C220</f>
        <v>1695</v>
      </c>
      <c r="E220" s="472">
        <v>37273</v>
      </c>
      <c r="F220" s="480">
        <v>1870392</v>
      </c>
      <c r="G220" s="480">
        <v>92</v>
      </c>
      <c r="H220" s="489">
        <v>21</v>
      </c>
      <c r="I220" s="49"/>
    </row>
    <row r="221" spans="1:9" ht="12.75" customHeight="1">
      <c r="A221" s="164" t="s">
        <v>308</v>
      </c>
      <c r="B221" s="485">
        <v>4408</v>
      </c>
      <c r="C221" s="472">
        <v>2512</v>
      </c>
      <c r="D221" s="472">
        <f>B221-C221</f>
        <v>1896</v>
      </c>
      <c r="E221" s="472">
        <v>40264</v>
      </c>
      <c r="F221" s="480">
        <v>1974995</v>
      </c>
      <c r="G221" s="480">
        <v>99</v>
      </c>
      <c r="H221" s="489">
        <v>21</v>
      </c>
      <c r="I221" s="49"/>
    </row>
    <row r="222" spans="1:9" ht="12.75" customHeight="1">
      <c r="A222" s="164" t="s">
        <v>309</v>
      </c>
      <c r="B222" s="485">
        <v>4036</v>
      </c>
      <c r="C222" s="472">
        <v>2204</v>
      </c>
      <c r="D222" s="472">
        <f>B222-C222</f>
        <v>1832</v>
      </c>
      <c r="E222" s="472">
        <v>42292</v>
      </c>
      <c r="F222" s="480">
        <v>2017304</v>
      </c>
      <c r="G222" s="480">
        <v>102</v>
      </c>
      <c r="H222" s="489">
        <v>21</v>
      </c>
      <c r="I222" s="49"/>
    </row>
    <row r="223" spans="1:9" ht="12.75" customHeight="1" thickBot="1">
      <c r="A223" s="164" t="s">
        <v>306</v>
      </c>
      <c r="B223" s="485">
        <v>4731</v>
      </c>
      <c r="C223" s="472">
        <v>2362</v>
      </c>
      <c r="D223" s="472">
        <f>B223-C223</f>
        <v>2369</v>
      </c>
      <c r="E223" s="472">
        <v>43790</v>
      </c>
      <c r="F223" s="480">
        <v>2110043</v>
      </c>
      <c r="G223" s="480">
        <v>107</v>
      </c>
      <c r="H223" s="489">
        <v>21</v>
      </c>
      <c r="I223" s="49"/>
    </row>
    <row r="224" spans="1:9" ht="12.75" customHeight="1">
      <c r="A224" s="164"/>
      <c r="B224" s="502">
        <f>SUM(B220:B223)</f>
        <v>16883</v>
      </c>
      <c r="C224" s="503">
        <f>SUM(C220:C223)</f>
        <v>9091</v>
      </c>
      <c r="D224" s="503">
        <f>SUM(D220:D223)</f>
        <v>7792</v>
      </c>
      <c r="E224" s="503"/>
      <c r="F224" s="504"/>
      <c r="G224" s="504"/>
      <c r="H224" s="499"/>
      <c r="I224" s="49"/>
    </row>
    <row r="225" spans="1:9" ht="12.75" customHeight="1" thickBot="1">
      <c r="A225" s="166"/>
      <c r="B225" s="486"/>
      <c r="C225" s="473"/>
      <c r="D225" s="473"/>
      <c r="E225" s="473"/>
      <c r="F225" s="481"/>
      <c r="G225" s="481"/>
      <c r="H225" s="490"/>
      <c r="I225" s="49"/>
    </row>
    <row r="226" spans="1:9" ht="12.75" customHeight="1">
      <c r="A226" s="496">
        <v>1997</v>
      </c>
      <c r="B226" s="485"/>
      <c r="C226" s="472"/>
      <c r="D226" s="472"/>
      <c r="E226" s="472"/>
      <c r="F226" s="480"/>
      <c r="G226" s="480"/>
      <c r="H226" s="489"/>
      <c r="I226" s="49"/>
    </row>
    <row r="227" spans="1:9" ht="12.75" customHeight="1">
      <c r="A227" s="164" t="s">
        <v>307</v>
      </c>
      <c r="B227" s="485">
        <v>6313</v>
      </c>
      <c r="C227" s="472">
        <v>3528</v>
      </c>
      <c r="D227" s="472">
        <f>B227-C227</f>
        <v>2785</v>
      </c>
      <c r="E227" s="472">
        <v>48850</v>
      </c>
      <c r="F227" s="480">
        <v>2154867</v>
      </c>
      <c r="G227" s="480">
        <v>111</v>
      </c>
      <c r="H227" s="489">
        <v>21</v>
      </c>
      <c r="I227" s="49"/>
    </row>
    <row r="228" spans="1:9" ht="12.75" customHeight="1">
      <c r="A228" s="164" t="s">
        <v>308</v>
      </c>
      <c r="B228" s="485">
        <v>10279</v>
      </c>
      <c r="C228" s="472">
        <v>5533</v>
      </c>
      <c r="D228" s="472">
        <f>B228-C228</f>
        <v>4746</v>
      </c>
      <c r="E228" s="472">
        <v>56727</v>
      </c>
      <c r="F228" s="480">
        <v>2212995</v>
      </c>
      <c r="G228" s="480">
        <v>124</v>
      </c>
      <c r="H228" s="489">
        <v>23</v>
      </c>
      <c r="I228" s="49"/>
    </row>
    <row r="229" spans="1:9" ht="12.75" customHeight="1">
      <c r="A229" s="164" t="s">
        <v>309</v>
      </c>
      <c r="B229" s="485">
        <v>14420</v>
      </c>
      <c r="C229" s="472">
        <v>8441.4</v>
      </c>
      <c r="D229" s="472">
        <f>B229-C229</f>
        <v>5978.6</v>
      </c>
      <c r="E229" s="472">
        <v>61608.6</v>
      </c>
      <c r="F229" s="480">
        <v>2286875</v>
      </c>
      <c r="G229" s="480">
        <v>134</v>
      </c>
      <c r="H229" s="489">
        <v>24</v>
      </c>
      <c r="I229" s="49"/>
    </row>
    <row r="230" spans="1:9" ht="12.75" customHeight="1" thickBot="1">
      <c r="A230" s="164" t="s">
        <v>306</v>
      </c>
      <c r="B230" s="485">
        <v>14536</v>
      </c>
      <c r="C230" s="472">
        <v>9791.1</v>
      </c>
      <c r="D230" s="472">
        <f>B230-C230</f>
        <v>4744.8999999999996</v>
      </c>
      <c r="E230" s="472">
        <v>61652.7</v>
      </c>
      <c r="F230" s="480">
        <v>2353676</v>
      </c>
      <c r="G230" s="480">
        <v>149</v>
      </c>
      <c r="H230" s="489">
        <v>25</v>
      </c>
      <c r="I230" s="49"/>
    </row>
    <row r="231" spans="1:9" ht="12.75" customHeight="1">
      <c r="A231" s="164"/>
      <c r="B231" s="502">
        <f>SUM(B227:B230)</f>
        <v>45548</v>
      </c>
      <c r="C231" s="503">
        <f>SUM(C227:C230)</f>
        <v>27293.5</v>
      </c>
      <c r="D231" s="503">
        <f>SUM(D227:D230)</f>
        <v>18254.5</v>
      </c>
      <c r="E231" s="503"/>
      <c r="F231" s="504"/>
      <c r="G231" s="504"/>
      <c r="H231" s="499"/>
      <c r="I231" s="49"/>
    </row>
    <row r="232" spans="1:9" ht="12.75" customHeight="1" thickBot="1">
      <c r="A232" s="166"/>
      <c r="B232" s="486"/>
      <c r="C232" s="473"/>
      <c r="D232" s="473"/>
      <c r="E232" s="473"/>
      <c r="F232" s="481"/>
      <c r="G232" s="481"/>
      <c r="H232" s="490"/>
      <c r="I232" s="49"/>
    </row>
    <row r="233" spans="1:9" ht="12.75" customHeight="1">
      <c r="A233" s="496">
        <v>1998</v>
      </c>
      <c r="B233" s="485"/>
      <c r="C233" s="472"/>
      <c r="D233" s="472"/>
      <c r="E233" s="472"/>
      <c r="F233" s="480"/>
      <c r="G233" s="480"/>
      <c r="H233" s="489"/>
      <c r="I233" s="49"/>
    </row>
    <row r="234" spans="1:9" ht="12.75" customHeight="1">
      <c r="A234" s="164" t="s">
        <v>307</v>
      </c>
      <c r="B234" s="485">
        <v>13548.8</v>
      </c>
      <c r="C234" s="472">
        <v>9258.2000000000007</v>
      </c>
      <c r="D234" s="472">
        <f>B234-C234</f>
        <v>4290.5999999999985</v>
      </c>
      <c r="E234" s="472">
        <v>78454.100000000006</v>
      </c>
      <c r="F234" s="480">
        <v>2382220</v>
      </c>
      <c r="G234" s="480">
        <v>156</v>
      </c>
      <c r="H234" s="489">
        <v>26</v>
      </c>
      <c r="I234" s="49"/>
    </row>
    <row r="235" spans="1:9" ht="12.75" customHeight="1">
      <c r="A235" s="164" t="s">
        <v>308</v>
      </c>
      <c r="B235" s="485">
        <v>16362.7</v>
      </c>
      <c r="C235" s="472">
        <v>13955</v>
      </c>
      <c r="D235" s="472">
        <f>B235-C235</f>
        <v>2407.7000000000007</v>
      </c>
      <c r="E235" s="472">
        <v>78817.600000000006</v>
      </c>
      <c r="F235" s="480">
        <v>2410499</v>
      </c>
      <c r="G235" s="480">
        <v>165</v>
      </c>
      <c r="H235" s="489">
        <v>26</v>
      </c>
      <c r="I235" s="49"/>
    </row>
    <row r="236" spans="1:9" ht="12.75" customHeight="1">
      <c r="A236" s="164" t="s">
        <v>309</v>
      </c>
      <c r="B236" s="485">
        <v>16946.3</v>
      </c>
      <c r="C236" s="472">
        <v>15220.5</v>
      </c>
      <c r="D236" s="472">
        <f>B236-C236</f>
        <v>1725.7999999999993</v>
      </c>
      <c r="E236" s="472">
        <v>61892.6</v>
      </c>
      <c r="F236" s="480">
        <v>2470455</v>
      </c>
      <c r="G236" s="480">
        <v>186</v>
      </c>
      <c r="H236" s="489">
        <v>26</v>
      </c>
      <c r="I236" s="49"/>
    </row>
    <row r="237" spans="1:9" ht="12.75" customHeight="1" thickBot="1">
      <c r="A237" s="164" t="s">
        <v>306</v>
      </c>
      <c r="B237" s="485">
        <v>17002</v>
      </c>
      <c r="C237" s="472">
        <v>11486.9</v>
      </c>
      <c r="D237" s="472">
        <f>B237-C237</f>
        <v>5515.1</v>
      </c>
      <c r="E237" s="472">
        <v>71279</v>
      </c>
      <c r="F237" s="480">
        <v>2500649</v>
      </c>
      <c r="G237" s="480">
        <v>204</v>
      </c>
      <c r="H237" s="489">
        <v>28</v>
      </c>
      <c r="I237" s="49"/>
    </row>
    <row r="238" spans="1:9" ht="12.75" customHeight="1">
      <c r="A238" s="164"/>
      <c r="B238" s="502">
        <f>SUM(B234:B237)</f>
        <v>63859.8</v>
      </c>
      <c r="C238" s="503">
        <f>SUM(C234:C237)</f>
        <v>49920.6</v>
      </c>
      <c r="D238" s="503">
        <f>SUM(D234:D237)</f>
        <v>13939.199999999999</v>
      </c>
      <c r="E238" s="503"/>
      <c r="F238" s="504"/>
      <c r="G238" s="504"/>
      <c r="H238" s="499"/>
      <c r="I238" s="49"/>
    </row>
    <row r="239" spans="1:9" ht="12.75" customHeight="1" thickBot="1">
      <c r="A239" s="166"/>
      <c r="B239" s="486"/>
      <c r="C239" s="473"/>
      <c r="D239" s="473"/>
      <c r="E239" s="473"/>
      <c r="F239" s="481"/>
      <c r="G239" s="481"/>
      <c r="H239" s="490"/>
      <c r="I239" s="49"/>
    </row>
    <row r="240" spans="1:9" ht="12.75" customHeight="1">
      <c r="A240" s="496">
        <v>1999</v>
      </c>
      <c r="B240" s="485"/>
      <c r="C240" s="472"/>
      <c r="D240" s="472"/>
      <c r="E240" s="472"/>
      <c r="F240" s="480"/>
      <c r="G240" s="480"/>
      <c r="H240" s="489"/>
      <c r="I240" s="49"/>
    </row>
    <row r="241" spans="1:9" ht="12.75" customHeight="1">
      <c r="A241" s="164" t="s">
        <v>307</v>
      </c>
      <c r="B241" s="485">
        <v>29630</v>
      </c>
      <c r="C241" s="472">
        <v>16929.8</v>
      </c>
      <c r="D241" s="472">
        <f>B241-C241</f>
        <v>12700.2</v>
      </c>
      <c r="E241" s="472">
        <v>90655.9</v>
      </c>
      <c r="F241" s="480">
        <v>2471084</v>
      </c>
      <c r="G241" s="480">
        <v>221</v>
      </c>
      <c r="H241" s="489">
        <v>28</v>
      </c>
      <c r="I241" s="49"/>
    </row>
    <row r="242" spans="1:9" ht="12.75" customHeight="1">
      <c r="A242" s="164" t="s">
        <v>308</v>
      </c>
      <c r="B242" s="485">
        <v>22338</v>
      </c>
      <c r="C242" s="472">
        <v>18500</v>
      </c>
      <c r="D242" s="472">
        <f>B242-C242</f>
        <v>3838</v>
      </c>
      <c r="E242" s="472">
        <v>95674.1</v>
      </c>
      <c r="F242" s="480">
        <v>2412119</v>
      </c>
      <c r="G242" s="480">
        <v>225</v>
      </c>
      <c r="H242" s="489">
        <v>28</v>
      </c>
      <c r="I242" s="49"/>
    </row>
    <row r="243" spans="1:9" ht="12.75" customHeight="1">
      <c r="A243" s="164" t="s">
        <v>309</v>
      </c>
      <c r="B243" s="485">
        <v>21890</v>
      </c>
      <c r="C243" s="472">
        <v>17923</v>
      </c>
      <c r="D243" s="472">
        <f>B243-C243</f>
        <v>3967</v>
      </c>
      <c r="E243" s="472">
        <v>93900</v>
      </c>
      <c r="F243" s="480">
        <v>2389833</v>
      </c>
      <c r="G243" s="480">
        <v>240</v>
      </c>
      <c r="H243" s="489">
        <v>30</v>
      </c>
      <c r="I243" s="49"/>
    </row>
    <row r="244" spans="1:9" ht="12.75" customHeight="1" thickBot="1">
      <c r="A244" s="164" t="s">
        <v>306</v>
      </c>
      <c r="B244" s="485">
        <v>27484.2</v>
      </c>
      <c r="C244" s="472">
        <v>22416</v>
      </c>
      <c r="D244" s="472">
        <f>B244-C244</f>
        <v>5068.2000000000007</v>
      </c>
      <c r="E244" s="472">
        <v>112217</v>
      </c>
      <c r="F244" s="480">
        <v>2390161</v>
      </c>
      <c r="G244" s="480">
        <v>260</v>
      </c>
      <c r="H244" s="489">
        <v>31</v>
      </c>
      <c r="I244" s="49"/>
    </row>
    <row r="245" spans="1:9" ht="12.75" customHeight="1">
      <c r="A245" s="164"/>
      <c r="B245" s="502">
        <f>SUM(B241:B244)</f>
        <v>101342.2</v>
      </c>
      <c r="C245" s="503">
        <f>SUM(C241:C244)</f>
        <v>75768.800000000003</v>
      </c>
      <c r="D245" s="503">
        <f>SUM(D241:D244)</f>
        <v>25573.4</v>
      </c>
      <c r="E245" s="503"/>
      <c r="F245" s="504"/>
      <c r="G245" s="504"/>
      <c r="H245" s="499"/>
      <c r="I245" s="49"/>
    </row>
    <row r="246" spans="1:9" ht="12.75" customHeight="1" thickBot="1">
      <c r="A246" s="166"/>
      <c r="B246" s="486"/>
      <c r="C246" s="473"/>
      <c r="D246" s="473"/>
      <c r="E246" s="473"/>
      <c r="F246" s="481"/>
      <c r="G246" s="481"/>
      <c r="H246" s="490"/>
      <c r="I246" s="49"/>
    </row>
    <row r="247" spans="1:9" ht="12.75" customHeight="1">
      <c r="A247" s="496">
        <v>2000</v>
      </c>
      <c r="B247" s="485"/>
      <c r="C247" s="472"/>
      <c r="D247" s="472"/>
      <c r="E247" s="472"/>
      <c r="F247" s="480"/>
      <c r="G247" s="480"/>
      <c r="H247" s="489"/>
      <c r="I247" s="49"/>
    </row>
    <row r="248" spans="1:9" ht="12.75" customHeight="1">
      <c r="A248" s="164" t="s">
        <v>307</v>
      </c>
      <c r="B248" s="485">
        <v>28269</v>
      </c>
      <c r="C248" s="472">
        <v>22329</v>
      </c>
      <c r="D248" s="472">
        <f>B248-C248</f>
        <v>5940</v>
      </c>
      <c r="E248" s="472">
        <v>117339</v>
      </c>
      <c r="F248" s="480">
        <v>2271327</v>
      </c>
      <c r="G248" s="480">
        <v>273</v>
      </c>
      <c r="H248" s="489">
        <v>31</v>
      </c>
      <c r="I248" s="162"/>
    </row>
    <row r="249" spans="1:9" ht="12.75" customHeight="1">
      <c r="A249" s="164" t="s">
        <v>308</v>
      </c>
      <c r="B249" s="485">
        <v>28489.3</v>
      </c>
      <c r="C249" s="472">
        <v>22056</v>
      </c>
      <c r="D249" s="472">
        <f>B249-C249</f>
        <v>6433.2999999999993</v>
      </c>
      <c r="E249" s="472">
        <v>119688.5</v>
      </c>
      <c r="F249" s="480">
        <v>2271028</v>
      </c>
      <c r="G249" s="480">
        <v>301</v>
      </c>
      <c r="H249" s="489">
        <v>31</v>
      </c>
      <c r="I249" s="165"/>
    </row>
    <row r="250" spans="1:9" ht="12.75" customHeight="1">
      <c r="A250" s="164" t="s">
        <v>309</v>
      </c>
      <c r="B250" s="485">
        <v>30063</v>
      </c>
      <c r="C250" s="472">
        <v>25834</v>
      </c>
      <c r="D250" s="472">
        <f>B250-C250</f>
        <v>4229</v>
      </c>
      <c r="E250" s="472">
        <v>127206</v>
      </c>
      <c r="F250" s="480">
        <f>Summary!AN23</f>
        <v>2367487</v>
      </c>
      <c r="G250" s="480">
        <v>318</v>
      </c>
      <c r="H250" s="489">
        <v>30</v>
      </c>
      <c r="I250" s="49"/>
    </row>
    <row r="251" spans="1:9" ht="12.75" customHeight="1" thickBot="1">
      <c r="A251" s="164" t="s">
        <v>306</v>
      </c>
      <c r="B251" s="485">
        <v>26987.7</v>
      </c>
      <c r="C251" s="472">
        <v>22781</v>
      </c>
      <c r="D251" s="472">
        <f>B251-C251</f>
        <v>4206.7000000000007</v>
      </c>
      <c r="E251" s="472">
        <v>128384.7</v>
      </c>
      <c r="F251" s="480">
        <v>2059545</v>
      </c>
      <c r="G251" s="480">
        <v>334</v>
      </c>
      <c r="H251" s="489">
        <v>29</v>
      </c>
      <c r="I251" s="49"/>
    </row>
    <row r="252" spans="1:9" ht="12.75" customHeight="1">
      <c r="A252" s="164"/>
      <c r="B252" s="502">
        <f>SUM(B248:B251)</f>
        <v>113809</v>
      </c>
      <c r="C252" s="503">
        <f>SUM(C248:C251)</f>
        <v>93000</v>
      </c>
      <c r="D252" s="503">
        <f>SUM(D248:D251)</f>
        <v>20809</v>
      </c>
      <c r="E252" s="503"/>
      <c r="F252" s="504"/>
      <c r="G252" s="504"/>
      <c r="H252" s="499"/>
      <c r="I252" s="49"/>
    </row>
    <row r="253" spans="1:9" ht="12.75" customHeight="1" thickBot="1">
      <c r="A253" s="166"/>
      <c r="B253" s="486"/>
      <c r="C253" s="473"/>
      <c r="D253" s="473"/>
      <c r="E253" s="473"/>
      <c r="F253" s="481"/>
      <c r="G253" s="481"/>
      <c r="H253" s="490"/>
      <c r="I253" s="49"/>
    </row>
    <row r="254" spans="1:9" ht="12.75" customHeight="1">
      <c r="A254" s="496">
        <v>2001</v>
      </c>
      <c r="B254" s="485"/>
      <c r="C254" s="472"/>
      <c r="D254" s="472"/>
      <c r="E254" s="472"/>
      <c r="F254" s="480"/>
      <c r="G254" s="480"/>
      <c r="H254" s="489"/>
    </row>
    <row r="255" spans="1:9" ht="12.75" customHeight="1">
      <c r="A255" s="164" t="s">
        <v>317</v>
      </c>
      <c r="B255" s="485">
        <v>23893.1</v>
      </c>
      <c r="C255" s="472">
        <v>22637.3</v>
      </c>
      <c r="D255" s="472">
        <f>B255-C255</f>
        <v>1255.7999999999993</v>
      </c>
      <c r="E255" s="472">
        <v>124336.5</v>
      </c>
      <c r="F255" s="480">
        <v>2152424</v>
      </c>
      <c r="G255" s="480">
        <v>348</v>
      </c>
      <c r="H255" s="489">
        <v>29</v>
      </c>
    </row>
    <row r="256" spans="1:9" ht="12.75" customHeight="1">
      <c r="A256" s="164" t="s">
        <v>308</v>
      </c>
      <c r="B256" s="485">
        <v>26060.9</v>
      </c>
      <c r="C256" s="472">
        <v>23530.1</v>
      </c>
      <c r="D256" s="472">
        <f>B256-C256</f>
        <v>2530.8000000000029</v>
      </c>
      <c r="E256" s="472">
        <v>133862.20000000001</v>
      </c>
      <c r="F256" s="480">
        <v>2032203</v>
      </c>
      <c r="G256" s="480">
        <v>358</v>
      </c>
      <c r="H256" s="489">
        <v>29</v>
      </c>
    </row>
    <row r="257" spans="1:8" ht="12.75" customHeight="1">
      <c r="A257" s="164" t="s">
        <v>309</v>
      </c>
      <c r="B257" s="485">
        <v>38030.383999999991</v>
      </c>
      <c r="C257" s="472">
        <v>27774.717999999997</v>
      </c>
      <c r="D257" s="472">
        <f>B257-C257</f>
        <v>10255.665999999994</v>
      </c>
      <c r="E257" s="472">
        <v>140410.201</v>
      </c>
      <c r="F257" s="480">
        <v>2010475</v>
      </c>
      <c r="G257" s="480">
        <v>395</v>
      </c>
      <c r="H257" s="489">
        <v>30</v>
      </c>
    </row>
    <row r="258" spans="1:8" ht="12.75" customHeight="1" thickBot="1">
      <c r="A258" s="164" t="s">
        <v>306</v>
      </c>
      <c r="B258" s="485">
        <v>40963.300000000003</v>
      </c>
      <c r="C258" s="472">
        <v>26294.2</v>
      </c>
      <c r="D258" s="472">
        <f>B258-C258</f>
        <v>14669.100000000002</v>
      </c>
      <c r="E258" s="472">
        <v>174588.41253299997</v>
      </c>
      <c r="F258" s="480">
        <v>2339272</v>
      </c>
      <c r="G258" s="480">
        <v>426</v>
      </c>
      <c r="H258" s="489">
        <v>29</v>
      </c>
    </row>
    <row r="259" spans="1:8" ht="12.75" customHeight="1">
      <c r="A259" s="164"/>
      <c r="B259" s="502">
        <f>SUM(B255:B258)</f>
        <v>128947.68399999999</v>
      </c>
      <c r="C259" s="503">
        <f>SUM(C255:C258)</f>
        <v>100236.31799999998</v>
      </c>
      <c r="D259" s="503">
        <f>SUM(D255:D258)</f>
        <v>28711.365999999998</v>
      </c>
      <c r="E259" s="503"/>
      <c r="F259" s="504"/>
      <c r="G259" s="504"/>
      <c r="H259" s="499"/>
    </row>
    <row r="260" spans="1:8" ht="12.75" customHeight="1" thickBot="1">
      <c r="A260" s="166"/>
      <c r="B260" s="486"/>
      <c r="C260" s="473"/>
      <c r="D260" s="473"/>
      <c r="E260" s="473"/>
      <c r="F260" s="481"/>
      <c r="G260" s="481"/>
      <c r="H260" s="490"/>
    </row>
    <row r="261" spans="1:8" ht="12.75" customHeight="1">
      <c r="A261" s="496">
        <v>2002</v>
      </c>
      <c r="B261" s="485"/>
      <c r="C261" s="472"/>
      <c r="D261" s="472"/>
      <c r="E261" s="472"/>
      <c r="F261" s="480"/>
      <c r="G261" s="480"/>
      <c r="H261" s="489"/>
    </row>
    <row r="262" spans="1:8" ht="12.75" customHeight="1">
      <c r="A262" s="164" t="s">
        <v>307</v>
      </c>
      <c r="B262" s="485">
        <v>29232.14</v>
      </c>
      <c r="C262" s="472">
        <v>26693.653999999999</v>
      </c>
      <c r="D262" s="472">
        <f>B262-C262</f>
        <v>2538.4860000000008</v>
      </c>
      <c r="E262" s="472">
        <v>176281.77100000001</v>
      </c>
      <c r="F262" s="480">
        <v>2131612</v>
      </c>
      <c r="G262" s="480">
        <v>434</v>
      </c>
      <c r="H262" s="489">
        <v>29</v>
      </c>
    </row>
    <row r="263" spans="1:8" ht="12.75" customHeight="1">
      <c r="A263" s="164" t="s">
        <v>308</v>
      </c>
      <c r="B263" s="485">
        <v>38231.159000000007</v>
      </c>
      <c r="C263" s="472">
        <v>31472.278000000002</v>
      </c>
      <c r="D263" s="472">
        <f>B263-C263</f>
        <v>6758.8810000000049</v>
      </c>
      <c r="E263" s="472">
        <v>178093.43800000002</v>
      </c>
      <c r="F263" s="480">
        <v>2086608.7</v>
      </c>
      <c r="G263" s="480">
        <v>437</v>
      </c>
      <c r="H263" s="489">
        <v>28</v>
      </c>
    </row>
    <row r="264" spans="1:8" ht="12.75" customHeight="1">
      <c r="A264" s="164" t="s">
        <v>309</v>
      </c>
      <c r="B264" s="485">
        <v>34336.808352000007</v>
      </c>
      <c r="C264" s="472">
        <v>28481.877924</v>
      </c>
      <c r="D264" s="472">
        <f>B264-C264</f>
        <v>5854.9304280000069</v>
      </c>
      <c r="E264" s="472">
        <v>177952.23810019004</v>
      </c>
      <c r="F264" s="480">
        <v>1955427.443</v>
      </c>
      <c r="G264" s="480">
        <v>447</v>
      </c>
      <c r="H264" s="489">
        <v>29</v>
      </c>
    </row>
    <row r="265" spans="1:8" ht="12.75" customHeight="1" thickBot="1">
      <c r="A265" s="164" t="s">
        <v>306</v>
      </c>
      <c r="B265" s="485">
        <v>34796.945999999996</v>
      </c>
      <c r="C265" s="472">
        <v>31177.726999999999</v>
      </c>
      <c r="D265" s="472">
        <f>B265-C265</f>
        <v>3619.2189999999973</v>
      </c>
      <c r="E265" s="472">
        <v>179825.78640699197</v>
      </c>
      <c r="F265" s="480">
        <v>2087388</v>
      </c>
      <c r="G265" s="480">
        <v>460</v>
      </c>
      <c r="H265" s="489">
        <v>29</v>
      </c>
    </row>
    <row r="266" spans="1:8" ht="12.75" customHeight="1">
      <c r="A266" s="164"/>
      <c r="B266" s="502">
        <f>SUM(B262:B265)</f>
        <v>136597.05335200002</v>
      </c>
      <c r="C266" s="503">
        <f>SUM(C262:C265)</f>
        <v>117825.536924</v>
      </c>
      <c r="D266" s="503">
        <f>SUM(D262:D265)</f>
        <v>18771.51642800001</v>
      </c>
      <c r="E266" s="503"/>
      <c r="F266" s="504"/>
      <c r="G266" s="504"/>
      <c r="H266" s="499"/>
    </row>
    <row r="267" spans="1:8" ht="12.75" customHeight="1" thickBot="1">
      <c r="A267" s="166"/>
      <c r="B267" s="486"/>
      <c r="C267" s="473"/>
      <c r="D267" s="473"/>
      <c r="E267" s="473"/>
      <c r="F267" s="481"/>
      <c r="G267" s="481"/>
      <c r="H267" s="490"/>
    </row>
    <row r="268" spans="1:8" ht="12.75" customHeight="1">
      <c r="A268" s="496">
        <v>2003</v>
      </c>
      <c r="B268" s="485"/>
      <c r="C268" s="472"/>
      <c r="D268" s="472"/>
      <c r="E268" s="472"/>
      <c r="F268" s="480"/>
      <c r="G268" s="480"/>
      <c r="H268" s="489"/>
    </row>
    <row r="269" spans="1:8" ht="12.75" customHeight="1">
      <c r="A269" s="164" t="s">
        <v>307</v>
      </c>
      <c r="B269" s="485">
        <v>34621.553000000007</v>
      </c>
      <c r="C269" s="472">
        <v>30310.963188999998</v>
      </c>
      <c r="D269" s="472">
        <f>B269-C269</f>
        <v>4310.5898110000089</v>
      </c>
      <c r="E269" s="472">
        <v>174078.95013275088</v>
      </c>
      <c r="F269" s="480">
        <v>1971717</v>
      </c>
      <c r="G269" s="480">
        <v>466</v>
      </c>
      <c r="H269" s="489">
        <v>29</v>
      </c>
    </row>
    <row r="270" spans="1:8" ht="12.75" customHeight="1">
      <c r="A270" s="164" t="s">
        <v>308</v>
      </c>
      <c r="B270" s="485">
        <v>43195.241782000005</v>
      </c>
      <c r="C270" s="472">
        <v>32855.090783000007</v>
      </c>
      <c r="D270" s="472">
        <f>B270-C270</f>
        <v>10340.150998999998</v>
      </c>
      <c r="E270" s="472">
        <v>191954.78074173111</v>
      </c>
      <c r="F270" s="480">
        <v>2113593</v>
      </c>
      <c r="G270" s="480">
        <v>475</v>
      </c>
      <c r="H270" s="489">
        <v>29</v>
      </c>
    </row>
    <row r="271" spans="1:8" ht="12.75" customHeight="1">
      <c r="A271" s="164" t="s">
        <v>309</v>
      </c>
      <c r="B271" s="485">
        <v>49279.882160000001</v>
      </c>
      <c r="C271" s="472">
        <v>37986.361499999992</v>
      </c>
      <c r="D271" s="472">
        <f>B271-C271</f>
        <v>11293.520660000009</v>
      </c>
      <c r="E271" s="472">
        <v>203965.1039401787</v>
      </c>
      <c r="F271" s="480">
        <v>2430069</v>
      </c>
      <c r="G271" s="480">
        <v>482</v>
      </c>
      <c r="H271" s="489">
        <v>29</v>
      </c>
    </row>
    <row r="272" spans="1:8" ht="12.75" customHeight="1" thickBot="1">
      <c r="A272" s="164" t="s">
        <v>306</v>
      </c>
      <c r="B272" s="485">
        <v>57301.868000000002</v>
      </c>
      <c r="C272" s="472">
        <v>44344.303999999996</v>
      </c>
      <c r="D272" s="472">
        <f>B272-C272</f>
        <v>12957.564000000006</v>
      </c>
      <c r="E272" s="472">
        <v>230343.5320286733</v>
      </c>
      <c r="F272" s="480">
        <v>2065843</v>
      </c>
      <c r="G272" s="480">
        <v>466</v>
      </c>
      <c r="H272" s="489">
        <v>26</v>
      </c>
    </row>
    <row r="273" spans="1:8" ht="12.75" customHeight="1">
      <c r="A273" s="164"/>
      <c r="B273" s="502">
        <f>SUM(B269:B272)</f>
        <v>184398.54494200001</v>
      </c>
      <c r="C273" s="503">
        <f>SUM(C269:C272)</f>
        <v>145496.719472</v>
      </c>
      <c r="D273" s="503">
        <f>SUM(D269:D272)</f>
        <v>38901.825470000025</v>
      </c>
      <c r="E273" s="503"/>
      <c r="F273" s="504"/>
      <c r="G273" s="504"/>
      <c r="H273" s="499"/>
    </row>
    <row r="274" spans="1:8" ht="12.75" customHeight="1" thickBot="1">
      <c r="A274" s="166"/>
      <c r="B274" s="486"/>
      <c r="C274" s="473"/>
      <c r="D274" s="473"/>
      <c r="E274" s="473"/>
      <c r="F274" s="481"/>
      <c r="G274" s="481"/>
      <c r="H274" s="490"/>
    </row>
    <row r="275" spans="1:8" ht="12.75" customHeight="1">
      <c r="A275" s="496">
        <v>2004</v>
      </c>
      <c r="B275" s="485"/>
      <c r="C275" s="472"/>
      <c r="D275" s="472"/>
      <c r="E275" s="472"/>
      <c r="F275" s="480"/>
      <c r="G275" s="480"/>
      <c r="H275" s="489"/>
    </row>
    <row r="276" spans="1:8" ht="12.75" customHeight="1">
      <c r="A276" s="164" t="s">
        <v>307</v>
      </c>
      <c r="B276" s="485">
        <v>55782.114300000001</v>
      </c>
      <c r="C276" s="472">
        <v>44348.452400000002</v>
      </c>
      <c r="D276" s="472">
        <f>B276-C276</f>
        <v>11433.661899999999</v>
      </c>
      <c r="E276" s="472">
        <v>243539.38344335638</v>
      </c>
      <c r="F276" s="480">
        <v>2164001</v>
      </c>
      <c r="G276" s="480">
        <v>463</v>
      </c>
      <c r="H276" s="489">
        <v>25</v>
      </c>
    </row>
    <row r="277" spans="1:8" ht="12.75" customHeight="1">
      <c r="A277" s="164" t="s">
        <v>308</v>
      </c>
      <c r="B277" s="485">
        <v>56834.113599999997</v>
      </c>
      <c r="C277" s="472">
        <v>47576.525699999998</v>
      </c>
      <c r="D277" s="472">
        <f>B277-C277</f>
        <v>9257.5878999999986</v>
      </c>
      <c r="E277" s="472">
        <v>249576.8024845336</v>
      </c>
      <c r="F277" s="480">
        <v>1879942</v>
      </c>
      <c r="G277" s="480">
        <v>497</v>
      </c>
      <c r="H277" s="489">
        <v>25</v>
      </c>
    </row>
    <row r="278" spans="1:8" ht="12.75" customHeight="1">
      <c r="A278" s="164" t="s">
        <v>309</v>
      </c>
      <c r="B278" s="485">
        <v>71902.143000000011</v>
      </c>
      <c r="C278" s="472">
        <v>56525.11</v>
      </c>
      <c r="D278" s="472">
        <f>B278-C278</f>
        <v>15377.03300000001</v>
      </c>
      <c r="E278" s="472">
        <v>282968.36516951153</v>
      </c>
      <c r="F278" s="480">
        <v>1883045</v>
      </c>
      <c r="G278" s="480">
        <v>518</v>
      </c>
      <c r="H278" s="489">
        <v>26</v>
      </c>
    </row>
    <row r="279" spans="1:8" ht="12.75" customHeight="1" thickBot="1">
      <c r="A279" s="164" t="s">
        <v>306</v>
      </c>
      <c r="B279" s="485">
        <v>82927.707000000009</v>
      </c>
      <c r="C279" s="472">
        <v>76417.081000000006</v>
      </c>
      <c r="D279" s="472">
        <f>B279-C279</f>
        <v>6510.6260000000038</v>
      </c>
      <c r="E279" s="472">
        <v>305944.77519912348</v>
      </c>
      <c r="F279" s="480">
        <v>2271256</v>
      </c>
      <c r="G279" s="480">
        <v>537</v>
      </c>
      <c r="H279" s="489">
        <v>27</v>
      </c>
    </row>
    <row r="280" spans="1:8" ht="12.75" customHeight="1">
      <c r="A280" s="164"/>
      <c r="B280" s="502">
        <f>SUM(B276:B279)</f>
        <v>267446.07790000003</v>
      </c>
      <c r="C280" s="503">
        <f>SUM(C276:C279)</f>
        <v>224867.1691</v>
      </c>
      <c r="D280" s="503">
        <f>SUM(D276:D279)</f>
        <v>42578.908800000012</v>
      </c>
      <c r="E280" s="503"/>
      <c r="F280" s="504"/>
      <c r="G280" s="504"/>
      <c r="H280" s="499"/>
    </row>
    <row r="281" spans="1:8" ht="12.75" customHeight="1" thickBot="1">
      <c r="A281" s="166"/>
      <c r="B281" s="486"/>
      <c r="C281" s="473"/>
      <c r="D281" s="473"/>
      <c r="E281" s="473"/>
      <c r="F281" s="481"/>
      <c r="G281" s="481"/>
      <c r="H281" s="490"/>
    </row>
    <row r="282" spans="1:8" ht="12.75" customHeight="1">
      <c r="A282" s="496">
        <v>2005</v>
      </c>
      <c r="B282" s="485"/>
      <c r="C282" s="472"/>
      <c r="D282" s="472"/>
      <c r="E282" s="472"/>
      <c r="F282" s="480"/>
      <c r="G282" s="480"/>
      <c r="H282" s="489"/>
    </row>
    <row r="283" spans="1:8" ht="12.75" customHeight="1">
      <c r="A283" s="164" t="s">
        <v>307</v>
      </c>
      <c r="B283" s="485">
        <v>75637.811000000016</v>
      </c>
      <c r="C283" s="472">
        <v>64611.91</v>
      </c>
      <c r="D283" s="472">
        <f>B283-C283</f>
        <v>11025.901000000013</v>
      </c>
      <c r="E283" s="472">
        <v>319414.45629451418</v>
      </c>
      <c r="F283" s="480">
        <v>2317719</v>
      </c>
      <c r="G283" s="480">
        <v>551</v>
      </c>
      <c r="H283" s="489">
        <v>26</v>
      </c>
    </row>
    <row r="284" spans="1:8" ht="12.75" customHeight="1">
      <c r="A284" s="164" t="s">
        <v>308</v>
      </c>
      <c r="B284" s="485">
        <v>88826.707000000009</v>
      </c>
      <c r="C284" s="472">
        <v>69784.34</v>
      </c>
      <c r="D284" s="472">
        <f>B284-C284</f>
        <v>19042.367000000013</v>
      </c>
      <c r="E284" s="472">
        <v>348039.05466670817</v>
      </c>
      <c r="F284" s="480">
        <v>2322734</v>
      </c>
      <c r="G284" s="480">
        <v>590</v>
      </c>
      <c r="H284" s="489">
        <v>26</v>
      </c>
    </row>
    <row r="285" spans="1:8" ht="12.75" customHeight="1">
      <c r="A285" s="164" t="s">
        <v>309</v>
      </c>
      <c r="B285" s="485">
        <v>93239.532000000007</v>
      </c>
      <c r="C285" s="472">
        <v>77006.25</v>
      </c>
      <c r="D285" s="472">
        <f>B285-C285</f>
        <v>16233.282000000007</v>
      </c>
      <c r="E285" s="472">
        <v>390856.45373643399</v>
      </c>
      <c r="F285" s="480">
        <v>2379102</v>
      </c>
      <c r="G285" s="480">
        <v>597</v>
      </c>
      <c r="H285" s="489">
        <v>26</v>
      </c>
    </row>
    <row r="286" spans="1:8" ht="12.75" customHeight="1" thickBot="1">
      <c r="A286" s="164" t="s">
        <v>306</v>
      </c>
      <c r="B286" s="485">
        <v>95263.5</v>
      </c>
      <c r="C286" s="472">
        <v>83529.399999999994</v>
      </c>
      <c r="D286" s="472">
        <f>B286-C286</f>
        <v>11734.100000000006</v>
      </c>
      <c r="E286" s="472">
        <v>415130.8</v>
      </c>
      <c r="F286" s="480">
        <v>2367487</v>
      </c>
      <c r="G286" s="480">
        <v>618</v>
      </c>
      <c r="H286" s="489">
        <v>28</v>
      </c>
    </row>
    <row r="287" spans="1:8" ht="12.75" customHeight="1">
      <c r="A287" s="164"/>
      <c r="B287" s="502">
        <f>SUM(B283:B286)</f>
        <v>352967.55000000005</v>
      </c>
      <c r="C287" s="503">
        <f>SUM(C283:C286)</f>
        <v>294931.90000000002</v>
      </c>
      <c r="D287" s="503">
        <f>SUM(D283:D286)</f>
        <v>58035.650000000038</v>
      </c>
      <c r="E287" s="503"/>
      <c r="F287" s="504"/>
      <c r="G287" s="504"/>
      <c r="H287" s="499"/>
    </row>
    <row r="288" spans="1:8" ht="12.75" customHeight="1" thickBot="1">
      <c r="A288" s="166"/>
      <c r="B288" s="486"/>
      <c r="C288" s="473"/>
      <c r="D288" s="473"/>
      <c r="E288" s="473"/>
      <c r="F288" s="481"/>
      <c r="G288" s="481"/>
      <c r="H288" s="490"/>
    </row>
    <row r="289" spans="1:8" ht="12.75" customHeight="1">
      <c r="A289" s="496">
        <v>2006</v>
      </c>
      <c r="B289" s="485"/>
      <c r="C289" s="472"/>
      <c r="D289" s="472"/>
      <c r="E289" s="472"/>
      <c r="F289" s="480"/>
      <c r="G289" s="480"/>
      <c r="H289" s="489"/>
    </row>
    <row r="290" spans="1:8" ht="12.75" customHeight="1">
      <c r="A290" s="164" t="s">
        <v>307</v>
      </c>
      <c r="B290" s="485">
        <v>99958</v>
      </c>
      <c r="C290" s="472">
        <v>82607</v>
      </c>
      <c r="D290" s="472">
        <f>B290-C290</f>
        <v>17351</v>
      </c>
      <c r="E290" s="472">
        <v>458329</v>
      </c>
      <c r="F290" s="480">
        <v>2285956</v>
      </c>
      <c r="G290" s="480">
        <v>644</v>
      </c>
      <c r="H290" s="489">
        <v>28</v>
      </c>
    </row>
    <row r="291" spans="1:8" ht="12.75" customHeight="1">
      <c r="A291" s="164" t="s">
        <v>308</v>
      </c>
      <c r="B291" s="1806">
        <v>117975.8</v>
      </c>
      <c r="C291" s="1807">
        <v>113035.9</v>
      </c>
      <c r="D291" s="1807">
        <f>B291-C291</f>
        <v>4939.9000000000087</v>
      </c>
      <c r="E291" s="1807">
        <v>455341.3</v>
      </c>
      <c r="F291" s="1808">
        <v>1877789</v>
      </c>
      <c r="G291" s="1808">
        <v>679</v>
      </c>
      <c r="H291" s="1809">
        <v>29</v>
      </c>
    </row>
    <row r="292" spans="1:8" ht="12.75" customHeight="1">
      <c r="A292" s="164" t="s">
        <v>309</v>
      </c>
      <c r="B292" s="1810">
        <v>94287.3</v>
      </c>
      <c r="C292" s="1811">
        <v>74405.100000000006</v>
      </c>
      <c r="D292" s="1811">
        <v>19882.2</v>
      </c>
      <c r="E292" s="1811">
        <v>496425.5</v>
      </c>
      <c r="F292" s="1812">
        <v>1698667</v>
      </c>
      <c r="G292" s="1812">
        <v>707</v>
      </c>
      <c r="H292" s="1809">
        <v>33</v>
      </c>
    </row>
    <row r="293" spans="1:8" ht="12.75" customHeight="1" thickBot="1">
      <c r="A293" s="164" t="s">
        <v>306</v>
      </c>
      <c r="B293" s="1813">
        <f>Summary!J23</f>
        <v>123134.32171545998</v>
      </c>
      <c r="C293" s="1814">
        <f>Summary!R23</f>
        <v>107024.82999999999</v>
      </c>
      <c r="D293" s="1814">
        <f>B293-C293</f>
        <v>16109.491715459997</v>
      </c>
      <c r="E293" s="1814">
        <f>Summary!B23</f>
        <v>546655.74713221285</v>
      </c>
      <c r="F293" s="1815">
        <f>Summary!AH23</f>
        <v>1945148</v>
      </c>
      <c r="G293" s="1815">
        <f>Summary!AP23</f>
        <v>750</v>
      </c>
      <c r="H293" s="1816">
        <v>34</v>
      </c>
    </row>
    <row r="294" spans="1:8" ht="12.75" customHeight="1">
      <c r="A294" s="164"/>
      <c r="B294" s="502">
        <f>SUM(B290:B293)</f>
        <v>435355.42171545996</v>
      </c>
      <c r="C294" s="503">
        <f>SUM(C290:C293)</f>
        <v>377072.82999999996</v>
      </c>
      <c r="D294" s="503">
        <f>SUM(D290:D293)</f>
        <v>58282.591715460003</v>
      </c>
      <c r="E294" s="503"/>
      <c r="F294" s="504"/>
      <c r="G294" s="504"/>
      <c r="H294" s="499"/>
    </row>
    <row r="295" spans="1:8" ht="12.75" customHeight="1" thickBot="1">
      <c r="A295" s="166"/>
      <c r="B295" s="486"/>
      <c r="C295" s="473"/>
      <c r="D295" s="473"/>
      <c r="E295" s="473"/>
      <c r="F295" s="481"/>
      <c r="G295" s="481"/>
      <c r="H295" s="490"/>
    </row>
    <row r="297" spans="1:8" ht="12.75" customHeight="1">
      <c r="D297" s="520"/>
      <c r="E297" s="521"/>
    </row>
    <row r="298" spans="1:8" ht="12.75" customHeight="1">
      <c r="F298" s="521"/>
    </row>
  </sheetData>
  <phoneticPr fontId="0" type="noConversion"/>
  <pageMargins left="0.39370078740157483" right="0.39370078740157483" top="0.59055118110236227" bottom="0.59055118110236227" header="0.39370078740157483" footer="0.39370078740157483"/>
  <pageSetup paperSize="9" scale="90" fitToHeight="10"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K203"/>
  <sheetViews>
    <sheetView zoomScale="85" workbookViewId="0" xr3:uid="{FF0BDA26-1AD6-5648-BD9A-E01AA4DDCA7C}">
      <selection activeCell="H14" sqref="H14"/>
    </sheetView>
  </sheetViews>
  <sheetFormatPr defaultRowHeight="12.75"/>
  <cols>
    <col min="1" max="1" width="43.28515625" style="516" customWidth="1"/>
    <col min="2" max="10" width="12" style="516" customWidth="1"/>
    <col min="11" max="16384" width="9.140625" style="516"/>
  </cols>
  <sheetData>
    <row r="1" spans="1:10">
      <c r="A1" s="2012" t="s">
        <v>318</v>
      </c>
      <c r="B1" s="2012"/>
      <c r="C1" s="2012"/>
      <c r="D1" s="2012"/>
      <c r="E1" s="2012"/>
      <c r="F1" s="2012"/>
      <c r="G1" s="2012"/>
      <c r="H1" s="2012"/>
      <c r="I1" s="2012"/>
      <c r="J1" s="2012"/>
    </row>
    <row r="2" spans="1:10">
      <c r="A2" s="2012" t="s">
        <v>319</v>
      </c>
      <c r="B2" s="2012"/>
      <c r="C2" s="2012"/>
      <c r="D2" s="2012"/>
      <c r="E2" s="2012"/>
      <c r="F2" s="2012"/>
      <c r="G2" s="2012"/>
      <c r="H2" s="2012"/>
      <c r="I2" s="2012"/>
      <c r="J2" s="2012"/>
    </row>
    <row r="3" spans="1:10">
      <c r="A3" s="1797"/>
      <c r="B3" s="1796"/>
      <c r="C3" s="1796"/>
      <c r="D3" s="1796"/>
      <c r="E3" s="1796"/>
      <c r="F3" s="1796"/>
      <c r="G3" s="1796"/>
      <c r="H3" s="1796"/>
      <c r="I3" s="519"/>
      <c r="J3" s="519"/>
    </row>
    <row r="4" spans="1:10">
      <c r="A4" s="1798"/>
      <c r="B4" s="1782"/>
      <c r="C4" s="1782"/>
      <c r="D4" s="1782"/>
      <c r="E4" s="1782"/>
      <c r="F4" s="1782"/>
      <c r="G4" s="1782"/>
      <c r="H4" s="1782"/>
      <c r="I4" s="1782"/>
      <c r="J4" s="1782"/>
    </row>
    <row r="5" spans="1:10">
      <c r="A5" s="1787" t="s">
        <v>320</v>
      </c>
      <c r="B5" s="1788"/>
      <c r="C5" s="1788"/>
      <c r="D5" s="1789" t="s">
        <v>321</v>
      </c>
      <c r="E5" s="1789"/>
      <c r="F5" s="1788"/>
      <c r="G5" s="1788"/>
      <c r="H5" s="1790"/>
      <c r="I5" s="1790"/>
      <c r="J5" s="1791"/>
    </row>
    <row r="6" spans="1:10" ht="13.5" thickBot="1">
      <c r="A6" s="1799"/>
      <c r="B6" s="1800">
        <v>1</v>
      </c>
      <c r="C6" s="1800">
        <v>3</v>
      </c>
      <c r="D6" s="1800">
        <v>5</v>
      </c>
      <c r="E6" s="1800">
        <v>7</v>
      </c>
      <c r="F6" s="1800">
        <v>10</v>
      </c>
      <c r="G6" s="1800">
        <v>15</v>
      </c>
      <c r="H6" s="1800">
        <v>20</v>
      </c>
      <c r="I6" s="1792">
        <v>25</v>
      </c>
      <c r="J6" s="1793">
        <v>30</v>
      </c>
    </row>
    <row r="7" spans="1:10" ht="13.5" thickBot="1">
      <c r="A7" s="1801" t="s">
        <v>322</v>
      </c>
      <c r="B7" s="1784"/>
      <c r="C7" s="1784"/>
      <c r="D7" s="1784"/>
      <c r="E7" s="1784"/>
      <c r="F7" s="1784"/>
      <c r="G7" s="1784"/>
      <c r="H7" s="1784"/>
      <c r="I7" s="1795"/>
      <c r="J7" s="1795"/>
    </row>
    <row r="8" spans="1:10">
      <c r="A8" s="1794" t="s">
        <v>323</v>
      </c>
      <c r="B8" s="1784"/>
      <c r="C8" s="1784"/>
      <c r="D8" s="1784"/>
      <c r="E8" s="1784"/>
      <c r="F8" s="1784"/>
      <c r="G8" s="1784"/>
      <c r="H8" s="1784"/>
      <c r="I8" s="1795"/>
      <c r="J8" s="1795"/>
    </row>
    <row r="9" spans="1:10">
      <c r="A9" s="1782" t="s">
        <v>324</v>
      </c>
      <c r="B9" s="1830">
        <v>41.24</v>
      </c>
      <c r="C9" s="1830">
        <v>37.68</v>
      </c>
      <c r="D9" s="1830">
        <v>22.73</v>
      </c>
      <c r="E9" s="1830">
        <v>20.03</v>
      </c>
      <c r="F9" s="1830">
        <v>17.41</v>
      </c>
      <c r="G9" s="1830">
        <v>17.34</v>
      </c>
      <c r="H9" s="1830">
        <v>17.059999999999999</v>
      </c>
      <c r="I9" s="1830">
        <v>19.68</v>
      </c>
      <c r="J9" s="1830">
        <v>22.48</v>
      </c>
    </row>
    <row r="10" spans="1:10">
      <c r="A10" s="1782" t="s">
        <v>325</v>
      </c>
      <c r="B10" s="1830">
        <v>6.02</v>
      </c>
      <c r="C10" s="1830">
        <v>4.33</v>
      </c>
      <c r="D10" s="1830">
        <v>5.07</v>
      </c>
      <c r="E10" s="1830">
        <v>5.28</v>
      </c>
      <c r="F10" s="1830">
        <v>5.41</v>
      </c>
      <c r="G10" s="1830">
        <v>6.61</v>
      </c>
      <c r="H10" s="1830">
        <v>8.57</v>
      </c>
      <c r="I10" s="1830">
        <v>9.8000000000000007</v>
      </c>
      <c r="J10" s="1830">
        <v>10.38</v>
      </c>
    </row>
    <row r="11" spans="1:10">
      <c r="A11" s="1782" t="s">
        <v>326</v>
      </c>
      <c r="B11" s="1830">
        <v>4.1900000000000004</v>
      </c>
      <c r="C11" s="1830">
        <v>4.1900000000000004</v>
      </c>
      <c r="D11" s="1830">
        <v>5.37</v>
      </c>
      <c r="E11" s="1830">
        <v>5.87</v>
      </c>
      <c r="F11" s="1830">
        <v>6.44</v>
      </c>
      <c r="G11" s="1830">
        <v>7.51</v>
      </c>
      <c r="H11" s="1830">
        <v>9.43</v>
      </c>
      <c r="I11" s="1830">
        <v>10.63</v>
      </c>
      <c r="J11" s="1830">
        <v>10.79</v>
      </c>
    </row>
    <row r="12" spans="1:10">
      <c r="A12" s="1782" t="s">
        <v>327</v>
      </c>
      <c r="B12" s="1830">
        <v>5.12</v>
      </c>
      <c r="C12" s="1830">
        <v>4.4800000000000004</v>
      </c>
      <c r="D12" s="1830">
        <v>5.63</v>
      </c>
      <c r="E12" s="1830">
        <v>6.04</v>
      </c>
      <c r="F12" s="1830">
        <v>6.34</v>
      </c>
      <c r="G12" s="1830">
        <v>7.51</v>
      </c>
      <c r="H12" s="1830">
        <v>9.14</v>
      </c>
      <c r="I12" s="1830">
        <v>10.4</v>
      </c>
      <c r="J12" s="1830" t="s">
        <v>12</v>
      </c>
    </row>
    <row r="13" spans="1:10">
      <c r="A13" s="1782" t="s">
        <v>328</v>
      </c>
      <c r="B13" s="1830">
        <v>36.927358490566036</v>
      </c>
      <c r="C13" s="1830">
        <v>37.245714285714286</v>
      </c>
      <c r="D13" s="1830">
        <v>26.247692307692311</v>
      </c>
      <c r="E13" s="1830">
        <v>20.561724137931034</v>
      </c>
      <c r="F13" s="1830">
        <v>17.64357142857143</v>
      </c>
      <c r="G13" s="1830">
        <v>17.63</v>
      </c>
      <c r="H13" s="1830">
        <v>17.899999999999999</v>
      </c>
      <c r="I13" s="1830">
        <v>19.7575</v>
      </c>
      <c r="J13" s="1830">
        <v>22.19</v>
      </c>
    </row>
    <row r="14" spans="1:10">
      <c r="A14" s="1802"/>
      <c r="B14" s="1830"/>
      <c r="C14" s="1830"/>
      <c r="D14" s="1830"/>
      <c r="E14" s="1830"/>
      <c r="F14" s="1830"/>
      <c r="G14" s="1830"/>
      <c r="H14" s="1830"/>
      <c r="I14" s="1830"/>
      <c r="J14" s="1830"/>
    </row>
    <row r="15" spans="1:10">
      <c r="A15" s="1781" t="s">
        <v>329</v>
      </c>
      <c r="B15" s="1830"/>
      <c r="C15" s="1830"/>
      <c r="D15" s="1830"/>
      <c r="E15" s="1830"/>
      <c r="F15" s="1830"/>
      <c r="G15" s="1830"/>
      <c r="H15" s="1830"/>
      <c r="I15" s="1830"/>
      <c r="J15" s="1830"/>
    </row>
    <row r="16" spans="1:10">
      <c r="A16" s="1782" t="s">
        <v>324</v>
      </c>
      <c r="B16" s="1830">
        <v>41.24</v>
      </c>
      <c r="C16" s="1830">
        <v>37.68</v>
      </c>
      <c r="D16" s="1830">
        <v>22.73</v>
      </c>
      <c r="E16" s="1830">
        <v>20.03</v>
      </c>
      <c r="F16" s="1830">
        <v>17.41</v>
      </c>
      <c r="G16" s="1830">
        <v>17.34</v>
      </c>
      <c r="H16" s="1830">
        <v>17.059999999999999</v>
      </c>
      <c r="I16" s="1830">
        <v>19.68</v>
      </c>
      <c r="J16" s="1830">
        <v>22.48</v>
      </c>
    </row>
    <row r="17" spans="1:10">
      <c r="A17" s="1782" t="s">
        <v>325</v>
      </c>
      <c r="B17" s="1830">
        <v>6.02</v>
      </c>
      <c r="C17" s="1830">
        <v>4.33</v>
      </c>
      <c r="D17" s="1830">
        <v>5.07</v>
      </c>
      <c r="E17" s="1830">
        <v>5.28</v>
      </c>
      <c r="F17" s="1830">
        <v>5.41</v>
      </c>
      <c r="G17" s="1830">
        <v>6.61</v>
      </c>
      <c r="H17" s="1830">
        <v>8.57</v>
      </c>
      <c r="I17" s="1830">
        <v>9.8000000000000007</v>
      </c>
      <c r="J17" s="1830">
        <v>10.38</v>
      </c>
    </row>
    <row r="18" spans="1:10">
      <c r="A18" s="1782" t="s">
        <v>326</v>
      </c>
      <c r="B18" s="1830">
        <v>4.1900000000000004</v>
      </c>
      <c r="C18" s="1830">
        <v>4.1900000000000004</v>
      </c>
      <c r="D18" s="1830">
        <v>5.37</v>
      </c>
      <c r="E18" s="1830">
        <v>5.87</v>
      </c>
      <c r="F18" s="1830">
        <v>6.44</v>
      </c>
      <c r="G18" s="1830">
        <v>7.51</v>
      </c>
      <c r="H18" s="1830">
        <v>9.43</v>
      </c>
      <c r="I18" s="1830">
        <v>10.63</v>
      </c>
      <c r="J18" s="1830">
        <v>10.79</v>
      </c>
    </row>
    <row r="19" spans="1:10">
      <c r="A19" s="1782" t="s">
        <v>327</v>
      </c>
      <c r="B19" s="1830">
        <v>5.12</v>
      </c>
      <c r="C19" s="1830">
        <v>4.4800000000000004</v>
      </c>
      <c r="D19" s="1830">
        <v>5.63</v>
      </c>
      <c r="E19" s="1830">
        <v>6.04</v>
      </c>
      <c r="F19" s="1830">
        <v>6.34</v>
      </c>
      <c r="G19" s="1830">
        <v>7.51</v>
      </c>
      <c r="H19" s="1830">
        <v>9.14</v>
      </c>
      <c r="I19" s="1830">
        <v>10.4</v>
      </c>
      <c r="J19" s="1830" t="s">
        <v>12</v>
      </c>
    </row>
    <row r="20" spans="1:10">
      <c r="A20" s="1782" t="s">
        <v>328</v>
      </c>
      <c r="B20" s="1830">
        <v>37.678333333333335</v>
      </c>
      <c r="C20" s="1830">
        <v>38.236666666666657</v>
      </c>
      <c r="D20" s="1830">
        <v>26.476666666666663</v>
      </c>
      <c r="E20" s="1830">
        <v>16.512</v>
      </c>
      <c r="F20" s="1830">
        <v>13.172499999999999</v>
      </c>
      <c r="G20" s="1830">
        <v>15.466666666666669</v>
      </c>
      <c r="H20" s="1830">
        <v>14.79</v>
      </c>
      <c r="I20" s="1830">
        <v>15.23</v>
      </c>
      <c r="J20" s="1830">
        <v>17.920000000000002</v>
      </c>
    </row>
    <row r="21" spans="1:10">
      <c r="A21" s="1782"/>
      <c r="B21" s="1830"/>
      <c r="C21" s="1830"/>
      <c r="D21" s="1830"/>
      <c r="E21" s="1830"/>
      <c r="F21" s="1830"/>
      <c r="G21" s="1830"/>
      <c r="H21" s="1830"/>
      <c r="I21" s="1830"/>
      <c r="J21" s="1830"/>
    </row>
    <row r="22" spans="1:10">
      <c r="A22" s="1781" t="s">
        <v>330</v>
      </c>
      <c r="B22" s="1830"/>
      <c r="C22" s="1830"/>
      <c r="D22" s="1830"/>
      <c r="E22" s="1830"/>
      <c r="F22" s="1830"/>
      <c r="G22" s="1830"/>
      <c r="H22" s="1830"/>
      <c r="I22" s="1830"/>
      <c r="J22" s="1830"/>
    </row>
    <row r="23" spans="1:10">
      <c r="A23" s="1782" t="s">
        <v>324</v>
      </c>
      <c r="B23" s="1830">
        <v>41.24</v>
      </c>
      <c r="C23" s="1830">
        <v>37.68</v>
      </c>
      <c r="D23" s="1830">
        <v>22.73</v>
      </c>
      <c r="E23" s="1830">
        <v>20.03</v>
      </c>
      <c r="F23" s="1830">
        <v>17.41</v>
      </c>
      <c r="G23" s="1830">
        <v>17.34</v>
      </c>
      <c r="H23" s="1830">
        <v>17.059999999999999</v>
      </c>
      <c r="I23" s="1830">
        <v>19.68</v>
      </c>
      <c r="J23" s="1830">
        <v>22.48</v>
      </c>
    </row>
    <row r="24" spans="1:10">
      <c r="A24" s="1782" t="s">
        <v>325</v>
      </c>
      <c r="B24" s="1830">
        <v>6.02</v>
      </c>
      <c r="C24" s="1830">
        <v>4.33</v>
      </c>
      <c r="D24" s="1830">
        <v>5.07</v>
      </c>
      <c r="E24" s="1830">
        <v>5.28</v>
      </c>
      <c r="F24" s="1830">
        <v>5.41</v>
      </c>
      <c r="G24" s="1830">
        <v>6.61</v>
      </c>
      <c r="H24" s="1830">
        <v>8.57</v>
      </c>
      <c r="I24" s="1830">
        <v>9.8000000000000007</v>
      </c>
      <c r="J24" s="1830">
        <v>10.38</v>
      </c>
    </row>
    <row r="25" spans="1:10">
      <c r="A25" s="1782" t="s">
        <v>326</v>
      </c>
      <c r="B25" s="1830">
        <v>4.1900000000000004</v>
      </c>
      <c r="C25" s="1830">
        <v>4.1900000000000004</v>
      </c>
      <c r="D25" s="1830">
        <v>5.37</v>
      </c>
      <c r="E25" s="1830">
        <v>5.87</v>
      </c>
      <c r="F25" s="1830">
        <v>6.44</v>
      </c>
      <c r="G25" s="1830">
        <v>7.51</v>
      </c>
      <c r="H25" s="1830">
        <v>9.43</v>
      </c>
      <c r="I25" s="1830">
        <v>10.63</v>
      </c>
      <c r="J25" s="1830">
        <v>10.79</v>
      </c>
    </row>
    <row r="26" spans="1:10">
      <c r="A26" s="1782" t="s">
        <v>327</v>
      </c>
      <c r="B26" s="1830">
        <v>5.12</v>
      </c>
      <c r="C26" s="1830">
        <v>4.4800000000000004</v>
      </c>
      <c r="D26" s="1830">
        <v>5.63</v>
      </c>
      <c r="E26" s="1830">
        <v>6.04</v>
      </c>
      <c r="F26" s="1830">
        <v>6.34</v>
      </c>
      <c r="G26" s="1830">
        <v>7.51</v>
      </c>
      <c r="H26" s="1830">
        <v>9.14</v>
      </c>
      <c r="I26" s="1830">
        <v>10.4</v>
      </c>
      <c r="J26" s="1830" t="s">
        <v>12</v>
      </c>
    </row>
    <row r="27" spans="1:10">
      <c r="A27" s="1782" t="s">
        <v>328</v>
      </c>
      <c r="B27" s="1830">
        <v>37.971428571428568</v>
      </c>
      <c r="C27" s="1830">
        <v>40.651428571428575</v>
      </c>
      <c r="D27" s="1830">
        <v>32.217142857142861</v>
      </c>
      <c r="E27" s="1830">
        <v>28.094999999999999</v>
      </c>
      <c r="F27" s="1830"/>
      <c r="G27" s="1830"/>
      <c r="H27" s="1830"/>
      <c r="I27" s="1830"/>
      <c r="J27" s="1830"/>
    </row>
    <row r="28" spans="1:10">
      <c r="A28" s="1782"/>
      <c r="B28" s="1830"/>
      <c r="C28" s="1830"/>
      <c r="D28" s="1830"/>
      <c r="E28" s="1830"/>
      <c r="F28" s="1830"/>
      <c r="G28" s="1830"/>
      <c r="H28" s="1830"/>
      <c r="I28" s="1830"/>
      <c r="J28" s="1830"/>
    </row>
    <row r="29" spans="1:10">
      <c r="A29" s="1781" t="s">
        <v>331</v>
      </c>
      <c r="B29" s="1830"/>
      <c r="C29" s="1830"/>
      <c r="D29" s="1830"/>
      <c r="E29" s="1830"/>
      <c r="F29" s="1830"/>
      <c r="G29" s="1830"/>
      <c r="H29" s="1830"/>
      <c r="I29" s="1830"/>
      <c r="J29" s="1830"/>
    </row>
    <row r="30" spans="1:10">
      <c r="A30" s="1782" t="s">
        <v>332</v>
      </c>
      <c r="B30" s="1830">
        <v>40.909999999999997</v>
      </c>
      <c r="C30" s="1830">
        <v>37.14</v>
      </c>
      <c r="D30" s="1830">
        <v>21.16</v>
      </c>
      <c r="E30" s="1830">
        <v>19.760000000000002</v>
      </c>
      <c r="F30" s="1830">
        <v>17.399999999999999</v>
      </c>
      <c r="G30" s="1830" t="s">
        <v>12</v>
      </c>
      <c r="H30" s="1830" t="s">
        <v>12</v>
      </c>
      <c r="I30" s="1830" t="s">
        <v>12</v>
      </c>
      <c r="J30" s="1830" t="s">
        <v>12</v>
      </c>
    </row>
    <row r="31" spans="1:10">
      <c r="A31" s="1782" t="s">
        <v>325</v>
      </c>
      <c r="B31" s="1830">
        <v>6.02</v>
      </c>
      <c r="C31" s="1830">
        <v>4.33</v>
      </c>
      <c r="D31" s="1830">
        <v>5.07</v>
      </c>
      <c r="E31" s="1830">
        <v>5.28</v>
      </c>
      <c r="F31" s="1830">
        <v>5.41</v>
      </c>
      <c r="G31" s="1830">
        <v>6.61</v>
      </c>
      <c r="H31" s="1830">
        <v>8.57</v>
      </c>
      <c r="I31" s="1830">
        <v>9.8000000000000007</v>
      </c>
      <c r="J31" s="1830">
        <v>10.38</v>
      </c>
    </row>
    <row r="32" spans="1:10">
      <c r="A32" s="1782" t="s">
        <v>326</v>
      </c>
      <c r="B32" s="1830">
        <v>4.1900000000000004</v>
      </c>
      <c r="C32" s="1830">
        <v>4.1900000000000004</v>
      </c>
      <c r="D32" s="1830">
        <v>5.37</v>
      </c>
      <c r="E32" s="1830">
        <v>5.87</v>
      </c>
      <c r="F32" s="1830">
        <v>6.44</v>
      </c>
      <c r="G32" s="1830">
        <v>7.51</v>
      </c>
      <c r="H32" s="1830">
        <v>9.43</v>
      </c>
      <c r="I32" s="1830">
        <v>10.63</v>
      </c>
      <c r="J32" s="1830">
        <v>10.79</v>
      </c>
    </row>
    <row r="33" spans="1:10">
      <c r="A33" s="1782" t="s">
        <v>327</v>
      </c>
      <c r="B33" s="1830">
        <v>5.12</v>
      </c>
      <c r="C33" s="1830">
        <v>4.4800000000000004</v>
      </c>
      <c r="D33" s="1830">
        <v>5.63</v>
      </c>
      <c r="E33" s="1830">
        <v>6.04</v>
      </c>
      <c r="F33" s="1830">
        <v>6.34</v>
      </c>
      <c r="G33" s="1830">
        <v>7.51</v>
      </c>
      <c r="H33" s="1830">
        <v>9.14</v>
      </c>
      <c r="I33" s="1830">
        <v>10.4</v>
      </c>
      <c r="J33" s="1830" t="s">
        <v>12</v>
      </c>
    </row>
    <row r="34" spans="1:10">
      <c r="A34" s="1782" t="s">
        <v>328</v>
      </c>
      <c r="B34" s="1830">
        <v>39.201428571428565</v>
      </c>
      <c r="C34" s="1830">
        <v>36.568571428571424</v>
      </c>
      <c r="D34" s="1830">
        <v>21.44</v>
      </c>
      <c r="E34" s="1830">
        <v>18.649999999999999</v>
      </c>
      <c r="F34" s="1830">
        <v>16.77</v>
      </c>
      <c r="G34" s="1830"/>
      <c r="H34" s="1830"/>
      <c r="I34" s="1830"/>
      <c r="J34" s="1830"/>
    </row>
    <row r="35" spans="1:10">
      <c r="A35" s="1782"/>
      <c r="B35" s="1830"/>
      <c r="C35" s="1830"/>
      <c r="D35" s="1830"/>
      <c r="E35" s="1830"/>
      <c r="F35" s="1830"/>
      <c r="G35" s="1830"/>
      <c r="H35" s="1830"/>
      <c r="I35" s="1830"/>
      <c r="J35" s="1830"/>
    </row>
    <row r="36" spans="1:10">
      <c r="A36" s="1781" t="s">
        <v>333</v>
      </c>
      <c r="B36" s="1830"/>
      <c r="C36" s="1830"/>
      <c r="D36" s="1830"/>
      <c r="E36" s="1830"/>
      <c r="F36" s="1830"/>
      <c r="G36" s="1830"/>
      <c r="H36" s="1830"/>
      <c r="I36" s="1830"/>
      <c r="J36" s="1830"/>
    </row>
    <row r="37" spans="1:10">
      <c r="A37" s="1782" t="s">
        <v>334</v>
      </c>
      <c r="B37" s="1830">
        <v>43.1</v>
      </c>
      <c r="C37" s="1830">
        <v>40.74</v>
      </c>
      <c r="D37" s="1830">
        <v>35.409999999999997</v>
      </c>
      <c r="E37" s="1830">
        <v>25.79</v>
      </c>
      <c r="F37" s="1830">
        <v>21.82</v>
      </c>
      <c r="G37" s="1830" t="s">
        <v>12</v>
      </c>
      <c r="H37" s="1830" t="s">
        <v>12</v>
      </c>
      <c r="I37" s="1830" t="s">
        <v>12</v>
      </c>
      <c r="J37" s="1830" t="s">
        <v>12</v>
      </c>
    </row>
    <row r="38" spans="1:10">
      <c r="A38" s="1782" t="s">
        <v>325</v>
      </c>
      <c r="B38" s="1830">
        <v>6.02</v>
      </c>
      <c r="C38" s="1830">
        <v>4.33</v>
      </c>
      <c r="D38" s="1830">
        <v>5.07</v>
      </c>
      <c r="E38" s="1830">
        <v>5.28</v>
      </c>
      <c r="F38" s="1830">
        <v>5.41</v>
      </c>
      <c r="G38" s="1830">
        <v>6.61</v>
      </c>
      <c r="H38" s="1830">
        <v>8.57</v>
      </c>
      <c r="I38" s="1830">
        <v>9.8000000000000007</v>
      </c>
      <c r="J38" s="1830">
        <v>10.38</v>
      </c>
    </row>
    <row r="39" spans="1:10">
      <c r="A39" s="1782" t="s">
        <v>326</v>
      </c>
      <c r="B39" s="1830">
        <v>4.1900000000000004</v>
      </c>
      <c r="C39" s="1830">
        <v>4.1900000000000004</v>
      </c>
      <c r="D39" s="1830">
        <v>5.37</v>
      </c>
      <c r="E39" s="1830">
        <v>5.87</v>
      </c>
      <c r="F39" s="1830">
        <v>6.44</v>
      </c>
      <c r="G39" s="1830">
        <v>7.51</v>
      </c>
      <c r="H39" s="1830">
        <v>9.43</v>
      </c>
      <c r="I39" s="1830">
        <v>10.63</v>
      </c>
      <c r="J39" s="1830">
        <v>10.79</v>
      </c>
    </row>
    <row r="40" spans="1:10">
      <c r="A40" s="1782" t="s">
        <v>327</v>
      </c>
      <c r="B40" s="1830">
        <v>5.12</v>
      </c>
      <c r="C40" s="1830">
        <v>4.4800000000000004</v>
      </c>
      <c r="D40" s="1830">
        <v>5.63</v>
      </c>
      <c r="E40" s="1830">
        <v>6.04</v>
      </c>
      <c r="F40" s="1830">
        <v>6.34</v>
      </c>
      <c r="G40" s="1830">
        <v>7.51</v>
      </c>
      <c r="H40" s="1830">
        <v>9.14</v>
      </c>
      <c r="I40" s="1830">
        <v>10.4</v>
      </c>
      <c r="J40" s="1830" t="s">
        <v>12</v>
      </c>
    </row>
    <row r="41" spans="1:10">
      <c r="A41" s="1782" t="s">
        <v>328</v>
      </c>
      <c r="B41" s="1830">
        <v>44.965714285714284</v>
      </c>
      <c r="C41" s="1830">
        <v>43.974285714285713</v>
      </c>
      <c r="D41" s="1830">
        <v>35.764285714285712</v>
      </c>
      <c r="E41" s="1830">
        <v>19.186666666666667</v>
      </c>
      <c r="F41" s="1830">
        <v>16.46</v>
      </c>
      <c r="G41" s="1830"/>
      <c r="H41" s="1830"/>
      <c r="I41" s="1830"/>
      <c r="J41" s="1830"/>
    </row>
    <row r="42" spans="1:10">
      <c r="A42" s="1782"/>
      <c r="B42" s="1830"/>
      <c r="C42" s="1830"/>
      <c r="D42" s="1830"/>
      <c r="E42" s="1830"/>
      <c r="F42" s="1830"/>
      <c r="G42" s="1830"/>
      <c r="H42" s="1830"/>
      <c r="I42" s="1830"/>
      <c r="J42" s="1830"/>
    </row>
    <row r="43" spans="1:10">
      <c r="A43" s="1781" t="s">
        <v>335</v>
      </c>
      <c r="B43" s="1830"/>
      <c r="C43" s="1830"/>
      <c r="D43" s="1830"/>
      <c r="E43" s="1830"/>
      <c r="F43" s="1830"/>
      <c r="G43" s="1830"/>
      <c r="H43" s="1830"/>
      <c r="I43" s="1830"/>
      <c r="J43" s="1830"/>
    </row>
    <row r="44" spans="1:10">
      <c r="A44" s="1782" t="s">
        <v>325</v>
      </c>
      <c r="B44" s="1830">
        <v>6.02</v>
      </c>
      <c r="C44" s="1830">
        <v>4.33</v>
      </c>
      <c r="D44" s="1830">
        <v>5.07</v>
      </c>
      <c r="E44" s="1830">
        <v>5.28</v>
      </c>
      <c r="F44" s="1830">
        <v>5.41</v>
      </c>
      <c r="G44" s="1830">
        <v>6.61</v>
      </c>
      <c r="H44" s="1830">
        <v>8.57</v>
      </c>
      <c r="I44" s="1830">
        <v>9.8000000000000007</v>
      </c>
      <c r="J44" s="1830">
        <v>10.38</v>
      </c>
    </row>
    <row r="45" spans="1:10">
      <c r="A45" s="1782" t="s">
        <v>326</v>
      </c>
      <c r="B45" s="1830">
        <v>4.1900000000000004</v>
      </c>
      <c r="C45" s="1830">
        <v>4.1900000000000004</v>
      </c>
      <c r="D45" s="1830">
        <v>5.37</v>
      </c>
      <c r="E45" s="1830">
        <v>5.87</v>
      </c>
      <c r="F45" s="1830">
        <v>6.44</v>
      </c>
      <c r="G45" s="1830">
        <v>7.51</v>
      </c>
      <c r="H45" s="1830">
        <v>9.43</v>
      </c>
      <c r="I45" s="1830">
        <v>10.63</v>
      </c>
      <c r="J45" s="1830">
        <v>10.79</v>
      </c>
    </row>
    <row r="46" spans="1:10">
      <c r="A46" s="1782" t="s">
        <v>327</v>
      </c>
      <c r="B46" s="1830">
        <v>5.12</v>
      </c>
      <c r="C46" s="1830">
        <v>4.4800000000000004</v>
      </c>
      <c r="D46" s="1830">
        <v>5.63</v>
      </c>
      <c r="E46" s="1830">
        <v>6.04</v>
      </c>
      <c r="F46" s="1830">
        <v>6.34</v>
      </c>
      <c r="G46" s="1830">
        <v>7.51</v>
      </c>
      <c r="H46" s="1830">
        <v>9.14</v>
      </c>
      <c r="I46" s="1830">
        <v>10.4</v>
      </c>
      <c r="J46" s="1830" t="s">
        <v>12</v>
      </c>
    </row>
    <row r="48" spans="1:10">
      <c r="A48" s="1781" t="s">
        <v>336</v>
      </c>
      <c r="B48" s="1830"/>
      <c r="C48" s="1830"/>
      <c r="D48" s="1830"/>
      <c r="E48" s="1830"/>
      <c r="F48" s="1830"/>
      <c r="G48" s="1830"/>
      <c r="H48" s="1830"/>
      <c r="I48" s="1830"/>
      <c r="J48" s="1830"/>
    </row>
    <row r="49" spans="1:10">
      <c r="A49" s="1782" t="s">
        <v>337</v>
      </c>
      <c r="B49" s="1830">
        <v>43.96</v>
      </c>
      <c r="C49" s="1830">
        <v>32.86</v>
      </c>
      <c r="D49" s="1830">
        <v>18.940000000000001</v>
      </c>
      <c r="E49" s="1830">
        <v>25.99</v>
      </c>
      <c r="F49" s="1830">
        <v>22.69</v>
      </c>
      <c r="G49" s="1830">
        <v>20.010000000000002</v>
      </c>
      <c r="H49" s="1830">
        <v>17.21</v>
      </c>
      <c r="I49" s="1830">
        <v>20.43</v>
      </c>
      <c r="J49" s="1830">
        <v>23.11</v>
      </c>
    </row>
    <row r="50" spans="1:10">
      <c r="A50" s="1782" t="s">
        <v>325</v>
      </c>
      <c r="B50" s="1830">
        <v>6.02</v>
      </c>
      <c r="C50" s="1830">
        <v>4.33</v>
      </c>
      <c r="D50" s="1830">
        <v>5.07</v>
      </c>
      <c r="E50" s="1830">
        <v>5.28</v>
      </c>
      <c r="F50" s="1830">
        <v>5.41</v>
      </c>
      <c r="G50" s="1830">
        <v>6.61</v>
      </c>
      <c r="H50" s="1830">
        <v>8.57</v>
      </c>
      <c r="I50" s="1830">
        <v>9.8000000000000007</v>
      </c>
      <c r="J50" s="1830">
        <v>10.38</v>
      </c>
    </row>
    <row r="51" spans="1:10">
      <c r="A51" s="1782" t="s">
        <v>326</v>
      </c>
      <c r="B51" s="1830">
        <v>4.1900000000000004</v>
      </c>
      <c r="C51" s="1830">
        <v>4.1900000000000004</v>
      </c>
      <c r="D51" s="1830">
        <v>5.37</v>
      </c>
      <c r="E51" s="1830">
        <v>5.87</v>
      </c>
      <c r="F51" s="1830">
        <v>6.44</v>
      </c>
      <c r="G51" s="1830">
        <v>7.51</v>
      </c>
      <c r="H51" s="1830">
        <v>9.43</v>
      </c>
      <c r="I51" s="1830">
        <v>10.63</v>
      </c>
      <c r="J51" s="1830">
        <v>10.79</v>
      </c>
    </row>
    <row r="52" spans="1:10">
      <c r="A52" s="1782" t="s">
        <v>327</v>
      </c>
      <c r="B52" s="1830">
        <v>5.12</v>
      </c>
      <c r="C52" s="1830">
        <v>4.4800000000000004</v>
      </c>
      <c r="D52" s="1830">
        <v>5.63</v>
      </c>
      <c r="E52" s="1830">
        <v>6.04</v>
      </c>
      <c r="F52" s="1830">
        <v>6.34</v>
      </c>
      <c r="G52" s="1830">
        <v>7.51</v>
      </c>
      <c r="H52" s="1830">
        <v>9.14</v>
      </c>
      <c r="I52" s="1830">
        <v>10.4</v>
      </c>
      <c r="J52" s="1830" t="s">
        <v>12</v>
      </c>
    </row>
    <row r="53" spans="1:10">
      <c r="A53" s="1782" t="s">
        <v>328</v>
      </c>
      <c r="B53" s="1830">
        <v>42.483000000000004</v>
      </c>
      <c r="C53" s="1830">
        <v>30.846999999999998</v>
      </c>
      <c r="D53" s="1830">
        <v>23.462</v>
      </c>
      <c r="E53" s="1830">
        <v>28.007999999999999</v>
      </c>
      <c r="F53" s="1830">
        <v>24.49</v>
      </c>
      <c r="G53" s="1830">
        <v>20.613333333333333</v>
      </c>
      <c r="H53" s="1830">
        <v>9.17</v>
      </c>
      <c r="I53" s="1830"/>
      <c r="J53" s="1830"/>
    </row>
    <row r="54" spans="1:10">
      <c r="A54" s="1782"/>
      <c r="B54" s="1830"/>
      <c r="C54" s="1830"/>
      <c r="D54" s="1830"/>
      <c r="E54" s="1830"/>
      <c r="F54" s="1830"/>
      <c r="G54" s="1830"/>
      <c r="H54" s="1830"/>
      <c r="I54" s="1830"/>
      <c r="J54" s="1830"/>
    </row>
    <row r="55" spans="1:10">
      <c r="A55" s="1781" t="s">
        <v>338</v>
      </c>
      <c r="B55" s="1830"/>
      <c r="C55" s="1830"/>
      <c r="D55" s="1830"/>
      <c r="E55" s="1830"/>
      <c r="F55" s="1830"/>
      <c r="G55" s="1830"/>
      <c r="H55" s="1830"/>
      <c r="I55" s="1830"/>
      <c r="J55" s="1830"/>
    </row>
    <row r="56" spans="1:10">
      <c r="A56" s="1782" t="s">
        <v>339</v>
      </c>
      <c r="B56" s="1830">
        <v>41.87</v>
      </c>
      <c r="C56" s="1830">
        <v>41.24</v>
      </c>
      <c r="D56" s="1830">
        <v>25.9</v>
      </c>
      <c r="E56" s="1830">
        <v>15.6</v>
      </c>
      <c r="F56" s="1830">
        <v>13.76</v>
      </c>
      <c r="G56" s="1830">
        <v>14.08</v>
      </c>
      <c r="H56" s="1830">
        <v>17.02</v>
      </c>
      <c r="I56" s="1830">
        <v>17.11</v>
      </c>
      <c r="J56" s="1830">
        <v>19.239999999999998</v>
      </c>
    </row>
    <row r="57" spans="1:10">
      <c r="A57" s="1782" t="s">
        <v>325</v>
      </c>
      <c r="B57" s="1830">
        <v>6.02</v>
      </c>
      <c r="C57" s="1830">
        <v>4.33</v>
      </c>
      <c r="D57" s="1830">
        <v>5.07</v>
      </c>
      <c r="E57" s="1830">
        <v>5.28</v>
      </c>
      <c r="F57" s="1830">
        <v>5.41</v>
      </c>
      <c r="G57" s="1830">
        <v>6.61</v>
      </c>
      <c r="H57" s="1830">
        <v>8.57</v>
      </c>
      <c r="I57" s="1830">
        <v>9.8000000000000007</v>
      </c>
      <c r="J57" s="1830">
        <v>10.38</v>
      </c>
    </row>
    <row r="58" spans="1:10">
      <c r="A58" s="1782" t="s">
        <v>326</v>
      </c>
      <c r="B58" s="1830">
        <v>4.1900000000000004</v>
      </c>
      <c r="C58" s="1830">
        <v>4.1900000000000004</v>
      </c>
      <c r="D58" s="1830">
        <v>5.37</v>
      </c>
      <c r="E58" s="1830">
        <v>5.87</v>
      </c>
      <c r="F58" s="1830">
        <v>6.44</v>
      </c>
      <c r="G58" s="1830">
        <v>7.51</v>
      </c>
      <c r="H58" s="1830">
        <v>9.43</v>
      </c>
      <c r="I58" s="1830">
        <v>10.63</v>
      </c>
      <c r="J58" s="1830">
        <v>10.79</v>
      </c>
    </row>
    <row r="59" spans="1:10">
      <c r="A59" s="1782" t="s">
        <v>327</v>
      </c>
      <c r="B59" s="1830">
        <v>5.12</v>
      </c>
      <c r="C59" s="1830">
        <v>4.4800000000000004</v>
      </c>
      <c r="D59" s="1830">
        <v>5.63</v>
      </c>
      <c r="E59" s="1830">
        <v>6.04</v>
      </c>
      <c r="F59" s="1830">
        <v>6.34</v>
      </c>
      <c r="G59" s="1830">
        <v>7.51</v>
      </c>
      <c r="H59" s="1830">
        <v>9.14</v>
      </c>
      <c r="I59" s="1830">
        <v>10.4</v>
      </c>
      <c r="J59" s="1830" t="s">
        <v>12</v>
      </c>
    </row>
    <row r="60" spans="1:10">
      <c r="A60" s="1782" t="s">
        <v>328</v>
      </c>
      <c r="B60" s="1830">
        <v>39.0625</v>
      </c>
      <c r="C60" s="1830">
        <v>40.362499999999997</v>
      </c>
      <c r="D60" s="1830">
        <v>30.613999999999997</v>
      </c>
      <c r="E60" s="1830">
        <v>20.309999999999999</v>
      </c>
      <c r="F60" s="1830">
        <v>14.49</v>
      </c>
      <c r="G60" s="1830"/>
      <c r="H60" s="1830"/>
      <c r="I60" s="1830"/>
      <c r="J60" s="1830"/>
    </row>
    <row r="61" spans="1:10">
      <c r="A61" s="1782"/>
      <c r="B61" s="1830"/>
      <c r="C61" s="1830"/>
      <c r="D61" s="1830"/>
      <c r="E61" s="1830"/>
      <c r="F61" s="1830"/>
      <c r="G61" s="1830"/>
      <c r="H61" s="1830"/>
      <c r="I61" s="1830"/>
      <c r="J61" s="1830"/>
    </row>
    <row r="62" spans="1:10">
      <c r="A62" s="1781" t="s">
        <v>340</v>
      </c>
      <c r="B62" s="1830"/>
      <c r="C62" s="1830"/>
      <c r="D62" s="1830"/>
      <c r="E62" s="1830"/>
      <c r="F62" s="1830"/>
      <c r="G62" s="1830"/>
      <c r="H62" s="1830"/>
      <c r="I62" s="1830"/>
      <c r="J62" s="1830"/>
    </row>
    <row r="63" spans="1:10">
      <c r="A63" s="1782" t="s">
        <v>341</v>
      </c>
      <c r="B63" s="1830">
        <v>39.51</v>
      </c>
      <c r="C63" s="1830">
        <v>41.11</v>
      </c>
      <c r="D63" s="1830">
        <v>25.48</v>
      </c>
      <c r="E63" s="1830">
        <v>15.72</v>
      </c>
      <c r="F63" s="1830">
        <v>14.17</v>
      </c>
      <c r="G63" s="1830">
        <v>15.43</v>
      </c>
      <c r="H63" s="1830">
        <v>17.600000000000001</v>
      </c>
      <c r="I63" s="1830">
        <v>17.899999999999999</v>
      </c>
      <c r="J63" s="1830">
        <v>20.07</v>
      </c>
    </row>
    <row r="64" spans="1:10">
      <c r="A64" s="1782" t="s">
        <v>325</v>
      </c>
      <c r="B64" s="1830">
        <v>6.02</v>
      </c>
      <c r="C64" s="1830">
        <v>4.33</v>
      </c>
      <c r="D64" s="1830">
        <v>5.07</v>
      </c>
      <c r="E64" s="1830">
        <v>5.28</v>
      </c>
      <c r="F64" s="1830">
        <v>5.41</v>
      </c>
      <c r="G64" s="1830">
        <v>6.61</v>
      </c>
      <c r="H64" s="1830">
        <v>8.57</v>
      </c>
      <c r="I64" s="1830">
        <v>9.8000000000000007</v>
      </c>
      <c r="J64" s="1830">
        <v>10.38</v>
      </c>
    </row>
    <row r="65" spans="1:11">
      <c r="A65" s="1782" t="s">
        <v>326</v>
      </c>
      <c r="B65" s="1830">
        <v>4.1900000000000004</v>
      </c>
      <c r="C65" s="1830">
        <v>4.1900000000000004</v>
      </c>
      <c r="D65" s="1830">
        <v>5.37</v>
      </c>
      <c r="E65" s="1830">
        <v>5.87</v>
      </c>
      <c r="F65" s="1830">
        <v>6.44</v>
      </c>
      <c r="G65" s="1830">
        <v>7.51</v>
      </c>
      <c r="H65" s="1830">
        <v>9.43</v>
      </c>
      <c r="I65" s="1830">
        <v>10.63</v>
      </c>
      <c r="J65" s="1830">
        <v>10.79</v>
      </c>
    </row>
    <row r="66" spans="1:11">
      <c r="A66" s="1782" t="s">
        <v>327</v>
      </c>
      <c r="B66" s="1830">
        <v>5.12</v>
      </c>
      <c r="C66" s="1830">
        <v>4.4800000000000004</v>
      </c>
      <c r="D66" s="1830">
        <v>5.63</v>
      </c>
      <c r="E66" s="1830">
        <v>6.04</v>
      </c>
      <c r="F66" s="1830">
        <v>6.34</v>
      </c>
      <c r="G66" s="1830">
        <v>7.51</v>
      </c>
      <c r="H66" s="1830">
        <v>9.14</v>
      </c>
      <c r="I66" s="1830">
        <v>10.4</v>
      </c>
      <c r="J66" s="1830" t="s">
        <v>12</v>
      </c>
    </row>
    <row r="67" spans="1:11">
      <c r="A67" s="1782" t="s">
        <v>328</v>
      </c>
      <c r="B67" s="1830">
        <v>35.49</v>
      </c>
      <c r="C67" s="1830">
        <v>37.61</v>
      </c>
      <c r="D67" s="1830">
        <v>25.57</v>
      </c>
      <c r="E67" s="1830">
        <v>15.33</v>
      </c>
      <c r="F67" s="1830">
        <v>15.39</v>
      </c>
      <c r="G67" s="1830">
        <v>17.260000000000002</v>
      </c>
      <c r="H67" s="1830"/>
      <c r="I67" s="1830"/>
      <c r="J67" s="1830"/>
    </row>
    <row r="68" spans="1:11">
      <c r="A68" s="1781"/>
      <c r="B68" s="1830"/>
      <c r="C68" s="1830"/>
      <c r="D68" s="1830"/>
      <c r="E68" s="1830"/>
      <c r="F68" s="1830"/>
      <c r="G68" s="1830"/>
      <c r="H68" s="1830"/>
      <c r="I68" s="1830"/>
      <c r="J68" s="1830"/>
    </row>
    <row r="69" spans="1:11">
      <c r="A69" s="1794" t="s">
        <v>342</v>
      </c>
      <c r="B69" s="1830"/>
      <c r="C69" s="1830"/>
      <c r="D69" s="1830"/>
      <c r="E69" s="1830"/>
      <c r="F69" s="1830"/>
      <c r="G69" s="1830"/>
      <c r="H69" s="1830"/>
      <c r="I69" s="1830"/>
      <c r="J69" s="1830"/>
    </row>
    <row r="70" spans="1:11">
      <c r="A70" s="1782" t="s">
        <v>343</v>
      </c>
      <c r="B70" s="1830">
        <v>35.840000000000003</v>
      </c>
      <c r="C70" s="1830">
        <v>40.74</v>
      </c>
      <c r="D70" s="1830">
        <v>24.71</v>
      </c>
      <c r="E70" s="1830">
        <v>15.9</v>
      </c>
      <c r="F70" s="1830">
        <v>15.72</v>
      </c>
      <c r="G70" s="1830">
        <v>19.489999999999998</v>
      </c>
      <c r="H70" s="1830">
        <v>20.25</v>
      </c>
      <c r="I70" s="1830">
        <v>21.3</v>
      </c>
      <c r="J70" s="1830">
        <v>23.42</v>
      </c>
    </row>
    <row r="71" spans="1:11">
      <c r="A71" s="1782" t="s">
        <v>325</v>
      </c>
      <c r="B71" s="1830">
        <v>6.02</v>
      </c>
      <c r="C71" s="1830">
        <v>4.33</v>
      </c>
      <c r="D71" s="1830">
        <v>5.07</v>
      </c>
      <c r="E71" s="1830">
        <v>5.28</v>
      </c>
      <c r="F71" s="1830">
        <v>5.41</v>
      </c>
      <c r="G71" s="1830">
        <v>6.61</v>
      </c>
      <c r="H71" s="1830">
        <v>8.57</v>
      </c>
      <c r="I71" s="1830">
        <v>9.8000000000000007</v>
      </c>
      <c r="J71" s="1830">
        <v>10.38</v>
      </c>
    </row>
    <row r="72" spans="1:11">
      <c r="A72" s="1782" t="s">
        <v>326</v>
      </c>
      <c r="B72" s="1830">
        <v>4.1900000000000004</v>
      </c>
      <c r="C72" s="1830">
        <v>4.1900000000000004</v>
      </c>
      <c r="D72" s="1830">
        <v>5.37</v>
      </c>
      <c r="E72" s="1830">
        <v>5.87</v>
      </c>
      <c r="F72" s="1830">
        <v>6.44</v>
      </c>
      <c r="G72" s="1830">
        <v>7.51</v>
      </c>
      <c r="H72" s="1830">
        <v>9.43</v>
      </c>
      <c r="I72" s="1830">
        <v>10.63</v>
      </c>
      <c r="J72" s="1830">
        <v>10.79</v>
      </c>
    </row>
    <row r="73" spans="1:11">
      <c r="A73" s="1782" t="s">
        <v>327</v>
      </c>
      <c r="B73" s="1830">
        <v>5.12</v>
      </c>
      <c r="C73" s="1830">
        <v>4.4800000000000004</v>
      </c>
      <c r="D73" s="1830">
        <v>5.63</v>
      </c>
      <c r="E73" s="1830">
        <v>6.04</v>
      </c>
      <c r="F73" s="1830">
        <v>6.34</v>
      </c>
      <c r="G73" s="1830">
        <v>7.51</v>
      </c>
      <c r="H73" s="1830">
        <v>9.14</v>
      </c>
      <c r="I73" s="1830">
        <v>10.4</v>
      </c>
      <c r="J73" s="1830" t="s">
        <v>12</v>
      </c>
    </row>
    <row r="74" spans="1:11">
      <c r="A74" s="1782" t="s">
        <v>328</v>
      </c>
      <c r="B74" s="1830">
        <v>33.0075</v>
      </c>
      <c r="C74" s="1830">
        <v>38.088749999999997</v>
      </c>
      <c r="D74" s="1830">
        <v>23.107142857142861</v>
      </c>
      <c r="E74" s="1830">
        <v>16.065999999999999</v>
      </c>
      <c r="F74" s="1830">
        <v>13.78</v>
      </c>
      <c r="G74" s="1830"/>
      <c r="H74" s="1830"/>
      <c r="I74" s="1830"/>
      <c r="J74" s="1830"/>
    </row>
    <row r="75" spans="1:11">
      <c r="A75" s="1781"/>
      <c r="B75" s="1830"/>
      <c r="C75" s="1830"/>
      <c r="D75" s="1830"/>
      <c r="E75" s="1830"/>
      <c r="F75" s="1830"/>
      <c r="G75" s="1830"/>
      <c r="H75" s="1830"/>
      <c r="I75" s="1830"/>
      <c r="J75" s="1830"/>
    </row>
    <row r="76" spans="1:11" s="212" customFormat="1">
      <c r="A76" s="1794" t="s">
        <v>344</v>
      </c>
      <c r="B76" s="1784"/>
      <c r="C76" s="1784"/>
      <c r="D76" s="1784"/>
      <c r="E76" s="1784"/>
      <c r="F76" s="1784"/>
      <c r="G76" s="1784"/>
      <c r="H76" s="1784"/>
      <c r="I76" s="1784"/>
      <c r="J76" s="1784"/>
      <c r="K76" s="516"/>
    </row>
    <row r="77" spans="1:11">
      <c r="A77" s="1782" t="s">
        <v>325</v>
      </c>
      <c r="B77" s="1830">
        <v>6.02</v>
      </c>
      <c r="C77" s="1830">
        <v>4.33</v>
      </c>
      <c r="D77" s="1830">
        <v>5.07</v>
      </c>
      <c r="E77" s="1830">
        <v>5.28</v>
      </c>
      <c r="F77" s="1830">
        <v>5.41</v>
      </c>
      <c r="G77" s="1830">
        <v>6.61</v>
      </c>
      <c r="H77" s="1830">
        <v>8.57</v>
      </c>
      <c r="I77" s="1830">
        <v>9.8000000000000007</v>
      </c>
      <c r="J77" s="1830">
        <v>10.38</v>
      </c>
    </row>
    <row r="78" spans="1:11">
      <c r="A78" s="1782" t="s">
        <v>326</v>
      </c>
      <c r="B78" s="1830">
        <v>4.1900000000000004</v>
      </c>
      <c r="C78" s="1830">
        <v>4.1900000000000004</v>
      </c>
      <c r="D78" s="1830">
        <v>5.37</v>
      </c>
      <c r="E78" s="1830">
        <v>5.87</v>
      </c>
      <c r="F78" s="1830">
        <v>6.44</v>
      </c>
      <c r="G78" s="1830">
        <v>7.51</v>
      </c>
      <c r="H78" s="1830">
        <v>9.43</v>
      </c>
      <c r="I78" s="1830">
        <v>10.63</v>
      </c>
      <c r="J78" s="1830">
        <v>10.79</v>
      </c>
    </row>
    <row r="79" spans="1:11">
      <c r="A79" s="1782" t="s">
        <v>327</v>
      </c>
      <c r="B79" s="1830">
        <v>5.12</v>
      </c>
      <c r="C79" s="1830">
        <v>4.4800000000000004</v>
      </c>
      <c r="D79" s="1830">
        <v>5.63</v>
      </c>
      <c r="E79" s="1830">
        <v>6.04</v>
      </c>
      <c r="F79" s="1830">
        <v>6.34</v>
      </c>
      <c r="G79" s="1830">
        <v>7.51</v>
      </c>
      <c r="H79" s="1830">
        <v>9.14</v>
      </c>
      <c r="I79" s="1830">
        <v>10.4</v>
      </c>
      <c r="J79" s="1830" t="s">
        <v>12</v>
      </c>
    </row>
    <row r="80" spans="1:11" s="212" customFormat="1">
      <c r="A80" s="1782" t="s">
        <v>328</v>
      </c>
      <c r="B80" s="1830">
        <v>13.928695652173911</v>
      </c>
      <c r="C80" s="1830">
        <v>16.552857142857142</v>
      </c>
      <c r="D80" s="1830">
        <v>15.894</v>
      </c>
      <c r="E80" s="1830"/>
      <c r="F80" s="1830"/>
      <c r="G80" s="1830"/>
      <c r="H80" s="1830"/>
      <c r="I80" s="1830"/>
      <c r="J80" s="1830"/>
      <c r="K80" s="516"/>
    </row>
    <row r="81" spans="1:11" s="212" customFormat="1">
      <c r="A81" s="1781"/>
      <c r="B81" s="1830"/>
      <c r="C81" s="1830"/>
      <c r="D81" s="1830"/>
      <c r="E81" s="1830"/>
      <c r="F81" s="1830"/>
      <c r="G81" s="1830"/>
      <c r="H81" s="1830"/>
      <c r="I81" s="1830"/>
      <c r="J81" s="1830"/>
      <c r="K81" s="516"/>
    </row>
    <row r="82" spans="1:11" s="212" customFormat="1">
      <c r="A82" s="1794" t="s">
        <v>345</v>
      </c>
      <c r="B82" s="1784"/>
      <c r="C82" s="1784"/>
      <c r="D82" s="1784"/>
      <c r="E82" s="1784"/>
      <c r="F82" s="1784"/>
      <c r="G82" s="1784"/>
      <c r="H82" s="1784"/>
      <c r="I82" s="1784"/>
      <c r="J82" s="1784"/>
      <c r="K82" s="516"/>
    </row>
    <row r="83" spans="1:11">
      <c r="A83" s="1782" t="s">
        <v>325</v>
      </c>
      <c r="B83" s="1830">
        <v>6.02</v>
      </c>
      <c r="C83" s="1830">
        <v>4.33</v>
      </c>
      <c r="D83" s="1830">
        <v>5.07</v>
      </c>
      <c r="E83" s="1830">
        <v>5.28</v>
      </c>
      <c r="F83" s="1830">
        <v>5.41</v>
      </c>
      <c r="G83" s="1830">
        <v>6.61</v>
      </c>
      <c r="H83" s="1830">
        <v>8.57</v>
      </c>
      <c r="I83" s="1830">
        <v>9.8000000000000007</v>
      </c>
      <c r="J83" s="1830">
        <v>10.38</v>
      </c>
    </row>
    <row r="84" spans="1:11">
      <c r="A84" s="1782" t="s">
        <v>326</v>
      </c>
      <c r="B84" s="1830">
        <v>4.1900000000000004</v>
      </c>
      <c r="C84" s="1830">
        <v>4.1900000000000004</v>
      </c>
      <c r="D84" s="1830">
        <v>5.37</v>
      </c>
      <c r="E84" s="1830">
        <v>5.87</v>
      </c>
      <c r="F84" s="1830">
        <v>6.44</v>
      </c>
      <c r="G84" s="1830">
        <v>7.51</v>
      </c>
      <c r="H84" s="1830">
        <v>9.43</v>
      </c>
      <c r="I84" s="1830">
        <v>10.63</v>
      </c>
      <c r="J84" s="1830">
        <v>10.79</v>
      </c>
    </row>
    <row r="85" spans="1:11">
      <c r="A85" s="1782" t="s">
        <v>327</v>
      </c>
      <c r="B85" s="1830">
        <v>5.12</v>
      </c>
      <c r="C85" s="1830">
        <v>4.4800000000000004</v>
      </c>
      <c r="D85" s="1830">
        <v>5.63</v>
      </c>
      <c r="E85" s="1830">
        <v>6.04</v>
      </c>
      <c r="F85" s="1830">
        <v>6.34</v>
      </c>
      <c r="G85" s="1830">
        <v>7.51</v>
      </c>
      <c r="H85" s="1830">
        <v>9.14</v>
      </c>
      <c r="I85" s="1830">
        <v>10.4</v>
      </c>
      <c r="J85" s="1830" t="s">
        <v>12</v>
      </c>
    </row>
    <row r="86" spans="1:11" s="212" customFormat="1">
      <c r="A86" s="1782" t="s">
        <v>328</v>
      </c>
      <c r="B86" s="1830">
        <v>24.629761904761899</v>
      </c>
      <c r="C86" s="1830">
        <v>27.97</v>
      </c>
      <c r="D86" s="1830">
        <v>20.162857142857142</v>
      </c>
      <c r="E86" s="1830">
        <v>17.622857142857143</v>
      </c>
      <c r="F86" s="1830">
        <v>16.892857142857146</v>
      </c>
      <c r="G86" s="1830" t="s">
        <v>12</v>
      </c>
      <c r="H86" s="1830" t="s">
        <v>12</v>
      </c>
      <c r="I86" s="1830" t="s">
        <v>12</v>
      </c>
      <c r="J86" s="1830" t="s">
        <v>12</v>
      </c>
      <c r="K86" s="516"/>
    </row>
    <row r="87" spans="1:11" s="212" customFormat="1">
      <c r="A87" s="1781"/>
      <c r="B87" s="1830"/>
      <c r="C87" s="1830"/>
      <c r="D87" s="1830"/>
      <c r="E87" s="1830"/>
      <c r="F87" s="1830"/>
      <c r="G87" s="1830"/>
      <c r="H87" s="1830"/>
      <c r="I87" s="1830"/>
      <c r="J87" s="1830"/>
      <c r="K87" s="516"/>
    </row>
    <row r="88" spans="1:11" s="212" customFormat="1">
      <c r="A88" s="1794" t="s">
        <v>346</v>
      </c>
      <c r="B88" s="1784"/>
      <c r="C88" s="1784"/>
      <c r="D88" s="1784"/>
      <c r="E88" s="1784"/>
      <c r="F88" s="1784"/>
      <c r="G88" s="1784"/>
      <c r="H88" s="1784"/>
      <c r="I88" s="1784"/>
      <c r="J88" s="1784"/>
      <c r="K88" s="516"/>
    </row>
    <row r="89" spans="1:11">
      <c r="A89" s="1782" t="s">
        <v>325</v>
      </c>
      <c r="B89" s="1830">
        <v>6.02</v>
      </c>
      <c r="C89" s="1830">
        <v>4.33</v>
      </c>
      <c r="D89" s="1830">
        <v>5.07</v>
      </c>
      <c r="E89" s="1830">
        <v>5.28</v>
      </c>
      <c r="F89" s="1830">
        <v>5.41</v>
      </c>
      <c r="G89" s="1830">
        <v>6.61</v>
      </c>
      <c r="H89" s="1830">
        <v>8.57</v>
      </c>
      <c r="I89" s="1830">
        <v>9.8000000000000007</v>
      </c>
      <c r="J89" s="1830">
        <v>10.38</v>
      </c>
    </row>
    <row r="90" spans="1:11">
      <c r="A90" s="1782" t="s">
        <v>326</v>
      </c>
      <c r="B90" s="1830">
        <v>4.1900000000000004</v>
      </c>
      <c r="C90" s="1830">
        <v>4.1900000000000004</v>
      </c>
      <c r="D90" s="1830">
        <v>5.37</v>
      </c>
      <c r="E90" s="1830">
        <v>5.87</v>
      </c>
      <c r="F90" s="1830">
        <v>6.44</v>
      </c>
      <c r="G90" s="1830">
        <v>7.51</v>
      </c>
      <c r="H90" s="1830">
        <v>9.43</v>
      </c>
      <c r="I90" s="1830">
        <v>10.63</v>
      </c>
      <c r="J90" s="1830">
        <v>10.79</v>
      </c>
    </row>
    <row r="91" spans="1:11">
      <c r="A91" s="1782" t="s">
        <v>327</v>
      </c>
      <c r="B91" s="1830">
        <v>5.12</v>
      </c>
      <c r="C91" s="1830">
        <v>4.4800000000000004</v>
      </c>
      <c r="D91" s="1830">
        <v>5.63</v>
      </c>
      <c r="E91" s="1830">
        <v>6.04</v>
      </c>
      <c r="F91" s="1830">
        <v>6.34</v>
      </c>
      <c r="G91" s="1830">
        <v>7.51</v>
      </c>
      <c r="H91" s="1830">
        <v>9.14</v>
      </c>
      <c r="I91" s="1830">
        <v>10.4</v>
      </c>
      <c r="J91" s="1830" t="s">
        <v>12</v>
      </c>
    </row>
    <row r="92" spans="1:11" s="212" customFormat="1">
      <c r="A92" s="1782" t="s">
        <v>328</v>
      </c>
      <c r="B92" s="1830">
        <v>23.795454545454547</v>
      </c>
      <c r="C92" s="1830">
        <v>26.401999999999997</v>
      </c>
      <c r="D92" s="1830">
        <v>19.5</v>
      </c>
      <c r="E92" s="1830">
        <v>16.324999999999999</v>
      </c>
      <c r="F92" s="1830"/>
      <c r="G92" s="1830"/>
      <c r="H92" s="1830"/>
      <c r="I92" s="1830"/>
      <c r="J92" s="1830"/>
      <c r="K92" s="516"/>
    </row>
    <row r="93" spans="1:11" s="212" customFormat="1">
      <c r="A93" s="1781"/>
      <c r="B93" s="1830"/>
      <c r="C93" s="1830"/>
      <c r="D93" s="1830"/>
      <c r="E93" s="1830"/>
      <c r="F93" s="1830"/>
      <c r="G93" s="1830"/>
      <c r="H93" s="1830"/>
      <c r="I93" s="1830"/>
      <c r="J93" s="1830"/>
      <c r="K93" s="516"/>
    </row>
    <row r="94" spans="1:11" s="212" customFormat="1">
      <c r="A94" s="1794" t="s">
        <v>347</v>
      </c>
      <c r="B94" s="1784"/>
      <c r="C94" s="1784"/>
      <c r="D94" s="1784"/>
      <c r="E94" s="1784"/>
      <c r="F94" s="1784"/>
      <c r="G94" s="1784"/>
      <c r="H94" s="1784"/>
      <c r="I94" s="1784"/>
      <c r="J94" s="1784"/>
      <c r="K94" s="516"/>
    </row>
    <row r="95" spans="1:11">
      <c r="A95" s="1782" t="s">
        <v>325</v>
      </c>
      <c r="B95" s="1830">
        <v>6.02</v>
      </c>
      <c r="C95" s="1830">
        <v>4.33</v>
      </c>
      <c r="D95" s="1830">
        <v>5.07</v>
      </c>
      <c r="E95" s="1830">
        <v>5.28</v>
      </c>
      <c r="F95" s="1830">
        <v>5.41</v>
      </c>
      <c r="G95" s="1830">
        <v>6.61</v>
      </c>
      <c r="H95" s="1830">
        <v>8.57</v>
      </c>
      <c r="I95" s="1830">
        <v>9.8000000000000007</v>
      </c>
      <c r="J95" s="1830">
        <v>10.38</v>
      </c>
    </row>
    <row r="96" spans="1:11">
      <c r="A96" s="1782" t="s">
        <v>326</v>
      </c>
      <c r="B96" s="1830">
        <v>4.1900000000000004</v>
      </c>
      <c r="C96" s="1830">
        <v>4.1900000000000004</v>
      </c>
      <c r="D96" s="1830">
        <v>5.37</v>
      </c>
      <c r="E96" s="1830">
        <v>5.87</v>
      </c>
      <c r="F96" s="1830">
        <v>6.44</v>
      </c>
      <c r="G96" s="1830">
        <v>7.51</v>
      </c>
      <c r="H96" s="1830">
        <v>9.43</v>
      </c>
      <c r="I96" s="1830">
        <v>10.63</v>
      </c>
      <c r="J96" s="1830">
        <v>10.79</v>
      </c>
    </row>
    <row r="97" spans="1:11">
      <c r="A97" s="1782" t="s">
        <v>327</v>
      </c>
      <c r="B97" s="1830">
        <v>5.12</v>
      </c>
      <c r="C97" s="1830">
        <v>4.4800000000000004</v>
      </c>
      <c r="D97" s="1830">
        <v>5.63</v>
      </c>
      <c r="E97" s="1830">
        <v>6.04</v>
      </c>
      <c r="F97" s="1830">
        <v>6.34</v>
      </c>
      <c r="G97" s="1830">
        <v>7.51</v>
      </c>
      <c r="H97" s="1830">
        <v>9.14</v>
      </c>
      <c r="I97" s="1830">
        <v>10.4</v>
      </c>
      <c r="J97" s="1830" t="s">
        <v>12</v>
      </c>
    </row>
    <row r="98" spans="1:11" s="212" customFormat="1">
      <c r="A98" s="1782" t="s">
        <v>328</v>
      </c>
      <c r="B98" s="1830">
        <v>26.001162790697666</v>
      </c>
      <c r="C98" s="1830">
        <v>28.146315789473682</v>
      </c>
      <c r="D98" s="1830">
        <v>21.422499999999999</v>
      </c>
      <c r="E98" s="1830">
        <v>16.084285714285716</v>
      </c>
      <c r="F98" s="1830">
        <v>17.13</v>
      </c>
      <c r="G98" s="1830"/>
      <c r="H98" s="1830"/>
      <c r="I98" s="1830"/>
      <c r="J98" s="1830"/>
      <c r="K98" s="516"/>
    </row>
    <row r="99" spans="1:11" s="212" customFormat="1">
      <c r="A99" s="1781"/>
      <c r="B99" s="1830"/>
      <c r="C99" s="1830"/>
      <c r="D99" s="1830"/>
      <c r="E99" s="1830"/>
      <c r="F99" s="1830"/>
      <c r="G99" s="1830"/>
      <c r="H99" s="1830"/>
      <c r="I99" s="1830"/>
      <c r="J99" s="1830"/>
      <c r="K99" s="516"/>
    </row>
    <row r="100" spans="1:11" s="212" customFormat="1">
      <c r="A100" s="1794" t="s">
        <v>348</v>
      </c>
      <c r="B100" s="1784"/>
      <c r="C100" s="1784"/>
      <c r="D100" s="1784"/>
      <c r="E100" s="1784"/>
      <c r="F100" s="1784"/>
      <c r="G100" s="1784"/>
      <c r="H100" s="1784"/>
      <c r="I100" s="1784"/>
      <c r="J100" s="1784"/>
      <c r="K100" s="516"/>
    </row>
    <row r="101" spans="1:11">
      <c r="A101" s="1782" t="s">
        <v>325</v>
      </c>
      <c r="B101" s="1830">
        <v>6.02</v>
      </c>
      <c r="C101" s="1830">
        <v>4.33</v>
      </c>
      <c r="D101" s="1830">
        <v>5.07</v>
      </c>
      <c r="E101" s="1830">
        <v>5.28</v>
      </c>
      <c r="F101" s="1830">
        <v>5.41</v>
      </c>
      <c r="G101" s="1830">
        <v>6.61</v>
      </c>
      <c r="H101" s="1830">
        <v>8.57</v>
      </c>
      <c r="I101" s="1830">
        <v>9.8000000000000007</v>
      </c>
      <c r="J101" s="1830">
        <v>10.38</v>
      </c>
    </row>
    <row r="102" spans="1:11">
      <c r="A102" s="1782" t="s">
        <v>326</v>
      </c>
      <c r="B102" s="1830">
        <v>4.1900000000000004</v>
      </c>
      <c r="C102" s="1830">
        <v>4.1900000000000004</v>
      </c>
      <c r="D102" s="1830">
        <v>5.37</v>
      </c>
      <c r="E102" s="1830">
        <v>5.87</v>
      </c>
      <c r="F102" s="1830">
        <v>6.44</v>
      </c>
      <c r="G102" s="1830">
        <v>7.51</v>
      </c>
      <c r="H102" s="1830">
        <v>9.43</v>
      </c>
      <c r="I102" s="1830">
        <v>10.63</v>
      </c>
      <c r="J102" s="1830">
        <v>10.79</v>
      </c>
    </row>
    <row r="103" spans="1:11">
      <c r="A103" s="1782" t="s">
        <v>327</v>
      </c>
      <c r="B103" s="1830">
        <v>5.12</v>
      </c>
      <c r="C103" s="1830">
        <v>4.4800000000000004</v>
      </c>
      <c r="D103" s="1830">
        <v>5.63</v>
      </c>
      <c r="E103" s="1830">
        <v>6.04</v>
      </c>
      <c r="F103" s="1830">
        <v>6.34</v>
      </c>
      <c r="G103" s="1830">
        <v>7.51</v>
      </c>
      <c r="H103" s="1830">
        <v>9.14</v>
      </c>
      <c r="I103" s="1830">
        <v>10.4</v>
      </c>
      <c r="J103" s="1830" t="s">
        <v>12</v>
      </c>
    </row>
    <row r="104" spans="1:11" s="212" customFormat="1">
      <c r="A104" s="1785"/>
      <c r="B104" s="1830"/>
      <c r="C104" s="1830"/>
      <c r="D104" s="1830"/>
      <c r="E104" s="1830"/>
      <c r="F104" s="1830"/>
      <c r="G104" s="1830"/>
      <c r="H104" s="1830"/>
      <c r="I104" s="1830"/>
      <c r="J104" s="1830"/>
      <c r="K104" s="516"/>
    </row>
    <row r="105" spans="1:11" s="212" customFormat="1">
      <c r="A105" s="1794" t="s">
        <v>349</v>
      </c>
      <c r="B105" s="1830"/>
      <c r="C105" s="1830"/>
      <c r="D105" s="1830"/>
      <c r="E105" s="1830"/>
      <c r="F105" s="1830"/>
      <c r="G105" s="1830"/>
      <c r="H105" s="1830"/>
      <c r="I105" s="1830"/>
      <c r="J105" s="1830"/>
      <c r="K105" s="516"/>
    </row>
    <row r="106" spans="1:11">
      <c r="A106" s="1782" t="s">
        <v>350</v>
      </c>
      <c r="B106" s="1830">
        <v>28.36</v>
      </c>
      <c r="C106" s="1830">
        <v>39.770000000000003</v>
      </c>
      <c r="D106" s="1830" t="s">
        <v>12</v>
      </c>
      <c r="E106" s="1830" t="s">
        <v>12</v>
      </c>
      <c r="F106" s="1830" t="s">
        <v>12</v>
      </c>
      <c r="G106" s="1830"/>
      <c r="H106" s="1830"/>
      <c r="I106" s="1830"/>
      <c r="J106" s="1830"/>
    </row>
    <row r="107" spans="1:11">
      <c r="A107" s="1782" t="s">
        <v>325</v>
      </c>
      <c r="B107" s="1830">
        <v>6.02</v>
      </c>
      <c r="C107" s="1830">
        <v>4.33</v>
      </c>
      <c r="D107" s="1830">
        <v>5.07</v>
      </c>
      <c r="E107" s="1830">
        <v>5.28</v>
      </c>
      <c r="F107" s="1830">
        <v>5.41</v>
      </c>
      <c r="G107" s="1830">
        <v>6.61</v>
      </c>
      <c r="H107" s="1830">
        <v>8.57</v>
      </c>
      <c r="I107" s="1830">
        <v>9.8000000000000007</v>
      </c>
      <c r="J107" s="1830">
        <v>10.38</v>
      </c>
    </row>
    <row r="108" spans="1:11">
      <c r="A108" s="1782" t="s">
        <v>326</v>
      </c>
      <c r="B108" s="1830">
        <v>4.1900000000000004</v>
      </c>
      <c r="C108" s="1830">
        <v>4.1900000000000004</v>
      </c>
      <c r="D108" s="1830">
        <v>5.37</v>
      </c>
      <c r="E108" s="1830">
        <v>5.87</v>
      </c>
      <c r="F108" s="1830">
        <v>6.44</v>
      </c>
      <c r="G108" s="1830">
        <v>7.51</v>
      </c>
      <c r="H108" s="1830">
        <v>9.43</v>
      </c>
      <c r="I108" s="1830">
        <v>10.63</v>
      </c>
      <c r="J108" s="1830">
        <v>10.79</v>
      </c>
    </row>
    <row r="109" spans="1:11">
      <c r="A109" s="1782" t="s">
        <v>327</v>
      </c>
      <c r="B109" s="1830">
        <v>5.12</v>
      </c>
      <c r="C109" s="1830">
        <v>4.4800000000000004</v>
      </c>
      <c r="D109" s="1830">
        <v>5.63</v>
      </c>
      <c r="E109" s="1830">
        <v>6.04</v>
      </c>
      <c r="F109" s="1830">
        <v>6.34</v>
      </c>
      <c r="G109" s="1830">
        <v>7.51</v>
      </c>
      <c r="H109" s="1830">
        <v>9.14</v>
      </c>
      <c r="I109" s="1830">
        <v>10.4</v>
      </c>
      <c r="J109" s="1830" t="s">
        <v>12</v>
      </c>
    </row>
    <row r="110" spans="1:11">
      <c r="A110" s="1782" t="s">
        <v>328</v>
      </c>
      <c r="B110" s="1830">
        <v>25.855</v>
      </c>
      <c r="C110" s="1830">
        <v>33.676666666666662</v>
      </c>
      <c r="D110" s="1830">
        <v>28.504999999999999</v>
      </c>
      <c r="E110" s="1830">
        <v>23.12</v>
      </c>
      <c r="F110" s="1830">
        <v>22.31</v>
      </c>
      <c r="G110" s="1830"/>
      <c r="H110" s="1830"/>
      <c r="I110" s="1830"/>
      <c r="J110" s="1830"/>
    </row>
    <row r="111" spans="1:11">
      <c r="A111" s="1782"/>
      <c r="B111" s="1830"/>
      <c r="C111" s="1830"/>
      <c r="D111" s="1830"/>
      <c r="E111" s="1830"/>
      <c r="F111" s="1830"/>
      <c r="G111" s="1830"/>
      <c r="H111" s="1830"/>
      <c r="I111" s="1830"/>
      <c r="J111" s="1830"/>
    </row>
    <row r="112" spans="1:11">
      <c r="A112" s="1781" t="s">
        <v>351</v>
      </c>
      <c r="B112" s="1830"/>
      <c r="C112" s="1830"/>
      <c r="D112" s="1830"/>
      <c r="E112" s="1830"/>
      <c r="F112" s="1830"/>
      <c r="G112" s="1830"/>
      <c r="H112" s="1830"/>
      <c r="I112" s="1830"/>
      <c r="J112" s="1830"/>
    </row>
    <row r="113" spans="1:10">
      <c r="A113" s="1782" t="s">
        <v>352</v>
      </c>
      <c r="B113" s="1830">
        <v>5.63</v>
      </c>
      <c r="C113" s="1830">
        <v>10.66</v>
      </c>
      <c r="D113" s="1830">
        <v>13.66</v>
      </c>
      <c r="E113" s="1830">
        <v>15.22</v>
      </c>
      <c r="F113" s="1830">
        <v>16.88</v>
      </c>
      <c r="G113" s="1830">
        <v>16.940000000000001</v>
      </c>
      <c r="H113" s="1830">
        <v>16.489999999999998</v>
      </c>
      <c r="I113" s="1830" t="s">
        <v>12</v>
      </c>
      <c r="J113" s="1830" t="s">
        <v>12</v>
      </c>
    </row>
    <row r="114" spans="1:10">
      <c r="A114" s="1783" t="s">
        <v>353</v>
      </c>
      <c r="B114" s="1784">
        <v>5.43</v>
      </c>
      <c r="C114" s="1784">
        <v>10.42</v>
      </c>
      <c r="D114" s="1784">
        <v>13.01</v>
      </c>
      <c r="E114" s="1784" t="s">
        <v>12</v>
      </c>
      <c r="F114" s="1784" t="s">
        <v>12</v>
      </c>
      <c r="G114" s="1784" t="s">
        <v>12</v>
      </c>
      <c r="H114" s="1784" t="s">
        <v>12</v>
      </c>
      <c r="I114" s="1784" t="s">
        <v>12</v>
      </c>
      <c r="J114" s="1784" t="s">
        <v>12</v>
      </c>
    </row>
    <row r="115" spans="1:10">
      <c r="A115" s="1782" t="s">
        <v>325</v>
      </c>
      <c r="B115" s="1830">
        <v>6.02</v>
      </c>
      <c r="C115" s="1830">
        <v>4.33</v>
      </c>
      <c r="D115" s="1830">
        <v>5.07</v>
      </c>
      <c r="E115" s="1830">
        <v>5.28</v>
      </c>
      <c r="F115" s="1830">
        <v>5.41</v>
      </c>
      <c r="G115" s="1830">
        <v>6.61</v>
      </c>
      <c r="H115" s="1830">
        <v>8.57</v>
      </c>
      <c r="I115" s="1830">
        <v>9.8000000000000007</v>
      </c>
      <c r="J115" s="1830">
        <v>10.38</v>
      </c>
    </row>
    <row r="116" spans="1:10">
      <c r="A116" s="1782" t="s">
        <v>326</v>
      </c>
      <c r="B116" s="1830">
        <v>4.1900000000000004</v>
      </c>
      <c r="C116" s="1830">
        <v>4.1900000000000004</v>
      </c>
      <c r="D116" s="1830">
        <v>5.37</v>
      </c>
      <c r="E116" s="1830">
        <v>5.87</v>
      </c>
      <c r="F116" s="1830">
        <v>6.44</v>
      </c>
      <c r="G116" s="1830">
        <v>7.51</v>
      </c>
      <c r="H116" s="1830">
        <v>9.43</v>
      </c>
      <c r="I116" s="1830">
        <v>10.63</v>
      </c>
      <c r="J116" s="1830">
        <v>10.79</v>
      </c>
    </row>
    <row r="117" spans="1:10">
      <c r="A117" s="1782" t="s">
        <v>327</v>
      </c>
      <c r="B117" s="1830">
        <v>5.12</v>
      </c>
      <c r="C117" s="1830">
        <v>4.4800000000000004</v>
      </c>
      <c r="D117" s="1830">
        <v>5.63</v>
      </c>
      <c r="E117" s="1830">
        <v>6.04</v>
      </c>
      <c r="F117" s="1830">
        <v>6.34</v>
      </c>
      <c r="G117" s="1830">
        <v>7.51</v>
      </c>
      <c r="H117" s="1830">
        <v>9.14</v>
      </c>
      <c r="I117" s="1830">
        <v>10.4</v>
      </c>
      <c r="J117" s="1830" t="s">
        <v>12</v>
      </c>
    </row>
    <row r="118" spans="1:10">
      <c r="A118" s="1782" t="s">
        <v>328</v>
      </c>
      <c r="B118" s="1830">
        <v>5.3542105263157902</v>
      </c>
      <c r="C118" s="1830">
        <v>9.9244444444444433</v>
      </c>
      <c r="D118" s="1830">
        <v>12.300625</v>
      </c>
      <c r="E118" s="1830">
        <v>14.052727272727275</v>
      </c>
      <c r="F118" s="1830">
        <v>15.598333333333334</v>
      </c>
      <c r="G118" s="1830">
        <v>17.16</v>
      </c>
      <c r="H118" s="1830">
        <v>16.190000000000001</v>
      </c>
      <c r="I118" s="1830"/>
      <c r="J118" s="1830"/>
    </row>
    <row r="119" spans="1:10">
      <c r="A119" s="1782"/>
      <c r="B119" s="1830"/>
      <c r="C119" s="1830"/>
      <c r="D119" s="1830"/>
      <c r="E119" s="1830"/>
      <c r="F119" s="1830"/>
      <c r="G119" s="1830"/>
      <c r="H119" s="1830"/>
      <c r="I119" s="1830"/>
      <c r="J119" s="1830"/>
    </row>
    <row r="120" spans="1:10">
      <c r="A120" s="1781" t="s">
        <v>354</v>
      </c>
      <c r="B120" s="1830"/>
      <c r="C120" s="1830"/>
      <c r="D120" s="1830"/>
      <c r="E120" s="1830"/>
      <c r="F120" s="1830"/>
      <c r="G120" s="1830"/>
      <c r="H120" s="1830"/>
      <c r="I120" s="1830"/>
      <c r="J120" s="1830"/>
    </row>
    <row r="121" spans="1:10">
      <c r="A121" s="1782" t="s">
        <v>355</v>
      </c>
      <c r="B121" s="1830">
        <v>5.82</v>
      </c>
      <c r="C121" s="1830">
        <v>8.11</v>
      </c>
      <c r="D121" s="1830">
        <v>10.36</v>
      </c>
      <c r="E121" s="1830">
        <v>11.2</v>
      </c>
      <c r="F121" s="1830">
        <v>13.46</v>
      </c>
      <c r="G121" s="1830">
        <v>13.91</v>
      </c>
      <c r="H121" s="1830">
        <v>13.91</v>
      </c>
      <c r="I121" s="1830"/>
      <c r="J121" s="1830"/>
    </row>
    <row r="122" spans="1:10">
      <c r="A122" s="516" t="s">
        <v>356</v>
      </c>
      <c r="B122" s="1830">
        <v>5.6</v>
      </c>
      <c r="C122" s="1830">
        <v>7.8</v>
      </c>
      <c r="D122" s="1830">
        <v>9.9499999999999993</v>
      </c>
      <c r="E122" s="1830" t="s">
        <v>12</v>
      </c>
      <c r="F122" s="1830" t="s">
        <v>12</v>
      </c>
      <c r="G122" s="1830" t="s">
        <v>12</v>
      </c>
      <c r="H122" s="1830" t="s">
        <v>12</v>
      </c>
      <c r="I122" s="1830"/>
      <c r="J122" s="1830"/>
    </row>
    <row r="123" spans="1:10">
      <c r="A123" s="516" t="s">
        <v>325</v>
      </c>
      <c r="B123" s="1830">
        <v>6.02</v>
      </c>
      <c r="C123" s="1830">
        <v>4.33</v>
      </c>
      <c r="D123" s="1830">
        <v>5.07</v>
      </c>
      <c r="E123" s="1830">
        <v>5.28</v>
      </c>
      <c r="F123" s="1830">
        <v>5.41</v>
      </c>
      <c r="G123" s="1830">
        <v>6.61</v>
      </c>
      <c r="H123" s="1830">
        <v>8.57</v>
      </c>
      <c r="I123" s="1830">
        <v>9.8000000000000007</v>
      </c>
      <c r="J123" s="1830">
        <v>10.38</v>
      </c>
    </row>
    <row r="124" spans="1:10">
      <c r="A124" s="516" t="s">
        <v>326</v>
      </c>
      <c r="B124" s="1830">
        <v>4.1900000000000004</v>
      </c>
      <c r="C124" s="1830">
        <v>4.1900000000000004</v>
      </c>
      <c r="D124" s="1830">
        <v>5.37</v>
      </c>
      <c r="E124" s="1830">
        <v>5.87</v>
      </c>
      <c r="F124" s="1830">
        <v>6.44</v>
      </c>
      <c r="G124" s="1830">
        <v>7.51</v>
      </c>
      <c r="H124" s="1830">
        <v>9.43</v>
      </c>
      <c r="I124" s="1830">
        <v>10.63</v>
      </c>
      <c r="J124" s="1830">
        <v>10.79</v>
      </c>
    </row>
    <row r="125" spans="1:10">
      <c r="A125" s="516" t="s">
        <v>327</v>
      </c>
      <c r="B125" s="1830">
        <v>5.12</v>
      </c>
      <c r="C125" s="1830">
        <v>4.4800000000000004</v>
      </c>
      <c r="D125" s="1830">
        <v>5.63</v>
      </c>
      <c r="E125" s="1830">
        <v>6.04</v>
      </c>
      <c r="F125" s="1830">
        <v>6.34</v>
      </c>
      <c r="G125" s="1830">
        <v>7.51</v>
      </c>
      <c r="H125" s="1830">
        <v>9.14</v>
      </c>
      <c r="I125" s="1830">
        <v>10.4</v>
      </c>
      <c r="J125" s="1830" t="s">
        <v>12</v>
      </c>
    </row>
    <row r="126" spans="1:10">
      <c r="A126" s="1782" t="s">
        <v>328</v>
      </c>
      <c r="B126" s="1830">
        <v>6.4958333333333327</v>
      </c>
      <c r="C126" s="1830">
        <v>7.7222222222222223</v>
      </c>
      <c r="D126" s="1830">
        <v>9.5766666666666662</v>
      </c>
      <c r="E126" s="1830">
        <v>10.72</v>
      </c>
      <c r="F126" s="1830">
        <v>12.848000000000003</v>
      </c>
      <c r="G126" s="1830">
        <v>13.44</v>
      </c>
      <c r="H126" s="1830"/>
      <c r="I126" s="1830" t="s">
        <v>12</v>
      </c>
      <c r="J126" s="1830" t="s">
        <v>12</v>
      </c>
    </row>
    <row r="127" spans="1:10">
      <c r="B127" s="1830"/>
      <c r="C127" s="1830"/>
      <c r="D127" s="1830"/>
      <c r="E127" s="1830"/>
      <c r="F127" s="1830"/>
      <c r="G127" s="1830"/>
      <c r="H127" s="1830"/>
      <c r="I127" s="1830"/>
      <c r="J127" s="1830"/>
    </row>
    <row r="128" spans="1:10">
      <c r="A128" s="1785" t="s">
        <v>357</v>
      </c>
      <c r="B128" s="1830"/>
      <c r="C128" s="1830"/>
      <c r="D128" s="1830"/>
      <c r="E128" s="1830"/>
      <c r="F128" s="1830"/>
      <c r="G128" s="1830"/>
      <c r="H128" s="1830"/>
      <c r="I128" s="1830"/>
      <c r="J128" s="1830"/>
    </row>
    <row r="129" spans="1:10">
      <c r="A129" s="516" t="s">
        <v>325</v>
      </c>
      <c r="B129" s="1830">
        <v>6.02</v>
      </c>
      <c r="C129" s="1830">
        <v>4.33</v>
      </c>
      <c r="D129" s="1830">
        <v>5.07</v>
      </c>
      <c r="E129" s="1830">
        <v>5.28</v>
      </c>
      <c r="F129" s="1830">
        <v>5.41</v>
      </c>
      <c r="G129" s="1830">
        <v>6.61</v>
      </c>
      <c r="H129" s="1830">
        <v>8.57</v>
      </c>
      <c r="I129" s="1830">
        <v>9.8000000000000007</v>
      </c>
      <c r="J129" s="1830">
        <v>10.38</v>
      </c>
    </row>
    <row r="130" spans="1:10">
      <c r="A130" s="516" t="s">
        <v>326</v>
      </c>
      <c r="B130" s="1830">
        <v>4.1900000000000004</v>
      </c>
      <c r="C130" s="1830">
        <v>4.1900000000000004</v>
      </c>
      <c r="D130" s="1830">
        <v>5.37</v>
      </c>
      <c r="E130" s="1830">
        <v>5.87</v>
      </c>
      <c r="F130" s="1830">
        <v>6.44</v>
      </c>
      <c r="G130" s="1830">
        <v>7.51</v>
      </c>
      <c r="H130" s="1830">
        <v>9.43</v>
      </c>
      <c r="I130" s="1830">
        <v>10.63</v>
      </c>
      <c r="J130" s="1830">
        <v>10.79</v>
      </c>
    </row>
    <row r="131" spans="1:10">
      <c r="A131" s="516" t="s">
        <v>327</v>
      </c>
      <c r="B131" s="1830">
        <v>5.12</v>
      </c>
      <c r="C131" s="1830">
        <v>4.4800000000000004</v>
      </c>
      <c r="D131" s="1830">
        <v>5.63</v>
      </c>
      <c r="E131" s="1830">
        <v>6.04</v>
      </c>
      <c r="F131" s="1830">
        <v>6.34</v>
      </c>
      <c r="G131" s="1830">
        <v>7.51</v>
      </c>
      <c r="H131" s="1830">
        <v>9.14</v>
      </c>
      <c r="I131" s="1830">
        <v>10.4</v>
      </c>
      <c r="J131" s="1830" t="s">
        <v>12</v>
      </c>
    </row>
    <row r="132" spans="1:10">
      <c r="B132" s="1830"/>
      <c r="C132" s="1830"/>
      <c r="D132" s="1830"/>
      <c r="E132" s="1830"/>
      <c r="F132" s="1830"/>
      <c r="G132" s="1830"/>
      <c r="H132" s="1830"/>
      <c r="I132" s="1830"/>
      <c r="J132" s="1830"/>
    </row>
    <row r="133" spans="1:10">
      <c r="A133" s="1785" t="s">
        <v>358</v>
      </c>
      <c r="B133" s="1830"/>
      <c r="C133" s="1830"/>
      <c r="D133" s="1830"/>
      <c r="E133" s="1830"/>
      <c r="F133" s="1830"/>
      <c r="G133" s="1830"/>
      <c r="H133" s="1830"/>
      <c r="I133" s="1830"/>
      <c r="J133" s="1830"/>
    </row>
    <row r="134" spans="1:10">
      <c r="A134" s="516" t="s">
        <v>359</v>
      </c>
      <c r="B134" s="1830">
        <v>7.39</v>
      </c>
      <c r="C134" s="1830">
        <v>7.5</v>
      </c>
      <c r="D134" s="1830">
        <v>9.27</v>
      </c>
      <c r="E134" s="1830">
        <v>9.6999999999999993</v>
      </c>
      <c r="F134" s="1830">
        <v>11.81</v>
      </c>
      <c r="G134" s="1830">
        <v>12.56</v>
      </c>
      <c r="H134" s="1830">
        <v>13.49</v>
      </c>
      <c r="I134" s="1830">
        <v>14.34</v>
      </c>
      <c r="J134" s="1830">
        <v>13.35</v>
      </c>
    </row>
    <row r="135" spans="1:10">
      <c r="A135" s="516" t="s">
        <v>325</v>
      </c>
      <c r="B135" s="1830">
        <v>6.02</v>
      </c>
      <c r="C135" s="1830">
        <v>4.33</v>
      </c>
      <c r="D135" s="1830">
        <v>5.07</v>
      </c>
      <c r="E135" s="1830">
        <v>5.28</v>
      </c>
      <c r="F135" s="1830">
        <v>5.41</v>
      </c>
      <c r="G135" s="1830">
        <v>6.61</v>
      </c>
      <c r="H135" s="1830">
        <v>8.57</v>
      </c>
      <c r="I135" s="1830">
        <v>9.8000000000000007</v>
      </c>
      <c r="J135" s="1830">
        <v>10.38</v>
      </c>
    </row>
    <row r="136" spans="1:10">
      <c r="A136" s="516" t="s">
        <v>326</v>
      </c>
      <c r="B136" s="1830">
        <v>4.1900000000000004</v>
      </c>
      <c r="C136" s="1830">
        <v>4.1900000000000004</v>
      </c>
      <c r="D136" s="1830">
        <v>5.37</v>
      </c>
      <c r="E136" s="1830">
        <v>5.87</v>
      </c>
      <c r="F136" s="1830">
        <v>6.44</v>
      </c>
      <c r="G136" s="1830">
        <v>7.51</v>
      </c>
      <c r="H136" s="1830">
        <v>9.43</v>
      </c>
      <c r="I136" s="1830">
        <v>10.63</v>
      </c>
      <c r="J136" s="1830">
        <v>10.79</v>
      </c>
    </row>
    <row r="137" spans="1:10">
      <c r="A137" s="516" t="s">
        <v>327</v>
      </c>
      <c r="B137" s="1830">
        <v>5.12</v>
      </c>
      <c r="C137" s="1830">
        <v>4.4800000000000004</v>
      </c>
      <c r="D137" s="1830">
        <v>5.63</v>
      </c>
      <c r="E137" s="1830">
        <v>6.04</v>
      </c>
      <c r="F137" s="1830">
        <v>6.34</v>
      </c>
      <c r="G137" s="1830">
        <v>7.51</v>
      </c>
      <c r="H137" s="1830">
        <v>9.14</v>
      </c>
      <c r="I137" s="1830">
        <v>10.4</v>
      </c>
      <c r="J137" s="1830" t="s">
        <v>12</v>
      </c>
    </row>
    <row r="138" spans="1:10">
      <c r="A138" s="1782" t="s">
        <v>328</v>
      </c>
      <c r="B138" s="1830">
        <v>7.2706613928767307</v>
      </c>
      <c r="C138" s="1830">
        <v>7.263195323593659</v>
      </c>
      <c r="D138" s="1830">
        <v>8.9455103891747338</v>
      </c>
      <c r="E138" s="1830">
        <v>9.3933928392081825</v>
      </c>
      <c r="F138" s="1830"/>
      <c r="G138" s="1830"/>
      <c r="H138" s="1830"/>
      <c r="I138" s="1830"/>
      <c r="J138" s="1830"/>
    </row>
    <row r="139" spans="1:10">
      <c r="B139" s="1830"/>
      <c r="C139" s="1830"/>
      <c r="D139" s="1830"/>
      <c r="E139" s="1830"/>
      <c r="F139" s="1830"/>
      <c r="G139" s="1830"/>
      <c r="H139" s="1830"/>
      <c r="I139" s="1830"/>
      <c r="J139" s="1830"/>
    </row>
    <row r="140" spans="1:10">
      <c r="A140" s="1785" t="s">
        <v>360</v>
      </c>
      <c r="B140" s="1830"/>
      <c r="C140" s="1830"/>
      <c r="D140" s="1830"/>
      <c r="E140" s="1830"/>
      <c r="F140" s="1830"/>
      <c r="G140" s="1830"/>
      <c r="H140" s="1830"/>
      <c r="I140" s="1830"/>
      <c r="J140" s="1830"/>
    </row>
    <row r="141" spans="1:10">
      <c r="A141" s="1785" t="s">
        <v>361</v>
      </c>
      <c r="B141" s="27"/>
      <c r="C141" s="27"/>
      <c r="D141" s="27"/>
      <c r="E141" s="27"/>
      <c r="F141" s="27"/>
      <c r="G141" s="27"/>
      <c r="H141" s="27"/>
      <c r="I141" s="27"/>
      <c r="J141" s="27"/>
    </row>
    <row r="142" spans="1:10">
      <c r="A142" s="27" t="s">
        <v>325</v>
      </c>
      <c r="B142" s="1786">
        <v>6.02</v>
      </c>
      <c r="C142" s="1786">
        <v>4.33</v>
      </c>
      <c r="D142" s="1786">
        <v>5.07</v>
      </c>
      <c r="E142" s="1786">
        <v>5.28</v>
      </c>
      <c r="F142" s="1786">
        <v>5.41</v>
      </c>
      <c r="G142" s="1786">
        <v>6.61</v>
      </c>
      <c r="H142" s="1786">
        <v>8.57</v>
      </c>
      <c r="I142" s="1786">
        <v>9.8000000000000007</v>
      </c>
      <c r="J142" s="1786">
        <v>10.38</v>
      </c>
    </row>
    <row r="143" spans="1:10">
      <c r="A143" s="27" t="s">
        <v>326</v>
      </c>
      <c r="B143" s="1786">
        <v>4.1900000000000004</v>
      </c>
      <c r="C143" s="1786">
        <v>4.1900000000000004</v>
      </c>
      <c r="D143" s="1786">
        <v>5.37</v>
      </c>
      <c r="E143" s="1786">
        <v>5.87</v>
      </c>
      <c r="F143" s="1786">
        <v>6.44</v>
      </c>
      <c r="G143" s="1786">
        <v>7.51</v>
      </c>
      <c r="H143" s="1786">
        <v>9.43</v>
      </c>
      <c r="I143" s="1786">
        <v>10.63</v>
      </c>
      <c r="J143" s="1786">
        <v>10.79</v>
      </c>
    </row>
    <row r="144" spans="1:10">
      <c r="A144" s="27" t="s">
        <v>327</v>
      </c>
      <c r="B144" s="1786">
        <v>5.12</v>
      </c>
      <c r="C144" s="1786">
        <v>4.4800000000000004</v>
      </c>
      <c r="D144" s="1786">
        <v>5.63</v>
      </c>
      <c r="E144" s="1786">
        <v>6.04</v>
      </c>
      <c r="F144" s="1786">
        <v>6.34</v>
      </c>
      <c r="G144" s="1786">
        <v>7.51</v>
      </c>
      <c r="H144" s="1786">
        <v>9.14</v>
      </c>
      <c r="I144" s="1786">
        <v>10.4</v>
      </c>
      <c r="J144" s="1786" t="s">
        <v>12</v>
      </c>
    </row>
    <row r="145" spans="1:10">
      <c r="A145" s="27" t="s">
        <v>328</v>
      </c>
      <c r="B145" s="1786">
        <v>40.25</v>
      </c>
      <c r="C145" s="1786">
        <v>29.02</v>
      </c>
      <c r="D145" s="1786">
        <v>14.93</v>
      </c>
      <c r="E145" s="1786">
        <v>13.89</v>
      </c>
      <c r="F145" s="1786"/>
      <c r="G145" s="1786"/>
      <c r="H145" s="1786"/>
      <c r="I145" s="1786"/>
      <c r="J145" s="1786"/>
    </row>
    <row r="146" spans="1:10">
      <c r="A146" s="27"/>
      <c r="B146" s="27"/>
      <c r="C146" s="27"/>
      <c r="D146" s="27"/>
      <c r="E146" s="27"/>
      <c r="F146" s="27"/>
      <c r="G146" s="27"/>
      <c r="H146" s="27"/>
      <c r="I146" s="27"/>
      <c r="J146" s="27"/>
    </row>
    <row r="147" spans="1:10">
      <c r="A147" s="1785" t="s">
        <v>362</v>
      </c>
      <c r="B147" s="1830"/>
      <c r="C147" s="1830"/>
      <c r="D147" s="1830"/>
      <c r="E147" s="1830"/>
      <c r="F147" s="1830"/>
      <c r="G147" s="1830"/>
      <c r="H147" s="1830"/>
      <c r="I147" s="1830"/>
      <c r="J147" s="1830"/>
    </row>
    <row r="148" spans="1:10">
      <c r="A148" s="516" t="s">
        <v>325</v>
      </c>
      <c r="B148" s="1830">
        <v>6.02</v>
      </c>
      <c r="C148" s="1830">
        <v>4.33</v>
      </c>
      <c r="D148" s="1830">
        <v>5.07</v>
      </c>
      <c r="E148" s="1830">
        <v>5.28</v>
      </c>
      <c r="F148" s="1830">
        <v>5.41</v>
      </c>
      <c r="G148" s="1830">
        <v>6.61</v>
      </c>
      <c r="H148" s="1830">
        <v>8.57</v>
      </c>
      <c r="I148" s="1830">
        <v>9.8000000000000007</v>
      </c>
      <c r="J148" s="1830">
        <v>10.38</v>
      </c>
    </row>
    <row r="149" spans="1:10">
      <c r="A149" s="516" t="s">
        <v>326</v>
      </c>
      <c r="B149" s="1830">
        <v>4.1900000000000004</v>
      </c>
      <c r="C149" s="1830">
        <v>4.1900000000000004</v>
      </c>
      <c r="D149" s="1830">
        <v>5.37</v>
      </c>
      <c r="E149" s="1830">
        <v>5.87</v>
      </c>
      <c r="F149" s="1830">
        <v>6.44</v>
      </c>
      <c r="G149" s="1830">
        <v>7.51</v>
      </c>
      <c r="H149" s="1830">
        <v>9.43</v>
      </c>
      <c r="I149" s="1830">
        <v>10.63</v>
      </c>
      <c r="J149" s="1830">
        <v>10.79</v>
      </c>
    </row>
    <row r="150" spans="1:10">
      <c r="A150" s="516" t="s">
        <v>327</v>
      </c>
      <c r="B150" s="1830">
        <v>5.12</v>
      </c>
      <c r="C150" s="1830">
        <v>4.4800000000000004</v>
      </c>
      <c r="D150" s="1830">
        <v>5.63</v>
      </c>
      <c r="E150" s="1830">
        <v>6.04</v>
      </c>
      <c r="F150" s="1830">
        <v>6.34</v>
      </c>
      <c r="G150" s="1830">
        <v>7.51</v>
      </c>
      <c r="H150" s="1830">
        <v>9.14</v>
      </c>
      <c r="I150" s="1830">
        <v>10.4</v>
      </c>
      <c r="J150" s="1830" t="s">
        <v>12</v>
      </c>
    </row>
    <row r="151" spans="1:10">
      <c r="B151" s="1830"/>
      <c r="C151" s="1830"/>
      <c r="D151" s="1830"/>
      <c r="E151" s="1830"/>
      <c r="F151" s="1830"/>
      <c r="G151" s="1830"/>
      <c r="H151" s="1830"/>
      <c r="I151" s="1830"/>
      <c r="J151" s="1830"/>
    </row>
    <row r="152" spans="1:10">
      <c r="A152" s="1785" t="s">
        <v>363</v>
      </c>
      <c r="B152" s="1830"/>
      <c r="C152" s="1830"/>
      <c r="D152" s="1830"/>
      <c r="E152" s="1830"/>
      <c r="F152" s="1830"/>
      <c r="G152" s="1830"/>
      <c r="H152" s="1830"/>
      <c r="I152" s="1830"/>
      <c r="J152" s="1830"/>
    </row>
    <row r="153" spans="1:10">
      <c r="A153" s="516" t="s">
        <v>325</v>
      </c>
      <c r="B153" s="1830">
        <v>6.02</v>
      </c>
      <c r="C153" s="1830">
        <v>4.33</v>
      </c>
      <c r="D153" s="1830">
        <v>5.07</v>
      </c>
      <c r="E153" s="1830">
        <v>5.28</v>
      </c>
      <c r="F153" s="1830">
        <v>5.41</v>
      </c>
      <c r="G153" s="1830">
        <v>6.61</v>
      </c>
      <c r="H153" s="1830">
        <v>8.57</v>
      </c>
      <c r="I153" s="1830">
        <v>9.8000000000000007</v>
      </c>
      <c r="J153" s="1830">
        <v>10.38</v>
      </c>
    </row>
    <row r="154" spans="1:10">
      <c r="A154" s="516" t="s">
        <v>326</v>
      </c>
      <c r="B154" s="1830">
        <v>4.1900000000000004</v>
      </c>
      <c r="C154" s="1830">
        <v>4.1900000000000004</v>
      </c>
      <c r="D154" s="1830">
        <v>5.37</v>
      </c>
      <c r="E154" s="1830">
        <v>5.87</v>
      </c>
      <c r="F154" s="1830">
        <v>6.44</v>
      </c>
      <c r="G154" s="1830">
        <v>7.51</v>
      </c>
      <c r="H154" s="1830">
        <v>9.43</v>
      </c>
      <c r="I154" s="1830">
        <v>10.63</v>
      </c>
      <c r="J154" s="1830">
        <v>10.79</v>
      </c>
    </row>
    <row r="155" spans="1:10">
      <c r="A155" s="516" t="s">
        <v>327</v>
      </c>
      <c r="B155" s="1830">
        <v>5.12</v>
      </c>
      <c r="C155" s="1830">
        <v>4.4800000000000004</v>
      </c>
      <c r="D155" s="1830">
        <v>5.63</v>
      </c>
      <c r="E155" s="1830">
        <v>6.04</v>
      </c>
      <c r="F155" s="1830">
        <v>6.34</v>
      </c>
      <c r="G155" s="1830">
        <v>7.51</v>
      </c>
      <c r="H155" s="1830">
        <v>9.14</v>
      </c>
      <c r="I155" s="1830">
        <v>10.4</v>
      </c>
      <c r="J155" s="1830" t="s">
        <v>12</v>
      </c>
    </row>
    <row r="156" spans="1:10">
      <c r="A156" s="1782" t="s">
        <v>328</v>
      </c>
      <c r="B156" s="1830">
        <v>22.17</v>
      </c>
      <c r="C156" s="1830">
        <v>10.706666666666669</v>
      </c>
      <c r="D156" s="1830">
        <v>-5.72</v>
      </c>
      <c r="E156" s="1830">
        <v>-9.66</v>
      </c>
      <c r="F156" s="1830"/>
      <c r="G156" s="1830"/>
      <c r="H156" s="1830"/>
      <c r="I156" s="1830"/>
      <c r="J156" s="1830"/>
    </row>
    <row r="157" spans="1:10">
      <c r="B157" s="1830"/>
      <c r="C157" s="1830"/>
      <c r="D157" s="1830"/>
      <c r="E157" s="1830"/>
      <c r="F157" s="1830"/>
      <c r="G157" s="1830"/>
      <c r="H157" s="1830"/>
      <c r="I157" s="1830"/>
      <c r="J157" s="1830"/>
    </row>
    <row r="158" spans="1:10">
      <c r="A158" s="1785" t="s">
        <v>364</v>
      </c>
      <c r="B158" s="1830"/>
      <c r="C158" s="1830"/>
      <c r="D158" s="1830"/>
      <c r="E158" s="1830"/>
      <c r="F158" s="1830"/>
      <c r="G158" s="1830"/>
      <c r="H158" s="1830"/>
      <c r="I158" s="1830"/>
      <c r="J158" s="1830"/>
    </row>
    <row r="159" spans="1:10">
      <c r="A159" s="516" t="s">
        <v>325</v>
      </c>
      <c r="B159" s="1830">
        <v>6.02</v>
      </c>
      <c r="C159" s="1830">
        <v>4.33</v>
      </c>
      <c r="D159" s="1830">
        <v>5.07</v>
      </c>
      <c r="E159" s="1830">
        <v>5.28</v>
      </c>
      <c r="F159" s="1830">
        <v>5.41</v>
      </c>
      <c r="G159" s="1830">
        <v>6.61</v>
      </c>
      <c r="H159" s="1830">
        <v>8.57</v>
      </c>
      <c r="I159" s="1830">
        <v>9.8000000000000007</v>
      </c>
      <c r="J159" s="1830">
        <v>10.38</v>
      </c>
    </row>
    <row r="160" spans="1:10">
      <c r="A160" s="516" t="s">
        <v>326</v>
      </c>
      <c r="B160" s="1830">
        <v>4.1900000000000004</v>
      </c>
      <c r="C160" s="1830">
        <v>4.1900000000000004</v>
      </c>
      <c r="D160" s="1830">
        <v>5.37</v>
      </c>
      <c r="E160" s="1830">
        <v>5.87</v>
      </c>
      <c r="F160" s="1830">
        <v>6.44</v>
      </c>
      <c r="G160" s="1830">
        <v>7.51</v>
      </c>
      <c r="H160" s="1830">
        <v>9.43</v>
      </c>
      <c r="I160" s="1830">
        <v>10.63</v>
      </c>
      <c r="J160" s="1830">
        <v>10.79</v>
      </c>
    </row>
    <row r="161" spans="1:10">
      <c r="A161" s="516" t="s">
        <v>327</v>
      </c>
      <c r="B161" s="1830">
        <v>5.12</v>
      </c>
      <c r="C161" s="1830">
        <v>4.4800000000000004</v>
      </c>
      <c r="D161" s="1830">
        <v>5.63</v>
      </c>
      <c r="E161" s="1830">
        <v>6.04</v>
      </c>
      <c r="F161" s="1830">
        <v>6.34</v>
      </c>
      <c r="G161" s="1830">
        <v>7.51</v>
      </c>
      <c r="H161" s="1830">
        <v>9.14</v>
      </c>
      <c r="I161" s="1830">
        <v>10.4</v>
      </c>
      <c r="J161" s="1830" t="s">
        <v>12</v>
      </c>
    </row>
    <row r="162" spans="1:10">
      <c r="A162" s="1782" t="s">
        <v>328</v>
      </c>
      <c r="B162" s="1830">
        <v>26.497499999999999</v>
      </c>
      <c r="C162" s="1830">
        <v>25.405000000000001</v>
      </c>
      <c r="D162" s="1830">
        <v>16.107999999999997</v>
      </c>
      <c r="E162" s="1830">
        <v>14.515000000000001</v>
      </c>
      <c r="F162" s="1830">
        <v>14.23</v>
      </c>
      <c r="G162" s="1830"/>
      <c r="H162" s="1830"/>
      <c r="I162" s="1830"/>
      <c r="J162" s="1830"/>
    </row>
    <row r="163" spans="1:10">
      <c r="B163" s="1830"/>
      <c r="C163" s="1830"/>
      <c r="D163" s="1830"/>
      <c r="E163" s="1830"/>
      <c r="F163" s="1830"/>
      <c r="G163" s="1830"/>
      <c r="H163" s="1830"/>
      <c r="I163" s="1830"/>
      <c r="J163" s="1830"/>
    </row>
    <row r="164" spans="1:10">
      <c r="A164" s="1785" t="s">
        <v>365</v>
      </c>
      <c r="B164" s="1830"/>
      <c r="C164" s="1830"/>
      <c r="D164" s="1830"/>
      <c r="E164" s="1830"/>
      <c r="F164" s="1830"/>
      <c r="G164" s="1830"/>
      <c r="H164" s="1830"/>
      <c r="I164" s="1830"/>
      <c r="J164" s="1830"/>
    </row>
    <row r="165" spans="1:10">
      <c r="A165" s="1785" t="s">
        <v>366</v>
      </c>
      <c r="B165" s="1830"/>
      <c r="C165" s="1830"/>
      <c r="D165" s="1830"/>
      <c r="E165" s="1830"/>
      <c r="F165" s="1830"/>
      <c r="G165" s="1830"/>
      <c r="H165" s="1830"/>
      <c r="I165" s="1830"/>
      <c r="J165" s="1830"/>
    </row>
    <row r="166" spans="1:10">
      <c r="A166" s="516" t="s">
        <v>367</v>
      </c>
      <c r="B166" s="1830">
        <v>34.119999999999997</v>
      </c>
      <c r="C166" s="1830">
        <v>17.350000000000001</v>
      </c>
      <c r="D166" s="1830">
        <v>-0.66</v>
      </c>
      <c r="E166" s="1830">
        <v>4.5999999999999996</v>
      </c>
      <c r="F166" s="1830">
        <v>12.61</v>
      </c>
      <c r="G166" s="1830">
        <v>16.309999999999999</v>
      </c>
      <c r="H166" s="1830" t="s">
        <v>12</v>
      </c>
      <c r="I166" s="1830" t="s">
        <v>12</v>
      </c>
      <c r="J166" s="1830" t="s">
        <v>12</v>
      </c>
    </row>
    <row r="167" spans="1:10">
      <c r="A167" s="516" t="s">
        <v>325</v>
      </c>
      <c r="B167" s="1830">
        <v>6.02</v>
      </c>
      <c r="C167" s="1830">
        <v>4.33</v>
      </c>
      <c r="D167" s="1830">
        <v>5.07</v>
      </c>
      <c r="E167" s="1830">
        <v>5.28</v>
      </c>
      <c r="F167" s="1830">
        <v>5.41</v>
      </c>
      <c r="G167" s="1830">
        <v>6.61</v>
      </c>
      <c r="H167" s="1830">
        <v>8.57</v>
      </c>
      <c r="I167" s="1830">
        <v>9.8000000000000007</v>
      </c>
      <c r="J167" s="1830">
        <v>10.38</v>
      </c>
    </row>
    <row r="168" spans="1:10">
      <c r="A168" s="516" t="s">
        <v>326</v>
      </c>
      <c r="B168" s="1830">
        <v>4.1900000000000004</v>
      </c>
      <c r="C168" s="1830">
        <v>4.1900000000000004</v>
      </c>
      <c r="D168" s="1830">
        <v>5.37</v>
      </c>
      <c r="E168" s="1830">
        <v>5.87</v>
      </c>
      <c r="F168" s="1830">
        <v>6.44</v>
      </c>
      <c r="G168" s="1830">
        <v>7.51</v>
      </c>
      <c r="H168" s="1830">
        <v>9.43</v>
      </c>
      <c r="I168" s="1830">
        <v>10.63</v>
      </c>
      <c r="J168" s="1830">
        <v>10.79</v>
      </c>
    </row>
    <row r="169" spans="1:10">
      <c r="A169" s="516" t="s">
        <v>327</v>
      </c>
      <c r="B169" s="1830">
        <v>5.12</v>
      </c>
      <c r="C169" s="1830">
        <v>4.4800000000000004</v>
      </c>
      <c r="D169" s="1830">
        <v>5.63</v>
      </c>
      <c r="E169" s="1830">
        <v>6.04</v>
      </c>
      <c r="F169" s="1830">
        <v>6.34</v>
      </c>
      <c r="G169" s="1830">
        <v>7.51</v>
      </c>
      <c r="H169" s="1830">
        <v>9.14</v>
      </c>
      <c r="I169" s="1830">
        <v>10.4</v>
      </c>
      <c r="J169" s="1830" t="s">
        <v>12</v>
      </c>
    </row>
    <row r="170" spans="1:10">
      <c r="A170" s="1782" t="s">
        <v>328</v>
      </c>
      <c r="B170" s="1830">
        <v>31.473333333333329</v>
      </c>
      <c r="C170" s="1830">
        <v>16.333636363636362</v>
      </c>
      <c r="D170" s="1830">
        <v>-0.55809523809523809</v>
      </c>
      <c r="E170" s="1830">
        <v>5.7991666666666672</v>
      </c>
      <c r="F170" s="1830">
        <v>11.108571428571427</v>
      </c>
      <c r="G170" s="1830"/>
      <c r="H170" s="1830"/>
      <c r="I170" s="1830"/>
      <c r="J170" s="1830"/>
    </row>
    <row r="171" spans="1:10">
      <c r="B171" s="1830"/>
      <c r="C171" s="1830"/>
      <c r="D171" s="1830"/>
      <c r="E171" s="1830"/>
      <c r="F171" s="1830"/>
      <c r="G171" s="1830"/>
      <c r="H171" s="1830"/>
      <c r="I171" s="1830"/>
      <c r="J171" s="1830"/>
    </row>
    <row r="172" spans="1:10">
      <c r="A172" s="1785" t="s">
        <v>362</v>
      </c>
      <c r="B172" s="1830"/>
      <c r="C172" s="1830"/>
      <c r="D172" s="1830"/>
      <c r="E172" s="1830"/>
      <c r="F172" s="1830"/>
      <c r="G172" s="1830"/>
      <c r="H172" s="1830"/>
      <c r="I172" s="1830"/>
      <c r="J172" s="1830"/>
    </row>
    <row r="173" spans="1:10">
      <c r="A173" s="516" t="s">
        <v>325</v>
      </c>
      <c r="B173" s="1830">
        <v>6.02</v>
      </c>
      <c r="C173" s="1830">
        <v>4.33</v>
      </c>
      <c r="D173" s="1830">
        <v>5.07</v>
      </c>
      <c r="E173" s="1830">
        <v>5.28</v>
      </c>
      <c r="F173" s="1830">
        <v>5.41</v>
      </c>
      <c r="G173" s="1830">
        <v>6.61</v>
      </c>
      <c r="H173" s="1830">
        <v>8.57</v>
      </c>
      <c r="I173" s="1830">
        <v>9.8000000000000007</v>
      </c>
      <c r="J173" s="1830">
        <v>10.38</v>
      </c>
    </row>
    <row r="174" spans="1:10">
      <c r="A174" s="516" t="s">
        <v>326</v>
      </c>
      <c r="B174" s="1830">
        <v>4.1900000000000004</v>
      </c>
      <c r="C174" s="1830">
        <v>4.1900000000000004</v>
      </c>
      <c r="D174" s="1830">
        <v>5.37</v>
      </c>
      <c r="E174" s="1830">
        <v>5.87</v>
      </c>
      <c r="F174" s="1830">
        <v>6.44</v>
      </c>
      <c r="G174" s="1830">
        <v>7.51</v>
      </c>
      <c r="H174" s="1830">
        <v>9.43</v>
      </c>
      <c r="I174" s="1830">
        <v>10.63</v>
      </c>
      <c r="J174" s="1830">
        <v>10.79</v>
      </c>
    </row>
    <row r="175" spans="1:10">
      <c r="A175" s="516" t="s">
        <v>327</v>
      </c>
      <c r="B175" s="1830">
        <v>5.12</v>
      </c>
      <c r="C175" s="1830">
        <v>4.4800000000000004</v>
      </c>
      <c r="D175" s="1830">
        <v>5.63</v>
      </c>
      <c r="E175" s="1830">
        <v>6.04</v>
      </c>
      <c r="F175" s="1830">
        <v>6.34</v>
      </c>
      <c r="G175" s="1830">
        <v>7.51</v>
      </c>
      <c r="H175" s="1830">
        <v>9.14</v>
      </c>
      <c r="I175" s="1830">
        <v>10.4</v>
      </c>
      <c r="J175" s="1830" t="s">
        <v>12</v>
      </c>
    </row>
    <row r="176" spans="1:10">
      <c r="B176" s="1830"/>
      <c r="C176" s="1830"/>
      <c r="D176" s="1830"/>
      <c r="E176" s="1830"/>
      <c r="F176" s="1830"/>
      <c r="G176" s="1830"/>
      <c r="H176" s="1830"/>
      <c r="I176" s="1830"/>
      <c r="J176" s="1830"/>
    </row>
    <row r="177" spans="1:10">
      <c r="A177" s="1785" t="s">
        <v>368</v>
      </c>
      <c r="B177" s="1830"/>
      <c r="C177" s="1830"/>
      <c r="D177" s="1830"/>
      <c r="E177" s="1830"/>
      <c r="F177" s="1830"/>
      <c r="G177" s="1830"/>
      <c r="H177" s="1830"/>
      <c r="I177" s="1830"/>
      <c r="J177" s="1830"/>
    </row>
    <row r="178" spans="1:10">
      <c r="A178" s="516" t="s">
        <v>325</v>
      </c>
      <c r="B178" s="1830">
        <v>6.02</v>
      </c>
      <c r="C178" s="1830">
        <v>4.33</v>
      </c>
      <c r="D178" s="1830">
        <v>5.07</v>
      </c>
      <c r="E178" s="1830">
        <v>5.28</v>
      </c>
      <c r="F178" s="1830">
        <v>5.41</v>
      </c>
      <c r="G178" s="1830">
        <v>6.61</v>
      </c>
      <c r="H178" s="1830">
        <v>8.57</v>
      </c>
      <c r="I178" s="1830">
        <v>9.8000000000000007</v>
      </c>
      <c r="J178" s="1830">
        <v>10.38</v>
      </c>
    </row>
    <row r="179" spans="1:10">
      <c r="A179" s="516" t="s">
        <v>326</v>
      </c>
      <c r="B179" s="1830">
        <v>4.1900000000000004</v>
      </c>
      <c r="C179" s="1830">
        <v>4.1900000000000004</v>
      </c>
      <c r="D179" s="1830">
        <v>5.37</v>
      </c>
      <c r="E179" s="1830">
        <v>5.87</v>
      </c>
      <c r="F179" s="1830">
        <v>6.44</v>
      </c>
      <c r="G179" s="1830">
        <v>7.51</v>
      </c>
      <c r="H179" s="1830">
        <v>9.43</v>
      </c>
      <c r="I179" s="1830">
        <v>10.63</v>
      </c>
      <c r="J179" s="1830">
        <v>10.79</v>
      </c>
    </row>
    <row r="180" spans="1:10">
      <c r="A180" s="516" t="s">
        <v>327</v>
      </c>
      <c r="B180" s="1830">
        <v>5.12</v>
      </c>
      <c r="C180" s="1830">
        <v>4.4800000000000004</v>
      </c>
      <c r="D180" s="1830">
        <v>5.63</v>
      </c>
      <c r="E180" s="1830">
        <v>6.04</v>
      </c>
      <c r="F180" s="1830">
        <v>6.34</v>
      </c>
      <c r="G180" s="1830">
        <v>7.51</v>
      </c>
      <c r="H180" s="1830">
        <v>9.14</v>
      </c>
      <c r="I180" s="1830">
        <v>10.4</v>
      </c>
      <c r="J180" s="1830" t="s">
        <v>12</v>
      </c>
    </row>
    <row r="181" spans="1:10">
      <c r="A181" s="1782" t="s">
        <v>328</v>
      </c>
      <c r="B181" s="1830">
        <v>23.551818181818188</v>
      </c>
      <c r="C181" s="1830">
        <v>10.601666666666667</v>
      </c>
      <c r="D181" s="1830">
        <v>-2.6644444444444439</v>
      </c>
      <c r="E181" s="1830">
        <v>5.0266666666666664</v>
      </c>
      <c r="F181" s="1830">
        <v>8.08</v>
      </c>
      <c r="G181" s="1830"/>
      <c r="H181" s="1830"/>
      <c r="I181" s="1830"/>
      <c r="J181" s="1830"/>
    </row>
    <row r="182" spans="1:10">
      <c r="B182" s="1830"/>
      <c r="C182" s="1830"/>
      <c r="D182" s="1830"/>
      <c r="E182" s="1830"/>
      <c r="F182" s="1830"/>
      <c r="G182" s="1830"/>
      <c r="H182" s="1830"/>
      <c r="I182" s="1830"/>
      <c r="J182" s="1830"/>
    </row>
    <row r="183" spans="1:10">
      <c r="A183" s="1785" t="s">
        <v>369</v>
      </c>
      <c r="B183" s="1830"/>
      <c r="C183" s="1830"/>
      <c r="D183" s="1830"/>
      <c r="E183" s="1830"/>
      <c r="F183" s="1830"/>
      <c r="G183" s="1830"/>
      <c r="H183" s="1830"/>
      <c r="I183" s="1830"/>
      <c r="J183" s="1830"/>
    </row>
    <row r="184" spans="1:10">
      <c r="A184" s="516" t="s">
        <v>370</v>
      </c>
      <c r="B184" s="1830">
        <v>17.760000000000002</v>
      </c>
      <c r="C184" s="1830">
        <v>4.82</v>
      </c>
      <c r="D184" s="1830">
        <v>-2.61</v>
      </c>
      <c r="E184" s="1830">
        <v>8.16</v>
      </c>
      <c r="F184" s="1830">
        <v>9.73</v>
      </c>
      <c r="G184" s="1830">
        <v>12.07</v>
      </c>
      <c r="H184" s="1830">
        <v>9.6</v>
      </c>
      <c r="I184" s="1830" t="s">
        <v>12</v>
      </c>
      <c r="J184" s="1830" t="s">
        <v>12</v>
      </c>
    </row>
    <row r="185" spans="1:10">
      <c r="A185" s="516" t="s">
        <v>325</v>
      </c>
      <c r="B185" s="1830">
        <v>6.02</v>
      </c>
      <c r="C185" s="1830">
        <v>4.33</v>
      </c>
      <c r="D185" s="1830">
        <v>5.07</v>
      </c>
      <c r="E185" s="1830">
        <v>5.28</v>
      </c>
      <c r="F185" s="1830">
        <v>5.41</v>
      </c>
      <c r="G185" s="1830">
        <v>6.61</v>
      </c>
      <c r="H185" s="1830">
        <v>8.57</v>
      </c>
      <c r="I185" s="1830">
        <v>9.8000000000000007</v>
      </c>
      <c r="J185" s="1830">
        <v>10.38</v>
      </c>
    </row>
    <row r="186" spans="1:10">
      <c r="A186" s="516" t="s">
        <v>326</v>
      </c>
      <c r="B186" s="1830">
        <v>4.1900000000000004</v>
      </c>
      <c r="C186" s="1830">
        <v>4.1900000000000004</v>
      </c>
      <c r="D186" s="1830">
        <v>5.37</v>
      </c>
      <c r="E186" s="1830">
        <v>5.87</v>
      </c>
      <c r="F186" s="1830">
        <v>6.44</v>
      </c>
      <c r="G186" s="1830">
        <v>7.51</v>
      </c>
      <c r="H186" s="1830">
        <v>9.43</v>
      </c>
      <c r="I186" s="1830">
        <v>10.63</v>
      </c>
      <c r="J186" s="1830">
        <v>10.79</v>
      </c>
    </row>
    <row r="187" spans="1:10">
      <c r="A187" s="516" t="s">
        <v>327</v>
      </c>
      <c r="B187" s="1830">
        <v>5.12</v>
      </c>
      <c r="C187" s="1830">
        <v>4.4800000000000004</v>
      </c>
      <c r="D187" s="1830">
        <v>5.63</v>
      </c>
      <c r="E187" s="1830">
        <v>6.04</v>
      </c>
      <c r="F187" s="1830">
        <v>6.34</v>
      </c>
      <c r="G187" s="1830">
        <v>7.51</v>
      </c>
      <c r="H187" s="1830">
        <v>9.14</v>
      </c>
      <c r="I187" s="1830">
        <v>10.4</v>
      </c>
      <c r="J187" s="1830" t="s">
        <v>12</v>
      </c>
    </row>
    <row r="188" spans="1:10">
      <c r="A188" s="1782" t="s">
        <v>328</v>
      </c>
      <c r="B188" s="1830">
        <v>17.075555555555557</v>
      </c>
      <c r="C188" s="1830">
        <v>4.5114285714285716</v>
      </c>
      <c r="D188" s="1830">
        <v>-3.8071428571428574</v>
      </c>
      <c r="E188" s="1830"/>
      <c r="F188" s="1830"/>
      <c r="G188" s="1830"/>
      <c r="H188" s="1830"/>
      <c r="I188" s="1830"/>
      <c r="J188" s="1830"/>
    </row>
    <row r="189" spans="1:10">
      <c r="B189" s="1830"/>
      <c r="C189" s="1830"/>
      <c r="D189" s="1830"/>
      <c r="E189" s="1830"/>
      <c r="F189" s="1830"/>
      <c r="G189" s="1830"/>
      <c r="H189" s="1830"/>
      <c r="I189" s="1830"/>
      <c r="J189" s="1830"/>
    </row>
    <row r="190" spans="1:10">
      <c r="A190" s="1785" t="s">
        <v>371</v>
      </c>
      <c r="B190" s="1830"/>
      <c r="C190" s="1830"/>
      <c r="D190" s="1830"/>
      <c r="E190" s="1830"/>
      <c r="F190" s="1830"/>
      <c r="G190" s="1830"/>
      <c r="H190" s="1830"/>
      <c r="I190" s="1830"/>
      <c r="J190" s="1830"/>
    </row>
    <row r="191" spans="1:10">
      <c r="A191" s="516" t="s">
        <v>325</v>
      </c>
      <c r="B191" s="1830">
        <v>6.02</v>
      </c>
      <c r="C191" s="1830">
        <v>4.33</v>
      </c>
      <c r="D191" s="1830">
        <v>5.07</v>
      </c>
      <c r="E191" s="1830">
        <v>5.28</v>
      </c>
      <c r="F191" s="1830">
        <v>5.41</v>
      </c>
      <c r="G191" s="1830">
        <v>6.61</v>
      </c>
      <c r="H191" s="1830">
        <v>8.57</v>
      </c>
      <c r="I191" s="1830">
        <v>9.8000000000000007</v>
      </c>
      <c r="J191" s="1830">
        <v>10.38</v>
      </c>
    </row>
    <row r="192" spans="1:10">
      <c r="A192" s="516" t="s">
        <v>326</v>
      </c>
      <c r="B192" s="1830">
        <v>4.1900000000000004</v>
      </c>
      <c r="C192" s="1830">
        <v>4.1900000000000004</v>
      </c>
      <c r="D192" s="1830">
        <v>5.37</v>
      </c>
      <c r="E192" s="1830">
        <v>5.87</v>
      </c>
      <c r="F192" s="1830">
        <v>6.44</v>
      </c>
      <c r="G192" s="1830">
        <v>7.51</v>
      </c>
      <c r="H192" s="1830">
        <v>9.43</v>
      </c>
      <c r="I192" s="1830">
        <v>10.63</v>
      </c>
      <c r="J192" s="1830">
        <v>10.79</v>
      </c>
    </row>
    <row r="193" spans="1:10">
      <c r="A193" s="516" t="s">
        <v>327</v>
      </c>
      <c r="B193" s="1830">
        <v>5.12</v>
      </c>
      <c r="C193" s="1830">
        <v>4.4800000000000004</v>
      </c>
      <c r="D193" s="1830">
        <v>5.63</v>
      </c>
      <c r="E193" s="1830">
        <v>6.04</v>
      </c>
      <c r="F193" s="1830">
        <v>6.34</v>
      </c>
      <c r="G193" s="1830">
        <v>7.51</v>
      </c>
      <c r="H193" s="1830">
        <v>9.14</v>
      </c>
      <c r="I193" s="1830">
        <v>10.4</v>
      </c>
      <c r="J193" s="1830" t="s">
        <v>12</v>
      </c>
    </row>
    <row r="196" spans="1:10">
      <c r="A196" s="516" t="s">
        <v>372</v>
      </c>
    </row>
    <row r="197" spans="1:10">
      <c r="A197" s="516" t="s">
        <v>373</v>
      </c>
    </row>
    <row r="198" spans="1:10">
      <c r="A198" s="516" t="s">
        <v>374</v>
      </c>
    </row>
    <row r="199" spans="1:10">
      <c r="A199" s="516" t="s">
        <v>375</v>
      </c>
    </row>
    <row r="200" spans="1:10">
      <c r="A200" s="516" t="s">
        <v>376</v>
      </c>
    </row>
    <row r="201" spans="1:10">
      <c r="A201" s="1803" t="s">
        <v>377</v>
      </c>
    </row>
    <row r="203" spans="1:10">
      <c r="A203" s="1803" t="s">
        <v>378</v>
      </c>
    </row>
  </sheetData>
  <mergeCells count="2">
    <mergeCell ref="A1:J1"/>
    <mergeCell ref="A2:J2"/>
  </mergeCells>
  <phoneticPr fontId="0" type="noConversion"/>
  <pageMargins left="0.34" right="0.18" top="1" bottom="0.69" header="0.5" footer="0.5"/>
  <pageSetup paperSize="9" scale="90" fitToHeight="6"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pageSetUpPr fitToPage="1"/>
  </sheetPr>
  <dimension ref="A1:P205"/>
  <sheetViews>
    <sheetView zoomScale="85" workbookViewId="0" xr3:uid="{C67EF94B-0B3B-5838-830C-E3A509766221}">
      <selection activeCell="H14" sqref="H14"/>
    </sheetView>
  </sheetViews>
  <sheetFormatPr defaultRowHeight="12.75"/>
  <cols>
    <col min="1" max="1" width="44.42578125" style="517" customWidth="1"/>
    <col min="2" max="9" width="12" style="517" customWidth="1"/>
    <col min="10" max="10" width="10.5703125" style="516" customWidth="1"/>
    <col min="11" max="16384" width="9.140625" style="516"/>
  </cols>
  <sheetData>
    <row r="1" spans="1:16" s="514" customFormat="1" ht="15">
      <c r="A1" s="2013" t="s">
        <v>318</v>
      </c>
      <c r="B1" s="2013"/>
      <c r="C1" s="2013"/>
      <c r="D1" s="2013"/>
      <c r="E1" s="2013"/>
      <c r="F1" s="2013"/>
      <c r="G1" s="2013"/>
      <c r="H1" s="2013"/>
      <c r="I1" s="2013"/>
      <c r="J1" s="2013"/>
    </row>
    <row r="2" spans="1:16" s="514" customFormat="1" ht="15">
      <c r="A2" s="2013" t="s">
        <v>379</v>
      </c>
      <c r="B2" s="2013"/>
      <c r="C2" s="2013"/>
      <c r="D2" s="2013"/>
      <c r="E2" s="2013"/>
      <c r="F2" s="2013"/>
      <c r="G2" s="2013"/>
      <c r="H2" s="2013"/>
      <c r="I2" s="2013"/>
      <c r="J2" s="2013"/>
    </row>
    <row r="3" spans="1:16" s="514" customFormat="1" ht="15">
      <c r="A3" s="9"/>
      <c r="B3" s="515"/>
      <c r="C3" s="515"/>
      <c r="D3" s="515"/>
      <c r="E3" s="515"/>
      <c r="F3" s="515"/>
      <c r="G3" s="515"/>
      <c r="H3" s="515"/>
      <c r="I3" s="515"/>
    </row>
    <row r="4" spans="1:16">
      <c r="A4" s="10"/>
      <c r="B4" s="11"/>
      <c r="C4" s="11"/>
      <c r="D4" s="11"/>
      <c r="E4" s="11"/>
      <c r="F4" s="11"/>
      <c r="G4" s="11"/>
      <c r="H4" s="11"/>
      <c r="I4" s="11"/>
    </row>
    <row r="5" spans="1:16">
      <c r="A5" s="12" t="s">
        <v>320</v>
      </c>
      <c r="B5" s="13"/>
      <c r="C5" s="13"/>
      <c r="D5" s="14" t="s">
        <v>380</v>
      </c>
      <c r="E5" s="14"/>
      <c r="F5" s="13"/>
      <c r="G5" s="13"/>
      <c r="H5" s="15"/>
      <c r="I5" s="15"/>
      <c r="J5" s="16"/>
    </row>
    <row r="6" spans="1:16" ht="13.5" thickBot="1">
      <c r="A6" s="41"/>
      <c r="B6" s="17">
        <v>1</v>
      </c>
      <c r="C6" s="17">
        <v>3</v>
      </c>
      <c r="D6" s="17">
        <v>5</v>
      </c>
      <c r="E6" s="17">
        <v>7</v>
      </c>
      <c r="F6" s="17">
        <v>10</v>
      </c>
      <c r="G6" s="17">
        <v>15</v>
      </c>
      <c r="H6" s="17">
        <v>20</v>
      </c>
      <c r="I6" s="17">
        <v>25</v>
      </c>
      <c r="J6" s="18">
        <v>30</v>
      </c>
    </row>
    <row r="7" spans="1:16" ht="13.5" thickBot="1">
      <c r="A7" s="19" t="s">
        <v>322</v>
      </c>
      <c r="B7" s="20"/>
      <c r="C7" s="20"/>
      <c r="D7" s="20"/>
      <c r="E7" s="20"/>
      <c r="F7" s="20"/>
      <c r="G7" s="20"/>
      <c r="H7" s="20"/>
      <c r="I7" s="20"/>
    </row>
    <row r="8" spans="1:16">
      <c r="A8" s="21" t="s">
        <v>323</v>
      </c>
      <c r="B8" s="53"/>
      <c r="C8" s="53"/>
      <c r="D8" s="53"/>
      <c r="E8" s="53"/>
      <c r="F8" s="53"/>
      <c r="G8" s="53"/>
      <c r="H8" s="53"/>
      <c r="I8" s="53"/>
      <c r="J8" s="1830"/>
      <c r="K8" s="1830"/>
      <c r="L8" s="1830"/>
      <c r="M8" s="1830"/>
      <c r="N8" s="1830"/>
      <c r="O8" s="1830"/>
      <c r="P8" s="1830"/>
    </row>
    <row r="9" spans="1:16">
      <c r="A9" s="11" t="s">
        <v>324</v>
      </c>
      <c r="B9" s="22">
        <v>40.299999999999997</v>
      </c>
      <c r="C9" s="22">
        <v>43.31</v>
      </c>
      <c r="D9" s="22">
        <v>33.94</v>
      </c>
      <c r="E9" s="22">
        <v>27.52</v>
      </c>
      <c r="F9" s="22">
        <v>22.61</v>
      </c>
      <c r="G9" s="22">
        <v>18.760000000000002</v>
      </c>
      <c r="H9" s="22">
        <v>17.93</v>
      </c>
      <c r="I9" s="1830">
        <v>19.079999999999998</v>
      </c>
      <c r="J9" s="1830">
        <v>20.89</v>
      </c>
      <c r="K9" s="1830"/>
      <c r="L9" s="1830"/>
      <c r="M9" s="1830"/>
      <c r="N9" s="1830"/>
      <c r="O9" s="1830"/>
      <c r="P9" s="1830"/>
    </row>
    <row r="10" spans="1:16">
      <c r="A10" s="11" t="s">
        <v>325</v>
      </c>
      <c r="B10" s="22">
        <v>5.63</v>
      </c>
      <c r="C10" s="22">
        <v>4.6100000000000003</v>
      </c>
      <c r="D10" s="22">
        <v>4.0999999999999996</v>
      </c>
      <c r="E10" s="22">
        <v>4.57</v>
      </c>
      <c r="F10" s="22">
        <v>4.9000000000000004</v>
      </c>
      <c r="G10" s="22">
        <v>5.65</v>
      </c>
      <c r="H10" s="22">
        <v>6.96</v>
      </c>
      <c r="I10" s="1830">
        <v>8.3800000000000008</v>
      </c>
      <c r="J10" s="1830">
        <v>9.4</v>
      </c>
      <c r="K10" s="1830"/>
      <c r="L10" s="1830"/>
      <c r="M10" s="1830"/>
      <c r="N10" s="1830"/>
      <c r="O10" s="1830"/>
      <c r="P10" s="1830"/>
    </row>
    <row r="11" spans="1:16">
      <c r="A11" s="11" t="s">
        <v>326</v>
      </c>
      <c r="B11" s="22">
        <v>3.38</v>
      </c>
      <c r="C11" s="22">
        <v>3.63</v>
      </c>
      <c r="D11" s="22">
        <v>4.1399999999999997</v>
      </c>
      <c r="E11" s="22">
        <v>4.82</v>
      </c>
      <c r="F11" s="22">
        <v>5.58</v>
      </c>
      <c r="G11" s="22">
        <v>6.41</v>
      </c>
      <c r="H11" s="22">
        <v>7.89</v>
      </c>
      <c r="I11" s="1830">
        <v>9.3800000000000008</v>
      </c>
      <c r="J11" s="1830">
        <v>10.18</v>
      </c>
      <c r="K11" s="1830"/>
      <c r="L11" s="1830"/>
      <c r="M11" s="1830"/>
      <c r="N11" s="1830"/>
      <c r="O11" s="1830"/>
      <c r="P11" s="1830"/>
    </row>
    <row r="12" spans="1:16">
      <c r="A12" s="11" t="s">
        <v>327</v>
      </c>
      <c r="B12" s="22">
        <v>4.26</v>
      </c>
      <c r="C12" s="22">
        <v>4.3</v>
      </c>
      <c r="D12" s="22">
        <v>4.53</v>
      </c>
      <c r="E12" s="22">
        <v>5.17</v>
      </c>
      <c r="F12" s="22">
        <v>5.73</v>
      </c>
      <c r="G12" s="22">
        <v>6.4</v>
      </c>
      <c r="H12" s="22">
        <v>7.68</v>
      </c>
      <c r="I12" s="1830">
        <v>9.07</v>
      </c>
      <c r="J12" s="1830" t="s">
        <v>12</v>
      </c>
      <c r="K12" s="1830"/>
      <c r="L12" s="1830"/>
      <c r="M12" s="1830"/>
      <c r="N12" s="1830"/>
      <c r="O12" s="1830"/>
      <c r="P12" s="1830"/>
    </row>
    <row r="13" spans="1:16">
      <c r="A13" s="11" t="s">
        <v>381</v>
      </c>
      <c r="B13" s="22">
        <v>28.617735849056604</v>
      </c>
      <c r="C13" s="22">
        <v>36.819523809523808</v>
      </c>
      <c r="D13" s="22">
        <v>32.584615384615383</v>
      </c>
      <c r="E13" s="22">
        <v>26.953448275862073</v>
      </c>
      <c r="F13" s="22">
        <v>21.620714285714289</v>
      </c>
      <c r="G13" s="22">
        <v>18.281111111111116</v>
      </c>
      <c r="H13" s="22">
        <v>17.412500000000001</v>
      </c>
      <c r="I13" s="1830">
        <v>18.765000000000001</v>
      </c>
      <c r="J13" s="1830">
        <v>20.502500000000001</v>
      </c>
      <c r="K13" s="1830"/>
      <c r="L13" s="1830"/>
      <c r="M13" s="1830"/>
      <c r="N13" s="1830"/>
      <c r="O13" s="1830"/>
      <c r="P13" s="1830"/>
    </row>
    <row r="14" spans="1:16">
      <c r="A14" s="23"/>
      <c r="B14" s="22"/>
      <c r="C14" s="22"/>
      <c r="D14" s="22"/>
      <c r="E14" s="22"/>
      <c r="F14" s="22"/>
      <c r="G14" s="22"/>
      <c r="H14" s="22"/>
      <c r="I14" s="1830"/>
      <c r="J14" s="1830"/>
      <c r="K14" s="1830"/>
      <c r="L14" s="1830"/>
      <c r="M14" s="1830"/>
      <c r="N14" s="1830"/>
      <c r="O14" s="1830"/>
      <c r="P14" s="1830"/>
    </row>
    <row r="15" spans="1:16">
      <c r="A15" s="24" t="s">
        <v>329</v>
      </c>
      <c r="B15" s="22"/>
      <c r="C15" s="22"/>
      <c r="D15" s="22"/>
      <c r="E15" s="22"/>
      <c r="F15" s="22"/>
      <c r="G15" s="22"/>
      <c r="H15" s="22"/>
      <c r="I15" s="1830"/>
      <c r="J15" s="1830"/>
      <c r="K15" s="1830"/>
      <c r="L15" s="1830"/>
      <c r="M15" s="1830"/>
      <c r="N15" s="1830"/>
      <c r="O15" s="1830"/>
      <c r="P15" s="1830"/>
    </row>
    <row r="16" spans="1:16">
      <c r="A16" s="11" t="s">
        <v>324</v>
      </c>
      <c r="B16" s="22">
        <v>40.299999999999997</v>
      </c>
      <c r="C16" s="22">
        <v>43.31</v>
      </c>
      <c r="D16" s="22">
        <v>33.94</v>
      </c>
      <c r="E16" s="22">
        <v>27.52</v>
      </c>
      <c r="F16" s="22">
        <v>22.61</v>
      </c>
      <c r="G16" s="22">
        <v>18.760000000000002</v>
      </c>
      <c r="H16" s="22">
        <v>17.93</v>
      </c>
      <c r="I16" s="1830">
        <v>19.079999999999998</v>
      </c>
      <c r="J16" s="1830">
        <v>20.89</v>
      </c>
      <c r="K16" s="1830"/>
      <c r="L16" s="1830"/>
      <c r="M16" s="1830"/>
      <c r="N16" s="1830"/>
      <c r="O16" s="1830"/>
      <c r="P16" s="1830"/>
    </row>
    <row r="17" spans="1:16">
      <c r="A17" s="11" t="s">
        <v>325</v>
      </c>
      <c r="B17" s="22">
        <v>5.63</v>
      </c>
      <c r="C17" s="22">
        <v>4.6100000000000003</v>
      </c>
      <c r="D17" s="22">
        <v>4.0999999999999996</v>
      </c>
      <c r="E17" s="22">
        <v>4.57</v>
      </c>
      <c r="F17" s="22">
        <v>4.9000000000000004</v>
      </c>
      <c r="G17" s="22">
        <v>5.65</v>
      </c>
      <c r="H17" s="22">
        <v>6.96</v>
      </c>
      <c r="I17" s="1830">
        <v>8.3800000000000008</v>
      </c>
      <c r="J17" s="1830">
        <v>9.4</v>
      </c>
      <c r="K17" s="1830"/>
      <c r="L17" s="1830"/>
      <c r="M17" s="1830"/>
      <c r="N17" s="1830"/>
      <c r="O17" s="1830"/>
      <c r="P17" s="1830"/>
    </row>
    <row r="18" spans="1:16">
      <c r="A18" s="11" t="s">
        <v>326</v>
      </c>
      <c r="B18" s="22">
        <v>3.38</v>
      </c>
      <c r="C18" s="22">
        <v>3.63</v>
      </c>
      <c r="D18" s="22">
        <v>4.1399999999999997</v>
      </c>
      <c r="E18" s="22">
        <v>4.82</v>
      </c>
      <c r="F18" s="22">
        <v>5.58</v>
      </c>
      <c r="G18" s="22">
        <v>6.41</v>
      </c>
      <c r="H18" s="22">
        <v>7.89</v>
      </c>
      <c r="I18" s="1830">
        <v>9.3800000000000008</v>
      </c>
      <c r="J18" s="1830">
        <v>10.18</v>
      </c>
      <c r="K18" s="1830"/>
      <c r="L18" s="1830"/>
      <c r="M18" s="1830"/>
      <c r="N18" s="1830"/>
      <c r="O18" s="1830"/>
      <c r="P18" s="1830"/>
    </row>
    <row r="19" spans="1:16">
      <c r="A19" s="11" t="s">
        <v>327</v>
      </c>
      <c r="B19" s="22">
        <v>4.26</v>
      </c>
      <c r="C19" s="22">
        <v>4.3</v>
      </c>
      <c r="D19" s="22">
        <v>4.53</v>
      </c>
      <c r="E19" s="22">
        <v>5.17</v>
      </c>
      <c r="F19" s="22">
        <v>5.73</v>
      </c>
      <c r="G19" s="22">
        <v>6.4</v>
      </c>
      <c r="H19" s="22">
        <v>7.68</v>
      </c>
      <c r="I19" s="1830">
        <v>9.07</v>
      </c>
      <c r="J19" s="1830" t="s">
        <v>12</v>
      </c>
      <c r="K19" s="1830"/>
      <c r="L19" s="1830"/>
      <c r="M19" s="1830"/>
      <c r="N19" s="1830"/>
      <c r="O19" s="1830"/>
      <c r="P19" s="1830"/>
    </row>
    <row r="20" spans="1:16">
      <c r="A20" s="11" t="s">
        <v>381</v>
      </c>
      <c r="B20" s="22">
        <v>28.083333333333332</v>
      </c>
      <c r="C20" s="22">
        <v>37.25333333333333</v>
      </c>
      <c r="D20" s="22">
        <v>33.784999999999997</v>
      </c>
      <c r="E20" s="22">
        <v>26.52</v>
      </c>
      <c r="F20" s="22">
        <v>19.147500000000001</v>
      </c>
      <c r="G20" s="22">
        <v>15.49</v>
      </c>
      <c r="H20" s="22">
        <v>13.66</v>
      </c>
      <c r="I20" s="1830">
        <v>14.75</v>
      </c>
      <c r="J20" s="1830">
        <v>16.25</v>
      </c>
      <c r="K20" s="1830"/>
      <c r="L20" s="1830"/>
      <c r="M20" s="1830"/>
      <c r="N20" s="1830"/>
      <c r="O20" s="1830"/>
      <c r="P20" s="1830"/>
    </row>
    <row r="21" spans="1:16">
      <c r="A21" s="11"/>
      <c r="B21" s="22"/>
      <c r="C21" s="22"/>
      <c r="D21" s="22"/>
      <c r="E21" s="22"/>
      <c r="F21" s="22"/>
      <c r="G21" s="22"/>
      <c r="H21" s="22"/>
      <c r="I21" s="1830"/>
      <c r="J21" s="1830"/>
      <c r="K21" s="1830"/>
      <c r="L21" s="1830"/>
      <c r="M21" s="1830"/>
      <c r="N21" s="1830"/>
      <c r="O21" s="1830"/>
      <c r="P21" s="1830"/>
    </row>
    <row r="22" spans="1:16">
      <c r="A22" s="24" t="s">
        <v>330</v>
      </c>
      <c r="B22" s="22"/>
      <c r="C22" s="22"/>
      <c r="D22" s="22"/>
      <c r="E22" s="22"/>
      <c r="F22" s="22"/>
      <c r="G22" s="22"/>
      <c r="H22" s="22"/>
      <c r="I22" s="1830"/>
      <c r="J22" s="1830"/>
      <c r="K22" s="1830"/>
      <c r="L22" s="1830"/>
      <c r="M22" s="1830"/>
      <c r="N22" s="1830"/>
      <c r="O22" s="1830"/>
      <c r="P22" s="1830"/>
    </row>
    <row r="23" spans="1:16">
      <c r="A23" s="11" t="s">
        <v>324</v>
      </c>
      <c r="B23" s="22">
        <v>40.299999999999997</v>
      </c>
      <c r="C23" s="22">
        <v>43.31</v>
      </c>
      <c r="D23" s="22">
        <v>33.94</v>
      </c>
      <c r="E23" s="22">
        <v>27.52</v>
      </c>
      <c r="F23" s="22">
        <v>22.61</v>
      </c>
      <c r="G23" s="22">
        <v>18.760000000000002</v>
      </c>
      <c r="H23" s="22">
        <v>17.93</v>
      </c>
      <c r="I23" s="1830">
        <v>19.079999999999998</v>
      </c>
      <c r="J23" s="1830">
        <v>20.89</v>
      </c>
      <c r="K23" s="1830"/>
      <c r="L23" s="1830"/>
      <c r="M23" s="1830"/>
      <c r="N23" s="1830"/>
      <c r="O23" s="1830"/>
      <c r="P23" s="1830"/>
    </row>
    <row r="24" spans="1:16">
      <c r="A24" s="11" t="s">
        <v>325</v>
      </c>
      <c r="B24" s="22">
        <v>5.63</v>
      </c>
      <c r="C24" s="22">
        <v>4.6100000000000003</v>
      </c>
      <c r="D24" s="22">
        <v>4.0999999999999996</v>
      </c>
      <c r="E24" s="22">
        <v>4.57</v>
      </c>
      <c r="F24" s="22">
        <v>4.9000000000000004</v>
      </c>
      <c r="G24" s="22">
        <v>5.65</v>
      </c>
      <c r="H24" s="22">
        <v>6.96</v>
      </c>
      <c r="I24" s="1830">
        <v>8.3800000000000008</v>
      </c>
      <c r="J24" s="1830">
        <v>9.4</v>
      </c>
      <c r="K24" s="1830"/>
      <c r="L24" s="1830"/>
      <c r="M24" s="1830"/>
      <c r="N24" s="1830"/>
      <c r="O24" s="1830"/>
      <c r="P24" s="1830"/>
    </row>
    <row r="25" spans="1:16">
      <c r="A25" s="11" t="s">
        <v>326</v>
      </c>
      <c r="B25" s="22">
        <v>3.38</v>
      </c>
      <c r="C25" s="22">
        <v>3.63</v>
      </c>
      <c r="D25" s="22">
        <v>4.1399999999999997</v>
      </c>
      <c r="E25" s="22">
        <v>4.82</v>
      </c>
      <c r="F25" s="22">
        <v>5.58</v>
      </c>
      <c r="G25" s="22">
        <v>6.41</v>
      </c>
      <c r="H25" s="22">
        <v>7.89</v>
      </c>
      <c r="I25" s="1830">
        <v>9.3800000000000008</v>
      </c>
      <c r="J25" s="1830">
        <v>10.18</v>
      </c>
      <c r="K25" s="1830"/>
      <c r="L25" s="1830"/>
      <c r="M25" s="1830"/>
      <c r="N25" s="1830"/>
      <c r="O25" s="1830"/>
      <c r="P25" s="1830"/>
    </row>
    <row r="26" spans="1:16">
      <c r="A26" s="11" t="s">
        <v>327</v>
      </c>
      <c r="B26" s="22">
        <v>4.26</v>
      </c>
      <c r="C26" s="22">
        <v>4.3</v>
      </c>
      <c r="D26" s="22">
        <v>4.53</v>
      </c>
      <c r="E26" s="22">
        <v>5.17</v>
      </c>
      <c r="F26" s="22">
        <v>5.73</v>
      </c>
      <c r="G26" s="22">
        <v>6.4</v>
      </c>
      <c r="H26" s="22">
        <v>7.68</v>
      </c>
      <c r="I26" s="1830">
        <v>9.07</v>
      </c>
      <c r="J26" s="1830" t="s">
        <v>12</v>
      </c>
      <c r="K26" s="1830"/>
      <c r="L26" s="1830"/>
      <c r="M26" s="1830"/>
      <c r="N26" s="1830"/>
      <c r="O26" s="1830"/>
      <c r="P26" s="1830"/>
    </row>
    <row r="27" spans="1:16">
      <c r="A27" s="11" t="s">
        <v>381</v>
      </c>
      <c r="B27" s="22">
        <v>28.234285714285715</v>
      </c>
      <c r="C27" s="22">
        <v>38.407142857142858</v>
      </c>
      <c r="D27" s="22">
        <v>36.462857142857139</v>
      </c>
      <c r="E27" s="22">
        <v>33.146666666666668</v>
      </c>
      <c r="F27" s="22"/>
      <c r="G27" s="22"/>
      <c r="H27" s="22"/>
      <c r="I27" s="1830"/>
      <c r="J27" s="1830"/>
      <c r="K27" s="1830"/>
      <c r="L27" s="1830"/>
      <c r="M27" s="1830"/>
      <c r="N27" s="1830"/>
      <c r="O27" s="1830"/>
      <c r="P27" s="1830"/>
    </row>
    <row r="28" spans="1:16">
      <c r="A28" s="11"/>
      <c r="B28" s="22"/>
      <c r="C28" s="22"/>
      <c r="D28" s="22"/>
      <c r="E28" s="22"/>
      <c r="F28" s="22"/>
      <c r="G28" s="22"/>
      <c r="H28" s="22"/>
      <c r="I28" s="1830"/>
      <c r="J28" s="1830"/>
      <c r="K28" s="1830"/>
      <c r="L28" s="1830"/>
      <c r="M28" s="1830"/>
      <c r="N28" s="1830"/>
      <c r="O28" s="1830"/>
      <c r="P28" s="1830"/>
    </row>
    <row r="29" spans="1:16">
      <c r="A29" s="24" t="s">
        <v>331</v>
      </c>
      <c r="B29" s="22"/>
      <c r="C29" s="22"/>
      <c r="D29" s="22"/>
      <c r="E29" s="22"/>
      <c r="F29" s="22"/>
      <c r="G29" s="22"/>
      <c r="H29" s="22"/>
      <c r="I29" s="1830"/>
      <c r="J29" s="1830"/>
      <c r="K29" s="1830"/>
      <c r="L29" s="1830"/>
      <c r="M29" s="1830"/>
      <c r="N29" s="1830"/>
      <c r="O29" s="1830"/>
      <c r="P29" s="1830"/>
    </row>
    <row r="30" spans="1:16">
      <c r="A30" s="11" t="s">
        <v>332</v>
      </c>
      <c r="B30" s="22">
        <v>39.71</v>
      </c>
      <c r="C30" s="22">
        <v>42.9</v>
      </c>
      <c r="D30" s="22">
        <v>32.96</v>
      </c>
      <c r="E30" s="22">
        <v>26.67</v>
      </c>
      <c r="F30" s="22">
        <v>22.58</v>
      </c>
      <c r="G30" s="22" t="s">
        <v>12</v>
      </c>
      <c r="H30" s="22" t="s">
        <v>12</v>
      </c>
      <c r="I30" s="1830" t="s">
        <v>12</v>
      </c>
      <c r="J30" s="1830" t="s">
        <v>12</v>
      </c>
      <c r="K30" s="1830"/>
      <c r="L30" s="1830"/>
      <c r="M30" s="1830"/>
      <c r="N30" s="1830"/>
      <c r="O30" s="1830"/>
      <c r="P30" s="1830"/>
    </row>
    <row r="31" spans="1:16">
      <c r="A31" s="11" t="s">
        <v>325</v>
      </c>
      <c r="B31" s="22">
        <v>5.63</v>
      </c>
      <c r="C31" s="22">
        <v>4.6100000000000003</v>
      </c>
      <c r="D31" s="22">
        <v>4.0999999999999996</v>
      </c>
      <c r="E31" s="22">
        <v>4.57</v>
      </c>
      <c r="F31" s="22">
        <v>4.9000000000000004</v>
      </c>
      <c r="G31" s="22">
        <v>5.65</v>
      </c>
      <c r="H31" s="22">
        <v>6.96</v>
      </c>
      <c r="I31" s="1830">
        <v>8.3800000000000008</v>
      </c>
      <c r="J31" s="1830">
        <v>9.4</v>
      </c>
      <c r="K31" s="1830"/>
      <c r="L31" s="1830"/>
      <c r="M31" s="1830"/>
      <c r="N31" s="1830"/>
      <c r="O31" s="1830"/>
      <c r="P31" s="1830"/>
    </row>
    <row r="32" spans="1:16">
      <c r="A32" s="11" t="s">
        <v>326</v>
      </c>
      <c r="B32" s="22">
        <v>3.38</v>
      </c>
      <c r="C32" s="22">
        <v>3.63</v>
      </c>
      <c r="D32" s="22">
        <v>4.1399999999999997</v>
      </c>
      <c r="E32" s="22">
        <v>4.82</v>
      </c>
      <c r="F32" s="22">
        <v>5.58</v>
      </c>
      <c r="G32" s="22">
        <v>6.41</v>
      </c>
      <c r="H32" s="22">
        <v>7.89</v>
      </c>
      <c r="I32" s="1830">
        <v>9.3800000000000008</v>
      </c>
      <c r="J32" s="1830">
        <v>10.18</v>
      </c>
      <c r="K32" s="1830"/>
      <c r="L32" s="1830"/>
      <c r="M32" s="1830"/>
      <c r="N32" s="1830"/>
      <c r="O32" s="1830"/>
      <c r="P32" s="1830"/>
    </row>
    <row r="33" spans="1:16">
      <c r="A33" s="11" t="s">
        <v>327</v>
      </c>
      <c r="B33" s="22">
        <v>4.26</v>
      </c>
      <c r="C33" s="22">
        <v>4.3</v>
      </c>
      <c r="D33" s="22">
        <v>4.53</v>
      </c>
      <c r="E33" s="22">
        <v>5.17</v>
      </c>
      <c r="F33" s="22">
        <v>5.73</v>
      </c>
      <c r="G33" s="22">
        <v>6.4</v>
      </c>
      <c r="H33" s="22">
        <v>7.68</v>
      </c>
      <c r="I33" s="1830">
        <v>9.07</v>
      </c>
      <c r="J33" s="1830" t="s">
        <v>12</v>
      </c>
      <c r="K33" s="1830"/>
      <c r="L33" s="1830"/>
      <c r="M33" s="1830"/>
      <c r="N33" s="1830"/>
      <c r="O33" s="1830"/>
      <c r="P33" s="1830"/>
    </row>
    <row r="34" spans="1:16">
      <c r="A34" s="11" t="s">
        <v>381</v>
      </c>
      <c r="B34" s="22">
        <v>30.735714285714284</v>
      </c>
      <c r="C34" s="22">
        <v>39.018571428571427</v>
      </c>
      <c r="D34" s="22">
        <v>30.541666666666668</v>
      </c>
      <c r="E34" s="22">
        <v>24.266666666666666</v>
      </c>
      <c r="F34" s="22">
        <v>20.51</v>
      </c>
      <c r="G34" s="22"/>
      <c r="H34" s="22"/>
      <c r="I34" s="1830"/>
      <c r="J34" s="1830"/>
      <c r="K34" s="1830"/>
      <c r="L34" s="1830"/>
      <c r="M34" s="1830"/>
      <c r="N34" s="1830"/>
      <c r="O34" s="1830"/>
      <c r="P34" s="1830"/>
    </row>
    <row r="35" spans="1:16">
      <c r="A35" s="11"/>
      <c r="B35" s="22"/>
      <c r="C35" s="22"/>
      <c r="D35" s="22"/>
      <c r="E35" s="22"/>
      <c r="F35" s="22"/>
      <c r="G35" s="22"/>
      <c r="H35" s="22"/>
      <c r="I35" s="1830"/>
      <c r="J35" s="1830"/>
      <c r="K35" s="1830"/>
      <c r="L35" s="1830"/>
      <c r="M35" s="1830"/>
      <c r="N35" s="1830"/>
      <c r="O35" s="1830"/>
      <c r="P35" s="1830"/>
    </row>
    <row r="36" spans="1:16">
      <c r="A36" s="24" t="s">
        <v>333</v>
      </c>
      <c r="B36" s="22"/>
      <c r="C36" s="22"/>
      <c r="D36" s="22"/>
      <c r="E36" s="22"/>
      <c r="F36" s="22"/>
      <c r="G36" s="22"/>
      <c r="H36" s="22"/>
      <c r="I36" s="1830"/>
      <c r="J36" s="1830"/>
      <c r="K36" s="1830"/>
      <c r="L36" s="1830"/>
      <c r="M36" s="1830"/>
      <c r="N36" s="1830"/>
      <c r="O36" s="1830"/>
      <c r="P36" s="1830"/>
    </row>
    <row r="37" spans="1:16">
      <c r="A37" s="11" t="s">
        <v>334</v>
      </c>
      <c r="B37" s="22">
        <v>44.55</v>
      </c>
      <c r="C37" s="22">
        <v>45.36</v>
      </c>
      <c r="D37" s="22">
        <v>40.93</v>
      </c>
      <c r="E37" s="22">
        <v>35.299999999999997</v>
      </c>
      <c r="F37" s="22">
        <v>28.07</v>
      </c>
      <c r="G37" s="22" t="s">
        <v>12</v>
      </c>
      <c r="H37" s="22" t="s">
        <v>12</v>
      </c>
      <c r="I37" s="1830" t="s">
        <v>12</v>
      </c>
      <c r="J37" s="1830" t="s">
        <v>12</v>
      </c>
      <c r="K37" s="1830"/>
      <c r="L37" s="1830"/>
      <c r="M37" s="1830"/>
      <c r="N37" s="1830"/>
      <c r="O37" s="1830"/>
      <c r="P37" s="1830"/>
    </row>
    <row r="38" spans="1:16">
      <c r="A38" s="11" t="s">
        <v>325</v>
      </c>
      <c r="B38" s="22">
        <v>5.63</v>
      </c>
      <c r="C38" s="22">
        <v>4.6100000000000003</v>
      </c>
      <c r="D38" s="22">
        <v>4.0999999999999996</v>
      </c>
      <c r="E38" s="22">
        <v>4.57</v>
      </c>
      <c r="F38" s="22">
        <v>4.9000000000000004</v>
      </c>
      <c r="G38" s="22">
        <v>5.65</v>
      </c>
      <c r="H38" s="22">
        <v>6.96</v>
      </c>
      <c r="I38" s="1830">
        <v>8.3800000000000008</v>
      </c>
      <c r="J38" s="1830">
        <v>9.4</v>
      </c>
      <c r="K38" s="1830"/>
      <c r="L38" s="1830"/>
      <c r="M38" s="1830"/>
      <c r="N38" s="1830"/>
      <c r="O38" s="1830"/>
      <c r="P38" s="1830"/>
    </row>
    <row r="39" spans="1:16">
      <c r="A39" s="11" t="s">
        <v>326</v>
      </c>
      <c r="B39" s="22">
        <v>3.38</v>
      </c>
      <c r="C39" s="22">
        <v>3.63</v>
      </c>
      <c r="D39" s="22">
        <v>4.1399999999999997</v>
      </c>
      <c r="E39" s="22">
        <v>4.82</v>
      </c>
      <c r="F39" s="22">
        <v>5.58</v>
      </c>
      <c r="G39" s="22">
        <v>6.41</v>
      </c>
      <c r="H39" s="22">
        <v>7.89</v>
      </c>
      <c r="I39" s="1830">
        <v>9.3800000000000008</v>
      </c>
      <c r="J39" s="1830">
        <v>10.18</v>
      </c>
      <c r="K39" s="1830"/>
      <c r="L39" s="1830"/>
      <c r="M39" s="1830"/>
      <c r="N39" s="1830"/>
      <c r="O39" s="1830"/>
      <c r="P39" s="1830"/>
    </row>
    <row r="40" spans="1:16">
      <c r="A40" s="11" t="s">
        <v>327</v>
      </c>
      <c r="B40" s="22">
        <v>4.26</v>
      </c>
      <c r="C40" s="22">
        <v>4.3</v>
      </c>
      <c r="D40" s="22">
        <v>4.53</v>
      </c>
      <c r="E40" s="22">
        <v>5.17</v>
      </c>
      <c r="F40" s="22">
        <v>5.73</v>
      </c>
      <c r="G40" s="22">
        <v>6.4</v>
      </c>
      <c r="H40" s="22">
        <v>7.68</v>
      </c>
      <c r="I40" s="1830">
        <v>9.07</v>
      </c>
      <c r="J40" s="1830" t="s">
        <v>12</v>
      </c>
      <c r="K40" s="1830"/>
      <c r="L40" s="1830"/>
      <c r="M40" s="1830"/>
      <c r="N40" s="1830"/>
      <c r="O40" s="1830"/>
      <c r="P40" s="1830"/>
    </row>
    <row r="41" spans="1:16">
      <c r="A41" s="11" t="s">
        <v>381</v>
      </c>
      <c r="B41" s="22">
        <v>35.378571428571426</v>
      </c>
      <c r="C41" s="22">
        <v>41.464285714285715</v>
      </c>
      <c r="D41" s="22">
        <v>40.528571428571425</v>
      </c>
      <c r="E41" s="22">
        <v>32.476666666666667</v>
      </c>
      <c r="F41" s="22">
        <v>21.96</v>
      </c>
      <c r="G41" s="22"/>
      <c r="H41" s="22"/>
      <c r="I41" s="1830"/>
      <c r="J41" s="1830"/>
      <c r="K41" s="1830"/>
      <c r="L41" s="1830"/>
      <c r="M41" s="1830"/>
      <c r="N41" s="1830"/>
      <c r="O41" s="1830"/>
      <c r="P41" s="1830"/>
    </row>
    <row r="42" spans="1:16">
      <c r="A42" s="11"/>
      <c r="B42" s="22"/>
      <c r="C42" s="22"/>
      <c r="D42" s="22"/>
      <c r="E42" s="22"/>
      <c r="F42" s="22"/>
      <c r="G42" s="22"/>
      <c r="H42" s="22"/>
      <c r="I42" s="1830"/>
      <c r="J42" s="1830"/>
      <c r="K42" s="1830"/>
      <c r="L42" s="1830"/>
      <c r="M42" s="1830"/>
      <c r="N42" s="1830"/>
      <c r="O42" s="1830"/>
      <c r="P42" s="1830"/>
    </row>
    <row r="43" spans="1:16">
      <c r="A43" s="24" t="s">
        <v>335</v>
      </c>
      <c r="B43" s="22"/>
      <c r="C43" s="22"/>
      <c r="D43" s="22"/>
      <c r="E43" s="22"/>
      <c r="F43" s="22"/>
      <c r="G43" s="22"/>
      <c r="H43" s="22"/>
      <c r="I43" s="1830"/>
      <c r="J43" s="1830"/>
      <c r="K43" s="1830"/>
      <c r="L43" s="1830"/>
      <c r="M43" s="1830"/>
      <c r="N43" s="1830"/>
      <c r="O43" s="1830"/>
      <c r="P43" s="1830"/>
    </row>
    <row r="44" spans="1:16">
      <c r="A44" s="11" t="s">
        <v>325</v>
      </c>
      <c r="B44" s="22">
        <v>5.63</v>
      </c>
      <c r="C44" s="22">
        <v>4.6100000000000003</v>
      </c>
      <c r="D44" s="22">
        <v>4.0999999999999996</v>
      </c>
      <c r="E44" s="22">
        <v>4.57</v>
      </c>
      <c r="F44" s="22">
        <v>4.9000000000000004</v>
      </c>
      <c r="G44" s="22">
        <v>5.65</v>
      </c>
      <c r="H44" s="22">
        <v>6.96</v>
      </c>
      <c r="I44" s="1830">
        <v>8.3800000000000008</v>
      </c>
      <c r="J44" s="1830">
        <v>9.4</v>
      </c>
      <c r="K44" s="1830"/>
      <c r="L44" s="1830"/>
      <c r="M44" s="1830"/>
      <c r="N44" s="1830"/>
      <c r="O44" s="1830"/>
      <c r="P44" s="1830"/>
    </row>
    <row r="45" spans="1:16">
      <c r="A45" s="11" t="s">
        <v>326</v>
      </c>
      <c r="B45" s="22">
        <v>3.38</v>
      </c>
      <c r="C45" s="22">
        <v>3.63</v>
      </c>
      <c r="D45" s="22">
        <v>4.1399999999999997</v>
      </c>
      <c r="E45" s="22">
        <v>4.82</v>
      </c>
      <c r="F45" s="22">
        <v>5.58</v>
      </c>
      <c r="G45" s="22">
        <v>6.41</v>
      </c>
      <c r="H45" s="22">
        <v>7.89</v>
      </c>
      <c r="I45" s="1830">
        <v>9.3800000000000008</v>
      </c>
      <c r="J45" s="1830">
        <v>10.18</v>
      </c>
      <c r="K45" s="1830"/>
      <c r="L45" s="1830"/>
      <c r="M45" s="1830"/>
      <c r="N45" s="1830"/>
      <c r="O45" s="1830"/>
      <c r="P45" s="1830"/>
    </row>
    <row r="46" spans="1:16">
      <c r="A46" s="11" t="s">
        <v>327</v>
      </c>
      <c r="B46" s="22">
        <v>4.26</v>
      </c>
      <c r="C46" s="22">
        <v>4.3</v>
      </c>
      <c r="D46" s="22">
        <v>4.53</v>
      </c>
      <c r="E46" s="22">
        <v>5.17</v>
      </c>
      <c r="F46" s="22">
        <v>5.73</v>
      </c>
      <c r="G46" s="22">
        <v>6.4</v>
      </c>
      <c r="H46" s="22">
        <v>7.68</v>
      </c>
      <c r="I46" s="1830">
        <v>9.07</v>
      </c>
      <c r="J46" s="1830" t="s">
        <v>12</v>
      </c>
      <c r="K46" s="1830"/>
      <c r="L46" s="1830"/>
      <c r="M46" s="1830"/>
      <c r="N46" s="1830"/>
      <c r="O46" s="1830"/>
      <c r="P46" s="1830"/>
    </row>
    <row r="47" spans="1:16">
      <c r="B47" s="22"/>
      <c r="C47" s="22"/>
      <c r="D47" s="22"/>
      <c r="E47" s="22"/>
      <c r="F47" s="22"/>
      <c r="G47" s="22"/>
      <c r="H47" s="22"/>
      <c r="I47" s="1830"/>
      <c r="J47" s="1830"/>
      <c r="K47" s="1830"/>
      <c r="L47" s="1830"/>
      <c r="M47" s="1830"/>
      <c r="N47" s="1830"/>
      <c r="O47" s="1830"/>
      <c r="P47" s="1830"/>
    </row>
    <row r="48" spans="1:16">
      <c r="A48" s="24" t="s">
        <v>336</v>
      </c>
      <c r="B48" s="22"/>
      <c r="C48" s="22"/>
      <c r="D48" s="22"/>
      <c r="E48" s="22"/>
      <c r="F48" s="22"/>
      <c r="G48" s="22"/>
      <c r="H48" s="22"/>
      <c r="I48" s="1830"/>
      <c r="J48" s="1830"/>
      <c r="K48" s="1830"/>
      <c r="L48" s="1830"/>
      <c r="M48" s="1830"/>
      <c r="N48" s="1830"/>
      <c r="O48" s="1830"/>
      <c r="P48" s="1830"/>
    </row>
    <row r="49" spans="1:16">
      <c r="A49" s="11" t="s">
        <v>337</v>
      </c>
      <c r="B49" s="22">
        <v>31.99</v>
      </c>
      <c r="C49" s="22">
        <v>44.08</v>
      </c>
      <c r="D49" s="22">
        <v>30.76</v>
      </c>
      <c r="E49" s="22">
        <v>29.21</v>
      </c>
      <c r="F49" s="22">
        <v>28.73</v>
      </c>
      <c r="G49" s="22">
        <v>22.94</v>
      </c>
      <c r="H49" s="22">
        <v>19.96</v>
      </c>
      <c r="I49" s="1830">
        <v>20.2</v>
      </c>
      <c r="J49" s="1830">
        <v>21.63</v>
      </c>
      <c r="K49" s="1830"/>
      <c r="L49" s="1830"/>
      <c r="M49" s="1830"/>
      <c r="N49" s="1830"/>
      <c r="O49" s="1830"/>
      <c r="P49" s="1830"/>
    </row>
    <row r="50" spans="1:16">
      <c r="A50" s="11" t="s">
        <v>325</v>
      </c>
      <c r="B50" s="22">
        <v>5.63</v>
      </c>
      <c r="C50" s="22">
        <v>4.6100000000000003</v>
      </c>
      <c r="D50" s="22">
        <v>4.0999999999999996</v>
      </c>
      <c r="E50" s="22">
        <v>4.57</v>
      </c>
      <c r="F50" s="22">
        <v>4.9000000000000004</v>
      </c>
      <c r="G50" s="22">
        <v>5.65</v>
      </c>
      <c r="H50" s="22">
        <v>6.96</v>
      </c>
      <c r="I50" s="1830">
        <v>8.3800000000000008</v>
      </c>
      <c r="J50" s="1830">
        <v>9.4</v>
      </c>
      <c r="K50" s="1830"/>
      <c r="L50" s="1830"/>
      <c r="M50" s="1830"/>
      <c r="N50" s="1830"/>
      <c r="O50" s="1830"/>
      <c r="P50" s="1830"/>
    </row>
    <row r="51" spans="1:16">
      <c r="A51" s="11" t="s">
        <v>326</v>
      </c>
      <c r="B51" s="22">
        <v>3.38</v>
      </c>
      <c r="C51" s="22">
        <v>3.63</v>
      </c>
      <c r="D51" s="22">
        <v>4.1399999999999997</v>
      </c>
      <c r="E51" s="22">
        <v>4.82</v>
      </c>
      <c r="F51" s="22">
        <v>5.58</v>
      </c>
      <c r="G51" s="22">
        <v>6.41</v>
      </c>
      <c r="H51" s="22">
        <v>7.89</v>
      </c>
      <c r="I51" s="1830">
        <v>9.3800000000000008</v>
      </c>
      <c r="J51" s="1830">
        <v>10.18</v>
      </c>
      <c r="K51" s="1830"/>
      <c r="L51" s="1830"/>
      <c r="M51" s="1830"/>
      <c r="N51" s="1830"/>
      <c r="O51" s="1830"/>
      <c r="P51" s="1830"/>
    </row>
    <row r="52" spans="1:16">
      <c r="A52" s="11" t="s">
        <v>327</v>
      </c>
      <c r="B52" s="22">
        <v>4.26</v>
      </c>
      <c r="C52" s="22">
        <v>4.3</v>
      </c>
      <c r="D52" s="22">
        <v>4.53</v>
      </c>
      <c r="E52" s="22">
        <v>5.17</v>
      </c>
      <c r="F52" s="22">
        <v>5.73</v>
      </c>
      <c r="G52" s="22">
        <v>6.4</v>
      </c>
      <c r="H52" s="22">
        <v>7.68</v>
      </c>
      <c r="I52" s="1830">
        <v>9.07</v>
      </c>
      <c r="J52" s="1830" t="s">
        <v>12</v>
      </c>
      <c r="K52" s="1830"/>
      <c r="L52" s="1830"/>
      <c r="M52" s="1830"/>
      <c r="N52" s="1830"/>
      <c r="O52" s="1830"/>
      <c r="P52" s="1830"/>
    </row>
    <row r="53" spans="1:16">
      <c r="A53" s="11" t="s">
        <v>381</v>
      </c>
      <c r="B53" s="22">
        <v>22.338999999999999</v>
      </c>
      <c r="C53" s="22">
        <v>37.128000000000007</v>
      </c>
      <c r="D53" s="22">
        <v>27.022000000000002</v>
      </c>
      <c r="E53" s="22">
        <v>28.393999999999998</v>
      </c>
      <c r="F53" s="22">
        <v>28.765555555555554</v>
      </c>
      <c r="G53" s="22">
        <v>22.59</v>
      </c>
      <c r="H53" s="22">
        <v>12.26</v>
      </c>
      <c r="I53" s="1830"/>
      <c r="J53" s="1830"/>
      <c r="K53" s="1830"/>
      <c r="L53" s="1830"/>
      <c r="M53" s="1830"/>
      <c r="N53" s="1830"/>
      <c r="O53" s="1830"/>
      <c r="P53" s="1830"/>
    </row>
    <row r="54" spans="1:16">
      <c r="A54" s="11"/>
      <c r="B54" s="22"/>
      <c r="C54" s="22"/>
      <c r="D54" s="22"/>
      <c r="E54" s="22"/>
      <c r="F54" s="22"/>
      <c r="G54" s="22"/>
      <c r="H54" s="22"/>
      <c r="I54" s="1830"/>
      <c r="J54" s="1830"/>
      <c r="K54" s="1830"/>
      <c r="L54" s="1830"/>
      <c r="M54" s="1830"/>
      <c r="N54" s="1830"/>
      <c r="O54" s="1830"/>
      <c r="P54" s="1830"/>
    </row>
    <row r="55" spans="1:16">
      <c r="A55" s="24" t="s">
        <v>338</v>
      </c>
      <c r="B55" s="22"/>
      <c r="C55" s="22"/>
      <c r="D55" s="22"/>
      <c r="E55" s="22"/>
      <c r="F55" s="22"/>
      <c r="G55" s="22"/>
      <c r="H55" s="22"/>
      <c r="I55" s="1830"/>
      <c r="J55" s="1830"/>
      <c r="K55" s="1830"/>
      <c r="L55" s="1830"/>
      <c r="M55" s="1830"/>
      <c r="N55" s="1830"/>
      <c r="O55" s="1830"/>
      <c r="P55" s="1830"/>
    </row>
    <row r="56" spans="1:16">
      <c r="A56" s="11" t="s">
        <v>339</v>
      </c>
      <c r="B56" s="22">
        <v>51.48</v>
      </c>
      <c r="C56" s="22">
        <v>44.2</v>
      </c>
      <c r="D56" s="22">
        <v>37.590000000000003</v>
      </c>
      <c r="E56" s="22">
        <v>27.54</v>
      </c>
      <c r="F56" s="22">
        <v>20.329999999999998</v>
      </c>
      <c r="G56" s="22">
        <v>15.78</v>
      </c>
      <c r="H56" s="22">
        <v>15.98</v>
      </c>
      <c r="I56" s="1830">
        <v>17.02</v>
      </c>
      <c r="J56" s="1830">
        <v>18.170000000000002</v>
      </c>
      <c r="K56" s="1830"/>
      <c r="L56" s="1830"/>
      <c r="M56" s="1830"/>
      <c r="N56" s="1830"/>
      <c r="O56" s="1830"/>
      <c r="P56" s="1830"/>
    </row>
    <row r="57" spans="1:16">
      <c r="A57" s="11" t="s">
        <v>325</v>
      </c>
      <c r="B57" s="22">
        <v>5.63</v>
      </c>
      <c r="C57" s="22">
        <v>4.6100000000000003</v>
      </c>
      <c r="D57" s="22">
        <v>4.0999999999999996</v>
      </c>
      <c r="E57" s="22">
        <v>4.57</v>
      </c>
      <c r="F57" s="22">
        <v>4.9000000000000004</v>
      </c>
      <c r="G57" s="22">
        <v>5.65</v>
      </c>
      <c r="H57" s="22">
        <v>6.96</v>
      </c>
      <c r="I57" s="1830">
        <v>8.3800000000000008</v>
      </c>
      <c r="J57" s="1830">
        <v>9.4</v>
      </c>
      <c r="K57" s="1830"/>
      <c r="L57" s="1830"/>
      <c r="M57" s="1830"/>
      <c r="N57" s="1830"/>
      <c r="O57" s="1830"/>
      <c r="P57" s="1830"/>
    </row>
    <row r="58" spans="1:16">
      <c r="A58" s="11" t="s">
        <v>326</v>
      </c>
      <c r="B58" s="22">
        <v>3.38</v>
      </c>
      <c r="C58" s="22">
        <v>3.63</v>
      </c>
      <c r="D58" s="22">
        <v>4.1399999999999997</v>
      </c>
      <c r="E58" s="22">
        <v>4.82</v>
      </c>
      <c r="F58" s="22">
        <v>5.58</v>
      </c>
      <c r="G58" s="22">
        <v>6.41</v>
      </c>
      <c r="H58" s="22">
        <v>7.89</v>
      </c>
      <c r="I58" s="1830">
        <v>9.3800000000000008</v>
      </c>
      <c r="J58" s="1830">
        <v>10.18</v>
      </c>
      <c r="K58" s="1830"/>
      <c r="L58" s="1830"/>
      <c r="M58" s="1830"/>
      <c r="N58" s="1830"/>
      <c r="O58" s="1830"/>
      <c r="P58" s="1830"/>
    </row>
    <row r="59" spans="1:16">
      <c r="A59" s="11" t="s">
        <v>327</v>
      </c>
      <c r="B59" s="22">
        <v>4.26</v>
      </c>
      <c r="C59" s="22">
        <v>4.3</v>
      </c>
      <c r="D59" s="22">
        <v>4.53</v>
      </c>
      <c r="E59" s="22">
        <v>5.17</v>
      </c>
      <c r="F59" s="22">
        <v>5.73</v>
      </c>
      <c r="G59" s="22">
        <v>6.4</v>
      </c>
      <c r="H59" s="22">
        <v>7.68</v>
      </c>
      <c r="I59" s="1830">
        <v>9.07</v>
      </c>
      <c r="J59" s="1830" t="s">
        <v>12</v>
      </c>
      <c r="K59" s="1830"/>
      <c r="L59" s="1830"/>
      <c r="M59" s="1830"/>
      <c r="N59" s="1830"/>
      <c r="O59" s="1830"/>
      <c r="P59" s="1830"/>
    </row>
    <row r="60" spans="1:16">
      <c r="A60" s="11" t="s">
        <v>381</v>
      </c>
      <c r="B60" s="22">
        <v>35.274999999999999</v>
      </c>
      <c r="C60" s="22">
        <v>39.075000000000003</v>
      </c>
      <c r="D60" s="22">
        <v>36.521999999999998</v>
      </c>
      <c r="E60" s="22">
        <v>30.077500000000001</v>
      </c>
      <c r="F60" s="22">
        <v>20.260000000000002</v>
      </c>
      <c r="G60" s="22"/>
      <c r="H60" s="22"/>
      <c r="I60" s="1830"/>
      <c r="J60" s="1830"/>
      <c r="K60" s="1830"/>
      <c r="L60" s="1830"/>
      <c r="M60" s="1830"/>
      <c r="N60" s="1830"/>
      <c r="O60" s="1830"/>
      <c r="P60" s="1830"/>
    </row>
    <row r="61" spans="1:16">
      <c r="A61" s="11"/>
      <c r="B61" s="22"/>
      <c r="C61" s="22"/>
      <c r="D61" s="22"/>
      <c r="E61" s="22"/>
      <c r="F61" s="22"/>
      <c r="G61" s="22"/>
      <c r="H61" s="22"/>
      <c r="I61" s="1830"/>
      <c r="J61" s="1830"/>
      <c r="K61" s="1830"/>
      <c r="L61" s="1830"/>
      <c r="M61" s="1830"/>
      <c r="N61" s="1830"/>
      <c r="O61" s="1830"/>
      <c r="P61" s="1830"/>
    </row>
    <row r="62" spans="1:16">
      <c r="A62" s="24" t="s">
        <v>340</v>
      </c>
      <c r="B62" s="22"/>
      <c r="C62" s="22"/>
      <c r="D62" s="22"/>
      <c r="E62" s="22"/>
      <c r="F62" s="22"/>
      <c r="G62" s="22"/>
      <c r="H62" s="22"/>
      <c r="I62" s="1830"/>
      <c r="J62" s="1830"/>
      <c r="K62" s="1830"/>
      <c r="L62" s="1830"/>
      <c r="M62" s="1830"/>
      <c r="N62" s="1830"/>
      <c r="O62" s="1830"/>
      <c r="P62" s="1830"/>
    </row>
    <row r="63" spans="1:16">
      <c r="A63" s="11" t="s">
        <v>341</v>
      </c>
      <c r="B63" s="22">
        <v>47.01</v>
      </c>
      <c r="C63" s="22">
        <v>43.24</v>
      </c>
      <c r="D63" s="22">
        <v>36.68</v>
      </c>
      <c r="E63" s="22">
        <v>26.92</v>
      </c>
      <c r="F63" s="22">
        <v>19.760000000000002</v>
      </c>
      <c r="G63" s="22">
        <v>16.28</v>
      </c>
      <c r="H63" s="22">
        <v>16.78</v>
      </c>
      <c r="I63" s="1830">
        <v>17.62</v>
      </c>
      <c r="J63" s="1830">
        <v>18.899999999999999</v>
      </c>
      <c r="K63" s="1830"/>
      <c r="L63" s="1830"/>
      <c r="M63" s="1830"/>
      <c r="N63" s="1830"/>
      <c r="O63" s="1830"/>
      <c r="P63" s="1830"/>
    </row>
    <row r="64" spans="1:16">
      <c r="A64" s="11" t="s">
        <v>325</v>
      </c>
      <c r="B64" s="22">
        <v>5.63</v>
      </c>
      <c r="C64" s="22">
        <v>4.6100000000000003</v>
      </c>
      <c r="D64" s="22">
        <v>4.0999999999999996</v>
      </c>
      <c r="E64" s="22">
        <v>4.57</v>
      </c>
      <c r="F64" s="22">
        <v>4.9000000000000004</v>
      </c>
      <c r="G64" s="22">
        <v>5.65</v>
      </c>
      <c r="H64" s="22">
        <v>6.96</v>
      </c>
      <c r="I64" s="1830">
        <v>8.3800000000000008</v>
      </c>
      <c r="J64" s="1830">
        <v>9.4</v>
      </c>
      <c r="K64" s="1830"/>
      <c r="L64" s="1830"/>
      <c r="M64" s="1830"/>
      <c r="N64" s="1830"/>
      <c r="O64" s="1830"/>
      <c r="P64" s="1830"/>
    </row>
    <row r="65" spans="1:16">
      <c r="A65" s="11" t="s">
        <v>326</v>
      </c>
      <c r="B65" s="22">
        <v>3.38</v>
      </c>
      <c r="C65" s="22">
        <v>3.63</v>
      </c>
      <c r="D65" s="22">
        <v>4.1399999999999997</v>
      </c>
      <c r="E65" s="22">
        <v>4.82</v>
      </c>
      <c r="F65" s="22">
        <v>5.58</v>
      </c>
      <c r="G65" s="22">
        <v>6.41</v>
      </c>
      <c r="H65" s="22">
        <v>7.89</v>
      </c>
      <c r="I65" s="1830">
        <v>9.3800000000000008</v>
      </c>
      <c r="J65" s="1830">
        <v>10.18</v>
      </c>
      <c r="K65" s="1830"/>
      <c r="L65" s="1830"/>
      <c r="M65" s="1830"/>
      <c r="N65" s="1830"/>
      <c r="O65" s="1830"/>
      <c r="P65" s="1830"/>
    </row>
    <row r="66" spans="1:16">
      <c r="A66" s="11" t="s">
        <v>327</v>
      </c>
      <c r="B66" s="22">
        <v>4.26</v>
      </c>
      <c r="C66" s="22">
        <v>4.3</v>
      </c>
      <c r="D66" s="22">
        <v>4.53</v>
      </c>
      <c r="E66" s="22">
        <v>5.17</v>
      </c>
      <c r="F66" s="22">
        <v>5.73</v>
      </c>
      <c r="G66" s="22">
        <v>6.4</v>
      </c>
      <c r="H66" s="22">
        <v>7.68</v>
      </c>
      <c r="I66" s="1830">
        <v>9.07</v>
      </c>
      <c r="J66" s="1830" t="s">
        <v>12</v>
      </c>
      <c r="K66" s="1830"/>
      <c r="L66" s="1830"/>
      <c r="M66" s="1830"/>
      <c r="N66" s="1830"/>
      <c r="O66" s="1830"/>
      <c r="P66" s="1830"/>
    </row>
    <row r="67" spans="1:16">
      <c r="A67" s="11" t="s">
        <v>381</v>
      </c>
      <c r="B67" s="22">
        <v>30.36</v>
      </c>
      <c r="C67" s="22">
        <v>35.299999999999997</v>
      </c>
      <c r="D67" s="22">
        <v>32.450000000000003</v>
      </c>
      <c r="E67" s="22">
        <v>24.29</v>
      </c>
      <c r="F67" s="22">
        <v>18.45</v>
      </c>
      <c r="G67" s="22">
        <v>16.87</v>
      </c>
      <c r="H67" s="22"/>
      <c r="I67" s="1830"/>
      <c r="J67" s="1830"/>
      <c r="K67" s="1830"/>
      <c r="L67" s="1830"/>
      <c r="M67" s="1830"/>
      <c r="N67" s="1830"/>
      <c r="O67" s="1830"/>
      <c r="P67" s="1830"/>
    </row>
    <row r="68" spans="1:16">
      <c r="A68" s="11"/>
      <c r="B68" s="22"/>
      <c r="C68" s="22"/>
      <c r="D68" s="22"/>
      <c r="E68" s="22"/>
      <c r="F68" s="22"/>
      <c r="G68" s="22"/>
      <c r="H68" s="22"/>
      <c r="I68" s="1830"/>
      <c r="J68" s="1830"/>
      <c r="K68" s="1830"/>
      <c r="L68" s="1830"/>
      <c r="M68" s="1830"/>
      <c r="N68" s="1830"/>
      <c r="O68" s="1830"/>
      <c r="P68" s="1830"/>
    </row>
    <row r="69" spans="1:16">
      <c r="A69" s="21" t="s">
        <v>342</v>
      </c>
      <c r="B69" s="22"/>
      <c r="C69" s="22"/>
      <c r="D69" s="22"/>
      <c r="E69" s="22"/>
      <c r="F69" s="22"/>
      <c r="G69" s="22"/>
      <c r="H69" s="22"/>
      <c r="I69" s="1830"/>
      <c r="J69" s="1830"/>
      <c r="K69" s="1830"/>
      <c r="L69" s="1830"/>
      <c r="M69" s="1830"/>
      <c r="N69" s="1830"/>
      <c r="O69" s="1830"/>
      <c r="P69" s="1830"/>
    </row>
    <row r="70" spans="1:16">
      <c r="A70" s="11" t="s">
        <v>343</v>
      </c>
      <c r="B70" s="22">
        <v>40.04</v>
      </c>
      <c r="C70" s="22">
        <v>41.65</v>
      </c>
      <c r="D70" s="22">
        <v>35.299999999999997</v>
      </c>
      <c r="E70" s="22">
        <v>26</v>
      </c>
      <c r="F70" s="22">
        <v>19.170000000000002</v>
      </c>
      <c r="G70" s="22">
        <v>18.43</v>
      </c>
      <c r="H70" s="22">
        <v>20.23</v>
      </c>
      <c r="I70" s="1830">
        <v>20.399999999999999</v>
      </c>
      <c r="J70" s="1830">
        <v>22.03</v>
      </c>
      <c r="K70" s="1830"/>
      <c r="L70" s="1830"/>
      <c r="M70" s="1830"/>
      <c r="N70" s="1830"/>
      <c r="O70" s="1830"/>
      <c r="P70" s="1830"/>
    </row>
    <row r="71" spans="1:16">
      <c r="A71" s="11" t="s">
        <v>325</v>
      </c>
      <c r="B71" s="22">
        <v>5.63</v>
      </c>
      <c r="C71" s="22">
        <v>4.6100000000000003</v>
      </c>
      <c r="D71" s="22">
        <v>4.0999999999999996</v>
      </c>
      <c r="E71" s="22">
        <v>4.57</v>
      </c>
      <c r="F71" s="22">
        <v>4.9000000000000004</v>
      </c>
      <c r="G71" s="22">
        <v>5.65</v>
      </c>
      <c r="H71" s="22">
        <v>6.96</v>
      </c>
      <c r="I71" s="1830">
        <v>8.3800000000000008</v>
      </c>
      <c r="J71" s="1830">
        <v>9.4</v>
      </c>
      <c r="K71" s="1830"/>
      <c r="L71" s="1830"/>
      <c r="M71" s="1830"/>
      <c r="N71" s="1830"/>
      <c r="O71" s="1830"/>
      <c r="P71" s="1830"/>
    </row>
    <row r="72" spans="1:16">
      <c r="A72" s="11" t="s">
        <v>326</v>
      </c>
      <c r="B72" s="22">
        <v>3.38</v>
      </c>
      <c r="C72" s="22">
        <v>3.63</v>
      </c>
      <c r="D72" s="22">
        <v>4.1399999999999997</v>
      </c>
      <c r="E72" s="22">
        <v>4.82</v>
      </c>
      <c r="F72" s="22">
        <v>5.58</v>
      </c>
      <c r="G72" s="22">
        <v>6.41</v>
      </c>
      <c r="H72" s="22">
        <v>7.89</v>
      </c>
      <c r="I72" s="1830">
        <v>9.3800000000000008</v>
      </c>
      <c r="J72" s="1830">
        <v>10.18</v>
      </c>
      <c r="K72" s="1830"/>
      <c r="L72" s="1830"/>
      <c r="M72" s="1830"/>
      <c r="N72" s="1830"/>
      <c r="O72" s="1830"/>
      <c r="P72" s="1830"/>
    </row>
    <row r="73" spans="1:16">
      <c r="A73" s="11" t="s">
        <v>327</v>
      </c>
      <c r="B73" s="22">
        <v>4.26</v>
      </c>
      <c r="C73" s="22">
        <v>4.3</v>
      </c>
      <c r="D73" s="22">
        <v>4.53</v>
      </c>
      <c r="E73" s="22">
        <v>5.17</v>
      </c>
      <c r="F73" s="22">
        <v>5.73</v>
      </c>
      <c r="G73" s="22">
        <v>6.4</v>
      </c>
      <c r="H73" s="22">
        <v>7.68</v>
      </c>
      <c r="I73" s="1830">
        <v>9.07</v>
      </c>
      <c r="J73" s="1830" t="s">
        <v>12</v>
      </c>
      <c r="K73" s="1830"/>
      <c r="L73" s="1830"/>
      <c r="M73" s="1830"/>
      <c r="N73" s="1830"/>
      <c r="O73" s="1830"/>
      <c r="P73" s="1830"/>
    </row>
    <row r="74" spans="1:16">
      <c r="A74" s="11" t="s">
        <v>381</v>
      </c>
      <c r="B74" s="22">
        <v>28.61</v>
      </c>
      <c r="C74" s="22">
        <v>35.612499999999997</v>
      </c>
      <c r="D74" s="22">
        <v>31.461428571428566</v>
      </c>
      <c r="E74" s="22">
        <v>24.361999999999998</v>
      </c>
      <c r="F74" s="22">
        <v>17.34</v>
      </c>
      <c r="G74" s="22"/>
      <c r="H74" s="22"/>
      <c r="I74" s="1830"/>
      <c r="J74" s="1830"/>
      <c r="K74" s="1830"/>
      <c r="L74" s="1830"/>
      <c r="M74" s="1830"/>
      <c r="N74" s="1830"/>
      <c r="O74" s="1830"/>
      <c r="P74" s="1830"/>
    </row>
    <row r="75" spans="1:16">
      <c r="A75" s="11"/>
      <c r="B75" s="22"/>
      <c r="C75" s="22"/>
      <c r="D75" s="22"/>
      <c r="E75" s="22"/>
      <c r="F75" s="22"/>
      <c r="G75" s="22"/>
      <c r="H75" s="22"/>
      <c r="I75" s="1830"/>
      <c r="J75" s="1830"/>
      <c r="K75" s="1830"/>
      <c r="L75" s="1830"/>
      <c r="M75" s="1830"/>
      <c r="N75" s="1830"/>
      <c r="O75" s="1830"/>
      <c r="P75" s="1830"/>
    </row>
    <row r="76" spans="1:16" s="212" customFormat="1">
      <c r="A76" s="21" t="s">
        <v>344</v>
      </c>
      <c r="B76" s="53"/>
      <c r="C76" s="53"/>
      <c r="D76" s="53"/>
      <c r="E76" s="53"/>
      <c r="F76" s="53"/>
      <c r="G76" s="53"/>
      <c r="H76" s="53"/>
      <c r="I76" s="1830"/>
      <c r="J76" s="1830"/>
      <c r="K76" s="1830"/>
      <c r="L76" s="1830"/>
      <c r="M76" s="1830"/>
      <c r="N76" s="1830"/>
      <c r="O76" s="1830"/>
      <c r="P76" s="1830"/>
    </row>
    <row r="77" spans="1:16">
      <c r="A77" s="11" t="s">
        <v>325</v>
      </c>
      <c r="B77" s="22">
        <v>5.63</v>
      </c>
      <c r="C77" s="22">
        <v>4.6100000000000003</v>
      </c>
      <c r="D77" s="22">
        <v>4.0999999999999996</v>
      </c>
      <c r="E77" s="22">
        <v>4.57</v>
      </c>
      <c r="F77" s="22">
        <v>4.9000000000000004</v>
      </c>
      <c r="G77" s="22">
        <v>5.65</v>
      </c>
      <c r="H77" s="22">
        <v>6.96</v>
      </c>
      <c r="I77" s="1830">
        <v>8.3800000000000008</v>
      </c>
      <c r="J77" s="1830">
        <v>9.4</v>
      </c>
      <c r="K77" s="1830"/>
      <c r="L77" s="1830"/>
      <c r="M77" s="1830"/>
      <c r="N77" s="1830"/>
      <c r="O77" s="1830"/>
      <c r="P77" s="1830"/>
    </row>
    <row r="78" spans="1:16">
      <c r="A78" s="11" t="s">
        <v>326</v>
      </c>
      <c r="B78" s="22">
        <v>3.38</v>
      </c>
      <c r="C78" s="22">
        <v>3.63</v>
      </c>
      <c r="D78" s="22">
        <v>4.1399999999999997</v>
      </c>
      <c r="E78" s="22">
        <v>4.82</v>
      </c>
      <c r="F78" s="22">
        <v>5.58</v>
      </c>
      <c r="G78" s="22">
        <v>6.41</v>
      </c>
      <c r="H78" s="22">
        <v>7.89</v>
      </c>
      <c r="I78" s="1830">
        <v>9.3800000000000008</v>
      </c>
      <c r="J78" s="1830">
        <v>10.18</v>
      </c>
      <c r="K78" s="1830"/>
      <c r="L78" s="1830"/>
      <c r="M78" s="1830"/>
      <c r="N78" s="1830"/>
      <c r="O78" s="1830"/>
      <c r="P78" s="1830"/>
    </row>
    <row r="79" spans="1:16">
      <c r="A79" s="11" t="s">
        <v>327</v>
      </c>
      <c r="B79" s="22">
        <v>4.26</v>
      </c>
      <c r="C79" s="22">
        <v>4.3</v>
      </c>
      <c r="D79" s="22">
        <v>4.53</v>
      </c>
      <c r="E79" s="22">
        <v>5.17</v>
      </c>
      <c r="F79" s="22">
        <v>5.73</v>
      </c>
      <c r="G79" s="22">
        <v>6.4</v>
      </c>
      <c r="H79" s="22">
        <v>7.68</v>
      </c>
      <c r="I79" s="1830">
        <v>9.07</v>
      </c>
      <c r="J79" s="1830" t="s">
        <v>12</v>
      </c>
      <c r="K79" s="1830"/>
      <c r="L79" s="1830"/>
      <c r="M79" s="1830"/>
      <c r="N79" s="1830"/>
      <c r="O79" s="1830"/>
      <c r="P79" s="1830"/>
    </row>
    <row r="80" spans="1:16" s="212" customFormat="1">
      <c r="A80" s="11" t="s">
        <v>381</v>
      </c>
      <c r="B80" s="22">
        <v>6.1960869565217385</v>
      </c>
      <c r="C80" s="22">
        <v>14.478571428571428</v>
      </c>
      <c r="D80" s="22">
        <v>16.18</v>
      </c>
      <c r="E80" s="22"/>
      <c r="F80" s="22"/>
      <c r="G80" s="22"/>
      <c r="H80" s="22"/>
      <c r="I80" s="1830"/>
      <c r="J80" s="1830"/>
      <c r="K80" s="1830"/>
      <c r="L80" s="1830"/>
      <c r="M80" s="1830"/>
      <c r="N80" s="1830"/>
      <c r="O80" s="1830"/>
      <c r="P80" s="1830"/>
    </row>
    <row r="81" spans="1:16">
      <c r="A81" s="11"/>
      <c r="B81" s="22"/>
      <c r="C81" s="22"/>
      <c r="D81" s="22"/>
      <c r="E81" s="22"/>
      <c r="F81" s="22"/>
      <c r="G81" s="22"/>
      <c r="H81" s="22"/>
      <c r="I81" s="1830"/>
      <c r="J81" s="1830"/>
      <c r="K81" s="1830"/>
      <c r="L81" s="1830"/>
      <c r="M81" s="1830"/>
      <c r="N81" s="1830"/>
      <c r="O81" s="1830"/>
      <c r="P81" s="1830"/>
    </row>
    <row r="82" spans="1:16" s="212" customFormat="1">
      <c r="A82" s="21" t="s">
        <v>345</v>
      </c>
      <c r="B82" s="53"/>
      <c r="C82" s="53"/>
      <c r="D82" s="53"/>
      <c r="E82" s="53"/>
      <c r="F82" s="53"/>
      <c r="G82" s="53"/>
      <c r="H82" s="53"/>
      <c r="I82" s="1830"/>
      <c r="J82" s="1830"/>
      <c r="K82" s="1830"/>
      <c r="L82" s="1830"/>
      <c r="M82" s="1830"/>
      <c r="N82" s="1830"/>
      <c r="O82" s="1830"/>
      <c r="P82" s="1830"/>
    </row>
    <row r="83" spans="1:16">
      <c r="A83" s="11" t="s">
        <v>325</v>
      </c>
      <c r="B83" s="22">
        <v>5.63</v>
      </c>
      <c r="C83" s="22">
        <v>4.6100000000000003</v>
      </c>
      <c r="D83" s="22">
        <v>4.0999999999999996</v>
      </c>
      <c r="E83" s="22">
        <v>4.57</v>
      </c>
      <c r="F83" s="22">
        <v>4.9000000000000004</v>
      </c>
      <c r="G83" s="22">
        <v>5.65</v>
      </c>
      <c r="H83" s="22">
        <v>6.96</v>
      </c>
      <c r="I83" s="1830">
        <v>8.3800000000000008</v>
      </c>
      <c r="J83" s="1830">
        <v>9.4</v>
      </c>
      <c r="K83" s="1830"/>
      <c r="L83" s="1830"/>
      <c r="M83" s="1830"/>
      <c r="N83" s="1830"/>
      <c r="O83" s="1830"/>
      <c r="P83" s="1830"/>
    </row>
    <row r="84" spans="1:16">
      <c r="A84" s="11" t="s">
        <v>326</v>
      </c>
      <c r="B84" s="22">
        <v>3.38</v>
      </c>
      <c r="C84" s="22">
        <v>3.63</v>
      </c>
      <c r="D84" s="22">
        <v>4.1399999999999997</v>
      </c>
      <c r="E84" s="22">
        <v>4.82</v>
      </c>
      <c r="F84" s="22">
        <v>5.58</v>
      </c>
      <c r="G84" s="22">
        <v>6.41</v>
      </c>
      <c r="H84" s="22">
        <v>7.89</v>
      </c>
      <c r="I84" s="1830">
        <v>9.3800000000000008</v>
      </c>
      <c r="J84" s="1830">
        <v>10.18</v>
      </c>
      <c r="K84" s="1830"/>
      <c r="L84" s="1830"/>
      <c r="M84" s="1830"/>
      <c r="N84" s="1830"/>
      <c r="O84" s="1830"/>
      <c r="P84" s="1830"/>
    </row>
    <row r="85" spans="1:16">
      <c r="A85" s="11" t="s">
        <v>327</v>
      </c>
      <c r="B85" s="22">
        <v>4.26</v>
      </c>
      <c r="C85" s="22">
        <v>4.3</v>
      </c>
      <c r="D85" s="22">
        <v>4.53</v>
      </c>
      <c r="E85" s="22">
        <v>5.17</v>
      </c>
      <c r="F85" s="22">
        <v>5.73</v>
      </c>
      <c r="G85" s="22">
        <v>6.4</v>
      </c>
      <c r="H85" s="22">
        <v>7.68</v>
      </c>
      <c r="I85" s="1830">
        <v>9.07</v>
      </c>
      <c r="J85" s="1830" t="s">
        <v>12</v>
      </c>
      <c r="K85" s="1830"/>
      <c r="L85" s="1830"/>
      <c r="M85" s="1830"/>
      <c r="N85" s="1830"/>
      <c r="O85" s="1830"/>
      <c r="P85" s="1830"/>
    </row>
    <row r="86" spans="1:16" s="212" customFormat="1">
      <c r="A86" s="11" t="s">
        <v>381</v>
      </c>
      <c r="B86" s="22">
        <v>16.453095238095237</v>
      </c>
      <c r="C86" s="22">
        <v>26.964583333333341</v>
      </c>
      <c r="D86" s="22">
        <v>24.2</v>
      </c>
      <c r="E86" s="22">
        <v>21.254285714285718</v>
      </c>
      <c r="F86" s="22">
        <v>18.202857142857145</v>
      </c>
      <c r="G86" s="22"/>
      <c r="H86" s="22"/>
      <c r="I86" s="1830"/>
      <c r="J86" s="1830"/>
      <c r="K86" s="1830"/>
      <c r="L86" s="1830"/>
      <c r="M86" s="1830"/>
      <c r="N86" s="1830"/>
      <c r="O86" s="1830"/>
      <c r="P86" s="1830"/>
    </row>
    <row r="87" spans="1:16" s="212" customFormat="1">
      <c r="A87" s="11"/>
      <c r="B87" s="22"/>
      <c r="C87" s="22"/>
      <c r="D87" s="22"/>
      <c r="E87" s="22"/>
      <c r="F87" s="22"/>
      <c r="G87" s="22"/>
      <c r="H87" s="22"/>
      <c r="I87" s="1830"/>
      <c r="J87" s="1830"/>
      <c r="K87" s="1830"/>
      <c r="L87" s="1830"/>
      <c r="M87" s="1830"/>
      <c r="N87" s="1830"/>
      <c r="O87" s="1830"/>
      <c r="P87" s="1830"/>
    </row>
    <row r="88" spans="1:16" s="212" customFormat="1">
      <c r="A88" s="21" t="s">
        <v>346</v>
      </c>
      <c r="B88" s="53"/>
      <c r="C88" s="53"/>
      <c r="D88" s="53"/>
      <c r="E88" s="53"/>
      <c r="F88" s="53"/>
      <c r="G88" s="53"/>
      <c r="H88" s="53"/>
      <c r="I88" s="1830"/>
      <c r="J88" s="1830"/>
      <c r="K88" s="1830"/>
      <c r="L88" s="1830"/>
      <c r="M88" s="1830"/>
      <c r="N88" s="1830"/>
      <c r="O88" s="1830"/>
      <c r="P88" s="1830"/>
    </row>
    <row r="89" spans="1:16">
      <c r="A89" s="11" t="s">
        <v>325</v>
      </c>
      <c r="B89" s="22">
        <v>5.63</v>
      </c>
      <c r="C89" s="22">
        <v>4.6100000000000003</v>
      </c>
      <c r="D89" s="22">
        <v>4.0999999999999996</v>
      </c>
      <c r="E89" s="22">
        <v>4.57</v>
      </c>
      <c r="F89" s="22">
        <v>4.9000000000000004</v>
      </c>
      <c r="G89" s="22">
        <v>5.65</v>
      </c>
      <c r="H89" s="22">
        <v>6.96</v>
      </c>
      <c r="I89" s="1830">
        <v>8.3800000000000008</v>
      </c>
      <c r="J89" s="1830">
        <v>9.4</v>
      </c>
      <c r="K89" s="1830"/>
      <c r="L89" s="1830"/>
      <c r="M89" s="1830"/>
      <c r="N89" s="1830"/>
      <c r="O89" s="1830"/>
      <c r="P89" s="1830"/>
    </row>
    <row r="90" spans="1:16">
      <c r="A90" s="11" t="s">
        <v>326</v>
      </c>
      <c r="B90" s="22">
        <v>3.38</v>
      </c>
      <c r="C90" s="22">
        <v>3.63</v>
      </c>
      <c r="D90" s="22">
        <v>4.1399999999999997</v>
      </c>
      <c r="E90" s="22">
        <v>4.82</v>
      </c>
      <c r="F90" s="22">
        <v>5.58</v>
      </c>
      <c r="G90" s="22">
        <v>6.41</v>
      </c>
      <c r="H90" s="22">
        <v>7.89</v>
      </c>
      <c r="I90" s="1830">
        <v>9.3800000000000008</v>
      </c>
      <c r="J90" s="1830">
        <v>10.18</v>
      </c>
      <c r="K90" s="1830"/>
      <c r="L90" s="1830"/>
      <c r="M90" s="1830"/>
      <c r="N90" s="1830"/>
      <c r="O90" s="1830"/>
      <c r="P90" s="1830"/>
    </row>
    <row r="91" spans="1:16">
      <c r="A91" s="11" t="s">
        <v>327</v>
      </c>
      <c r="B91" s="22">
        <v>4.26</v>
      </c>
      <c r="C91" s="22">
        <v>4.3</v>
      </c>
      <c r="D91" s="22">
        <v>4.53</v>
      </c>
      <c r="E91" s="22">
        <v>5.17</v>
      </c>
      <c r="F91" s="22">
        <v>5.73</v>
      </c>
      <c r="G91" s="22">
        <v>6.4</v>
      </c>
      <c r="H91" s="22">
        <v>7.68</v>
      </c>
      <c r="I91" s="1830">
        <v>9.07</v>
      </c>
      <c r="J91" s="1830" t="s">
        <v>12</v>
      </c>
      <c r="K91" s="1830"/>
      <c r="L91" s="1830"/>
      <c r="M91" s="1830"/>
      <c r="N91" s="1830"/>
      <c r="O91" s="1830"/>
      <c r="P91" s="1830"/>
    </row>
    <row r="92" spans="1:16" s="212" customFormat="1">
      <c r="A92" s="11" t="s">
        <v>381</v>
      </c>
      <c r="B92" s="22">
        <v>14.060909090909091</v>
      </c>
      <c r="C92" s="22">
        <v>24.954000000000001</v>
      </c>
      <c r="D92" s="22">
        <v>24.5975</v>
      </c>
      <c r="E92" s="22">
        <v>20.34</v>
      </c>
      <c r="F92" s="22"/>
      <c r="G92" s="22"/>
      <c r="H92" s="22"/>
      <c r="I92" s="1830"/>
      <c r="J92" s="1830"/>
      <c r="K92" s="1830"/>
      <c r="L92" s="1830"/>
      <c r="M92" s="1830"/>
      <c r="N92" s="1830"/>
      <c r="O92" s="1830"/>
      <c r="P92" s="1830"/>
    </row>
    <row r="93" spans="1:16" s="212" customFormat="1">
      <c r="A93" s="11"/>
      <c r="B93" s="22"/>
      <c r="C93" s="22"/>
      <c r="D93" s="22"/>
      <c r="E93" s="22"/>
      <c r="F93" s="22"/>
      <c r="G93" s="22"/>
      <c r="H93" s="22"/>
      <c r="I93" s="1830"/>
      <c r="J93" s="1830"/>
      <c r="K93" s="1830"/>
      <c r="L93" s="1830"/>
      <c r="M93" s="1830"/>
      <c r="N93" s="1830"/>
      <c r="O93" s="1830"/>
      <c r="P93" s="1830"/>
    </row>
    <row r="94" spans="1:16" s="212" customFormat="1">
      <c r="A94" s="21" t="s">
        <v>347</v>
      </c>
      <c r="B94" s="53"/>
      <c r="C94" s="53"/>
      <c r="D94" s="53"/>
      <c r="E94" s="53"/>
      <c r="F94" s="53"/>
      <c r="G94" s="53"/>
      <c r="H94" s="53"/>
      <c r="I94" s="1830"/>
      <c r="J94" s="1830"/>
      <c r="K94" s="1830"/>
      <c r="L94" s="1830"/>
      <c r="M94" s="1830"/>
      <c r="N94" s="1830"/>
      <c r="O94" s="1830"/>
      <c r="P94" s="1830"/>
    </row>
    <row r="95" spans="1:16">
      <c r="A95" s="11" t="s">
        <v>325</v>
      </c>
      <c r="B95" s="22">
        <v>5.63</v>
      </c>
      <c r="C95" s="22">
        <v>4.6100000000000003</v>
      </c>
      <c r="D95" s="22">
        <v>4.0999999999999996</v>
      </c>
      <c r="E95" s="22">
        <v>4.57</v>
      </c>
      <c r="F95" s="22">
        <v>4.9000000000000004</v>
      </c>
      <c r="G95" s="22">
        <v>5.65</v>
      </c>
      <c r="H95" s="22">
        <v>6.96</v>
      </c>
      <c r="I95" s="1830">
        <v>8.3800000000000008</v>
      </c>
      <c r="J95" s="1830">
        <v>9.4</v>
      </c>
      <c r="K95" s="1830"/>
      <c r="L95" s="1830"/>
      <c r="M95" s="1830"/>
      <c r="N95" s="1830"/>
      <c r="O95" s="1830"/>
      <c r="P95" s="1830"/>
    </row>
    <row r="96" spans="1:16">
      <c r="A96" s="11" t="s">
        <v>326</v>
      </c>
      <c r="B96" s="22">
        <v>3.38</v>
      </c>
      <c r="C96" s="22">
        <v>3.63</v>
      </c>
      <c r="D96" s="22">
        <v>4.1399999999999997</v>
      </c>
      <c r="E96" s="22">
        <v>4.82</v>
      </c>
      <c r="F96" s="22">
        <v>5.58</v>
      </c>
      <c r="G96" s="22">
        <v>6.41</v>
      </c>
      <c r="H96" s="22">
        <v>7.89</v>
      </c>
      <c r="I96" s="1830">
        <v>9.3800000000000008</v>
      </c>
      <c r="J96" s="1830">
        <v>10.18</v>
      </c>
      <c r="K96" s="1830"/>
      <c r="L96" s="1830"/>
      <c r="M96" s="1830"/>
      <c r="N96" s="1830"/>
      <c r="O96" s="1830"/>
      <c r="P96" s="1830"/>
    </row>
    <row r="97" spans="1:16">
      <c r="A97" s="11" t="s">
        <v>327</v>
      </c>
      <c r="B97" s="22">
        <v>4.26</v>
      </c>
      <c r="C97" s="22">
        <v>4.3</v>
      </c>
      <c r="D97" s="22">
        <v>4.53</v>
      </c>
      <c r="E97" s="22">
        <v>5.17</v>
      </c>
      <c r="F97" s="22">
        <v>5.73</v>
      </c>
      <c r="G97" s="22">
        <v>6.4</v>
      </c>
      <c r="H97" s="22">
        <v>7.68</v>
      </c>
      <c r="I97" s="1830">
        <v>9.07</v>
      </c>
      <c r="J97" s="1830" t="s">
        <v>12</v>
      </c>
      <c r="K97" s="1830"/>
      <c r="L97" s="1830"/>
      <c r="M97" s="1830"/>
      <c r="N97" s="1830"/>
      <c r="O97" s="1830"/>
      <c r="P97" s="1830"/>
    </row>
    <row r="98" spans="1:16" s="212" customFormat="1">
      <c r="A98" s="11" t="s">
        <v>381</v>
      </c>
      <c r="B98" s="22">
        <v>17.972790697674423</v>
      </c>
      <c r="C98" s="22">
        <v>26.643157894736849</v>
      </c>
      <c r="D98" s="22">
        <v>24.578749999999999</v>
      </c>
      <c r="E98" s="22">
        <v>21.567142857142859</v>
      </c>
      <c r="F98" s="22">
        <v>18.48</v>
      </c>
      <c r="G98" s="22"/>
      <c r="H98" s="22"/>
      <c r="I98" s="1830"/>
      <c r="J98" s="1830"/>
      <c r="K98" s="1830"/>
      <c r="L98" s="1830"/>
      <c r="M98" s="1830"/>
      <c r="N98" s="1830"/>
      <c r="O98" s="1830"/>
      <c r="P98" s="1830"/>
    </row>
    <row r="99" spans="1:16" s="212" customFormat="1">
      <c r="A99" s="11"/>
      <c r="B99" s="22"/>
      <c r="C99" s="22"/>
      <c r="D99" s="22"/>
      <c r="E99" s="22"/>
      <c r="F99" s="22"/>
      <c r="G99" s="22"/>
      <c r="H99" s="22"/>
      <c r="I99" s="1830"/>
      <c r="J99" s="1830"/>
      <c r="K99" s="1830"/>
      <c r="L99" s="1830"/>
      <c r="M99" s="1830"/>
      <c r="N99" s="1830"/>
      <c r="O99" s="1830"/>
      <c r="P99" s="1830"/>
    </row>
    <row r="100" spans="1:16" s="212" customFormat="1">
      <c r="A100" s="24" t="s">
        <v>348</v>
      </c>
      <c r="B100" s="22"/>
      <c r="C100" s="22"/>
      <c r="D100" s="22"/>
      <c r="E100" s="22"/>
      <c r="F100" s="22"/>
      <c r="G100" s="22"/>
      <c r="H100" s="22"/>
      <c r="I100" s="1830"/>
      <c r="J100" s="1830"/>
      <c r="K100" s="1830"/>
      <c r="L100" s="1830"/>
      <c r="M100" s="1830"/>
      <c r="N100" s="1830"/>
      <c r="O100" s="1830"/>
      <c r="P100" s="1830"/>
    </row>
    <row r="101" spans="1:16">
      <c r="A101" s="11" t="s">
        <v>325</v>
      </c>
      <c r="B101" s="22">
        <v>5.63</v>
      </c>
      <c r="C101" s="22">
        <v>4.6100000000000003</v>
      </c>
      <c r="D101" s="22">
        <v>4.0999999999999996</v>
      </c>
      <c r="E101" s="22">
        <v>4.57</v>
      </c>
      <c r="F101" s="22">
        <v>4.9000000000000004</v>
      </c>
      <c r="G101" s="22">
        <v>5.65</v>
      </c>
      <c r="H101" s="22">
        <v>6.96</v>
      </c>
      <c r="I101" s="1830">
        <v>8.3800000000000008</v>
      </c>
      <c r="J101" s="1830">
        <v>9.4</v>
      </c>
      <c r="K101" s="1830"/>
      <c r="L101" s="1830"/>
      <c r="M101" s="1830"/>
      <c r="N101" s="1830"/>
      <c r="O101" s="1830"/>
      <c r="P101" s="1830"/>
    </row>
    <row r="102" spans="1:16">
      <c r="A102" s="11" t="s">
        <v>326</v>
      </c>
      <c r="B102" s="22">
        <v>3.38</v>
      </c>
      <c r="C102" s="22">
        <v>3.63</v>
      </c>
      <c r="D102" s="22">
        <v>4.1399999999999997</v>
      </c>
      <c r="E102" s="22">
        <v>4.82</v>
      </c>
      <c r="F102" s="22">
        <v>5.58</v>
      </c>
      <c r="G102" s="22">
        <v>6.41</v>
      </c>
      <c r="H102" s="22">
        <v>7.89</v>
      </c>
      <c r="I102" s="1830">
        <v>9.3800000000000008</v>
      </c>
      <c r="J102" s="1830">
        <v>10.18</v>
      </c>
      <c r="K102" s="1830"/>
      <c r="L102" s="1830"/>
      <c r="M102" s="1830"/>
      <c r="N102" s="1830"/>
      <c r="O102" s="1830"/>
      <c r="P102" s="1830"/>
    </row>
    <row r="103" spans="1:16">
      <c r="A103" s="11" t="s">
        <v>327</v>
      </c>
      <c r="B103" s="22">
        <v>4.26</v>
      </c>
      <c r="C103" s="22">
        <v>4.3</v>
      </c>
      <c r="D103" s="22">
        <v>4.53</v>
      </c>
      <c r="E103" s="22">
        <v>5.17</v>
      </c>
      <c r="F103" s="22">
        <v>5.73</v>
      </c>
      <c r="G103" s="22">
        <v>6.4</v>
      </c>
      <c r="H103" s="22">
        <v>7.68</v>
      </c>
      <c r="I103" s="1830">
        <v>9.07</v>
      </c>
      <c r="J103" s="1830" t="s">
        <v>12</v>
      </c>
      <c r="K103" s="1830"/>
      <c r="L103" s="1830"/>
      <c r="M103" s="1830"/>
      <c r="N103" s="1830"/>
      <c r="O103" s="1830"/>
      <c r="P103" s="1830"/>
    </row>
    <row r="104" spans="1:16" s="212" customFormat="1">
      <c r="A104" s="11"/>
      <c r="B104" s="22"/>
      <c r="C104" s="22"/>
      <c r="D104" s="22"/>
      <c r="E104" s="22"/>
      <c r="F104" s="22"/>
      <c r="G104" s="22"/>
      <c r="H104" s="22"/>
      <c r="I104" s="22"/>
      <c r="J104" s="1830"/>
      <c r="K104" s="1830"/>
      <c r="L104" s="1830"/>
      <c r="M104" s="1830"/>
      <c r="N104" s="1830"/>
      <c r="O104" s="1830"/>
      <c r="P104" s="1830"/>
    </row>
    <row r="105" spans="1:16" s="212" customFormat="1">
      <c r="A105" s="21" t="s">
        <v>349</v>
      </c>
      <c r="B105" s="22"/>
      <c r="C105" s="22"/>
      <c r="D105" s="22"/>
      <c r="E105" s="22"/>
      <c r="F105" s="22"/>
      <c r="G105" s="22"/>
      <c r="H105" s="22"/>
      <c r="I105" s="22"/>
      <c r="J105" s="1830"/>
      <c r="K105" s="1830"/>
      <c r="L105" s="1830"/>
      <c r="M105" s="1830"/>
      <c r="N105" s="1830"/>
      <c r="O105" s="1830"/>
      <c r="P105" s="1830"/>
    </row>
    <row r="106" spans="1:16" s="212" customFormat="1">
      <c r="A106" s="11" t="s">
        <v>350</v>
      </c>
      <c r="B106" s="53">
        <v>31.31</v>
      </c>
      <c r="C106" s="53">
        <v>42.08</v>
      </c>
      <c r="D106" s="53" t="s">
        <v>12</v>
      </c>
      <c r="E106" s="53" t="s">
        <v>12</v>
      </c>
      <c r="F106" s="53" t="s">
        <v>12</v>
      </c>
      <c r="G106" s="53" t="s">
        <v>12</v>
      </c>
      <c r="H106" s="53" t="s">
        <v>12</v>
      </c>
      <c r="I106" s="1830" t="s">
        <v>12</v>
      </c>
      <c r="J106" s="1830" t="s">
        <v>12</v>
      </c>
      <c r="K106" s="1830"/>
      <c r="L106" s="1830"/>
      <c r="M106" s="1830"/>
      <c r="N106" s="1830"/>
      <c r="O106" s="1830"/>
      <c r="P106" s="1830"/>
    </row>
    <row r="107" spans="1:16">
      <c r="A107" s="11" t="s">
        <v>325</v>
      </c>
      <c r="B107" s="22">
        <v>5.63</v>
      </c>
      <c r="C107" s="22">
        <v>4.6100000000000003</v>
      </c>
      <c r="D107" s="22">
        <v>4.0999999999999996</v>
      </c>
      <c r="E107" s="22">
        <v>4.57</v>
      </c>
      <c r="F107" s="22">
        <v>4.9000000000000004</v>
      </c>
      <c r="G107" s="22">
        <v>5.65</v>
      </c>
      <c r="H107" s="22">
        <v>6.96</v>
      </c>
      <c r="I107" s="1830">
        <v>8.3800000000000008</v>
      </c>
      <c r="J107" s="1830">
        <v>9.4</v>
      </c>
      <c r="K107" s="1830"/>
      <c r="L107" s="1830"/>
      <c r="M107" s="1830"/>
      <c r="N107" s="1830"/>
      <c r="O107" s="1830"/>
      <c r="P107" s="1830"/>
    </row>
    <row r="108" spans="1:16">
      <c r="A108" s="11" t="s">
        <v>326</v>
      </c>
      <c r="B108" s="22">
        <v>3.38</v>
      </c>
      <c r="C108" s="22">
        <v>3.63</v>
      </c>
      <c r="D108" s="22">
        <v>4.1399999999999997</v>
      </c>
      <c r="E108" s="22">
        <v>4.82</v>
      </c>
      <c r="F108" s="22">
        <v>5.58</v>
      </c>
      <c r="G108" s="22">
        <v>6.41</v>
      </c>
      <c r="H108" s="22">
        <v>7.89</v>
      </c>
      <c r="I108" s="1830">
        <v>9.3800000000000008</v>
      </c>
      <c r="J108" s="1830">
        <v>10.18</v>
      </c>
      <c r="K108" s="1830"/>
      <c r="L108" s="1830"/>
      <c r="M108" s="1830"/>
      <c r="N108" s="1830"/>
      <c r="O108" s="1830"/>
      <c r="P108" s="1830"/>
    </row>
    <row r="109" spans="1:16">
      <c r="A109" s="11" t="s">
        <v>327</v>
      </c>
      <c r="B109" s="22">
        <v>4.26</v>
      </c>
      <c r="C109" s="22">
        <v>4.3</v>
      </c>
      <c r="D109" s="22">
        <v>4.53</v>
      </c>
      <c r="E109" s="22">
        <v>5.17</v>
      </c>
      <c r="F109" s="22">
        <v>5.73</v>
      </c>
      <c r="G109" s="22">
        <v>6.4</v>
      </c>
      <c r="H109" s="22">
        <v>7.68</v>
      </c>
      <c r="I109" s="1830">
        <v>9.07</v>
      </c>
      <c r="J109" s="1830" t="s">
        <v>12</v>
      </c>
      <c r="K109" s="1830"/>
      <c r="L109" s="1830"/>
      <c r="M109" s="1830"/>
      <c r="N109" s="1830"/>
      <c r="O109" s="1830"/>
      <c r="P109" s="1830"/>
    </row>
    <row r="110" spans="1:16">
      <c r="A110" s="11" t="s">
        <v>381</v>
      </c>
      <c r="B110" s="22">
        <v>17.316111111111113</v>
      </c>
      <c r="C110" s="22">
        <v>31.662222222222226</v>
      </c>
      <c r="D110" s="22">
        <v>29.61</v>
      </c>
      <c r="E110" s="22">
        <v>23.51</v>
      </c>
      <c r="F110" s="22">
        <v>23.13</v>
      </c>
      <c r="G110" s="22"/>
      <c r="H110" s="22"/>
      <c r="I110" s="1830"/>
      <c r="J110" s="1830"/>
      <c r="K110" s="1830"/>
      <c r="L110" s="1830"/>
      <c r="M110" s="1830"/>
      <c r="N110" s="1830"/>
      <c r="O110" s="1830"/>
      <c r="P110" s="1830"/>
    </row>
    <row r="111" spans="1:16" s="212" customFormat="1">
      <c r="A111" s="11"/>
      <c r="B111" s="22"/>
      <c r="C111" s="22"/>
      <c r="D111" s="22"/>
      <c r="E111" s="22"/>
      <c r="F111" s="22"/>
      <c r="G111" s="22"/>
      <c r="H111" s="22"/>
      <c r="I111" s="22"/>
      <c r="J111" s="1830"/>
      <c r="K111" s="1830"/>
      <c r="L111" s="1830"/>
      <c r="M111" s="1830"/>
      <c r="N111" s="1830"/>
      <c r="O111" s="1830"/>
      <c r="P111" s="1830"/>
    </row>
    <row r="112" spans="1:16" s="212" customFormat="1">
      <c r="A112" s="21" t="s">
        <v>351</v>
      </c>
      <c r="B112" s="20"/>
      <c r="C112" s="20"/>
      <c r="D112" s="20"/>
      <c r="E112" s="20"/>
      <c r="F112" s="20"/>
      <c r="G112" s="20"/>
      <c r="H112" s="20"/>
      <c r="I112" s="20"/>
      <c r="J112" s="516"/>
      <c r="K112" s="1830"/>
      <c r="L112" s="1830"/>
      <c r="M112" s="1830"/>
      <c r="N112" s="1830"/>
      <c r="O112" s="1830"/>
      <c r="P112" s="1830"/>
    </row>
    <row r="113" spans="1:16" s="212" customFormat="1">
      <c r="A113" s="60" t="s">
        <v>352</v>
      </c>
      <c r="B113" s="351">
        <v>8.83</v>
      </c>
      <c r="C113" s="351">
        <v>10.26</v>
      </c>
      <c r="D113" s="351">
        <v>12.21</v>
      </c>
      <c r="E113" s="351">
        <v>13.55</v>
      </c>
      <c r="F113" s="351">
        <v>15.31</v>
      </c>
      <c r="G113" s="351">
        <v>16.14</v>
      </c>
      <c r="H113" s="351">
        <v>16.63</v>
      </c>
      <c r="I113" s="20" t="s">
        <v>12</v>
      </c>
      <c r="J113" s="516" t="s">
        <v>12</v>
      </c>
      <c r="K113" s="1830"/>
      <c r="L113" s="1830"/>
      <c r="M113" s="1830"/>
      <c r="N113" s="1830"/>
      <c r="O113" s="1830"/>
      <c r="P113" s="1830"/>
    </row>
    <row r="114" spans="1:16">
      <c r="A114" s="25" t="s">
        <v>353</v>
      </c>
      <c r="B114" s="26">
        <v>8.5500000000000007</v>
      </c>
      <c r="C114" s="26">
        <v>10</v>
      </c>
      <c r="D114" s="26">
        <v>11.77</v>
      </c>
      <c r="E114" s="26" t="s">
        <v>12</v>
      </c>
      <c r="F114" s="26" t="s">
        <v>12</v>
      </c>
      <c r="G114" s="26" t="s">
        <v>12</v>
      </c>
      <c r="H114" s="26" t="s">
        <v>12</v>
      </c>
      <c r="I114" s="62" t="s">
        <v>12</v>
      </c>
      <c r="J114" s="62" t="s">
        <v>12</v>
      </c>
      <c r="K114" s="1830"/>
      <c r="L114" s="1830"/>
      <c r="M114" s="1830"/>
      <c r="N114" s="1830"/>
      <c r="O114" s="1830"/>
      <c r="P114" s="1830"/>
    </row>
    <row r="115" spans="1:16">
      <c r="A115" s="25" t="s">
        <v>325</v>
      </c>
      <c r="B115" s="351">
        <v>5.63</v>
      </c>
      <c r="C115" s="351">
        <v>4.6100000000000003</v>
      </c>
      <c r="D115" s="351">
        <v>4.0999999999999996</v>
      </c>
      <c r="E115" s="351">
        <v>4.57</v>
      </c>
      <c r="F115" s="351">
        <v>4.9000000000000004</v>
      </c>
      <c r="G115" s="351">
        <v>5.65</v>
      </c>
      <c r="H115" s="351">
        <v>6.96</v>
      </c>
      <c r="I115" s="62">
        <v>8.3800000000000008</v>
      </c>
      <c r="J115" s="62">
        <v>9.4</v>
      </c>
      <c r="K115" s="1830"/>
      <c r="L115" s="1830"/>
      <c r="M115" s="1830"/>
      <c r="N115" s="1830"/>
      <c r="O115" s="1830"/>
      <c r="P115" s="1830"/>
    </row>
    <row r="116" spans="1:16">
      <c r="A116" s="11" t="s">
        <v>326</v>
      </c>
      <c r="B116" s="351">
        <v>3.38</v>
      </c>
      <c r="C116" s="351">
        <v>3.63</v>
      </c>
      <c r="D116" s="351">
        <v>4.1399999999999997</v>
      </c>
      <c r="E116" s="351">
        <v>4.82</v>
      </c>
      <c r="F116" s="351">
        <v>5.58</v>
      </c>
      <c r="G116" s="351">
        <v>6.41</v>
      </c>
      <c r="H116" s="351">
        <v>7.89</v>
      </c>
      <c r="I116" s="62">
        <v>9.3800000000000008</v>
      </c>
      <c r="J116" s="62">
        <v>10.18</v>
      </c>
      <c r="K116" s="1830"/>
      <c r="L116" s="1830"/>
      <c r="M116" s="1830"/>
      <c r="N116" s="1830"/>
      <c r="O116" s="1830"/>
      <c r="P116" s="1830"/>
    </row>
    <row r="117" spans="1:16">
      <c r="A117" s="11" t="s">
        <v>327</v>
      </c>
      <c r="B117" s="351">
        <v>4.26</v>
      </c>
      <c r="C117" s="351">
        <v>4.3</v>
      </c>
      <c r="D117" s="351">
        <v>4.53</v>
      </c>
      <c r="E117" s="351">
        <v>5.17</v>
      </c>
      <c r="F117" s="351">
        <v>5.73</v>
      </c>
      <c r="G117" s="351">
        <v>6.4</v>
      </c>
      <c r="H117" s="351">
        <v>7.68</v>
      </c>
      <c r="I117" s="62">
        <v>9.07</v>
      </c>
      <c r="J117" s="62" t="s">
        <v>12</v>
      </c>
      <c r="K117" s="1830"/>
      <c r="L117" s="1830"/>
      <c r="M117" s="1830"/>
      <c r="N117" s="1830"/>
      <c r="O117" s="1830"/>
      <c r="P117" s="1830"/>
    </row>
    <row r="118" spans="1:16">
      <c r="A118" s="11" t="s">
        <v>381</v>
      </c>
      <c r="B118" s="351">
        <v>4.8789473684210538</v>
      </c>
      <c r="C118" s="351">
        <v>8.4977777777777774</v>
      </c>
      <c r="D118" s="351">
        <v>10.56625</v>
      </c>
      <c r="E118" s="351">
        <v>12.092727272727274</v>
      </c>
      <c r="F118" s="351">
        <v>13.86</v>
      </c>
      <c r="G118" s="351">
        <v>15.87</v>
      </c>
      <c r="H118" s="351">
        <v>16.53</v>
      </c>
      <c r="I118" s="62"/>
      <c r="J118" s="62"/>
      <c r="K118" s="1830"/>
      <c r="L118" s="1830"/>
      <c r="M118" s="1830"/>
      <c r="N118" s="1830"/>
      <c r="O118" s="1830"/>
      <c r="P118" s="1830"/>
    </row>
    <row r="119" spans="1:16">
      <c r="A119" s="11"/>
      <c r="B119" s="351"/>
      <c r="C119" s="351"/>
      <c r="D119" s="351"/>
      <c r="E119" s="351"/>
      <c r="F119" s="351"/>
      <c r="G119" s="351"/>
      <c r="H119" s="351"/>
      <c r="I119" s="62"/>
      <c r="J119" s="62"/>
      <c r="K119" s="1830"/>
      <c r="L119" s="1830"/>
      <c r="M119" s="1830"/>
      <c r="N119" s="1830"/>
      <c r="O119" s="1830"/>
      <c r="P119" s="1830"/>
    </row>
    <row r="120" spans="1:16">
      <c r="A120" s="24" t="s">
        <v>354</v>
      </c>
      <c r="B120" s="351"/>
      <c r="C120" s="351"/>
      <c r="D120" s="351"/>
      <c r="E120" s="351"/>
      <c r="F120" s="351"/>
      <c r="G120" s="351"/>
      <c r="H120" s="351"/>
      <c r="I120" s="62"/>
      <c r="J120" s="62"/>
      <c r="K120" s="1830"/>
      <c r="L120" s="1830"/>
      <c r="M120" s="1830"/>
      <c r="N120" s="1830"/>
      <c r="O120" s="1830"/>
      <c r="P120" s="1830"/>
    </row>
    <row r="121" spans="1:16">
      <c r="A121" s="60" t="s">
        <v>355</v>
      </c>
      <c r="B121" s="26">
        <v>6.25</v>
      </c>
      <c r="C121" s="26">
        <v>7.45</v>
      </c>
      <c r="D121" s="26">
        <v>9.14</v>
      </c>
      <c r="E121" s="26">
        <v>10</v>
      </c>
      <c r="F121" s="26">
        <v>11.74</v>
      </c>
      <c r="G121" s="26">
        <v>12.99</v>
      </c>
      <c r="H121" s="26">
        <v>13.77</v>
      </c>
      <c r="I121" s="62" t="s">
        <v>12</v>
      </c>
      <c r="J121" s="62" t="s">
        <v>12</v>
      </c>
      <c r="K121" s="1830"/>
      <c r="L121" s="1830"/>
      <c r="M121" s="1830"/>
      <c r="N121" s="1830"/>
      <c r="O121" s="1830"/>
      <c r="P121" s="1830"/>
    </row>
    <row r="122" spans="1:16">
      <c r="A122" s="25" t="s">
        <v>356</v>
      </c>
      <c r="B122" s="26">
        <v>6.02</v>
      </c>
      <c r="C122" s="26">
        <v>7.2</v>
      </c>
      <c r="D122" s="26">
        <v>8.81</v>
      </c>
      <c r="E122" s="26" t="s">
        <v>12</v>
      </c>
      <c r="F122" s="351" t="s">
        <v>12</v>
      </c>
      <c r="G122" s="26" t="s">
        <v>12</v>
      </c>
      <c r="H122" s="26" t="s">
        <v>12</v>
      </c>
      <c r="I122" s="62" t="s">
        <v>12</v>
      </c>
      <c r="J122" s="62" t="s">
        <v>12</v>
      </c>
      <c r="K122" s="1830"/>
      <c r="L122" s="1830"/>
      <c r="M122" s="1830"/>
      <c r="N122" s="1830"/>
      <c r="O122" s="1830"/>
      <c r="P122" s="1830"/>
    </row>
    <row r="123" spans="1:16">
      <c r="A123" s="25" t="s">
        <v>325</v>
      </c>
      <c r="B123" s="351">
        <v>5.63</v>
      </c>
      <c r="C123" s="351">
        <v>4.6100000000000003</v>
      </c>
      <c r="D123" s="351">
        <v>4.0999999999999996</v>
      </c>
      <c r="E123" s="351">
        <v>4.57</v>
      </c>
      <c r="F123" s="351">
        <v>4.9000000000000004</v>
      </c>
      <c r="G123" s="351">
        <v>5.65</v>
      </c>
      <c r="H123" s="351">
        <v>6.96</v>
      </c>
      <c r="I123" s="62">
        <v>8.3800000000000008</v>
      </c>
      <c r="J123" s="62">
        <v>9.4</v>
      </c>
      <c r="K123" s="1830"/>
      <c r="L123" s="1830"/>
      <c r="M123" s="1830"/>
      <c r="N123" s="1830"/>
      <c r="O123" s="1830"/>
      <c r="P123" s="1830"/>
    </row>
    <row r="124" spans="1:16">
      <c r="A124" s="11" t="s">
        <v>326</v>
      </c>
      <c r="B124" s="351">
        <v>3.38</v>
      </c>
      <c r="C124" s="351">
        <v>3.63</v>
      </c>
      <c r="D124" s="351">
        <v>4.1399999999999997</v>
      </c>
      <c r="E124" s="351">
        <v>4.82</v>
      </c>
      <c r="F124" s="351">
        <v>5.58</v>
      </c>
      <c r="G124" s="351">
        <v>6.41</v>
      </c>
      <c r="H124" s="351">
        <v>7.89</v>
      </c>
      <c r="I124" s="62">
        <v>9.3800000000000008</v>
      </c>
      <c r="J124" s="62">
        <v>10.18</v>
      </c>
      <c r="K124" s="1830"/>
      <c r="L124" s="1830"/>
      <c r="M124" s="1830"/>
      <c r="N124" s="1830"/>
      <c r="O124" s="1830"/>
      <c r="P124" s="1830"/>
    </row>
    <row r="125" spans="1:16">
      <c r="A125" s="11" t="s">
        <v>327</v>
      </c>
      <c r="B125" s="351">
        <v>4.26</v>
      </c>
      <c r="C125" s="351">
        <v>4.3</v>
      </c>
      <c r="D125" s="351">
        <v>4.53</v>
      </c>
      <c r="E125" s="351">
        <v>5.17</v>
      </c>
      <c r="F125" s="351">
        <v>5.73</v>
      </c>
      <c r="G125" s="351">
        <v>6.4</v>
      </c>
      <c r="H125" s="351">
        <v>7.68</v>
      </c>
      <c r="I125" s="62">
        <v>9.07</v>
      </c>
      <c r="J125" s="62" t="s">
        <v>12</v>
      </c>
      <c r="K125" s="1830"/>
      <c r="L125" s="1830"/>
      <c r="M125" s="1830"/>
      <c r="N125" s="1830"/>
      <c r="O125" s="1830"/>
      <c r="P125" s="1830"/>
    </row>
    <row r="126" spans="1:16">
      <c r="A126" s="11" t="s">
        <v>381</v>
      </c>
      <c r="B126" s="351">
        <v>4.3049999999999997</v>
      </c>
      <c r="C126" s="351">
        <v>6.6233333333333331</v>
      </c>
      <c r="D126" s="351">
        <v>8.0922222222222224</v>
      </c>
      <c r="E126" s="351">
        <v>9.2249999999999996</v>
      </c>
      <c r="F126" s="351">
        <v>10.976000000000001</v>
      </c>
      <c r="G126" s="351">
        <v>12.48</v>
      </c>
      <c r="H126" s="351"/>
      <c r="I126" s="62"/>
      <c r="J126" s="62"/>
      <c r="K126" s="1830"/>
      <c r="L126" s="1830"/>
      <c r="M126" s="1830"/>
      <c r="N126" s="1830"/>
      <c r="O126" s="1830"/>
      <c r="P126" s="1830"/>
    </row>
    <row r="127" spans="1:16">
      <c r="A127" s="11"/>
      <c r="B127" s="351"/>
      <c r="C127" s="351"/>
      <c r="D127" s="351"/>
      <c r="E127" s="351"/>
      <c r="F127" s="351"/>
      <c r="G127" s="351"/>
      <c r="H127" s="351"/>
      <c r="I127" s="62"/>
      <c r="J127" s="62"/>
      <c r="K127" s="1830"/>
      <c r="L127" s="1830"/>
      <c r="M127" s="1830"/>
      <c r="N127" s="1830"/>
      <c r="O127" s="1830"/>
      <c r="P127" s="1830"/>
    </row>
    <row r="128" spans="1:16">
      <c r="A128" s="24" t="s">
        <v>357</v>
      </c>
      <c r="B128" s="351"/>
      <c r="C128" s="351"/>
      <c r="D128" s="351"/>
      <c r="E128" s="351"/>
      <c r="F128" s="351"/>
      <c r="G128" s="351"/>
      <c r="H128" s="351"/>
      <c r="I128" s="62"/>
      <c r="J128" s="62"/>
    </row>
    <row r="129" spans="1:10">
      <c r="A129" s="60" t="s">
        <v>325</v>
      </c>
      <c r="B129" s="26">
        <v>5.63</v>
      </c>
      <c r="C129" s="26">
        <v>4.6100000000000003</v>
      </c>
      <c r="D129" s="26">
        <v>4.0999999999999996</v>
      </c>
      <c r="E129" s="26">
        <v>4.57</v>
      </c>
      <c r="F129" s="26">
        <v>4.9000000000000004</v>
      </c>
      <c r="G129" s="26">
        <v>5.65</v>
      </c>
      <c r="H129" s="26">
        <v>6.96</v>
      </c>
      <c r="I129" s="62">
        <v>8.3800000000000008</v>
      </c>
      <c r="J129" s="62">
        <v>9.4</v>
      </c>
    </row>
    <row r="130" spans="1:10">
      <c r="A130" s="11" t="s">
        <v>326</v>
      </c>
      <c r="B130" s="351">
        <v>3.38</v>
      </c>
      <c r="C130" s="351">
        <v>3.63</v>
      </c>
      <c r="D130" s="351">
        <v>4.1399999999999997</v>
      </c>
      <c r="E130" s="351">
        <v>4.82</v>
      </c>
      <c r="F130" s="351">
        <v>5.58</v>
      </c>
      <c r="G130" s="351">
        <v>6.41</v>
      </c>
      <c r="H130" s="351">
        <v>7.89</v>
      </c>
      <c r="I130" s="62">
        <v>9.3800000000000008</v>
      </c>
      <c r="J130" s="62">
        <v>10.18</v>
      </c>
    </row>
    <row r="131" spans="1:10">
      <c r="A131" s="11" t="s">
        <v>327</v>
      </c>
      <c r="B131" s="351">
        <v>4.26</v>
      </c>
      <c r="C131" s="351">
        <v>4.3</v>
      </c>
      <c r="D131" s="351">
        <v>4.53</v>
      </c>
      <c r="E131" s="351">
        <v>5.17</v>
      </c>
      <c r="F131" s="351">
        <v>5.73</v>
      </c>
      <c r="G131" s="351">
        <v>6.4</v>
      </c>
      <c r="H131" s="351">
        <v>7.68</v>
      </c>
      <c r="I131" s="62">
        <v>9.07</v>
      </c>
      <c r="J131" s="62" t="s">
        <v>12</v>
      </c>
    </row>
    <row r="132" spans="1:10">
      <c r="A132" s="11"/>
      <c r="B132" s="351"/>
      <c r="C132" s="351"/>
      <c r="D132" s="351"/>
      <c r="E132" s="351"/>
      <c r="F132" s="351"/>
      <c r="G132" s="351"/>
      <c r="H132" s="351"/>
      <c r="I132" s="62"/>
      <c r="J132" s="62"/>
    </row>
    <row r="133" spans="1:10">
      <c r="A133" s="21" t="s">
        <v>358</v>
      </c>
      <c r="B133" s="26"/>
      <c r="C133" s="26"/>
      <c r="D133" s="26"/>
      <c r="E133" s="26"/>
      <c r="F133" s="26"/>
      <c r="G133" s="26"/>
      <c r="H133" s="26"/>
      <c r="I133" s="62"/>
      <c r="J133" s="62"/>
    </row>
    <row r="134" spans="1:10">
      <c r="A134" s="60" t="s">
        <v>359</v>
      </c>
      <c r="B134" s="26">
        <v>7.6</v>
      </c>
      <c r="C134" s="26">
        <v>7.37</v>
      </c>
      <c r="D134" s="26">
        <v>8.2799999999999994</v>
      </c>
      <c r="E134" s="26">
        <v>8.9499999999999993</v>
      </c>
      <c r="F134" s="26">
        <v>10.19</v>
      </c>
      <c r="G134" s="26">
        <v>11.73</v>
      </c>
      <c r="H134" s="26">
        <v>12.88</v>
      </c>
      <c r="I134" s="62">
        <v>13.58</v>
      </c>
      <c r="J134" s="62">
        <v>13.69</v>
      </c>
    </row>
    <row r="135" spans="1:10">
      <c r="A135" s="25" t="s">
        <v>325</v>
      </c>
      <c r="B135" s="26">
        <v>5.63</v>
      </c>
      <c r="C135" s="26">
        <v>4.6100000000000003</v>
      </c>
      <c r="D135" s="26">
        <v>4.0999999999999996</v>
      </c>
      <c r="E135" s="26">
        <v>4.57</v>
      </c>
      <c r="F135" s="26">
        <v>4.9000000000000004</v>
      </c>
      <c r="G135" s="26">
        <v>5.65</v>
      </c>
      <c r="H135" s="26">
        <v>6.96</v>
      </c>
      <c r="I135" s="62">
        <v>8.3800000000000008</v>
      </c>
      <c r="J135" s="62">
        <v>9.4</v>
      </c>
    </row>
    <row r="136" spans="1:10">
      <c r="A136" s="11" t="s">
        <v>326</v>
      </c>
      <c r="B136" s="351">
        <v>3.38</v>
      </c>
      <c r="C136" s="351">
        <v>3.63</v>
      </c>
      <c r="D136" s="351">
        <v>4.1399999999999997</v>
      </c>
      <c r="E136" s="351">
        <v>4.82</v>
      </c>
      <c r="F136" s="351">
        <v>5.58</v>
      </c>
      <c r="G136" s="351">
        <v>6.41</v>
      </c>
      <c r="H136" s="351">
        <v>7.89</v>
      </c>
      <c r="I136" s="62">
        <v>9.3800000000000008</v>
      </c>
      <c r="J136" s="62">
        <v>10.18</v>
      </c>
    </row>
    <row r="137" spans="1:10">
      <c r="A137" s="11" t="s">
        <v>327</v>
      </c>
      <c r="B137" s="351">
        <v>4.26</v>
      </c>
      <c r="C137" s="351">
        <v>4.3</v>
      </c>
      <c r="D137" s="351">
        <v>4.53</v>
      </c>
      <c r="E137" s="351">
        <v>5.17</v>
      </c>
      <c r="F137" s="351">
        <v>5.73</v>
      </c>
      <c r="G137" s="351">
        <v>6.4</v>
      </c>
      <c r="H137" s="351">
        <v>7.68</v>
      </c>
      <c r="I137" s="62">
        <v>9.07</v>
      </c>
      <c r="J137" s="62" t="s">
        <v>12</v>
      </c>
    </row>
    <row r="138" spans="1:10">
      <c r="A138" s="11" t="s">
        <v>381</v>
      </c>
      <c r="B138" s="351">
        <v>7.2760696729537484</v>
      </c>
      <c r="C138" s="351">
        <v>7.2919360145789431</v>
      </c>
      <c r="D138" s="351">
        <v>8.9829356249712795</v>
      </c>
      <c r="E138" s="351">
        <v>9.3635108715494457</v>
      </c>
      <c r="F138" s="351"/>
      <c r="G138" s="351"/>
      <c r="H138" s="351"/>
      <c r="I138" s="62"/>
      <c r="J138" s="62"/>
    </row>
    <row r="139" spans="1:10">
      <c r="A139" s="11"/>
      <c r="B139" s="351"/>
      <c r="C139" s="351"/>
      <c r="D139" s="351"/>
      <c r="E139" s="351"/>
      <c r="F139" s="351"/>
      <c r="G139" s="351"/>
      <c r="H139" s="351"/>
      <c r="I139" s="62"/>
      <c r="J139" s="62"/>
    </row>
    <row r="140" spans="1:10" ht="13.5" thickBot="1">
      <c r="A140" s="21" t="s">
        <v>360</v>
      </c>
      <c r="B140" s="26"/>
      <c r="C140" s="26"/>
      <c r="D140" s="26"/>
      <c r="E140" s="26"/>
      <c r="F140" s="26"/>
      <c r="G140" s="26"/>
      <c r="H140" s="26"/>
      <c r="I140" s="62"/>
      <c r="J140" s="62"/>
    </row>
    <row r="141" spans="1:10" ht="13.5" thickBot="1">
      <c r="A141" s="19" t="s">
        <v>361</v>
      </c>
      <c r="B141" s="26"/>
      <c r="C141" s="26"/>
      <c r="D141" s="26"/>
      <c r="E141" s="26"/>
      <c r="F141" s="26"/>
      <c r="G141" s="26"/>
      <c r="H141" s="26"/>
      <c r="I141" s="62"/>
      <c r="J141" s="62"/>
    </row>
    <row r="142" spans="1:10">
      <c r="A142" s="60" t="s">
        <v>325</v>
      </c>
      <c r="B142" s="26">
        <v>5.63</v>
      </c>
      <c r="C142" s="26">
        <v>4.6100000000000003</v>
      </c>
      <c r="D142" s="26">
        <v>4.0999999999999996</v>
      </c>
      <c r="E142" s="26">
        <v>4.57</v>
      </c>
      <c r="F142" s="26">
        <v>4.9000000000000004</v>
      </c>
      <c r="G142" s="26">
        <v>5.65</v>
      </c>
      <c r="H142" s="26">
        <v>6.96</v>
      </c>
      <c r="I142" s="62">
        <v>8.3800000000000008</v>
      </c>
      <c r="J142" s="62">
        <v>9.4</v>
      </c>
    </row>
    <row r="143" spans="1:10">
      <c r="A143" s="11" t="s">
        <v>326</v>
      </c>
      <c r="B143" s="351">
        <v>3.38</v>
      </c>
      <c r="C143" s="351">
        <v>3.63</v>
      </c>
      <c r="D143" s="351">
        <v>4.1399999999999997</v>
      </c>
      <c r="E143" s="351">
        <v>4.82</v>
      </c>
      <c r="F143" s="351">
        <v>5.58</v>
      </c>
      <c r="G143" s="351">
        <v>6.41</v>
      </c>
      <c r="H143" s="351">
        <v>7.89</v>
      </c>
      <c r="I143" s="62">
        <v>9.3800000000000008</v>
      </c>
      <c r="J143" s="62">
        <v>10.18</v>
      </c>
    </row>
    <row r="144" spans="1:10">
      <c r="A144" s="11" t="s">
        <v>327</v>
      </c>
      <c r="B144" s="351">
        <v>4.26</v>
      </c>
      <c r="C144" s="351">
        <v>4.3</v>
      </c>
      <c r="D144" s="351">
        <v>4.53</v>
      </c>
      <c r="E144" s="351">
        <v>5.17</v>
      </c>
      <c r="F144" s="351">
        <v>5.73</v>
      </c>
      <c r="G144" s="351">
        <v>6.4</v>
      </c>
      <c r="H144" s="351">
        <v>7.68</v>
      </c>
      <c r="I144" s="62">
        <v>9.07</v>
      </c>
      <c r="J144" s="62" t="s">
        <v>12</v>
      </c>
    </row>
    <row r="145" spans="1:10">
      <c r="A145" s="11" t="s">
        <v>381</v>
      </c>
      <c r="B145" s="351">
        <v>24.7</v>
      </c>
      <c r="C145" s="351">
        <v>31.32</v>
      </c>
      <c r="D145" s="351">
        <v>23.67</v>
      </c>
      <c r="E145" s="351">
        <v>19.059999999999999</v>
      </c>
      <c r="F145" s="351"/>
      <c r="G145" s="351"/>
      <c r="H145" s="351"/>
      <c r="I145" s="62"/>
      <c r="J145" s="62"/>
    </row>
    <row r="146" spans="1:10">
      <c r="A146" s="21"/>
      <c r="B146" s="26"/>
      <c r="C146" s="26"/>
      <c r="D146" s="26"/>
      <c r="E146" s="26"/>
      <c r="F146" s="26"/>
      <c r="G146" s="26"/>
      <c r="H146" s="26"/>
      <c r="I146" s="62"/>
      <c r="J146" s="62"/>
    </row>
    <row r="147" spans="1:10">
      <c r="A147" s="21" t="s">
        <v>362</v>
      </c>
      <c r="B147" s="26"/>
      <c r="C147" s="26"/>
      <c r="D147" s="26"/>
      <c r="E147" s="26"/>
      <c r="F147" s="26"/>
      <c r="G147" s="26"/>
      <c r="H147" s="26"/>
      <c r="I147" s="62"/>
      <c r="J147" s="62"/>
    </row>
    <row r="148" spans="1:10">
      <c r="A148" s="11" t="s">
        <v>325</v>
      </c>
      <c r="B148" s="351">
        <v>5.63</v>
      </c>
      <c r="C148" s="351">
        <v>4.6100000000000003</v>
      </c>
      <c r="D148" s="351">
        <v>4.0999999999999996</v>
      </c>
      <c r="E148" s="351">
        <v>4.57</v>
      </c>
      <c r="F148" s="351">
        <v>4.9000000000000004</v>
      </c>
      <c r="G148" s="351">
        <v>5.65</v>
      </c>
      <c r="H148" s="351">
        <v>6.96</v>
      </c>
      <c r="I148" s="62">
        <v>8.3800000000000008</v>
      </c>
      <c r="J148" s="62">
        <v>9.4</v>
      </c>
    </row>
    <row r="149" spans="1:10">
      <c r="A149" s="11" t="s">
        <v>326</v>
      </c>
      <c r="B149" s="351">
        <v>3.38</v>
      </c>
      <c r="C149" s="351">
        <v>3.63</v>
      </c>
      <c r="D149" s="351">
        <v>4.1399999999999997</v>
      </c>
      <c r="E149" s="351">
        <v>4.82</v>
      </c>
      <c r="F149" s="351">
        <v>5.58</v>
      </c>
      <c r="G149" s="351">
        <v>6.41</v>
      </c>
      <c r="H149" s="351">
        <v>7.89</v>
      </c>
      <c r="I149" s="62">
        <v>9.3800000000000008</v>
      </c>
      <c r="J149" s="62">
        <v>10.18</v>
      </c>
    </row>
    <row r="150" spans="1:10">
      <c r="A150" s="11" t="s">
        <v>327</v>
      </c>
      <c r="B150" s="351">
        <v>4.26</v>
      </c>
      <c r="C150" s="351">
        <v>4.3</v>
      </c>
      <c r="D150" s="351">
        <v>4.53</v>
      </c>
      <c r="E150" s="351">
        <v>5.17</v>
      </c>
      <c r="F150" s="351">
        <v>5.73</v>
      </c>
      <c r="G150" s="351">
        <v>6.4</v>
      </c>
      <c r="H150" s="351">
        <v>7.68</v>
      </c>
      <c r="I150" s="62">
        <v>9.07</v>
      </c>
      <c r="J150" s="62" t="s">
        <v>12</v>
      </c>
    </row>
    <row r="151" spans="1:10">
      <c r="A151" s="11"/>
      <c r="B151" s="351"/>
      <c r="C151" s="351"/>
      <c r="D151" s="351"/>
      <c r="E151" s="351"/>
      <c r="F151" s="351"/>
      <c r="G151" s="351"/>
      <c r="H151" s="351"/>
      <c r="I151" s="62"/>
      <c r="J151" s="62"/>
    </row>
    <row r="152" spans="1:10">
      <c r="A152" s="24" t="s">
        <v>363</v>
      </c>
      <c r="B152" s="351"/>
      <c r="C152" s="351"/>
      <c r="D152" s="351"/>
      <c r="E152" s="351"/>
      <c r="F152" s="351"/>
      <c r="G152" s="351"/>
      <c r="H152" s="351"/>
      <c r="I152" s="62"/>
      <c r="J152" s="62"/>
    </row>
    <row r="153" spans="1:10">
      <c r="A153" s="60" t="s">
        <v>325</v>
      </c>
      <c r="B153" s="26">
        <v>5.63</v>
      </c>
      <c r="C153" s="26">
        <v>4.6100000000000003</v>
      </c>
      <c r="D153" s="26">
        <v>4.0999999999999996</v>
      </c>
      <c r="E153" s="26">
        <v>4.57</v>
      </c>
      <c r="F153" s="26">
        <v>4.9000000000000004</v>
      </c>
      <c r="G153" s="26">
        <v>5.65</v>
      </c>
      <c r="H153" s="26">
        <v>6.96</v>
      </c>
      <c r="I153" s="62">
        <v>8.3800000000000008</v>
      </c>
      <c r="J153" s="62">
        <v>9.4</v>
      </c>
    </row>
    <row r="154" spans="1:10">
      <c r="A154" s="11" t="s">
        <v>326</v>
      </c>
      <c r="B154" s="351">
        <v>3.38</v>
      </c>
      <c r="C154" s="351">
        <v>3.63</v>
      </c>
      <c r="D154" s="351">
        <v>4.1399999999999997</v>
      </c>
      <c r="E154" s="351">
        <v>4.82</v>
      </c>
      <c r="F154" s="351">
        <v>5.58</v>
      </c>
      <c r="G154" s="351">
        <v>6.41</v>
      </c>
      <c r="H154" s="351">
        <v>7.89</v>
      </c>
      <c r="I154" s="62">
        <v>9.3800000000000008</v>
      </c>
      <c r="J154" s="62">
        <v>10.18</v>
      </c>
    </row>
    <row r="155" spans="1:10">
      <c r="A155" s="11" t="s">
        <v>327</v>
      </c>
      <c r="B155" s="351">
        <v>4.26</v>
      </c>
      <c r="C155" s="351">
        <v>4.3</v>
      </c>
      <c r="D155" s="351">
        <v>4.53</v>
      </c>
      <c r="E155" s="351">
        <v>5.17</v>
      </c>
      <c r="F155" s="351">
        <v>5.73</v>
      </c>
      <c r="G155" s="351">
        <v>6.4</v>
      </c>
      <c r="H155" s="351">
        <v>7.68</v>
      </c>
      <c r="I155" s="62">
        <v>9.07</v>
      </c>
      <c r="J155" s="62" t="s">
        <v>12</v>
      </c>
    </row>
    <row r="156" spans="1:10">
      <c r="A156" s="11" t="s">
        <v>381</v>
      </c>
      <c r="B156" s="351">
        <v>11.946666666666667</v>
      </c>
      <c r="C156" s="351">
        <v>13.183333333333332</v>
      </c>
      <c r="D156" s="351">
        <v>8.0533333333333328</v>
      </c>
      <c r="E156" s="351">
        <v>0.55000000000000004</v>
      </c>
      <c r="F156" s="351"/>
      <c r="G156" s="351"/>
      <c r="H156" s="351"/>
      <c r="I156" s="62"/>
      <c r="J156" s="62"/>
    </row>
    <row r="157" spans="1:10">
      <c r="A157" s="11"/>
      <c r="B157" s="351"/>
      <c r="C157" s="351"/>
      <c r="D157" s="351"/>
      <c r="E157" s="351"/>
      <c r="F157" s="351"/>
      <c r="G157" s="351"/>
      <c r="H157" s="351"/>
      <c r="I157" s="62"/>
      <c r="J157" s="62"/>
    </row>
    <row r="158" spans="1:10" ht="13.5" thickBot="1">
      <c r="A158" s="24" t="s">
        <v>364</v>
      </c>
      <c r="B158" s="351"/>
      <c r="C158" s="351"/>
      <c r="D158" s="351"/>
      <c r="E158" s="351"/>
      <c r="F158" s="351"/>
      <c r="G158" s="351"/>
      <c r="H158" s="351"/>
      <c r="I158" s="62"/>
      <c r="J158" s="62"/>
    </row>
    <row r="159" spans="1:10" ht="13.5" thickBot="1">
      <c r="A159" s="1805" t="s">
        <v>325</v>
      </c>
      <c r="B159" s="26">
        <v>5.63</v>
      </c>
      <c r="C159" s="26">
        <v>4.6100000000000003</v>
      </c>
      <c r="D159" s="26">
        <v>4.0999999999999996</v>
      </c>
      <c r="E159" s="26">
        <v>4.57</v>
      </c>
      <c r="F159" s="26">
        <v>4.9000000000000004</v>
      </c>
      <c r="G159" s="26">
        <v>5.65</v>
      </c>
      <c r="H159" s="26">
        <v>6.96</v>
      </c>
      <c r="I159" s="62">
        <v>8.3800000000000008</v>
      </c>
      <c r="J159" s="62">
        <v>9.4</v>
      </c>
    </row>
    <row r="160" spans="1:10">
      <c r="A160" s="60" t="s">
        <v>326</v>
      </c>
      <c r="B160" s="26">
        <v>3.38</v>
      </c>
      <c r="C160" s="26">
        <v>3.63</v>
      </c>
      <c r="D160" s="26">
        <v>4.1399999999999997</v>
      </c>
      <c r="E160" s="26">
        <v>4.82</v>
      </c>
      <c r="F160" s="26">
        <v>5.58</v>
      </c>
      <c r="G160" s="26">
        <v>6.41</v>
      </c>
      <c r="H160" s="26">
        <v>7.89</v>
      </c>
      <c r="I160" s="62">
        <v>9.3800000000000008</v>
      </c>
      <c r="J160" s="62">
        <v>10.18</v>
      </c>
    </row>
    <row r="161" spans="1:10">
      <c r="A161" s="25" t="s">
        <v>327</v>
      </c>
      <c r="B161" s="26">
        <v>4.26</v>
      </c>
      <c r="C161" s="26">
        <v>4.3</v>
      </c>
      <c r="D161" s="26">
        <v>4.53</v>
      </c>
      <c r="E161" s="26">
        <v>5.17</v>
      </c>
      <c r="F161" s="26">
        <v>5.73</v>
      </c>
      <c r="G161" s="26">
        <v>6.4</v>
      </c>
      <c r="H161" s="26">
        <v>7.68</v>
      </c>
      <c r="I161" s="62">
        <v>9.07</v>
      </c>
      <c r="J161" s="62" t="s">
        <v>12</v>
      </c>
    </row>
    <row r="162" spans="1:10">
      <c r="A162" s="11" t="s">
        <v>381</v>
      </c>
      <c r="B162" s="351">
        <v>18.998750000000001</v>
      </c>
      <c r="C162" s="351">
        <v>25.306666666666668</v>
      </c>
      <c r="D162" s="351">
        <v>22.478000000000002</v>
      </c>
      <c r="E162" s="351">
        <v>18.002500000000001</v>
      </c>
      <c r="F162" s="351">
        <v>16.72</v>
      </c>
      <c r="G162" s="351"/>
      <c r="H162" s="351"/>
      <c r="I162" s="62"/>
      <c r="J162" s="62"/>
    </row>
    <row r="163" spans="1:10">
      <c r="A163" s="11"/>
      <c r="B163" s="351"/>
      <c r="C163" s="351"/>
      <c r="D163" s="351"/>
      <c r="E163" s="351"/>
      <c r="F163" s="351"/>
      <c r="G163" s="351"/>
      <c r="H163" s="351"/>
      <c r="I163" s="62"/>
      <c r="J163" s="62"/>
    </row>
    <row r="164" spans="1:10">
      <c r="A164" s="24" t="s">
        <v>365</v>
      </c>
      <c r="B164" s="351"/>
      <c r="C164" s="351"/>
      <c r="D164" s="351"/>
      <c r="E164" s="351"/>
      <c r="F164" s="351"/>
      <c r="G164" s="351"/>
      <c r="H164" s="351"/>
      <c r="I164" s="62"/>
      <c r="J164" s="62"/>
    </row>
    <row r="165" spans="1:10">
      <c r="A165" s="24" t="s">
        <v>366</v>
      </c>
      <c r="B165" s="351"/>
      <c r="C165" s="351"/>
      <c r="D165" s="351"/>
      <c r="E165" s="351"/>
      <c r="F165" s="351"/>
      <c r="G165" s="351"/>
      <c r="H165" s="351"/>
      <c r="I165" s="62"/>
      <c r="J165" s="62"/>
    </row>
    <row r="166" spans="1:10">
      <c r="A166" s="11" t="s">
        <v>367</v>
      </c>
      <c r="B166" s="351">
        <v>33.67</v>
      </c>
      <c r="C166" s="351">
        <v>24.24</v>
      </c>
      <c r="D166" s="351">
        <v>14.89</v>
      </c>
      <c r="E166" s="351">
        <v>9.64</v>
      </c>
      <c r="F166" s="351">
        <v>9.98</v>
      </c>
      <c r="G166" s="351">
        <v>14.58</v>
      </c>
      <c r="H166" s="351" t="s">
        <v>12</v>
      </c>
      <c r="I166" s="62" t="s">
        <v>12</v>
      </c>
      <c r="J166" s="62" t="s">
        <v>12</v>
      </c>
    </row>
    <row r="167" spans="1:10">
      <c r="A167" s="60" t="s">
        <v>325</v>
      </c>
      <c r="B167" s="26">
        <v>5.63</v>
      </c>
      <c r="C167" s="26">
        <v>4.6100000000000003</v>
      </c>
      <c r="D167" s="26">
        <v>4.0999999999999996</v>
      </c>
      <c r="E167" s="26">
        <v>4.57</v>
      </c>
      <c r="F167" s="26">
        <v>4.9000000000000004</v>
      </c>
      <c r="G167" s="26">
        <v>5.65</v>
      </c>
      <c r="H167" s="26">
        <v>6.96</v>
      </c>
      <c r="I167" s="62">
        <v>8.3800000000000008</v>
      </c>
      <c r="J167" s="62">
        <v>9.4</v>
      </c>
    </row>
    <row r="168" spans="1:10">
      <c r="A168" s="11" t="s">
        <v>326</v>
      </c>
      <c r="B168" s="351">
        <v>3.38</v>
      </c>
      <c r="C168" s="351">
        <v>3.63</v>
      </c>
      <c r="D168" s="351">
        <v>4.1399999999999997</v>
      </c>
      <c r="E168" s="351">
        <v>4.82</v>
      </c>
      <c r="F168" s="351">
        <v>5.58</v>
      </c>
      <c r="G168" s="351">
        <v>6.41</v>
      </c>
      <c r="H168" s="351">
        <v>7.89</v>
      </c>
      <c r="I168" s="62">
        <v>9.3800000000000008</v>
      </c>
      <c r="J168" s="62">
        <v>10.18</v>
      </c>
    </row>
    <row r="169" spans="1:10">
      <c r="A169" s="11" t="s">
        <v>327</v>
      </c>
      <c r="B169" s="351">
        <v>4.26</v>
      </c>
      <c r="C169" s="351">
        <v>4.3</v>
      </c>
      <c r="D169" s="351">
        <v>4.53</v>
      </c>
      <c r="E169" s="351">
        <v>5.17</v>
      </c>
      <c r="F169" s="351">
        <v>5.73</v>
      </c>
      <c r="G169" s="351">
        <v>6.4</v>
      </c>
      <c r="H169" s="351">
        <v>7.68</v>
      </c>
      <c r="I169" s="62">
        <v>9.07</v>
      </c>
      <c r="J169" s="62" t="s">
        <v>12</v>
      </c>
    </row>
    <row r="170" spans="1:10">
      <c r="A170" s="11" t="s">
        <v>381</v>
      </c>
      <c r="B170" s="351">
        <v>19.595555555555553</v>
      </c>
      <c r="C170" s="351">
        <v>18.73772727272727</v>
      </c>
      <c r="D170" s="351">
        <v>11.349523809523808</v>
      </c>
      <c r="E170" s="351">
        <v>8.0500000000000007</v>
      </c>
      <c r="F170" s="351">
        <v>8.8542857142857141</v>
      </c>
      <c r="G170" s="351"/>
      <c r="H170" s="351"/>
      <c r="I170" s="62"/>
      <c r="J170" s="62"/>
    </row>
    <row r="171" spans="1:10">
      <c r="A171" s="24"/>
      <c r="B171" s="351"/>
      <c r="C171" s="351"/>
      <c r="D171" s="351"/>
      <c r="E171" s="351"/>
      <c r="F171" s="351"/>
      <c r="G171" s="351"/>
      <c r="H171" s="351"/>
      <c r="I171" s="62"/>
      <c r="J171" s="62"/>
    </row>
    <row r="172" spans="1:10">
      <c r="A172" s="21" t="s">
        <v>362</v>
      </c>
      <c r="B172" s="26"/>
      <c r="C172" s="26"/>
      <c r="D172" s="26"/>
      <c r="E172" s="26"/>
      <c r="F172" s="26"/>
      <c r="G172" s="26"/>
      <c r="H172" s="26"/>
      <c r="I172" s="62"/>
      <c r="J172" s="62"/>
    </row>
    <row r="173" spans="1:10">
      <c r="A173" s="11" t="s">
        <v>325</v>
      </c>
      <c r="B173" s="351">
        <v>5.63</v>
      </c>
      <c r="C173" s="351">
        <v>4.6100000000000003</v>
      </c>
      <c r="D173" s="351">
        <v>4.0999999999999996</v>
      </c>
      <c r="E173" s="351">
        <v>4.57</v>
      </c>
      <c r="F173" s="351">
        <v>4.9000000000000004</v>
      </c>
      <c r="G173" s="351">
        <v>5.65</v>
      </c>
      <c r="H173" s="351">
        <v>6.96</v>
      </c>
      <c r="I173" s="62">
        <v>8.3800000000000008</v>
      </c>
      <c r="J173" s="62">
        <v>9.4</v>
      </c>
    </row>
    <row r="174" spans="1:10">
      <c r="A174" s="11" t="s">
        <v>326</v>
      </c>
      <c r="B174" s="351">
        <v>3.38</v>
      </c>
      <c r="C174" s="351">
        <v>3.63</v>
      </c>
      <c r="D174" s="351">
        <v>4.1399999999999997</v>
      </c>
      <c r="E174" s="351">
        <v>4.82</v>
      </c>
      <c r="F174" s="351">
        <v>5.58</v>
      </c>
      <c r="G174" s="351">
        <v>6.41</v>
      </c>
      <c r="H174" s="351">
        <v>7.89</v>
      </c>
      <c r="I174" s="62">
        <v>9.3800000000000008</v>
      </c>
      <c r="J174" s="62">
        <v>10.18</v>
      </c>
    </row>
    <row r="175" spans="1:10">
      <c r="A175" s="11" t="s">
        <v>327</v>
      </c>
      <c r="B175" s="351">
        <v>4.26</v>
      </c>
      <c r="C175" s="351">
        <v>4.3</v>
      </c>
      <c r="D175" s="351">
        <v>4.53</v>
      </c>
      <c r="E175" s="351">
        <v>5.17</v>
      </c>
      <c r="F175" s="351">
        <v>5.73</v>
      </c>
      <c r="G175" s="351">
        <v>6.4</v>
      </c>
      <c r="H175" s="351">
        <v>7.68</v>
      </c>
      <c r="I175" s="62">
        <v>9.07</v>
      </c>
      <c r="J175" s="62" t="s">
        <v>12</v>
      </c>
    </row>
    <row r="176" spans="1:10">
      <c r="A176" s="11"/>
      <c r="B176" s="351"/>
      <c r="C176" s="351"/>
      <c r="D176" s="351"/>
      <c r="E176" s="351"/>
      <c r="F176" s="351"/>
      <c r="G176" s="351"/>
      <c r="H176" s="351"/>
      <c r="I176" s="62"/>
      <c r="J176" s="62"/>
    </row>
    <row r="177" spans="1:10">
      <c r="A177" s="24" t="s">
        <v>368</v>
      </c>
      <c r="B177" s="351"/>
      <c r="C177" s="351"/>
      <c r="D177" s="351"/>
      <c r="E177" s="351"/>
      <c r="F177" s="351"/>
      <c r="G177" s="351"/>
      <c r="H177" s="351"/>
      <c r="I177" s="62"/>
      <c r="J177" s="62"/>
    </row>
    <row r="178" spans="1:10">
      <c r="A178" s="60" t="s">
        <v>325</v>
      </c>
      <c r="B178" s="351">
        <v>5.63</v>
      </c>
      <c r="C178" s="351">
        <v>4.6100000000000003</v>
      </c>
      <c r="D178" s="351">
        <v>4.0999999999999996</v>
      </c>
      <c r="E178" s="351">
        <v>4.57</v>
      </c>
      <c r="F178" s="351">
        <v>4.9000000000000004</v>
      </c>
      <c r="G178" s="351">
        <v>5.65</v>
      </c>
      <c r="H178" s="351">
        <v>6.96</v>
      </c>
      <c r="I178" s="62">
        <v>8.3800000000000008</v>
      </c>
      <c r="J178" s="62">
        <v>9.4</v>
      </c>
    </row>
    <row r="179" spans="1:10">
      <c r="A179" s="11" t="s">
        <v>326</v>
      </c>
      <c r="B179" s="351">
        <v>3.38</v>
      </c>
      <c r="C179" s="351">
        <v>3.63</v>
      </c>
      <c r="D179" s="351">
        <v>4.1399999999999997</v>
      </c>
      <c r="E179" s="351">
        <v>4.82</v>
      </c>
      <c r="F179" s="351">
        <v>5.58</v>
      </c>
      <c r="G179" s="351">
        <v>6.41</v>
      </c>
      <c r="H179" s="351">
        <v>7.89</v>
      </c>
      <c r="I179" s="62">
        <v>9.3800000000000008</v>
      </c>
      <c r="J179" s="62">
        <v>10.18</v>
      </c>
    </row>
    <row r="180" spans="1:10">
      <c r="A180" s="11" t="s">
        <v>327</v>
      </c>
      <c r="B180" s="351">
        <v>4.26</v>
      </c>
      <c r="C180" s="351">
        <v>4.3</v>
      </c>
      <c r="D180" s="351">
        <v>4.53</v>
      </c>
      <c r="E180" s="351">
        <v>5.17</v>
      </c>
      <c r="F180" s="351">
        <v>5.73</v>
      </c>
      <c r="G180" s="351">
        <v>6.4</v>
      </c>
      <c r="H180" s="351">
        <v>7.68</v>
      </c>
      <c r="I180" s="62">
        <v>9.07</v>
      </c>
      <c r="J180" s="62" t="s">
        <v>12</v>
      </c>
    </row>
    <row r="181" spans="1:10">
      <c r="A181" s="11" t="s">
        <v>381</v>
      </c>
      <c r="B181" s="351">
        <v>12.699545454545451</v>
      </c>
      <c r="C181" s="351">
        <v>12.365833333333335</v>
      </c>
      <c r="D181" s="351">
        <v>6.43</v>
      </c>
      <c r="E181" s="351">
        <v>4.2266666666666666</v>
      </c>
      <c r="F181" s="351">
        <v>5.71</v>
      </c>
      <c r="G181" s="351"/>
      <c r="H181" s="351"/>
      <c r="I181" s="62"/>
      <c r="J181" s="62"/>
    </row>
    <row r="182" spans="1:10">
      <c r="A182" s="11"/>
      <c r="B182" s="351"/>
      <c r="C182" s="351"/>
      <c r="D182" s="351"/>
      <c r="E182" s="351"/>
      <c r="F182" s="351"/>
      <c r="G182" s="351"/>
      <c r="H182" s="351"/>
      <c r="I182" s="62"/>
      <c r="J182" s="62"/>
    </row>
    <row r="183" spans="1:10">
      <c r="A183" s="24" t="s">
        <v>369</v>
      </c>
      <c r="B183" s="351"/>
      <c r="C183" s="351"/>
      <c r="D183" s="351"/>
      <c r="E183" s="351"/>
      <c r="F183" s="351"/>
      <c r="G183" s="351"/>
      <c r="H183" s="351"/>
      <c r="I183" s="62"/>
      <c r="J183" s="62"/>
    </row>
    <row r="184" spans="1:10">
      <c r="A184" s="11" t="s">
        <v>370</v>
      </c>
      <c r="B184" s="351">
        <v>15.7</v>
      </c>
      <c r="C184" s="351">
        <v>8.49</v>
      </c>
      <c r="D184" s="351">
        <v>3.45</v>
      </c>
      <c r="E184" s="351">
        <v>4.8099999999999996</v>
      </c>
      <c r="F184" s="351">
        <v>7.48</v>
      </c>
      <c r="G184" s="351">
        <v>9.67</v>
      </c>
      <c r="H184" s="351">
        <v>10.77</v>
      </c>
      <c r="I184" s="62" t="s">
        <v>12</v>
      </c>
      <c r="J184" s="62" t="s">
        <v>12</v>
      </c>
    </row>
    <row r="185" spans="1:10">
      <c r="A185" s="60" t="s">
        <v>325</v>
      </c>
      <c r="B185" s="351">
        <v>5.63</v>
      </c>
      <c r="C185" s="351">
        <v>4.6100000000000003</v>
      </c>
      <c r="D185" s="351">
        <v>4.0999999999999996</v>
      </c>
      <c r="E185" s="351">
        <v>4.57</v>
      </c>
      <c r="F185" s="351">
        <v>4.9000000000000004</v>
      </c>
      <c r="G185" s="351">
        <v>5.65</v>
      </c>
      <c r="H185" s="351">
        <v>6.96</v>
      </c>
      <c r="I185" s="62">
        <v>8.3800000000000008</v>
      </c>
      <c r="J185" s="62">
        <v>9.4</v>
      </c>
    </row>
    <row r="186" spans="1:10">
      <c r="A186" s="11" t="s">
        <v>326</v>
      </c>
      <c r="B186" s="351">
        <v>3.38</v>
      </c>
      <c r="C186" s="351">
        <v>3.63</v>
      </c>
      <c r="D186" s="351">
        <v>4.1399999999999997</v>
      </c>
      <c r="E186" s="351">
        <v>4.82</v>
      </c>
      <c r="F186" s="351">
        <v>5.58</v>
      </c>
      <c r="G186" s="351">
        <v>6.41</v>
      </c>
      <c r="H186" s="351">
        <v>7.89</v>
      </c>
      <c r="I186" s="62">
        <v>9.3800000000000008</v>
      </c>
      <c r="J186" s="62">
        <v>10.18</v>
      </c>
    </row>
    <row r="187" spans="1:10">
      <c r="A187" s="11" t="s">
        <v>327</v>
      </c>
      <c r="B187" s="351">
        <v>4.26</v>
      </c>
      <c r="C187" s="351">
        <v>4.3</v>
      </c>
      <c r="D187" s="351">
        <v>4.53</v>
      </c>
      <c r="E187" s="351">
        <v>5.17</v>
      </c>
      <c r="F187" s="351">
        <v>5.73</v>
      </c>
      <c r="G187" s="351">
        <v>6.4</v>
      </c>
      <c r="H187" s="351">
        <v>7.68</v>
      </c>
      <c r="I187" s="62">
        <v>9.07</v>
      </c>
      <c r="J187" s="62" t="s">
        <v>12</v>
      </c>
    </row>
    <row r="188" spans="1:10">
      <c r="A188" s="517" t="s">
        <v>381</v>
      </c>
      <c r="B188" s="351">
        <v>8.3077777777777779</v>
      </c>
      <c r="C188" s="351">
        <v>6.0785714285714283</v>
      </c>
      <c r="D188" s="351">
        <v>1.5514285714285714</v>
      </c>
    </row>
    <row r="190" spans="1:10">
      <c r="A190" s="518" t="s">
        <v>371</v>
      </c>
    </row>
    <row r="191" spans="1:10">
      <c r="A191" s="517" t="s">
        <v>325</v>
      </c>
      <c r="B191" s="1804">
        <v>5.63</v>
      </c>
      <c r="C191" s="1804">
        <v>4.6100000000000003</v>
      </c>
      <c r="D191" s="1804">
        <v>4.0999999999999996</v>
      </c>
      <c r="E191" s="1804">
        <v>4.57</v>
      </c>
      <c r="F191" s="1804">
        <v>4.9000000000000004</v>
      </c>
      <c r="G191" s="1804">
        <v>5.65</v>
      </c>
      <c r="H191" s="1804">
        <v>6.96</v>
      </c>
      <c r="I191" s="1804">
        <v>8.3800000000000008</v>
      </c>
      <c r="J191" s="1803">
        <v>9.4</v>
      </c>
    </row>
    <row r="192" spans="1:10">
      <c r="A192" s="517" t="s">
        <v>326</v>
      </c>
      <c r="B192" s="1804">
        <v>3.38</v>
      </c>
      <c r="C192" s="1804">
        <v>3.63</v>
      </c>
      <c r="D192" s="1804">
        <v>4.1399999999999997</v>
      </c>
      <c r="E192" s="1804">
        <v>4.82</v>
      </c>
      <c r="F192" s="1804">
        <v>5.58</v>
      </c>
      <c r="G192" s="1804">
        <v>6.41</v>
      </c>
      <c r="H192" s="1804">
        <v>7.89</v>
      </c>
      <c r="I192" s="1804">
        <v>9.3800000000000008</v>
      </c>
      <c r="J192" s="1803">
        <v>10.18</v>
      </c>
    </row>
    <row r="193" spans="1:10">
      <c r="A193" s="517" t="s">
        <v>327</v>
      </c>
      <c r="B193" s="1804">
        <v>4.26</v>
      </c>
      <c r="C193" s="1804">
        <v>4.3</v>
      </c>
      <c r="D193" s="1804">
        <v>4.53</v>
      </c>
      <c r="E193" s="1804">
        <v>5.17</v>
      </c>
      <c r="F193" s="1804">
        <v>5.73</v>
      </c>
      <c r="G193" s="1804">
        <v>6.4</v>
      </c>
      <c r="H193" s="1804">
        <v>7.68</v>
      </c>
      <c r="I193" s="1804">
        <v>9.07</v>
      </c>
      <c r="J193" s="1803" t="s">
        <v>12</v>
      </c>
    </row>
    <row r="196" spans="1:10">
      <c r="A196" s="517" t="s">
        <v>382</v>
      </c>
    </row>
    <row r="197" spans="1:10">
      <c r="A197" s="517" t="s">
        <v>383</v>
      </c>
    </row>
    <row r="198" spans="1:10">
      <c r="A198" s="517" t="s">
        <v>384</v>
      </c>
    </row>
    <row r="199" spans="1:10">
      <c r="A199" s="517" t="s">
        <v>385</v>
      </c>
    </row>
    <row r="200" spans="1:10">
      <c r="A200" s="517" t="s">
        <v>386</v>
      </c>
    </row>
    <row r="201" spans="1:10">
      <c r="A201" s="517" t="s">
        <v>375</v>
      </c>
    </row>
    <row r="202" spans="1:10">
      <c r="A202" s="517" t="s">
        <v>376</v>
      </c>
    </row>
    <row r="203" spans="1:10">
      <c r="A203" s="1804" t="s">
        <v>377</v>
      </c>
    </row>
    <row r="205" spans="1:10">
      <c r="A205" s="1804" t="s">
        <v>378</v>
      </c>
    </row>
  </sheetData>
  <mergeCells count="2">
    <mergeCell ref="A1:J1"/>
    <mergeCell ref="A2:J2"/>
  </mergeCells>
  <phoneticPr fontId="0" type="noConversion"/>
  <pageMargins left="0.34" right="0.18" top="1" bottom="0.67" header="0.5" footer="0.5"/>
  <pageSetup paperSize="9" scale="73" fitToHeight="6" orientation="landscape" horizontalDpi="300" r:id="rId1"/>
  <headerFooter alignWithMargins="0">
    <oddHeader>&amp;CASSOCIATION OF COLLECTIVE INVESTMENTS - QUARTERLY REPORT FOR QUARTER ENDED 31 DECEMBER 2006</oddHeader>
    <oddFooter>&amp;R&amp;A: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1:GQ123"/>
  <sheetViews>
    <sheetView workbookViewId="0" xr3:uid="{274F5AE0-5452-572F-8038-C13FFDA59D49}">
      <pane xSplit="3" ySplit="5" topLeftCell="FY73"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0.5703125" style="32" bestFit="1" customWidth="1"/>
    <col min="3" max="3" width="4" style="33" bestFit="1" customWidth="1"/>
    <col min="4" max="4" width="12.7109375" style="32" customWidth="1"/>
    <col min="5" max="5" width="4" style="33" bestFit="1" customWidth="1"/>
    <col min="6" max="6" width="9.85546875" style="32" customWidth="1"/>
    <col min="7" max="7" width="4" style="33" bestFit="1" customWidth="1"/>
    <col min="8" max="8" width="10.85546875" style="33" customWidth="1"/>
    <col min="9" max="9" width="4" style="33" bestFit="1" customWidth="1"/>
    <col min="10" max="10" width="10.85546875" style="33" customWidth="1"/>
    <col min="11" max="11" width="2.7109375" style="33" bestFit="1" customWidth="1"/>
    <col min="12" max="12" width="12.7109375" style="32" customWidth="1"/>
    <col min="13" max="13" width="4" style="33" bestFit="1" customWidth="1"/>
    <col min="14" max="14" width="12.7109375" style="32" customWidth="1"/>
    <col min="15" max="15" width="4" style="32" bestFit="1" customWidth="1"/>
    <col min="16" max="16" width="12.7109375" style="32" customWidth="1"/>
    <col min="17" max="17" width="4" style="33" bestFit="1" customWidth="1"/>
    <col min="18" max="18" width="12.28515625" style="32" customWidth="1"/>
    <col min="19" max="19" width="5.5703125" style="32" customWidth="1"/>
    <col min="20" max="20" width="10.42578125" style="32" customWidth="1"/>
    <col min="21" max="21" width="4" style="32" bestFit="1" customWidth="1"/>
    <col min="22" max="22" width="12.7109375" style="32" customWidth="1"/>
    <col min="23" max="23" width="4" style="33" bestFit="1" customWidth="1"/>
    <col min="24" max="24" width="12.7109375" style="32" customWidth="1"/>
    <col min="25" max="25" width="4" style="33" bestFit="1" customWidth="1"/>
    <col min="26" max="26" width="12.7109375" style="32" customWidth="1"/>
    <col min="27" max="27" width="4" style="33" bestFit="1" customWidth="1"/>
    <col min="28" max="28" width="12.7109375" style="32" customWidth="1"/>
    <col min="29" max="29" width="4" style="33" bestFit="1" customWidth="1"/>
    <col min="30" max="30" width="9.42578125" style="33" customWidth="1"/>
    <col min="31" max="31" width="5.7109375" style="33" customWidth="1"/>
    <col min="32" max="32" width="9.42578125" style="33" customWidth="1"/>
    <col min="33" max="33" width="2.7109375" style="33" bestFit="1" customWidth="1"/>
    <col min="34" max="34" width="12.7109375" style="101" customWidth="1"/>
    <col min="35" max="35" width="4.7109375" style="101" customWidth="1"/>
    <col min="36" max="36" width="12.7109375" style="101" customWidth="1"/>
    <col min="37" max="37" width="4.7109375" style="101" customWidth="1"/>
    <col min="38" max="38" width="12.7109375" style="101" customWidth="1"/>
    <col min="39" max="39" width="4.85546875" style="101" customWidth="1"/>
    <col min="40" max="40" width="12.7109375" style="101" customWidth="1"/>
    <col min="41" max="41" width="4.7109375" style="101" customWidth="1"/>
    <col min="42" max="42" width="9.85546875" style="33" customWidth="1"/>
    <col min="43" max="43" width="5.7109375" style="33" customWidth="1"/>
    <col min="44" max="44" width="12.7109375" style="32" customWidth="1"/>
    <col min="45" max="45" width="4.5703125" style="33" customWidth="1"/>
    <col min="46" max="46" width="11.85546875" style="33" customWidth="1"/>
    <col min="47" max="47" width="5.85546875" style="33" customWidth="1"/>
    <col min="48" max="48" width="11.7109375" style="32" customWidth="1"/>
    <col min="49" max="49" width="4.140625" style="33" customWidth="1"/>
    <col min="50" max="50" width="9.5703125" style="33" customWidth="1"/>
    <col min="51" max="51" width="4.140625" style="33" customWidth="1"/>
    <col min="52" max="52" width="12.7109375" style="28" customWidth="1"/>
    <col min="53" max="53" width="4.7109375" style="28" customWidth="1"/>
    <col min="54" max="54" width="12.7109375" style="32" customWidth="1"/>
    <col min="55" max="55" width="4.7109375" style="32" customWidth="1"/>
    <col min="56" max="56" width="12.7109375" style="32" customWidth="1"/>
    <col min="57" max="57" width="5.5703125" style="33" bestFit="1" customWidth="1"/>
    <col min="58" max="58" width="9.85546875" style="33" customWidth="1"/>
    <col min="59" max="59" width="4.28515625" style="33" customWidth="1"/>
    <col min="60" max="60" width="10.85546875" style="32" customWidth="1"/>
    <col min="61" max="61" width="6" style="33" customWidth="1"/>
    <col min="62" max="62" width="11.5703125" style="33" customWidth="1"/>
    <col min="63" max="63" width="5.140625" style="33" customWidth="1"/>
    <col min="64" max="64" width="11.5703125" style="33" customWidth="1"/>
    <col min="65" max="65" width="5.140625" style="33" customWidth="1"/>
    <col min="66" max="66" width="11.5703125" style="33" customWidth="1"/>
    <col min="67" max="67" width="5.140625" style="33" customWidth="1"/>
    <col min="68" max="68" width="12.7109375" style="32" customWidth="1"/>
    <col min="69" max="69" width="4.7109375" style="28" customWidth="1"/>
    <col min="70" max="70" width="12.7109375" style="28" customWidth="1"/>
    <col min="71" max="71" width="5.5703125" style="33" bestFit="1" customWidth="1"/>
    <col min="72" max="72" width="12.7109375" style="32" customWidth="1"/>
    <col min="73" max="73" width="5.5703125" style="33" bestFit="1" customWidth="1"/>
    <col min="74" max="74" width="10" style="101" customWidth="1"/>
    <col min="75" max="75" width="5.28515625" style="101" customWidth="1"/>
    <col min="76" max="76" width="11.28515625" style="101" customWidth="1"/>
    <col min="77" max="77" width="4.7109375" style="101" customWidth="1"/>
    <col min="78" max="78" width="14" style="101" customWidth="1"/>
    <col min="79" max="79" width="4.7109375" style="101" customWidth="1"/>
    <col min="80" max="80" width="12.7109375" style="101" customWidth="1"/>
    <col min="81" max="81" width="4.7109375" style="101" customWidth="1"/>
    <col min="82" max="82" width="12.7109375" style="32" customWidth="1"/>
    <col min="83" max="83" width="4.7109375" style="32" customWidth="1"/>
    <col min="84" max="84" width="12.42578125" style="101" customWidth="1"/>
    <col min="85" max="85" width="4.7109375" style="101" customWidth="1"/>
    <col min="86" max="86" width="12.7109375" style="101" customWidth="1"/>
    <col min="87" max="87" width="5.140625" style="101" customWidth="1"/>
    <col min="88" max="88" width="12.7109375" style="101" customWidth="1"/>
    <col min="89" max="89" width="4.7109375" style="101" customWidth="1"/>
    <col min="90" max="90" width="12.7109375" style="32" customWidth="1"/>
    <col min="91" max="91" width="4.7109375" style="32" customWidth="1"/>
    <col min="92" max="92" width="10.28515625" style="101" customWidth="1"/>
    <col min="93" max="93" width="4.7109375" style="101" customWidth="1"/>
    <col min="94" max="94" width="12.7109375" style="101" customWidth="1"/>
    <col min="95" max="95" width="5.85546875" style="101" customWidth="1"/>
    <col min="96" max="96" width="12.7109375" style="101" customWidth="1"/>
    <col min="97" max="97" width="4.7109375" style="101" customWidth="1"/>
    <col min="98" max="98" width="11" style="101" bestFit="1" customWidth="1"/>
    <col min="99" max="99" width="4.7109375" style="101" customWidth="1"/>
    <col min="100" max="100" width="12.7109375" style="101" customWidth="1"/>
    <col min="101" max="101" width="4.7109375" style="101" customWidth="1"/>
    <col min="102" max="102" width="12.7109375" style="101" customWidth="1"/>
    <col min="103" max="103" width="5.7109375" style="101" customWidth="1"/>
    <col min="104" max="104" width="11.5703125" style="101" customWidth="1"/>
    <col min="105" max="105" width="5.28515625" style="101" customWidth="1"/>
    <col min="106" max="106" width="12.7109375" style="101" customWidth="1"/>
    <col min="107" max="107" width="4.7109375" style="101" customWidth="1"/>
    <col min="108" max="108" width="11.7109375" style="101" customWidth="1"/>
    <col min="109" max="109" width="4.7109375" style="101" customWidth="1"/>
    <col min="110" max="110" width="12.7109375" style="101" customWidth="1"/>
    <col min="111" max="111" width="4.7109375" style="101" customWidth="1"/>
    <col min="112" max="112" width="12.7109375" style="101" customWidth="1"/>
    <col min="113" max="113" width="4.7109375" style="101" customWidth="1"/>
    <col min="114" max="114" width="12.7109375" style="101" customWidth="1"/>
    <col min="115" max="115" width="4.7109375" style="101" customWidth="1"/>
    <col min="116" max="116" width="12.7109375" style="101" customWidth="1"/>
    <col min="117" max="117" width="4.7109375" style="101" customWidth="1"/>
    <col min="118" max="118" width="11.7109375" style="101" customWidth="1"/>
    <col min="119" max="119" width="4.7109375" style="101" customWidth="1"/>
    <col min="120" max="120" width="12.7109375" style="101" customWidth="1"/>
    <col min="121" max="121" width="4.7109375" style="101" customWidth="1"/>
    <col min="122" max="122" width="12.7109375" style="101" customWidth="1"/>
    <col min="123" max="123" width="4.7109375" style="101" customWidth="1"/>
    <col min="124" max="124" width="13.140625" style="101" bestFit="1" customWidth="1"/>
    <col min="125" max="125" width="4.7109375" style="101" customWidth="1"/>
    <col min="126" max="126" width="12.7109375" style="101" customWidth="1"/>
    <col min="127" max="127" width="4.7109375" style="101" customWidth="1"/>
    <col min="128" max="128" width="11" style="101" customWidth="1"/>
    <col min="129" max="129" width="4.7109375" style="101" customWidth="1"/>
    <col min="130" max="130" width="12.7109375" style="101" customWidth="1"/>
    <col min="131" max="131" width="5.42578125" style="101" customWidth="1"/>
    <col min="132" max="132" width="12.5703125" style="101" bestFit="1" customWidth="1"/>
    <col min="133" max="133" width="4.7109375" style="101" customWidth="1"/>
    <col min="134" max="134" width="11.7109375" style="101" customWidth="1"/>
    <col min="135" max="135" width="4.7109375" style="101" customWidth="1"/>
    <col min="136" max="136" width="11.42578125" style="101" customWidth="1"/>
    <col min="137" max="137" width="5.28515625" style="101" customWidth="1"/>
    <col min="138" max="138" width="12.7109375" style="32" customWidth="1"/>
    <col min="139" max="139" width="5.5703125" style="33" bestFit="1" customWidth="1"/>
    <col min="140" max="140" width="11.7109375" style="101" customWidth="1"/>
    <col min="141" max="141" width="4.85546875" style="101" customWidth="1"/>
    <col min="142" max="142" width="12.7109375" style="101" customWidth="1"/>
    <col min="143" max="143" width="4.7109375" style="101" customWidth="1"/>
    <col min="144" max="144" width="10.7109375" style="101" customWidth="1"/>
    <col min="145" max="145" width="4.7109375" style="101" customWidth="1"/>
    <col min="146" max="146" width="12.5703125" style="101" customWidth="1"/>
    <col min="147" max="147" width="4.7109375" style="101" customWidth="1"/>
    <col min="148" max="148" width="11.7109375" style="101" customWidth="1"/>
    <col min="149" max="149" width="8.5703125" style="101" bestFit="1" customWidth="1"/>
    <col min="150" max="150" width="13.28515625" style="101" customWidth="1"/>
    <col min="151" max="151" width="4.7109375" style="101" customWidth="1"/>
    <col min="152" max="152" width="17.5703125" style="101" bestFit="1" customWidth="1"/>
    <col min="153" max="153" width="4.7109375" style="101" customWidth="1"/>
    <col min="154" max="154" width="17.42578125" style="101" bestFit="1" customWidth="1"/>
    <col min="155" max="155" width="4.7109375" style="101" customWidth="1"/>
    <col min="156" max="156" width="12.7109375" style="101" customWidth="1"/>
    <col min="157" max="157" width="4.7109375" style="101" customWidth="1"/>
    <col min="158" max="158" width="16.85546875" style="101" customWidth="1"/>
    <col min="159" max="159" width="5.28515625" style="101" customWidth="1"/>
    <col min="160" max="160" width="12" style="101" customWidth="1"/>
    <col min="161" max="161" width="5.5703125" style="101" customWidth="1"/>
    <col min="162" max="162" width="13.5703125" style="101" customWidth="1"/>
    <col min="163" max="163" width="4.5703125" style="101" customWidth="1"/>
    <col min="164" max="164" width="11.7109375" style="33" customWidth="1"/>
    <col min="165" max="165" width="5.5703125" style="33" customWidth="1"/>
    <col min="166" max="166" width="12.7109375" style="32" customWidth="1"/>
    <col min="167" max="167" width="5.5703125" style="32" bestFit="1" customWidth="1"/>
    <col min="168" max="168" width="12.7109375" style="101" customWidth="1"/>
    <col min="169" max="169" width="4.7109375" style="101" customWidth="1"/>
    <col min="170" max="170" width="12.7109375" style="101" customWidth="1"/>
    <col min="171" max="171" width="4.7109375" style="101" customWidth="1"/>
    <col min="172" max="172" width="12.7109375" style="101" customWidth="1"/>
    <col min="173" max="173" width="4.7109375" style="101" customWidth="1"/>
    <col min="174" max="174" width="12.140625" style="101" customWidth="1"/>
    <col min="175" max="175" width="7.42578125" style="101" customWidth="1"/>
    <col min="176" max="176" width="12.7109375" style="101" customWidth="1"/>
    <col min="177" max="177" width="4.7109375" style="101" customWidth="1"/>
    <col min="178" max="178" width="12.7109375" style="101" customWidth="1"/>
    <col min="179" max="179" width="4.7109375" style="101" customWidth="1"/>
    <col min="180" max="180" width="11.28515625" style="101" customWidth="1"/>
    <col min="181" max="181" width="4.7109375" style="101" customWidth="1"/>
    <col min="182" max="182" width="12.85546875" style="101" customWidth="1"/>
    <col min="183" max="183" width="4.7109375" style="101" customWidth="1"/>
    <col min="184" max="184" width="11.140625" style="101" customWidth="1"/>
    <col min="185" max="185" width="4.7109375" style="101" customWidth="1"/>
    <col min="186" max="186" width="13.5703125" style="101" customWidth="1"/>
    <col min="187" max="187" width="4.5703125" style="101" customWidth="1"/>
    <col min="188" max="188" width="12.7109375" style="101" customWidth="1"/>
    <col min="189" max="189" width="4.7109375" style="101" customWidth="1"/>
    <col min="190" max="190" width="13.5703125" style="101" customWidth="1"/>
    <col min="191" max="191" width="4.5703125" style="101" customWidth="1"/>
    <col min="192" max="199" width="9.140625" style="342"/>
    <col min="200" max="16384" width="9.140625" style="32"/>
  </cols>
  <sheetData>
    <row r="1" spans="1:191" ht="12.75" customHeight="1">
      <c r="AH1" s="28"/>
      <c r="AI1" s="28"/>
      <c r="AJ1" s="28"/>
      <c r="AK1" s="28"/>
      <c r="AL1" s="28"/>
      <c r="AM1" s="28"/>
      <c r="AN1" s="28"/>
      <c r="AO1" s="28"/>
      <c r="BV1" s="28"/>
      <c r="BW1" s="28"/>
      <c r="BX1" s="28"/>
      <c r="BY1" s="28"/>
      <c r="BZ1" s="28"/>
      <c r="CA1" s="28"/>
      <c r="CB1" s="28"/>
      <c r="CC1" s="28"/>
      <c r="CF1" s="361"/>
      <c r="CG1" s="361"/>
      <c r="CH1" s="361"/>
      <c r="CI1" s="361"/>
      <c r="CJ1" s="361"/>
      <c r="CK1" s="361"/>
      <c r="CN1" s="361"/>
      <c r="CO1" s="361"/>
      <c r="CP1" s="28"/>
      <c r="CQ1" s="28"/>
      <c r="CR1" s="32"/>
      <c r="CS1" s="28"/>
      <c r="CT1" s="28"/>
      <c r="CU1" s="28"/>
      <c r="CV1" s="361"/>
      <c r="CW1" s="361"/>
      <c r="CX1" s="361"/>
      <c r="CY1" s="361"/>
      <c r="CZ1" s="361"/>
      <c r="DA1" s="361"/>
      <c r="DB1" s="361"/>
      <c r="DC1" s="361"/>
      <c r="DD1" s="361"/>
      <c r="DE1" s="361"/>
      <c r="DF1" s="361"/>
      <c r="DG1" s="361"/>
      <c r="DH1" s="361"/>
      <c r="DI1" s="361"/>
      <c r="DJ1" s="361"/>
      <c r="DK1" s="361"/>
      <c r="DL1" s="361"/>
      <c r="DM1" s="361"/>
      <c r="DN1" s="361"/>
      <c r="DO1" s="361"/>
      <c r="DP1" s="361"/>
      <c r="DQ1" s="361"/>
      <c r="DR1" s="361"/>
      <c r="DS1" s="361"/>
      <c r="DT1" s="361"/>
      <c r="DU1" s="361"/>
      <c r="DV1" s="361"/>
      <c r="DW1" s="361"/>
      <c r="DX1" s="361"/>
      <c r="DY1" s="361"/>
      <c r="DZ1" s="361"/>
      <c r="EA1" s="361"/>
      <c r="EB1" s="361"/>
      <c r="EC1" s="361"/>
      <c r="ED1" s="361"/>
      <c r="EE1" s="361"/>
      <c r="EF1" s="361"/>
      <c r="EG1" s="361"/>
      <c r="EJ1" s="361"/>
      <c r="EK1" s="361"/>
      <c r="EL1" s="361"/>
      <c r="EM1" s="361"/>
      <c r="EN1" s="361"/>
      <c r="EO1" s="361"/>
      <c r="EP1" s="361"/>
      <c r="EQ1" s="361"/>
      <c r="ER1" s="361"/>
      <c r="ES1" s="361"/>
      <c r="ET1" s="361"/>
      <c r="EU1" s="361"/>
      <c r="EV1" s="361"/>
      <c r="EW1" s="361"/>
      <c r="EX1" s="361"/>
      <c r="EY1" s="361"/>
      <c r="EZ1" s="361"/>
      <c r="FA1" s="361"/>
      <c r="FB1" s="28"/>
      <c r="FC1" s="361"/>
      <c r="FD1" s="361"/>
      <c r="FE1" s="361"/>
      <c r="FF1" s="361"/>
      <c r="FG1" s="361"/>
      <c r="FL1" s="361"/>
      <c r="FM1" s="361"/>
      <c r="FN1" s="361"/>
      <c r="FO1" s="361"/>
      <c r="FP1" s="361"/>
      <c r="FQ1" s="361"/>
      <c r="FR1" s="361"/>
      <c r="FS1" s="361"/>
      <c r="FT1" s="361"/>
      <c r="FU1" s="361"/>
      <c r="FV1" s="361"/>
      <c r="FW1" s="361"/>
      <c r="FX1" s="361"/>
      <c r="FY1" s="361"/>
      <c r="FZ1" s="361"/>
      <c r="GA1" s="361"/>
      <c r="GB1" s="361"/>
      <c r="GC1" s="361"/>
      <c r="GD1" s="361"/>
      <c r="GE1" s="361"/>
      <c r="GF1" s="361"/>
      <c r="GG1" s="28"/>
      <c r="GH1" s="361"/>
      <c r="GI1" s="361"/>
    </row>
    <row r="2" spans="1:191" ht="12.75" customHeight="1">
      <c r="F2" s="72" t="s">
        <v>387</v>
      </c>
      <c r="V2" s="72" t="s">
        <v>388</v>
      </c>
      <c r="AH2" s="92" t="s">
        <v>388</v>
      </c>
      <c r="AI2" s="28"/>
      <c r="AJ2" s="92" t="s">
        <v>388</v>
      </c>
      <c r="AK2" s="28"/>
      <c r="AL2" s="92" t="s">
        <v>388</v>
      </c>
      <c r="AM2" s="28"/>
      <c r="AN2" s="28"/>
      <c r="AO2" s="28"/>
      <c r="AP2" s="154" t="s">
        <v>388</v>
      </c>
      <c r="BF2" s="154" t="s">
        <v>388</v>
      </c>
      <c r="BV2" s="28"/>
      <c r="BW2" s="28"/>
      <c r="BX2" s="28"/>
      <c r="BY2" s="28"/>
      <c r="BZ2" s="92" t="s">
        <v>388</v>
      </c>
      <c r="CA2" s="28"/>
      <c r="CB2" s="28"/>
      <c r="CC2" s="28"/>
      <c r="CD2" s="72" t="s">
        <v>388</v>
      </c>
      <c r="CF2" s="361"/>
      <c r="CG2" s="361"/>
      <c r="CH2" s="361"/>
      <c r="CI2" s="361"/>
      <c r="CJ2" s="2015" t="s">
        <v>388</v>
      </c>
      <c r="CK2" s="361"/>
      <c r="CL2" s="72" t="s">
        <v>388</v>
      </c>
      <c r="CN2" s="2015" t="s">
        <v>388</v>
      </c>
      <c r="CO2" s="361"/>
      <c r="CP2" s="28"/>
      <c r="CQ2" s="28"/>
      <c r="CR2" s="28"/>
      <c r="CS2" s="28"/>
      <c r="CT2" s="28"/>
      <c r="CU2" s="28"/>
      <c r="CV2" s="361"/>
      <c r="CW2" s="361"/>
      <c r="CX2" s="361"/>
      <c r="CY2" s="361"/>
      <c r="CZ2" s="361"/>
      <c r="DA2" s="361"/>
      <c r="DB2" s="361"/>
      <c r="DC2" s="361"/>
      <c r="DD2" s="361"/>
      <c r="DE2" s="361"/>
      <c r="DF2" s="361"/>
      <c r="DG2" s="361"/>
      <c r="DH2" s="361"/>
      <c r="DI2" s="361"/>
      <c r="DJ2" s="361"/>
      <c r="DK2" s="361"/>
      <c r="DL2" s="361"/>
      <c r="DM2" s="361"/>
      <c r="DN2" s="361"/>
      <c r="DO2" s="361"/>
      <c r="DP2" s="361"/>
      <c r="DQ2" s="361"/>
      <c r="DR2" s="361"/>
      <c r="DS2" s="361"/>
      <c r="DT2" s="361"/>
      <c r="DU2" s="361"/>
      <c r="DV2" s="361"/>
      <c r="DW2" s="361"/>
      <c r="DX2" s="2015" t="s">
        <v>388</v>
      </c>
      <c r="DY2" s="361"/>
      <c r="DZ2" s="361"/>
      <c r="EA2" s="361"/>
      <c r="EB2" s="361"/>
      <c r="EC2" s="361"/>
      <c r="ED2" s="361"/>
      <c r="EE2" s="361"/>
      <c r="EF2" s="361"/>
      <c r="EG2" s="361"/>
      <c r="EJ2" s="361"/>
      <c r="EK2" s="361"/>
      <c r="EL2" s="361"/>
      <c r="EM2" s="361"/>
      <c r="EN2" s="2015" t="s">
        <v>388</v>
      </c>
      <c r="EO2" s="361"/>
      <c r="EP2" s="361"/>
      <c r="EQ2" s="361"/>
      <c r="ER2" s="361"/>
      <c r="ES2" s="361"/>
      <c r="ET2" s="361"/>
      <c r="EU2" s="361"/>
      <c r="EV2" s="361"/>
      <c r="EW2" s="361"/>
      <c r="EX2" s="361"/>
      <c r="EY2" s="361"/>
      <c r="EZ2" s="361"/>
      <c r="FA2" s="361"/>
      <c r="FB2" s="2015" t="s">
        <v>388</v>
      </c>
      <c r="FC2" s="361"/>
      <c r="FD2" s="361"/>
      <c r="FE2" s="361"/>
      <c r="FF2" s="361"/>
      <c r="FG2" s="361"/>
      <c r="FL2" s="361"/>
      <c r="FM2" s="361"/>
      <c r="FN2" s="2015" t="s">
        <v>388</v>
      </c>
      <c r="FO2" s="361"/>
      <c r="FP2" s="2015" t="s">
        <v>388</v>
      </c>
      <c r="FQ2" s="361"/>
      <c r="FR2" s="2015" t="s">
        <v>388</v>
      </c>
      <c r="FS2" s="361"/>
      <c r="FT2" s="361"/>
      <c r="FU2" s="361"/>
      <c r="FV2" s="361"/>
      <c r="FW2" s="361"/>
      <c r="FX2" s="361"/>
      <c r="FY2" s="361"/>
      <c r="FZ2" s="361"/>
      <c r="GA2" s="361"/>
      <c r="GB2" s="361"/>
      <c r="GC2" s="361"/>
      <c r="GD2" s="361"/>
      <c r="GE2" s="361"/>
      <c r="GF2" s="28"/>
      <c r="GG2" s="28"/>
      <c r="GH2" s="361"/>
      <c r="GI2" s="361"/>
    </row>
    <row r="3" spans="1:191" s="52" customFormat="1" ht="12.75" customHeight="1">
      <c r="A3" s="214" t="s">
        <v>389</v>
      </c>
      <c r="B3" s="34" t="s">
        <v>80</v>
      </c>
      <c r="C3" s="226"/>
      <c r="D3" s="34" t="s">
        <v>390</v>
      </c>
      <c r="E3" s="226"/>
      <c r="F3" s="34" t="s">
        <v>391</v>
      </c>
      <c r="G3" s="226"/>
      <c r="H3" s="34" t="s">
        <v>390</v>
      </c>
      <c r="I3" s="226"/>
      <c r="J3" s="298" t="s">
        <v>392</v>
      </c>
      <c r="K3" s="226"/>
      <c r="L3" s="34" t="s">
        <v>393</v>
      </c>
      <c r="M3" s="226"/>
      <c r="N3" s="221" t="s">
        <v>394</v>
      </c>
      <c r="O3" s="34"/>
      <c r="P3" s="221" t="s">
        <v>395</v>
      </c>
      <c r="Q3" s="226"/>
      <c r="R3" s="221" t="s">
        <v>396</v>
      </c>
      <c r="S3" s="34"/>
      <c r="T3" s="221" t="s">
        <v>397</v>
      </c>
      <c r="U3" s="34"/>
      <c r="V3" s="221" t="s">
        <v>398</v>
      </c>
      <c r="W3" s="34"/>
      <c r="X3" s="34" t="s">
        <v>399</v>
      </c>
      <c r="Y3" s="226"/>
      <c r="Z3" s="34" t="s">
        <v>400</v>
      </c>
      <c r="AA3" s="226"/>
      <c r="AB3" s="34" t="s">
        <v>401</v>
      </c>
      <c r="AC3" s="226"/>
      <c r="AD3" s="298" t="s">
        <v>402</v>
      </c>
      <c r="AE3" s="225"/>
      <c r="AF3" s="215" t="s">
        <v>403</v>
      </c>
      <c r="AG3" s="225"/>
      <c r="AH3" s="216" t="s">
        <v>404</v>
      </c>
      <c r="AI3" s="215"/>
      <c r="AJ3" s="216" t="s">
        <v>404</v>
      </c>
      <c r="AK3" s="216"/>
      <c r="AL3" s="197" t="s">
        <v>404</v>
      </c>
      <c r="AM3" s="215"/>
      <c r="AN3" s="216" t="s">
        <v>404</v>
      </c>
      <c r="AO3" s="197"/>
      <c r="AP3" s="215" t="s">
        <v>405</v>
      </c>
      <c r="AQ3" s="197"/>
      <c r="AR3" s="34" t="s">
        <v>406</v>
      </c>
      <c r="AS3" s="226"/>
      <c r="AT3" s="226" t="s">
        <v>407</v>
      </c>
      <c r="AU3" s="226"/>
      <c r="AV3" s="227" t="s">
        <v>408</v>
      </c>
      <c r="AW3" s="226"/>
      <c r="AX3" s="227" t="s">
        <v>408</v>
      </c>
      <c r="AY3" s="225"/>
      <c r="AZ3" s="215" t="s">
        <v>409</v>
      </c>
      <c r="BA3" s="197"/>
      <c r="BB3" s="221" t="s">
        <v>409</v>
      </c>
      <c r="BC3" s="221"/>
      <c r="BD3" s="221" t="s">
        <v>410</v>
      </c>
      <c r="BE3" s="225"/>
      <c r="BF3" s="215" t="s">
        <v>411</v>
      </c>
      <c r="BG3" s="197"/>
      <c r="BH3" s="34" t="s">
        <v>412</v>
      </c>
      <c r="BI3" s="226"/>
      <c r="BJ3" s="221" t="s">
        <v>413</v>
      </c>
      <c r="BK3" s="226"/>
      <c r="BL3" s="221" t="s">
        <v>414</v>
      </c>
      <c r="BM3" s="226"/>
      <c r="BN3" s="221" t="s">
        <v>415</v>
      </c>
      <c r="BO3" s="226"/>
      <c r="BP3" s="34" t="s">
        <v>416</v>
      </c>
      <c r="BQ3" s="197"/>
      <c r="BR3" s="197" t="s">
        <v>416</v>
      </c>
      <c r="BS3" s="226"/>
      <c r="BT3" s="34" t="s">
        <v>417</v>
      </c>
      <c r="BU3" s="226"/>
      <c r="BV3" s="215" t="s">
        <v>418</v>
      </c>
      <c r="BW3" s="197"/>
      <c r="BX3" s="215" t="s">
        <v>419</v>
      </c>
      <c r="BY3" s="197"/>
      <c r="BZ3" s="215" t="s">
        <v>420</v>
      </c>
      <c r="CA3" s="216"/>
      <c r="CB3" s="197" t="s">
        <v>421</v>
      </c>
      <c r="CC3" s="215"/>
      <c r="CD3" s="227" t="s">
        <v>422</v>
      </c>
      <c r="CE3" s="226"/>
      <c r="CF3" s="216" t="s">
        <v>423</v>
      </c>
      <c r="CG3" s="197"/>
      <c r="CH3" s="197" t="s">
        <v>422</v>
      </c>
      <c r="CI3" s="197"/>
      <c r="CJ3" s="216" t="s">
        <v>423</v>
      </c>
      <c r="CK3" s="197"/>
      <c r="CL3" s="227" t="s">
        <v>422</v>
      </c>
      <c r="CM3" s="226"/>
      <c r="CN3" s="197" t="s">
        <v>422</v>
      </c>
      <c r="CO3" s="197"/>
      <c r="CP3" s="197" t="s">
        <v>424</v>
      </c>
      <c r="CQ3" s="197"/>
      <c r="CR3" s="197" t="s">
        <v>424</v>
      </c>
      <c r="CS3" s="197"/>
      <c r="CT3" s="197" t="s">
        <v>424</v>
      </c>
      <c r="CU3" s="197"/>
      <c r="CV3" s="197" t="s">
        <v>425</v>
      </c>
      <c r="CW3" s="215"/>
      <c r="CX3" s="197" t="s">
        <v>426</v>
      </c>
      <c r="CY3" s="197"/>
      <c r="CZ3" s="197" t="s">
        <v>427</v>
      </c>
      <c r="DA3" s="215"/>
      <c r="DB3" s="197" t="s">
        <v>427</v>
      </c>
      <c r="DC3" s="197"/>
      <c r="DD3" s="197" t="s">
        <v>427</v>
      </c>
      <c r="DE3" s="197"/>
      <c r="DF3" s="197" t="s">
        <v>427</v>
      </c>
      <c r="DG3" s="197"/>
      <c r="DH3" s="216" t="s">
        <v>428</v>
      </c>
      <c r="DI3" s="197"/>
      <c r="DJ3" s="215" t="s">
        <v>429</v>
      </c>
      <c r="DK3" s="215"/>
      <c r="DL3" s="215" t="s">
        <v>429</v>
      </c>
      <c r="DM3" s="197"/>
      <c r="DN3" s="216" t="s">
        <v>430</v>
      </c>
      <c r="DO3" s="215"/>
      <c r="DP3" s="216" t="s">
        <v>431</v>
      </c>
      <c r="DQ3" s="197"/>
      <c r="DR3" s="216" t="s">
        <v>431</v>
      </c>
      <c r="DS3" s="197"/>
      <c r="DT3" s="216" t="s">
        <v>432</v>
      </c>
      <c r="DU3" s="197"/>
      <c r="DV3" s="197" t="s">
        <v>432</v>
      </c>
      <c r="DW3" s="197"/>
      <c r="DX3" s="197" t="s">
        <v>433</v>
      </c>
      <c r="DY3" s="197"/>
      <c r="DZ3" s="197" t="s">
        <v>434</v>
      </c>
      <c r="EA3" s="197"/>
      <c r="EB3" s="197" t="s">
        <v>435</v>
      </c>
      <c r="EC3" s="197"/>
      <c r="ED3" s="216" t="s">
        <v>436</v>
      </c>
      <c r="EE3" s="216"/>
      <c r="EF3" s="197" t="s">
        <v>436</v>
      </c>
      <c r="EG3" s="197"/>
      <c r="EH3" s="221" t="s">
        <v>437</v>
      </c>
      <c r="EI3" s="226"/>
      <c r="EJ3" s="216" t="s">
        <v>436</v>
      </c>
      <c r="EK3" s="215"/>
      <c r="EL3" s="197" t="s">
        <v>438</v>
      </c>
      <c r="EM3" s="215"/>
      <c r="EN3" s="197" t="s">
        <v>439</v>
      </c>
      <c r="EO3" s="197"/>
      <c r="EP3" s="216" t="s">
        <v>439</v>
      </c>
      <c r="EQ3" s="215"/>
      <c r="ER3" s="216" t="s">
        <v>439</v>
      </c>
      <c r="ES3" s="197"/>
      <c r="ET3" s="216" t="s">
        <v>439</v>
      </c>
      <c r="EU3" s="197"/>
      <c r="EV3" s="216" t="s">
        <v>439</v>
      </c>
      <c r="EW3" s="197"/>
      <c r="EX3" s="216" t="s">
        <v>439</v>
      </c>
      <c r="EY3" s="197"/>
      <c r="EZ3" s="216" t="s">
        <v>440</v>
      </c>
      <c r="FA3" s="197"/>
      <c r="FB3" s="215" t="s">
        <v>441</v>
      </c>
      <c r="FC3" s="197"/>
      <c r="FD3" s="215" t="s">
        <v>441</v>
      </c>
      <c r="FE3" s="197"/>
      <c r="FF3" s="215" t="s">
        <v>442</v>
      </c>
      <c r="FG3" s="197"/>
      <c r="FH3" s="298" t="s">
        <v>443</v>
      </c>
      <c r="FI3" s="34"/>
      <c r="FJ3" s="298" t="s">
        <v>444</v>
      </c>
      <c r="FK3" s="34"/>
      <c r="FL3" s="197" t="s">
        <v>445</v>
      </c>
      <c r="FM3" s="197"/>
      <c r="FN3" s="197" t="s">
        <v>446</v>
      </c>
      <c r="FO3" s="197"/>
      <c r="FP3" s="197" t="s">
        <v>446</v>
      </c>
      <c r="FQ3" s="197"/>
      <c r="FR3" s="216" t="s">
        <v>446</v>
      </c>
      <c r="FS3" s="197"/>
      <c r="FT3" s="197" t="s">
        <v>447</v>
      </c>
      <c r="FU3" s="197"/>
      <c r="FV3" s="197" t="s">
        <v>447</v>
      </c>
      <c r="FW3" s="197"/>
      <c r="FX3" s="197" t="s">
        <v>447</v>
      </c>
      <c r="FY3" s="197"/>
      <c r="FZ3" s="216" t="s">
        <v>448</v>
      </c>
      <c r="GA3" s="216"/>
      <c r="GB3" s="216" t="s">
        <v>448</v>
      </c>
      <c r="GC3" s="216"/>
      <c r="GD3" s="215" t="s">
        <v>449</v>
      </c>
      <c r="GE3" s="197"/>
      <c r="GF3" s="215" t="s">
        <v>450</v>
      </c>
      <c r="GG3" s="197"/>
      <c r="GH3" s="215" t="s">
        <v>451</v>
      </c>
      <c r="GI3" s="197"/>
    </row>
    <row r="4" spans="1:191" s="52" customFormat="1" ht="12.75" customHeight="1">
      <c r="A4" s="324" t="s">
        <v>175</v>
      </c>
      <c r="B4" s="217"/>
      <c r="C4" s="229"/>
      <c r="D4" s="217" t="s">
        <v>452</v>
      </c>
      <c r="E4" s="229"/>
      <c r="F4" s="217" t="s">
        <v>387</v>
      </c>
      <c r="G4" s="229"/>
      <c r="H4" s="217" t="s">
        <v>453</v>
      </c>
      <c r="I4" s="229"/>
      <c r="J4" s="299" t="s">
        <v>454</v>
      </c>
      <c r="K4" s="229"/>
      <c r="L4" s="217" t="s">
        <v>455</v>
      </c>
      <c r="M4" s="229"/>
      <c r="N4" s="223" t="s">
        <v>456</v>
      </c>
      <c r="O4" s="217"/>
      <c r="P4" s="223" t="s">
        <v>455</v>
      </c>
      <c r="Q4" s="229"/>
      <c r="R4" s="223" t="s">
        <v>457</v>
      </c>
      <c r="S4" s="217"/>
      <c r="T4" s="223" t="s">
        <v>455</v>
      </c>
      <c r="U4" s="217"/>
      <c r="V4" s="223" t="s">
        <v>458</v>
      </c>
      <c r="W4" s="217"/>
      <c r="X4" s="217" t="s">
        <v>459</v>
      </c>
      <c r="Y4" s="229"/>
      <c r="Z4" s="217" t="s">
        <v>460</v>
      </c>
      <c r="AA4" s="229"/>
      <c r="AB4" s="217" t="s">
        <v>455</v>
      </c>
      <c r="AC4" s="229"/>
      <c r="AD4" s="299" t="s">
        <v>455</v>
      </c>
      <c r="AE4" s="228"/>
      <c r="AF4" s="219" t="s">
        <v>460</v>
      </c>
      <c r="AG4" s="228"/>
      <c r="AH4" s="224" t="s">
        <v>461</v>
      </c>
      <c r="AI4" s="219"/>
      <c r="AJ4" s="224" t="s">
        <v>462</v>
      </c>
      <c r="AK4" s="224"/>
      <c r="AL4" s="218" t="s">
        <v>458</v>
      </c>
      <c r="AM4" s="219"/>
      <c r="AN4" s="224" t="s">
        <v>454</v>
      </c>
      <c r="AO4" s="218"/>
      <c r="AP4" s="219" t="s">
        <v>463</v>
      </c>
      <c r="AQ4" s="218"/>
      <c r="AR4" s="217" t="s">
        <v>459</v>
      </c>
      <c r="AS4" s="229"/>
      <c r="AT4" s="229" t="s">
        <v>455</v>
      </c>
      <c r="AU4" s="229"/>
      <c r="AV4" s="230" t="s">
        <v>464</v>
      </c>
      <c r="AW4" s="229"/>
      <c r="AX4" s="229" t="s">
        <v>465</v>
      </c>
      <c r="AY4" s="228"/>
      <c r="AZ4" s="219" t="s">
        <v>466</v>
      </c>
      <c r="BA4" s="218"/>
      <c r="BB4" s="223" t="s">
        <v>467</v>
      </c>
      <c r="BC4" s="223"/>
      <c r="BD4" s="223" t="s">
        <v>455</v>
      </c>
      <c r="BE4" s="228"/>
      <c r="BF4" s="219" t="s">
        <v>458</v>
      </c>
      <c r="BG4" s="218"/>
      <c r="BH4" s="217" t="s">
        <v>468</v>
      </c>
      <c r="BI4" s="229"/>
      <c r="BJ4" s="223" t="s">
        <v>460</v>
      </c>
      <c r="BK4" s="229"/>
      <c r="BL4" s="223" t="s">
        <v>455</v>
      </c>
      <c r="BM4" s="229"/>
      <c r="BN4" s="223" t="s">
        <v>469</v>
      </c>
      <c r="BO4" s="229"/>
      <c r="BP4" s="217" t="s">
        <v>466</v>
      </c>
      <c r="BQ4" s="218"/>
      <c r="BR4" s="218" t="s">
        <v>455</v>
      </c>
      <c r="BS4" s="229"/>
      <c r="BT4" s="217" t="s">
        <v>470</v>
      </c>
      <c r="BU4" s="229"/>
      <c r="BV4" s="219" t="s">
        <v>466</v>
      </c>
      <c r="BW4" s="218"/>
      <c r="BX4" s="219" t="s">
        <v>455</v>
      </c>
      <c r="BY4" s="218"/>
      <c r="BZ4" s="219" t="s">
        <v>471</v>
      </c>
      <c r="CA4" s="224"/>
      <c r="CB4" s="218" t="s">
        <v>460</v>
      </c>
      <c r="CC4" s="219"/>
      <c r="CD4" s="230" t="s">
        <v>461</v>
      </c>
      <c r="CE4" s="229"/>
      <c r="CF4" s="224" t="s">
        <v>457</v>
      </c>
      <c r="CG4" s="218"/>
      <c r="CH4" s="218" t="s">
        <v>455</v>
      </c>
      <c r="CI4" s="218"/>
      <c r="CJ4" s="224" t="s">
        <v>458</v>
      </c>
      <c r="CK4" s="218"/>
      <c r="CL4" s="230" t="s">
        <v>472</v>
      </c>
      <c r="CM4" s="229"/>
      <c r="CN4" s="218" t="s">
        <v>473</v>
      </c>
      <c r="CO4" s="218"/>
      <c r="CP4" s="218" t="s">
        <v>455</v>
      </c>
      <c r="CQ4" s="218"/>
      <c r="CR4" s="218" t="s">
        <v>474</v>
      </c>
      <c r="CS4" s="218"/>
      <c r="CT4" s="218" t="s">
        <v>475</v>
      </c>
      <c r="CU4" s="218"/>
      <c r="CV4" s="218" t="s">
        <v>455</v>
      </c>
      <c r="CW4" s="219"/>
      <c r="CX4" s="218" t="s">
        <v>460</v>
      </c>
      <c r="CY4" s="218"/>
      <c r="CZ4" s="218" t="s">
        <v>459</v>
      </c>
      <c r="DA4" s="219"/>
      <c r="DB4" s="218" t="s">
        <v>476</v>
      </c>
      <c r="DC4" s="218"/>
      <c r="DD4" s="218" t="s">
        <v>477</v>
      </c>
      <c r="DE4" s="218"/>
      <c r="DF4" s="218" t="s">
        <v>478</v>
      </c>
      <c r="DG4" s="218"/>
      <c r="DH4" s="224" t="s">
        <v>455</v>
      </c>
      <c r="DI4" s="218"/>
      <c r="DJ4" s="219" t="s">
        <v>479</v>
      </c>
      <c r="DK4" s="219"/>
      <c r="DL4" s="219" t="s">
        <v>480</v>
      </c>
      <c r="DM4" s="218"/>
      <c r="DN4" s="224" t="s">
        <v>481</v>
      </c>
      <c r="DO4" s="219"/>
      <c r="DP4" s="224" t="s">
        <v>482</v>
      </c>
      <c r="DQ4" s="218"/>
      <c r="DR4" s="224" t="s">
        <v>483</v>
      </c>
      <c r="DS4" s="218"/>
      <c r="DT4" s="224" t="s">
        <v>484</v>
      </c>
      <c r="DU4" s="218"/>
      <c r="DV4" s="218" t="s">
        <v>455</v>
      </c>
      <c r="DW4" s="218"/>
      <c r="DX4" s="218" t="s">
        <v>458</v>
      </c>
      <c r="DY4" s="218"/>
      <c r="DZ4" s="218" t="s">
        <v>459</v>
      </c>
      <c r="EA4" s="218"/>
      <c r="EB4" s="218" t="s">
        <v>457</v>
      </c>
      <c r="EC4" s="218"/>
      <c r="ED4" s="224" t="s">
        <v>457</v>
      </c>
      <c r="EE4" s="224"/>
      <c r="EF4" s="218" t="s">
        <v>455</v>
      </c>
      <c r="EG4" s="218"/>
      <c r="EH4" s="223" t="s">
        <v>455</v>
      </c>
      <c r="EI4" s="229"/>
      <c r="EJ4" s="224" t="s">
        <v>485</v>
      </c>
      <c r="EK4" s="219"/>
      <c r="EL4" s="218" t="s">
        <v>460</v>
      </c>
      <c r="EM4" s="219"/>
      <c r="EN4" s="218" t="s">
        <v>458</v>
      </c>
      <c r="EO4" s="218"/>
      <c r="EP4" s="297" t="s">
        <v>486</v>
      </c>
      <c r="EQ4" s="219"/>
      <c r="ER4" s="297" t="s">
        <v>487</v>
      </c>
      <c r="ES4" s="218"/>
      <c r="ET4" s="297" t="s">
        <v>488</v>
      </c>
      <c r="EU4" s="218"/>
      <c r="EV4" s="297" t="s">
        <v>489</v>
      </c>
      <c r="EW4" s="218"/>
      <c r="EX4" s="297" t="s">
        <v>490</v>
      </c>
      <c r="EY4" s="218"/>
      <c r="EZ4" s="224" t="s">
        <v>491</v>
      </c>
      <c r="FA4" s="218"/>
      <c r="FB4" s="219" t="s">
        <v>492</v>
      </c>
      <c r="FC4" s="218"/>
      <c r="FD4" s="219" t="s">
        <v>493</v>
      </c>
      <c r="FE4" s="218"/>
      <c r="FF4" s="219" t="s">
        <v>494</v>
      </c>
      <c r="FG4" s="218"/>
      <c r="FH4" s="299" t="s">
        <v>455</v>
      </c>
      <c r="FI4" s="217"/>
      <c r="FJ4" s="299" t="s">
        <v>495</v>
      </c>
      <c r="FK4" s="217"/>
      <c r="FL4" s="218" t="s">
        <v>496</v>
      </c>
      <c r="FM4" s="218"/>
      <c r="FN4" s="218" t="s">
        <v>497</v>
      </c>
      <c r="FO4" s="218"/>
      <c r="FP4" s="218" t="s">
        <v>471</v>
      </c>
      <c r="FQ4" s="218"/>
      <c r="FR4" s="224" t="s">
        <v>498</v>
      </c>
      <c r="FS4" s="218"/>
      <c r="FT4" s="218" t="s">
        <v>499</v>
      </c>
      <c r="FU4" s="218"/>
      <c r="FV4" s="218" t="s">
        <v>500</v>
      </c>
      <c r="FW4" s="218"/>
      <c r="FX4" s="218" t="s">
        <v>501</v>
      </c>
      <c r="FY4" s="218"/>
      <c r="FZ4" s="224" t="s">
        <v>502</v>
      </c>
      <c r="GA4" s="224"/>
      <c r="GB4" s="224" t="s">
        <v>503</v>
      </c>
      <c r="GC4" s="224"/>
      <c r="GD4" s="219" t="s">
        <v>455</v>
      </c>
      <c r="GE4" s="218"/>
      <c r="GF4" s="219" t="s">
        <v>455</v>
      </c>
      <c r="GG4" s="218"/>
      <c r="GH4" s="219" t="s">
        <v>460</v>
      </c>
      <c r="GI4" s="218"/>
    </row>
    <row r="5" spans="1:191" ht="12.75" customHeight="1">
      <c r="A5" s="77"/>
      <c r="B5" s="376" t="s">
        <v>84</v>
      </c>
      <c r="C5" s="71" t="s">
        <v>15</v>
      </c>
      <c r="D5" s="36" t="s">
        <v>84</v>
      </c>
      <c r="E5" s="82" t="s">
        <v>15</v>
      </c>
      <c r="F5" s="36" t="s">
        <v>84</v>
      </c>
      <c r="G5" s="71" t="s">
        <v>15</v>
      </c>
      <c r="H5" s="36" t="s">
        <v>84</v>
      </c>
      <c r="I5" s="82" t="s">
        <v>15</v>
      </c>
      <c r="J5" s="36" t="s">
        <v>84</v>
      </c>
      <c r="K5" s="82" t="s">
        <v>15</v>
      </c>
      <c r="L5" s="36" t="s">
        <v>84</v>
      </c>
      <c r="M5" s="82" t="s">
        <v>15</v>
      </c>
      <c r="N5" s="36" t="s">
        <v>84</v>
      </c>
      <c r="O5" s="82" t="s">
        <v>15</v>
      </c>
      <c r="P5" s="36" t="s">
        <v>84</v>
      </c>
      <c r="Q5" s="82" t="s">
        <v>15</v>
      </c>
      <c r="R5" s="36" t="s">
        <v>84</v>
      </c>
      <c r="S5" s="82" t="s">
        <v>15</v>
      </c>
      <c r="T5" s="36" t="s">
        <v>84</v>
      </c>
      <c r="U5" s="82" t="s">
        <v>15</v>
      </c>
      <c r="V5" s="36" t="s">
        <v>84</v>
      </c>
      <c r="W5" s="36" t="s">
        <v>15</v>
      </c>
      <c r="X5" s="36" t="s">
        <v>84</v>
      </c>
      <c r="Y5" s="82" t="s">
        <v>15</v>
      </c>
      <c r="Z5" s="36" t="s">
        <v>84</v>
      </c>
      <c r="AA5" s="82" t="s">
        <v>15</v>
      </c>
      <c r="AB5" s="36" t="s">
        <v>84</v>
      </c>
      <c r="AC5" s="82" t="s">
        <v>15</v>
      </c>
      <c r="AD5" s="36" t="s">
        <v>84</v>
      </c>
      <c r="AE5" s="82" t="s">
        <v>15</v>
      </c>
      <c r="AF5" s="36" t="s">
        <v>84</v>
      </c>
      <c r="AG5" s="82" t="s">
        <v>15</v>
      </c>
      <c r="AH5" s="82" t="s">
        <v>84</v>
      </c>
      <c r="AI5" s="82" t="s">
        <v>15</v>
      </c>
      <c r="AJ5" s="82" t="s">
        <v>84</v>
      </c>
      <c r="AK5" s="82" t="s">
        <v>15</v>
      </c>
      <c r="AL5" s="82" t="s">
        <v>84</v>
      </c>
      <c r="AM5" s="82" t="s">
        <v>15</v>
      </c>
      <c r="AN5" s="36" t="s">
        <v>84</v>
      </c>
      <c r="AO5" s="82" t="s">
        <v>15</v>
      </c>
      <c r="AP5" s="82" t="s">
        <v>84</v>
      </c>
      <c r="AQ5" s="82" t="s">
        <v>15</v>
      </c>
      <c r="AR5" s="36" t="s">
        <v>84</v>
      </c>
      <c r="AS5" s="82" t="s">
        <v>15</v>
      </c>
      <c r="AT5" s="36" t="s">
        <v>84</v>
      </c>
      <c r="AU5" s="82" t="s">
        <v>15</v>
      </c>
      <c r="AV5" s="36" t="s">
        <v>84</v>
      </c>
      <c r="AW5" s="82" t="s">
        <v>15</v>
      </c>
      <c r="AX5" s="36" t="s">
        <v>84</v>
      </c>
      <c r="AY5" s="82" t="s">
        <v>15</v>
      </c>
      <c r="AZ5" s="36" t="s">
        <v>84</v>
      </c>
      <c r="BA5" s="82" t="s">
        <v>15</v>
      </c>
      <c r="BB5" s="36" t="s">
        <v>84</v>
      </c>
      <c r="BC5" s="82" t="s">
        <v>15</v>
      </c>
      <c r="BD5" s="36" t="s">
        <v>84</v>
      </c>
      <c r="BE5" s="82" t="s">
        <v>15</v>
      </c>
      <c r="BF5" s="82" t="s">
        <v>84</v>
      </c>
      <c r="BG5" s="82" t="s">
        <v>15</v>
      </c>
      <c r="BH5" s="36" t="s">
        <v>84</v>
      </c>
      <c r="BI5" s="82" t="s">
        <v>15</v>
      </c>
      <c r="BJ5" s="36" t="s">
        <v>84</v>
      </c>
      <c r="BK5" s="82" t="s">
        <v>15</v>
      </c>
      <c r="BL5" s="36" t="s">
        <v>84</v>
      </c>
      <c r="BM5" s="82" t="s">
        <v>15</v>
      </c>
      <c r="BN5" s="36" t="s">
        <v>84</v>
      </c>
      <c r="BO5" s="82" t="s">
        <v>15</v>
      </c>
      <c r="BP5" s="36" t="s">
        <v>84</v>
      </c>
      <c r="BQ5" s="82" t="s">
        <v>15</v>
      </c>
      <c r="BR5" s="36" t="s">
        <v>84</v>
      </c>
      <c r="BS5" s="82" t="s">
        <v>15</v>
      </c>
      <c r="BT5" s="36" t="s">
        <v>84</v>
      </c>
      <c r="BU5" s="82" t="s">
        <v>15</v>
      </c>
      <c r="BV5" s="36" t="s">
        <v>84</v>
      </c>
      <c r="BW5" s="82" t="s">
        <v>15</v>
      </c>
      <c r="BX5" s="36" t="s">
        <v>84</v>
      </c>
      <c r="BY5" s="82" t="s">
        <v>15</v>
      </c>
      <c r="BZ5" s="82" t="s">
        <v>84</v>
      </c>
      <c r="CA5" s="82" t="s">
        <v>15</v>
      </c>
      <c r="CB5" s="36" t="s">
        <v>84</v>
      </c>
      <c r="CC5" s="82" t="s">
        <v>15</v>
      </c>
      <c r="CD5" s="36" t="s">
        <v>84</v>
      </c>
      <c r="CE5" s="71" t="s">
        <v>15</v>
      </c>
      <c r="CF5" s="36" t="s">
        <v>84</v>
      </c>
      <c r="CG5" s="82" t="s">
        <v>15</v>
      </c>
      <c r="CH5" s="36" t="s">
        <v>84</v>
      </c>
      <c r="CI5" s="82" t="s">
        <v>15</v>
      </c>
      <c r="CJ5" s="376" t="s">
        <v>84</v>
      </c>
      <c r="CK5" s="376" t="s">
        <v>15</v>
      </c>
      <c r="CL5" s="36" t="s">
        <v>84</v>
      </c>
      <c r="CM5" s="71" t="s">
        <v>15</v>
      </c>
      <c r="CN5" s="376" t="s">
        <v>84</v>
      </c>
      <c r="CO5" s="376" t="s">
        <v>15</v>
      </c>
      <c r="CP5" s="36" t="s">
        <v>84</v>
      </c>
      <c r="CQ5" s="82" t="s">
        <v>15</v>
      </c>
      <c r="CR5" s="36" t="s">
        <v>84</v>
      </c>
      <c r="CS5" s="82" t="s">
        <v>15</v>
      </c>
      <c r="CT5" s="36" t="s">
        <v>84</v>
      </c>
      <c r="CU5" s="82" t="s">
        <v>15</v>
      </c>
      <c r="CV5" s="36" t="s">
        <v>84</v>
      </c>
      <c r="CW5" s="82" t="s">
        <v>15</v>
      </c>
      <c r="CX5" s="36" t="s">
        <v>84</v>
      </c>
      <c r="CY5" s="82" t="s">
        <v>15</v>
      </c>
      <c r="CZ5" s="36" t="s">
        <v>84</v>
      </c>
      <c r="DA5" s="82" t="s">
        <v>15</v>
      </c>
      <c r="DB5" s="36" t="s">
        <v>84</v>
      </c>
      <c r="DC5" s="82" t="s">
        <v>15</v>
      </c>
      <c r="DD5" s="36" t="s">
        <v>84</v>
      </c>
      <c r="DE5" s="82" t="s">
        <v>15</v>
      </c>
      <c r="DF5" s="36" t="s">
        <v>84</v>
      </c>
      <c r="DG5" s="82" t="s">
        <v>15</v>
      </c>
      <c r="DH5" s="36" t="s">
        <v>84</v>
      </c>
      <c r="DI5" s="82" t="s">
        <v>15</v>
      </c>
      <c r="DJ5" s="36" t="s">
        <v>84</v>
      </c>
      <c r="DK5" s="82" t="s">
        <v>15</v>
      </c>
      <c r="DL5" s="36" t="s">
        <v>84</v>
      </c>
      <c r="DM5" s="82" t="s">
        <v>15</v>
      </c>
      <c r="DN5" s="36" t="s">
        <v>84</v>
      </c>
      <c r="DO5" s="82" t="s">
        <v>15</v>
      </c>
      <c r="DP5" s="36" t="s">
        <v>84</v>
      </c>
      <c r="DQ5" s="82" t="s">
        <v>15</v>
      </c>
      <c r="DR5" s="36" t="s">
        <v>84</v>
      </c>
      <c r="DS5" s="82" t="s">
        <v>15</v>
      </c>
      <c r="DT5" s="36" t="s">
        <v>84</v>
      </c>
      <c r="DU5" s="82" t="s">
        <v>15</v>
      </c>
      <c r="DV5" s="36" t="s">
        <v>84</v>
      </c>
      <c r="DW5" s="82" t="s">
        <v>15</v>
      </c>
      <c r="DX5" s="376" t="s">
        <v>84</v>
      </c>
      <c r="DY5" s="376" t="s">
        <v>15</v>
      </c>
      <c r="DZ5" s="36" t="s">
        <v>84</v>
      </c>
      <c r="EA5" s="82" t="s">
        <v>15</v>
      </c>
      <c r="EB5" s="36" t="s">
        <v>84</v>
      </c>
      <c r="EC5" s="82" t="s">
        <v>15</v>
      </c>
      <c r="ED5" s="36" t="s">
        <v>84</v>
      </c>
      <c r="EE5" s="82" t="s">
        <v>15</v>
      </c>
      <c r="EF5" s="36" t="s">
        <v>84</v>
      </c>
      <c r="EG5" s="82" t="s">
        <v>15</v>
      </c>
      <c r="EH5" s="36" t="s">
        <v>84</v>
      </c>
      <c r="EI5" s="82" t="s">
        <v>15</v>
      </c>
      <c r="EJ5" s="36" t="s">
        <v>84</v>
      </c>
      <c r="EK5" s="82" t="s">
        <v>15</v>
      </c>
      <c r="EL5" s="36" t="s">
        <v>84</v>
      </c>
      <c r="EM5" s="82" t="s">
        <v>15</v>
      </c>
      <c r="EN5" s="376" t="s">
        <v>84</v>
      </c>
      <c r="EO5" s="376" t="s">
        <v>15</v>
      </c>
      <c r="EP5" s="36" t="s">
        <v>84</v>
      </c>
      <c r="EQ5" s="82" t="s">
        <v>15</v>
      </c>
      <c r="ER5" s="36" t="s">
        <v>84</v>
      </c>
      <c r="ES5" s="82" t="s">
        <v>15</v>
      </c>
      <c r="ET5" s="36" t="s">
        <v>84</v>
      </c>
      <c r="EU5" s="82" t="s">
        <v>15</v>
      </c>
      <c r="EV5" s="36" t="s">
        <v>84</v>
      </c>
      <c r="EW5" s="82" t="s">
        <v>15</v>
      </c>
      <c r="EX5" s="36" t="s">
        <v>84</v>
      </c>
      <c r="EY5" s="82" t="s">
        <v>15</v>
      </c>
      <c r="EZ5" s="36" t="s">
        <v>84</v>
      </c>
      <c r="FA5" s="82" t="s">
        <v>15</v>
      </c>
      <c r="FB5" s="376" t="s">
        <v>84</v>
      </c>
      <c r="FC5" s="376" t="s">
        <v>15</v>
      </c>
      <c r="FD5" s="36" t="s">
        <v>84</v>
      </c>
      <c r="FE5" s="82" t="s">
        <v>15</v>
      </c>
      <c r="FF5" s="36" t="s">
        <v>84</v>
      </c>
      <c r="FG5" s="82" t="s">
        <v>15</v>
      </c>
      <c r="FH5" s="36" t="s">
        <v>84</v>
      </c>
      <c r="FI5" s="82" t="s">
        <v>15</v>
      </c>
      <c r="FJ5" s="36" t="s">
        <v>84</v>
      </c>
      <c r="FK5" s="82" t="s">
        <v>15</v>
      </c>
      <c r="FL5" s="36" t="s">
        <v>84</v>
      </c>
      <c r="FM5" s="82" t="s">
        <v>15</v>
      </c>
      <c r="FN5" s="376" t="s">
        <v>84</v>
      </c>
      <c r="FO5" s="376" t="s">
        <v>15</v>
      </c>
      <c r="FP5" s="376" t="s">
        <v>84</v>
      </c>
      <c r="FQ5" s="376" t="s">
        <v>15</v>
      </c>
      <c r="FR5" s="376" t="s">
        <v>84</v>
      </c>
      <c r="FS5" s="376" t="s">
        <v>15</v>
      </c>
      <c r="FT5" s="36" t="s">
        <v>84</v>
      </c>
      <c r="FU5" s="82" t="s">
        <v>15</v>
      </c>
      <c r="FV5" s="36" t="s">
        <v>84</v>
      </c>
      <c r="FW5" s="82" t="s">
        <v>15</v>
      </c>
      <c r="FX5" s="36" t="s">
        <v>84</v>
      </c>
      <c r="FY5" s="82" t="s">
        <v>15</v>
      </c>
      <c r="FZ5" s="36" t="s">
        <v>84</v>
      </c>
      <c r="GA5" s="82" t="s">
        <v>15</v>
      </c>
      <c r="GB5" s="36" t="s">
        <v>84</v>
      </c>
      <c r="GC5" s="82" t="s">
        <v>15</v>
      </c>
      <c r="GD5" s="36" t="s">
        <v>84</v>
      </c>
      <c r="GE5" s="82" t="s">
        <v>15</v>
      </c>
      <c r="GF5" s="36" t="s">
        <v>84</v>
      </c>
      <c r="GG5" s="82" t="s">
        <v>15</v>
      </c>
      <c r="GH5" s="36" t="s">
        <v>84</v>
      </c>
      <c r="GI5" s="82" t="s">
        <v>15</v>
      </c>
    </row>
    <row r="6" spans="1:191" ht="12.75" customHeight="1">
      <c r="A6" s="368" t="s">
        <v>86</v>
      </c>
      <c r="E6" s="28"/>
      <c r="H6" s="32"/>
      <c r="I6" s="28"/>
      <c r="J6" s="32"/>
      <c r="K6" s="28"/>
      <c r="M6" s="28"/>
      <c r="O6" s="28"/>
      <c r="Q6" s="28"/>
      <c r="S6" s="28"/>
      <c r="U6" s="28"/>
      <c r="W6" s="32"/>
      <c r="Y6" s="28"/>
      <c r="AA6" s="28"/>
      <c r="AC6" s="28"/>
      <c r="AD6" s="32"/>
      <c r="AE6" s="28"/>
      <c r="AF6" s="32"/>
      <c r="AG6" s="28"/>
      <c r="AH6" s="32"/>
      <c r="AI6" s="32"/>
      <c r="AJ6" s="28"/>
      <c r="AK6" s="28"/>
      <c r="AL6" s="32"/>
      <c r="AM6" s="33"/>
      <c r="AN6" s="32"/>
      <c r="AO6" s="28"/>
      <c r="AP6" s="28"/>
      <c r="AQ6" s="28"/>
      <c r="AS6" s="28"/>
      <c r="AT6" s="32"/>
      <c r="AU6" s="28"/>
      <c r="AW6" s="28"/>
      <c r="AX6" s="32"/>
      <c r="AY6" s="28"/>
      <c r="AZ6" s="32"/>
      <c r="BC6" s="28"/>
      <c r="BE6" s="28"/>
      <c r="BF6" s="28"/>
      <c r="BG6" s="28"/>
      <c r="BI6" s="28"/>
      <c r="BJ6" s="32"/>
      <c r="BK6" s="28"/>
      <c r="BL6" s="32"/>
      <c r="BM6" s="28"/>
      <c r="BN6" s="32"/>
      <c r="BO6" s="28"/>
      <c r="BR6" s="32"/>
      <c r="BS6" s="28"/>
      <c r="BU6" s="28"/>
      <c r="BV6" s="32"/>
      <c r="BW6" s="28"/>
      <c r="BX6" s="32"/>
      <c r="BY6" s="28"/>
      <c r="BZ6" s="32"/>
      <c r="CA6" s="33"/>
      <c r="CB6" s="32"/>
      <c r="CC6" s="28"/>
      <c r="CE6" s="33"/>
      <c r="CF6" s="32"/>
      <c r="CG6" s="28"/>
      <c r="CH6" s="32"/>
      <c r="CI6" s="28"/>
      <c r="CJ6" s="32"/>
      <c r="CK6" s="32"/>
      <c r="CM6" s="33"/>
      <c r="CN6" s="32"/>
      <c r="CO6" s="33"/>
      <c r="CP6" s="32"/>
      <c r="CQ6" s="28"/>
      <c r="CR6" s="32"/>
      <c r="CS6" s="28"/>
      <c r="CT6" s="32"/>
      <c r="CU6" s="28"/>
      <c r="CV6" s="32"/>
      <c r="CW6" s="28"/>
      <c r="CX6" s="32"/>
      <c r="CY6" s="28"/>
      <c r="CZ6" s="32"/>
      <c r="DA6" s="28"/>
      <c r="DB6" s="32"/>
      <c r="DC6" s="28"/>
      <c r="DD6" s="32"/>
      <c r="DE6" s="28"/>
      <c r="DF6" s="32"/>
      <c r="DG6" s="28"/>
      <c r="DH6" s="32"/>
      <c r="DI6" s="28"/>
      <c r="DJ6" s="32"/>
      <c r="DK6" s="28"/>
      <c r="DL6" s="32"/>
      <c r="DM6" s="28"/>
      <c r="DN6" s="32"/>
      <c r="DO6" s="28"/>
      <c r="DP6" s="32"/>
      <c r="DQ6" s="28"/>
      <c r="DR6" s="32"/>
      <c r="DS6" s="28"/>
      <c r="DT6" s="32"/>
      <c r="DU6" s="28"/>
      <c r="DV6" s="32"/>
      <c r="DW6" s="28"/>
      <c r="DX6" s="32"/>
      <c r="DY6" s="32"/>
      <c r="DZ6" s="32"/>
      <c r="EA6" s="28"/>
      <c r="EB6" s="32"/>
      <c r="EC6" s="28"/>
      <c r="ED6" s="32"/>
      <c r="EE6" s="28"/>
      <c r="EF6" s="32"/>
      <c r="EG6" s="28"/>
      <c r="EI6" s="28"/>
      <c r="EJ6" s="32"/>
      <c r="EK6" s="28"/>
      <c r="EL6" s="32"/>
      <c r="EM6" s="28"/>
      <c r="EN6" s="28"/>
      <c r="EO6" s="28"/>
      <c r="EP6" s="32"/>
      <c r="EQ6" s="28"/>
      <c r="ER6" s="32"/>
      <c r="ES6" s="28"/>
      <c r="ET6" s="32"/>
      <c r="EU6" s="28"/>
      <c r="EV6" s="32"/>
      <c r="EW6" s="28"/>
      <c r="EX6" s="32"/>
      <c r="EY6" s="28"/>
      <c r="EZ6" s="32"/>
      <c r="FA6" s="28"/>
      <c r="FB6" s="32"/>
      <c r="FC6" s="32"/>
      <c r="FD6" s="32"/>
      <c r="FE6" s="28"/>
      <c r="FF6" s="32"/>
      <c r="FG6" s="28"/>
      <c r="FH6" s="32"/>
      <c r="FI6" s="28"/>
      <c r="FK6" s="28"/>
      <c r="FL6" s="32"/>
      <c r="FM6" s="28"/>
      <c r="FN6" s="32"/>
      <c r="FO6" s="32"/>
      <c r="FP6" s="32"/>
      <c r="FQ6" s="32"/>
      <c r="FR6" s="32"/>
      <c r="FS6" s="32"/>
      <c r="FT6" s="32"/>
      <c r="FU6" s="28"/>
      <c r="FV6" s="32"/>
      <c r="FW6" s="28"/>
      <c r="FX6" s="32"/>
      <c r="FY6" s="28"/>
      <c r="FZ6" s="32"/>
      <c r="GA6" s="28"/>
      <c r="GB6" s="32"/>
      <c r="GC6" s="28"/>
      <c r="GD6" s="32"/>
      <c r="GE6" s="28"/>
      <c r="GF6" s="32"/>
      <c r="GG6" s="28"/>
      <c r="GH6" s="32"/>
      <c r="GI6" s="28"/>
    </row>
    <row r="7" spans="1:191" ht="12.75" customHeight="1">
      <c r="A7" s="368" t="s">
        <v>179</v>
      </c>
      <c r="B7" s="131">
        <f t="shared" ref="B7:B12" si="0">D7+F7+H7+J7+L7+N7+P7+R7+T7+V7+X7+Z7+AB7+AD7+AF7+AP7+AR7+AT7+AV7+AX7+AZ7+BB7+BD7+BF7+BH7+BJ7+BL7+BN7+BP7+BR7+BT7+BV7+BX7+BZ7+AH7+AJ7+AL7+AN7+CB7+CD7+CF7+CH7+CJ7+CL7+CN7+CP7+CR7+CT7+CV7+CX7+CZ7+DB7+DD7+DF7+DH7+DJ7+DL7+DN7+DP7+DR7+DT7+DV7+DX7+DZ7+EB7+ED7+EF7+EH7+EJ7+EL7+EN7+EP7+ER7+ET7+EV7+EX7+EZ7+FB7+FD7+FF7+FH7+FJ7+FL7+FN7+FP7+FR7+FT7+FV7+FX7+FZ7+GB7+GD7+GF7+GH7</f>
        <v>94661.173633429993</v>
      </c>
      <c r="C7" s="33">
        <f t="shared" ref="C7:C12" si="1">B7/B$12*100</f>
        <v>93.947975694711545</v>
      </c>
      <c r="D7" s="32">
        <v>1152.9889999999998</v>
      </c>
      <c r="E7" s="33">
        <f t="shared" ref="E7:E12" si="2">D7/D$12*100</f>
        <v>90.681787258340165</v>
      </c>
      <c r="F7" s="131">
        <f>SUM('FoF1'!P9:P12)</f>
        <v>0</v>
      </c>
      <c r="G7" s="33">
        <f t="shared" ref="G7:G12" si="3">F7/F$12*100</f>
        <v>0</v>
      </c>
      <c r="H7" s="32">
        <v>68.359400000000008</v>
      </c>
      <c r="I7" s="33">
        <f t="shared" ref="I7:I12" si="4">H7/H$12*100</f>
        <v>95.259688048260131</v>
      </c>
      <c r="J7" s="32"/>
      <c r="K7" s="33">
        <f>J7/J$12*100</f>
        <v>0</v>
      </c>
      <c r="L7" s="32">
        <v>16940.225999999999</v>
      </c>
      <c r="M7" s="33">
        <f t="shared" ref="M7:M12" si="5">L7/L$12*100</f>
        <v>99.393741469648873</v>
      </c>
      <c r="N7" s="32">
        <v>1398.6846740000001</v>
      </c>
      <c r="O7" s="33">
        <f t="shared" ref="O7:O12" si="6">N7/N$12*100</f>
        <v>100</v>
      </c>
      <c r="P7" s="32">
        <v>6.7169801800000011</v>
      </c>
      <c r="Q7" s="33">
        <f t="shared" ref="Q7:Q12" si="7">P7/P$12*100</f>
        <v>79.336385520297526</v>
      </c>
      <c r="R7" s="32">
        <v>673.79733299999998</v>
      </c>
      <c r="S7" s="33">
        <f t="shared" ref="S7:S12" si="8">R7/R$12*100</f>
        <v>100.6860603161649</v>
      </c>
      <c r="T7" s="32">
        <v>17.78</v>
      </c>
      <c r="U7" s="33">
        <f t="shared" ref="U7:U12" si="9">T7/T$12*100</f>
        <v>95.284030010718098</v>
      </c>
      <c r="V7" s="131">
        <f>SUM('FoF1'!ER9:ER12)</f>
        <v>0</v>
      </c>
      <c r="W7" s="33">
        <f t="shared" ref="W7:W12" si="10">V7/V$12*100</f>
        <v>0</v>
      </c>
      <c r="X7" s="369">
        <f>X74</f>
        <v>2330.8040000000001</v>
      </c>
      <c r="Y7" s="33">
        <f t="shared" ref="Y7:Y12" si="11">X7/X$12*100</f>
        <v>98.684895199344581</v>
      </c>
      <c r="Z7" s="32">
        <v>135.0973243</v>
      </c>
      <c r="AA7" s="33">
        <f t="shared" ref="AA7:AA12" si="12">Z7/Z$12*100</f>
        <v>74.96751055164637</v>
      </c>
      <c r="AB7" s="32">
        <v>1667.7178792200002</v>
      </c>
      <c r="AC7" s="33">
        <f t="shared" ref="AC7:AC12" si="13">AB7/AB$12*100</f>
        <v>97.213089724540623</v>
      </c>
      <c r="AD7" s="32">
        <v>6.0118969999999994</v>
      </c>
      <c r="AE7" s="33">
        <f t="shared" ref="AE7:AE12" si="14">AD7/AD$12*100</f>
        <v>91.17810899246615</v>
      </c>
      <c r="AF7" s="32"/>
      <c r="AG7" s="33">
        <f>AF7/AF$12*100</f>
        <v>0</v>
      </c>
      <c r="AH7" s="131">
        <f>SUM('FoF1'!GN9:GN12)</f>
        <v>156.69999999999999</v>
      </c>
      <c r="AI7" s="33">
        <f t="shared" ref="AI7:AI12" si="15">AH7/AH$12*100</f>
        <v>100</v>
      </c>
      <c r="AJ7" s="131">
        <f>SUM('FoF1'!GW9:GW12)</f>
        <v>0</v>
      </c>
      <c r="AK7" s="33">
        <f>AJ7/AJ$12*100</f>
        <v>0</v>
      </c>
      <c r="AL7" s="131">
        <f>SUM('FoF1'!GZ9:GZ12)</f>
        <v>30.3</v>
      </c>
      <c r="AM7" s="33">
        <f t="shared" ref="AM7:AM12" si="16">AL7/AL$12*100</f>
        <v>100</v>
      </c>
      <c r="AN7" s="32">
        <v>1949.3</v>
      </c>
      <c r="AO7" s="33">
        <f t="shared" ref="AO7:AO12" si="17">AN7/AN$12*100</f>
        <v>98.484312635780327</v>
      </c>
      <c r="AP7" s="131">
        <f>SUM('FoF1'!IA9:IA12)</f>
        <v>0</v>
      </c>
      <c r="AQ7" s="33">
        <f t="shared" ref="AQ7:AQ12" si="18">AP7/AP$12*100</f>
        <v>0</v>
      </c>
      <c r="AR7" s="32">
        <v>185.7</v>
      </c>
      <c r="AS7" s="33">
        <f t="shared" ref="AS7:AS12" si="19">AR7/AR$12*100</f>
        <v>98.046462513199572</v>
      </c>
      <c r="AT7" s="32">
        <v>429.77</v>
      </c>
      <c r="AU7" s="33">
        <f t="shared" ref="AU7:AU12" si="20">AT7/AT$12*100</f>
        <v>94.398928108594902</v>
      </c>
      <c r="AV7" s="32">
        <v>663.4</v>
      </c>
      <c r="AW7" s="33">
        <f t="shared" ref="AW7:AW12" si="21">AV7/AV$12*100</f>
        <v>80.324494490858456</v>
      </c>
      <c r="AX7" s="32">
        <v>48.3</v>
      </c>
      <c r="AY7" s="33">
        <f t="shared" ref="AY7:AY12" si="22">AX7/AX$12*100</f>
        <v>79.96688741721853</v>
      </c>
      <c r="AZ7" s="32">
        <v>941.07</v>
      </c>
      <c r="BA7" s="33">
        <f t="shared" ref="BA7:BA12" si="23">AZ7/AZ$12*100</f>
        <v>97.808056872037923</v>
      </c>
      <c r="BB7" s="32">
        <v>736.4</v>
      </c>
      <c r="BC7" s="33">
        <f t="shared" ref="BC7:BC12" si="24">BB7/BB$12*100</f>
        <v>91.38744105237032</v>
      </c>
      <c r="BD7" s="369">
        <v>151.13399999999999</v>
      </c>
      <c r="BE7" s="33">
        <f t="shared" ref="BE7:BE12" si="25">BD7/BD$12*100</f>
        <v>96.01600965661828</v>
      </c>
      <c r="BF7" s="131">
        <f>SUM('FoF2'!AT9:AT12)</f>
        <v>0</v>
      </c>
      <c r="BG7" s="33">
        <f>BF7/BF$12*100</f>
        <v>0</v>
      </c>
      <c r="BH7" s="32">
        <v>20.952934220000003</v>
      </c>
      <c r="BI7" s="33">
        <f t="shared" ref="BI7:BI12" si="26">BH7/BH$12*100</f>
        <v>96.64386941036058</v>
      </c>
      <c r="BJ7" s="32">
        <v>19.579999999999998</v>
      </c>
      <c r="BK7" s="33">
        <f t="shared" ref="BK7:BK12" si="27">BJ7/BJ$12*100</f>
        <v>89.162112932604742</v>
      </c>
      <c r="BL7" s="32">
        <v>7.9523089999999996</v>
      </c>
      <c r="BM7" s="33">
        <f t="shared" ref="BM7:BM12" si="28">BL7/BL$12*100</f>
        <v>78.274771767331771</v>
      </c>
      <c r="BN7" s="32">
        <v>12.4</v>
      </c>
      <c r="BO7" s="33">
        <f t="shared" ref="BO7:BO12" si="29">BN7/BN$12*100</f>
        <v>84.239130434782609</v>
      </c>
      <c r="BP7" s="32">
        <v>4419.9727708400005</v>
      </c>
      <c r="BQ7" s="33">
        <v>95.374180895830435</v>
      </c>
      <c r="BR7" s="32">
        <v>309.19909401999996</v>
      </c>
      <c r="BS7" s="33">
        <f t="shared" ref="BS7:BS12" si="30">BR7/BR$12*100</f>
        <v>92.638569913909379</v>
      </c>
      <c r="BT7" s="32">
        <v>4574.6096680000001</v>
      </c>
      <c r="BU7" s="33">
        <f t="shared" ref="BU7:BU12" si="31">BT7/BT$12*100</f>
        <v>94.804262792798099</v>
      </c>
      <c r="BV7" s="32">
        <v>26.334578650000005</v>
      </c>
      <c r="BW7" s="33">
        <f t="shared" ref="BW7:BW12" si="32">BV7/BV$12*100</f>
        <v>98.049987070393513</v>
      </c>
      <c r="BX7" s="32">
        <v>17.265737999999999</v>
      </c>
      <c r="BY7" s="33">
        <f t="shared" ref="BY7:BY12" si="33">BX7/BX$12*100</f>
        <v>92.098416327004372</v>
      </c>
      <c r="BZ7" s="131">
        <f>SUM('FoF2'!DB9:DB12)</f>
        <v>0</v>
      </c>
      <c r="CA7" s="33">
        <f t="shared" ref="CA7:CA12" si="34">BZ7/BZ$12*100</f>
        <v>0</v>
      </c>
      <c r="CB7" s="32">
        <v>1670.88</v>
      </c>
      <c r="CC7" s="33">
        <f t="shared" ref="CC7:CC12" si="35">CB7/CB$12*100</f>
        <v>92.542868536488101</v>
      </c>
      <c r="CD7" s="131">
        <f>SUM('FoF2'!DT9:DT12)</f>
        <v>0</v>
      </c>
      <c r="CE7" s="33">
        <f t="shared" ref="CE7:CE12" si="36">CD7/CD$12*100</f>
        <v>0</v>
      </c>
      <c r="CF7" s="32">
        <v>2890.4</v>
      </c>
      <c r="CG7" s="33">
        <f t="shared" ref="CG7:CG12" si="37">CF7/CF$12*100</f>
        <v>91.352718078381798</v>
      </c>
      <c r="CH7" s="32">
        <v>1553.6</v>
      </c>
      <c r="CI7" s="33">
        <f t="shared" ref="CI7:CI12" si="38">CH7/CH$12*100</f>
        <v>84.2333550206029</v>
      </c>
      <c r="CJ7" s="131">
        <f>SUM('FoF2'!EX9:EX12)</f>
        <v>0</v>
      </c>
      <c r="CK7" s="33">
        <f>CJ7/CJ$12*100</f>
        <v>0</v>
      </c>
      <c r="CL7" s="131">
        <f>SUM('FoF2'!FD9:FD12)</f>
        <v>0</v>
      </c>
      <c r="CM7" s="33">
        <f t="shared" ref="CM7:CM12" si="39">CL7/CL$12*100</f>
        <v>0</v>
      </c>
      <c r="CN7" s="131">
        <f>SUM('FoF2'!FG9:FG12)</f>
        <v>0</v>
      </c>
      <c r="CO7" s="33">
        <f t="shared" ref="CO7:CO12" si="40">CN7/CN$12*100</f>
        <v>0</v>
      </c>
      <c r="CP7" s="32">
        <v>1202.7429999999999</v>
      </c>
      <c r="CQ7" s="33">
        <f t="shared" ref="CQ7:CQ12" si="41">CP7/CP$12*100</f>
        <v>99.358615852696445</v>
      </c>
      <c r="CR7" s="32">
        <v>362.37099999999998</v>
      </c>
      <c r="CS7" s="33">
        <f t="shared" ref="CS7:CS12" si="42">CR7/CR$12*100</f>
        <v>95.379614397578464</v>
      </c>
      <c r="CT7" s="32">
        <v>9762.2000000000007</v>
      </c>
      <c r="CU7" s="33">
        <f t="shared" ref="CU7:CU12" si="43">CT7/CT$12*100</f>
        <v>90.800739710436957</v>
      </c>
      <c r="CV7" s="369">
        <f>CV74</f>
        <v>1889.0470000000003</v>
      </c>
      <c r="CW7" s="33">
        <f t="shared" ref="CW7:CW12" si="44">CV7/CV$12*100</f>
        <v>80.917068707547969</v>
      </c>
      <c r="CX7" s="369">
        <f>CX74</f>
        <v>323.88400000000001</v>
      </c>
      <c r="CY7" s="33">
        <f t="shared" ref="CY7:CY12" si="45">CX7/CX$12*100</f>
        <v>97.707279989381078</v>
      </c>
      <c r="CZ7" s="369">
        <f>CZ74</f>
        <v>1094.1229999999998</v>
      </c>
      <c r="DA7" s="33">
        <f t="shared" ref="DA7:DA12" si="46">CZ7/CZ$12*100</f>
        <v>94.808065578316175</v>
      </c>
      <c r="DB7" s="369">
        <v>2017.9</v>
      </c>
      <c r="DC7" s="33">
        <f t="shared" ref="DC7:DC12" si="47">DB7/DB$12*100</f>
        <v>97.652922957800996</v>
      </c>
      <c r="DD7" s="1753">
        <f>DD74</f>
        <v>7331.5</v>
      </c>
      <c r="DE7" s="33">
        <f t="shared" ref="DE7:DE12" si="48">DD7/DD$12*100</f>
        <v>90.138438083997244</v>
      </c>
      <c r="DF7" s="369">
        <v>785.57100000000003</v>
      </c>
      <c r="DG7" s="33">
        <f t="shared" ref="DG7:DG12" si="49">DF7/DF$12*100</f>
        <v>95.734677438027916</v>
      </c>
      <c r="DH7" s="32">
        <v>18.483425999999998</v>
      </c>
      <c r="DI7" s="33">
        <f t="shared" ref="DI7:DI12" si="50">DH7/DH$12*100</f>
        <v>97.82845731047756</v>
      </c>
      <c r="DJ7" s="32">
        <v>1.1280000000000001</v>
      </c>
      <c r="DK7" s="33">
        <f t="shared" ref="DK7:DK12" si="51">DJ7/DJ$12*100</f>
        <v>95.350803043110744</v>
      </c>
      <c r="DL7" s="32">
        <v>587.29699999999991</v>
      </c>
      <c r="DM7" s="33">
        <f t="shared" ref="DM7:DM12" si="52">DL7/DL$12*100</f>
        <v>93.90967164226835</v>
      </c>
      <c r="DN7" s="32">
        <v>1555.2609467</v>
      </c>
      <c r="DO7" s="33">
        <f t="shared" ref="DO7:DO12" si="53">DN7/DN$12*100</f>
        <v>91.212057008700626</v>
      </c>
      <c r="DP7" s="32">
        <v>6.311852</v>
      </c>
      <c r="DQ7" s="33">
        <f t="shared" ref="DQ7:DQ12" si="54">DP7/DP$12*100</f>
        <v>99.514335950113022</v>
      </c>
      <c r="DR7" s="32">
        <v>935.39909299999988</v>
      </c>
      <c r="DS7" s="33">
        <f t="shared" ref="DS7:DS12" si="55">DR7/DR$12*100</f>
        <v>95.184400962542966</v>
      </c>
      <c r="DT7" s="369">
        <v>3966.1</v>
      </c>
      <c r="DU7" s="33">
        <f t="shared" ref="DU7:DU12" si="56">DT7/DT$12*100</f>
        <v>97.041839980425735</v>
      </c>
      <c r="DV7" s="369">
        <v>274.39999999999998</v>
      </c>
      <c r="DW7" s="33">
        <f t="shared" ref="DW7:DW12" si="57">DV7/DV$12*100</f>
        <v>91.987931612470675</v>
      </c>
      <c r="DX7" s="131">
        <f>SUM('FoF3'!BU9:BU12)</f>
        <v>0</v>
      </c>
      <c r="DY7" s="33">
        <f t="shared" ref="DY7:DY12" si="58">DX7/DX$12*100</f>
        <v>0</v>
      </c>
      <c r="DZ7" s="32">
        <v>983.5</v>
      </c>
      <c r="EA7" s="33">
        <f t="shared" ref="EA7:EA12" si="59">DZ7/DZ$12*100</f>
        <v>87.11248892825509</v>
      </c>
      <c r="EB7" s="32">
        <v>369.29274043999999</v>
      </c>
      <c r="EC7" s="33">
        <f t="shared" ref="EC7:EC12" si="60">EB7/EB$12*100</f>
        <v>91.92187658440551</v>
      </c>
      <c r="ED7" s="32">
        <v>2198.9</v>
      </c>
      <c r="EE7" s="33">
        <f t="shared" ref="EE7:EE12" si="61">ED7/ED$12*100</f>
        <v>91.373363806357787</v>
      </c>
      <c r="EF7" s="32">
        <v>1598.8</v>
      </c>
      <c r="EG7" s="33">
        <f t="shared" ref="EG7:EG12" si="62">EF7/EF$12*100</f>
        <v>98.55143931455342</v>
      </c>
      <c r="EH7" s="32">
        <v>295.39999999999998</v>
      </c>
      <c r="EI7" s="33">
        <f t="shared" ref="EI7:EI12" si="63">EH7/EH$12*100</f>
        <v>98.762955533266449</v>
      </c>
      <c r="EJ7" s="32">
        <v>24.9</v>
      </c>
      <c r="EK7" s="33">
        <f t="shared" ref="EK7:EK12" si="64">EJ7/EJ$12*100</f>
        <v>99.6</v>
      </c>
      <c r="EL7" s="32">
        <v>716.803</v>
      </c>
      <c r="EM7" s="33">
        <f t="shared" ref="EM7:EM12" si="65">EL7/EL$12*100</f>
        <v>97.554745022251865</v>
      </c>
      <c r="EN7" s="131">
        <f>SUM('FoF3'!FG9:FG12)</f>
        <v>0</v>
      </c>
      <c r="EO7" s="33">
        <f t="shared" ref="EO7:EO12" si="66">EN7/EN$12*100</f>
        <v>0</v>
      </c>
      <c r="EP7" s="32">
        <v>767.45</v>
      </c>
      <c r="EQ7" s="33">
        <f t="shared" ref="EQ7:EQ12" si="67">EP7/EP$12*100</f>
        <v>98.20079307904814</v>
      </c>
      <c r="ER7" s="32">
        <v>1262.559</v>
      </c>
      <c r="ES7" s="33">
        <f t="shared" ref="ES7:ES12" si="68">ER7/ER$12*100</f>
        <v>98.816449489348273</v>
      </c>
      <c r="ET7" s="32">
        <v>337.149</v>
      </c>
      <c r="EU7" s="33">
        <f t="shared" ref="EU7:EU12" si="69">ET7/ET$12*100</f>
        <v>98.225153754941857</v>
      </c>
      <c r="EV7" s="32">
        <v>173.29800000000003</v>
      </c>
      <c r="EW7" s="33">
        <f t="shared" ref="EW7:EW12" si="70">EV7/EV$12*100</f>
        <v>99.3407777675869</v>
      </c>
      <c r="EX7" s="32">
        <v>35.085000000000001</v>
      </c>
      <c r="EY7" s="33">
        <f t="shared" ref="EY7:EY12" si="71">EX7/EX$12*100</f>
        <v>91.47676904625331</v>
      </c>
      <c r="EZ7" s="32">
        <v>656.11585086000014</v>
      </c>
      <c r="FA7" s="33">
        <f t="shared" ref="FA7:FA12" si="72">EZ7/EZ$12*100</f>
        <v>99.258913672956979</v>
      </c>
      <c r="FB7" s="131">
        <f>SUM('FoF3'!FM9:FM12)</f>
        <v>0</v>
      </c>
      <c r="FC7" s="33">
        <f>FB7/FB$12*100</f>
        <v>0</v>
      </c>
      <c r="FD7" s="32">
        <v>28</v>
      </c>
      <c r="FE7" s="33">
        <f t="shared" ref="FE7:FE12" si="73">FD7/FD$12*100</f>
        <v>96.021947873799732</v>
      </c>
      <c r="FF7" s="32">
        <v>22.751000000000001</v>
      </c>
      <c r="FG7" s="33">
        <f t="shared" ref="FG7:FG12" si="74">FF7/FF$12*100</f>
        <v>95.656744029599722</v>
      </c>
      <c r="FH7" s="32">
        <v>1867</v>
      </c>
      <c r="FI7" s="33">
        <f t="shared" ref="FI7:FI12" si="75">FH7/FH$12*100</f>
        <v>97.948691044541221</v>
      </c>
      <c r="FJ7" s="32">
        <v>1795.4</v>
      </c>
      <c r="FK7" s="33">
        <f t="shared" ref="FK7:FK12" si="76">FJ7/FJ$12*100</f>
        <v>97.001458749797393</v>
      </c>
      <c r="FL7" s="32">
        <v>48.580341999999995</v>
      </c>
      <c r="FM7" s="33">
        <f t="shared" ref="FM7:FM12" si="77">FL7/FL$12*100</f>
        <v>100.01535836395297</v>
      </c>
      <c r="FN7" s="131">
        <f>SUM('FoF4'!BR9:BR12)</f>
        <v>0</v>
      </c>
      <c r="FO7" s="33">
        <f t="shared" ref="FO7:FQ11" si="78">FN7/FN$12*100</f>
        <v>0</v>
      </c>
      <c r="FP7" s="131">
        <f>SUM('FoF4'!BX9:BX12)</f>
        <v>0</v>
      </c>
      <c r="FQ7" s="33">
        <f t="shared" si="78"/>
        <v>0</v>
      </c>
      <c r="FR7" s="131">
        <f>SUM('FoF4'!CJ9:CJ12)</f>
        <v>0</v>
      </c>
      <c r="FS7" s="33">
        <f t="shared" ref="FS7:FS12" si="79">FR7/FR$12*100</f>
        <v>0</v>
      </c>
      <c r="FT7" s="32">
        <v>0</v>
      </c>
      <c r="FU7" s="33">
        <f t="shared" ref="FU7:FW12" si="80">FT7/FT$12*100</f>
        <v>0</v>
      </c>
      <c r="FV7" s="32">
        <v>1884.817945</v>
      </c>
      <c r="FW7" s="33">
        <f t="shared" si="80"/>
        <v>93.924712947247613</v>
      </c>
      <c r="FX7" s="32">
        <v>1945.845292</v>
      </c>
      <c r="FY7" s="33">
        <f t="shared" ref="FY7:FY12" si="81">FX7/FX$12*100</f>
        <v>75.473570748362334</v>
      </c>
      <c r="FZ7" s="32"/>
      <c r="GA7" s="33">
        <f>FZ7/FZ$12*100</f>
        <v>0</v>
      </c>
      <c r="GB7" s="369">
        <v>206.8</v>
      </c>
      <c r="GC7" s="33">
        <f t="shared" ref="GC7:GC12" si="82">GB7/GB$12*100</f>
        <v>96.141329614132971</v>
      </c>
      <c r="GD7" s="32"/>
      <c r="GE7" s="33">
        <f>GD7/GD$12*100</f>
        <v>0</v>
      </c>
      <c r="GF7" s="32">
        <v>18.421565000000001</v>
      </c>
      <c r="GG7" s="33">
        <f t="shared" ref="GG7:GG12" si="83">GF7/GF$12*100</f>
        <v>73.986684411787749</v>
      </c>
      <c r="GH7" s="32">
        <v>97.18</v>
      </c>
      <c r="GI7" s="33">
        <f t="shared" ref="GI7:GI12" si="84">GH7/GH$12*100</f>
        <v>94.514685858782329</v>
      </c>
    </row>
    <row r="8" spans="1:191" ht="12.75" customHeight="1">
      <c r="A8" s="397" t="s">
        <v>180</v>
      </c>
      <c r="B8" s="131">
        <f t="shared" si="0"/>
        <v>4688.4358358700019</v>
      </c>
      <c r="C8" s="33">
        <f t="shared" si="1"/>
        <v>4.6531121371917585</v>
      </c>
      <c r="D8" s="32">
        <v>118.47800000000001</v>
      </c>
      <c r="E8" s="33">
        <f t="shared" si="2"/>
        <v>9.318212741659833</v>
      </c>
      <c r="F8" s="131">
        <f>'FoF1'!P8</f>
        <v>0.83899999999999997</v>
      </c>
      <c r="G8" s="33">
        <f t="shared" si="3"/>
        <v>100</v>
      </c>
      <c r="H8" s="32">
        <v>3.4016999999999999</v>
      </c>
      <c r="I8" s="33">
        <f t="shared" si="4"/>
        <v>4.7403119517398693</v>
      </c>
      <c r="J8" s="32"/>
      <c r="K8" s="33">
        <f>J8/J$12*100</f>
        <v>0</v>
      </c>
      <c r="L8" s="32">
        <v>103.328</v>
      </c>
      <c r="M8" s="33">
        <f t="shared" si="5"/>
        <v>0.60625853035112276</v>
      </c>
      <c r="N8" s="32">
        <v>0</v>
      </c>
      <c r="O8" s="33">
        <f t="shared" si="6"/>
        <v>0</v>
      </c>
      <c r="P8" s="32">
        <v>1.7494758299999997</v>
      </c>
      <c r="Q8" s="33">
        <f t="shared" si="7"/>
        <v>20.663614479702463</v>
      </c>
      <c r="R8" s="32">
        <v>-4.5911580000000001</v>
      </c>
      <c r="S8" s="33">
        <f t="shared" si="8"/>
        <v>-0.68606031616489493</v>
      </c>
      <c r="T8" s="32">
        <v>0.03</v>
      </c>
      <c r="U8" s="33">
        <f t="shared" si="9"/>
        <v>0.16077170418006426</v>
      </c>
      <c r="V8" s="131">
        <f>'FoF1'!ER8</f>
        <v>0.55400000000000005</v>
      </c>
      <c r="W8" s="33">
        <f t="shared" si="10"/>
        <v>100</v>
      </c>
      <c r="X8" s="369">
        <f>24.984+6.077</f>
        <v>31.061</v>
      </c>
      <c r="Y8" s="33">
        <f t="shared" si="11"/>
        <v>1.315104800655414</v>
      </c>
      <c r="Z8" s="32">
        <v>11.50015121</v>
      </c>
      <c r="AA8" s="33">
        <f t="shared" si="12"/>
        <v>6.3816046072587076</v>
      </c>
      <c r="AB8" s="32">
        <v>48.986911130000003</v>
      </c>
      <c r="AC8" s="33">
        <f t="shared" si="13"/>
        <v>2.8555003495171967</v>
      </c>
      <c r="AD8" s="32">
        <v>0.58167800000000003</v>
      </c>
      <c r="AE8" s="33">
        <f t="shared" si="14"/>
        <v>8.8218910075338499</v>
      </c>
      <c r="AF8" s="32"/>
      <c r="AG8" s="33">
        <f>AF8/AF$12*100</f>
        <v>0</v>
      </c>
      <c r="AH8" s="131">
        <f>'FoF1'!GN8</f>
        <v>0</v>
      </c>
      <c r="AI8" s="33">
        <f t="shared" si="15"/>
        <v>0</v>
      </c>
      <c r="AJ8" s="131">
        <f>'FoF1'!GW8</f>
        <v>0</v>
      </c>
      <c r="AK8" s="33">
        <f>AJ8/AJ$12*100</f>
        <v>0</v>
      </c>
      <c r="AL8" s="131">
        <f>'FoF1'!GZ8</f>
        <v>0</v>
      </c>
      <c r="AM8" s="33">
        <f t="shared" si="16"/>
        <v>0</v>
      </c>
      <c r="AN8" s="32">
        <v>30</v>
      </c>
      <c r="AO8" s="33">
        <f t="shared" si="17"/>
        <v>1.5156873642196735</v>
      </c>
      <c r="AP8" s="131">
        <f>'FoF1'!IA8</f>
        <v>4.4000000000000004</v>
      </c>
      <c r="AQ8" s="33">
        <f t="shared" si="18"/>
        <v>100</v>
      </c>
      <c r="AR8" s="32">
        <v>3.1</v>
      </c>
      <c r="AS8" s="33">
        <f t="shared" si="19"/>
        <v>1.6367476240760297</v>
      </c>
      <c r="AT8" s="32">
        <v>25.5</v>
      </c>
      <c r="AU8" s="33">
        <f t="shared" si="20"/>
        <v>5.6010718914051001</v>
      </c>
      <c r="AV8" s="32">
        <v>162.5</v>
      </c>
      <c r="AW8" s="33">
        <f t="shared" si="21"/>
        <v>19.675505509141544</v>
      </c>
      <c r="AX8" s="32">
        <v>12.1</v>
      </c>
      <c r="AY8" s="33">
        <f t="shared" si="22"/>
        <v>20.033112582781456</v>
      </c>
      <c r="AZ8" s="32">
        <v>21.09</v>
      </c>
      <c r="BA8" s="33">
        <f t="shared" si="23"/>
        <v>2.1919431279620856</v>
      </c>
      <c r="BB8" s="32">
        <v>69.400000000000006</v>
      </c>
      <c r="BC8" s="33">
        <f t="shared" si="24"/>
        <v>8.6125589476296867</v>
      </c>
      <c r="BD8" s="369">
        <v>6.2709999999999999</v>
      </c>
      <c r="BE8" s="33">
        <f t="shared" si="25"/>
        <v>3.9839903433817221</v>
      </c>
      <c r="BF8" s="131">
        <f>'FoF2'!AT8</f>
        <v>0</v>
      </c>
      <c r="BG8" s="33">
        <f>BF8/BF$12*100</f>
        <v>0</v>
      </c>
      <c r="BH8" s="32">
        <v>0.72762797999999995</v>
      </c>
      <c r="BI8" s="33">
        <f t="shared" si="26"/>
        <v>3.3561305896394131</v>
      </c>
      <c r="BJ8" s="32">
        <v>2.38</v>
      </c>
      <c r="BK8" s="33">
        <f t="shared" si="27"/>
        <v>10.837887067395265</v>
      </c>
      <c r="BL8" s="32">
        <v>2.2071700000000001</v>
      </c>
      <c r="BM8" s="33">
        <f t="shared" si="28"/>
        <v>21.725228232668233</v>
      </c>
      <c r="BN8" s="32">
        <v>2.15</v>
      </c>
      <c r="BO8" s="33">
        <f t="shared" si="29"/>
        <v>14.605978260869565</v>
      </c>
      <c r="BP8" s="32">
        <v>214.37661944999999</v>
      </c>
      <c r="BQ8" s="33">
        <v>4.6258191041695511</v>
      </c>
      <c r="BR8" s="32">
        <v>24.570192690000003</v>
      </c>
      <c r="BS8" s="33">
        <f t="shared" si="30"/>
        <v>7.3614300860906212</v>
      </c>
      <c r="BT8" s="32">
        <v>172.17991429</v>
      </c>
      <c r="BU8" s="33">
        <f t="shared" si="31"/>
        <v>3.56825850217886</v>
      </c>
      <c r="BV8" s="32">
        <v>0.52374069999999995</v>
      </c>
      <c r="BW8" s="33">
        <f t="shared" si="32"/>
        <v>1.9500129296064828</v>
      </c>
      <c r="BX8" s="32">
        <v>1.481314</v>
      </c>
      <c r="BY8" s="33">
        <f t="shared" si="33"/>
        <v>7.9015836729956268</v>
      </c>
      <c r="BZ8" s="131">
        <f>'FoF2'!DB8</f>
        <v>1.9</v>
      </c>
      <c r="CA8" s="33">
        <f t="shared" si="34"/>
        <v>100</v>
      </c>
      <c r="CB8" s="32">
        <v>84.67</v>
      </c>
      <c r="CC8" s="33">
        <f t="shared" si="35"/>
        <v>4.6895077318445653</v>
      </c>
      <c r="CD8" s="131">
        <f>'FoF2'!DT8</f>
        <v>3.2340756000000002</v>
      </c>
      <c r="CE8" s="33">
        <f t="shared" si="36"/>
        <v>100</v>
      </c>
      <c r="CF8" s="32">
        <v>264.5</v>
      </c>
      <c r="CG8" s="33">
        <f t="shared" si="37"/>
        <v>8.3596713021491791</v>
      </c>
      <c r="CH8" s="32">
        <v>62.9</v>
      </c>
      <c r="CI8" s="33">
        <f t="shared" si="38"/>
        <v>3.4103231403166339</v>
      </c>
      <c r="CJ8" s="131">
        <f>'FoF2'!EX8</f>
        <v>0</v>
      </c>
      <c r="CK8" s="33">
        <f>CJ8/CJ$12*100</f>
        <v>0</v>
      </c>
      <c r="CL8" s="131">
        <f>'FoF2'!FD8</f>
        <v>4.7873484799999995</v>
      </c>
      <c r="CM8" s="33">
        <f t="shared" si="39"/>
        <v>100</v>
      </c>
      <c r="CN8" s="131">
        <f>'FoF2'!FG8</f>
        <v>28.9</v>
      </c>
      <c r="CO8" s="33">
        <f t="shared" si="40"/>
        <v>100</v>
      </c>
      <c r="CP8" s="32">
        <v>7.7640000000000002</v>
      </c>
      <c r="CQ8" s="33">
        <f t="shared" si="41"/>
        <v>0.64138414730356796</v>
      </c>
      <c r="CR8" s="32">
        <v>15.914999999999999</v>
      </c>
      <c r="CS8" s="33">
        <f t="shared" si="42"/>
        <v>4.1889846680265839</v>
      </c>
      <c r="CT8" s="32">
        <v>989.03399999999999</v>
      </c>
      <c r="CU8" s="33">
        <f t="shared" si="43"/>
        <v>9.1992602895630391</v>
      </c>
      <c r="CV8" s="369">
        <v>110.9</v>
      </c>
      <c r="CW8" s="33">
        <f t="shared" si="44"/>
        <v>4.7503862633735787</v>
      </c>
      <c r="CX8" s="369">
        <v>7.6</v>
      </c>
      <c r="CY8" s="33">
        <f t="shared" si="45"/>
        <v>2.2927200106189134</v>
      </c>
      <c r="CZ8" s="369">
        <f>49.487+10.43</f>
        <v>59.917000000000002</v>
      </c>
      <c r="DA8" s="33">
        <f t="shared" si="46"/>
        <v>5.1919344216838246</v>
      </c>
      <c r="DB8" s="369">
        <v>48.5</v>
      </c>
      <c r="DC8" s="33">
        <f t="shared" si="47"/>
        <v>2.3470770421989933</v>
      </c>
      <c r="DD8" s="1753">
        <f>397.5</f>
        <v>397.5</v>
      </c>
      <c r="DE8" s="33">
        <f t="shared" si="48"/>
        <v>4.8871348480377694</v>
      </c>
      <c r="DF8" s="369">
        <v>35</v>
      </c>
      <c r="DG8" s="33">
        <f t="shared" si="49"/>
        <v>4.2653225619720905</v>
      </c>
      <c r="DH8" s="32">
        <v>0.41028500000000001</v>
      </c>
      <c r="DI8" s="33">
        <f t="shared" si="50"/>
        <v>2.1715426895224557</v>
      </c>
      <c r="DJ8" s="32">
        <v>5.5E-2</v>
      </c>
      <c r="DK8" s="33">
        <f t="shared" si="51"/>
        <v>4.6491969568892646</v>
      </c>
      <c r="DL8" s="32">
        <v>38.088000000000001</v>
      </c>
      <c r="DM8" s="33">
        <f t="shared" si="52"/>
        <v>6.0903283577316376</v>
      </c>
      <c r="DN8" s="32">
        <v>149.84361699999999</v>
      </c>
      <c r="DO8" s="33">
        <f t="shared" si="53"/>
        <v>8.7879429912993778</v>
      </c>
      <c r="DP8" s="32">
        <v>3.0804000000000002E-2</v>
      </c>
      <c r="DQ8" s="33">
        <f t="shared" si="54"/>
        <v>0.48566404988698747</v>
      </c>
      <c r="DR8" s="32">
        <v>47.324004000000002</v>
      </c>
      <c r="DS8" s="33">
        <f t="shared" si="55"/>
        <v>4.8155990374570399</v>
      </c>
      <c r="DT8" s="369">
        <v>120.9</v>
      </c>
      <c r="DU8" s="33">
        <f t="shared" si="56"/>
        <v>2.9581600195742599</v>
      </c>
      <c r="DV8" s="369">
        <v>23.9</v>
      </c>
      <c r="DW8" s="33">
        <f t="shared" si="57"/>
        <v>8.0120683875293341</v>
      </c>
      <c r="DX8" s="131">
        <f>'FoF3'!BU8</f>
        <v>31.2</v>
      </c>
      <c r="DY8" s="33">
        <f t="shared" si="58"/>
        <v>100</v>
      </c>
      <c r="DZ8" s="32">
        <v>247.9</v>
      </c>
      <c r="EA8" s="33">
        <f t="shared" si="59"/>
        <v>21.957484499557133</v>
      </c>
      <c r="EB8" s="32">
        <v>32.453562140000003</v>
      </c>
      <c r="EC8" s="33">
        <f t="shared" si="60"/>
        <v>8.0781234155944723</v>
      </c>
      <c r="ED8" s="32">
        <v>207.4</v>
      </c>
      <c r="EE8" s="33">
        <f t="shared" si="61"/>
        <v>8.6183253687928527</v>
      </c>
      <c r="EF8" s="32">
        <v>20</v>
      </c>
      <c r="EG8" s="33">
        <f t="shared" si="62"/>
        <v>1.2328176046353942</v>
      </c>
      <c r="EH8" s="32">
        <v>3.7</v>
      </c>
      <c r="EI8" s="33">
        <f t="shared" si="63"/>
        <v>1.2370444667335339</v>
      </c>
      <c r="EJ8" s="32">
        <v>0.1</v>
      </c>
      <c r="EK8" s="33">
        <f t="shared" si="64"/>
        <v>0.4</v>
      </c>
      <c r="EL8" s="32">
        <v>17.966999999999999</v>
      </c>
      <c r="EM8" s="33">
        <f t="shared" si="65"/>
        <v>2.4452549777481387</v>
      </c>
      <c r="EN8" s="131">
        <f>'FoF3'!FG8</f>
        <v>0.5</v>
      </c>
      <c r="EO8" s="33">
        <f t="shared" si="66"/>
        <v>100</v>
      </c>
      <c r="EP8" s="32">
        <v>14.061</v>
      </c>
      <c r="EQ8" s="33">
        <f t="shared" si="67"/>
        <v>1.7992069209518482</v>
      </c>
      <c r="ER8" s="32">
        <v>15.122</v>
      </c>
      <c r="ES8" s="33">
        <f t="shared" si="68"/>
        <v>1.1835505106517197</v>
      </c>
      <c r="ET8" s="32">
        <v>6.0919999999999996</v>
      </c>
      <c r="EU8" s="33">
        <f t="shared" si="69"/>
        <v>1.774846245058137</v>
      </c>
      <c r="EV8" s="32">
        <v>1.1499999999999999</v>
      </c>
      <c r="EW8" s="33">
        <f t="shared" si="70"/>
        <v>0.65922223241309708</v>
      </c>
      <c r="EX8" s="32">
        <v>3.2690000000000001</v>
      </c>
      <c r="EY8" s="33">
        <f t="shared" si="71"/>
        <v>8.5232309537466744</v>
      </c>
      <c r="EZ8" s="32">
        <v>4.8986883700000003</v>
      </c>
      <c r="FA8" s="33">
        <f t="shared" si="72"/>
        <v>0.74108632704302757</v>
      </c>
      <c r="FB8" s="131">
        <f>'FoF3'!FM8</f>
        <v>0</v>
      </c>
      <c r="FC8" s="33">
        <f>FB8/FB$12*100</f>
        <v>0</v>
      </c>
      <c r="FD8" s="32">
        <v>1.1599999999999999</v>
      </c>
      <c r="FE8" s="33">
        <f t="shared" si="73"/>
        <v>3.9780521262002737</v>
      </c>
      <c r="FF8" s="32">
        <v>1.0329999999999999</v>
      </c>
      <c r="FG8" s="33">
        <f t="shared" si="74"/>
        <v>4.3432559704002687</v>
      </c>
      <c r="FH8" s="32">
        <v>39.1</v>
      </c>
      <c r="FI8" s="33">
        <f t="shared" si="75"/>
        <v>2.0513089554587904</v>
      </c>
      <c r="FJ8" s="32">
        <v>55.5</v>
      </c>
      <c r="FK8" s="33">
        <f t="shared" si="76"/>
        <v>2.9985412502026039</v>
      </c>
      <c r="FL8" s="32">
        <v>-7.4599999999999996E-3</v>
      </c>
      <c r="FM8" s="33">
        <f t="shared" si="77"/>
        <v>-1.5358363952956304E-2</v>
      </c>
      <c r="FN8" s="131">
        <f>'FoF4'!BR8</f>
        <v>0.59099999999999997</v>
      </c>
      <c r="FO8" s="33">
        <f t="shared" si="78"/>
        <v>100</v>
      </c>
      <c r="FP8" s="131">
        <f>'FoF4'!BX8</f>
        <v>2.952</v>
      </c>
      <c r="FQ8" s="33">
        <f t="shared" si="78"/>
        <v>100</v>
      </c>
      <c r="FR8" s="131">
        <f>'FoF4'!CJ8</f>
        <v>5.1999999999999998E-3</v>
      </c>
      <c r="FS8" s="33">
        <f t="shared" si="79"/>
        <v>100</v>
      </c>
      <c r="FT8" s="32">
        <v>1.01</v>
      </c>
      <c r="FU8" s="33">
        <f t="shared" si="80"/>
        <v>100</v>
      </c>
      <c r="FV8" s="32">
        <v>121.914773</v>
      </c>
      <c r="FW8" s="33">
        <f t="shared" si="80"/>
        <v>6.0752870527523841</v>
      </c>
      <c r="FX8" s="32">
        <v>264.49767900000001</v>
      </c>
      <c r="FY8" s="33">
        <f t="shared" si="81"/>
        <v>10.259080909904185</v>
      </c>
      <c r="FZ8" s="32"/>
      <c r="GA8" s="33">
        <f>FZ8/FZ$12*100</f>
        <v>0</v>
      </c>
      <c r="GB8" s="369">
        <v>8.3000000000000007</v>
      </c>
      <c r="GC8" s="33">
        <f t="shared" si="82"/>
        <v>3.8586703858670393</v>
      </c>
      <c r="GD8" s="32"/>
      <c r="GE8" s="33">
        <f>GD8/GD$12*100</f>
        <v>0</v>
      </c>
      <c r="GF8" s="32">
        <v>6.4769220000000001</v>
      </c>
      <c r="GG8" s="33">
        <f t="shared" si="83"/>
        <v>26.013315588212244</v>
      </c>
      <c r="GH8" s="32">
        <v>5.64</v>
      </c>
      <c r="GI8" s="33">
        <f t="shared" si="84"/>
        <v>5.4853141412176614</v>
      </c>
    </row>
    <row r="9" spans="1:191" ht="12.75" customHeight="1">
      <c r="A9" s="398" t="s">
        <v>181</v>
      </c>
      <c r="B9" s="32">
        <f t="shared" si="0"/>
        <v>-25.04561600000001</v>
      </c>
      <c r="C9" s="33">
        <f t="shared" si="1"/>
        <v>-2.4856916863706755E-2</v>
      </c>
      <c r="E9" s="33">
        <f t="shared" si="2"/>
        <v>0</v>
      </c>
      <c r="F9" s="32">
        <v>0</v>
      </c>
      <c r="G9" s="33">
        <f t="shared" si="3"/>
        <v>0</v>
      </c>
      <c r="H9" s="32"/>
      <c r="I9" s="33">
        <f t="shared" si="4"/>
        <v>0</v>
      </c>
      <c r="J9" s="32"/>
      <c r="K9" s="33">
        <f>J9/J$12*100</f>
        <v>0</v>
      </c>
      <c r="L9" s="32">
        <v>0</v>
      </c>
      <c r="M9" s="33">
        <f t="shared" si="5"/>
        <v>0</v>
      </c>
      <c r="N9" s="32">
        <v>0</v>
      </c>
      <c r="O9" s="33">
        <f t="shared" si="6"/>
        <v>0</v>
      </c>
      <c r="P9" s="32">
        <v>0</v>
      </c>
      <c r="Q9" s="33">
        <f t="shared" si="7"/>
        <v>0</v>
      </c>
      <c r="S9" s="33">
        <f t="shared" si="8"/>
        <v>0</v>
      </c>
      <c r="T9" s="32">
        <v>0</v>
      </c>
      <c r="U9" s="33">
        <f t="shared" si="9"/>
        <v>0</v>
      </c>
      <c r="V9" s="32">
        <v>0</v>
      </c>
      <c r="W9" s="33">
        <f t="shared" si="10"/>
        <v>0</v>
      </c>
      <c r="X9" s="369">
        <v>0</v>
      </c>
      <c r="Y9" s="33">
        <f t="shared" si="11"/>
        <v>0</v>
      </c>
      <c r="AA9" s="33">
        <f t="shared" si="12"/>
        <v>0</v>
      </c>
      <c r="AB9" s="32">
        <v>-1.176682</v>
      </c>
      <c r="AC9" s="33">
        <f t="shared" si="13"/>
        <v>-6.8590074057820957E-2</v>
      </c>
      <c r="AD9" s="32">
        <v>0</v>
      </c>
      <c r="AE9" s="33">
        <f t="shared" si="14"/>
        <v>0</v>
      </c>
      <c r="AF9" s="32"/>
      <c r="AG9" s="33">
        <f>AF9/AF$12*100</f>
        <v>0</v>
      </c>
      <c r="AH9" s="32">
        <v>0</v>
      </c>
      <c r="AI9" s="33">
        <f t="shared" si="15"/>
        <v>0</v>
      </c>
      <c r="AJ9" s="32">
        <v>0</v>
      </c>
      <c r="AK9" s="33">
        <f>AJ9/AJ$12*100</f>
        <v>0</v>
      </c>
      <c r="AL9" s="32">
        <v>0</v>
      </c>
      <c r="AM9" s="33">
        <f t="shared" si="16"/>
        <v>0</v>
      </c>
      <c r="AN9" s="32"/>
      <c r="AO9" s="33">
        <f t="shared" si="17"/>
        <v>0</v>
      </c>
      <c r="AP9" s="32">
        <v>0</v>
      </c>
      <c r="AQ9" s="33">
        <f t="shared" si="18"/>
        <v>0</v>
      </c>
      <c r="AR9" s="32">
        <v>0</v>
      </c>
      <c r="AS9" s="33">
        <f t="shared" si="19"/>
        <v>0</v>
      </c>
      <c r="AT9" s="32">
        <v>0</v>
      </c>
      <c r="AU9" s="33">
        <f t="shared" si="20"/>
        <v>0</v>
      </c>
      <c r="AV9" s="32">
        <v>0</v>
      </c>
      <c r="AW9" s="33">
        <f t="shared" si="21"/>
        <v>0</v>
      </c>
      <c r="AX9" s="32">
        <v>0</v>
      </c>
      <c r="AY9" s="33">
        <f t="shared" si="22"/>
        <v>0</v>
      </c>
      <c r="AZ9" s="32"/>
      <c r="BA9" s="33">
        <f t="shared" si="23"/>
        <v>0</v>
      </c>
      <c r="BC9" s="33">
        <f t="shared" si="24"/>
        <v>0</v>
      </c>
      <c r="BD9" s="369">
        <v>0</v>
      </c>
      <c r="BE9" s="33">
        <f t="shared" si="25"/>
        <v>0</v>
      </c>
      <c r="BF9" s="32">
        <v>0</v>
      </c>
      <c r="BG9" s="33">
        <f>BF9/BF$12*100</f>
        <v>0</v>
      </c>
      <c r="BI9" s="33">
        <f t="shared" si="26"/>
        <v>0</v>
      </c>
      <c r="BJ9" s="32"/>
      <c r="BK9" s="33">
        <f t="shared" si="27"/>
        <v>0</v>
      </c>
      <c r="BL9" s="32">
        <v>0</v>
      </c>
      <c r="BM9" s="33">
        <f t="shared" si="28"/>
        <v>0</v>
      </c>
      <c r="BN9" s="32">
        <v>0</v>
      </c>
      <c r="BO9" s="33">
        <f t="shared" si="29"/>
        <v>0</v>
      </c>
      <c r="BP9" s="32">
        <v>0</v>
      </c>
      <c r="BQ9" s="33">
        <v>0</v>
      </c>
      <c r="BR9" s="32">
        <v>0</v>
      </c>
      <c r="BS9" s="33">
        <f t="shared" si="30"/>
        <v>0</v>
      </c>
      <c r="BT9" s="32">
        <v>78.531065999999996</v>
      </c>
      <c r="BU9" s="33">
        <f t="shared" si="31"/>
        <v>1.6274787050230513</v>
      </c>
      <c r="BV9" s="32">
        <v>0</v>
      </c>
      <c r="BW9" s="33">
        <f t="shared" si="32"/>
        <v>0</v>
      </c>
      <c r="BX9" s="32">
        <v>0</v>
      </c>
      <c r="BY9" s="33">
        <f t="shared" si="33"/>
        <v>0</v>
      </c>
      <c r="BZ9" s="32">
        <v>0</v>
      </c>
      <c r="CA9" s="33">
        <f t="shared" si="34"/>
        <v>0</v>
      </c>
      <c r="CB9" s="32">
        <v>0</v>
      </c>
      <c r="CC9" s="33">
        <f t="shared" si="35"/>
        <v>0</v>
      </c>
      <c r="CD9" s="32">
        <v>0</v>
      </c>
      <c r="CE9" s="33">
        <f t="shared" si="36"/>
        <v>0</v>
      </c>
      <c r="CF9" s="32"/>
      <c r="CG9" s="33">
        <f t="shared" si="37"/>
        <v>0</v>
      </c>
      <c r="CH9" s="32"/>
      <c r="CI9" s="33">
        <f t="shared" si="38"/>
        <v>0</v>
      </c>
      <c r="CJ9" s="32">
        <v>0</v>
      </c>
      <c r="CK9" s="33">
        <f>CJ9/CJ$12*100</f>
        <v>0</v>
      </c>
      <c r="CL9" s="32">
        <v>0</v>
      </c>
      <c r="CM9" s="33">
        <f t="shared" si="39"/>
        <v>0</v>
      </c>
      <c r="CN9" s="32">
        <v>0</v>
      </c>
      <c r="CO9" s="33">
        <f t="shared" si="40"/>
        <v>0</v>
      </c>
      <c r="CP9" s="32"/>
      <c r="CQ9" s="33">
        <f t="shared" si="41"/>
        <v>0</v>
      </c>
      <c r="CR9" s="32"/>
      <c r="CS9" s="33">
        <f t="shared" si="42"/>
        <v>0</v>
      </c>
      <c r="CT9" s="32"/>
      <c r="CU9" s="33">
        <f t="shared" si="43"/>
        <v>0</v>
      </c>
      <c r="CV9" s="369">
        <v>0</v>
      </c>
      <c r="CW9" s="33">
        <f t="shared" si="44"/>
        <v>0</v>
      </c>
      <c r="CX9" s="369">
        <v>0</v>
      </c>
      <c r="CY9" s="33">
        <f t="shared" si="45"/>
        <v>0</v>
      </c>
      <c r="CZ9" s="369">
        <v>0</v>
      </c>
      <c r="DA9" s="33">
        <f t="shared" si="46"/>
        <v>0</v>
      </c>
      <c r="DB9" s="369">
        <v>0</v>
      </c>
      <c r="DC9" s="33">
        <f t="shared" si="47"/>
        <v>0</v>
      </c>
      <c r="DD9" s="1753">
        <v>0</v>
      </c>
      <c r="DE9" s="33">
        <f t="shared" si="48"/>
        <v>0</v>
      </c>
      <c r="DF9" s="369">
        <v>0</v>
      </c>
      <c r="DG9" s="33">
        <f t="shared" si="49"/>
        <v>0</v>
      </c>
      <c r="DH9" s="32">
        <v>0</v>
      </c>
      <c r="DI9" s="33">
        <f t="shared" si="50"/>
        <v>0</v>
      </c>
      <c r="DJ9" s="32">
        <v>0</v>
      </c>
      <c r="DK9" s="33">
        <f t="shared" si="51"/>
        <v>0</v>
      </c>
      <c r="DL9" s="32">
        <v>0</v>
      </c>
      <c r="DM9" s="33">
        <f t="shared" si="52"/>
        <v>0</v>
      </c>
      <c r="DN9" s="32">
        <v>0</v>
      </c>
      <c r="DO9" s="33">
        <f t="shared" si="53"/>
        <v>0</v>
      </c>
      <c r="DP9" s="32">
        <v>0</v>
      </c>
      <c r="DQ9" s="33">
        <f t="shared" si="54"/>
        <v>0</v>
      </c>
      <c r="DR9" s="32">
        <v>0</v>
      </c>
      <c r="DS9" s="33">
        <f t="shared" si="55"/>
        <v>0</v>
      </c>
      <c r="DT9" s="369">
        <v>0</v>
      </c>
      <c r="DU9" s="33">
        <f t="shared" si="56"/>
        <v>0</v>
      </c>
      <c r="DV9" s="369">
        <v>0</v>
      </c>
      <c r="DW9" s="33">
        <f t="shared" si="57"/>
        <v>0</v>
      </c>
      <c r="DX9" s="32">
        <v>0</v>
      </c>
      <c r="DY9" s="33">
        <f t="shared" si="58"/>
        <v>0</v>
      </c>
      <c r="DZ9" s="32">
        <v>-102.4</v>
      </c>
      <c r="EA9" s="33">
        <f t="shared" si="59"/>
        <v>-9.0699734278122239</v>
      </c>
      <c r="EB9" s="32">
        <v>0</v>
      </c>
      <c r="EC9" s="33">
        <f t="shared" si="60"/>
        <v>0</v>
      </c>
      <c r="ED9" s="32">
        <v>0</v>
      </c>
      <c r="EE9" s="33">
        <f t="shared" si="61"/>
        <v>0</v>
      </c>
      <c r="EF9" s="32">
        <v>0</v>
      </c>
      <c r="EG9" s="33">
        <f t="shared" si="62"/>
        <v>0</v>
      </c>
      <c r="EH9" s="32">
        <v>0</v>
      </c>
      <c r="EI9" s="33">
        <f t="shared" si="63"/>
        <v>0</v>
      </c>
      <c r="EJ9" s="32">
        <v>0</v>
      </c>
      <c r="EK9" s="33">
        <f t="shared" si="64"/>
        <v>0</v>
      </c>
      <c r="EL9" s="32">
        <v>0</v>
      </c>
      <c r="EM9" s="33">
        <f t="shared" si="65"/>
        <v>0</v>
      </c>
      <c r="EN9" s="32">
        <v>0</v>
      </c>
      <c r="EO9" s="33">
        <f t="shared" si="66"/>
        <v>0</v>
      </c>
      <c r="EP9" s="32">
        <v>0</v>
      </c>
      <c r="EQ9" s="33">
        <f t="shared" si="67"/>
        <v>0</v>
      </c>
      <c r="ER9" s="32">
        <v>0</v>
      </c>
      <c r="ES9" s="33">
        <f t="shared" si="68"/>
        <v>0</v>
      </c>
      <c r="ET9" s="32">
        <v>0</v>
      </c>
      <c r="EU9" s="33">
        <f t="shared" si="69"/>
        <v>0</v>
      </c>
      <c r="EV9" s="32">
        <v>0</v>
      </c>
      <c r="EW9" s="33">
        <f t="shared" si="70"/>
        <v>0</v>
      </c>
      <c r="EX9" s="32">
        <v>0</v>
      </c>
      <c r="EY9" s="33">
        <f t="shared" si="71"/>
        <v>0</v>
      </c>
      <c r="EZ9" s="32">
        <v>0</v>
      </c>
      <c r="FA9" s="33">
        <f t="shared" si="72"/>
        <v>0</v>
      </c>
      <c r="FB9" s="32">
        <v>0</v>
      </c>
      <c r="FC9" s="33">
        <f>FB9/FB$12*100</f>
        <v>0</v>
      </c>
      <c r="FD9" s="32">
        <v>0</v>
      </c>
      <c r="FE9" s="33">
        <f t="shared" si="73"/>
        <v>0</v>
      </c>
      <c r="FF9" s="32">
        <v>0</v>
      </c>
      <c r="FG9" s="33">
        <f t="shared" si="74"/>
        <v>0</v>
      </c>
      <c r="FH9" s="32">
        <v>0</v>
      </c>
      <c r="FI9" s="33">
        <f t="shared" si="75"/>
        <v>0</v>
      </c>
      <c r="FJ9" s="32">
        <v>0</v>
      </c>
      <c r="FK9" s="33">
        <f t="shared" si="76"/>
        <v>0</v>
      </c>
      <c r="FL9" s="32">
        <v>0</v>
      </c>
      <c r="FM9" s="33">
        <f t="shared" si="77"/>
        <v>0</v>
      </c>
      <c r="FN9" s="32">
        <v>0</v>
      </c>
      <c r="FO9" s="33">
        <f t="shared" si="78"/>
        <v>0</v>
      </c>
      <c r="FP9" s="32">
        <v>0</v>
      </c>
      <c r="FQ9" s="33">
        <f t="shared" si="78"/>
        <v>0</v>
      </c>
      <c r="FR9" s="32">
        <v>0</v>
      </c>
      <c r="FS9" s="33">
        <f t="shared" si="79"/>
        <v>0</v>
      </c>
      <c r="FT9" s="32">
        <v>0</v>
      </c>
      <c r="FU9" s="33">
        <f t="shared" si="80"/>
        <v>0</v>
      </c>
      <c r="FV9" s="32">
        <v>0</v>
      </c>
      <c r="FW9" s="33">
        <f t="shared" si="80"/>
        <v>0</v>
      </c>
      <c r="FX9" s="32">
        <v>0</v>
      </c>
      <c r="FY9" s="33">
        <f t="shared" si="81"/>
        <v>0</v>
      </c>
      <c r="FZ9" s="32"/>
      <c r="GA9" s="33">
        <f>FZ9/FZ$12*100</f>
        <v>0</v>
      </c>
      <c r="GB9" s="369">
        <v>0</v>
      </c>
      <c r="GC9" s="33">
        <f t="shared" si="82"/>
        <v>0</v>
      </c>
      <c r="GD9" s="32"/>
      <c r="GE9" s="33">
        <f>GD9/GD$12*100</f>
        <v>0</v>
      </c>
      <c r="GF9" s="32">
        <v>0</v>
      </c>
      <c r="GG9" s="33">
        <f t="shared" si="83"/>
        <v>0</v>
      </c>
      <c r="GH9" s="32"/>
      <c r="GI9" s="33">
        <f t="shared" si="84"/>
        <v>0</v>
      </c>
    </row>
    <row r="10" spans="1:191" ht="12.75" customHeight="1">
      <c r="A10" s="398" t="s">
        <v>182</v>
      </c>
      <c r="B10" s="32">
        <f t="shared" si="0"/>
        <v>722.39424393000013</v>
      </c>
      <c r="C10" s="33">
        <f t="shared" si="1"/>
        <v>0.71695156805839011</v>
      </c>
      <c r="E10" s="33">
        <f t="shared" si="2"/>
        <v>0</v>
      </c>
      <c r="F10" s="32">
        <v>0</v>
      </c>
      <c r="G10" s="33">
        <f t="shared" si="3"/>
        <v>0</v>
      </c>
      <c r="H10" s="32"/>
      <c r="I10" s="33">
        <f t="shared" si="4"/>
        <v>0</v>
      </c>
      <c r="J10" s="32"/>
      <c r="K10" s="33">
        <f>J10/J$12*100</f>
        <v>0</v>
      </c>
      <c r="L10" s="32">
        <v>0</v>
      </c>
      <c r="M10" s="33">
        <f t="shared" si="5"/>
        <v>0</v>
      </c>
      <c r="N10" s="32">
        <v>0</v>
      </c>
      <c r="O10" s="33">
        <f t="shared" si="6"/>
        <v>0</v>
      </c>
      <c r="P10" s="32">
        <v>0</v>
      </c>
      <c r="Q10" s="33">
        <f t="shared" si="7"/>
        <v>0</v>
      </c>
      <c r="S10" s="33">
        <f t="shared" si="8"/>
        <v>0</v>
      </c>
      <c r="T10" s="32">
        <v>0.85</v>
      </c>
      <c r="U10" s="33">
        <f t="shared" si="9"/>
        <v>4.5551982851018211</v>
      </c>
      <c r="V10" s="32">
        <v>0</v>
      </c>
      <c r="W10" s="33">
        <f t="shared" si="10"/>
        <v>0</v>
      </c>
      <c r="X10" s="369">
        <v>0</v>
      </c>
      <c r="Y10" s="33">
        <f t="shared" si="11"/>
        <v>0</v>
      </c>
      <c r="Z10" s="32">
        <v>33.61035493</v>
      </c>
      <c r="AA10" s="33">
        <f t="shared" si="12"/>
        <v>18.650884841094921</v>
      </c>
      <c r="AB10" s="32">
        <v>0</v>
      </c>
      <c r="AC10" s="33">
        <f t="shared" si="13"/>
        <v>0</v>
      </c>
      <c r="AD10" s="32">
        <v>0</v>
      </c>
      <c r="AE10" s="33">
        <f t="shared" si="14"/>
        <v>0</v>
      </c>
      <c r="AF10" s="32"/>
      <c r="AG10" s="33">
        <f>AF10/AF$12*100</f>
        <v>0</v>
      </c>
      <c r="AH10" s="32">
        <v>0</v>
      </c>
      <c r="AI10" s="33">
        <f t="shared" si="15"/>
        <v>0</v>
      </c>
      <c r="AJ10" s="32">
        <v>0</v>
      </c>
      <c r="AK10" s="33">
        <f>AJ10/AJ$12*100</f>
        <v>0</v>
      </c>
      <c r="AL10" s="32">
        <v>0</v>
      </c>
      <c r="AM10" s="33">
        <f t="shared" si="16"/>
        <v>0</v>
      </c>
      <c r="AN10" s="32"/>
      <c r="AO10" s="33">
        <f t="shared" si="17"/>
        <v>0</v>
      </c>
      <c r="AP10" s="32">
        <v>0</v>
      </c>
      <c r="AQ10" s="33">
        <f t="shared" si="18"/>
        <v>0</v>
      </c>
      <c r="AR10" s="32">
        <v>0</v>
      </c>
      <c r="AS10" s="33">
        <f t="shared" si="19"/>
        <v>0</v>
      </c>
      <c r="AT10" s="32">
        <v>0</v>
      </c>
      <c r="AU10" s="33">
        <f t="shared" si="20"/>
        <v>0</v>
      </c>
      <c r="AV10" s="32">
        <v>0</v>
      </c>
      <c r="AW10" s="33">
        <f t="shared" si="21"/>
        <v>0</v>
      </c>
      <c r="AX10" s="32">
        <v>0</v>
      </c>
      <c r="AY10" s="33">
        <f t="shared" si="22"/>
        <v>0</v>
      </c>
      <c r="AZ10" s="32"/>
      <c r="BA10" s="33">
        <f t="shared" si="23"/>
        <v>0</v>
      </c>
      <c r="BC10" s="33">
        <f t="shared" si="24"/>
        <v>0</v>
      </c>
      <c r="BD10" s="369">
        <v>0</v>
      </c>
      <c r="BE10" s="33">
        <f t="shared" si="25"/>
        <v>0</v>
      </c>
      <c r="BF10" s="32">
        <v>0</v>
      </c>
      <c r="BG10" s="33">
        <f>BF10/BF$12*100</f>
        <v>0</v>
      </c>
      <c r="BI10" s="33">
        <f t="shared" si="26"/>
        <v>0</v>
      </c>
      <c r="BJ10" s="32"/>
      <c r="BK10" s="33">
        <f t="shared" si="27"/>
        <v>0</v>
      </c>
      <c r="BL10" s="32">
        <v>0</v>
      </c>
      <c r="BM10" s="33">
        <f t="shared" si="28"/>
        <v>0</v>
      </c>
      <c r="BN10" s="32">
        <v>0.17</v>
      </c>
      <c r="BO10" s="33">
        <f t="shared" si="29"/>
        <v>1.1548913043478262</v>
      </c>
      <c r="BP10" s="32">
        <v>0</v>
      </c>
      <c r="BQ10" s="33">
        <v>0</v>
      </c>
      <c r="BR10" s="32">
        <v>0</v>
      </c>
      <c r="BS10" s="33">
        <f t="shared" si="30"/>
        <v>0</v>
      </c>
      <c r="BT10" s="32">
        <v>0</v>
      </c>
      <c r="BU10" s="33">
        <f t="shared" si="31"/>
        <v>0</v>
      </c>
      <c r="BV10" s="32">
        <v>0</v>
      </c>
      <c r="BW10" s="33">
        <f t="shared" si="32"/>
        <v>0</v>
      </c>
      <c r="BX10" s="32">
        <v>0</v>
      </c>
      <c r="BY10" s="33">
        <f t="shared" si="33"/>
        <v>0</v>
      </c>
      <c r="BZ10" s="32">
        <v>0</v>
      </c>
      <c r="CA10" s="33">
        <f t="shared" si="34"/>
        <v>0</v>
      </c>
      <c r="CB10" s="32">
        <v>49.97</v>
      </c>
      <c r="CC10" s="33">
        <f t="shared" si="35"/>
        <v>2.7676237316673307</v>
      </c>
      <c r="CD10" s="32">
        <v>0</v>
      </c>
      <c r="CE10" s="33">
        <f t="shared" si="36"/>
        <v>0</v>
      </c>
      <c r="CF10" s="32"/>
      <c r="CG10" s="33">
        <f t="shared" si="37"/>
        <v>0</v>
      </c>
      <c r="CH10" s="32">
        <v>227.9</v>
      </c>
      <c r="CI10" s="33">
        <f t="shared" si="38"/>
        <v>12.35632183908046</v>
      </c>
      <c r="CJ10" s="32">
        <v>0</v>
      </c>
      <c r="CK10" s="33">
        <f>CJ10/CJ$12*100</f>
        <v>0</v>
      </c>
      <c r="CL10" s="32">
        <v>0</v>
      </c>
      <c r="CM10" s="33">
        <f t="shared" si="39"/>
        <v>0</v>
      </c>
      <c r="CN10" s="32">
        <v>0</v>
      </c>
      <c r="CO10" s="33">
        <f t="shared" si="40"/>
        <v>0</v>
      </c>
      <c r="CP10" s="32"/>
      <c r="CQ10" s="33">
        <f t="shared" si="41"/>
        <v>0</v>
      </c>
      <c r="CR10" s="32"/>
      <c r="CS10" s="33">
        <f t="shared" si="42"/>
        <v>0</v>
      </c>
      <c r="CT10" s="32"/>
      <c r="CU10" s="33">
        <f t="shared" si="43"/>
        <v>0</v>
      </c>
      <c r="CV10" s="369">
        <v>0</v>
      </c>
      <c r="CW10" s="33">
        <f t="shared" si="44"/>
        <v>0</v>
      </c>
      <c r="CX10" s="369">
        <v>0</v>
      </c>
      <c r="CY10" s="33">
        <f t="shared" si="45"/>
        <v>0</v>
      </c>
      <c r="CZ10" s="369">
        <v>0</v>
      </c>
      <c r="DA10" s="33">
        <f t="shared" si="46"/>
        <v>0</v>
      </c>
      <c r="DB10" s="369">
        <v>0</v>
      </c>
      <c r="DC10" s="33">
        <f t="shared" si="47"/>
        <v>0</v>
      </c>
      <c r="DD10" s="1753">
        <v>404.6</v>
      </c>
      <c r="DE10" s="33">
        <f t="shared" si="48"/>
        <v>4.9744270679649851</v>
      </c>
      <c r="DF10" s="369">
        <v>0</v>
      </c>
      <c r="DG10" s="33">
        <f t="shared" si="49"/>
        <v>0</v>
      </c>
      <c r="DH10" s="32">
        <v>0</v>
      </c>
      <c r="DI10" s="33">
        <f t="shared" si="50"/>
        <v>0</v>
      </c>
      <c r="DJ10" s="32">
        <v>0</v>
      </c>
      <c r="DK10" s="33">
        <f t="shared" si="51"/>
        <v>0</v>
      </c>
      <c r="DL10" s="32">
        <v>0</v>
      </c>
      <c r="DM10" s="33">
        <f t="shared" si="52"/>
        <v>0</v>
      </c>
      <c r="DN10" s="32">
        <v>0</v>
      </c>
      <c r="DO10" s="33">
        <f t="shared" si="53"/>
        <v>0</v>
      </c>
      <c r="DP10" s="32">
        <v>0</v>
      </c>
      <c r="DQ10" s="33">
        <f t="shared" si="54"/>
        <v>0</v>
      </c>
      <c r="DR10" s="32">
        <v>0</v>
      </c>
      <c r="DS10" s="33">
        <f t="shared" si="55"/>
        <v>0</v>
      </c>
      <c r="DT10" s="369">
        <v>0</v>
      </c>
      <c r="DU10" s="33">
        <f t="shared" si="56"/>
        <v>0</v>
      </c>
      <c r="DV10" s="369">
        <v>0</v>
      </c>
      <c r="DW10" s="33">
        <f t="shared" si="57"/>
        <v>0</v>
      </c>
      <c r="DX10" s="32">
        <v>0</v>
      </c>
      <c r="DY10" s="33">
        <f t="shared" si="58"/>
        <v>0</v>
      </c>
      <c r="DZ10" s="32">
        <v>0</v>
      </c>
      <c r="EA10" s="33">
        <f t="shared" si="59"/>
        <v>0</v>
      </c>
      <c r="EB10" s="32">
        <v>0</v>
      </c>
      <c r="EC10" s="33">
        <f t="shared" si="60"/>
        <v>0</v>
      </c>
      <c r="ED10" s="32">
        <v>0.2</v>
      </c>
      <c r="EE10" s="33">
        <f t="shared" si="61"/>
        <v>8.3108248493663009E-3</v>
      </c>
      <c r="EF10" s="32">
        <v>0</v>
      </c>
      <c r="EG10" s="33">
        <f t="shared" si="62"/>
        <v>0</v>
      </c>
      <c r="EH10" s="32">
        <v>0</v>
      </c>
      <c r="EI10" s="33">
        <f t="shared" si="63"/>
        <v>0</v>
      </c>
      <c r="EJ10" s="32">
        <v>0</v>
      </c>
      <c r="EK10" s="33">
        <f t="shared" si="64"/>
        <v>0</v>
      </c>
      <c r="EL10" s="32">
        <v>0</v>
      </c>
      <c r="EM10" s="33">
        <f t="shared" si="65"/>
        <v>0</v>
      </c>
      <c r="EN10" s="32">
        <v>0</v>
      </c>
      <c r="EO10" s="33">
        <f t="shared" si="66"/>
        <v>0</v>
      </c>
      <c r="EP10" s="32">
        <v>0</v>
      </c>
      <c r="EQ10" s="33">
        <f t="shared" si="67"/>
        <v>0</v>
      </c>
      <c r="ER10" s="32">
        <v>0</v>
      </c>
      <c r="ES10" s="33">
        <f t="shared" si="68"/>
        <v>0</v>
      </c>
      <c r="ET10" s="32">
        <v>0</v>
      </c>
      <c r="EU10" s="33">
        <f t="shared" si="69"/>
        <v>0</v>
      </c>
      <c r="EV10" s="32">
        <v>0</v>
      </c>
      <c r="EW10" s="33">
        <f t="shared" si="70"/>
        <v>0</v>
      </c>
      <c r="EX10" s="32">
        <v>0</v>
      </c>
      <c r="EY10" s="33">
        <f t="shared" si="71"/>
        <v>0</v>
      </c>
      <c r="EZ10" s="32">
        <v>0</v>
      </c>
      <c r="FA10" s="33">
        <f t="shared" si="72"/>
        <v>0</v>
      </c>
      <c r="FB10" s="32">
        <v>0</v>
      </c>
      <c r="FC10" s="33">
        <f>FB10/FB$12*100</f>
        <v>0</v>
      </c>
      <c r="FD10" s="32">
        <v>0</v>
      </c>
      <c r="FE10" s="33">
        <f t="shared" si="73"/>
        <v>0</v>
      </c>
      <c r="FF10" s="32">
        <v>0</v>
      </c>
      <c r="FG10" s="33">
        <f t="shared" si="74"/>
        <v>0</v>
      </c>
      <c r="FH10" s="32">
        <v>0</v>
      </c>
      <c r="FI10" s="33">
        <f t="shared" si="75"/>
        <v>0</v>
      </c>
      <c r="FJ10" s="32">
        <v>0</v>
      </c>
      <c r="FK10" s="33">
        <f t="shared" si="76"/>
        <v>0</v>
      </c>
      <c r="FL10" s="32">
        <v>0</v>
      </c>
      <c r="FM10" s="33">
        <f t="shared" si="77"/>
        <v>0</v>
      </c>
      <c r="FN10" s="32">
        <v>0</v>
      </c>
      <c r="FO10" s="33">
        <f t="shared" si="78"/>
        <v>0</v>
      </c>
      <c r="FP10" s="32">
        <v>0</v>
      </c>
      <c r="FQ10" s="33">
        <f t="shared" si="78"/>
        <v>0</v>
      </c>
      <c r="FR10" s="32">
        <v>0</v>
      </c>
      <c r="FS10" s="33">
        <f t="shared" si="79"/>
        <v>0</v>
      </c>
      <c r="FT10" s="32">
        <v>0</v>
      </c>
      <c r="FU10" s="33">
        <f t="shared" si="80"/>
        <v>0</v>
      </c>
      <c r="FV10" s="32">
        <v>0</v>
      </c>
      <c r="FW10" s="33">
        <f t="shared" si="80"/>
        <v>0</v>
      </c>
      <c r="FX10" s="32">
        <v>5.0938889999999999</v>
      </c>
      <c r="FY10" s="33">
        <f t="shared" si="81"/>
        <v>0.19757685434007499</v>
      </c>
      <c r="FZ10" s="32"/>
      <c r="GA10" s="33">
        <f>FZ10/FZ$12*100</f>
        <v>0</v>
      </c>
      <c r="GB10" s="369">
        <v>0</v>
      </c>
      <c r="GC10" s="33">
        <f t="shared" si="82"/>
        <v>0</v>
      </c>
      <c r="GD10" s="32"/>
      <c r="GE10" s="33">
        <f>GD10/GD$12*100</f>
        <v>0</v>
      </c>
      <c r="GF10" s="32">
        <v>0</v>
      </c>
      <c r="GG10" s="33">
        <f t="shared" si="83"/>
        <v>0</v>
      </c>
      <c r="GH10" s="32"/>
      <c r="GI10" s="33">
        <f t="shared" si="84"/>
        <v>0</v>
      </c>
    </row>
    <row r="11" spans="1:191" ht="12.75" customHeight="1" thickBot="1">
      <c r="A11" s="399" t="s">
        <v>183</v>
      </c>
      <c r="B11" s="131">
        <f t="shared" si="0"/>
        <v>712.1831810000001</v>
      </c>
      <c r="C11" s="33">
        <f t="shared" si="1"/>
        <v>0.70681743750472004</v>
      </c>
      <c r="E11" s="33">
        <f t="shared" si="2"/>
        <v>0</v>
      </c>
      <c r="F11" s="131">
        <v>0</v>
      </c>
      <c r="G11" s="33">
        <f t="shared" si="3"/>
        <v>0</v>
      </c>
      <c r="H11" s="32"/>
      <c r="I11" s="33">
        <f t="shared" si="4"/>
        <v>0</v>
      </c>
      <c r="J11" s="32"/>
      <c r="K11" s="33">
        <f>J11/J$12*100</f>
        <v>0</v>
      </c>
      <c r="L11" s="32">
        <v>0</v>
      </c>
      <c r="M11" s="33">
        <f t="shared" si="5"/>
        <v>0</v>
      </c>
      <c r="N11" s="32">
        <v>0</v>
      </c>
      <c r="O11" s="33">
        <f t="shared" si="6"/>
        <v>0</v>
      </c>
      <c r="P11" s="32">
        <v>0</v>
      </c>
      <c r="Q11" s="33">
        <f t="shared" si="7"/>
        <v>0</v>
      </c>
      <c r="S11" s="33">
        <f t="shared" si="8"/>
        <v>0</v>
      </c>
      <c r="T11" s="32">
        <v>0</v>
      </c>
      <c r="U11" s="33">
        <f t="shared" si="9"/>
        <v>0</v>
      </c>
      <c r="V11" s="131">
        <v>0</v>
      </c>
      <c r="W11" s="33">
        <f t="shared" si="10"/>
        <v>0</v>
      </c>
      <c r="X11" s="369">
        <v>0</v>
      </c>
      <c r="Y11" s="33">
        <f t="shared" si="11"/>
        <v>0</v>
      </c>
      <c r="AA11" s="33">
        <f t="shared" si="12"/>
        <v>0</v>
      </c>
      <c r="AB11" s="32">
        <v>0</v>
      </c>
      <c r="AC11" s="33">
        <f t="shared" si="13"/>
        <v>0</v>
      </c>
      <c r="AD11" s="32">
        <v>0</v>
      </c>
      <c r="AE11" s="33">
        <f t="shared" si="14"/>
        <v>0</v>
      </c>
      <c r="AF11" s="32"/>
      <c r="AG11" s="33">
        <f>AF11/AF$12*100</f>
        <v>0</v>
      </c>
      <c r="AH11" s="131">
        <v>0</v>
      </c>
      <c r="AI11" s="33">
        <f t="shared" si="15"/>
        <v>0</v>
      </c>
      <c r="AJ11" s="131">
        <v>0</v>
      </c>
      <c r="AK11" s="33">
        <f>AJ11/AJ$12*100</f>
        <v>0</v>
      </c>
      <c r="AL11" s="131">
        <v>0</v>
      </c>
      <c r="AM11" s="33">
        <f t="shared" si="16"/>
        <v>0</v>
      </c>
      <c r="AN11" s="32"/>
      <c r="AO11" s="33">
        <f t="shared" si="17"/>
        <v>0</v>
      </c>
      <c r="AP11" s="131">
        <v>0</v>
      </c>
      <c r="AQ11" s="33">
        <f t="shared" si="18"/>
        <v>0</v>
      </c>
      <c r="AR11" s="32">
        <v>0.6</v>
      </c>
      <c r="AS11" s="33">
        <f t="shared" si="19"/>
        <v>0.3167898627243928</v>
      </c>
      <c r="AT11" s="32">
        <v>0</v>
      </c>
      <c r="AU11" s="33">
        <f t="shared" si="20"/>
        <v>0</v>
      </c>
      <c r="AV11" s="32">
        <v>0</v>
      </c>
      <c r="AW11" s="33">
        <f t="shared" si="21"/>
        <v>0</v>
      </c>
      <c r="AX11" s="32">
        <v>0</v>
      </c>
      <c r="AY11" s="33">
        <f t="shared" si="22"/>
        <v>0</v>
      </c>
      <c r="AZ11" s="32"/>
      <c r="BA11" s="33">
        <f t="shared" si="23"/>
        <v>0</v>
      </c>
      <c r="BC11" s="33">
        <f t="shared" si="24"/>
        <v>0</v>
      </c>
      <c r="BD11" s="369">
        <v>0</v>
      </c>
      <c r="BE11" s="33">
        <f t="shared" si="25"/>
        <v>0</v>
      </c>
      <c r="BF11" s="131">
        <v>0</v>
      </c>
      <c r="BG11" s="33">
        <f>BF11/BF$12*100</f>
        <v>0</v>
      </c>
      <c r="BI11" s="33">
        <f t="shared" si="26"/>
        <v>0</v>
      </c>
      <c r="BJ11" s="32"/>
      <c r="BK11" s="33">
        <f t="shared" si="27"/>
        <v>0</v>
      </c>
      <c r="BL11" s="32">
        <v>0</v>
      </c>
      <c r="BM11" s="33">
        <f t="shared" si="28"/>
        <v>0</v>
      </c>
      <c r="BN11" s="32">
        <v>0</v>
      </c>
      <c r="BO11" s="33">
        <f t="shared" si="29"/>
        <v>0</v>
      </c>
      <c r="BP11" s="32">
        <v>0</v>
      </c>
      <c r="BQ11" s="33">
        <v>0</v>
      </c>
      <c r="BR11" s="32">
        <v>0</v>
      </c>
      <c r="BS11" s="33">
        <f t="shared" si="30"/>
        <v>0</v>
      </c>
      <c r="BT11" s="32">
        <v>0</v>
      </c>
      <c r="BU11" s="33">
        <f t="shared" si="31"/>
        <v>0</v>
      </c>
      <c r="BV11" s="32">
        <v>0</v>
      </c>
      <c r="BW11" s="33">
        <f t="shared" si="32"/>
        <v>0</v>
      </c>
      <c r="BX11" s="32">
        <v>0</v>
      </c>
      <c r="BY11" s="33">
        <f t="shared" si="33"/>
        <v>0</v>
      </c>
      <c r="BZ11" s="131">
        <v>0</v>
      </c>
      <c r="CA11" s="33">
        <f t="shared" si="34"/>
        <v>0</v>
      </c>
      <c r="CB11" s="32">
        <v>0</v>
      </c>
      <c r="CC11" s="33">
        <f t="shared" si="35"/>
        <v>0</v>
      </c>
      <c r="CD11" s="131">
        <v>0</v>
      </c>
      <c r="CE11" s="33">
        <f t="shared" si="36"/>
        <v>0</v>
      </c>
      <c r="CF11" s="32">
        <v>9.1</v>
      </c>
      <c r="CG11" s="33">
        <f t="shared" si="37"/>
        <v>0.28761061946902655</v>
      </c>
      <c r="CH11" s="32">
        <v>0</v>
      </c>
      <c r="CI11" s="33">
        <f t="shared" si="38"/>
        <v>0</v>
      </c>
      <c r="CJ11" s="131">
        <v>0</v>
      </c>
      <c r="CK11" s="33">
        <f>CJ11/CJ$12*100</f>
        <v>0</v>
      </c>
      <c r="CL11" s="131">
        <v>0</v>
      </c>
      <c r="CM11" s="33">
        <f t="shared" si="39"/>
        <v>0</v>
      </c>
      <c r="CN11" s="131">
        <v>0</v>
      </c>
      <c r="CO11" s="33">
        <f t="shared" si="40"/>
        <v>0</v>
      </c>
      <c r="CP11" s="32"/>
      <c r="CQ11" s="33">
        <f t="shared" si="41"/>
        <v>0</v>
      </c>
      <c r="CR11" s="32">
        <v>1.639</v>
      </c>
      <c r="CS11" s="33">
        <f t="shared" si="42"/>
        <v>0.43140093439494631</v>
      </c>
      <c r="CT11" s="32"/>
      <c r="CU11" s="33">
        <f t="shared" si="43"/>
        <v>0</v>
      </c>
      <c r="CV11" s="369">
        <v>334.6</v>
      </c>
      <c r="CW11" s="33">
        <f t="shared" si="44"/>
        <v>14.332545029078444</v>
      </c>
      <c r="CX11" s="369">
        <v>0</v>
      </c>
      <c r="CY11" s="33">
        <f t="shared" si="45"/>
        <v>0</v>
      </c>
      <c r="CZ11" s="369">
        <v>0</v>
      </c>
      <c r="DA11" s="33">
        <f t="shared" si="46"/>
        <v>0</v>
      </c>
      <c r="DB11" s="369">
        <v>0</v>
      </c>
      <c r="DC11" s="33">
        <f t="shared" si="47"/>
        <v>0</v>
      </c>
      <c r="DD11" s="1753">
        <v>0</v>
      </c>
      <c r="DE11" s="33">
        <f t="shared" si="48"/>
        <v>0</v>
      </c>
      <c r="DF11" s="369">
        <v>0</v>
      </c>
      <c r="DG11" s="33">
        <f t="shared" si="49"/>
        <v>0</v>
      </c>
      <c r="DH11" s="32">
        <v>0</v>
      </c>
      <c r="DI11" s="33">
        <f t="shared" si="50"/>
        <v>0</v>
      </c>
      <c r="DJ11" s="32">
        <v>0</v>
      </c>
      <c r="DK11" s="33">
        <f t="shared" si="51"/>
        <v>0</v>
      </c>
      <c r="DL11" s="32">
        <v>0</v>
      </c>
      <c r="DM11" s="33">
        <f t="shared" si="52"/>
        <v>0</v>
      </c>
      <c r="DN11" s="32">
        <v>0</v>
      </c>
      <c r="DO11" s="33">
        <f t="shared" si="53"/>
        <v>0</v>
      </c>
      <c r="DP11" s="32">
        <v>0</v>
      </c>
      <c r="DQ11" s="33">
        <f t="shared" si="54"/>
        <v>0</v>
      </c>
      <c r="DR11" s="32">
        <v>0</v>
      </c>
      <c r="DS11" s="33">
        <f t="shared" si="55"/>
        <v>0</v>
      </c>
      <c r="DT11" s="369">
        <v>0</v>
      </c>
      <c r="DU11" s="33">
        <f t="shared" si="56"/>
        <v>0</v>
      </c>
      <c r="DV11" s="369">
        <v>0</v>
      </c>
      <c r="DW11" s="33">
        <f t="shared" si="57"/>
        <v>0</v>
      </c>
      <c r="DX11" s="131">
        <v>0</v>
      </c>
      <c r="DY11" s="33">
        <f t="shared" si="58"/>
        <v>0</v>
      </c>
      <c r="DZ11" s="32">
        <v>0</v>
      </c>
      <c r="EA11" s="33">
        <f t="shared" si="59"/>
        <v>0</v>
      </c>
      <c r="EB11" s="32">
        <v>0</v>
      </c>
      <c r="EC11" s="33">
        <f t="shared" si="60"/>
        <v>0</v>
      </c>
      <c r="ED11" s="32">
        <v>0</v>
      </c>
      <c r="EE11" s="33">
        <f t="shared" si="61"/>
        <v>0</v>
      </c>
      <c r="EF11" s="32">
        <v>3.5</v>
      </c>
      <c r="EG11" s="33">
        <f t="shared" si="62"/>
        <v>0.21574308081119398</v>
      </c>
      <c r="EH11" s="32">
        <v>0</v>
      </c>
      <c r="EI11" s="33">
        <f t="shared" si="63"/>
        <v>0</v>
      </c>
      <c r="EJ11" s="32">
        <v>0</v>
      </c>
      <c r="EK11" s="33">
        <f t="shared" si="64"/>
        <v>0</v>
      </c>
      <c r="EL11" s="32">
        <v>0</v>
      </c>
      <c r="EM11" s="33">
        <f t="shared" si="65"/>
        <v>0</v>
      </c>
      <c r="EN11" s="131">
        <v>0</v>
      </c>
      <c r="EO11" s="33">
        <f t="shared" si="66"/>
        <v>0</v>
      </c>
      <c r="EP11" s="32">
        <v>0</v>
      </c>
      <c r="EQ11" s="33">
        <f t="shared" si="67"/>
        <v>0</v>
      </c>
      <c r="ER11" s="32">
        <v>0</v>
      </c>
      <c r="ES11" s="33">
        <f t="shared" si="68"/>
        <v>0</v>
      </c>
      <c r="ET11" s="32">
        <v>0</v>
      </c>
      <c r="EU11" s="33">
        <f t="shared" si="69"/>
        <v>0</v>
      </c>
      <c r="EV11" s="32">
        <v>0</v>
      </c>
      <c r="EW11" s="33">
        <f t="shared" si="70"/>
        <v>0</v>
      </c>
      <c r="EX11" s="32">
        <v>0</v>
      </c>
      <c r="EY11" s="33">
        <f t="shared" si="71"/>
        <v>0</v>
      </c>
      <c r="EZ11" s="32">
        <v>0</v>
      </c>
      <c r="FA11" s="33">
        <f t="shared" si="72"/>
        <v>0</v>
      </c>
      <c r="FB11" s="131">
        <v>0</v>
      </c>
      <c r="FC11" s="33">
        <f>FB11/FB$12*100</f>
        <v>0</v>
      </c>
      <c r="FD11" s="32">
        <v>0</v>
      </c>
      <c r="FE11" s="33">
        <f t="shared" si="73"/>
        <v>0</v>
      </c>
      <c r="FF11" s="32">
        <v>0</v>
      </c>
      <c r="FG11" s="33">
        <f t="shared" si="74"/>
        <v>0</v>
      </c>
      <c r="FH11" s="32">
        <v>0</v>
      </c>
      <c r="FI11" s="33">
        <f t="shared" si="75"/>
        <v>0</v>
      </c>
      <c r="FJ11" s="32">
        <v>0</v>
      </c>
      <c r="FK11" s="33">
        <f t="shared" si="76"/>
        <v>0</v>
      </c>
      <c r="FL11" s="32">
        <v>0</v>
      </c>
      <c r="FM11" s="33">
        <f t="shared" si="77"/>
        <v>0</v>
      </c>
      <c r="FN11" s="131">
        <v>0</v>
      </c>
      <c r="FO11" s="33">
        <f t="shared" si="78"/>
        <v>0</v>
      </c>
      <c r="FP11" s="131">
        <v>0</v>
      </c>
      <c r="FQ11" s="33">
        <f t="shared" si="78"/>
        <v>0</v>
      </c>
      <c r="FR11" s="131">
        <v>0</v>
      </c>
      <c r="FS11" s="33">
        <f t="shared" si="79"/>
        <v>0</v>
      </c>
      <c r="FT11" s="32">
        <v>0</v>
      </c>
      <c r="FU11" s="33">
        <f t="shared" si="80"/>
        <v>0</v>
      </c>
      <c r="FV11" s="32">
        <v>0</v>
      </c>
      <c r="FW11" s="33">
        <f t="shared" si="80"/>
        <v>0</v>
      </c>
      <c r="FX11" s="32">
        <v>362.74418100000003</v>
      </c>
      <c r="FY11" s="33">
        <f t="shared" si="81"/>
        <v>14.069771487393387</v>
      </c>
      <c r="FZ11" s="32"/>
      <c r="GA11" s="33">
        <f>FZ11/FZ$12*100</f>
        <v>0</v>
      </c>
      <c r="GB11" s="369">
        <v>0</v>
      </c>
      <c r="GC11" s="33">
        <f t="shared" si="82"/>
        <v>0</v>
      </c>
      <c r="GD11" s="32"/>
      <c r="GE11" s="33">
        <f>GD11/GD$12*100</f>
        <v>0</v>
      </c>
      <c r="GF11" s="32">
        <v>0</v>
      </c>
      <c r="GG11" s="33">
        <f t="shared" si="83"/>
        <v>0</v>
      </c>
      <c r="GH11" s="32"/>
      <c r="GI11" s="33">
        <f t="shared" si="84"/>
        <v>0</v>
      </c>
    </row>
    <row r="12" spans="1:191" ht="12.75" customHeight="1" thickBot="1">
      <c r="A12" s="367" t="s">
        <v>2</v>
      </c>
      <c r="B12" s="5">
        <f t="shared" si="0"/>
        <v>100759.14135823003</v>
      </c>
      <c r="C12" s="73">
        <f t="shared" si="1"/>
        <v>100</v>
      </c>
      <c r="D12" s="5">
        <v>1271.4669999999999</v>
      </c>
      <c r="E12" s="73">
        <f t="shared" si="2"/>
        <v>100</v>
      </c>
      <c r="F12" s="5">
        <f>SUM(F7:F11)</f>
        <v>0.83899999999999997</v>
      </c>
      <c r="G12" s="73">
        <f t="shared" si="3"/>
        <v>100</v>
      </c>
      <c r="H12" s="5">
        <v>71.761100000000013</v>
      </c>
      <c r="I12" s="73">
        <f t="shared" si="4"/>
        <v>100</v>
      </c>
      <c r="J12" s="5">
        <v>1.0000000000000001E-5</v>
      </c>
      <c r="K12" s="73">
        <v>0</v>
      </c>
      <c r="L12" s="5">
        <v>17043.554</v>
      </c>
      <c r="M12" s="73">
        <f t="shared" si="5"/>
        <v>100</v>
      </c>
      <c r="N12" s="5">
        <v>1398.6846740000001</v>
      </c>
      <c r="O12" s="73">
        <f t="shared" si="6"/>
        <v>100</v>
      </c>
      <c r="P12" s="5">
        <v>8.4664560100000017</v>
      </c>
      <c r="Q12" s="73">
        <f t="shared" si="7"/>
        <v>100</v>
      </c>
      <c r="R12" s="5">
        <v>669.20617500000003</v>
      </c>
      <c r="S12" s="73">
        <f t="shared" si="8"/>
        <v>100</v>
      </c>
      <c r="T12" s="5">
        <f>SUM(T7:T11)</f>
        <v>18.660000000000004</v>
      </c>
      <c r="U12" s="73">
        <f t="shared" si="9"/>
        <v>100</v>
      </c>
      <c r="V12" s="5">
        <f>SUM(V7:V11)</f>
        <v>0.55400000000000005</v>
      </c>
      <c r="W12" s="73">
        <f t="shared" si="10"/>
        <v>100</v>
      </c>
      <c r="X12" s="390">
        <f>SUM(X7:X11)</f>
        <v>2361.8650000000002</v>
      </c>
      <c r="Y12" s="73">
        <f t="shared" si="11"/>
        <v>100</v>
      </c>
      <c r="Z12" s="5">
        <v>180.20783044000001</v>
      </c>
      <c r="AA12" s="73">
        <f t="shared" si="12"/>
        <v>100</v>
      </c>
      <c r="AB12" s="5">
        <v>1715.5281083500001</v>
      </c>
      <c r="AC12" s="73">
        <f t="shared" si="13"/>
        <v>100</v>
      </c>
      <c r="AD12" s="5">
        <v>6.5935749999999995</v>
      </c>
      <c r="AE12" s="73">
        <f t="shared" si="14"/>
        <v>100</v>
      </c>
      <c r="AF12" s="5">
        <v>1.0000000000000001E-5</v>
      </c>
      <c r="AG12" s="73">
        <v>0</v>
      </c>
      <c r="AH12" s="5">
        <f>SUM(AH7:AH11)</f>
        <v>156.69999999999999</v>
      </c>
      <c r="AI12" s="73">
        <f t="shared" si="15"/>
        <v>100</v>
      </c>
      <c r="AJ12" s="5">
        <v>1.0000000000000001E-5</v>
      </c>
      <c r="AK12" s="73">
        <v>0</v>
      </c>
      <c r="AL12" s="5">
        <f>SUM(AL7:AL11)</f>
        <v>30.3</v>
      </c>
      <c r="AM12" s="73">
        <f t="shared" si="16"/>
        <v>100</v>
      </c>
      <c r="AN12" s="5">
        <v>1979.3</v>
      </c>
      <c r="AO12" s="73">
        <f t="shared" si="17"/>
        <v>100</v>
      </c>
      <c r="AP12" s="5">
        <f>SUM(AP7:AP11)</f>
        <v>4.4000000000000004</v>
      </c>
      <c r="AQ12" s="73">
        <f t="shared" si="18"/>
        <v>100</v>
      </c>
      <c r="AR12" s="5">
        <v>189.4</v>
      </c>
      <c r="AS12" s="73">
        <f t="shared" si="19"/>
        <v>100</v>
      </c>
      <c r="AT12" s="5">
        <v>455.27</v>
      </c>
      <c r="AU12" s="73">
        <f t="shared" si="20"/>
        <v>100</v>
      </c>
      <c r="AV12" s="5">
        <v>825.9</v>
      </c>
      <c r="AW12" s="73">
        <f t="shared" si="21"/>
        <v>100</v>
      </c>
      <c r="AX12" s="5">
        <v>60.4</v>
      </c>
      <c r="AY12" s="73">
        <f t="shared" si="22"/>
        <v>100</v>
      </c>
      <c r="AZ12" s="5">
        <v>962.16</v>
      </c>
      <c r="BA12" s="73">
        <f t="shared" si="23"/>
        <v>100</v>
      </c>
      <c r="BB12" s="5">
        <v>805.8</v>
      </c>
      <c r="BC12" s="73">
        <f t="shared" si="24"/>
        <v>100</v>
      </c>
      <c r="BD12" s="390">
        <v>157.405</v>
      </c>
      <c r="BE12" s="73">
        <f t="shared" si="25"/>
        <v>100</v>
      </c>
      <c r="BF12" s="5">
        <v>1.0000000000000001E-5</v>
      </c>
      <c r="BG12" s="73">
        <v>0</v>
      </c>
      <c r="BH12" s="5">
        <v>21.680562200000004</v>
      </c>
      <c r="BI12" s="73">
        <f t="shared" si="26"/>
        <v>100</v>
      </c>
      <c r="BJ12" s="5">
        <f>SUM(BJ7:BJ11)</f>
        <v>21.959999999999997</v>
      </c>
      <c r="BK12" s="73">
        <f t="shared" si="27"/>
        <v>100</v>
      </c>
      <c r="BL12" s="5">
        <v>10.159478999999999</v>
      </c>
      <c r="BM12" s="73">
        <f t="shared" si="28"/>
        <v>100</v>
      </c>
      <c r="BN12" s="5">
        <f>SUM(BN7:BN11)</f>
        <v>14.72</v>
      </c>
      <c r="BO12" s="73">
        <f t="shared" si="29"/>
        <v>100</v>
      </c>
      <c r="BP12" s="5">
        <v>4634.3493902900009</v>
      </c>
      <c r="BQ12" s="73">
        <v>100</v>
      </c>
      <c r="BR12" s="5">
        <v>333.76928670999996</v>
      </c>
      <c r="BS12" s="73">
        <f t="shared" si="30"/>
        <v>100</v>
      </c>
      <c r="BT12" s="5">
        <v>4825.3206482899996</v>
      </c>
      <c r="BU12" s="73">
        <f t="shared" si="31"/>
        <v>100</v>
      </c>
      <c r="BV12" s="5">
        <v>26.858319350000006</v>
      </c>
      <c r="BW12" s="73">
        <f t="shared" si="32"/>
        <v>100</v>
      </c>
      <c r="BX12" s="5">
        <v>18.747052</v>
      </c>
      <c r="BY12" s="73">
        <f t="shared" si="33"/>
        <v>100</v>
      </c>
      <c r="BZ12" s="5">
        <f>SUM(BZ7:BZ11)</f>
        <v>1.9</v>
      </c>
      <c r="CA12" s="73">
        <f t="shared" si="34"/>
        <v>100</v>
      </c>
      <c r="CB12" s="5">
        <f>SUM(CB7:CB11)</f>
        <v>1805.5200000000002</v>
      </c>
      <c r="CC12" s="73">
        <f t="shared" si="35"/>
        <v>100</v>
      </c>
      <c r="CD12" s="5">
        <f>SUM(CD7:CD11)</f>
        <v>3.2340756000000002</v>
      </c>
      <c r="CE12" s="73">
        <f t="shared" si="36"/>
        <v>100</v>
      </c>
      <c r="CF12" s="5">
        <v>3164</v>
      </c>
      <c r="CG12" s="73">
        <f t="shared" si="37"/>
        <v>100</v>
      </c>
      <c r="CH12" s="5">
        <v>1844.4</v>
      </c>
      <c r="CI12" s="73">
        <f t="shared" si="38"/>
        <v>100</v>
      </c>
      <c r="CJ12" s="5">
        <v>1.0000000000000001E-5</v>
      </c>
      <c r="CK12" s="73">
        <v>0</v>
      </c>
      <c r="CL12" s="5">
        <f>SUM(CL7:CL11)</f>
        <v>4.7873484799999995</v>
      </c>
      <c r="CM12" s="73">
        <f t="shared" si="39"/>
        <v>100</v>
      </c>
      <c r="CN12" s="5">
        <f>SUM(CN7:CN11)</f>
        <v>28.9</v>
      </c>
      <c r="CO12" s="73">
        <f t="shared" si="40"/>
        <v>100</v>
      </c>
      <c r="CP12" s="5">
        <v>1210.5069999999998</v>
      </c>
      <c r="CQ12" s="73">
        <f t="shared" si="41"/>
        <v>100</v>
      </c>
      <c r="CR12" s="5">
        <v>379.92500000000001</v>
      </c>
      <c r="CS12" s="73">
        <f t="shared" si="42"/>
        <v>100</v>
      </c>
      <c r="CT12" s="5">
        <v>10751.234</v>
      </c>
      <c r="CU12" s="73">
        <f t="shared" si="43"/>
        <v>100</v>
      </c>
      <c r="CV12" s="390">
        <f>SUM(CV7:CV11)</f>
        <v>2334.5470000000005</v>
      </c>
      <c r="CW12" s="73">
        <f t="shared" si="44"/>
        <v>100</v>
      </c>
      <c r="CX12" s="390">
        <f>SUM(CX7:CX11)</f>
        <v>331.48400000000004</v>
      </c>
      <c r="CY12" s="73">
        <f t="shared" si="45"/>
        <v>100</v>
      </c>
      <c r="CZ12" s="390">
        <f>SUM(CZ7:CZ11)</f>
        <v>1154.0399999999997</v>
      </c>
      <c r="DA12" s="73">
        <f t="shared" si="46"/>
        <v>100</v>
      </c>
      <c r="DB12" s="390">
        <v>2066.4</v>
      </c>
      <c r="DC12" s="73">
        <f t="shared" si="47"/>
        <v>100</v>
      </c>
      <c r="DD12" s="1742">
        <f>SUM(DD7:DD11)</f>
        <v>8133.6</v>
      </c>
      <c r="DE12" s="73">
        <f t="shared" si="48"/>
        <v>100</v>
      </c>
      <c r="DF12" s="390">
        <f>SUM(DF7:DF11)</f>
        <v>820.57100000000003</v>
      </c>
      <c r="DG12" s="73">
        <f t="shared" si="49"/>
        <v>100</v>
      </c>
      <c r="DH12" s="5">
        <v>18.893710999999996</v>
      </c>
      <c r="DI12" s="73">
        <f t="shared" si="50"/>
        <v>100</v>
      </c>
      <c r="DJ12" s="5">
        <v>1.1830000000000001</v>
      </c>
      <c r="DK12" s="73">
        <f t="shared" si="51"/>
        <v>100</v>
      </c>
      <c r="DL12" s="5">
        <v>625.38499999999999</v>
      </c>
      <c r="DM12" s="73">
        <f t="shared" si="52"/>
        <v>100</v>
      </c>
      <c r="DN12" s="5">
        <v>1705.1045637</v>
      </c>
      <c r="DO12" s="73">
        <f t="shared" si="53"/>
        <v>100</v>
      </c>
      <c r="DP12" s="5">
        <v>6.3426559999999998</v>
      </c>
      <c r="DQ12" s="73">
        <f t="shared" si="54"/>
        <v>100</v>
      </c>
      <c r="DR12" s="5">
        <v>982.72309699999983</v>
      </c>
      <c r="DS12" s="73">
        <f t="shared" si="55"/>
        <v>100</v>
      </c>
      <c r="DT12" s="390">
        <f>SUM(DT7:DT11)</f>
        <v>4087</v>
      </c>
      <c r="DU12" s="73">
        <f t="shared" si="56"/>
        <v>100</v>
      </c>
      <c r="DV12" s="390">
        <f>SUM(DV7:DV11)</f>
        <v>298.29999999999995</v>
      </c>
      <c r="DW12" s="73">
        <f t="shared" si="57"/>
        <v>100</v>
      </c>
      <c r="DX12" s="5">
        <f>SUM(DX7:DX11)</f>
        <v>31.2</v>
      </c>
      <c r="DY12" s="73">
        <f t="shared" si="58"/>
        <v>100</v>
      </c>
      <c r="DZ12" s="5">
        <v>1129</v>
      </c>
      <c r="EA12" s="73">
        <f t="shared" si="59"/>
        <v>100</v>
      </c>
      <c r="EB12" s="5">
        <v>401.74630258000002</v>
      </c>
      <c r="EC12" s="73">
        <f t="shared" si="60"/>
        <v>100</v>
      </c>
      <c r="ED12" s="5">
        <v>2406.5</v>
      </c>
      <c r="EE12" s="73">
        <f t="shared" si="61"/>
        <v>100</v>
      </c>
      <c r="EF12" s="5">
        <v>1622.3</v>
      </c>
      <c r="EG12" s="73">
        <f t="shared" si="62"/>
        <v>100</v>
      </c>
      <c r="EH12" s="5">
        <v>299.10000000000002</v>
      </c>
      <c r="EI12" s="73">
        <f t="shared" si="63"/>
        <v>100</v>
      </c>
      <c r="EJ12" s="5">
        <v>25</v>
      </c>
      <c r="EK12" s="73">
        <f t="shared" si="64"/>
        <v>100</v>
      </c>
      <c r="EL12" s="5">
        <v>734.77</v>
      </c>
      <c r="EM12" s="73">
        <f t="shared" si="65"/>
        <v>100</v>
      </c>
      <c r="EN12" s="5">
        <f>SUM(EN7:EN11)</f>
        <v>0.5</v>
      </c>
      <c r="EO12" s="73">
        <f t="shared" si="66"/>
        <v>100</v>
      </c>
      <c r="EP12" s="5">
        <v>781.51100000000008</v>
      </c>
      <c r="EQ12" s="73">
        <f t="shared" si="67"/>
        <v>100</v>
      </c>
      <c r="ER12" s="5">
        <v>1277.681</v>
      </c>
      <c r="ES12" s="73">
        <f t="shared" si="68"/>
        <v>100</v>
      </c>
      <c r="ET12" s="5">
        <v>343.24099999999999</v>
      </c>
      <c r="EU12" s="73">
        <f t="shared" si="69"/>
        <v>100</v>
      </c>
      <c r="EV12" s="5">
        <v>174.44800000000004</v>
      </c>
      <c r="EW12" s="73">
        <f t="shared" si="70"/>
        <v>100</v>
      </c>
      <c r="EX12" s="5">
        <v>38.354000000000006</v>
      </c>
      <c r="EY12" s="73">
        <f t="shared" si="71"/>
        <v>100</v>
      </c>
      <c r="EZ12" s="5">
        <v>661.01453923000008</v>
      </c>
      <c r="FA12" s="73">
        <f t="shared" si="72"/>
        <v>100</v>
      </c>
      <c r="FB12" s="5">
        <v>1.0000000000000001E-5</v>
      </c>
      <c r="FC12" s="73">
        <v>0</v>
      </c>
      <c r="FD12" s="5">
        <f>SUM(FD7:FD11)</f>
        <v>29.16</v>
      </c>
      <c r="FE12" s="73">
        <f t="shared" si="73"/>
        <v>100</v>
      </c>
      <c r="FF12" s="5">
        <v>23.784000000000002</v>
      </c>
      <c r="FG12" s="73">
        <f t="shared" si="74"/>
        <v>100</v>
      </c>
      <c r="FH12" s="5">
        <v>1906.1</v>
      </c>
      <c r="FI12" s="73">
        <f t="shared" si="75"/>
        <v>100</v>
      </c>
      <c r="FJ12" s="5">
        <v>1850.9</v>
      </c>
      <c r="FK12" s="73">
        <f t="shared" si="76"/>
        <v>100</v>
      </c>
      <c r="FL12" s="5">
        <v>48.572881999999993</v>
      </c>
      <c r="FM12" s="73">
        <f t="shared" si="77"/>
        <v>100</v>
      </c>
      <c r="FN12" s="5">
        <f>SUM(FN7:FN11)</f>
        <v>0.59099999999999997</v>
      </c>
      <c r="FO12" s="73">
        <f>FN12/FN$12*100</f>
        <v>100</v>
      </c>
      <c r="FP12" s="5">
        <f>SUM(FP7:FP11)</f>
        <v>2.952</v>
      </c>
      <c r="FQ12" s="73">
        <f>FP12/FP$12*100</f>
        <v>100</v>
      </c>
      <c r="FR12" s="5">
        <f>SUM(FR7:FR11)</f>
        <v>5.1999999999999998E-3</v>
      </c>
      <c r="FS12" s="73">
        <f t="shared" si="79"/>
        <v>100</v>
      </c>
      <c r="FT12" s="5">
        <v>1.01</v>
      </c>
      <c r="FU12" s="73">
        <f t="shared" si="80"/>
        <v>100</v>
      </c>
      <c r="FV12" s="5">
        <v>2006.732718</v>
      </c>
      <c r="FW12" s="73">
        <f t="shared" si="80"/>
        <v>100</v>
      </c>
      <c r="FX12" s="5">
        <v>2578.1810410000003</v>
      </c>
      <c r="FY12" s="73">
        <f t="shared" si="81"/>
        <v>100</v>
      </c>
      <c r="FZ12" s="5">
        <v>1.0000000000000001E-5</v>
      </c>
      <c r="GA12" s="73">
        <v>0</v>
      </c>
      <c r="GB12" s="390">
        <v>215.1</v>
      </c>
      <c r="GC12" s="73">
        <f t="shared" si="82"/>
        <v>100</v>
      </c>
      <c r="GD12" s="5">
        <v>1.0000000000000001E-5</v>
      </c>
      <c r="GE12" s="73">
        <v>0</v>
      </c>
      <c r="GF12" s="5">
        <v>24.898487000000003</v>
      </c>
      <c r="GG12" s="73">
        <f t="shared" si="83"/>
        <v>100</v>
      </c>
      <c r="GH12" s="5">
        <f>SUM(GH7:GH11)</f>
        <v>102.82000000000001</v>
      </c>
      <c r="GI12" s="73">
        <f t="shared" si="84"/>
        <v>100</v>
      </c>
    </row>
    <row r="13" spans="1:191" ht="12.75" customHeight="1">
      <c r="A13" s="368" t="s">
        <v>184</v>
      </c>
      <c r="H13" s="32">
        <v>0</v>
      </c>
      <c r="J13" s="32"/>
      <c r="O13" s="33"/>
      <c r="S13" s="33"/>
      <c r="U13" s="33"/>
      <c r="X13" s="369"/>
      <c r="AD13" s="32"/>
      <c r="AF13" s="32"/>
      <c r="AH13" s="32"/>
      <c r="AI13" s="33"/>
      <c r="AJ13" s="32"/>
      <c r="AK13" s="33"/>
      <c r="AL13" s="32"/>
      <c r="AM13" s="33"/>
      <c r="AN13" s="32"/>
      <c r="AO13" s="33"/>
      <c r="AP13" s="32"/>
      <c r="AT13" s="32"/>
      <c r="AX13" s="32"/>
      <c r="AZ13" s="32"/>
      <c r="BA13" s="33"/>
      <c r="BC13" s="33"/>
      <c r="BD13" s="369"/>
      <c r="BF13" s="32"/>
      <c r="BJ13" s="32"/>
      <c r="BL13" s="32"/>
      <c r="BN13" s="32"/>
      <c r="BQ13" s="33"/>
      <c r="BR13" s="32"/>
      <c r="BV13" s="32"/>
      <c r="BW13" s="33"/>
      <c r="BX13" s="32"/>
      <c r="BY13" s="33"/>
      <c r="BZ13" s="32"/>
      <c r="CA13" s="33"/>
      <c r="CB13" s="32"/>
      <c r="CC13" s="33"/>
      <c r="CE13" s="33"/>
      <c r="CF13" s="32"/>
      <c r="CG13" s="33"/>
      <c r="CH13" s="32"/>
      <c r="CI13" s="33"/>
      <c r="CJ13" s="32"/>
      <c r="CK13" s="33"/>
      <c r="CM13" s="33"/>
      <c r="CN13" s="32"/>
      <c r="CO13" s="33"/>
      <c r="CP13" s="32"/>
      <c r="CQ13" s="33"/>
      <c r="CR13" s="32"/>
      <c r="CS13" s="33"/>
      <c r="CT13" s="32"/>
      <c r="CU13" s="33"/>
      <c r="CV13" s="369"/>
      <c r="CW13" s="33"/>
      <c r="CX13" s="369"/>
      <c r="CY13" s="33"/>
      <c r="CZ13" s="369"/>
      <c r="DA13" s="33"/>
      <c r="DB13" s="369"/>
      <c r="DC13" s="33"/>
      <c r="DD13" s="1753"/>
      <c r="DE13" s="33"/>
      <c r="DF13" s="369"/>
      <c r="DG13" s="33"/>
      <c r="DH13" s="32"/>
      <c r="DI13" s="33"/>
      <c r="DJ13" s="32"/>
      <c r="DK13" s="33"/>
      <c r="DL13" s="32"/>
      <c r="DM13" s="33"/>
      <c r="DN13" s="32"/>
      <c r="DO13" s="33"/>
      <c r="DP13" s="32"/>
      <c r="DQ13" s="33"/>
      <c r="DR13" s="32"/>
      <c r="DS13" s="33"/>
      <c r="DT13" s="369"/>
      <c r="DU13" s="33"/>
      <c r="DV13" s="369"/>
      <c r="DW13" s="33"/>
      <c r="DX13" s="32"/>
      <c r="DY13" s="33"/>
      <c r="DZ13" s="32"/>
      <c r="EA13" s="33"/>
      <c r="EB13" s="32"/>
      <c r="EC13" s="33"/>
      <c r="ED13" s="32"/>
      <c r="EE13" s="33"/>
      <c r="EF13" s="32"/>
      <c r="EG13" s="33"/>
      <c r="EJ13" s="32"/>
      <c r="EK13" s="33"/>
      <c r="EL13" s="32"/>
      <c r="EM13" s="33"/>
      <c r="EN13" s="32"/>
      <c r="EO13" s="33"/>
      <c r="EP13" s="32"/>
      <c r="EQ13" s="33"/>
      <c r="ER13" s="32"/>
      <c r="ES13" s="33"/>
      <c r="ET13" s="32"/>
      <c r="EU13" s="33"/>
      <c r="EV13" s="32"/>
      <c r="EW13" s="33"/>
      <c r="EX13" s="32"/>
      <c r="EY13" s="33"/>
      <c r="EZ13" s="32"/>
      <c r="FA13" s="33"/>
      <c r="FB13" s="32"/>
      <c r="FC13" s="33"/>
      <c r="FD13" s="32"/>
      <c r="FE13" s="33"/>
      <c r="FF13" s="32"/>
      <c r="FG13" s="33"/>
      <c r="FH13" s="32"/>
      <c r="FK13" s="33"/>
      <c r="FL13" s="32"/>
      <c r="FM13" s="33"/>
      <c r="FN13" s="32"/>
      <c r="FO13" s="33"/>
      <c r="FP13" s="32"/>
      <c r="FQ13" s="33"/>
      <c r="FR13" s="32"/>
      <c r="FS13" s="33"/>
      <c r="FT13" s="32"/>
      <c r="FU13" s="33"/>
      <c r="FV13" s="32"/>
      <c r="FW13" s="33"/>
      <c r="FX13" s="32"/>
      <c r="FY13" s="33"/>
      <c r="FZ13" s="32"/>
      <c r="GA13" s="33"/>
      <c r="GB13" s="369"/>
      <c r="GC13" s="33"/>
      <c r="GD13" s="32"/>
      <c r="GE13" s="33"/>
      <c r="GF13" s="32"/>
      <c r="GG13" s="33"/>
      <c r="GH13" s="32"/>
      <c r="GI13" s="33"/>
    </row>
    <row r="14" spans="1:191" ht="12.75" customHeight="1">
      <c r="A14" s="369" t="s">
        <v>185</v>
      </c>
      <c r="B14" s="32">
        <f t="shared" ref="B14:B77" si="85">D14+F14+H14+J14+L14+N14+P14+R14+T14+V14+X14+Z14+AB14+AD14+AF14+AP14+AR14+AT14+AV14+AX14+AZ14+BB14+BD14+BF14+BH14+BJ14+BL14+BN14+BP14+BR14+BT14+BV14+BX14+BZ14+AH14+AJ14+AL14+AN14+CB14+CD14+CF14+CH14+CJ14+CL14+CN14+CP14+CR14+CT14+CV14+CX14+CZ14+DB14+DD14+DF14+DH14+DJ14+DL14+DN14+DP14+DR14+DT14+DV14+DX14+DZ14+EB14+ED14+EF14+EH14+EJ14+EL14+EN14+EP14+ER14+ET14+EV14+EX14+EZ14+FB14+FD14+FF14+FH14+FJ14+FL14+FN14+FP14+FR14+FT14+FV14+FX14+FZ14+GB14+GD14+GF14+GH14</f>
        <v>192.11655400000001</v>
      </c>
      <c r="C14" s="33">
        <f t="shared" ref="C14:C44" si="86">B14/B$74*100</f>
        <v>0.20343274984521692</v>
      </c>
      <c r="D14" s="32">
        <v>0</v>
      </c>
      <c r="E14" s="33">
        <f t="shared" ref="E14:E77" si="87">D14/D$12*100</f>
        <v>0</v>
      </c>
      <c r="H14" s="32">
        <v>0</v>
      </c>
      <c r="I14" s="33">
        <f t="shared" ref="I14:K77" si="88">H14/H$12*100</f>
        <v>0</v>
      </c>
      <c r="J14" s="32"/>
      <c r="K14" s="33">
        <f t="shared" si="88"/>
        <v>0</v>
      </c>
      <c r="M14" s="33">
        <f t="shared" ref="M14:M45" si="89">L14/L$12*100</f>
        <v>0</v>
      </c>
      <c r="N14" s="32">
        <v>0</v>
      </c>
      <c r="O14" s="33">
        <f t="shared" ref="O14:O45" si="90">N14/N$12*100</f>
        <v>0</v>
      </c>
      <c r="Q14" s="33">
        <f t="shared" ref="Q14:Q45" si="91">P14/P$12*100</f>
        <v>0</v>
      </c>
      <c r="S14" s="33">
        <f t="shared" ref="S14:S45" si="92">R14/R$12*100</f>
        <v>0</v>
      </c>
      <c r="U14" s="33">
        <f t="shared" ref="U14:U45" si="93">T14/T$12*100</f>
        <v>0</v>
      </c>
      <c r="X14" s="369"/>
      <c r="Y14" s="33">
        <f t="shared" ref="Y14:Y45" si="94">X14/X$12*100</f>
        <v>0</v>
      </c>
      <c r="AA14" s="33">
        <f t="shared" ref="AA14:AA45" si="95">Z14/Z$12*100</f>
        <v>0</v>
      </c>
      <c r="AB14" s="32">
        <v>0</v>
      </c>
      <c r="AC14" s="33">
        <f t="shared" ref="AC14:AC45" si="96">AB14/AB$12*100</f>
        <v>0</v>
      </c>
      <c r="AD14" s="32"/>
      <c r="AE14" s="33">
        <f t="shared" ref="AE14:AE45" si="97">AD14/AD$12*100</f>
        <v>0</v>
      </c>
      <c r="AF14" s="32"/>
      <c r="AG14" s="33">
        <f t="shared" ref="AG14:AG45" si="98">AF14/AF$12*100</f>
        <v>0</v>
      </c>
      <c r="AH14" s="32"/>
      <c r="AI14" s="33"/>
      <c r="AJ14" s="32"/>
      <c r="AK14" s="33"/>
      <c r="AL14" s="32"/>
      <c r="AM14" s="33"/>
      <c r="AN14" s="32"/>
      <c r="AO14" s="33">
        <f t="shared" ref="AO14:AO45" si="99">AN14/AN$12*100</f>
        <v>0</v>
      </c>
      <c r="AP14" s="32"/>
      <c r="AR14" s="32">
        <v>0</v>
      </c>
      <c r="AS14" s="33">
        <f t="shared" ref="AS14:AS45" si="100">AR14/AR$12*100</f>
        <v>0</v>
      </c>
      <c r="AT14" s="32"/>
      <c r="AU14" s="33">
        <f t="shared" ref="AU14:AU45" si="101">AT14/AT$12*100</f>
        <v>0</v>
      </c>
      <c r="AV14" s="32">
        <v>0</v>
      </c>
      <c r="AW14" s="33">
        <f t="shared" ref="AW14:AW45" si="102">AV14/AV$12*100</f>
        <v>0</v>
      </c>
      <c r="AX14" s="32">
        <v>0</v>
      </c>
      <c r="AY14" s="33">
        <f t="shared" ref="AY14:AY45" si="103">AX14/AX$12*100</f>
        <v>0</v>
      </c>
      <c r="AZ14" s="32"/>
      <c r="BA14" s="33">
        <f t="shared" ref="BA14:BA45" si="104">AZ14/AZ$12*100</f>
        <v>0</v>
      </c>
      <c r="BC14" s="33">
        <f t="shared" ref="BC14:BC45" si="105">BB14/BB$12*100</f>
        <v>0</v>
      </c>
      <c r="BD14" s="369">
        <v>0.84899999999999998</v>
      </c>
      <c r="BE14" s="33">
        <f t="shared" ref="BE14:BE45" si="106">BD14/BD$12*100</f>
        <v>0.5393729551157842</v>
      </c>
      <c r="BF14" s="32"/>
      <c r="BI14" s="33">
        <f t="shared" ref="BI14:BI45" si="107">BH14/BH$12*100</f>
        <v>0</v>
      </c>
      <c r="BJ14" s="32"/>
      <c r="BK14" s="33">
        <f t="shared" ref="BK14:BK45" si="108">BJ14/BJ$12*100</f>
        <v>0</v>
      </c>
      <c r="BL14" s="32"/>
      <c r="BM14" s="33">
        <f t="shared" ref="BM14:BM45" si="109">BL14/BL$12*100</f>
        <v>0</v>
      </c>
      <c r="BN14" s="32">
        <v>1.44</v>
      </c>
      <c r="BO14" s="33">
        <f t="shared" ref="BO14:BO45" si="110">BN14/BN$12*100</f>
        <v>9.7826086956521721</v>
      </c>
      <c r="BP14" s="32">
        <v>0</v>
      </c>
      <c r="BQ14" s="33">
        <v>0</v>
      </c>
      <c r="BR14" s="32">
        <v>0</v>
      </c>
      <c r="BS14" s="33">
        <f t="shared" ref="BS14:BS45" si="111">BR14/BR$12*100</f>
        <v>0</v>
      </c>
      <c r="BT14" s="32">
        <v>0</v>
      </c>
      <c r="BU14" s="33">
        <f t="shared" ref="BU14:BU45" si="112">BT14/BT$12*100</f>
        <v>0</v>
      </c>
      <c r="BV14" s="32">
        <v>0</v>
      </c>
      <c r="BW14" s="33">
        <f t="shared" ref="BW14:BW45" si="113">BV14/BV$12*100</f>
        <v>0</v>
      </c>
      <c r="BX14" s="32"/>
      <c r="BY14" s="33">
        <f t="shared" ref="BY14:BY45" si="114">BX14/BX$12*100</f>
        <v>0</v>
      </c>
      <c r="BZ14" s="32"/>
      <c r="CA14" s="33"/>
      <c r="CB14" s="32"/>
      <c r="CC14" s="33">
        <f t="shared" ref="CC14:CC45" si="115">CB14/CB$12*100</f>
        <v>0</v>
      </c>
      <c r="CE14" s="33"/>
      <c r="CF14" s="32"/>
      <c r="CG14" s="33">
        <f t="shared" ref="CG14:CG45" si="116">CF14/CF$12*100</f>
        <v>0</v>
      </c>
      <c r="CH14" s="32"/>
      <c r="CI14" s="33">
        <f t="shared" ref="CI14:CI45" si="117">CH14/CH$12*100</f>
        <v>0</v>
      </c>
      <c r="CJ14" s="32"/>
      <c r="CK14" s="33"/>
      <c r="CM14" s="33"/>
      <c r="CN14" s="32"/>
      <c r="CO14" s="33"/>
      <c r="CP14" s="32"/>
      <c r="CQ14" s="33">
        <f t="shared" ref="CQ14:CQ45" si="118">CP14/CP$12*100</f>
        <v>0</v>
      </c>
      <c r="CR14" s="32"/>
      <c r="CS14" s="33">
        <f t="shared" ref="CS14:CS45" si="119">CR14/CR$12*100</f>
        <v>0</v>
      </c>
      <c r="CT14" s="32">
        <v>119.602</v>
      </c>
      <c r="CU14" s="33">
        <f t="shared" ref="CU14:CU45" si="120">CT14/CT$12*100</f>
        <v>1.1124490453839997</v>
      </c>
      <c r="CV14" s="369"/>
      <c r="CW14" s="33">
        <f t="shared" ref="CW14:CW45" si="121">CV14/CV$12*100</f>
        <v>0</v>
      </c>
      <c r="CX14" s="369"/>
      <c r="CY14" s="33">
        <f t="shared" ref="CY14:CY45" si="122">CX14/CX$12*100</f>
        <v>0</v>
      </c>
      <c r="CZ14" s="369"/>
      <c r="DA14" s="33">
        <f t="shared" ref="DA14:DA45" si="123">CZ14/CZ$12*100</f>
        <v>0</v>
      </c>
      <c r="DB14" s="369"/>
      <c r="DC14" s="33">
        <f t="shared" ref="DC14:DC45" si="124">DB14/DB$12*100</f>
        <v>0</v>
      </c>
      <c r="DD14" s="1753"/>
      <c r="DE14" s="33">
        <f t="shared" ref="DE14:DE45" si="125">DD14/DD$12*100</f>
        <v>0</v>
      </c>
      <c r="DF14" s="369"/>
      <c r="DG14" s="33">
        <f t="shared" ref="DG14:DG45" si="126">DF14/DF$12*100</f>
        <v>0</v>
      </c>
      <c r="DH14" s="32"/>
      <c r="DI14" s="33">
        <f t="shared" ref="DI14:DI45" si="127">DH14/DH$12*100</f>
        <v>0</v>
      </c>
      <c r="DJ14" s="32"/>
      <c r="DK14" s="33">
        <f t="shared" ref="DK14:DK45" si="128">DJ14/DJ$12*100</f>
        <v>0</v>
      </c>
      <c r="DL14" s="32"/>
      <c r="DM14" s="33">
        <f t="shared" ref="DM14:DM45" si="129">DL14/DL$12*100</f>
        <v>0</v>
      </c>
      <c r="DN14" s="32">
        <v>30.481553999999999</v>
      </c>
      <c r="DO14" s="33">
        <f t="shared" ref="DO14:DO45" si="130">DN14/DN$12*100</f>
        <v>1.7876647948121376</v>
      </c>
      <c r="DP14" s="32"/>
      <c r="DQ14" s="33">
        <f t="shared" ref="DQ14:DQ45" si="131">DP14/DP$12*100</f>
        <v>0</v>
      </c>
      <c r="DR14" s="32"/>
      <c r="DS14" s="33">
        <f t="shared" ref="DS14:DS45" si="132">DR14/DR$12*100</f>
        <v>0</v>
      </c>
      <c r="DT14" s="369"/>
      <c r="DU14" s="33">
        <f t="shared" ref="DU14:DU45" si="133">DT14/DT$12*100</f>
        <v>0</v>
      </c>
      <c r="DV14" s="369"/>
      <c r="DW14" s="33">
        <f t="shared" ref="DW14:DW45" si="134">DV14/DV$12*100</f>
        <v>0</v>
      </c>
      <c r="DX14" s="32"/>
      <c r="DY14" s="33"/>
      <c r="DZ14" s="32">
        <v>0</v>
      </c>
      <c r="EA14" s="33">
        <f t="shared" ref="EA14:EA45" si="135">DZ14/DZ$12*100</f>
        <v>0</v>
      </c>
      <c r="EB14" s="32"/>
      <c r="EC14" s="33">
        <f t="shared" ref="EC14:EC45" si="136">EB14/EB$12*100</f>
        <v>0</v>
      </c>
      <c r="ED14" s="32">
        <v>0</v>
      </c>
      <c r="EE14" s="33">
        <f t="shared" ref="EE14:EE45" si="137">ED14/ED$12*100</f>
        <v>0</v>
      </c>
      <c r="EF14" s="32">
        <v>0</v>
      </c>
      <c r="EG14" s="33">
        <f t="shared" ref="EG14:EG45" si="138">EF14/EF$12*100</f>
        <v>0</v>
      </c>
      <c r="EH14" s="32">
        <v>0</v>
      </c>
      <c r="EI14" s="33">
        <f t="shared" ref="EI14:EI45" si="139">EH14/EH$12*100</f>
        <v>0</v>
      </c>
      <c r="EJ14" s="32">
        <v>0</v>
      </c>
      <c r="EK14" s="33">
        <f t="shared" ref="EK14:EK45" si="140">EJ14/EJ$12*100</f>
        <v>0</v>
      </c>
      <c r="EL14" s="32"/>
      <c r="EM14" s="33">
        <f t="shared" ref="EM14:EM45" si="141">EL14/EL$12*100</f>
        <v>0</v>
      </c>
      <c r="EN14" s="32"/>
      <c r="EO14" s="33"/>
      <c r="EP14" s="32"/>
      <c r="EQ14" s="33">
        <f t="shared" ref="EQ14:EQ45" si="142">EP14/EP$12*100</f>
        <v>0</v>
      </c>
      <c r="ER14" s="32"/>
      <c r="ES14" s="33">
        <f t="shared" ref="ES14:ES45" si="143">ER14/ER$12*100</f>
        <v>0</v>
      </c>
      <c r="ET14" s="32"/>
      <c r="EU14" s="33">
        <f t="shared" ref="EU14:EU45" si="144">ET14/ET$12*100</f>
        <v>0</v>
      </c>
      <c r="EV14" s="32">
        <v>39.744</v>
      </c>
      <c r="EW14" s="33">
        <f t="shared" ref="EW14:EW45" si="145">EV14/EV$12*100</f>
        <v>22.782720352196641</v>
      </c>
      <c r="EX14" s="32"/>
      <c r="EY14" s="33">
        <f t="shared" ref="EY14:EY45" si="146">EX14/EX$12*100</f>
        <v>0</v>
      </c>
      <c r="EZ14" s="32">
        <v>0</v>
      </c>
      <c r="FA14" s="33">
        <f t="shared" ref="FA14:FA45" si="147">EZ14/EZ$12*100</f>
        <v>0</v>
      </c>
      <c r="FB14" s="32"/>
      <c r="FC14" s="33"/>
      <c r="FD14" s="32"/>
      <c r="FE14" s="33">
        <f t="shared" ref="FE14:FE45" si="148">FD14/FD$12*100</f>
        <v>0</v>
      </c>
      <c r="FF14" s="32"/>
      <c r="FG14" s="33">
        <f t="shared" ref="FG14:FG45" si="149">FF14/FF$12*100</f>
        <v>0</v>
      </c>
      <c r="FH14" s="32">
        <v>0</v>
      </c>
      <c r="FI14" s="33">
        <f t="shared" ref="FI14:FI45" si="150">FH14/FH$12*100</f>
        <v>0</v>
      </c>
      <c r="FJ14" s="32">
        <v>0</v>
      </c>
      <c r="FK14" s="33">
        <f t="shared" ref="FK14:FK45" si="151">FJ14/FJ$12*100</f>
        <v>0</v>
      </c>
      <c r="FL14" s="32">
        <v>0</v>
      </c>
      <c r="FM14" s="33">
        <f t="shared" ref="FM14:FM45" si="152">FL14/FL$12*100</f>
        <v>0</v>
      </c>
      <c r="FN14" s="32"/>
      <c r="FO14" s="33"/>
      <c r="FP14" s="32"/>
      <c r="FQ14" s="33"/>
      <c r="FR14" s="32"/>
      <c r="FS14" s="33"/>
      <c r="FT14" s="32">
        <v>0</v>
      </c>
      <c r="FU14" s="33">
        <f t="shared" ref="FU14:FW45" si="153">FT14/FT$12*100</f>
        <v>0</v>
      </c>
      <c r="FV14" s="32">
        <v>0</v>
      </c>
      <c r="FW14" s="33">
        <f t="shared" si="153"/>
        <v>0</v>
      </c>
      <c r="FX14" s="32">
        <v>0</v>
      </c>
      <c r="FY14" s="33">
        <f t="shared" ref="FY14:FY45" si="154">FX14/FX$12*100</f>
        <v>0</v>
      </c>
      <c r="FZ14" s="32"/>
      <c r="GA14" s="33">
        <f t="shared" ref="GA14:GA45" si="155">FZ14/FZ$12*100</f>
        <v>0</v>
      </c>
      <c r="GB14" s="369"/>
      <c r="GC14" s="33">
        <f t="shared" ref="GC14:GC45" si="156">GB14/GB$12*100</f>
        <v>0</v>
      </c>
      <c r="GD14" s="32"/>
      <c r="GE14" s="33">
        <f t="shared" ref="GE14:GE45" si="157">GD14/GD$12*100</f>
        <v>0</v>
      </c>
      <c r="GF14" s="32"/>
      <c r="GG14" s="33">
        <f t="shared" ref="GG14:GG45" si="158">GF14/GF$12*100</f>
        <v>0</v>
      </c>
      <c r="GH14" s="32"/>
      <c r="GI14" s="33">
        <f t="shared" ref="GI14:GI45" si="159">GH14/GH$12*100</f>
        <v>0</v>
      </c>
    </row>
    <row r="15" spans="1:191" ht="12.75" customHeight="1">
      <c r="A15" s="369" t="s">
        <v>186</v>
      </c>
      <c r="B15" s="32">
        <f t="shared" si="85"/>
        <v>0</v>
      </c>
      <c r="C15" s="33">
        <f t="shared" si="86"/>
        <v>0</v>
      </c>
      <c r="D15" s="32">
        <v>0</v>
      </c>
      <c r="E15" s="33">
        <f t="shared" si="87"/>
        <v>0</v>
      </c>
      <c r="H15" s="32">
        <v>0</v>
      </c>
      <c r="I15" s="33">
        <f t="shared" si="88"/>
        <v>0</v>
      </c>
      <c r="J15" s="32"/>
      <c r="K15" s="33">
        <f t="shared" si="88"/>
        <v>0</v>
      </c>
      <c r="M15" s="33">
        <f t="shared" si="89"/>
        <v>0</v>
      </c>
      <c r="N15" s="32">
        <v>0</v>
      </c>
      <c r="O15" s="33">
        <f t="shared" si="90"/>
        <v>0</v>
      </c>
      <c r="Q15" s="33">
        <f t="shared" si="91"/>
        <v>0</v>
      </c>
      <c r="S15" s="33">
        <f t="shared" si="92"/>
        <v>0</v>
      </c>
      <c r="U15" s="33">
        <f t="shared" si="93"/>
        <v>0</v>
      </c>
      <c r="X15" s="369"/>
      <c r="Y15" s="33">
        <f t="shared" si="94"/>
        <v>0</v>
      </c>
      <c r="AA15" s="33">
        <f t="shared" si="95"/>
        <v>0</v>
      </c>
      <c r="AB15" s="32">
        <v>0</v>
      </c>
      <c r="AC15" s="33">
        <f t="shared" si="96"/>
        <v>0</v>
      </c>
      <c r="AD15" s="32"/>
      <c r="AE15" s="33">
        <f t="shared" si="97"/>
        <v>0</v>
      </c>
      <c r="AF15" s="32"/>
      <c r="AG15" s="33">
        <f t="shared" si="98"/>
        <v>0</v>
      </c>
      <c r="AH15" s="32"/>
      <c r="AI15" s="33"/>
      <c r="AJ15" s="32"/>
      <c r="AK15" s="33"/>
      <c r="AL15" s="32"/>
      <c r="AM15" s="33"/>
      <c r="AN15" s="32"/>
      <c r="AO15" s="33">
        <f t="shared" si="99"/>
        <v>0</v>
      </c>
      <c r="AP15" s="32"/>
      <c r="AR15" s="32">
        <v>0</v>
      </c>
      <c r="AS15" s="33">
        <f t="shared" si="100"/>
        <v>0</v>
      </c>
      <c r="AT15" s="32"/>
      <c r="AU15" s="33">
        <f t="shared" si="101"/>
        <v>0</v>
      </c>
      <c r="AV15" s="32">
        <v>0</v>
      </c>
      <c r="AW15" s="33">
        <f t="shared" si="102"/>
        <v>0</v>
      </c>
      <c r="AX15" s="32">
        <v>0</v>
      </c>
      <c r="AY15" s="33">
        <f t="shared" si="103"/>
        <v>0</v>
      </c>
      <c r="AZ15" s="32"/>
      <c r="BA15" s="33">
        <f t="shared" si="104"/>
        <v>0</v>
      </c>
      <c r="BC15" s="33">
        <f t="shared" si="105"/>
        <v>0</v>
      </c>
      <c r="BD15" s="369"/>
      <c r="BE15" s="33">
        <f t="shared" si="106"/>
        <v>0</v>
      </c>
      <c r="BF15" s="32"/>
      <c r="BI15" s="33">
        <f t="shared" si="107"/>
        <v>0</v>
      </c>
      <c r="BJ15" s="32"/>
      <c r="BK15" s="33">
        <f t="shared" si="108"/>
        <v>0</v>
      </c>
      <c r="BL15" s="32"/>
      <c r="BM15" s="33">
        <f t="shared" si="109"/>
        <v>0</v>
      </c>
      <c r="BN15" s="32"/>
      <c r="BO15" s="33">
        <f t="shared" si="110"/>
        <v>0</v>
      </c>
      <c r="BP15" s="32">
        <v>0</v>
      </c>
      <c r="BQ15" s="33">
        <v>0</v>
      </c>
      <c r="BR15" s="32">
        <v>0</v>
      </c>
      <c r="BS15" s="33">
        <f t="shared" si="111"/>
        <v>0</v>
      </c>
      <c r="BT15" s="32">
        <v>0</v>
      </c>
      <c r="BU15" s="33">
        <f t="shared" si="112"/>
        <v>0</v>
      </c>
      <c r="BV15" s="32">
        <v>0</v>
      </c>
      <c r="BW15" s="33">
        <f t="shared" si="113"/>
        <v>0</v>
      </c>
      <c r="BX15" s="32"/>
      <c r="BY15" s="33">
        <f t="shared" si="114"/>
        <v>0</v>
      </c>
      <c r="BZ15" s="32"/>
      <c r="CA15" s="33"/>
      <c r="CB15" s="32"/>
      <c r="CC15" s="33">
        <f t="shared" si="115"/>
        <v>0</v>
      </c>
      <c r="CE15" s="33"/>
      <c r="CF15" s="32"/>
      <c r="CG15" s="33">
        <f t="shared" si="116"/>
        <v>0</v>
      </c>
      <c r="CH15" s="32"/>
      <c r="CI15" s="33">
        <f t="shared" si="117"/>
        <v>0</v>
      </c>
      <c r="CJ15" s="32"/>
      <c r="CK15" s="33"/>
      <c r="CM15" s="33"/>
      <c r="CN15" s="32"/>
      <c r="CO15" s="33"/>
      <c r="CP15" s="32"/>
      <c r="CQ15" s="33">
        <f t="shared" si="118"/>
        <v>0</v>
      </c>
      <c r="CR15" s="32"/>
      <c r="CS15" s="33">
        <f t="shared" si="119"/>
        <v>0</v>
      </c>
      <c r="CT15" s="32"/>
      <c r="CU15" s="33">
        <f t="shared" si="120"/>
        <v>0</v>
      </c>
      <c r="CV15" s="369"/>
      <c r="CW15" s="33">
        <f t="shared" si="121"/>
        <v>0</v>
      </c>
      <c r="CX15" s="369"/>
      <c r="CY15" s="33">
        <f t="shared" si="122"/>
        <v>0</v>
      </c>
      <c r="CZ15" s="369"/>
      <c r="DA15" s="33">
        <f t="shared" si="123"/>
        <v>0</v>
      </c>
      <c r="DB15" s="369"/>
      <c r="DC15" s="33">
        <f t="shared" si="124"/>
        <v>0</v>
      </c>
      <c r="DD15" s="1753"/>
      <c r="DE15" s="33">
        <f t="shared" si="125"/>
        <v>0</v>
      </c>
      <c r="DF15" s="369"/>
      <c r="DG15" s="33">
        <f t="shared" si="126"/>
        <v>0</v>
      </c>
      <c r="DH15" s="32"/>
      <c r="DI15" s="33">
        <f t="shared" si="127"/>
        <v>0</v>
      </c>
      <c r="DJ15" s="32"/>
      <c r="DK15" s="33">
        <f t="shared" si="128"/>
        <v>0</v>
      </c>
      <c r="DL15" s="32"/>
      <c r="DM15" s="33">
        <f t="shared" si="129"/>
        <v>0</v>
      </c>
      <c r="DN15" s="32"/>
      <c r="DO15" s="33">
        <f t="shared" si="130"/>
        <v>0</v>
      </c>
      <c r="DP15" s="32"/>
      <c r="DQ15" s="33">
        <f t="shared" si="131"/>
        <v>0</v>
      </c>
      <c r="DR15" s="32"/>
      <c r="DS15" s="33">
        <f t="shared" si="132"/>
        <v>0</v>
      </c>
      <c r="DT15" s="369"/>
      <c r="DU15" s="33">
        <f t="shared" si="133"/>
        <v>0</v>
      </c>
      <c r="DV15" s="369"/>
      <c r="DW15" s="33">
        <f t="shared" si="134"/>
        <v>0</v>
      </c>
      <c r="DX15" s="32"/>
      <c r="DY15" s="33"/>
      <c r="DZ15" s="32">
        <v>0</v>
      </c>
      <c r="EA15" s="33">
        <f t="shared" si="135"/>
        <v>0</v>
      </c>
      <c r="EB15" s="32"/>
      <c r="EC15" s="33">
        <f t="shared" si="136"/>
        <v>0</v>
      </c>
      <c r="ED15" s="32">
        <v>0</v>
      </c>
      <c r="EE15" s="33">
        <f t="shared" si="137"/>
        <v>0</v>
      </c>
      <c r="EF15" s="32">
        <v>0</v>
      </c>
      <c r="EG15" s="33">
        <f t="shared" si="138"/>
        <v>0</v>
      </c>
      <c r="EH15" s="32">
        <v>0</v>
      </c>
      <c r="EI15" s="33">
        <f t="shared" si="139"/>
        <v>0</v>
      </c>
      <c r="EJ15" s="32">
        <v>0</v>
      </c>
      <c r="EK15" s="33">
        <f t="shared" si="140"/>
        <v>0</v>
      </c>
      <c r="EL15" s="32"/>
      <c r="EM15" s="33">
        <f t="shared" si="141"/>
        <v>0</v>
      </c>
      <c r="EN15" s="32"/>
      <c r="EO15" s="33"/>
      <c r="EP15" s="32"/>
      <c r="EQ15" s="33">
        <f t="shared" si="142"/>
        <v>0</v>
      </c>
      <c r="ER15" s="32"/>
      <c r="ES15" s="33">
        <f t="shared" si="143"/>
        <v>0</v>
      </c>
      <c r="ET15" s="32"/>
      <c r="EU15" s="33">
        <f t="shared" si="144"/>
        <v>0</v>
      </c>
      <c r="EV15" s="32"/>
      <c r="EW15" s="33">
        <f t="shared" si="145"/>
        <v>0</v>
      </c>
      <c r="EX15" s="32"/>
      <c r="EY15" s="33">
        <f t="shared" si="146"/>
        <v>0</v>
      </c>
      <c r="EZ15" s="32">
        <v>0</v>
      </c>
      <c r="FA15" s="33">
        <f t="shared" si="147"/>
        <v>0</v>
      </c>
      <c r="FB15" s="32"/>
      <c r="FC15" s="33"/>
      <c r="FD15" s="32"/>
      <c r="FE15" s="33">
        <f t="shared" si="148"/>
        <v>0</v>
      </c>
      <c r="FF15" s="32"/>
      <c r="FG15" s="33">
        <f t="shared" si="149"/>
        <v>0</v>
      </c>
      <c r="FH15" s="32">
        <v>0</v>
      </c>
      <c r="FI15" s="33">
        <f t="shared" si="150"/>
        <v>0</v>
      </c>
      <c r="FJ15" s="32">
        <v>0</v>
      </c>
      <c r="FK15" s="33">
        <f t="shared" si="151"/>
        <v>0</v>
      </c>
      <c r="FL15" s="32">
        <v>0</v>
      </c>
      <c r="FM15" s="33">
        <f t="shared" si="152"/>
        <v>0</v>
      </c>
      <c r="FN15" s="32"/>
      <c r="FO15" s="33"/>
      <c r="FP15" s="32"/>
      <c r="FQ15" s="33"/>
      <c r="FR15" s="32"/>
      <c r="FS15" s="33"/>
      <c r="FT15" s="32">
        <v>0</v>
      </c>
      <c r="FU15" s="33">
        <f t="shared" si="153"/>
        <v>0</v>
      </c>
      <c r="FV15" s="32">
        <v>0</v>
      </c>
      <c r="FW15" s="33">
        <f t="shared" si="153"/>
        <v>0</v>
      </c>
      <c r="FX15" s="32">
        <v>0</v>
      </c>
      <c r="FY15" s="33">
        <f t="shared" si="154"/>
        <v>0</v>
      </c>
      <c r="FZ15" s="32"/>
      <c r="GA15" s="33">
        <f t="shared" si="155"/>
        <v>0</v>
      </c>
      <c r="GB15" s="369"/>
      <c r="GC15" s="33">
        <f t="shared" si="156"/>
        <v>0</v>
      </c>
      <c r="GD15" s="32"/>
      <c r="GE15" s="33">
        <f t="shared" si="157"/>
        <v>0</v>
      </c>
      <c r="GF15" s="32"/>
      <c r="GG15" s="33">
        <f t="shared" si="158"/>
        <v>0</v>
      </c>
      <c r="GH15" s="32"/>
      <c r="GI15" s="33">
        <f t="shared" si="159"/>
        <v>0</v>
      </c>
    </row>
    <row r="16" spans="1:191" ht="12.75" customHeight="1">
      <c r="A16" s="369" t="s">
        <v>187</v>
      </c>
      <c r="B16" s="32">
        <f t="shared" si="85"/>
        <v>0</v>
      </c>
      <c r="C16" s="33">
        <f t="shared" si="86"/>
        <v>0</v>
      </c>
      <c r="D16" s="32">
        <v>0</v>
      </c>
      <c r="E16" s="33">
        <f t="shared" si="87"/>
        <v>0</v>
      </c>
      <c r="H16" s="32">
        <v>0</v>
      </c>
      <c r="I16" s="33">
        <f t="shared" si="88"/>
        <v>0</v>
      </c>
      <c r="J16" s="32"/>
      <c r="K16" s="33">
        <f t="shared" si="88"/>
        <v>0</v>
      </c>
      <c r="M16" s="33">
        <f t="shared" si="89"/>
        <v>0</v>
      </c>
      <c r="N16" s="32">
        <v>0</v>
      </c>
      <c r="O16" s="33">
        <f t="shared" si="90"/>
        <v>0</v>
      </c>
      <c r="Q16" s="33">
        <f t="shared" si="91"/>
        <v>0</v>
      </c>
      <c r="S16" s="33">
        <f t="shared" si="92"/>
        <v>0</v>
      </c>
      <c r="U16" s="33">
        <f t="shared" si="93"/>
        <v>0</v>
      </c>
      <c r="X16" s="369"/>
      <c r="Y16" s="33">
        <f t="shared" si="94"/>
        <v>0</v>
      </c>
      <c r="AA16" s="33">
        <f t="shared" si="95"/>
        <v>0</v>
      </c>
      <c r="AB16" s="32">
        <v>0</v>
      </c>
      <c r="AC16" s="33">
        <f t="shared" si="96"/>
        <v>0</v>
      </c>
      <c r="AD16" s="32"/>
      <c r="AE16" s="33">
        <f t="shared" si="97"/>
        <v>0</v>
      </c>
      <c r="AF16" s="32"/>
      <c r="AG16" s="33">
        <f t="shared" si="98"/>
        <v>0</v>
      </c>
      <c r="AH16" s="32"/>
      <c r="AI16" s="33"/>
      <c r="AJ16" s="32"/>
      <c r="AK16" s="33"/>
      <c r="AL16" s="32"/>
      <c r="AM16" s="33"/>
      <c r="AN16" s="32"/>
      <c r="AO16" s="33">
        <f t="shared" si="99"/>
        <v>0</v>
      </c>
      <c r="AP16" s="32"/>
      <c r="AR16" s="32">
        <v>0</v>
      </c>
      <c r="AS16" s="33">
        <f t="shared" si="100"/>
        <v>0</v>
      </c>
      <c r="AT16" s="32"/>
      <c r="AU16" s="33">
        <f t="shared" si="101"/>
        <v>0</v>
      </c>
      <c r="AV16" s="32">
        <v>0</v>
      </c>
      <c r="AW16" s="33">
        <f t="shared" si="102"/>
        <v>0</v>
      </c>
      <c r="AX16" s="32">
        <v>0</v>
      </c>
      <c r="AY16" s="33">
        <f t="shared" si="103"/>
        <v>0</v>
      </c>
      <c r="AZ16" s="32"/>
      <c r="BA16" s="33">
        <f t="shared" si="104"/>
        <v>0</v>
      </c>
      <c r="BC16" s="33">
        <f t="shared" si="105"/>
        <v>0</v>
      </c>
      <c r="BD16" s="369"/>
      <c r="BE16" s="33">
        <f t="shared" si="106"/>
        <v>0</v>
      </c>
      <c r="BF16" s="32"/>
      <c r="BI16" s="33">
        <f t="shared" si="107"/>
        <v>0</v>
      </c>
      <c r="BJ16" s="32"/>
      <c r="BK16" s="33">
        <f t="shared" si="108"/>
        <v>0</v>
      </c>
      <c r="BL16" s="32"/>
      <c r="BM16" s="33">
        <f t="shared" si="109"/>
        <v>0</v>
      </c>
      <c r="BN16" s="32"/>
      <c r="BO16" s="33">
        <f t="shared" si="110"/>
        <v>0</v>
      </c>
      <c r="BP16" s="32">
        <v>0</v>
      </c>
      <c r="BQ16" s="33">
        <v>0</v>
      </c>
      <c r="BR16" s="32">
        <v>0</v>
      </c>
      <c r="BS16" s="33">
        <f t="shared" si="111"/>
        <v>0</v>
      </c>
      <c r="BT16" s="32">
        <v>0</v>
      </c>
      <c r="BU16" s="33">
        <f t="shared" si="112"/>
        <v>0</v>
      </c>
      <c r="BV16" s="32">
        <v>0</v>
      </c>
      <c r="BW16" s="33">
        <f t="shared" si="113"/>
        <v>0</v>
      </c>
      <c r="BX16" s="32"/>
      <c r="BY16" s="33">
        <f t="shared" si="114"/>
        <v>0</v>
      </c>
      <c r="BZ16" s="32"/>
      <c r="CA16" s="33"/>
      <c r="CB16" s="32"/>
      <c r="CC16" s="33">
        <f t="shared" si="115"/>
        <v>0</v>
      </c>
      <c r="CE16" s="33"/>
      <c r="CF16" s="32"/>
      <c r="CG16" s="33">
        <f t="shared" si="116"/>
        <v>0</v>
      </c>
      <c r="CH16" s="32"/>
      <c r="CI16" s="33">
        <f t="shared" si="117"/>
        <v>0</v>
      </c>
      <c r="CJ16" s="32"/>
      <c r="CK16" s="33"/>
      <c r="CM16" s="33"/>
      <c r="CN16" s="32"/>
      <c r="CO16" s="33"/>
      <c r="CP16" s="32"/>
      <c r="CQ16" s="33">
        <f t="shared" si="118"/>
        <v>0</v>
      </c>
      <c r="CR16" s="32"/>
      <c r="CS16" s="33">
        <f t="shared" si="119"/>
        <v>0</v>
      </c>
      <c r="CT16" s="32"/>
      <c r="CU16" s="33">
        <f t="shared" si="120"/>
        <v>0</v>
      </c>
      <c r="CV16" s="369"/>
      <c r="CW16" s="33">
        <f t="shared" si="121"/>
        <v>0</v>
      </c>
      <c r="CX16" s="369"/>
      <c r="CY16" s="33">
        <f t="shared" si="122"/>
        <v>0</v>
      </c>
      <c r="CZ16" s="369"/>
      <c r="DA16" s="33">
        <f t="shared" si="123"/>
        <v>0</v>
      </c>
      <c r="DB16" s="369"/>
      <c r="DC16" s="33">
        <f t="shared" si="124"/>
        <v>0</v>
      </c>
      <c r="DD16" s="1753"/>
      <c r="DE16" s="33">
        <f t="shared" si="125"/>
        <v>0</v>
      </c>
      <c r="DF16" s="369"/>
      <c r="DG16" s="33">
        <f t="shared" si="126"/>
        <v>0</v>
      </c>
      <c r="DH16" s="32"/>
      <c r="DI16" s="33">
        <f t="shared" si="127"/>
        <v>0</v>
      </c>
      <c r="DJ16" s="32"/>
      <c r="DK16" s="33">
        <f t="shared" si="128"/>
        <v>0</v>
      </c>
      <c r="DL16" s="32"/>
      <c r="DM16" s="33">
        <f t="shared" si="129"/>
        <v>0</v>
      </c>
      <c r="DN16" s="32"/>
      <c r="DO16" s="33">
        <f t="shared" si="130"/>
        <v>0</v>
      </c>
      <c r="DP16" s="32"/>
      <c r="DQ16" s="33">
        <f t="shared" si="131"/>
        <v>0</v>
      </c>
      <c r="DR16" s="32"/>
      <c r="DS16" s="33">
        <f t="shared" si="132"/>
        <v>0</v>
      </c>
      <c r="DT16" s="369"/>
      <c r="DU16" s="33">
        <f t="shared" si="133"/>
        <v>0</v>
      </c>
      <c r="DV16" s="369"/>
      <c r="DW16" s="33">
        <f t="shared" si="134"/>
        <v>0</v>
      </c>
      <c r="DX16" s="32"/>
      <c r="DY16" s="33"/>
      <c r="DZ16" s="32">
        <v>0</v>
      </c>
      <c r="EA16" s="33">
        <f t="shared" si="135"/>
        <v>0</v>
      </c>
      <c r="EB16" s="32"/>
      <c r="EC16" s="33">
        <f t="shared" si="136"/>
        <v>0</v>
      </c>
      <c r="ED16" s="32">
        <v>0</v>
      </c>
      <c r="EE16" s="33">
        <f t="shared" si="137"/>
        <v>0</v>
      </c>
      <c r="EF16" s="32">
        <v>0</v>
      </c>
      <c r="EG16" s="33">
        <f t="shared" si="138"/>
        <v>0</v>
      </c>
      <c r="EH16" s="32">
        <v>0</v>
      </c>
      <c r="EI16" s="33">
        <f t="shared" si="139"/>
        <v>0</v>
      </c>
      <c r="EJ16" s="32">
        <v>0</v>
      </c>
      <c r="EK16" s="33">
        <f t="shared" si="140"/>
        <v>0</v>
      </c>
      <c r="EL16" s="32"/>
      <c r="EM16" s="33">
        <f t="shared" si="141"/>
        <v>0</v>
      </c>
      <c r="EN16" s="32"/>
      <c r="EO16" s="33"/>
      <c r="EP16" s="32"/>
      <c r="EQ16" s="33">
        <f t="shared" si="142"/>
        <v>0</v>
      </c>
      <c r="ER16" s="32"/>
      <c r="ES16" s="33">
        <f t="shared" si="143"/>
        <v>0</v>
      </c>
      <c r="ET16" s="32"/>
      <c r="EU16" s="33">
        <f t="shared" si="144"/>
        <v>0</v>
      </c>
      <c r="EV16" s="32"/>
      <c r="EW16" s="33">
        <f t="shared" si="145"/>
        <v>0</v>
      </c>
      <c r="EX16" s="32"/>
      <c r="EY16" s="33">
        <f t="shared" si="146"/>
        <v>0</v>
      </c>
      <c r="EZ16" s="32">
        <v>0</v>
      </c>
      <c r="FA16" s="33">
        <f t="shared" si="147"/>
        <v>0</v>
      </c>
      <c r="FB16" s="32"/>
      <c r="FC16" s="33"/>
      <c r="FD16" s="32"/>
      <c r="FE16" s="33">
        <f t="shared" si="148"/>
        <v>0</v>
      </c>
      <c r="FF16" s="32"/>
      <c r="FG16" s="33">
        <f t="shared" si="149"/>
        <v>0</v>
      </c>
      <c r="FH16" s="32">
        <v>0</v>
      </c>
      <c r="FI16" s="33">
        <f t="shared" si="150"/>
        <v>0</v>
      </c>
      <c r="FJ16" s="32">
        <v>0</v>
      </c>
      <c r="FK16" s="33">
        <f t="shared" si="151"/>
        <v>0</v>
      </c>
      <c r="FL16" s="32">
        <v>0</v>
      </c>
      <c r="FM16" s="33">
        <f t="shared" si="152"/>
        <v>0</v>
      </c>
      <c r="FN16" s="32"/>
      <c r="FO16" s="33"/>
      <c r="FP16" s="32"/>
      <c r="FQ16" s="33"/>
      <c r="FR16" s="32"/>
      <c r="FS16" s="33"/>
      <c r="FT16" s="32">
        <v>0</v>
      </c>
      <c r="FU16" s="33">
        <f t="shared" si="153"/>
        <v>0</v>
      </c>
      <c r="FV16" s="32">
        <v>0</v>
      </c>
      <c r="FW16" s="33">
        <f t="shared" si="153"/>
        <v>0</v>
      </c>
      <c r="FX16" s="32">
        <v>0</v>
      </c>
      <c r="FY16" s="33">
        <f t="shared" si="154"/>
        <v>0</v>
      </c>
      <c r="FZ16" s="32"/>
      <c r="GA16" s="33">
        <f t="shared" si="155"/>
        <v>0</v>
      </c>
      <c r="GB16" s="369"/>
      <c r="GC16" s="33">
        <f t="shared" si="156"/>
        <v>0</v>
      </c>
      <c r="GD16" s="32"/>
      <c r="GE16" s="33">
        <f t="shared" si="157"/>
        <v>0</v>
      </c>
      <c r="GF16" s="32"/>
      <c r="GG16" s="33">
        <f t="shared" si="158"/>
        <v>0</v>
      </c>
      <c r="GH16" s="32"/>
      <c r="GI16" s="33">
        <f t="shared" si="159"/>
        <v>0</v>
      </c>
    </row>
    <row r="17" spans="1:191" ht="12.75" customHeight="1">
      <c r="A17" s="369" t="s">
        <v>188</v>
      </c>
      <c r="B17" s="32">
        <f t="shared" si="85"/>
        <v>37.460976000000002</v>
      </c>
      <c r="C17" s="33">
        <f t="shared" si="86"/>
        <v>3.9667530990409469E-2</v>
      </c>
      <c r="D17" s="32">
        <v>0</v>
      </c>
      <c r="E17" s="33">
        <f t="shared" si="87"/>
        <v>0</v>
      </c>
      <c r="H17" s="32">
        <v>0</v>
      </c>
      <c r="I17" s="33">
        <f t="shared" si="88"/>
        <v>0</v>
      </c>
      <c r="J17" s="32"/>
      <c r="K17" s="33">
        <f t="shared" si="88"/>
        <v>0</v>
      </c>
      <c r="M17" s="33">
        <f t="shared" si="89"/>
        <v>0</v>
      </c>
      <c r="N17" s="32">
        <v>0</v>
      </c>
      <c r="O17" s="33">
        <f t="shared" si="90"/>
        <v>0</v>
      </c>
      <c r="P17" s="32">
        <v>6.1238000000000001E-2</v>
      </c>
      <c r="Q17" s="33">
        <f t="shared" si="91"/>
        <v>0.72330146081985003</v>
      </c>
      <c r="S17" s="33">
        <f t="shared" si="92"/>
        <v>0</v>
      </c>
      <c r="U17" s="33">
        <f t="shared" si="93"/>
        <v>0</v>
      </c>
      <c r="X17" s="369"/>
      <c r="Y17" s="33">
        <f t="shared" si="94"/>
        <v>0</v>
      </c>
      <c r="AA17" s="33">
        <f t="shared" si="95"/>
        <v>0</v>
      </c>
      <c r="AB17" s="32">
        <v>0</v>
      </c>
      <c r="AC17" s="33">
        <f t="shared" si="96"/>
        <v>0</v>
      </c>
      <c r="AD17" s="32"/>
      <c r="AE17" s="33">
        <f t="shared" si="97"/>
        <v>0</v>
      </c>
      <c r="AF17" s="32"/>
      <c r="AG17" s="33">
        <f t="shared" si="98"/>
        <v>0</v>
      </c>
      <c r="AH17" s="32"/>
      <c r="AI17" s="33"/>
      <c r="AJ17" s="32"/>
      <c r="AK17" s="33"/>
      <c r="AL17" s="32"/>
      <c r="AM17" s="33"/>
      <c r="AN17" s="32"/>
      <c r="AO17" s="33">
        <f t="shared" si="99"/>
        <v>0</v>
      </c>
      <c r="AP17" s="32"/>
      <c r="AR17" s="32">
        <v>0</v>
      </c>
      <c r="AS17" s="33">
        <f t="shared" si="100"/>
        <v>0</v>
      </c>
      <c r="AT17" s="32"/>
      <c r="AU17" s="33">
        <f t="shared" si="101"/>
        <v>0</v>
      </c>
      <c r="AV17" s="32">
        <v>0</v>
      </c>
      <c r="AW17" s="33">
        <f t="shared" si="102"/>
        <v>0</v>
      </c>
      <c r="AX17" s="32">
        <v>0</v>
      </c>
      <c r="AY17" s="33">
        <f t="shared" si="103"/>
        <v>0</v>
      </c>
      <c r="AZ17" s="32">
        <v>0.4</v>
      </c>
      <c r="BA17" s="33">
        <f t="shared" si="104"/>
        <v>4.1573127130622764E-2</v>
      </c>
      <c r="BC17" s="33">
        <f t="shared" si="105"/>
        <v>0</v>
      </c>
      <c r="BD17" s="369"/>
      <c r="BE17" s="33">
        <f t="shared" si="106"/>
        <v>0</v>
      </c>
      <c r="BF17" s="32"/>
      <c r="BI17" s="33">
        <f t="shared" si="107"/>
        <v>0</v>
      </c>
      <c r="BJ17" s="32"/>
      <c r="BK17" s="33">
        <f t="shared" si="108"/>
        <v>0</v>
      </c>
      <c r="BL17" s="32"/>
      <c r="BM17" s="33">
        <f t="shared" si="109"/>
        <v>0</v>
      </c>
      <c r="BN17" s="32"/>
      <c r="BO17" s="33">
        <f t="shared" si="110"/>
        <v>0</v>
      </c>
      <c r="BP17" s="32">
        <v>0</v>
      </c>
      <c r="BQ17" s="33">
        <v>0</v>
      </c>
      <c r="BR17" s="32">
        <v>0</v>
      </c>
      <c r="BS17" s="33">
        <f t="shared" si="111"/>
        <v>0</v>
      </c>
      <c r="BT17" s="32">
        <v>0</v>
      </c>
      <c r="BU17" s="33">
        <f t="shared" si="112"/>
        <v>0</v>
      </c>
      <c r="BV17" s="32">
        <v>0</v>
      </c>
      <c r="BW17" s="33">
        <f t="shared" si="113"/>
        <v>0</v>
      </c>
      <c r="BX17" s="32"/>
      <c r="BY17" s="33">
        <f t="shared" si="114"/>
        <v>0</v>
      </c>
      <c r="BZ17" s="32"/>
      <c r="CA17" s="33"/>
      <c r="CB17" s="32"/>
      <c r="CC17" s="33">
        <f t="shared" si="115"/>
        <v>0</v>
      </c>
      <c r="CE17" s="33"/>
      <c r="CF17" s="32"/>
      <c r="CG17" s="33">
        <f t="shared" si="116"/>
        <v>0</v>
      </c>
      <c r="CH17" s="32"/>
      <c r="CI17" s="33">
        <f t="shared" si="117"/>
        <v>0</v>
      </c>
      <c r="CJ17" s="32"/>
      <c r="CK17" s="33"/>
      <c r="CM17" s="33"/>
      <c r="CN17" s="32"/>
      <c r="CO17" s="33"/>
      <c r="CP17" s="32"/>
      <c r="CQ17" s="33">
        <f t="shared" si="118"/>
        <v>0</v>
      </c>
      <c r="CR17" s="32"/>
      <c r="CS17" s="33">
        <f t="shared" si="119"/>
        <v>0</v>
      </c>
      <c r="CT17" s="32"/>
      <c r="CU17" s="33">
        <f t="shared" si="120"/>
        <v>0</v>
      </c>
      <c r="CV17" s="369"/>
      <c r="CW17" s="33">
        <f t="shared" si="121"/>
        <v>0</v>
      </c>
      <c r="CX17" s="369"/>
      <c r="CY17" s="33">
        <f t="shared" si="122"/>
        <v>0</v>
      </c>
      <c r="CZ17" s="369"/>
      <c r="DA17" s="33">
        <f t="shared" si="123"/>
        <v>0</v>
      </c>
      <c r="DB17" s="369"/>
      <c r="DC17" s="33">
        <f t="shared" si="124"/>
        <v>0</v>
      </c>
      <c r="DD17" s="1753"/>
      <c r="DE17" s="33">
        <f t="shared" si="125"/>
        <v>0</v>
      </c>
      <c r="DF17" s="369"/>
      <c r="DG17" s="33">
        <f t="shared" si="126"/>
        <v>0</v>
      </c>
      <c r="DH17" s="32"/>
      <c r="DI17" s="33">
        <f t="shared" si="127"/>
        <v>0</v>
      </c>
      <c r="DJ17" s="32"/>
      <c r="DK17" s="33">
        <f t="shared" si="128"/>
        <v>0</v>
      </c>
      <c r="DL17" s="32"/>
      <c r="DM17" s="33">
        <f t="shared" si="129"/>
        <v>0</v>
      </c>
      <c r="DN17" s="32">
        <v>11.754652999999999</v>
      </c>
      <c r="DO17" s="33">
        <f t="shared" si="130"/>
        <v>0.68938018525344469</v>
      </c>
      <c r="DP17" s="32"/>
      <c r="DQ17" s="33">
        <f t="shared" si="131"/>
        <v>0</v>
      </c>
      <c r="DR17" s="32">
        <v>0.27208500000000002</v>
      </c>
      <c r="DS17" s="33">
        <f t="shared" si="132"/>
        <v>2.7686842899144772E-2</v>
      </c>
      <c r="DT17" s="369"/>
      <c r="DU17" s="33">
        <f t="shared" si="133"/>
        <v>0</v>
      </c>
      <c r="DV17" s="369"/>
      <c r="DW17" s="33">
        <f t="shared" si="134"/>
        <v>0</v>
      </c>
      <c r="DX17" s="32"/>
      <c r="DY17" s="33"/>
      <c r="DZ17" s="32">
        <v>0</v>
      </c>
      <c r="EA17" s="33">
        <f t="shared" si="135"/>
        <v>0</v>
      </c>
      <c r="EB17" s="32"/>
      <c r="EC17" s="33">
        <f t="shared" si="136"/>
        <v>0</v>
      </c>
      <c r="ED17" s="32">
        <v>0</v>
      </c>
      <c r="EE17" s="33">
        <f t="shared" si="137"/>
        <v>0</v>
      </c>
      <c r="EF17" s="32">
        <v>0</v>
      </c>
      <c r="EG17" s="33">
        <f t="shared" si="138"/>
        <v>0</v>
      </c>
      <c r="EH17" s="32">
        <v>0</v>
      </c>
      <c r="EI17" s="33">
        <f t="shared" si="139"/>
        <v>0</v>
      </c>
      <c r="EJ17" s="32">
        <v>0</v>
      </c>
      <c r="EK17" s="33">
        <f t="shared" si="140"/>
        <v>0</v>
      </c>
      <c r="EL17" s="32">
        <v>22.273</v>
      </c>
      <c r="EM17" s="33">
        <f t="shared" si="141"/>
        <v>3.031288702587204</v>
      </c>
      <c r="EN17" s="32"/>
      <c r="EO17" s="33"/>
      <c r="EP17" s="32"/>
      <c r="EQ17" s="33">
        <f t="shared" si="142"/>
        <v>0</v>
      </c>
      <c r="ER17" s="32"/>
      <c r="ES17" s="33">
        <f t="shared" si="143"/>
        <v>0</v>
      </c>
      <c r="ET17" s="32"/>
      <c r="EU17" s="33">
        <f t="shared" si="144"/>
        <v>0</v>
      </c>
      <c r="EV17" s="32"/>
      <c r="EW17" s="33">
        <f t="shared" si="145"/>
        <v>0</v>
      </c>
      <c r="EX17" s="32"/>
      <c r="EY17" s="33">
        <f t="shared" si="146"/>
        <v>0</v>
      </c>
      <c r="EZ17" s="32">
        <v>0</v>
      </c>
      <c r="FA17" s="33">
        <f t="shared" si="147"/>
        <v>0</v>
      </c>
      <c r="FB17" s="32"/>
      <c r="FC17" s="33"/>
      <c r="FD17" s="32"/>
      <c r="FE17" s="33">
        <f t="shared" si="148"/>
        <v>0</v>
      </c>
      <c r="FF17" s="32"/>
      <c r="FG17" s="33">
        <f t="shared" si="149"/>
        <v>0</v>
      </c>
      <c r="FH17" s="32">
        <v>0</v>
      </c>
      <c r="FI17" s="33">
        <f t="shared" si="150"/>
        <v>0</v>
      </c>
      <c r="FJ17" s="32">
        <v>0</v>
      </c>
      <c r="FK17" s="33">
        <f t="shared" si="151"/>
        <v>0</v>
      </c>
      <c r="FL17" s="32">
        <v>0</v>
      </c>
      <c r="FM17" s="33">
        <f t="shared" si="152"/>
        <v>0</v>
      </c>
      <c r="FN17" s="32"/>
      <c r="FO17" s="33"/>
      <c r="FP17" s="32"/>
      <c r="FQ17" s="33"/>
      <c r="FR17" s="32"/>
      <c r="FS17" s="33"/>
      <c r="FT17" s="32">
        <v>0</v>
      </c>
      <c r="FU17" s="33">
        <f t="shared" si="153"/>
        <v>0</v>
      </c>
      <c r="FV17" s="32">
        <v>0</v>
      </c>
      <c r="FW17" s="33">
        <f t="shared" si="153"/>
        <v>0</v>
      </c>
      <c r="FX17" s="32">
        <v>0</v>
      </c>
      <c r="FY17" s="33">
        <f t="shared" si="154"/>
        <v>0</v>
      </c>
      <c r="FZ17" s="32"/>
      <c r="GA17" s="33">
        <f t="shared" si="155"/>
        <v>0</v>
      </c>
      <c r="GB17" s="369">
        <v>2.7</v>
      </c>
      <c r="GC17" s="33">
        <f t="shared" si="156"/>
        <v>1.2552301255230127</v>
      </c>
      <c r="GD17" s="32"/>
      <c r="GE17" s="33">
        <f t="shared" si="157"/>
        <v>0</v>
      </c>
      <c r="GF17" s="32"/>
      <c r="GG17" s="33">
        <f t="shared" si="158"/>
        <v>0</v>
      </c>
      <c r="GH17" s="32"/>
      <c r="GI17" s="33">
        <f t="shared" si="159"/>
        <v>0</v>
      </c>
    </row>
    <row r="18" spans="1:191" ht="12.75" customHeight="1">
      <c r="A18" s="369" t="s">
        <v>189</v>
      </c>
      <c r="B18" s="32">
        <f t="shared" si="85"/>
        <v>463.70334020000007</v>
      </c>
      <c r="C18" s="33">
        <f t="shared" si="86"/>
        <v>0.49101674814184998</v>
      </c>
      <c r="D18" s="32">
        <v>0</v>
      </c>
      <c r="E18" s="33">
        <f t="shared" si="87"/>
        <v>0</v>
      </c>
      <c r="H18" s="32">
        <v>0</v>
      </c>
      <c r="I18" s="33">
        <f t="shared" si="88"/>
        <v>0</v>
      </c>
      <c r="J18" s="32"/>
      <c r="K18" s="33">
        <f t="shared" si="88"/>
        <v>0</v>
      </c>
      <c r="M18" s="33">
        <f t="shared" si="89"/>
        <v>0</v>
      </c>
      <c r="N18" s="32">
        <v>0</v>
      </c>
      <c r="O18" s="33">
        <f t="shared" si="90"/>
        <v>0</v>
      </c>
      <c r="P18" s="32">
        <v>0.12364799999999999</v>
      </c>
      <c r="Q18" s="33">
        <f t="shared" si="91"/>
        <v>1.4604457857450082</v>
      </c>
      <c r="S18" s="33">
        <f t="shared" si="92"/>
        <v>0</v>
      </c>
      <c r="U18" s="33">
        <f t="shared" si="93"/>
        <v>0</v>
      </c>
      <c r="X18" s="369">
        <v>50.529000000000003</v>
      </c>
      <c r="Y18" s="33">
        <f t="shared" si="94"/>
        <v>2.1393686768718787</v>
      </c>
      <c r="Z18" s="32">
        <v>0.53881619999999997</v>
      </c>
      <c r="AA18" s="33">
        <f t="shared" si="95"/>
        <v>0.2989971072202649</v>
      </c>
      <c r="AB18" s="32">
        <v>0</v>
      </c>
      <c r="AC18" s="33">
        <f t="shared" si="96"/>
        <v>0</v>
      </c>
      <c r="AD18" s="32"/>
      <c r="AE18" s="33">
        <f t="shared" si="97"/>
        <v>0</v>
      </c>
      <c r="AF18" s="32"/>
      <c r="AG18" s="33">
        <f t="shared" si="98"/>
        <v>0</v>
      </c>
      <c r="AH18" s="32"/>
      <c r="AI18" s="33"/>
      <c r="AJ18" s="32"/>
      <c r="AK18" s="33"/>
      <c r="AL18" s="32"/>
      <c r="AM18" s="33"/>
      <c r="AN18" s="32"/>
      <c r="AO18" s="33">
        <f t="shared" si="99"/>
        <v>0</v>
      </c>
      <c r="AP18" s="32"/>
      <c r="AR18" s="32">
        <v>0</v>
      </c>
      <c r="AS18" s="33">
        <f t="shared" si="100"/>
        <v>0</v>
      </c>
      <c r="AT18" s="32"/>
      <c r="AU18" s="33">
        <f t="shared" si="101"/>
        <v>0</v>
      </c>
      <c r="AV18" s="32">
        <v>0</v>
      </c>
      <c r="AW18" s="33">
        <f t="shared" si="102"/>
        <v>0</v>
      </c>
      <c r="AX18" s="32">
        <v>0</v>
      </c>
      <c r="AY18" s="33">
        <f t="shared" si="103"/>
        <v>0</v>
      </c>
      <c r="AZ18" s="32"/>
      <c r="BA18" s="33">
        <f t="shared" si="104"/>
        <v>0</v>
      </c>
      <c r="BC18" s="33">
        <f t="shared" si="105"/>
        <v>0</v>
      </c>
      <c r="BD18" s="369"/>
      <c r="BE18" s="33">
        <f t="shared" si="106"/>
        <v>0</v>
      </c>
      <c r="BF18" s="32"/>
      <c r="BI18" s="33">
        <f t="shared" si="107"/>
        <v>0</v>
      </c>
      <c r="BJ18" s="32"/>
      <c r="BK18" s="33">
        <f t="shared" si="108"/>
        <v>0</v>
      </c>
      <c r="BL18" s="32"/>
      <c r="BM18" s="33">
        <f t="shared" si="109"/>
        <v>0</v>
      </c>
      <c r="BN18" s="32"/>
      <c r="BO18" s="33">
        <f t="shared" si="110"/>
        <v>0</v>
      </c>
      <c r="BP18" s="32">
        <v>0</v>
      </c>
      <c r="BQ18" s="33">
        <v>0</v>
      </c>
      <c r="BR18" s="32">
        <v>0</v>
      </c>
      <c r="BS18" s="33">
        <f t="shared" si="111"/>
        <v>0</v>
      </c>
      <c r="BT18" s="32">
        <v>0</v>
      </c>
      <c r="BU18" s="33">
        <f t="shared" si="112"/>
        <v>0</v>
      </c>
      <c r="BV18" s="32">
        <v>0</v>
      </c>
      <c r="BW18" s="33">
        <f t="shared" si="113"/>
        <v>0</v>
      </c>
      <c r="BX18" s="32">
        <v>1.1919489999999999</v>
      </c>
      <c r="BY18" s="33">
        <f t="shared" si="114"/>
        <v>6.3580609900692657</v>
      </c>
      <c r="BZ18" s="32"/>
      <c r="CA18" s="33"/>
      <c r="CB18" s="32"/>
      <c r="CC18" s="33">
        <f t="shared" si="115"/>
        <v>0</v>
      </c>
      <c r="CE18" s="33"/>
      <c r="CF18" s="32"/>
      <c r="CG18" s="33">
        <f t="shared" si="116"/>
        <v>0</v>
      </c>
      <c r="CH18" s="32"/>
      <c r="CI18" s="33">
        <f t="shared" si="117"/>
        <v>0</v>
      </c>
      <c r="CJ18" s="32"/>
      <c r="CK18" s="33"/>
      <c r="CM18" s="33"/>
      <c r="CN18" s="32"/>
      <c r="CO18" s="33"/>
      <c r="CP18" s="32"/>
      <c r="CQ18" s="33">
        <f t="shared" si="118"/>
        <v>0</v>
      </c>
      <c r="CR18" s="32"/>
      <c r="CS18" s="33">
        <f t="shared" si="119"/>
        <v>0</v>
      </c>
      <c r="CT18" s="32">
        <v>317.803</v>
      </c>
      <c r="CU18" s="33">
        <f t="shared" si="120"/>
        <v>2.9559676591542883</v>
      </c>
      <c r="CV18" s="369">
        <v>12.79</v>
      </c>
      <c r="CW18" s="33">
        <f t="shared" si="121"/>
        <v>0.54785789277320163</v>
      </c>
      <c r="CX18" s="369">
        <v>2.6</v>
      </c>
      <c r="CY18" s="33">
        <f t="shared" si="122"/>
        <v>0.78435158258015458</v>
      </c>
      <c r="CZ18" s="369"/>
      <c r="DA18" s="33">
        <f t="shared" si="123"/>
        <v>0</v>
      </c>
      <c r="DB18" s="369"/>
      <c r="DC18" s="33">
        <f t="shared" si="124"/>
        <v>0</v>
      </c>
      <c r="DD18" s="1753"/>
      <c r="DE18" s="33">
        <f t="shared" si="125"/>
        <v>0</v>
      </c>
      <c r="DF18" s="369"/>
      <c r="DG18" s="33">
        <f t="shared" si="126"/>
        <v>0</v>
      </c>
      <c r="DH18" s="32"/>
      <c r="DI18" s="33">
        <f t="shared" si="127"/>
        <v>0</v>
      </c>
      <c r="DJ18" s="32"/>
      <c r="DK18" s="33">
        <f t="shared" si="128"/>
        <v>0</v>
      </c>
      <c r="DL18" s="32"/>
      <c r="DM18" s="33">
        <f t="shared" si="129"/>
        <v>0</v>
      </c>
      <c r="DN18" s="32">
        <v>71.244720999999998</v>
      </c>
      <c r="DO18" s="33">
        <f t="shared" si="130"/>
        <v>4.1783197650589923</v>
      </c>
      <c r="DP18" s="32"/>
      <c r="DQ18" s="33">
        <f t="shared" si="131"/>
        <v>0</v>
      </c>
      <c r="DR18" s="32"/>
      <c r="DS18" s="33">
        <f t="shared" si="132"/>
        <v>0</v>
      </c>
      <c r="DT18" s="369"/>
      <c r="DU18" s="33">
        <f t="shared" si="133"/>
        <v>0</v>
      </c>
      <c r="DV18" s="369"/>
      <c r="DW18" s="33">
        <f t="shared" si="134"/>
        <v>0</v>
      </c>
      <c r="DX18" s="32"/>
      <c r="DY18" s="33"/>
      <c r="DZ18" s="32">
        <v>0</v>
      </c>
      <c r="EA18" s="33">
        <f t="shared" si="135"/>
        <v>0</v>
      </c>
      <c r="EB18" s="32"/>
      <c r="EC18" s="33">
        <f t="shared" si="136"/>
        <v>0</v>
      </c>
      <c r="ED18" s="32">
        <v>0</v>
      </c>
      <c r="EE18" s="33">
        <f t="shared" si="137"/>
        <v>0</v>
      </c>
      <c r="EF18" s="32">
        <v>0</v>
      </c>
      <c r="EG18" s="33">
        <f t="shared" si="138"/>
        <v>0</v>
      </c>
      <c r="EH18" s="32">
        <v>0</v>
      </c>
      <c r="EI18" s="33">
        <f t="shared" si="139"/>
        <v>0</v>
      </c>
      <c r="EJ18" s="32">
        <v>0</v>
      </c>
      <c r="EK18" s="33">
        <f t="shared" si="140"/>
        <v>0</v>
      </c>
      <c r="EL18" s="32"/>
      <c r="EM18" s="33">
        <f t="shared" si="141"/>
        <v>0</v>
      </c>
      <c r="EN18" s="32"/>
      <c r="EO18" s="33"/>
      <c r="EP18" s="32"/>
      <c r="EQ18" s="33">
        <f t="shared" si="142"/>
        <v>0</v>
      </c>
      <c r="ER18" s="32"/>
      <c r="ES18" s="33">
        <f t="shared" si="143"/>
        <v>0</v>
      </c>
      <c r="ET18" s="32"/>
      <c r="EU18" s="33">
        <f t="shared" si="144"/>
        <v>0</v>
      </c>
      <c r="EV18" s="32"/>
      <c r="EW18" s="33">
        <f t="shared" si="145"/>
        <v>0</v>
      </c>
      <c r="EX18" s="32"/>
      <c r="EY18" s="33">
        <f t="shared" si="146"/>
        <v>0</v>
      </c>
      <c r="EZ18" s="32">
        <v>0</v>
      </c>
      <c r="FA18" s="33">
        <f t="shared" si="147"/>
        <v>0</v>
      </c>
      <c r="FB18" s="32"/>
      <c r="FC18" s="33"/>
      <c r="FD18" s="32"/>
      <c r="FE18" s="33">
        <f t="shared" si="148"/>
        <v>0</v>
      </c>
      <c r="FF18" s="32"/>
      <c r="FG18" s="33">
        <f t="shared" si="149"/>
        <v>0</v>
      </c>
      <c r="FH18" s="32">
        <v>0</v>
      </c>
      <c r="FI18" s="33">
        <f t="shared" si="150"/>
        <v>0</v>
      </c>
      <c r="FJ18" s="32">
        <v>0</v>
      </c>
      <c r="FK18" s="33">
        <f t="shared" si="151"/>
        <v>0</v>
      </c>
      <c r="FL18" s="32">
        <v>0.14810599999999999</v>
      </c>
      <c r="FM18" s="33">
        <f t="shared" si="152"/>
        <v>0.30491499351428231</v>
      </c>
      <c r="FN18" s="32"/>
      <c r="FO18" s="33"/>
      <c r="FP18" s="32"/>
      <c r="FQ18" s="33"/>
      <c r="FR18" s="32"/>
      <c r="FS18" s="33"/>
      <c r="FT18" s="32">
        <v>0</v>
      </c>
      <c r="FU18" s="33">
        <f t="shared" si="153"/>
        <v>0</v>
      </c>
      <c r="FV18" s="32">
        <v>0</v>
      </c>
      <c r="FW18" s="33">
        <f t="shared" si="153"/>
        <v>0</v>
      </c>
      <c r="FX18" s="32">
        <v>6.7340999999999998</v>
      </c>
      <c r="FY18" s="33">
        <f t="shared" si="154"/>
        <v>0.2611957769027749</v>
      </c>
      <c r="FZ18" s="32"/>
      <c r="GA18" s="33">
        <f t="shared" si="155"/>
        <v>0</v>
      </c>
      <c r="GB18" s="369"/>
      <c r="GC18" s="33">
        <f t="shared" si="156"/>
        <v>0</v>
      </c>
      <c r="GD18" s="32"/>
      <c r="GE18" s="33">
        <f t="shared" si="157"/>
        <v>0</v>
      </c>
      <c r="GF18" s="32"/>
      <c r="GG18" s="33">
        <f t="shared" si="158"/>
        <v>0</v>
      </c>
      <c r="GH18" s="32"/>
      <c r="GI18" s="33">
        <f t="shared" si="159"/>
        <v>0</v>
      </c>
    </row>
    <row r="19" spans="1:191" ht="12.75" customHeight="1" thickBot="1">
      <c r="A19" s="369" t="s">
        <v>190</v>
      </c>
      <c r="B19" s="32">
        <f t="shared" si="85"/>
        <v>57.0933852</v>
      </c>
      <c r="C19" s="33">
        <f t="shared" si="86"/>
        <v>6.0456343336286418E-2</v>
      </c>
      <c r="D19" s="32">
        <v>52.387</v>
      </c>
      <c r="E19" s="33">
        <f t="shared" si="87"/>
        <v>4.1202013107693718</v>
      </c>
      <c r="H19" s="32">
        <v>1.6719999999999999</v>
      </c>
      <c r="I19" s="33">
        <f t="shared" si="88"/>
        <v>2.3299531361698742</v>
      </c>
      <c r="J19" s="32"/>
      <c r="K19" s="33">
        <f t="shared" si="88"/>
        <v>0</v>
      </c>
      <c r="M19" s="33">
        <f t="shared" si="89"/>
        <v>0</v>
      </c>
      <c r="N19" s="32">
        <v>0</v>
      </c>
      <c r="O19" s="33">
        <f t="shared" si="90"/>
        <v>0</v>
      </c>
      <c r="Q19" s="33">
        <f t="shared" si="91"/>
        <v>0</v>
      </c>
      <c r="S19" s="33">
        <f t="shared" si="92"/>
        <v>0</v>
      </c>
      <c r="U19" s="33">
        <f t="shared" si="93"/>
        <v>0</v>
      </c>
      <c r="X19" s="369"/>
      <c r="Y19" s="33">
        <f t="shared" si="94"/>
        <v>0</v>
      </c>
      <c r="Z19" s="32">
        <v>0.31937500000000002</v>
      </c>
      <c r="AA19" s="33">
        <f t="shared" si="95"/>
        <v>0.17722592809657933</v>
      </c>
      <c r="AB19" s="32">
        <v>0</v>
      </c>
      <c r="AC19" s="33">
        <f t="shared" si="96"/>
        <v>0</v>
      </c>
      <c r="AD19" s="32"/>
      <c r="AE19" s="33">
        <f t="shared" si="97"/>
        <v>0</v>
      </c>
      <c r="AF19" s="32"/>
      <c r="AG19" s="33">
        <f t="shared" si="98"/>
        <v>0</v>
      </c>
      <c r="AH19" s="32"/>
      <c r="AI19" s="33"/>
      <c r="AJ19" s="32"/>
      <c r="AK19" s="33"/>
      <c r="AL19" s="32"/>
      <c r="AM19" s="33"/>
      <c r="AN19" s="32"/>
      <c r="AO19" s="33">
        <f t="shared" si="99"/>
        <v>0</v>
      </c>
      <c r="AP19" s="32"/>
      <c r="AR19" s="32">
        <v>0</v>
      </c>
      <c r="AS19" s="33">
        <f t="shared" si="100"/>
        <v>0</v>
      </c>
      <c r="AT19" s="32"/>
      <c r="AU19" s="33">
        <f t="shared" si="101"/>
        <v>0</v>
      </c>
      <c r="AV19" s="32">
        <v>0</v>
      </c>
      <c r="AW19" s="33">
        <f t="shared" si="102"/>
        <v>0</v>
      </c>
      <c r="AX19" s="32">
        <v>0</v>
      </c>
      <c r="AY19" s="33">
        <f t="shared" si="103"/>
        <v>0</v>
      </c>
      <c r="AZ19" s="32">
        <v>0.4</v>
      </c>
      <c r="BA19" s="33">
        <f t="shared" si="104"/>
        <v>4.1573127130622764E-2</v>
      </c>
      <c r="BC19" s="33">
        <f t="shared" si="105"/>
        <v>0</v>
      </c>
      <c r="BD19" s="369">
        <v>0.27400000000000002</v>
      </c>
      <c r="BE19" s="33">
        <f t="shared" si="106"/>
        <v>0.17407325053206696</v>
      </c>
      <c r="BF19" s="32"/>
      <c r="BH19" s="32">
        <v>0</v>
      </c>
      <c r="BI19" s="33">
        <f t="shared" si="107"/>
        <v>0</v>
      </c>
      <c r="BJ19" s="32"/>
      <c r="BK19" s="33">
        <f t="shared" si="108"/>
        <v>0</v>
      </c>
      <c r="BL19" s="32"/>
      <c r="BM19" s="33">
        <f t="shared" si="109"/>
        <v>0</v>
      </c>
      <c r="BN19" s="32"/>
      <c r="BO19" s="33">
        <f t="shared" si="110"/>
        <v>0</v>
      </c>
      <c r="BP19" s="32">
        <v>0</v>
      </c>
      <c r="BQ19" s="33">
        <v>0</v>
      </c>
      <c r="BR19" s="32">
        <v>0</v>
      </c>
      <c r="BS19" s="33">
        <f t="shared" si="111"/>
        <v>0</v>
      </c>
      <c r="BT19" s="32">
        <v>0</v>
      </c>
      <c r="BU19" s="33">
        <f t="shared" si="112"/>
        <v>0</v>
      </c>
      <c r="BV19" s="32">
        <v>0</v>
      </c>
      <c r="BW19" s="33">
        <f t="shared" si="113"/>
        <v>0</v>
      </c>
      <c r="BX19" s="32"/>
      <c r="BY19" s="33">
        <f t="shared" si="114"/>
        <v>0</v>
      </c>
      <c r="BZ19" s="32"/>
      <c r="CA19" s="33"/>
      <c r="CB19" s="32"/>
      <c r="CC19" s="33">
        <f t="shared" si="115"/>
        <v>0</v>
      </c>
      <c r="CE19" s="33"/>
      <c r="CF19" s="32"/>
      <c r="CG19" s="33">
        <f t="shared" si="116"/>
        <v>0</v>
      </c>
      <c r="CH19" s="32"/>
      <c r="CI19" s="33">
        <f t="shared" si="117"/>
        <v>0</v>
      </c>
      <c r="CJ19" s="32"/>
      <c r="CK19" s="33"/>
      <c r="CM19" s="33"/>
      <c r="CN19" s="32"/>
      <c r="CO19" s="33"/>
      <c r="CP19" s="32"/>
      <c r="CQ19" s="33">
        <f t="shared" si="118"/>
        <v>0</v>
      </c>
      <c r="CR19" s="32">
        <v>0.217</v>
      </c>
      <c r="CS19" s="33">
        <f t="shared" si="119"/>
        <v>5.711653615845233E-2</v>
      </c>
      <c r="CT19" s="32"/>
      <c r="CU19" s="33">
        <f t="shared" si="120"/>
        <v>0</v>
      </c>
      <c r="CV19" s="369"/>
      <c r="CW19" s="33">
        <f t="shared" si="121"/>
        <v>0</v>
      </c>
      <c r="CX19" s="369"/>
      <c r="CY19" s="33">
        <f t="shared" si="122"/>
        <v>0</v>
      </c>
      <c r="CZ19" s="369"/>
      <c r="DA19" s="33">
        <f t="shared" si="123"/>
        <v>0</v>
      </c>
      <c r="DB19" s="369"/>
      <c r="DC19" s="33">
        <f t="shared" si="124"/>
        <v>0</v>
      </c>
      <c r="DD19" s="1753"/>
      <c r="DE19" s="33">
        <f t="shared" si="125"/>
        <v>0</v>
      </c>
      <c r="DF19" s="369"/>
      <c r="DG19" s="33">
        <f t="shared" si="126"/>
        <v>0</v>
      </c>
      <c r="DH19" s="32"/>
      <c r="DI19" s="33">
        <f t="shared" si="127"/>
        <v>0</v>
      </c>
      <c r="DJ19" s="32"/>
      <c r="DK19" s="33">
        <f t="shared" si="128"/>
        <v>0</v>
      </c>
      <c r="DL19" s="32"/>
      <c r="DM19" s="33">
        <f t="shared" si="129"/>
        <v>0</v>
      </c>
      <c r="DN19" s="32"/>
      <c r="DO19" s="33">
        <f t="shared" si="130"/>
        <v>0</v>
      </c>
      <c r="DP19" s="32"/>
      <c r="DQ19" s="33">
        <f t="shared" si="131"/>
        <v>0</v>
      </c>
      <c r="DR19" s="32"/>
      <c r="DS19" s="33">
        <f t="shared" si="132"/>
        <v>0</v>
      </c>
      <c r="DT19" s="369"/>
      <c r="DU19" s="33">
        <f t="shared" si="133"/>
        <v>0</v>
      </c>
      <c r="DV19" s="369"/>
      <c r="DW19" s="33">
        <f t="shared" si="134"/>
        <v>0</v>
      </c>
      <c r="DX19" s="32"/>
      <c r="DY19" s="33"/>
      <c r="DZ19" s="32">
        <v>0</v>
      </c>
      <c r="EA19" s="33">
        <f t="shared" si="135"/>
        <v>0</v>
      </c>
      <c r="EB19" s="32">
        <v>1.0401042</v>
      </c>
      <c r="EC19" s="33">
        <f t="shared" si="136"/>
        <v>0.25889577410432629</v>
      </c>
      <c r="ED19" s="32">
        <v>0</v>
      </c>
      <c r="EE19" s="33">
        <f t="shared" si="137"/>
        <v>0</v>
      </c>
      <c r="EF19" s="32">
        <v>0</v>
      </c>
      <c r="EG19" s="33">
        <f t="shared" si="138"/>
        <v>0</v>
      </c>
      <c r="EH19" s="32">
        <v>0</v>
      </c>
      <c r="EI19" s="33">
        <f t="shared" si="139"/>
        <v>0</v>
      </c>
      <c r="EJ19" s="32">
        <v>0</v>
      </c>
      <c r="EK19" s="33">
        <f t="shared" si="140"/>
        <v>0</v>
      </c>
      <c r="EL19" s="32"/>
      <c r="EM19" s="33">
        <f t="shared" si="141"/>
        <v>0</v>
      </c>
      <c r="EN19" s="32"/>
      <c r="EO19" s="33"/>
      <c r="EP19" s="32"/>
      <c r="EQ19" s="33">
        <f t="shared" si="142"/>
        <v>0</v>
      </c>
      <c r="ER19" s="32"/>
      <c r="ES19" s="33">
        <f t="shared" si="143"/>
        <v>0</v>
      </c>
      <c r="ET19" s="32"/>
      <c r="EU19" s="33">
        <f t="shared" si="144"/>
        <v>0</v>
      </c>
      <c r="EV19" s="32"/>
      <c r="EW19" s="33">
        <f t="shared" si="145"/>
        <v>0</v>
      </c>
      <c r="EX19" s="32"/>
      <c r="EY19" s="33">
        <f t="shared" si="146"/>
        <v>0</v>
      </c>
      <c r="EZ19" s="32">
        <v>0</v>
      </c>
      <c r="FA19" s="33">
        <f t="shared" si="147"/>
        <v>0</v>
      </c>
      <c r="FB19" s="32"/>
      <c r="FC19" s="33"/>
      <c r="FD19" s="32"/>
      <c r="FE19" s="33">
        <f t="shared" si="148"/>
        <v>0</v>
      </c>
      <c r="FF19" s="32"/>
      <c r="FG19" s="33">
        <f t="shared" si="149"/>
        <v>0</v>
      </c>
      <c r="FH19" s="32">
        <v>0</v>
      </c>
      <c r="FI19" s="33">
        <f t="shared" si="150"/>
        <v>0</v>
      </c>
      <c r="FJ19" s="32">
        <v>0</v>
      </c>
      <c r="FK19" s="33">
        <f t="shared" si="151"/>
        <v>0</v>
      </c>
      <c r="FL19" s="32">
        <v>0</v>
      </c>
      <c r="FM19" s="33">
        <f t="shared" si="152"/>
        <v>0</v>
      </c>
      <c r="FN19" s="32"/>
      <c r="FO19" s="33"/>
      <c r="FP19" s="32"/>
      <c r="FQ19" s="33"/>
      <c r="FR19" s="32"/>
      <c r="FS19" s="33"/>
      <c r="FT19" s="32">
        <v>0</v>
      </c>
      <c r="FU19" s="33">
        <f t="shared" si="153"/>
        <v>0</v>
      </c>
      <c r="FV19" s="32">
        <v>0.78390599999999999</v>
      </c>
      <c r="FW19" s="33">
        <f t="shared" si="153"/>
        <v>3.906379723460511E-2</v>
      </c>
      <c r="FX19" s="32">
        <v>0</v>
      </c>
      <c r="FY19" s="33">
        <f t="shared" si="154"/>
        <v>0</v>
      </c>
      <c r="FZ19" s="32"/>
      <c r="GA19" s="33">
        <f t="shared" si="155"/>
        <v>0</v>
      </c>
      <c r="GB19" s="369"/>
      <c r="GC19" s="33">
        <f t="shared" si="156"/>
        <v>0</v>
      </c>
      <c r="GD19" s="32"/>
      <c r="GE19" s="33">
        <f t="shared" si="157"/>
        <v>0</v>
      </c>
      <c r="GF19" s="32"/>
      <c r="GG19" s="33">
        <f t="shared" si="158"/>
        <v>0</v>
      </c>
      <c r="GH19" s="32"/>
      <c r="GI19" s="33">
        <f t="shared" si="159"/>
        <v>0</v>
      </c>
    </row>
    <row r="20" spans="1:191" ht="12.75" customHeight="1" thickBot="1">
      <c r="A20" s="63" t="s">
        <v>191</v>
      </c>
      <c r="B20" s="5">
        <f t="shared" si="85"/>
        <v>750.37425539999992</v>
      </c>
      <c r="C20" s="73">
        <f t="shared" si="86"/>
        <v>0.79457337231376257</v>
      </c>
      <c r="D20" s="5">
        <v>52.387</v>
      </c>
      <c r="E20" s="73">
        <f t="shared" si="87"/>
        <v>4.1202013107693718</v>
      </c>
      <c r="F20" s="5"/>
      <c r="G20" s="73"/>
      <c r="H20" s="5">
        <v>1.6719999999999999</v>
      </c>
      <c r="I20" s="73">
        <f t="shared" si="88"/>
        <v>2.3299531361698742</v>
      </c>
      <c r="J20" s="5">
        <f>SUM(J14:J19)</f>
        <v>0</v>
      </c>
      <c r="K20" s="73">
        <f t="shared" si="88"/>
        <v>0</v>
      </c>
      <c r="L20" s="5">
        <v>0</v>
      </c>
      <c r="M20" s="73">
        <f t="shared" si="89"/>
        <v>0</v>
      </c>
      <c r="N20" s="5">
        <v>0</v>
      </c>
      <c r="O20" s="73">
        <f t="shared" si="90"/>
        <v>0</v>
      </c>
      <c r="P20" s="5">
        <v>0.18488599999999999</v>
      </c>
      <c r="Q20" s="73">
        <f t="shared" si="91"/>
        <v>2.1837472465648582</v>
      </c>
      <c r="R20" s="5">
        <v>0</v>
      </c>
      <c r="S20" s="73">
        <f t="shared" si="92"/>
        <v>0</v>
      </c>
      <c r="T20" s="5">
        <f>SUM(T14:T19)</f>
        <v>0</v>
      </c>
      <c r="U20" s="73">
        <f t="shared" si="93"/>
        <v>0</v>
      </c>
      <c r="V20" s="5"/>
      <c r="W20" s="73"/>
      <c r="X20" s="390">
        <f>SUM(X14:X19)</f>
        <v>50.529000000000003</v>
      </c>
      <c r="Y20" s="73">
        <f t="shared" si="94"/>
        <v>2.1393686768718787</v>
      </c>
      <c r="Z20" s="5">
        <v>0.85819120000000004</v>
      </c>
      <c r="AA20" s="73">
        <f t="shared" si="95"/>
        <v>0.47622303531684423</v>
      </c>
      <c r="AB20" s="5">
        <v>0</v>
      </c>
      <c r="AC20" s="73">
        <f t="shared" si="96"/>
        <v>0</v>
      </c>
      <c r="AD20" s="5">
        <v>0</v>
      </c>
      <c r="AE20" s="73">
        <f t="shared" si="97"/>
        <v>0</v>
      </c>
      <c r="AF20" s="5">
        <f>SUM(AF14:AF19)</f>
        <v>0</v>
      </c>
      <c r="AG20" s="73">
        <f t="shared" si="98"/>
        <v>0</v>
      </c>
      <c r="AH20" s="5"/>
      <c r="AI20" s="73"/>
      <c r="AJ20" s="5"/>
      <c r="AK20" s="73"/>
      <c r="AL20" s="5"/>
      <c r="AM20" s="73"/>
      <c r="AN20" s="5">
        <v>0</v>
      </c>
      <c r="AO20" s="73">
        <f t="shared" si="99"/>
        <v>0</v>
      </c>
      <c r="AP20" s="5"/>
      <c r="AQ20" s="73"/>
      <c r="AR20" s="5">
        <v>0</v>
      </c>
      <c r="AS20" s="73">
        <f t="shared" si="100"/>
        <v>0</v>
      </c>
      <c r="AT20" s="5">
        <v>0</v>
      </c>
      <c r="AU20" s="73">
        <f t="shared" si="101"/>
        <v>0</v>
      </c>
      <c r="AV20" s="5">
        <v>0</v>
      </c>
      <c r="AW20" s="73">
        <f t="shared" si="102"/>
        <v>0</v>
      </c>
      <c r="AX20" s="5">
        <v>0</v>
      </c>
      <c r="AY20" s="73">
        <f t="shared" si="103"/>
        <v>0</v>
      </c>
      <c r="AZ20" s="5">
        <v>0.8</v>
      </c>
      <c r="BA20" s="73">
        <f t="shared" si="104"/>
        <v>8.3146254261245528E-2</v>
      </c>
      <c r="BB20" s="5">
        <v>0</v>
      </c>
      <c r="BC20" s="73">
        <f t="shared" si="105"/>
        <v>0</v>
      </c>
      <c r="BD20" s="390">
        <v>1.123</v>
      </c>
      <c r="BE20" s="73">
        <f t="shared" si="106"/>
        <v>0.713446205647851</v>
      </c>
      <c r="BF20" s="5"/>
      <c r="BG20" s="73"/>
      <c r="BH20" s="5">
        <v>0</v>
      </c>
      <c r="BI20" s="73">
        <f t="shared" si="107"/>
        <v>0</v>
      </c>
      <c r="BJ20" s="5">
        <f>SUM(BJ14:BJ19)</f>
        <v>0</v>
      </c>
      <c r="BK20" s="73">
        <f t="shared" si="108"/>
        <v>0</v>
      </c>
      <c r="BL20" s="5">
        <v>0</v>
      </c>
      <c r="BM20" s="73">
        <f t="shared" si="109"/>
        <v>0</v>
      </c>
      <c r="BN20" s="5">
        <f>SUM(BN14:BN19)</f>
        <v>1.44</v>
      </c>
      <c r="BO20" s="73">
        <f t="shared" si="110"/>
        <v>9.7826086956521721</v>
      </c>
      <c r="BP20" s="5">
        <v>0</v>
      </c>
      <c r="BQ20" s="73">
        <v>0</v>
      </c>
      <c r="BR20" s="5">
        <v>0</v>
      </c>
      <c r="BS20" s="73">
        <f t="shared" si="111"/>
        <v>0</v>
      </c>
      <c r="BT20" s="5">
        <v>0</v>
      </c>
      <c r="BU20" s="73">
        <f t="shared" si="112"/>
        <v>0</v>
      </c>
      <c r="BV20" s="5">
        <v>0</v>
      </c>
      <c r="BW20" s="73">
        <f t="shared" si="113"/>
        <v>0</v>
      </c>
      <c r="BX20" s="5">
        <v>1.1919489999999999</v>
      </c>
      <c r="BY20" s="73">
        <f t="shared" si="114"/>
        <v>6.3580609900692657</v>
      </c>
      <c r="BZ20" s="5"/>
      <c r="CA20" s="73"/>
      <c r="CB20" s="5">
        <f>SUM(CB14:CB19)</f>
        <v>0</v>
      </c>
      <c r="CC20" s="73">
        <f t="shared" si="115"/>
        <v>0</v>
      </c>
      <c r="CD20" s="5"/>
      <c r="CE20" s="73"/>
      <c r="CF20" s="5">
        <v>0</v>
      </c>
      <c r="CG20" s="73">
        <f t="shared" si="116"/>
        <v>0</v>
      </c>
      <c r="CH20" s="5">
        <v>0</v>
      </c>
      <c r="CI20" s="73">
        <f t="shared" si="117"/>
        <v>0</v>
      </c>
      <c r="CJ20" s="5"/>
      <c r="CK20" s="73"/>
      <c r="CL20" s="5"/>
      <c r="CM20" s="73"/>
      <c r="CN20" s="5"/>
      <c r="CO20" s="73"/>
      <c r="CP20" s="5">
        <v>0</v>
      </c>
      <c r="CQ20" s="73">
        <f t="shared" si="118"/>
        <v>0</v>
      </c>
      <c r="CR20" s="5">
        <v>0.217</v>
      </c>
      <c r="CS20" s="73">
        <f t="shared" si="119"/>
        <v>5.711653615845233E-2</v>
      </c>
      <c r="CT20" s="5">
        <v>437.40499999999997</v>
      </c>
      <c r="CU20" s="73">
        <f t="shared" si="120"/>
        <v>4.0684167045382882</v>
      </c>
      <c r="CV20" s="390">
        <f>SUM(CV14:CV19)</f>
        <v>12.79</v>
      </c>
      <c r="CW20" s="73">
        <f t="shared" si="121"/>
        <v>0.54785789277320163</v>
      </c>
      <c r="CX20" s="390">
        <f>SUM(CX14:CX19)</f>
        <v>2.6</v>
      </c>
      <c r="CY20" s="73">
        <f t="shared" si="122"/>
        <v>0.78435158258015458</v>
      </c>
      <c r="CZ20" s="390">
        <f>SUM(CZ14:CZ19)</f>
        <v>0</v>
      </c>
      <c r="DA20" s="73">
        <f t="shared" si="123"/>
        <v>0</v>
      </c>
      <c r="DB20" s="390">
        <v>0</v>
      </c>
      <c r="DC20" s="73">
        <f t="shared" si="124"/>
        <v>0</v>
      </c>
      <c r="DD20" s="1742">
        <f>SUM(DD14:DD19)</f>
        <v>0</v>
      </c>
      <c r="DE20" s="73">
        <f t="shared" si="125"/>
        <v>0</v>
      </c>
      <c r="DF20" s="390">
        <f>SUM(DF14:DF19)</f>
        <v>0</v>
      </c>
      <c r="DG20" s="73">
        <f t="shared" si="126"/>
        <v>0</v>
      </c>
      <c r="DH20" s="5">
        <v>0</v>
      </c>
      <c r="DI20" s="73">
        <f t="shared" si="127"/>
        <v>0</v>
      </c>
      <c r="DJ20" s="5">
        <v>0</v>
      </c>
      <c r="DK20" s="73">
        <f t="shared" si="128"/>
        <v>0</v>
      </c>
      <c r="DL20" s="5">
        <v>0</v>
      </c>
      <c r="DM20" s="73">
        <f t="shared" si="129"/>
        <v>0</v>
      </c>
      <c r="DN20" s="5">
        <v>113.48092800000001</v>
      </c>
      <c r="DO20" s="73">
        <f t="shared" si="130"/>
        <v>6.6553647451245759</v>
      </c>
      <c r="DP20" s="5">
        <v>0</v>
      </c>
      <c r="DQ20" s="73">
        <f t="shared" si="131"/>
        <v>0</v>
      </c>
      <c r="DR20" s="5">
        <v>0.27208500000000002</v>
      </c>
      <c r="DS20" s="73">
        <f t="shared" si="132"/>
        <v>2.7686842899144772E-2</v>
      </c>
      <c r="DT20" s="390">
        <f>SUM(DT14:DT19)</f>
        <v>0</v>
      </c>
      <c r="DU20" s="73">
        <f t="shared" si="133"/>
        <v>0</v>
      </c>
      <c r="DV20" s="390">
        <f>SUM(DV14:DV19)</f>
        <v>0</v>
      </c>
      <c r="DW20" s="73">
        <f t="shared" si="134"/>
        <v>0</v>
      </c>
      <c r="DX20" s="5"/>
      <c r="DY20" s="73"/>
      <c r="DZ20" s="5">
        <v>0</v>
      </c>
      <c r="EA20" s="73">
        <f t="shared" si="135"/>
        <v>0</v>
      </c>
      <c r="EB20" s="5">
        <v>1.0401042</v>
      </c>
      <c r="EC20" s="73">
        <f t="shared" si="136"/>
        <v>0.25889577410432629</v>
      </c>
      <c r="ED20" s="5">
        <v>0</v>
      </c>
      <c r="EE20" s="73">
        <f t="shared" si="137"/>
        <v>0</v>
      </c>
      <c r="EF20" s="5">
        <v>0</v>
      </c>
      <c r="EG20" s="73">
        <f t="shared" si="138"/>
        <v>0</v>
      </c>
      <c r="EH20" s="5">
        <v>0</v>
      </c>
      <c r="EI20" s="73">
        <f t="shared" si="139"/>
        <v>0</v>
      </c>
      <c r="EJ20" s="5">
        <v>0</v>
      </c>
      <c r="EK20" s="73">
        <f t="shared" si="140"/>
        <v>0</v>
      </c>
      <c r="EL20" s="5">
        <v>22.273</v>
      </c>
      <c r="EM20" s="73">
        <f t="shared" si="141"/>
        <v>3.031288702587204</v>
      </c>
      <c r="EN20" s="5"/>
      <c r="EO20" s="73"/>
      <c r="EP20" s="5">
        <v>0</v>
      </c>
      <c r="EQ20" s="73">
        <f t="shared" si="142"/>
        <v>0</v>
      </c>
      <c r="ER20" s="5">
        <v>0</v>
      </c>
      <c r="ES20" s="73">
        <f t="shared" si="143"/>
        <v>0</v>
      </c>
      <c r="ET20" s="5">
        <v>0</v>
      </c>
      <c r="EU20" s="73">
        <f t="shared" si="144"/>
        <v>0</v>
      </c>
      <c r="EV20" s="5">
        <v>39.744</v>
      </c>
      <c r="EW20" s="73">
        <f t="shared" si="145"/>
        <v>22.782720352196641</v>
      </c>
      <c r="EX20" s="5">
        <v>0</v>
      </c>
      <c r="EY20" s="73">
        <f t="shared" si="146"/>
        <v>0</v>
      </c>
      <c r="EZ20" s="5">
        <v>0</v>
      </c>
      <c r="FA20" s="73">
        <f t="shared" si="147"/>
        <v>0</v>
      </c>
      <c r="FB20" s="5"/>
      <c r="FC20" s="73"/>
      <c r="FD20" s="5">
        <f>SUM(FD14:FD19)</f>
        <v>0</v>
      </c>
      <c r="FE20" s="73">
        <f t="shared" si="148"/>
        <v>0</v>
      </c>
      <c r="FF20" s="5">
        <v>0</v>
      </c>
      <c r="FG20" s="73">
        <f t="shared" si="149"/>
        <v>0</v>
      </c>
      <c r="FH20" s="5">
        <v>0</v>
      </c>
      <c r="FI20" s="73">
        <f t="shared" si="150"/>
        <v>0</v>
      </c>
      <c r="FJ20" s="5">
        <v>0</v>
      </c>
      <c r="FK20" s="73">
        <f t="shared" si="151"/>
        <v>0</v>
      </c>
      <c r="FL20" s="5">
        <v>0.14810599999999999</v>
      </c>
      <c r="FM20" s="73">
        <f t="shared" si="152"/>
        <v>0.30491499351428231</v>
      </c>
      <c r="FN20" s="5"/>
      <c r="FO20" s="73"/>
      <c r="FP20" s="5"/>
      <c r="FQ20" s="73"/>
      <c r="FR20" s="5"/>
      <c r="FS20" s="73"/>
      <c r="FT20" s="5">
        <v>0</v>
      </c>
      <c r="FU20" s="73">
        <f t="shared" si="153"/>
        <v>0</v>
      </c>
      <c r="FV20" s="5">
        <v>0.78390599999999999</v>
      </c>
      <c r="FW20" s="73">
        <f t="shared" si="153"/>
        <v>3.906379723460511E-2</v>
      </c>
      <c r="FX20" s="5">
        <v>6.7340999999999998</v>
      </c>
      <c r="FY20" s="73">
        <f t="shared" si="154"/>
        <v>0.2611957769027749</v>
      </c>
      <c r="FZ20" s="5">
        <f>SUM(FZ14:FZ19)</f>
        <v>0</v>
      </c>
      <c r="GA20" s="73">
        <f t="shared" si="155"/>
        <v>0</v>
      </c>
      <c r="GB20" s="390">
        <v>2.7</v>
      </c>
      <c r="GC20" s="73">
        <f t="shared" si="156"/>
        <v>1.2552301255230127</v>
      </c>
      <c r="GD20" s="5">
        <f>SUM(GD14:GD19)</f>
        <v>0</v>
      </c>
      <c r="GE20" s="73">
        <f t="shared" si="157"/>
        <v>0</v>
      </c>
      <c r="GF20" s="5">
        <v>0</v>
      </c>
      <c r="GG20" s="73">
        <f t="shared" si="158"/>
        <v>0</v>
      </c>
      <c r="GH20" s="5">
        <f>SUM(GH14:GH19)</f>
        <v>0</v>
      </c>
      <c r="GI20" s="73">
        <f t="shared" si="159"/>
        <v>0</v>
      </c>
    </row>
    <row r="21" spans="1:191" ht="12.75" customHeight="1">
      <c r="A21" s="369" t="s">
        <v>108</v>
      </c>
      <c r="B21" s="32">
        <f t="shared" si="85"/>
        <v>1295.4234975000006</v>
      </c>
      <c r="C21" s="33">
        <f t="shared" si="86"/>
        <v>1.3717275207348012</v>
      </c>
      <c r="D21" s="32">
        <v>12.435</v>
      </c>
      <c r="E21" s="33">
        <f t="shared" si="87"/>
        <v>0.97800414796451673</v>
      </c>
      <c r="H21" s="32">
        <v>0</v>
      </c>
      <c r="I21" s="33">
        <f t="shared" si="88"/>
        <v>0</v>
      </c>
      <c r="J21" s="32"/>
      <c r="K21" s="33">
        <f t="shared" si="88"/>
        <v>0</v>
      </c>
      <c r="L21" s="32">
        <v>462.53300000000002</v>
      </c>
      <c r="M21" s="33">
        <f t="shared" si="89"/>
        <v>2.7138295217065642</v>
      </c>
      <c r="N21" s="32">
        <v>10.098185000000001</v>
      </c>
      <c r="O21" s="33">
        <f t="shared" si="90"/>
        <v>0.72197723959617788</v>
      </c>
      <c r="P21" s="32">
        <v>0.13584199999999999</v>
      </c>
      <c r="Q21" s="33">
        <f t="shared" si="91"/>
        <v>1.6044729912911928</v>
      </c>
      <c r="S21" s="33">
        <f t="shared" si="92"/>
        <v>0</v>
      </c>
      <c r="U21" s="33">
        <f t="shared" si="93"/>
        <v>0</v>
      </c>
      <c r="X21" s="369">
        <v>25.312000000000001</v>
      </c>
      <c r="Y21" s="33">
        <f t="shared" si="94"/>
        <v>1.0716954610022165</v>
      </c>
      <c r="Z21" s="32">
        <v>1.5509999999999999</v>
      </c>
      <c r="AA21" s="33">
        <f t="shared" si="95"/>
        <v>0.86067292204397505</v>
      </c>
      <c r="AB21" s="32">
        <v>0</v>
      </c>
      <c r="AC21" s="33">
        <f t="shared" si="96"/>
        <v>0</v>
      </c>
      <c r="AD21" s="32">
        <v>0.224777</v>
      </c>
      <c r="AE21" s="33">
        <f t="shared" si="97"/>
        <v>3.4090307610059796</v>
      </c>
      <c r="AF21" s="32"/>
      <c r="AG21" s="33">
        <f t="shared" si="98"/>
        <v>0</v>
      </c>
      <c r="AH21" s="32"/>
      <c r="AI21" s="33"/>
      <c r="AJ21" s="32"/>
      <c r="AK21" s="33"/>
      <c r="AL21" s="32"/>
      <c r="AM21" s="33"/>
      <c r="AN21" s="32">
        <v>38.9</v>
      </c>
      <c r="AO21" s="33">
        <f t="shared" si="99"/>
        <v>1.9653412822715099</v>
      </c>
      <c r="AP21" s="32"/>
      <c r="AR21" s="32">
        <v>0</v>
      </c>
      <c r="AS21" s="33">
        <f t="shared" si="100"/>
        <v>0</v>
      </c>
      <c r="AT21" s="32"/>
      <c r="AU21" s="33">
        <f t="shared" si="101"/>
        <v>0</v>
      </c>
      <c r="AV21" s="32">
        <v>8.5</v>
      </c>
      <c r="AW21" s="33">
        <f t="shared" si="102"/>
        <v>1.0291802881704808</v>
      </c>
      <c r="AX21" s="32">
        <v>0.6</v>
      </c>
      <c r="AY21" s="33">
        <f t="shared" si="103"/>
        <v>0.99337748344370869</v>
      </c>
      <c r="AZ21" s="32">
        <v>9.4</v>
      </c>
      <c r="BA21" s="33">
        <f t="shared" si="104"/>
        <v>0.97696848756963517</v>
      </c>
      <c r="BC21" s="33">
        <f t="shared" si="105"/>
        <v>0</v>
      </c>
      <c r="BD21" s="369">
        <v>0.85</v>
      </c>
      <c r="BE21" s="33">
        <f t="shared" si="106"/>
        <v>0.54000825894984272</v>
      </c>
      <c r="BF21" s="32"/>
      <c r="BH21" s="32">
        <v>0.170375</v>
      </c>
      <c r="BI21" s="33">
        <f t="shared" si="107"/>
        <v>0.78584216787514849</v>
      </c>
      <c r="BJ21" s="32"/>
      <c r="BK21" s="33">
        <f t="shared" si="108"/>
        <v>0</v>
      </c>
      <c r="BL21" s="32"/>
      <c r="BM21" s="33">
        <f t="shared" si="109"/>
        <v>0</v>
      </c>
      <c r="BN21" s="32">
        <v>0.72</v>
      </c>
      <c r="BO21" s="33">
        <f t="shared" si="110"/>
        <v>4.891304347826086</v>
      </c>
      <c r="BP21" s="32">
        <v>141.57951</v>
      </c>
      <c r="BQ21" s="33">
        <v>3.055002937340908</v>
      </c>
      <c r="BR21" s="32">
        <v>1.83253</v>
      </c>
      <c r="BS21" s="33">
        <f t="shared" si="111"/>
        <v>0.54904093125627196</v>
      </c>
      <c r="BT21" s="32">
        <v>73.715739999999997</v>
      </c>
      <c r="BU21" s="33">
        <f t="shared" si="112"/>
        <v>1.5276858342278961</v>
      </c>
      <c r="BV21" s="32">
        <v>0.24557499999999999</v>
      </c>
      <c r="BW21" s="33">
        <f t="shared" si="113"/>
        <v>0.91433494702266216</v>
      </c>
      <c r="BX21" s="32">
        <v>0.81574999999999998</v>
      </c>
      <c r="BY21" s="33">
        <f t="shared" si="114"/>
        <v>4.3513508150508144</v>
      </c>
      <c r="BZ21" s="32"/>
      <c r="CA21" s="33"/>
      <c r="CB21" s="32"/>
      <c r="CC21" s="33">
        <f t="shared" si="115"/>
        <v>0</v>
      </c>
      <c r="CE21" s="33"/>
      <c r="CF21" s="32">
        <v>114.9</v>
      </c>
      <c r="CG21" s="33">
        <f t="shared" si="116"/>
        <v>3.6314791403286981</v>
      </c>
      <c r="CH21" s="32"/>
      <c r="CI21" s="33">
        <f t="shared" si="117"/>
        <v>0</v>
      </c>
      <c r="CJ21" s="32"/>
      <c r="CK21" s="33"/>
      <c r="CM21" s="33"/>
      <c r="CN21" s="32"/>
      <c r="CO21" s="33"/>
      <c r="CP21" s="32"/>
      <c r="CQ21" s="33">
        <f t="shared" si="118"/>
        <v>0</v>
      </c>
      <c r="CR21" s="32">
        <v>3.4569999999999999</v>
      </c>
      <c r="CS21" s="33">
        <f t="shared" si="119"/>
        <v>0.90991643087451457</v>
      </c>
      <c r="CT21" s="32"/>
      <c r="CU21" s="33">
        <f t="shared" si="120"/>
        <v>0</v>
      </c>
      <c r="CV21" s="369">
        <v>33.212000000000003</v>
      </c>
      <c r="CW21" s="33">
        <f t="shared" si="121"/>
        <v>1.4226314569807332</v>
      </c>
      <c r="CX21" s="369">
        <v>2.3929999999999998</v>
      </c>
      <c r="CY21" s="33">
        <f t="shared" si="122"/>
        <v>0.72190512965934994</v>
      </c>
      <c r="CZ21" s="369"/>
      <c r="DA21" s="33">
        <f t="shared" si="123"/>
        <v>0</v>
      </c>
      <c r="DB21" s="369"/>
      <c r="DC21" s="33">
        <f t="shared" si="124"/>
        <v>0</v>
      </c>
      <c r="DD21" s="1753">
        <v>147.30000000000001</v>
      </c>
      <c r="DE21" s="33">
        <f t="shared" si="125"/>
        <v>1.811006196518147</v>
      </c>
      <c r="DF21" s="369"/>
      <c r="DG21" s="33">
        <f t="shared" si="126"/>
        <v>0</v>
      </c>
      <c r="DH21" s="32"/>
      <c r="DI21" s="33">
        <f t="shared" si="127"/>
        <v>0</v>
      </c>
      <c r="DJ21" s="32"/>
      <c r="DK21" s="33">
        <f t="shared" si="128"/>
        <v>0</v>
      </c>
      <c r="DL21" s="32">
        <v>5.9329999999999998</v>
      </c>
      <c r="DM21" s="33">
        <f t="shared" si="129"/>
        <v>0.948695603508239</v>
      </c>
      <c r="DN21" s="32"/>
      <c r="DO21" s="33">
        <f t="shared" si="130"/>
        <v>0</v>
      </c>
      <c r="DP21" s="32">
        <v>8.0722000000000002E-2</v>
      </c>
      <c r="DQ21" s="33">
        <f t="shared" si="131"/>
        <v>1.2726845031482079</v>
      </c>
      <c r="DR21" s="32">
        <v>8.5771470000000001</v>
      </c>
      <c r="DS21" s="33">
        <f t="shared" si="132"/>
        <v>0.87279387511943263</v>
      </c>
      <c r="DT21" s="369">
        <v>18.2</v>
      </c>
      <c r="DU21" s="33">
        <f t="shared" si="133"/>
        <v>0.44531441154881329</v>
      </c>
      <c r="DV21" s="369"/>
      <c r="DW21" s="33">
        <f t="shared" si="134"/>
        <v>0</v>
      </c>
      <c r="DX21" s="32"/>
      <c r="DY21" s="33"/>
      <c r="DZ21" s="32">
        <v>0</v>
      </c>
      <c r="EA21" s="33">
        <f t="shared" si="135"/>
        <v>0</v>
      </c>
      <c r="EB21" s="32"/>
      <c r="EC21" s="33">
        <f t="shared" si="136"/>
        <v>0</v>
      </c>
      <c r="ED21" s="32">
        <v>0</v>
      </c>
      <c r="EE21" s="33">
        <f t="shared" si="137"/>
        <v>0</v>
      </c>
      <c r="EF21" s="32">
        <v>0</v>
      </c>
      <c r="EG21" s="33">
        <f t="shared" si="138"/>
        <v>0</v>
      </c>
      <c r="EH21" s="32">
        <v>0</v>
      </c>
      <c r="EI21" s="33">
        <f t="shared" si="139"/>
        <v>0</v>
      </c>
      <c r="EJ21" s="32">
        <v>0</v>
      </c>
      <c r="EK21" s="33">
        <f t="shared" si="140"/>
        <v>0</v>
      </c>
      <c r="EL21" s="32">
        <v>23.393999999999998</v>
      </c>
      <c r="EM21" s="33">
        <f t="shared" si="141"/>
        <v>3.183853450739687</v>
      </c>
      <c r="EN21" s="32"/>
      <c r="EO21" s="33"/>
      <c r="EP21" s="32"/>
      <c r="EQ21" s="33">
        <f t="shared" si="142"/>
        <v>0</v>
      </c>
      <c r="ER21" s="32">
        <v>57.267000000000003</v>
      </c>
      <c r="ES21" s="33">
        <f t="shared" si="143"/>
        <v>4.4821046881028987</v>
      </c>
      <c r="ET21" s="32"/>
      <c r="EU21" s="33">
        <f t="shared" si="144"/>
        <v>0</v>
      </c>
      <c r="EV21" s="32">
        <v>1.4279999999999999</v>
      </c>
      <c r="EW21" s="33">
        <f t="shared" si="145"/>
        <v>0.81858204163991544</v>
      </c>
      <c r="EX21" s="32"/>
      <c r="EY21" s="33">
        <f t="shared" si="146"/>
        <v>0</v>
      </c>
      <c r="EZ21" s="32">
        <v>18.972842499999999</v>
      </c>
      <c r="FA21" s="33">
        <f t="shared" si="147"/>
        <v>2.8702609963921528</v>
      </c>
      <c r="FB21" s="32"/>
      <c r="FC21" s="33"/>
      <c r="FD21" s="32"/>
      <c r="FE21" s="33">
        <f t="shared" si="148"/>
        <v>0</v>
      </c>
      <c r="FF21" s="32">
        <v>1.7390000000000001</v>
      </c>
      <c r="FG21" s="33">
        <f t="shared" si="149"/>
        <v>7.3116380760174904</v>
      </c>
      <c r="FH21" s="32">
        <v>0</v>
      </c>
      <c r="FI21" s="33">
        <f t="shared" si="150"/>
        <v>0</v>
      </c>
      <c r="FJ21" s="32">
        <v>67.7</v>
      </c>
      <c r="FK21" s="33">
        <f t="shared" si="151"/>
        <v>3.6576800475444378</v>
      </c>
      <c r="FL21" s="32">
        <v>0.35050199999999998</v>
      </c>
      <c r="FM21" s="33">
        <f t="shared" si="152"/>
        <v>0.72160017188191561</v>
      </c>
      <c r="FN21" s="32"/>
      <c r="FO21" s="33"/>
      <c r="FP21" s="32"/>
      <c r="FQ21" s="33"/>
      <c r="FR21" s="32"/>
      <c r="FS21" s="33"/>
      <c r="FT21" s="32">
        <v>0</v>
      </c>
      <c r="FU21" s="33">
        <f t="shared" si="153"/>
        <v>0</v>
      </c>
      <c r="FV21" s="32">
        <v>0</v>
      </c>
      <c r="FW21" s="33">
        <f t="shared" si="153"/>
        <v>0</v>
      </c>
      <c r="FX21" s="32">
        <v>0</v>
      </c>
      <c r="FY21" s="33">
        <f t="shared" si="154"/>
        <v>0</v>
      </c>
      <c r="FZ21" s="32"/>
      <c r="GA21" s="33">
        <f t="shared" si="155"/>
        <v>0</v>
      </c>
      <c r="GB21" s="369">
        <v>0.9</v>
      </c>
      <c r="GC21" s="33">
        <f t="shared" si="156"/>
        <v>0.41841004184100422</v>
      </c>
      <c r="GD21" s="32"/>
      <c r="GE21" s="33">
        <f t="shared" si="157"/>
        <v>0</v>
      </c>
      <c r="GF21" s="32"/>
      <c r="GG21" s="33">
        <f t="shared" si="158"/>
        <v>0</v>
      </c>
      <c r="GH21" s="32"/>
      <c r="GI21" s="33">
        <f t="shared" si="159"/>
        <v>0</v>
      </c>
    </row>
    <row r="22" spans="1:191" ht="12.75" customHeight="1">
      <c r="A22" s="369" t="s">
        <v>110</v>
      </c>
      <c r="B22" s="32">
        <f t="shared" si="85"/>
        <v>1223.4332497500002</v>
      </c>
      <c r="C22" s="33">
        <f t="shared" si="86"/>
        <v>1.2954968484845537</v>
      </c>
      <c r="D22" s="32">
        <v>18.256</v>
      </c>
      <c r="E22" s="33">
        <f t="shared" si="87"/>
        <v>1.4358217712296113</v>
      </c>
      <c r="H22" s="32">
        <v>0</v>
      </c>
      <c r="I22" s="33">
        <f t="shared" si="88"/>
        <v>0</v>
      </c>
      <c r="J22" s="32"/>
      <c r="K22" s="33">
        <f t="shared" si="88"/>
        <v>0</v>
      </c>
      <c r="M22" s="33">
        <f t="shared" si="89"/>
        <v>0</v>
      </c>
      <c r="N22" s="32">
        <v>17.333167</v>
      </c>
      <c r="O22" s="33">
        <f t="shared" si="90"/>
        <v>1.2392476533277579</v>
      </c>
      <c r="Q22" s="33">
        <f t="shared" si="91"/>
        <v>0</v>
      </c>
      <c r="R22" s="32">
        <v>0</v>
      </c>
      <c r="S22" s="33">
        <f t="shared" si="92"/>
        <v>0</v>
      </c>
      <c r="T22" s="32">
        <v>1.2</v>
      </c>
      <c r="U22" s="33">
        <f t="shared" si="93"/>
        <v>6.4308681672025703</v>
      </c>
      <c r="X22" s="369"/>
      <c r="Y22" s="33">
        <f t="shared" si="94"/>
        <v>0</v>
      </c>
      <c r="Z22" s="32">
        <v>3.1310315000000002</v>
      </c>
      <c r="AA22" s="33">
        <f t="shared" si="95"/>
        <v>1.7374558543628178</v>
      </c>
      <c r="AB22" s="32">
        <v>32.722162500000003</v>
      </c>
      <c r="AC22" s="33">
        <f t="shared" si="96"/>
        <v>1.9074104551672004</v>
      </c>
      <c r="AD22" s="32"/>
      <c r="AE22" s="33">
        <f t="shared" si="97"/>
        <v>0</v>
      </c>
      <c r="AF22" s="32"/>
      <c r="AG22" s="33">
        <f t="shared" si="98"/>
        <v>0</v>
      </c>
      <c r="AH22" s="32"/>
      <c r="AI22" s="33"/>
      <c r="AJ22" s="32"/>
      <c r="AK22" s="33"/>
      <c r="AL22" s="32"/>
      <c r="AM22" s="33"/>
      <c r="AN22" s="32">
        <v>18.2</v>
      </c>
      <c r="AO22" s="33">
        <f t="shared" si="99"/>
        <v>0.91951700095993538</v>
      </c>
      <c r="AP22" s="32"/>
      <c r="AR22" s="32">
        <v>0</v>
      </c>
      <c r="AS22" s="33">
        <f t="shared" si="100"/>
        <v>0</v>
      </c>
      <c r="AT22" s="32"/>
      <c r="AU22" s="33">
        <f t="shared" si="101"/>
        <v>0</v>
      </c>
      <c r="AV22" s="32">
        <v>12.8</v>
      </c>
      <c r="AW22" s="33">
        <f t="shared" si="102"/>
        <v>1.5498244339508416</v>
      </c>
      <c r="AX22" s="32">
        <v>2.2999999999999998</v>
      </c>
      <c r="AY22" s="33">
        <f t="shared" si="103"/>
        <v>3.8079470198675498</v>
      </c>
      <c r="AZ22" s="32">
        <v>21.62</v>
      </c>
      <c r="BA22" s="33">
        <f t="shared" si="104"/>
        <v>2.2470275214101605</v>
      </c>
      <c r="BB22" s="32">
        <v>49.13</v>
      </c>
      <c r="BC22" s="33">
        <f t="shared" si="105"/>
        <v>6.0970464135021096</v>
      </c>
      <c r="BD22" s="369">
        <v>1.3440000000000001</v>
      </c>
      <c r="BE22" s="33">
        <f t="shared" si="106"/>
        <v>0.85384835297481021</v>
      </c>
      <c r="BF22" s="32"/>
      <c r="BH22" s="32">
        <v>0.13755000000000001</v>
      </c>
      <c r="BI22" s="33">
        <f t="shared" si="107"/>
        <v>0.63443926744667156</v>
      </c>
      <c r="BJ22" s="32">
        <v>1.17</v>
      </c>
      <c r="BK22" s="33">
        <f t="shared" si="108"/>
        <v>5.3278688524590168</v>
      </c>
      <c r="BL22" s="32"/>
      <c r="BM22" s="33">
        <f t="shared" si="109"/>
        <v>0</v>
      </c>
      <c r="BN22" s="32">
        <v>0.56999999999999995</v>
      </c>
      <c r="BO22" s="33">
        <f t="shared" si="110"/>
        <v>3.8722826086956514</v>
      </c>
      <c r="BP22" s="32">
        <v>0</v>
      </c>
      <c r="BQ22" s="33">
        <v>0</v>
      </c>
      <c r="BR22" s="32">
        <v>11.049784499999999</v>
      </c>
      <c r="BS22" s="33">
        <f t="shared" si="111"/>
        <v>3.3106055410067605</v>
      </c>
      <c r="BT22" s="32">
        <v>36.467059999999996</v>
      </c>
      <c r="BU22" s="33">
        <f t="shared" si="112"/>
        <v>0.75574376622874218</v>
      </c>
      <c r="BV22" s="32">
        <v>0.46698224999999999</v>
      </c>
      <c r="BW22" s="33">
        <f t="shared" si="113"/>
        <v>1.7386875325838282</v>
      </c>
      <c r="BX22" s="32">
        <v>0.15598000000000001</v>
      </c>
      <c r="BY22" s="33">
        <f t="shared" si="114"/>
        <v>0.83202414971697958</v>
      </c>
      <c r="BZ22" s="32"/>
      <c r="CA22" s="33"/>
      <c r="CB22" s="32"/>
      <c r="CC22" s="33">
        <f t="shared" si="115"/>
        <v>0</v>
      </c>
      <c r="CE22" s="33"/>
      <c r="CF22" s="32">
        <v>13.8</v>
      </c>
      <c r="CG22" s="33">
        <f t="shared" si="116"/>
        <v>0.4361567635903919</v>
      </c>
      <c r="CH22" s="32">
        <v>89.3</v>
      </c>
      <c r="CI22" s="33">
        <f t="shared" si="117"/>
        <v>4.8416829321188457</v>
      </c>
      <c r="CJ22" s="32"/>
      <c r="CK22" s="33"/>
      <c r="CM22" s="33"/>
      <c r="CN22" s="32"/>
      <c r="CO22" s="33"/>
      <c r="CP22" s="32">
        <v>34.704000000000001</v>
      </c>
      <c r="CQ22" s="33">
        <f t="shared" si="118"/>
        <v>2.8668979196320223</v>
      </c>
      <c r="CR22" s="32">
        <v>7.8410000000000002</v>
      </c>
      <c r="CS22" s="33">
        <f t="shared" si="119"/>
        <v>2.0638283871816805</v>
      </c>
      <c r="CT22" s="32"/>
      <c r="CU22" s="33">
        <f t="shared" si="120"/>
        <v>0</v>
      </c>
      <c r="CV22" s="369">
        <f>77.91</f>
        <v>77.91</v>
      </c>
      <c r="CW22" s="33">
        <f t="shared" si="121"/>
        <v>3.3372641458921146</v>
      </c>
      <c r="CX22" s="369">
        <v>9.5419999999999998</v>
      </c>
      <c r="CY22" s="33">
        <f t="shared" si="122"/>
        <v>2.8785703080691674</v>
      </c>
      <c r="CZ22" s="369">
        <v>22.152999999999999</v>
      </c>
      <c r="DA22" s="33">
        <f t="shared" si="123"/>
        <v>1.9196041731655751</v>
      </c>
      <c r="DB22" s="369">
        <v>84</v>
      </c>
      <c r="DC22" s="33">
        <f t="shared" si="124"/>
        <v>4.0650406504065035</v>
      </c>
      <c r="DD22" s="1753">
        <v>207.7</v>
      </c>
      <c r="DE22" s="33">
        <f t="shared" si="125"/>
        <v>2.5536047998426277</v>
      </c>
      <c r="DF22" s="369">
        <v>24.962</v>
      </c>
      <c r="DG22" s="33">
        <f t="shared" si="126"/>
        <v>3.0420280511984945</v>
      </c>
      <c r="DH22" s="32"/>
      <c r="DI22" s="33">
        <f t="shared" si="127"/>
        <v>0</v>
      </c>
      <c r="DJ22" s="32">
        <v>1.9E-2</v>
      </c>
      <c r="DK22" s="33">
        <f t="shared" si="128"/>
        <v>1.6060862214708367</v>
      </c>
      <c r="DL22" s="32">
        <v>14.951000000000001</v>
      </c>
      <c r="DM22" s="33">
        <f t="shared" si="129"/>
        <v>2.3906873366006538</v>
      </c>
      <c r="DN22" s="32"/>
      <c r="DO22" s="33">
        <f t="shared" si="130"/>
        <v>0</v>
      </c>
      <c r="DP22" s="32"/>
      <c r="DQ22" s="33">
        <f t="shared" si="131"/>
        <v>0</v>
      </c>
      <c r="DR22" s="32">
        <v>6.6845369999999997</v>
      </c>
      <c r="DS22" s="33">
        <f t="shared" si="132"/>
        <v>0.68020554522491306</v>
      </c>
      <c r="DT22" s="369">
        <v>59.5</v>
      </c>
      <c r="DU22" s="33">
        <f t="shared" si="133"/>
        <v>1.4558355762172743</v>
      </c>
      <c r="DV22" s="369">
        <v>9.8000000000000007</v>
      </c>
      <c r="DW22" s="33">
        <f t="shared" si="134"/>
        <v>3.2852832718739533</v>
      </c>
      <c r="DX22" s="32"/>
      <c r="DY22" s="33"/>
      <c r="DZ22" s="32">
        <v>20.100000000000001</v>
      </c>
      <c r="EA22" s="33">
        <f t="shared" si="135"/>
        <v>1.7803365810451728</v>
      </c>
      <c r="EB22" s="32"/>
      <c r="EC22" s="33">
        <f t="shared" si="136"/>
        <v>0</v>
      </c>
      <c r="ED22" s="32">
        <v>0</v>
      </c>
      <c r="EE22" s="33">
        <f t="shared" si="137"/>
        <v>0</v>
      </c>
      <c r="EF22" s="32">
        <v>0</v>
      </c>
      <c r="EG22" s="33">
        <f t="shared" si="138"/>
        <v>0</v>
      </c>
      <c r="EH22" s="32">
        <v>0</v>
      </c>
      <c r="EI22" s="33">
        <f t="shared" si="139"/>
        <v>0</v>
      </c>
      <c r="EJ22" s="32">
        <v>0</v>
      </c>
      <c r="EK22" s="33">
        <f t="shared" si="140"/>
        <v>0</v>
      </c>
      <c r="EL22" s="32"/>
      <c r="EM22" s="33">
        <f t="shared" si="141"/>
        <v>0</v>
      </c>
      <c r="EN22" s="32"/>
      <c r="EO22" s="33"/>
      <c r="EP22" s="32">
        <v>19.760000000000002</v>
      </c>
      <c r="EQ22" s="33">
        <f t="shared" si="142"/>
        <v>2.5284353003348641</v>
      </c>
      <c r="ER22" s="32">
        <v>23.795000000000002</v>
      </c>
      <c r="ES22" s="33">
        <f t="shared" si="143"/>
        <v>1.8623584447135084</v>
      </c>
      <c r="ET22" s="32"/>
      <c r="EU22" s="33">
        <f t="shared" si="144"/>
        <v>0</v>
      </c>
      <c r="EV22" s="32">
        <v>1.091</v>
      </c>
      <c r="EW22" s="33">
        <f t="shared" si="145"/>
        <v>0.62540126570668608</v>
      </c>
      <c r="EX22" s="32">
        <v>1.736</v>
      </c>
      <c r="EY22" s="33">
        <f t="shared" si="146"/>
        <v>4.5262554101267138</v>
      </c>
      <c r="EZ22" s="32">
        <v>0</v>
      </c>
      <c r="FA22" s="33">
        <f t="shared" si="147"/>
        <v>0</v>
      </c>
      <c r="FB22" s="32"/>
      <c r="FC22" s="33"/>
      <c r="FD22" s="32">
        <v>1.26</v>
      </c>
      <c r="FE22" s="33">
        <f t="shared" si="148"/>
        <v>4.3209876543209873</v>
      </c>
      <c r="FF22" s="32"/>
      <c r="FG22" s="33">
        <f t="shared" si="149"/>
        <v>0</v>
      </c>
      <c r="FH22" s="32">
        <v>132.1</v>
      </c>
      <c r="FI22" s="33">
        <f t="shared" si="150"/>
        <v>6.9303814070615397</v>
      </c>
      <c r="FJ22" s="32">
        <v>123.9</v>
      </c>
      <c r="FK22" s="33">
        <f t="shared" si="151"/>
        <v>6.6940407369387858</v>
      </c>
      <c r="FL22" s="32">
        <v>0.52799499999999999</v>
      </c>
      <c r="FM22" s="33">
        <f t="shared" si="152"/>
        <v>1.0870160020564563</v>
      </c>
      <c r="FN22" s="32"/>
      <c r="FO22" s="33"/>
      <c r="FP22" s="32"/>
      <c r="FQ22" s="33"/>
      <c r="FR22" s="32"/>
      <c r="FS22" s="33"/>
      <c r="FT22" s="32">
        <v>0</v>
      </c>
      <c r="FU22" s="33">
        <f t="shared" si="153"/>
        <v>0</v>
      </c>
      <c r="FV22" s="32">
        <v>0</v>
      </c>
      <c r="FW22" s="33">
        <f t="shared" si="153"/>
        <v>0</v>
      </c>
      <c r="FX22" s="32">
        <v>0</v>
      </c>
      <c r="FY22" s="33">
        <f t="shared" si="154"/>
        <v>0</v>
      </c>
      <c r="FZ22" s="32"/>
      <c r="GA22" s="33">
        <f t="shared" si="155"/>
        <v>0</v>
      </c>
      <c r="GB22" s="369">
        <v>5.2</v>
      </c>
      <c r="GC22" s="33">
        <f t="shared" si="156"/>
        <v>2.4174802417480246</v>
      </c>
      <c r="GD22" s="32"/>
      <c r="GE22" s="33">
        <f t="shared" si="157"/>
        <v>0</v>
      </c>
      <c r="GF22" s="32">
        <v>0.39300000000000002</v>
      </c>
      <c r="GG22" s="33">
        <f t="shared" si="158"/>
        <v>1.578409161970364</v>
      </c>
      <c r="GH22" s="32">
        <v>2.65</v>
      </c>
      <c r="GI22" s="33">
        <f t="shared" si="159"/>
        <v>2.5773195876288657</v>
      </c>
    </row>
    <row r="23" spans="1:191" ht="12.75" customHeight="1">
      <c r="A23" s="369" t="s">
        <v>112</v>
      </c>
      <c r="B23" s="32">
        <f t="shared" si="85"/>
        <v>18674.912512670006</v>
      </c>
      <c r="C23" s="33">
        <f t="shared" si="86"/>
        <v>19.77491645811692</v>
      </c>
      <c r="D23" s="32">
        <v>241.23699999999999</v>
      </c>
      <c r="E23" s="33">
        <f t="shared" si="87"/>
        <v>18.973123171895143</v>
      </c>
      <c r="H23" s="32">
        <v>16.402000000000001</v>
      </c>
      <c r="I23" s="33">
        <f t="shared" si="88"/>
        <v>22.856394341781268</v>
      </c>
      <c r="J23" s="32"/>
      <c r="K23" s="33">
        <f t="shared" si="88"/>
        <v>0</v>
      </c>
      <c r="L23" s="32">
        <v>4067.7330000000002</v>
      </c>
      <c r="M23" s="33">
        <f t="shared" si="89"/>
        <v>23.866694704637307</v>
      </c>
      <c r="N23" s="32">
        <v>233.33841899999999</v>
      </c>
      <c r="O23" s="33">
        <f t="shared" si="90"/>
        <v>16.682703638461398</v>
      </c>
      <c r="P23" s="32">
        <v>0.78081970000000001</v>
      </c>
      <c r="Q23" s="33">
        <f t="shared" si="91"/>
        <v>9.2225093838289478</v>
      </c>
      <c r="R23" s="32">
        <v>224.651465</v>
      </c>
      <c r="S23" s="33">
        <f t="shared" si="92"/>
        <v>33.569843404388791</v>
      </c>
      <c r="T23" s="32">
        <v>3.12</v>
      </c>
      <c r="U23" s="33">
        <f t="shared" si="93"/>
        <v>16.720257234726684</v>
      </c>
      <c r="X23" s="369">
        <f>458.42+35.21+139.72</f>
        <v>633.35</v>
      </c>
      <c r="Y23" s="33">
        <f t="shared" si="94"/>
        <v>26.815673207401776</v>
      </c>
      <c r="Z23" s="32">
        <v>26.502253919999998</v>
      </c>
      <c r="AA23" s="33">
        <f t="shared" si="95"/>
        <v>14.706494082577557</v>
      </c>
      <c r="AB23" s="32">
        <v>271.15271100000001</v>
      </c>
      <c r="AC23" s="33">
        <f t="shared" si="96"/>
        <v>15.805786549355666</v>
      </c>
      <c r="AD23" s="32">
        <v>1.195595</v>
      </c>
      <c r="AE23" s="33">
        <f t="shared" si="97"/>
        <v>18.132727693246835</v>
      </c>
      <c r="AF23" s="32"/>
      <c r="AG23" s="33">
        <f t="shared" si="98"/>
        <v>0</v>
      </c>
      <c r="AH23" s="32"/>
      <c r="AI23" s="33"/>
      <c r="AJ23" s="32"/>
      <c r="AK23" s="33"/>
      <c r="AL23" s="32"/>
      <c r="AM23" s="33"/>
      <c r="AN23" s="32">
        <v>494.3</v>
      </c>
      <c r="AO23" s="33">
        <f t="shared" si="99"/>
        <v>24.973475471126157</v>
      </c>
      <c r="AP23" s="32"/>
      <c r="AR23" s="32">
        <v>29.1</v>
      </c>
      <c r="AS23" s="33">
        <f t="shared" si="100"/>
        <v>15.364308342133052</v>
      </c>
      <c r="AT23" s="32">
        <v>73.040000000000006</v>
      </c>
      <c r="AU23" s="33">
        <f t="shared" si="101"/>
        <v>16.043227096008962</v>
      </c>
      <c r="AV23" s="32">
        <v>160.5</v>
      </c>
      <c r="AW23" s="33">
        <f t="shared" si="102"/>
        <v>19.433345441336726</v>
      </c>
      <c r="AX23" s="32">
        <v>21</v>
      </c>
      <c r="AY23" s="33">
        <f t="shared" si="103"/>
        <v>34.768211920529801</v>
      </c>
      <c r="AZ23" s="32">
        <v>197.78899999999999</v>
      </c>
      <c r="BA23" s="33">
        <f t="shared" si="104"/>
        <v>20.556768105096864</v>
      </c>
      <c r="BB23" s="32">
        <v>298.93</v>
      </c>
      <c r="BC23" s="33">
        <f t="shared" si="105"/>
        <v>37.097294614048153</v>
      </c>
      <c r="BD23" s="369">
        <v>23.4</v>
      </c>
      <c r="BE23" s="33">
        <f t="shared" si="106"/>
        <v>14.86610971697214</v>
      </c>
      <c r="BF23" s="32"/>
      <c r="BH23" s="32">
        <v>7.4680554000000008</v>
      </c>
      <c r="BI23" s="33">
        <f t="shared" si="107"/>
        <v>34.445856759194186</v>
      </c>
      <c r="BJ23" s="32">
        <v>4.84</v>
      </c>
      <c r="BK23" s="33">
        <f t="shared" si="108"/>
        <v>22.040072859744996</v>
      </c>
      <c r="BL23" s="32">
        <v>1.901994</v>
      </c>
      <c r="BM23" s="33">
        <f t="shared" si="109"/>
        <v>18.721373409010443</v>
      </c>
      <c r="BN23" s="32">
        <v>2.52</v>
      </c>
      <c r="BO23" s="33">
        <f t="shared" si="110"/>
        <v>17.119565217391301</v>
      </c>
      <c r="BP23" s="32">
        <v>816.93273117000001</v>
      </c>
      <c r="BQ23" s="33">
        <v>17.627776034358931</v>
      </c>
      <c r="BR23" s="32">
        <v>71.160039339999997</v>
      </c>
      <c r="BS23" s="33">
        <f t="shared" si="111"/>
        <v>21.320128056548349</v>
      </c>
      <c r="BT23" s="32">
        <v>635.56543799999997</v>
      </c>
      <c r="BU23" s="33">
        <f t="shared" si="112"/>
        <v>13.171465366249436</v>
      </c>
      <c r="BV23" s="32">
        <v>7.6194532600000002</v>
      </c>
      <c r="BW23" s="33">
        <f t="shared" si="113"/>
        <v>28.369061968130922</v>
      </c>
      <c r="BX23" s="32">
        <v>0.2944</v>
      </c>
      <c r="BY23" s="33">
        <f t="shared" si="114"/>
        <v>1.5703802389837078</v>
      </c>
      <c r="BZ23" s="32"/>
      <c r="CA23" s="33"/>
      <c r="CB23" s="32">
        <v>329.53</v>
      </c>
      <c r="CC23" s="33">
        <f t="shared" si="115"/>
        <v>18.251251716956883</v>
      </c>
      <c r="CE23" s="33"/>
      <c r="CF23" s="32">
        <v>584.6</v>
      </c>
      <c r="CG23" s="33">
        <f t="shared" si="116"/>
        <v>18.476611883691529</v>
      </c>
      <c r="CH23" s="32">
        <v>32.200000000000003</v>
      </c>
      <c r="CI23" s="33">
        <f t="shared" si="117"/>
        <v>1.7458252006072434</v>
      </c>
      <c r="CJ23" s="32"/>
      <c r="CK23" s="33"/>
      <c r="CM23" s="33"/>
      <c r="CN23" s="32"/>
      <c r="CO23" s="33"/>
      <c r="CP23" s="32">
        <v>192.39099999999999</v>
      </c>
      <c r="CQ23" s="33">
        <f t="shared" si="118"/>
        <v>15.893423168969697</v>
      </c>
      <c r="CR23" s="32">
        <v>67.756</v>
      </c>
      <c r="CS23" s="33">
        <f t="shared" si="119"/>
        <v>17.83404619332763</v>
      </c>
      <c r="CT23" s="32">
        <v>1292.7819999999999</v>
      </c>
      <c r="CU23" s="33">
        <f t="shared" si="120"/>
        <v>12.024498769164543</v>
      </c>
      <c r="CV23" s="369">
        <f>10.32+77.628+232.943+13.272</f>
        <v>334.16300000000001</v>
      </c>
      <c r="CW23" s="33">
        <f t="shared" si="121"/>
        <v>14.313826194118171</v>
      </c>
      <c r="CX23" s="369">
        <f>4.933+30.04-1.432+0.653</f>
        <v>34.193999999999996</v>
      </c>
      <c r="CY23" s="33">
        <f t="shared" si="122"/>
        <v>10.315430005671463</v>
      </c>
      <c r="CZ23" s="369">
        <f>73.281+44.348+61.504</f>
        <v>179.13300000000001</v>
      </c>
      <c r="DA23" s="33">
        <f t="shared" si="123"/>
        <v>15.52225226162005</v>
      </c>
      <c r="DB23" s="369">
        <v>89.9</v>
      </c>
      <c r="DC23" s="33">
        <f t="shared" si="124"/>
        <v>4.3505613627564843</v>
      </c>
      <c r="DD23" s="1753">
        <f>528+168.5+414</f>
        <v>1110.5</v>
      </c>
      <c r="DE23" s="33">
        <f t="shared" si="125"/>
        <v>13.653240877348283</v>
      </c>
      <c r="DF23" s="369">
        <v>135.685</v>
      </c>
      <c r="DG23" s="33">
        <f t="shared" si="126"/>
        <v>16.53543690917666</v>
      </c>
      <c r="DH23" s="32">
        <v>5.1813890000000002</v>
      </c>
      <c r="DI23" s="33">
        <f t="shared" si="127"/>
        <v>27.423881946749379</v>
      </c>
      <c r="DJ23" s="32">
        <v>0.25900000000000001</v>
      </c>
      <c r="DK23" s="33">
        <f t="shared" si="128"/>
        <v>21.893491124260358</v>
      </c>
      <c r="DL23" s="32">
        <v>106.35599999999999</v>
      </c>
      <c r="DM23" s="33">
        <f t="shared" si="129"/>
        <v>17.006484005852393</v>
      </c>
      <c r="DN23" s="32">
        <v>210.304135</v>
      </c>
      <c r="DO23" s="33">
        <f t="shared" si="130"/>
        <v>12.333796969239794</v>
      </c>
      <c r="DP23" s="32">
        <v>2.6142530000000002</v>
      </c>
      <c r="DQ23" s="33">
        <f t="shared" si="131"/>
        <v>41.217007512310303</v>
      </c>
      <c r="DR23" s="32">
        <v>377.26792999999998</v>
      </c>
      <c r="DS23" s="33">
        <f t="shared" si="132"/>
        <v>38.390054243326702</v>
      </c>
      <c r="DT23" s="369">
        <v>1322.7</v>
      </c>
      <c r="DU23" s="33">
        <f t="shared" si="133"/>
        <v>32.363591876682165</v>
      </c>
      <c r="DV23" s="369">
        <v>63.9</v>
      </c>
      <c r="DW23" s="33">
        <f t="shared" si="134"/>
        <v>21.421387864565876</v>
      </c>
      <c r="DX23" s="32"/>
      <c r="DY23" s="33"/>
      <c r="DZ23" s="32">
        <v>238.6</v>
      </c>
      <c r="EA23" s="33">
        <f t="shared" si="135"/>
        <v>21.133746678476527</v>
      </c>
      <c r="EB23" s="32">
        <v>27.798996370000001</v>
      </c>
      <c r="EC23" s="33">
        <f t="shared" si="136"/>
        <v>6.9195400658265838</v>
      </c>
      <c r="ED23" s="32">
        <v>536.4</v>
      </c>
      <c r="EE23" s="33">
        <f t="shared" si="137"/>
        <v>22.289632246000416</v>
      </c>
      <c r="EF23" s="32">
        <v>250.6</v>
      </c>
      <c r="EG23" s="33">
        <f t="shared" si="138"/>
        <v>15.44720458608149</v>
      </c>
      <c r="EH23" s="32">
        <v>73.2</v>
      </c>
      <c r="EI23" s="33">
        <f t="shared" si="139"/>
        <v>24.473420260782348</v>
      </c>
      <c r="EJ23" s="32">
        <v>10.5</v>
      </c>
      <c r="EK23" s="33">
        <f t="shared" si="140"/>
        <v>42</v>
      </c>
      <c r="EL23" s="32">
        <v>112.40600000000001</v>
      </c>
      <c r="EM23" s="33">
        <f t="shared" si="141"/>
        <v>15.298120500292608</v>
      </c>
      <c r="EN23" s="32"/>
      <c r="EO23" s="33"/>
      <c r="EP23" s="32">
        <v>177.53</v>
      </c>
      <c r="EQ23" s="33">
        <f t="shared" si="142"/>
        <v>22.716250954880991</v>
      </c>
      <c r="ER23" s="32">
        <v>262.93599999999998</v>
      </c>
      <c r="ES23" s="33">
        <f t="shared" si="143"/>
        <v>20.579158647581046</v>
      </c>
      <c r="ET23" s="32">
        <v>26.172000000000001</v>
      </c>
      <c r="EU23" s="33">
        <f t="shared" si="144"/>
        <v>7.6249632182635532</v>
      </c>
      <c r="EV23" s="32">
        <v>37.475999999999999</v>
      </c>
      <c r="EW23" s="33">
        <f t="shared" si="145"/>
        <v>21.482619462533243</v>
      </c>
      <c r="EX23" s="32">
        <v>6.5090000000000003</v>
      </c>
      <c r="EY23" s="33">
        <f t="shared" si="146"/>
        <v>16.970850497992384</v>
      </c>
      <c r="EZ23" s="32">
        <v>115.45504051</v>
      </c>
      <c r="FA23" s="33">
        <f t="shared" si="147"/>
        <v>17.466339037639141</v>
      </c>
      <c r="FB23" s="32"/>
      <c r="FC23" s="33"/>
      <c r="FD23" s="32"/>
      <c r="FE23" s="33">
        <f t="shared" si="148"/>
        <v>0</v>
      </c>
      <c r="FF23" s="32">
        <v>2.3119999999999998</v>
      </c>
      <c r="FG23" s="33">
        <f t="shared" si="149"/>
        <v>9.7208207198116359</v>
      </c>
      <c r="FH23" s="32">
        <v>421.1</v>
      </c>
      <c r="FI23" s="33">
        <f t="shared" si="150"/>
        <v>22.092230208278689</v>
      </c>
      <c r="FJ23" s="32">
        <v>243.2</v>
      </c>
      <c r="FK23" s="33">
        <f t="shared" si="151"/>
        <v>13.139553730617537</v>
      </c>
      <c r="FL23" s="32">
        <v>18.473728999999999</v>
      </c>
      <c r="FM23" s="33">
        <f t="shared" si="152"/>
        <v>38.033009859287333</v>
      </c>
      <c r="FN23" s="32"/>
      <c r="FO23" s="33"/>
      <c r="FP23" s="32"/>
      <c r="FQ23" s="33"/>
      <c r="FR23" s="32"/>
      <c r="FS23" s="33"/>
      <c r="FT23" s="32">
        <v>0</v>
      </c>
      <c r="FU23" s="33">
        <f t="shared" si="153"/>
        <v>0</v>
      </c>
      <c r="FV23" s="32">
        <v>480.25007499999998</v>
      </c>
      <c r="FW23" s="33">
        <f t="shared" si="153"/>
        <v>23.931940247560163</v>
      </c>
      <c r="FX23" s="32">
        <v>525.74456499999997</v>
      </c>
      <c r="FY23" s="33">
        <f t="shared" si="154"/>
        <v>20.392073195762823</v>
      </c>
      <c r="FZ23" s="32"/>
      <c r="GA23" s="33">
        <f t="shared" si="155"/>
        <v>0</v>
      </c>
      <c r="GB23" s="369">
        <v>33.9</v>
      </c>
      <c r="GC23" s="33">
        <f t="shared" si="156"/>
        <v>15.760111576011157</v>
      </c>
      <c r="GD23" s="32"/>
      <c r="GE23" s="33">
        <f t="shared" si="157"/>
        <v>0</v>
      </c>
      <c r="GF23" s="32">
        <v>3.7880250000000002</v>
      </c>
      <c r="GG23" s="33">
        <f t="shared" si="158"/>
        <v>15.213876248785718</v>
      </c>
      <c r="GH23" s="32">
        <v>33.32</v>
      </c>
      <c r="GI23" s="33">
        <f t="shared" si="159"/>
        <v>32.406146664073141</v>
      </c>
    </row>
    <row r="24" spans="1:191" ht="12.75" customHeight="1" thickBot="1">
      <c r="A24" s="369" t="s">
        <v>114</v>
      </c>
      <c r="B24" s="32">
        <f t="shared" si="85"/>
        <v>1314.9755166</v>
      </c>
      <c r="C24" s="33">
        <f t="shared" si="86"/>
        <v>1.3924312077816712</v>
      </c>
      <c r="D24" s="32">
        <v>27.832000000000001</v>
      </c>
      <c r="E24" s="33">
        <f t="shared" si="87"/>
        <v>2.1889675469359413</v>
      </c>
      <c r="H24" s="32">
        <v>0</v>
      </c>
      <c r="I24" s="33">
        <f t="shared" si="88"/>
        <v>0</v>
      </c>
      <c r="J24" s="32"/>
      <c r="K24" s="33">
        <f t="shared" si="88"/>
        <v>0</v>
      </c>
      <c r="M24" s="33">
        <f t="shared" si="89"/>
        <v>0</v>
      </c>
      <c r="N24" s="32">
        <v>17.914414000000001</v>
      </c>
      <c r="O24" s="33">
        <f t="shared" si="90"/>
        <v>1.280804339463292</v>
      </c>
      <c r="P24" s="32">
        <v>0.159885</v>
      </c>
      <c r="Q24" s="33">
        <f t="shared" si="91"/>
        <v>1.8884524978474431</v>
      </c>
      <c r="R24" s="32">
        <v>0</v>
      </c>
      <c r="S24" s="33">
        <f t="shared" si="92"/>
        <v>0</v>
      </c>
      <c r="T24" s="32">
        <v>0.83</v>
      </c>
      <c r="U24" s="33">
        <f t="shared" si="93"/>
        <v>4.4480171489817781</v>
      </c>
      <c r="X24" s="369"/>
      <c r="Y24" s="33">
        <f t="shared" si="94"/>
        <v>0</v>
      </c>
      <c r="Z24" s="32">
        <v>1.00421</v>
      </c>
      <c r="AA24" s="33">
        <f t="shared" si="95"/>
        <v>0.5572510348457641</v>
      </c>
      <c r="AB24" s="32">
        <v>29.530751250000002</v>
      </c>
      <c r="AC24" s="33">
        <f t="shared" si="96"/>
        <v>1.7213796210196035</v>
      </c>
      <c r="AD24" s="32">
        <v>0.3231</v>
      </c>
      <c r="AE24" s="33">
        <f t="shared" si="97"/>
        <v>4.9002248400905435</v>
      </c>
      <c r="AF24" s="32"/>
      <c r="AG24" s="33">
        <f t="shared" si="98"/>
        <v>0</v>
      </c>
      <c r="AH24" s="32"/>
      <c r="AI24" s="33"/>
      <c r="AJ24" s="32"/>
      <c r="AK24" s="33"/>
      <c r="AL24" s="32"/>
      <c r="AM24" s="33"/>
      <c r="AN24" s="32">
        <v>7.3</v>
      </c>
      <c r="AO24" s="33">
        <f t="shared" si="99"/>
        <v>0.36881725862678721</v>
      </c>
      <c r="AP24" s="32"/>
      <c r="AR24" s="32">
        <v>9</v>
      </c>
      <c r="AS24" s="33">
        <f t="shared" si="100"/>
        <v>4.7518479408658925</v>
      </c>
      <c r="AT24" s="32">
        <v>9.06</v>
      </c>
      <c r="AU24" s="33">
        <f t="shared" si="101"/>
        <v>1.9900278955345181</v>
      </c>
      <c r="AV24" s="32">
        <v>5.4</v>
      </c>
      <c r="AW24" s="33">
        <f t="shared" si="102"/>
        <v>0.65383218307301127</v>
      </c>
      <c r="AX24" s="32">
        <v>2.2999999999999998</v>
      </c>
      <c r="AY24" s="33">
        <f t="shared" si="103"/>
        <v>3.8079470198675498</v>
      </c>
      <c r="AZ24" s="32">
        <v>13.945</v>
      </c>
      <c r="BA24" s="33">
        <f t="shared" si="104"/>
        <v>1.4493431445913363</v>
      </c>
      <c r="BB24" s="32">
        <v>13.31</v>
      </c>
      <c r="BC24" s="33">
        <f t="shared" si="105"/>
        <v>1.6517746339041948</v>
      </c>
      <c r="BD24" s="369">
        <v>2.5</v>
      </c>
      <c r="BE24" s="33">
        <f t="shared" si="106"/>
        <v>1.5882595851465964</v>
      </c>
      <c r="BF24" s="32"/>
      <c r="BH24" s="32">
        <v>0.104949</v>
      </c>
      <c r="BI24" s="33">
        <f t="shared" si="107"/>
        <v>0.48406955055805695</v>
      </c>
      <c r="BJ24" s="32"/>
      <c r="BK24" s="33">
        <f t="shared" si="108"/>
        <v>0</v>
      </c>
      <c r="BL24" s="32"/>
      <c r="BM24" s="33">
        <f t="shared" si="109"/>
        <v>0</v>
      </c>
      <c r="BN24" s="32">
        <v>0.27</v>
      </c>
      <c r="BO24" s="33">
        <f t="shared" si="110"/>
        <v>1.8342391304347827</v>
      </c>
      <c r="BP24" s="32">
        <v>0</v>
      </c>
      <c r="BQ24" s="33">
        <v>0</v>
      </c>
      <c r="BR24" s="32">
        <v>1.687797</v>
      </c>
      <c r="BS24" s="33">
        <f t="shared" si="111"/>
        <v>0.5056777442396807</v>
      </c>
      <c r="BT24" s="32">
        <v>68.538047000000006</v>
      </c>
      <c r="BU24" s="33">
        <f t="shared" si="112"/>
        <v>1.4203832656030551</v>
      </c>
      <c r="BV24" s="32">
        <v>0.22936775000000001</v>
      </c>
      <c r="BW24" s="33">
        <f t="shared" si="113"/>
        <v>0.85399144678797623</v>
      </c>
      <c r="BX24" s="32"/>
      <c r="BY24" s="33">
        <f t="shared" si="114"/>
        <v>0</v>
      </c>
      <c r="BZ24" s="32"/>
      <c r="CA24" s="33"/>
      <c r="CB24" s="32"/>
      <c r="CC24" s="33">
        <f t="shared" si="115"/>
        <v>0</v>
      </c>
      <c r="CE24" s="33"/>
      <c r="CF24" s="32">
        <v>61.2</v>
      </c>
      <c r="CG24" s="33">
        <f t="shared" si="116"/>
        <v>1.9342604298356512</v>
      </c>
      <c r="CH24" s="32">
        <v>0</v>
      </c>
      <c r="CI24" s="33">
        <f t="shared" si="117"/>
        <v>0</v>
      </c>
      <c r="CJ24" s="32"/>
      <c r="CK24" s="33"/>
      <c r="CM24" s="33"/>
      <c r="CN24" s="32"/>
      <c r="CO24" s="33"/>
      <c r="CP24" s="32"/>
      <c r="CQ24" s="33">
        <f t="shared" si="118"/>
        <v>0</v>
      </c>
      <c r="CR24" s="32">
        <v>5.7409999999999997</v>
      </c>
      <c r="CS24" s="33">
        <f t="shared" si="119"/>
        <v>1.5110877146805288</v>
      </c>
      <c r="CT24" s="32">
        <v>367.72199999999998</v>
      </c>
      <c r="CU24" s="33">
        <f t="shared" si="120"/>
        <v>3.4202771514414061</v>
      </c>
      <c r="CV24" s="369">
        <v>139.62200000000001</v>
      </c>
      <c r="CW24" s="33">
        <f t="shared" si="121"/>
        <v>5.9806891872384655</v>
      </c>
      <c r="CX24" s="369">
        <v>20.791</v>
      </c>
      <c r="CY24" s="33">
        <f t="shared" si="122"/>
        <v>6.2720975974707676</v>
      </c>
      <c r="CZ24" s="369"/>
      <c r="DA24" s="33">
        <f t="shared" si="123"/>
        <v>0</v>
      </c>
      <c r="DB24" s="369">
        <v>52.3</v>
      </c>
      <c r="DC24" s="33">
        <f t="shared" si="124"/>
        <v>2.5309717382888111</v>
      </c>
      <c r="DD24" s="1753"/>
      <c r="DE24" s="33">
        <f t="shared" si="125"/>
        <v>0</v>
      </c>
      <c r="DF24" s="369"/>
      <c r="DG24" s="33">
        <f t="shared" si="126"/>
        <v>0</v>
      </c>
      <c r="DH24" s="32"/>
      <c r="DI24" s="33">
        <f t="shared" si="127"/>
        <v>0</v>
      </c>
      <c r="DJ24" s="32">
        <v>1.2999999999999999E-2</v>
      </c>
      <c r="DK24" s="33">
        <f t="shared" si="128"/>
        <v>1.0989010989010988</v>
      </c>
      <c r="DL24" s="32">
        <v>8.0540000000000003</v>
      </c>
      <c r="DM24" s="33">
        <f t="shared" si="129"/>
        <v>1.2878466864411524</v>
      </c>
      <c r="DN24" s="32">
        <v>57.718924999999999</v>
      </c>
      <c r="DO24" s="33">
        <f t="shared" si="130"/>
        <v>3.3850665952563364</v>
      </c>
      <c r="DP24" s="32">
        <v>2.2180999999999999E-2</v>
      </c>
      <c r="DQ24" s="33">
        <f t="shared" si="131"/>
        <v>0.34971154040200197</v>
      </c>
      <c r="DR24" s="32"/>
      <c r="DS24" s="33">
        <f t="shared" si="132"/>
        <v>0</v>
      </c>
      <c r="DT24" s="369">
        <v>6.7</v>
      </c>
      <c r="DU24" s="33">
        <f t="shared" si="133"/>
        <v>0.16393442622950818</v>
      </c>
      <c r="DV24" s="369">
        <v>3.8</v>
      </c>
      <c r="DW24" s="33">
        <f t="shared" si="134"/>
        <v>1.2738853503184715</v>
      </c>
      <c r="DX24" s="32"/>
      <c r="DY24" s="33"/>
      <c r="DZ24" s="32">
        <v>6.2</v>
      </c>
      <c r="EA24" s="33">
        <f t="shared" si="135"/>
        <v>0.54915854738706826</v>
      </c>
      <c r="EB24" s="32">
        <v>33.366005600000001</v>
      </c>
      <c r="EC24" s="33">
        <f t="shared" si="136"/>
        <v>8.305242732969722</v>
      </c>
      <c r="ED24" s="32">
        <v>40.299999999999997</v>
      </c>
      <c r="EE24" s="33">
        <f t="shared" si="137"/>
        <v>1.6746312071473095</v>
      </c>
      <c r="EF24" s="32">
        <v>80.8</v>
      </c>
      <c r="EG24" s="33">
        <f t="shared" si="138"/>
        <v>4.9805831227269923</v>
      </c>
      <c r="EH24" s="32">
        <v>8.8000000000000007</v>
      </c>
      <c r="EI24" s="33">
        <f t="shared" si="139"/>
        <v>2.9421598127716484</v>
      </c>
      <c r="EJ24" s="32">
        <v>0.3</v>
      </c>
      <c r="EK24" s="33">
        <f t="shared" si="140"/>
        <v>1.2</v>
      </c>
      <c r="EL24" s="32"/>
      <c r="EM24" s="33">
        <f t="shared" si="141"/>
        <v>0</v>
      </c>
      <c r="EN24" s="32"/>
      <c r="EO24" s="33"/>
      <c r="EP24" s="32"/>
      <c r="EQ24" s="33">
        <f t="shared" si="142"/>
        <v>0</v>
      </c>
      <c r="ER24" s="32">
        <v>37.600999999999999</v>
      </c>
      <c r="ES24" s="33">
        <f t="shared" si="143"/>
        <v>2.9429098499547224</v>
      </c>
      <c r="ET24" s="32">
        <v>12.574999999999999</v>
      </c>
      <c r="EU24" s="33">
        <f t="shared" si="144"/>
        <v>3.6636066204212199</v>
      </c>
      <c r="EV24" s="32">
        <v>0.19</v>
      </c>
      <c r="EW24" s="33">
        <f t="shared" si="145"/>
        <v>0.10891497752912041</v>
      </c>
      <c r="EX24" s="32">
        <v>0.60899999999999999</v>
      </c>
      <c r="EY24" s="33">
        <f t="shared" si="146"/>
        <v>1.5878395995202583</v>
      </c>
      <c r="EZ24" s="32">
        <v>0</v>
      </c>
      <c r="FA24" s="33">
        <f t="shared" si="147"/>
        <v>0</v>
      </c>
      <c r="FB24" s="32"/>
      <c r="FC24" s="33"/>
      <c r="FD24" s="32">
        <v>1.31</v>
      </c>
      <c r="FE24" s="33">
        <f t="shared" si="148"/>
        <v>4.4924554183813443</v>
      </c>
      <c r="FF24" s="32"/>
      <c r="FG24" s="33">
        <f t="shared" si="149"/>
        <v>0</v>
      </c>
      <c r="FH24" s="32">
        <v>0</v>
      </c>
      <c r="FI24" s="33">
        <f t="shared" si="150"/>
        <v>0</v>
      </c>
      <c r="FJ24" s="32">
        <v>91.9</v>
      </c>
      <c r="FK24" s="33">
        <f t="shared" si="151"/>
        <v>4.9651520881733209</v>
      </c>
      <c r="FL24" s="32">
        <v>0.13233600000000001</v>
      </c>
      <c r="FM24" s="33">
        <f t="shared" si="152"/>
        <v>0.2724483179729793</v>
      </c>
      <c r="FN24" s="32"/>
      <c r="FO24" s="33"/>
      <c r="FP24" s="32"/>
      <c r="FQ24" s="33"/>
      <c r="FR24" s="32"/>
      <c r="FS24" s="33"/>
      <c r="FT24" s="32">
        <v>0</v>
      </c>
      <c r="FU24" s="33">
        <f t="shared" si="153"/>
        <v>0</v>
      </c>
      <c r="FV24" s="32">
        <v>16.982298</v>
      </c>
      <c r="FW24" s="33">
        <f t="shared" si="153"/>
        <v>0.84626606461698206</v>
      </c>
      <c r="FX24" s="32">
        <v>45.386249999999997</v>
      </c>
      <c r="FY24" s="33">
        <f t="shared" si="154"/>
        <v>1.7603980976602021</v>
      </c>
      <c r="FZ24" s="32"/>
      <c r="GA24" s="33">
        <f t="shared" si="155"/>
        <v>0</v>
      </c>
      <c r="GB24" s="369">
        <v>3.6</v>
      </c>
      <c r="GC24" s="33">
        <f t="shared" si="156"/>
        <v>1.6736401673640169</v>
      </c>
      <c r="GD24" s="32"/>
      <c r="GE24" s="33">
        <f t="shared" si="157"/>
        <v>0</v>
      </c>
      <c r="GF24" s="32"/>
      <c r="GG24" s="33">
        <f t="shared" si="158"/>
        <v>0</v>
      </c>
      <c r="GH24" s="32"/>
      <c r="GI24" s="33">
        <f t="shared" si="159"/>
        <v>0</v>
      </c>
    </row>
    <row r="25" spans="1:191" ht="12.75" customHeight="1" thickBot="1">
      <c r="A25" s="63" t="s">
        <v>192</v>
      </c>
      <c r="B25" s="5">
        <f t="shared" si="85"/>
        <v>22508.797776520005</v>
      </c>
      <c r="C25" s="73">
        <f t="shared" si="86"/>
        <v>23.834628156964381</v>
      </c>
      <c r="D25" s="5">
        <v>299.76</v>
      </c>
      <c r="E25" s="73">
        <f t="shared" si="87"/>
        <v>23.575916638025213</v>
      </c>
      <c r="F25" s="5"/>
      <c r="G25" s="73"/>
      <c r="H25" s="5">
        <v>16.402000000000001</v>
      </c>
      <c r="I25" s="73">
        <f t="shared" si="88"/>
        <v>22.856394341781268</v>
      </c>
      <c r="J25" s="5">
        <f>SUM(J21:J24)</f>
        <v>0</v>
      </c>
      <c r="K25" s="73">
        <f t="shared" si="88"/>
        <v>0</v>
      </c>
      <c r="L25" s="5">
        <v>4530.2660000000005</v>
      </c>
      <c r="M25" s="73">
        <f t="shared" si="89"/>
        <v>26.580524226343876</v>
      </c>
      <c r="N25" s="5">
        <v>278.68418500000001</v>
      </c>
      <c r="O25" s="73">
        <f t="shared" si="90"/>
        <v>19.924732870848629</v>
      </c>
      <c r="P25" s="5">
        <v>1.0765467</v>
      </c>
      <c r="Q25" s="73">
        <f t="shared" si="91"/>
        <v>12.715434872967583</v>
      </c>
      <c r="R25" s="5">
        <v>224.651465</v>
      </c>
      <c r="S25" s="73">
        <f t="shared" si="92"/>
        <v>33.569843404388791</v>
      </c>
      <c r="T25" s="5">
        <f>SUM(T21:T24)</f>
        <v>5.15</v>
      </c>
      <c r="U25" s="73">
        <f t="shared" si="93"/>
        <v>27.599142550911036</v>
      </c>
      <c r="V25" s="5"/>
      <c r="W25" s="73"/>
      <c r="X25" s="390">
        <f>SUM(X21:X24)</f>
        <v>658.66200000000003</v>
      </c>
      <c r="Y25" s="73">
        <f t="shared" si="94"/>
        <v>27.887368668403994</v>
      </c>
      <c r="Z25" s="5">
        <v>32.188495419999995</v>
      </c>
      <c r="AA25" s="73">
        <f t="shared" si="95"/>
        <v>17.861873893830111</v>
      </c>
      <c r="AB25" s="5">
        <v>333.40562474999996</v>
      </c>
      <c r="AC25" s="73">
        <f t="shared" si="96"/>
        <v>19.434576625542466</v>
      </c>
      <c r="AD25" s="5">
        <v>1.7434719999999999</v>
      </c>
      <c r="AE25" s="73">
        <f t="shared" si="97"/>
        <v>26.441983294343359</v>
      </c>
      <c r="AF25" s="5">
        <f>SUM(AF21:AF24)</f>
        <v>0</v>
      </c>
      <c r="AG25" s="73">
        <f t="shared" si="98"/>
        <v>0</v>
      </c>
      <c r="AH25" s="5"/>
      <c r="AI25" s="73"/>
      <c r="AJ25" s="5"/>
      <c r="AK25" s="73"/>
      <c r="AL25" s="5"/>
      <c r="AM25" s="73"/>
      <c r="AN25" s="5">
        <v>558.70000000000005</v>
      </c>
      <c r="AO25" s="73">
        <f t="shared" si="99"/>
        <v>28.227151012984393</v>
      </c>
      <c r="AP25" s="5"/>
      <c r="AQ25" s="73"/>
      <c r="AR25" s="5">
        <v>38.1</v>
      </c>
      <c r="AS25" s="73">
        <f t="shared" si="100"/>
        <v>20.116156282998947</v>
      </c>
      <c r="AT25" s="5">
        <v>82.1</v>
      </c>
      <c r="AU25" s="73">
        <f t="shared" si="101"/>
        <v>18.03325499154348</v>
      </c>
      <c r="AV25" s="5">
        <v>187.2</v>
      </c>
      <c r="AW25" s="73">
        <f t="shared" si="102"/>
        <v>22.666182346531055</v>
      </c>
      <c r="AX25" s="5">
        <v>26.2</v>
      </c>
      <c r="AY25" s="73">
        <f t="shared" si="103"/>
        <v>43.377483443708606</v>
      </c>
      <c r="AZ25" s="5">
        <v>242.75399999999999</v>
      </c>
      <c r="BA25" s="73">
        <f t="shared" si="104"/>
        <v>25.230107258667996</v>
      </c>
      <c r="BB25" s="5">
        <v>361.37</v>
      </c>
      <c r="BC25" s="73">
        <f t="shared" si="105"/>
        <v>44.846115661454462</v>
      </c>
      <c r="BD25" s="390">
        <v>28.093999999999998</v>
      </c>
      <c r="BE25" s="73">
        <f t="shared" si="106"/>
        <v>17.84822591404339</v>
      </c>
      <c r="BF25" s="5"/>
      <c r="BG25" s="73"/>
      <c r="BH25" s="5">
        <v>7.8809294000000012</v>
      </c>
      <c r="BI25" s="73">
        <f t="shared" si="107"/>
        <v>36.350207745074066</v>
      </c>
      <c r="BJ25" s="5">
        <f>SUM(BJ21:BJ24)</f>
        <v>6.01</v>
      </c>
      <c r="BK25" s="73">
        <f t="shared" si="108"/>
        <v>27.367941712204008</v>
      </c>
      <c r="BL25" s="5">
        <v>1.901994</v>
      </c>
      <c r="BM25" s="73">
        <f t="shared" si="109"/>
        <v>18.721373409010443</v>
      </c>
      <c r="BN25" s="5">
        <f>SUM(BN21:BN24)</f>
        <v>4.08</v>
      </c>
      <c r="BO25" s="73">
        <f t="shared" si="110"/>
        <v>27.717391304347828</v>
      </c>
      <c r="BP25" s="5">
        <v>958.51224117000004</v>
      </c>
      <c r="BQ25" s="73">
        <v>20.68277897169984</v>
      </c>
      <c r="BR25" s="5">
        <v>85.730150840000007</v>
      </c>
      <c r="BS25" s="73">
        <f t="shared" si="111"/>
        <v>25.685452273051062</v>
      </c>
      <c r="BT25" s="5">
        <v>814.28628499999991</v>
      </c>
      <c r="BU25" s="73">
        <f t="shared" si="112"/>
        <v>16.875278232309128</v>
      </c>
      <c r="BV25" s="5">
        <v>8.5613782600000032</v>
      </c>
      <c r="BW25" s="73">
        <f t="shared" si="113"/>
        <v>31.876075894525403</v>
      </c>
      <c r="BX25" s="5">
        <v>1.26613</v>
      </c>
      <c r="BY25" s="73">
        <f t="shared" si="114"/>
        <v>6.7537552037515018</v>
      </c>
      <c r="BZ25" s="5"/>
      <c r="CA25" s="73"/>
      <c r="CB25" s="5">
        <f>SUM(CB21:CB24)</f>
        <v>329.53</v>
      </c>
      <c r="CC25" s="73">
        <f t="shared" si="115"/>
        <v>18.251251716956883</v>
      </c>
      <c r="CD25" s="5"/>
      <c r="CE25" s="73"/>
      <c r="CF25" s="5">
        <v>774.5</v>
      </c>
      <c r="CG25" s="73">
        <f t="shared" si="116"/>
        <v>24.478508217446272</v>
      </c>
      <c r="CH25" s="5">
        <v>121.5</v>
      </c>
      <c r="CI25" s="73">
        <f t="shared" si="117"/>
        <v>6.5875081327260903</v>
      </c>
      <c r="CJ25" s="5"/>
      <c r="CK25" s="73"/>
      <c r="CL25" s="5"/>
      <c r="CM25" s="73"/>
      <c r="CN25" s="5"/>
      <c r="CO25" s="73"/>
      <c r="CP25" s="5">
        <v>227.095</v>
      </c>
      <c r="CQ25" s="73">
        <f t="shared" si="118"/>
        <v>18.760321088601721</v>
      </c>
      <c r="CR25" s="5">
        <v>84.795000000000002</v>
      </c>
      <c r="CS25" s="73">
        <f t="shared" si="119"/>
        <v>22.318878726064355</v>
      </c>
      <c r="CT25" s="5">
        <v>1660.5039999999999</v>
      </c>
      <c r="CU25" s="73">
        <f t="shared" si="120"/>
        <v>15.444775920605949</v>
      </c>
      <c r="CV25" s="390">
        <f>SUM(CV21:CV24)</f>
        <v>584.90700000000004</v>
      </c>
      <c r="CW25" s="73">
        <f t="shared" si="121"/>
        <v>25.054410984229484</v>
      </c>
      <c r="CX25" s="390">
        <f>SUM(CX21:CX24)</f>
        <v>66.919999999999987</v>
      </c>
      <c r="CY25" s="73">
        <f t="shared" si="122"/>
        <v>20.188003040870743</v>
      </c>
      <c r="CZ25" s="390">
        <f>SUM(CZ21:CZ24)</f>
        <v>201.286</v>
      </c>
      <c r="DA25" s="73">
        <f t="shared" si="123"/>
        <v>17.441856434785628</v>
      </c>
      <c r="DB25" s="390">
        <v>226.2</v>
      </c>
      <c r="DC25" s="73">
        <f t="shared" si="124"/>
        <v>10.946573751451799</v>
      </c>
      <c r="DD25" s="1742">
        <f>SUM(DD21:DD24)</f>
        <v>1465.5</v>
      </c>
      <c r="DE25" s="73">
        <f t="shared" si="125"/>
        <v>18.017851873709059</v>
      </c>
      <c r="DF25" s="390">
        <v>160.69999999999999</v>
      </c>
      <c r="DG25" s="73">
        <f t="shared" si="126"/>
        <v>19.583923877397567</v>
      </c>
      <c r="DH25" s="5">
        <v>5.1813890000000002</v>
      </c>
      <c r="DI25" s="73">
        <f t="shared" si="127"/>
        <v>27.423881946749379</v>
      </c>
      <c r="DJ25" s="5">
        <v>0.29100000000000004</v>
      </c>
      <c r="DK25" s="73">
        <f t="shared" si="128"/>
        <v>24.598478444632292</v>
      </c>
      <c r="DL25" s="5">
        <v>135.29399999999998</v>
      </c>
      <c r="DM25" s="73">
        <f t="shared" si="129"/>
        <v>21.633713632402436</v>
      </c>
      <c r="DN25" s="5">
        <v>268.02305999999999</v>
      </c>
      <c r="DO25" s="73">
        <f t="shared" si="130"/>
        <v>15.718863564496131</v>
      </c>
      <c r="DP25" s="5">
        <v>2.7171560000000001</v>
      </c>
      <c r="DQ25" s="73">
        <f t="shared" si="131"/>
        <v>42.839403555860514</v>
      </c>
      <c r="DR25" s="5">
        <v>392.52961399999998</v>
      </c>
      <c r="DS25" s="73">
        <f t="shared" si="132"/>
        <v>39.943053663671044</v>
      </c>
      <c r="DT25" s="390">
        <f>SUM(DT21:DT24)</f>
        <v>1407.1000000000001</v>
      </c>
      <c r="DU25" s="73">
        <f t="shared" si="133"/>
        <v>34.428676290677764</v>
      </c>
      <c r="DV25" s="390">
        <f>SUM(DV21:DV24)</f>
        <v>77.5</v>
      </c>
      <c r="DW25" s="73">
        <f t="shared" si="134"/>
        <v>25.980556486758299</v>
      </c>
      <c r="DX25" s="5"/>
      <c r="DY25" s="73"/>
      <c r="DZ25" s="5">
        <v>264.89999999999998</v>
      </c>
      <c r="EA25" s="73">
        <f t="shared" si="135"/>
        <v>23.463241806908766</v>
      </c>
      <c r="EB25" s="5">
        <v>61.165001970000006</v>
      </c>
      <c r="EC25" s="73">
        <f t="shared" si="136"/>
        <v>15.224782798796307</v>
      </c>
      <c r="ED25" s="5">
        <v>576.70000000000005</v>
      </c>
      <c r="EE25" s="73">
        <f t="shared" si="137"/>
        <v>23.964263453147726</v>
      </c>
      <c r="EF25" s="5">
        <v>331.4</v>
      </c>
      <c r="EG25" s="73">
        <f t="shared" si="138"/>
        <v>20.427787708808481</v>
      </c>
      <c r="EH25" s="5">
        <v>82</v>
      </c>
      <c r="EI25" s="73">
        <f t="shared" si="139"/>
        <v>27.41558007355399</v>
      </c>
      <c r="EJ25" s="5">
        <v>10.8</v>
      </c>
      <c r="EK25" s="73">
        <f t="shared" si="140"/>
        <v>43.2</v>
      </c>
      <c r="EL25" s="5">
        <v>135.80000000000001</v>
      </c>
      <c r="EM25" s="73">
        <f t="shared" si="141"/>
        <v>18.481973951032298</v>
      </c>
      <c r="EN25" s="5"/>
      <c r="EO25" s="73"/>
      <c r="EP25" s="5">
        <v>197.29</v>
      </c>
      <c r="EQ25" s="73">
        <f t="shared" si="142"/>
        <v>25.244686255215854</v>
      </c>
      <c r="ER25" s="5">
        <v>381.59899999999999</v>
      </c>
      <c r="ES25" s="73">
        <f t="shared" si="143"/>
        <v>29.866531630352178</v>
      </c>
      <c r="ET25" s="5">
        <v>38.747</v>
      </c>
      <c r="EU25" s="73">
        <f t="shared" si="144"/>
        <v>11.288569838684772</v>
      </c>
      <c r="EV25" s="5">
        <v>40.185000000000002</v>
      </c>
      <c r="EW25" s="73">
        <f t="shared" si="145"/>
        <v>23.035517747408967</v>
      </c>
      <c r="EX25" s="5">
        <v>8.854000000000001</v>
      </c>
      <c r="EY25" s="73">
        <f t="shared" si="146"/>
        <v>23.084945507639361</v>
      </c>
      <c r="EZ25" s="5">
        <v>134.42788301000002</v>
      </c>
      <c r="FA25" s="73">
        <f t="shared" si="147"/>
        <v>20.336600034031296</v>
      </c>
      <c r="FB25" s="5"/>
      <c r="FC25" s="73"/>
      <c r="FD25" s="5">
        <f>SUM(FD21:FD24)</f>
        <v>2.5700000000000003</v>
      </c>
      <c r="FE25" s="73">
        <f t="shared" si="148"/>
        <v>8.8134430727023325</v>
      </c>
      <c r="FF25" s="5">
        <v>4.0510000000000002</v>
      </c>
      <c r="FG25" s="73">
        <f t="shared" si="149"/>
        <v>17.032458795829129</v>
      </c>
      <c r="FH25" s="5">
        <v>553.20000000000005</v>
      </c>
      <c r="FI25" s="73">
        <f t="shared" si="150"/>
        <v>29.022611615340228</v>
      </c>
      <c r="FJ25" s="5">
        <v>526.70000000000005</v>
      </c>
      <c r="FK25" s="73">
        <f t="shared" si="151"/>
        <v>28.456426603274082</v>
      </c>
      <c r="FL25" s="5">
        <v>19.484561999999997</v>
      </c>
      <c r="FM25" s="73">
        <f t="shared" si="152"/>
        <v>40.114074351198681</v>
      </c>
      <c r="FN25" s="5"/>
      <c r="FO25" s="73"/>
      <c r="FP25" s="5"/>
      <c r="FQ25" s="73"/>
      <c r="FR25" s="5"/>
      <c r="FS25" s="73"/>
      <c r="FT25" s="5">
        <v>0</v>
      </c>
      <c r="FU25" s="73">
        <f t="shared" si="153"/>
        <v>0</v>
      </c>
      <c r="FV25" s="5">
        <v>497.232373</v>
      </c>
      <c r="FW25" s="73">
        <f t="shared" si="153"/>
        <v>24.778206312177144</v>
      </c>
      <c r="FX25" s="5">
        <v>571.13081499999998</v>
      </c>
      <c r="FY25" s="73">
        <f t="shared" si="154"/>
        <v>22.152471293423027</v>
      </c>
      <c r="FZ25" s="5">
        <f>SUM(FZ21:FZ24)</f>
        <v>0</v>
      </c>
      <c r="GA25" s="73">
        <f t="shared" si="155"/>
        <v>0</v>
      </c>
      <c r="GB25" s="390">
        <v>43.6</v>
      </c>
      <c r="GC25" s="73">
        <f t="shared" si="156"/>
        <v>20.269642026964206</v>
      </c>
      <c r="GD25" s="5">
        <f>SUM(GD21:GD24)</f>
        <v>0</v>
      </c>
      <c r="GE25" s="73">
        <f t="shared" si="157"/>
        <v>0</v>
      </c>
      <c r="GF25" s="5">
        <v>4.181025</v>
      </c>
      <c r="GG25" s="73">
        <f t="shared" si="158"/>
        <v>16.79228541075608</v>
      </c>
      <c r="GH25" s="5">
        <f>SUM(GH21:GH24)</f>
        <v>35.97</v>
      </c>
      <c r="GI25" s="73">
        <f t="shared" si="159"/>
        <v>34.983466251701998</v>
      </c>
    </row>
    <row r="26" spans="1:191" ht="12.75" customHeight="1">
      <c r="A26" s="369" t="s">
        <v>193</v>
      </c>
      <c r="B26" s="32">
        <f t="shared" si="85"/>
        <v>266.00003700000002</v>
      </c>
      <c r="C26" s="33">
        <f t="shared" si="86"/>
        <v>0.28166817413266454</v>
      </c>
      <c r="D26" s="32">
        <v>0</v>
      </c>
      <c r="E26" s="33">
        <f t="shared" si="87"/>
        <v>0</v>
      </c>
      <c r="H26" s="32">
        <v>0</v>
      </c>
      <c r="I26" s="33">
        <f t="shared" si="88"/>
        <v>0</v>
      </c>
      <c r="J26" s="32"/>
      <c r="K26" s="33">
        <f t="shared" si="88"/>
        <v>0</v>
      </c>
      <c r="M26" s="33">
        <f t="shared" si="89"/>
        <v>0</v>
      </c>
      <c r="N26" s="32">
        <v>0.97161600000000004</v>
      </c>
      <c r="O26" s="33">
        <f t="shared" si="90"/>
        <v>6.9466407837396521E-2</v>
      </c>
      <c r="Q26" s="33">
        <f t="shared" si="91"/>
        <v>0</v>
      </c>
      <c r="S26" s="33">
        <f t="shared" si="92"/>
        <v>0</v>
      </c>
      <c r="T26" s="32">
        <v>0.26</v>
      </c>
      <c r="U26" s="33">
        <f t="shared" si="93"/>
        <v>1.393354769560557</v>
      </c>
      <c r="X26" s="369"/>
      <c r="Y26" s="33">
        <f t="shared" si="94"/>
        <v>0</v>
      </c>
      <c r="Z26" s="32">
        <v>1.2683500000000001</v>
      </c>
      <c r="AA26" s="33">
        <f t="shared" si="95"/>
        <v>0.70382624156961693</v>
      </c>
      <c r="AB26" s="32">
        <v>0</v>
      </c>
      <c r="AC26" s="33">
        <f t="shared" si="96"/>
        <v>0</v>
      </c>
      <c r="AD26" s="32"/>
      <c r="AE26" s="33">
        <f t="shared" si="97"/>
        <v>0</v>
      </c>
      <c r="AF26" s="32"/>
      <c r="AG26" s="33">
        <f t="shared" si="98"/>
        <v>0</v>
      </c>
      <c r="AH26" s="32"/>
      <c r="AI26" s="33"/>
      <c r="AJ26" s="32"/>
      <c r="AK26" s="33"/>
      <c r="AL26" s="32"/>
      <c r="AM26" s="33"/>
      <c r="AN26" s="32"/>
      <c r="AO26" s="33">
        <f t="shared" si="99"/>
        <v>0</v>
      </c>
      <c r="AP26" s="32"/>
      <c r="AR26" s="32">
        <v>2.6</v>
      </c>
      <c r="AS26" s="33">
        <f t="shared" si="100"/>
        <v>1.3727560718057021</v>
      </c>
      <c r="AT26" s="32">
        <v>18.079999999999998</v>
      </c>
      <c r="AU26" s="33">
        <f t="shared" si="101"/>
        <v>3.9712697959452634</v>
      </c>
      <c r="AV26" s="32">
        <v>3.5</v>
      </c>
      <c r="AW26" s="33">
        <f t="shared" si="102"/>
        <v>0.42378011865843324</v>
      </c>
      <c r="AX26" s="32">
        <v>0</v>
      </c>
      <c r="AY26" s="33">
        <f t="shared" si="103"/>
        <v>0</v>
      </c>
      <c r="AZ26" s="32">
        <v>0.96199999999999997</v>
      </c>
      <c r="BA26" s="33">
        <f t="shared" si="104"/>
        <v>9.998337074914776E-2</v>
      </c>
      <c r="BC26" s="33">
        <f t="shared" si="105"/>
        <v>0</v>
      </c>
      <c r="BD26" s="369">
        <v>1.016</v>
      </c>
      <c r="BE26" s="33">
        <f t="shared" si="106"/>
        <v>0.64546869540357676</v>
      </c>
      <c r="BF26" s="32"/>
      <c r="BI26" s="33">
        <f t="shared" si="107"/>
        <v>0</v>
      </c>
      <c r="BJ26" s="32"/>
      <c r="BK26" s="33">
        <f t="shared" si="108"/>
        <v>0</v>
      </c>
      <c r="BL26" s="32"/>
      <c r="BM26" s="33">
        <f t="shared" si="109"/>
        <v>0</v>
      </c>
      <c r="BN26" s="32"/>
      <c r="BO26" s="33">
        <f t="shared" si="110"/>
        <v>0</v>
      </c>
      <c r="BP26" s="32">
        <v>0</v>
      </c>
      <c r="BQ26" s="33">
        <v>0</v>
      </c>
      <c r="BR26" s="32">
        <v>0</v>
      </c>
      <c r="BS26" s="33">
        <f t="shared" si="111"/>
        <v>0</v>
      </c>
      <c r="BT26" s="32">
        <v>39.174177</v>
      </c>
      <c r="BU26" s="33">
        <f t="shared" si="112"/>
        <v>0.81184608972841166</v>
      </c>
      <c r="BV26" s="32">
        <v>0.10058400000000001</v>
      </c>
      <c r="BW26" s="33">
        <f t="shared" si="113"/>
        <v>0.37449848849161138</v>
      </c>
      <c r="BX26" s="32"/>
      <c r="BY26" s="33">
        <f t="shared" si="114"/>
        <v>0</v>
      </c>
      <c r="BZ26" s="32"/>
      <c r="CA26" s="33"/>
      <c r="CB26" s="32"/>
      <c r="CC26" s="33">
        <f t="shared" si="115"/>
        <v>0</v>
      </c>
      <c r="CE26" s="33"/>
      <c r="CF26" s="32">
        <v>2.2000000000000002</v>
      </c>
      <c r="CG26" s="33">
        <f t="shared" si="116"/>
        <v>6.9532237673830599E-2</v>
      </c>
      <c r="CH26" s="32">
        <v>19.600000000000001</v>
      </c>
      <c r="CI26" s="33">
        <f t="shared" si="117"/>
        <v>1.0626762090652786</v>
      </c>
      <c r="CJ26" s="32"/>
      <c r="CK26" s="33"/>
      <c r="CM26" s="33"/>
      <c r="CN26" s="32"/>
      <c r="CO26" s="33"/>
      <c r="CP26" s="32">
        <v>4.3289999999999997</v>
      </c>
      <c r="CQ26" s="33">
        <f t="shared" si="118"/>
        <v>0.35761874982961689</v>
      </c>
      <c r="CR26" s="32">
        <v>3.7759999999999998</v>
      </c>
      <c r="CS26" s="33">
        <f t="shared" si="119"/>
        <v>0.99388037112588001</v>
      </c>
      <c r="CT26" s="32">
        <v>90.378</v>
      </c>
      <c r="CU26" s="33">
        <f t="shared" si="120"/>
        <v>0.84062908499619671</v>
      </c>
      <c r="CV26" s="369"/>
      <c r="CW26" s="33">
        <f t="shared" si="121"/>
        <v>0</v>
      </c>
      <c r="CX26" s="369"/>
      <c r="CY26" s="33">
        <f t="shared" si="122"/>
        <v>0</v>
      </c>
      <c r="CZ26" s="369">
        <v>5</v>
      </c>
      <c r="DA26" s="33">
        <f t="shared" si="123"/>
        <v>0.43326054556167903</v>
      </c>
      <c r="DB26" s="369"/>
      <c r="DC26" s="33">
        <f t="shared" si="124"/>
        <v>0</v>
      </c>
      <c r="DD26" s="1753"/>
      <c r="DE26" s="33">
        <f t="shared" si="125"/>
        <v>0</v>
      </c>
      <c r="DF26" s="369"/>
      <c r="DG26" s="33">
        <f t="shared" si="126"/>
        <v>0</v>
      </c>
      <c r="DH26" s="32">
        <v>0.57671600000000001</v>
      </c>
      <c r="DI26" s="33">
        <f t="shared" si="127"/>
        <v>3.0524231052332711</v>
      </c>
      <c r="DJ26" s="32"/>
      <c r="DK26" s="33">
        <f t="shared" si="128"/>
        <v>0</v>
      </c>
      <c r="DL26" s="32">
        <v>1.631</v>
      </c>
      <c r="DM26" s="33">
        <f t="shared" si="129"/>
        <v>0.26079934760187723</v>
      </c>
      <c r="DN26" s="32">
        <v>12.059519</v>
      </c>
      <c r="DO26" s="33">
        <f t="shared" si="130"/>
        <v>0.70725979255086779</v>
      </c>
      <c r="DP26" s="32"/>
      <c r="DQ26" s="33">
        <f t="shared" si="131"/>
        <v>0</v>
      </c>
      <c r="DR26" s="32"/>
      <c r="DS26" s="33">
        <f t="shared" si="132"/>
        <v>0</v>
      </c>
      <c r="DT26" s="369"/>
      <c r="DU26" s="33">
        <f t="shared" si="133"/>
        <v>0</v>
      </c>
      <c r="DV26" s="369"/>
      <c r="DW26" s="33">
        <f t="shared" si="134"/>
        <v>0</v>
      </c>
      <c r="DX26" s="32"/>
      <c r="DY26" s="33"/>
      <c r="DZ26" s="32">
        <v>16</v>
      </c>
      <c r="EA26" s="33">
        <f t="shared" si="135"/>
        <v>1.4171833480956599</v>
      </c>
      <c r="EB26" s="32">
        <v>3.0300750000000001</v>
      </c>
      <c r="EC26" s="33">
        <f t="shared" si="136"/>
        <v>0.75422598304974298</v>
      </c>
      <c r="ED26" s="32">
        <v>2.9</v>
      </c>
      <c r="EE26" s="33">
        <f t="shared" si="137"/>
        <v>0.12050696031581133</v>
      </c>
      <c r="EF26" s="32">
        <v>22.3</v>
      </c>
      <c r="EG26" s="33">
        <f t="shared" si="138"/>
        <v>1.3745916291684646</v>
      </c>
      <c r="EH26" s="32">
        <v>0.5</v>
      </c>
      <c r="EI26" s="33">
        <f t="shared" si="139"/>
        <v>0.16716817118020727</v>
      </c>
      <c r="EJ26" s="32">
        <v>0</v>
      </c>
      <c r="EK26" s="33">
        <f t="shared" si="140"/>
        <v>0</v>
      </c>
      <c r="EL26" s="32"/>
      <c r="EM26" s="33">
        <f t="shared" si="141"/>
        <v>0</v>
      </c>
      <c r="EN26" s="32"/>
      <c r="EO26" s="33"/>
      <c r="EP26" s="32">
        <v>1.087</v>
      </c>
      <c r="EQ26" s="33">
        <f t="shared" si="142"/>
        <v>0.13908953296882576</v>
      </c>
      <c r="ER26" s="32">
        <v>2</v>
      </c>
      <c r="ES26" s="33">
        <f t="shared" si="143"/>
        <v>0.15653359484879248</v>
      </c>
      <c r="ET26" s="32"/>
      <c r="EU26" s="33">
        <f t="shared" si="144"/>
        <v>0</v>
      </c>
      <c r="EV26" s="32"/>
      <c r="EW26" s="33">
        <f t="shared" si="145"/>
        <v>0</v>
      </c>
      <c r="EX26" s="32"/>
      <c r="EY26" s="33">
        <f t="shared" si="146"/>
        <v>0</v>
      </c>
      <c r="EZ26" s="32">
        <v>0</v>
      </c>
      <c r="FA26" s="33">
        <f t="shared" si="147"/>
        <v>0</v>
      </c>
      <c r="FB26" s="32"/>
      <c r="FC26" s="33"/>
      <c r="FD26" s="32"/>
      <c r="FE26" s="33">
        <f t="shared" si="148"/>
        <v>0</v>
      </c>
      <c r="FF26" s="32"/>
      <c r="FG26" s="33">
        <f t="shared" si="149"/>
        <v>0</v>
      </c>
      <c r="FH26" s="32">
        <v>10.4</v>
      </c>
      <c r="FI26" s="33">
        <f t="shared" si="150"/>
        <v>0.54561670426525377</v>
      </c>
      <c r="FJ26" s="32">
        <v>0</v>
      </c>
      <c r="FK26" s="33">
        <f t="shared" si="151"/>
        <v>0</v>
      </c>
      <c r="FL26" s="32">
        <v>0</v>
      </c>
      <c r="FM26" s="33">
        <f t="shared" si="152"/>
        <v>0</v>
      </c>
      <c r="FN26" s="32"/>
      <c r="FO26" s="33"/>
      <c r="FP26" s="32"/>
      <c r="FQ26" s="33"/>
      <c r="FR26" s="32"/>
      <c r="FS26" s="33"/>
      <c r="FT26" s="32">
        <v>0</v>
      </c>
      <c r="FU26" s="33">
        <f t="shared" si="153"/>
        <v>0</v>
      </c>
      <c r="FV26" s="32">
        <v>0</v>
      </c>
      <c r="FW26" s="33">
        <f t="shared" si="153"/>
        <v>0</v>
      </c>
      <c r="FX26" s="32">
        <v>0</v>
      </c>
      <c r="FY26" s="33">
        <f t="shared" si="154"/>
        <v>0</v>
      </c>
      <c r="FZ26" s="32"/>
      <c r="GA26" s="33">
        <f t="shared" si="155"/>
        <v>0</v>
      </c>
      <c r="GB26" s="369">
        <v>0.3</v>
      </c>
      <c r="GC26" s="33">
        <f t="shared" si="156"/>
        <v>0.1394700139470014</v>
      </c>
      <c r="GD26" s="32"/>
      <c r="GE26" s="33">
        <f t="shared" si="157"/>
        <v>0</v>
      </c>
      <c r="GF26" s="32"/>
      <c r="GG26" s="33">
        <f t="shared" si="158"/>
        <v>0</v>
      </c>
      <c r="GH26" s="32"/>
      <c r="GI26" s="33">
        <f t="shared" si="159"/>
        <v>0</v>
      </c>
    </row>
    <row r="27" spans="1:191" ht="12.75" customHeight="1">
      <c r="A27" s="369" t="s">
        <v>194</v>
      </c>
      <c r="B27" s="32">
        <f t="shared" si="85"/>
        <v>1930.6175051100001</v>
      </c>
      <c r="C27" s="33">
        <f t="shared" si="86"/>
        <v>2.0443362104227596</v>
      </c>
      <c r="D27" s="32">
        <v>31.936</v>
      </c>
      <c r="E27" s="33">
        <f t="shared" si="87"/>
        <v>2.5117443079529398</v>
      </c>
      <c r="H27" s="32">
        <v>0</v>
      </c>
      <c r="I27" s="33">
        <f t="shared" si="88"/>
        <v>0</v>
      </c>
      <c r="J27" s="32"/>
      <c r="K27" s="33">
        <f t="shared" si="88"/>
        <v>0</v>
      </c>
      <c r="L27" s="32">
        <v>842.49</v>
      </c>
      <c r="M27" s="33">
        <f t="shared" si="89"/>
        <v>4.9431591556549765</v>
      </c>
      <c r="N27" s="32">
        <v>27.119864</v>
      </c>
      <c r="O27" s="33">
        <f t="shared" si="90"/>
        <v>1.9389548269262007</v>
      </c>
      <c r="Q27" s="33">
        <f t="shared" si="91"/>
        <v>0</v>
      </c>
      <c r="R27" s="32">
        <v>45.528925000000001</v>
      </c>
      <c r="S27" s="33">
        <f t="shared" si="92"/>
        <v>6.8034227269346399</v>
      </c>
      <c r="U27" s="33">
        <f t="shared" si="93"/>
        <v>0</v>
      </c>
      <c r="X27" s="369">
        <v>82.31</v>
      </c>
      <c r="Y27" s="33">
        <f t="shared" si="94"/>
        <v>3.4849578616898089</v>
      </c>
      <c r="Z27" s="32">
        <v>0.863649</v>
      </c>
      <c r="AA27" s="33">
        <f t="shared" si="95"/>
        <v>0.47925164954890848</v>
      </c>
      <c r="AB27" s="32">
        <v>35.922516000000002</v>
      </c>
      <c r="AC27" s="33">
        <f t="shared" si="96"/>
        <v>2.0939625427968291</v>
      </c>
      <c r="AD27" s="32"/>
      <c r="AE27" s="33">
        <f t="shared" si="97"/>
        <v>0</v>
      </c>
      <c r="AF27" s="32"/>
      <c r="AG27" s="33">
        <f t="shared" si="98"/>
        <v>0</v>
      </c>
      <c r="AH27" s="32"/>
      <c r="AI27" s="33"/>
      <c r="AJ27" s="32"/>
      <c r="AK27" s="33"/>
      <c r="AL27" s="32"/>
      <c r="AM27" s="33"/>
      <c r="AN27" s="32">
        <v>105.5</v>
      </c>
      <c r="AO27" s="33">
        <f t="shared" si="99"/>
        <v>5.3301672308391854</v>
      </c>
      <c r="AP27" s="32"/>
      <c r="AR27" s="32">
        <v>10.5</v>
      </c>
      <c r="AS27" s="33">
        <f t="shared" si="100"/>
        <v>5.5438225976768747</v>
      </c>
      <c r="AT27" s="32"/>
      <c r="AU27" s="33">
        <f t="shared" si="101"/>
        <v>0</v>
      </c>
      <c r="AV27" s="32">
        <v>13.6</v>
      </c>
      <c r="AW27" s="33">
        <f t="shared" si="102"/>
        <v>1.6466884610727692</v>
      </c>
      <c r="AX27" s="32">
        <v>0</v>
      </c>
      <c r="AY27" s="33">
        <f t="shared" si="103"/>
        <v>0</v>
      </c>
      <c r="AZ27" s="32">
        <v>16.09</v>
      </c>
      <c r="BA27" s="33">
        <f t="shared" si="104"/>
        <v>1.6722790388293007</v>
      </c>
      <c r="BC27" s="33">
        <f t="shared" si="105"/>
        <v>0</v>
      </c>
      <c r="BD27" s="369">
        <v>1.319</v>
      </c>
      <c r="BE27" s="33">
        <f t="shared" si="106"/>
        <v>0.83796575712334409</v>
      </c>
      <c r="BF27" s="32"/>
      <c r="BH27" s="32">
        <v>1.1022228000000001</v>
      </c>
      <c r="BI27" s="33">
        <f t="shared" si="107"/>
        <v>5.0839216706290022</v>
      </c>
      <c r="BJ27" s="32"/>
      <c r="BK27" s="33">
        <f t="shared" si="108"/>
        <v>0</v>
      </c>
      <c r="BL27" s="32">
        <v>0.194132</v>
      </c>
      <c r="BM27" s="33">
        <f t="shared" si="109"/>
        <v>1.9108460187771441</v>
      </c>
      <c r="BN27" s="32"/>
      <c r="BO27" s="33">
        <f t="shared" si="110"/>
        <v>0</v>
      </c>
      <c r="BP27" s="32">
        <v>199.24922105000002</v>
      </c>
      <c r="BQ27" s="33">
        <v>4.2994000725856303</v>
      </c>
      <c r="BR27" s="32">
        <v>0</v>
      </c>
      <c r="BS27" s="33">
        <f t="shared" si="111"/>
        <v>0</v>
      </c>
      <c r="BT27" s="32">
        <v>49.450170999999997</v>
      </c>
      <c r="BU27" s="33">
        <f t="shared" si="112"/>
        <v>1.0248059062670618</v>
      </c>
      <c r="BV27" s="32">
        <v>0.41377476000000002</v>
      </c>
      <c r="BW27" s="33">
        <f t="shared" si="113"/>
        <v>1.5405832159784785</v>
      </c>
      <c r="BX27" s="32"/>
      <c r="BY27" s="33">
        <f t="shared" si="114"/>
        <v>0</v>
      </c>
      <c r="BZ27" s="32"/>
      <c r="CA27" s="33"/>
      <c r="CB27" s="32">
        <v>16.63</v>
      </c>
      <c r="CC27" s="33">
        <f t="shared" si="115"/>
        <v>0.92106429172759074</v>
      </c>
      <c r="CE27" s="33"/>
      <c r="CF27" s="32">
        <v>32</v>
      </c>
      <c r="CG27" s="33">
        <f t="shared" si="116"/>
        <v>1.0113780025284451</v>
      </c>
      <c r="CH27" s="32">
        <v>8.5</v>
      </c>
      <c r="CI27" s="33">
        <f t="shared" si="117"/>
        <v>0.46085447842116678</v>
      </c>
      <c r="CJ27" s="32"/>
      <c r="CK27" s="33"/>
      <c r="CM27" s="33"/>
      <c r="CN27" s="32"/>
      <c r="CO27" s="33"/>
      <c r="CP27" s="32"/>
      <c r="CQ27" s="33">
        <f t="shared" si="118"/>
        <v>0</v>
      </c>
      <c r="CR27" s="32">
        <v>6.9</v>
      </c>
      <c r="CS27" s="33">
        <f t="shared" si="119"/>
        <v>1.8161479239323552</v>
      </c>
      <c r="CT27" s="32"/>
      <c r="CU27" s="33">
        <f t="shared" si="120"/>
        <v>0</v>
      </c>
      <c r="CV27" s="369"/>
      <c r="CW27" s="33">
        <f t="shared" si="121"/>
        <v>0</v>
      </c>
      <c r="CX27" s="369"/>
      <c r="CY27" s="33">
        <f t="shared" si="122"/>
        <v>0</v>
      </c>
      <c r="CZ27" s="369"/>
      <c r="DA27" s="33">
        <f t="shared" si="123"/>
        <v>0</v>
      </c>
      <c r="DB27" s="369"/>
      <c r="DC27" s="33">
        <f t="shared" si="124"/>
        <v>0</v>
      </c>
      <c r="DD27" s="1753"/>
      <c r="DE27" s="33">
        <f t="shared" si="125"/>
        <v>0</v>
      </c>
      <c r="DF27" s="369"/>
      <c r="DG27" s="33">
        <f t="shared" si="126"/>
        <v>0</v>
      </c>
      <c r="DH27" s="32"/>
      <c r="DI27" s="33">
        <f t="shared" si="127"/>
        <v>0</v>
      </c>
      <c r="DJ27" s="32"/>
      <c r="DK27" s="33">
        <f t="shared" si="128"/>
        <v>0</v>
      </c>
      <c r="DL27" s="32">
        <v>9.8989999999999991</v>
      </c>
      <c r="DM27" s="33">
        <f t="shared" si="129"/>
        <v>1.5828649551876042</v>
      </c>
      <c r="DN27" s="32"/>
      <c r="DO27" s="33">
        <f t="shared" si="130"/>
        <v>0</v>
      </c>
      <c r="DP27" s="32">
        <v>0.16958500000000001</v>
      </c>
      <c r="DQ27" s="33">
        <f t="shared" si="131"/>
        <v>2.6737221756942207</v>
      </c>
      <c r="DR27" s="32">
        <v>54.975889000000002</v>
      </c>
      <c r="DS27" s="33">
        <f t="shared" si="132"/>
        <v>5.5942400425742731</v>
      </c>
      <c r="DT27" s="369">
        <v>101.6</v>
      </c>
      <c r="DU27" s="33">
        <f t="shared" si="133"/>
        <v>2.4859310007340345</v>
      </c>
      <c r="DV27" s="369"/>
      <c r="DW27" s="33">
        <f t="shared" si="134"/>
        <v>0</v>
      </c>
      <c r="DX27" s="32"/>
      <c r="DY27" s="33"/>
      <c r="DZ27" s="32">
        <v>0</v>
      </c>
      <c r="EA27" s="33">
        <f t="shared" si="135"/>
        <v>0</v>
      </c>
      <c r="EB27" s="32"/>
      <c r="EC27" s="33">
        <f t="shared" si="136"/>
        <v>0</v>
      </c>
      <c r="ED27" s="32">
        <v>77.2</v>
      </c>
      <c r="EE27" s="33">
        <f t="shared" si="137"/>
        <v>3.2079783918553919</v>
      </c>
      <c r="EF27" s="32">
        <v>86.3</v>
      </c>
      <c r="EG27" s="33">
        <f t="shared" si="138"/>
        <v>5.319607964001726</v>
      </c>
      <c r="EH27" s="32">
        <v>10.4</v>
      </c>
      <c r="EI27" s="33">
        <f t="shared" si="139"/>
        <v>3.4770979605483117</v>
      </c>
      <c r="EJ27" s="32">
        <v>1.5</v>
      </c>
      <c r="EK27" s="33">
        <f t="shared" si="140"/>
        <v>6</v>
      </c>
      <c r="EL27" s="32">
        <v>4.38</v>
      </c>
      <c r="EM27" s="33">
        <f t="shared" si="141"/>
        <v>0.59610490357526846</v>
      </c>
      <c r="EN27" s="32"/>
      <c r="EO27" s="33"/>
      <c r="EP27" s="32">
        <v>14.448</v>
      </c>
      <c r="EQ27" s="33">
        <f t="shared" si="142"/>
        <v>1.8487263774918075</v>
      </c>
      <c r="ER27" s="32"/>
      <c r="ES27" s="33">
        <f t="shared" si="143"/>
        <v>0</v>
      </c>
      <c r="ET27" s="32"/>
      <c r="EU27" s="33">
        <f t="shared" si="144"/>
        <v>0</v>
      </c>
      <c r="EV27" s="32">
        <v>8.9809999999999999</v>
      </c>
      <c r="EW27" s="33">
        <f t="shared" si="145"/>
        <v>5.1482390167843697</v>
      </c>
      <c r="EX27" s="32"/>
      <c r="EY27" s="33">
        <f t="shared" si="146"/>
        <v>0</v>
      </c>
      <c r="EZ27" s="32">
        <v>27.805470499999998</v>
      </c>
      <c r="FA27" s="33">
        <f t="shared" si="147"/>
        <v>4.2064839500186979</v>
      </c>
      <c r="FB27" s="32"/>
      <c r="FC27" s="33"/>
      <c r="FD27" s="32"/>
      <c r="FE27" s="33">
        <f t="shared" si="148"/>
        <v>0</v>
      </c>
      <c r="FF27" s="32"/>
      <c r="FG27" s="33">
        <f t="shared" si="149"/>
        <v>0</v>
      </c>
      <c r="FH27" s="32">
        <v>0</v>
      </c>
      <c r="FI27" s="33">
        <f t="shared" si="150"/>
        <v>0</v>
      </c>
      <c r="FJ27" s="32">
        <v>0</v>
      </c>
      <c r="FK27" s="33">
        <f t="shared" si="151"/>
        <v>0</v>
      </c>
      <c r="FL27" s="32">
        <v>3.1390850000000001</v>
      </c>
      <c r="FM27" s="33">
        <f t="shared" si="152"/>
        <v>6.4626286741643222</v>
      </c>
      <c r="FN27" s="32"/>
      <c r="FO27" s="33"/>
      <c r="FP27" s="32"/>
      <c r="FQ27" s="33"/>
      <c r="FR27" s="32"/>
      <c r="FS27" s="33"/>
      <c r="FT27" s="32">
        <v>0</v>
      </c>
      <c r="FU27" s="33">
        <f t="shared" si="153"/>
        <v>0</v>
      </c>
      <c r="FV27" s="32">
        <v>0</v>
      </c>
      <c r="FW27" s="33">
        <f t="shared" si="153"/>
        <v>0</v>
      </c>
      <c r="FX27" s="32">
        <v>0</v>
      </c>
      <c r="FY27" s="33">
        <f t="shared" si="154"/>
        <v>0</v>
      </c>
      <c r="FZ27" s="32"/>
      <c r="GA27" s="33">
        <f t="shared" si="155"/>
        <v>0</v>
      </c>
      <c r="GB27" s="369">
        <v>2.2000000000000002</v>
      </c>
      <c r="GC27" s="33">
        <f t="shared" si="156"/>
        <v>1.0227801022780103</v>
      </c>
      <c r="GD27" s="32"/>
      <c r="GE27" s="33">
        <f t="shared" si="157"/>
        <v>0</v>
      </c>
      <c r="GF27" s="32"/>
      <c r="GG27" s="33">
        <f t="shared" si="158"/>
        <v>0</v>
      </c>
      <c r="GH27" s="32"/>
      <c r="GI27" s="33">
        <f t="shared" si="159"/>
        <v>0</v>
      </c>
    </row>
    <row r="28" spans="1:191" ht="12.75" customHeight="1">
      <c r="A28" s="369" t="s">
        <v>195</v>
      </c>
      <c r="B28" s="32">
        <f t="shared" si="85"/>
        <v>2973.8561652000003</v>
      </c>
      <c r="C28" s="33">
        <f t="shared" si="86"/>
        <v>3.149024510041897</v>
      </c>
      <c r="D28" s="32">
        <v>88.945999999999998</v>
      </c>
      <c r="E28" s="33">
        <f t="shared" si="87"/>
        <v>6.9955413707158742</v>
      </c>
      <c r="H28" s="32">
        <v>8.6999999999999993</v>
      </c>
      <c r="I28" s="33">
        <f t="shared" si="88"/>
        <v>12.123559978874345</v>
      </c>
      <c r="J28" s="32"/>
      <c r="K28" s="33">
        <f t="shared" si="88"/>
        <v>0</v>
      </c>
      <c r="L28" s="32">
        <v>83.683999999999997</v>
      </c>
      <c r="M28" s="33">
        <f t="shared" si="89"/>
        <v>0.49100087927670488</v>
      </c>
      <c r="N28" s="32">
        <v>30.440814</v>
      </c>
      <c r="O28" s="33">
        <f t="shared" si="90"/>
        <v>2.1763886146649805</v>
      </c>
      <c r="P28" s="32">
        <v>0.53688199999999997</v>
      </c>
      <c r="Q28" s="33">
        <f t="shared" si="91"/>
        <v>6.3412837598857363</v>
      </c>
      <c r="R28" s="32">
        <v>0</v>
      </c>
      <c r="S28" s="33">
        <f t="shared" si="92"/>
        <v>0</v>
      </c>
      <c r="T28" s="32">
        <v>0.67</v>
      </c>
      <c r="U28" s="33">
        <f t="shared" si="93"/>
        <v>3.590568060021436</v>
      </c>
      <c r="X28" s="369">
        <v>81.489999999999995</v>
      </c>
      <c r="Y28" s="33">
        <f t="shared" si="94"/>
        <v>3.450239535282499</v>
      </c>
      <c r="Z28" s="32">
        <v>4.0002839999999997</v>
      </c>
      <c r="AA28" s="33">
        <f t="shared" si="95"/>
        <v>2.2198169692364669</v>
      </c>
      <c r="AB28" s="32">
        <v>34.520850000000003</v>
      </c>
      <c r="AC28" s="33">
        <f t="shared" si="96"/>
        <v>2.0122579065872759</v>
      </c>
      <c r="AD28" s="32">
        <v>0.120042</v>
      </c>
      <c r="AE28" s="33">
        <f t="shared" si="97"/>
        <v>1.820590499084336</v>
      </c>
      <c r="AF28" s="32"/>
      <c r="AG28" s="33">
        <f t="shared" si="98"/>
        <v>0</v>
      </c>
      <c r="AH28" s="32"/>
      <c r="AI28" s="33"/>
      <c r="AJ28" s="32"/>
      <c r="AK28" s="33"/>
      <c r="AL28" s="32"/>
      <c r="AM28" s="33"/>
      <c r="AN28" s="32">
        <v>26</v>
      </c>
      <c r="AO28" s="33">
        <f t="shared" si="99"/>
        <v>1.3135957156570506</v>
      </c>
      <c r="AP28" s="32"/>
      <c r="AR28" s="32">
        <v>0</v>
      </c>
      <c r="AS28" s="33">
        <f t="shared" si="100"/>
        <v>0</v>
      </c>
      <c r="AT28" s="32"/>
      <c r="AU28" s="33">
        <f t="shared" si="101"/>
        <v>0</v>
      </c>
      <c r="AV28" s="32">
        <v>68.900000000000006</v>
      </c>
      <c r="AW28" s="33">
        <f t="shared" si="102"/>
        <v>8.3424143358760148</v>
      </c>
      <c r="AX28" s="32">
        <v>6</v>
      </c>
      <c r="AY28" s="33">
        <f t="shared" si="103"/>
        <v>9.9337748344370862</v>
      </c>
      <c r="AZ28" s="32">
        <v>36.03</v>
      </c>
      <c r="BA28" s="33">
        <f t="shared" si="104"/>
        <v>3.7446994262908455</v>
      </c>
      <c r="BB28" s="32">
        <v>12.33</v>
      </c>
      <c r="BC28" s="33">
        <f t="shared" si="105"/>
        <v>1.5301563663440061</v>
      </c>
      <c r="BD28" s="369">
        <v>8.8239999999999998</v>
      </c>
      <c r="BE28" s="33">
        <f t="shared" si="106"/>
        <v>5.605921031733426</v>
      </c>
      <c r="BF28" s="32"/>
      <c r="BH28" s="32">
        <v>0.16416</v>
      </c>
      <c r="BI28" s="33">
        <f t="shared" si="107"/>
        <v>0.7571759370704878</v>
      </c>
      <c r="BJ28" s="32">
        <v>0.86</v>
      </c>
      <c r="BK28" s="33">
        <f t="shared" si="108"/>
        <v>3.9162112932604742</v>
      </c>
      <c r="BL28" s="32">
        <v>0.35610399999999998</v>
      </c>
      <c r="BM28" s="33">
        <f t="shared" si="109"/>
        <v>3.5051403718635568</v>
      </c>
      <c r="BN28" s="32">
        <v>0.45</v>
      </c>
      <c r="BO28" s="33">
        <f t="shared" si="110"/>
        <v>3.0570652173913042</v>
      </c>
      <c r="BP28" s="32">
        <v>71.647063200000005</v>
      </c>
      <c r="BQ28" s="33">
        <v>1.5460004666483851</v>
      </c>
      <c r="BR28" s="32">
        <v>6.8054639999999997</v>
      </c>
      <c r="BS28" s="33">
        <f t="shared" si="111"/>
        <v>2.0389725091491182</v>
      </c>
      <c r="BT28" s="32">
        <v>183.504178</v>
      </c>
      <c r="BU28" s="33">
        <f t="shared" si="112"/>
        <v>3.8029426721109267</v>
      </c>
      <c r="BV28" s="32">
        <v>0.64916069999999992</v>
      </c>
      <c r="BW28" s="33">
        <f t="shared" si="113"/>
        <v>2.4169818354624626</v>
      </c>
      <c r="BX28" s="32"/>
      <c r="BY28" s="33">
        <f t="shared" si="114"/>
        <v>0</v>
      </c>
      <c r="BZ28" s="32"/>
      <c r="CA28" s="33"/>
      <c r="CB28" s="32">
        <v>60.35</v>
      </c>
      <c r="CC28" s="33">
        <f t="shared" si="115"/>
        <v>3.3425273605387917</v>
      </c>
      <c r="CE28" s="33"/>
      <c r="CF28" s="32">
        <v>71.099999999999994</v>
      </c>
      <c r="CG28" s="33">
        <f t="shared" si="116"/>
        <v>2.2471554993678886</v>
      </c>
      <c r="CH28" s="32">
        <v>86.5</v>
      </c>
      <c r="CI28" s="33">
        <f t="shared" si="117"/>
        <v>4.6898720451095208</v>
      </c>
      <c r="CJ28" s="32"/>
      <c r="CK28" s="33"/>
      <c r="CM28" s="33"/>
      <c r="CN28" s="32"/>
      <c r="CO28" s="33"/>
      <c r="CP28" s="32">
        <v>21.977</v>
      </c>
      <c r="CQ28" s="33">
        <f t="shared" si="118"/>
        <v>1.8155202737365421</v>
      </c>
      <c r="CR28" s="32">
        <v>22.292000000000002</v>
      </c>
      <c r="CS28" s="33">
        <f t="shared" si="119"/>
        <v>5.8674738435217479</v>
      </c>
      <c r="CT28" s="32">
        <v>607.34500000000003</v>
      </c>
      <c r="CU28" s="33">
        <f t="shared" si="120"/>
        <v>5.649072469262598</v>
      </c>
      <c r="CV28" s="369">
        <f>88.667+68.644</f>
        <v>157.31100000000001</v>
      </c>
      <c r="CW28" s="33">
        <f t="shared" si="121"/>
        <v>6.7383950719347263</v>
      </c>
      <c r="CX28" s="369">
        <f>10.842+6.176</f>
        <v>17.018000000000001</v>
      </c>
      <c r="CY28" s="33">
        <f t="shared" si="122"/>
        <v>5.1338827816727193</v>
      </c>
      <c r="CZ28" s="369">
        <v>22.15</v>
      </c>
      <c r="DA28" s="33">
        <f t="shared" si="123"/>
        <v>1.9193442168382382</v>
      </c>
      <c r="DB28" s="369">
        <v>132.19999999999999</v>
      </c>
      <c r="DC28" s="33">
        <f t="shared" si="124"/>
        <v>6.3975996902826164</v>
      </c>
      <c r="DD28" s="1753">
        <v>147.4</v>
      </c>
      <c r="DE28" s="33">
        <f t="shared" si="125"/>
        <v>1.8122356644044455</v>
      </c>
      <c r="DF28" s="369">
        <v>48.981999999999999</v>
      </c>
      <c r="DG28" s="33">
        <f t="shared" si="126"/>
        <v>5.9692579923004834</v>
      </c>
      <c r="DH28" s="32"/>
      <c r="DI28" s="33">
        <f t="shared" si="127"/>
        <v>0</v>
      </c>
      <c r="DJ28" s="32">
        <v>4.4999999999999998E-2</v>
      </c>
      <c r="DK28" s="33">
        <f t="shared" si="128"/>
        <v>3.8038884192730342</v>
      </c>
      <c r="DL28" s="32">
        <v>25.253</v>
      </c>
      <c r="DM28" s="33">
        <f t="shared" si="129"/>
        <v>4.0379925965605192</v>
      </c>
      <c r="DN28" s="32">
        <v>88.585701700000001</v>
      </c>
      <c r="DO28" s="33">
        <f t="shared" si="130"/>
        <v>5.1953237112786228</v>
      </c>
      <c r="DP28" s="32">
        <v>0.21310799999999999</v>
      </c>
      <c r="DQ28" s="33">
        <f t="shared" si="131"/>
        <v>3.3599173595414915</v>
      </c>
      <c r="DR28" s="32">
        <v>8.9068769999999997</v>
      </c>
      <c r="DS28" s="33">
        <f t="shared" si="132"/>
        <v>0.90634656162965932</v>
      </c>
      <c r="DT28" s="369">
        <v>174.7</v>
      </c>
      <c r="DU28" s="33">
        <f t="shared" si="133"/>
        <v>4.2745289943723996</v>
      </c>
      <c r="DV28" s="369">
        <v>23.4</v>
      </c>
      <c r="DW28" s="33">
        <f t="shared" si="134"/>
        <v>7.8444518940663777</v>
      </c>
      <c r="DX28" s="32"/>
      <c r="DY28" s="33"/>
      <c r="DZ28" s="32">
        <v>109.1</v>
      </c>
      <c r="EA28" s="33">
        <f t="shared" si="135"/>
        <v>9.6634189548272804</v>
      </c>
      <c r="EB28" s="32">
        <v>30.176199</v>
      </c>
      <c r="EC28" s="33">
        <f t="shared" si="136"/>
        <v>7.5112574294298557</v>
      </c>
      <c r="ED28" s="32">
        <v>0</v>
      </c>
      <c r="EE28" s="33">
        <f t="shared" si="137"/>
        <v>0</v>
      </c>
      <c r="EF28" s="32">
        <v>0</v>
      </c>
      <c r="EG28" s="33">
        <f t="shared" si="138"/>
        <v>0</v>
      </c>
      <c r="EH28" s="32">
        <v>0</v>
      </c>
      <c r="EI28" s="33">
        <f t="shared" si="139"/>
        <v>0</v>
      </c>
      <c r="EJ28" s="32">
        <v>0</v>
      </c>
      <c r="EK28" s="33">
        <f t="shared" si="140"/>
        <v>0</v>
      </c>
      <c r="EL28" s="32">
        <v>10.034000000000001</v>
      </c>
      <c r="EM28" s="33">
        <f t="shared" si="141"/>
        <v>1.3655973978251699</v>
      </c>
      <c r="EN28" s="32"/>
      <c r="EO28" s="33"/>
      <c r="EP28" s="32">
        <v>6.3949999999999996</v>
      </c>
      <c r="EQ28" s="33">
        <f t="shared" si="142"/>
        <v>0.81828662680371722</v>
      </c>
      <c r="ER28" s="32">
        <v>45.1</v>
      </c>
      <c r="ES28" s="33">
        <f t="shared" si="143"/>
        <v>3.5298325638402699</v>
      </c>
      <c r="ET28" s="32">
        <v>17.381</v>
      </c>
      <c r="EU28" s="33">
        <f t="shared" si="144"/>
        <v>5.0637889995659036</v>
      </c>
      <c r="EV28" s="32">
        <v>1.9019999999999999</v>
      </c>
      <c r="EW28" s="33">
        <f t="shared" si="145"/>
        <v>1.090296248738879</v>
      </c>
      <c r="EX28" s="32">
        <v>2.9969999999999999</v>
      </c>
      <c r="EY28" s="33">
        <f t="shared" si="146"/>
        <v>7.8140480784272812</v>
      </c>
      <c r="EZ28" s="32">
        <v>8.0928845999999997</v>
      </c>
      <c r="FA28" s="33">
        <f t="shared" si="147"/>
        <v>1.2243126466517977</v>
      </c>
      <c r="FB28" s="32"/>
      <c r="FC28" s="33"/>
      <c r="FD28" s="32">
        <v>4.3899999999999997</v>
      </c>
      <c r="FE28" s="33">
        <f t="shared" si="148"/>
        <v>15.054869684499314</v>
      </c>
      <c r="FF28" s="32"/>
      <c r="FG28" s="33">
        <f t="shared" si="149"/>
        <v>0</v>
      </c>
      <c r="FH28" s="32">
        <v>17.399999999999999</v>
      </c>
      <c r="FI28" s="33">
        <f t="shared" si="150"/>
        <v>0.912858716751482</v>
      </c>
      <c r="FJ28" s="32">
        <v>71.8</v>
      </c>
      <c r="FK28" s="33">
        <f t="shared" si="151"/>
        <v>3.8791939056675129</v>
      </c>
      <c r="FL28" s="32">
        <v>0.51605500000000004</v>
      </c>
      <c r="FM28" s="33">
        <f t="shared" si="152"/>
        <v>1.0624343846840303</v>
      </c>
      <c r="FN28" s="32"/>
      <c r="FO28" s="33"/>
      <c r="FP28" s="32"/>
      <c r="FQ28" s="33"/>
      <c r="FR28" s="32"/>
      <c r="FS28" s="33"/>
      <c r="FT28" s="32">
        <v>0</v>
      </c>
      <c r="FU28" s="33">
        <f t="shared" si="153"/>
        <v>0</v>
      </c>
      <c r="FV28" s="32">
        <v>94.607983000000004</v>
      </c>
      <c r="FW28" s="33">
        <f t="shared" si="153"/>
        <v>4.714528355041252</v>
      </c>
      <c r="FX28" s="32">
        <v>67.878654999999995</v>
      </c>
      <c r="FY28" s="33">
        <f t="shared" si="154"/>
        <v>2.6328118126906972</v>
      </c>
      <c r="FZ28" s="32"/>
      <c r="GA28" s="33">
        <f t="shared" si="155"/>
        <v>0</v>
      </c>
      <c r="GB28" s="369">
        <v>13.8</v>
      </c>
      <c r="GC28" s="33">
        <f t="shared" si="156"/>
        <v>6.4156206415620645</v>
      </c>
      <c r="GD28" s="32"/>
      <c r="GE28" s="33">
        <f t="shared" si="157"/>
        <v>0</v>
      </c>
      <c r="GF28" s="32">
        <v>0.92769999999999997</v>
      </c>
      <c r="GG28" s="33">
        <f t="shared" si="158"/>
        <v>3.7259292100760977</v>
      </c>
      <c r="GH28" s="32"/>
      <c r="GI28" s="33">
        <f t="shared" si="159"/>
        <v>0</v>
      </c>
    </row>
    <row r="29" spans="1:191" ht="12.75" customHeight="1">
      <c r="A29" s="369" t="s">
        <v>196</v>
      </c>
      <c r="B29" s="32">
        <f t="shared" si="85"/>
        <v>1378.9628829000007</v>
      </c>
      <c r="C29" s="33">
        <f t="shared" si="86"/>
        <v>1.4601876067526953</v>
      </c>
      <c r="D29" s="32">
        <v>0</v>
      </c>
      <c r="E29" s="33">
        <f t="shared" si="87"/>
        <v>0</v>
      </c>
      <c r="H29" s="32">
        <v>0</v>
      </c>
      <c r="I29" s="33">
        <f t="shared" si="88"/>
        <v>0</v>
      </c>
      <c r="J29" s="32"/>
      <c r="K29" s="33">
        <f t="shared" si="88"/>
        <v>0</v>
      </c>
      <c r="M29" s="33">
        <f t="shared" si="89"/>
        <v>0</v>
      </c>
      <c r="N29" s="32">
        <v>70.127261000000004</v>
      </c>
      <c r="O29" s="33">
        <f t="shared" si="90"/>
        <v>5.0138006302341163</v>
      </c>
      <c r="Q29" s="33">
        <f t="shared" si="91"/>
        <v>0</v>
      </c>
      <c r="S29" s="33">
        <f t="shared" si="92"/>
        <v>0</v>
      </c>
      <c r="U29" s="33">
        <f t="shared" si="93"/>
        <v>0</v>
      </c>
      <c r="X29" s="369">
        <v>17.62</v>
      </c>
      <c r="Y29" s="33">
        <f t="shared" si="94"/>
        <v>0.7460206235326744</v>
      </c>
      <c r="Z29" s="32">
        <v>0.81926500000000002</v>
      </c>
      <c r="AA29" s="33">
        <f t="shared" si="95"/>
        <v>0.45462230914142959</v>
      </c>
      <c r="AB29" s="32">
        <v>0</v>
      </c>
      <c r="AC29" s="33">
        <f t="shared" si="96"/>
        <v>0</v>
      </c>
      <c r="AD29" s="32"/>
      <c r="AE29" s="33">
        <f t="shared" si="97"/>
        <v>0</v>
      </c>
      <c r="AF29" s="32"/>
      <c r="AG29" s="33">
        <f t="shared" si="98"/>
        <v>0</v>
      </c>
      <c r="AH29" s="32"/>
      <c r="AI29" s="33"/>
      <c r="AJ29" s="32"/>
      <c r="AK29" s="33"/>
      <c r="AL29" s="32"/>
      <c r="AM29" s="33"/>
      <c r="AN29" s="32">
        <v>32.700000000000003</v>
      </c>
      <c r="AO29" s="33">
        <f t="shared" si="99"/>
        <v>1.6520992269994446</v>
      </c>
      <c r="AP29" s="32"/>
      <c r="AR29" s="32">
        <v>17.399999999999999</v>
      </c>
      <c r="AS29" s="33">
        <f t="shared" si="100"/>
        <v>9.1869060190073899</v>
      </c>
      <c r="AT29" s="32"/>
      <c r="AU29" s="33">
        <f t="shared" si="101"/>
        <v>0</v>
      </c>
      <c r="AV29" s="32">
        <v>28.9</v>
      </c>
      <c r="AW29" s="33">
        <f t="shared" si="102"/>
        <v>3.4992129797796339</v>
      </c>
      <c r="AX29" s="32">
        <v>0</v>
      </c>
      <c r="AY29" s="33">
        <f t="shared" si="103"/>
        <v>0</v>
      </c>
      <c r="AZ29" s="32">
        <v>12.69</v>
      </c>
      <c r="BA29" s="33">
        <f t="shared" si="104"/>
        <v>1.3189074582190072</v>
      </c>
      <c r="BC29" s="33">
        <f t="shared" si="105"/>
        <v>0</v>
      </c>
      <c r="BD29" s="369"/>
      <c r="BE29" s="33">
        <f t="shared" si="106"/>
        <v>0</v>
      </c>
      <c r="BF29" s="32"/>
      <c r="BH29" s="32">
        <v>0.18637500000000001</v>
      </c>
      <c r="BI29" s="33">
        <f t="shared" si="107"/>
        <v>0.85964099215102441</v>
      </c>
      <c r="BJ29" s="32">
        <v>0.87</v>
      </c>
      <c r="BK29" s="33">
        <f t="shared" si="108"/>
        <v>3.9617486338797816</v>
      </c>
      <c r="BL29" s="32">
        <v>0.20625499999999999</v>
      </c>
      <c r="BM29" s="33">
        <f t="shared" si="109"/>
        <v>2.0301730039503014</v>
      </c>
      <c r="BN29" s="32"/>
      <c r="BO29" s="33">
        <f t="shared" si="110"/>
        <v>0</v>
      </c>
      <c r="BP29" s="32">
        <v>45.478059549999998</v>
      </c>
      <c r="BQ29" s="33">
        <v>0.98132565587926346</v>
      </c>
      <c r="BR29" s="32">
        <v>0</v>
      </c>
      <c r="BS29" s="33">
        <f t="shared" si="111"/>
        <v>0</v>
      </c>
      <c r="BT29" s="32">
        <v>79.162582</v>
      </c>
      <c r="BU29" s="33">
        <f t="shared" si="112"/>
        <v>1.6405662497901294</v>
      </c>
      <c r="BV29" s="32">
        <v>0.28724115</v>
      </c>
      <c r="BW29" s="33">
        <f t="shared" si="113"/>
        <v>1.0694680715381395</v>
      </c>
      <c r="BX29" s="32">
        <v>0.67095000000000005</v>
      </c>
      <c r="BY29" s="33">
        <f t="shared" si="114"/>
        <v>3.5789627083767628</v>
      </c>
      <c r="BZ29" s="32"/>
      <c r="CA29" s="33"/>
      <c r="CB29" s="32"/>
      <c r="CC29" s="33">
        <f t="shared" si="115"/>
        <v>0</v>
      </c>
      <c r="CE29" s="33"/>
      <c r="CF29" s="32">
        <v>129.69999999999999</v>
      </c>
      <c r="CG29" s="33">
        <f t="shared" si="116"/>
        <v>4.0992414664981034</v>
      </c>
      <c r="CH29" s="32">
        <v>22.3</v>
      </c>
      <c r="CI29" s="33">
        <f t="shared" si="117"/>
        <v>1.209065278681414</v>
      </c>
      <c r="CJ29" s="32"/>
      <c r="CK29" s="33"/>
      <c r="CM29" s="33"/>
      <c r="CN29" s="32"/>
      <c r="CO29" s="33"/>
      <c r="CP29" s="32"/>
      <c r="CQ29" s="33">
        <f t="shared" si="118"/>
        <v>0</v>
      </c>
      <c r="CR29" s="32">
        <v>3.8570000000000002</v>
      </c>
      <c r="CS29" s="33">
        <f t="shared" si="119"/>
        <v>1.0152003684937816</v>
      </c>
      <c r="CT29" s="32"/>
      <c r="CU29" s="33">
        <f t="shared" si="120"/>
        <v>0</v>
      </c>
      <c r="CV29" s="369"/>
      <c r="CW29" s="33">
        <f t="shared" si="121"/>
        <v>0</v>
      </c>
      <c r="CX29" s="369"/>
      <c r="CY29" s="33">
        <f t="shared" si="122"/>
        <v>0</v>
      </c>
      <c r="CZ29" s="369">
        <v>22.7</v>
      </c>
      <c r="DA29" s="33">
        <f t="shared" si="123"/>
        <v>1.9670028768500227</v>
      </c>
      <c r="DB29" s="369"/>
      <c r="DC29" s="33">
        <f t="shared" si="124"/>
        <v>0</v>
      </c>
      <c r="DD29" s="1753">
        <v>170.9</v>
      </c>
      <c r="DE29" s="33">
        <f t="shared" si="125"/>
        <v>2.1011606176846662</v>
      </c>
      <c r="DF29" s="369">
        <v>25.361999999999998</v>
      </c>
      <c r="DG29" s="33">
        <f t="shared" si="126"/>
        <v>3.0907745947638898</v>
      </c>
      <c r="DH29" s="32"/>
      <c r="DI29" s="33">
        <f t="shared" si="127"/>
        <v>0</v>
      </c>
      <c r="DJ29" s="32">
        <v>1.7000000000000001E-2</v>
      </c>
      <c r="DK29" s="33">
        <f t="shared" si="128"/>
        <v>1.4370245139475908</v>
      </c>
      <c r="DL29" s="32">
        <v>8.1240000000000006</v>
      </c>
      <c r="DM29" s="33">
        <f t="shared" si="129"/>
        <v>1.2990397914884433</v>
      </c>
      <c r="DN29" s="32"/>
      <c r="DO29" s="33">
        <f t="shared" si="130"/>
        <v>0</v>
      </c>
      <c r="DP29" s="32">
        <v>4.9227E-2</v>
      </c>
      <c r="DQ29" s="33">
        <f t="shared" si="131"/>
        <v>0.77612596363416209</v>
      </c>
      <c r="DR29" s="32">
        <v>8.6534650000000006</v>
      </c>
      <c r="DS29" s="33">
        <f t="shared" si="132"/>
        <v>0.88055984706340951</v>
      </c>
      <c r="DT29" s="369"/>
      <c r="DU29" s="33">
        <f t="shared" si="133"/>
        <v>0</v>
      </c>
      <c r="DV29" s="369"/>
      <c r="DW29" s="33">
        <f t="shared" si="134"/>
        <v>0</v>
      </c>
      <c r="DX29" s="32"/>
      <c r="DY29" s="33"/>
      <c r="DZ29" s="32">
        <v>39.9</v>
      </c>
      <c r="EA29" s="33">
        <f t="shared" si="135"/>
        <v>3.5341009743135516</v>
      </c>
      <c r="EB29" s="32"/>
      <c r="EC29" s="33">
        <f t="shared" si="136"/>
        <v>0</v>
      </c>
      <c r="ED29" s="32">
        <v>163.6</v>
      </c>
      <c r="EE29" s="33">
        <f t="shared" si="137"/>
        <v>6.7982547267816331</v>
      </c>
      <c r="EF29" s="32">
        <v>147.80000000000001</v>
      </c>
      <c r="EG29" s="33">
        <f t="shared" si="138"/>
        <v>9.1105220982555633</v>
      </c>
      <c r="EH29" s="32">
        <v>26.9</v>
      </c>
      <c r="EI29" s="33">
        <f t="shared" si="139"/>
        <v>8.9936476094951505</v>
      </c>
      <c r="EJ29" s="32">
        <v>2.2999999999999998</v>
      </c>
      <c r="EK29" s="33">
        <f t="shared" si="140"/>
        <v>9.1999999999999993</v>
      </c>
      <c r="EL29" s="32">
        <v>8.1010000000000009</v>
      </c>
      <c r="EM29" s="33">
        <f t="shared" si="141"/>
        <v>1.1025218775943493</v>
      </c>
      <c r="EN29" s="32"/>
      <c r="EO29" s="33"/>
      <c r="EP29" s="32"/>
      <c r="EQ29" s="33">
        <f t="shared" si="142"/>
        <v>0</v>
      </c>
      <c r="ER29" s="32">
        <v>61.893999999999998</v>
      </c>
      <c r="ES29" s="33">
        <f t="shared" si="143"/>
        <v>4.8442451597855793</v>
      </c>
      <c r="ET29" s="32"/>
      <c r="EU29" s="33">
        <f t="shared" si="144"/>
        <v>0</v>
      </c>
      <c r="EV29" s="32">
        <v>1.448</v>
      </c>
      <c r="EW29" s="33">
        <f t="shared" si="145"/>
        <v>0.830046776116665</v>
      </c>
      <c r="EX29" s="32"/>
      <c r="EY29" s="33">
        <f t="shared" si="146"/>
        <v>0</v>
      </c>
      <c r="EZ29" s="32">
        <v>6.3867482000000004</v>
      </c>
      <c r="FA29" s="33">
        <f t="shared" si="147"/>
        <v>0.96620389128501927</v>
      </c>
      <c r="FB29" s="32"/>
      <c r="FC29" s="33"/>
      <c r="FD29" s="32"/>
      <c r="FE29" s="33">
        <f t="shared" si="148"/>
        <v>0</v>
      </c>
      <c r="FF29" s="32"/>
      <c r="FG29" s="33">
        <f t="shared" si="149"/>
        <v>0</v>
      </c>
      <c r="FH29" s="32">
        <v>0</v>
      </c>
      <c r="FI29" s="33">
        <f t="shared" si="150"/>
        <v>0</v>
      </c>
      <c r="FJ29" s="32">
        <v>121.2</v>
      </c>
      <c r="FK29" s="33">
        <f t="shared" si="151"/>
        <v>6.5481657571992011</v>
      </c>
      <c r="FL29" s="32">
        <v>0.35545399999999999</v>
      </c>
      <c r="FM29" s="33">
        <f t="shared" si="152"/>
        <v>0.73179516092950803</v>
      </c>
      <c r="FN29" s="32"/>
      <c r="FO29" s="33"/>
      <c r="FP29" s="32"/>
      <c r="FQ29" s="33"/>
      <c r="FR29" s="32"/>
      <c r="FS29" s="33"/>
      <c r="FT29" s="32">
        <v>0</v>
      </c>
      <c r="FU29" s="33">
        <f t="shared" si="153"/>
        <v>0</v>
      </c>
      <c r="FV29" s="32">
        <v>49.7</v>
      </c>
      <c r="FW29" s="33">
        <f t="shared" si="153"/>
        <v>2.4766626643499019</v>
      </c>
      <c r="FX29" s="32">
        <v>49.7</v>
      </c>
      <c r="FY29" s="33">
        <f t="shared" si="154"/>
        <v>1.9277156727800171</v>
      </c>
      <c r="FZ29" s="32"/>
      <c r="GA29" s="33">
        <f t="shared" si="155"/>
        <v>0</v>
      </c>
      <c r="GB29" s="369">
        <v>0.4</v>
      </c>
      <c r="GC29" s="33">
        <f t="shared" si="156"/>
        <v>0.18596001859600186</v>
      </c>
      <c r="GD29" s="32"/>
      <c r="GE29" s="33">
        <f t="shared" si="157"/>
        <v>0</v>
      </c>
      <c r="GF29" s="32">
        <v>0.497</v>
      </c>
      <c r="GG29" s="33">
        <f t="shared" si="158"/>
        <v>1.9961052251889841</v>
      </c>
      <c r="GH29" s="32"/>
      <c r="GI29" s="33">
        <f t="shared" si="159"/>
        <v>0</v>
      </c>
    </row>
    <row r="30" spans="1:191" ht="12.75" customHeight="1">
      <c r="A30" s="369" t="s">
        <v>197</v>
      </c>
      <c r="B30" s="32">
        <f t="shared" si="85"/>
        <v>263.34538399999997</v>
      </c>
      <c r="C30" s="33">
        <f t="shared" si="86"/>
        <v>0.27885715473620554</v>
      </c>
      <c r="E30" s="33">
        <f t="shared" si="87"/>
        <v>0</v>
      </c>
      <c r="H30" s="32">
        <v>0</v>
      </c>
      <c r="I30" s="33">
        <f t="shared" si="88"/>
        <v>0</v>
      </c>
      <c r="J30" s="32"/>
      <c r="K30" s="33">
        <f t="shared" si="88"/>
        <v>0</v>
      </c>
      <c r="M30" s="33">
        <f t="shared" si="89"/>
        <v>0</v>
      </c>
      <c r="N30" s="32">
        <v>11.552012</v>
      </c>
      <c r="O30" s="33">
        <f t="shared" si="90"/>
        <v>0.82591968116467673</v>
      </c>
      <c r="Q30" s="33">
        <f t="shared" si="91"/>
        <v>0</v>
      </c>
      <c r="S30" s="33">
        <f t="shared" si="92"/>
        <v>0</v>
      </c>
      <c r="T30" s="32">
        <v>0.22</v>
      </c>
      <c r="U30" s="33">
        <f t="shared" si="93"/>
        <v>1.1789924973204713</v>
      </c>
      <c r="X30" s="369"/>
      <c r="Y30" s="33">
        <f t="shared" si="94"/>
        <v>0</v>
      </c>
      <c r="AA30" s="33">
        <f t="shared" si="95"/>
        <v>0</v>
      </c>
      <c r="AB30" s="32">
        <v>2.48576</v>
      </c>
      <c r="AC30" s="33">
        <f t="shared" si="96"/>
        <v>0.14489765500786875</v>
      </c>
      <c r="AD30" s="32"/>
      <c r="AE30" s="33">
        <f t="shared" si="97"/>
        <v>0</v>
      </c>
      <c r="AF30" s="32"/>
      <c r="AG30" s="33">
        <f t="shared" si="98"/>
        <v>0</v>
      </c>
      <c r="AH30" s="32"/>
      <c r="AI30" s="33"/>
      <c r="AJ30" s="32"/>
      <c r="AK30" s="33"/>
      <c r="AL30" s="32"/>
      <c r="AM30" s="33"/>
      <c r="AN30" s="32"/>
      <c r="AO30" s="33">
        <f t="shared" si="99"/>
        <v>0</v>
      </c>
      <c r="AP30" s="32"/>
      <c r="AR30" s="32">
        <v>0</v>
      </c>
      <c r="AS30" s="33">
        <f t="shared" si="100"/>
        <v>0</v>
      </c>
      <c r="AT30" s="32">
        <v>10.86</v>
      </c>
      <c r="AU30" s="33">
        <f t="shared" si="101"/>
        <v>2.3853976761042897</v>
      </c>
      <c r="AV30" s="32">
        <v>0</v>
      </c>
      <c r="AW30" s="33">
        <f t="shared" si="102"/>
        <v>0</v>
      </c>
      <c r="AX30" s="32">
        <v>0</v>
      </c>
      <c r="AY30" s="33">
        <f t="shared" si="103"/>
        <v>0</v>
      </c>
      <c r="AZ30" s="32">
        <v>1.7</v>
      </c>
      <c r="BA30" s="33">
        <f t="shared" si="104"/>
        <v>0.17668579030514675</v>
      </c>
      <c r="BC30" s="33">
        <f t="shared" si="105"/>
        <v>0</v>
      </c>
      <c r="BD30" s="369"/>
      <c r="BE30" s="33">
        <f t="shared" si="106"/>
        <v>0</v>
      </c>
      <c r="BF30" s="32"/>
      <c r="BI30" s="33">
        <f t="shared" si="107"/>
        <v>0</v>
      </c>
      <c r="BJ30" s="32">
        <v>0.68</v>
      </c>
      <c r="BK30" s="33">
        <f t="shared" si="108"/>
        <v>3.0965391621129332</v>
      </c>
      <c r="BL30" s="32"/>
      <c r="BM30" s="33">
        <f t="shared" si="109"/>
        <v>0</v>
      </c>
      <c r="BN30" s="32"/>
      <c r="BO30" s="33">
        <f t="shared" si="110"/>
        <v>0</v>
      </c>
      <c r="BP30" s="32">
        <v>0</v>
      </c>
      <c r="BQ30" s="33">
        <v>0</v>
      </c>
      <c r="BR30" s="32">
        <v>0</v>
      </c>
      <c r="BS30" s="33">
        <f t="shared" si="111"/>
        <v>0</v>
      </c>
      <c r="BT30" s="32">
        <v>30.649605999999999</v>
      </c>
      <c r="BU30" s="33">
        <f t="shared" si="112"/>
        <v>0.6351827833630419</v>
      </c>
      <c r="BV30" s="32">
        <v>0</v>
      </c>
      <c r="BW30" s="33">
        <f t="shared" si="113"/>
        <v>0</v>
      </c>
      <c r="BX30" s="32">
        <v>0.38400000000000001</v>
      </c>
      <c r="BY30" s="33">
        <f t="shared" si="114"/>
        <v>2.0483220508483146</v>
      </c>
      <c r="BZ30" s="32"/>
      <c r="CA30" s="33"/>
      <c r="CB30" s="32"/>
      <c r="CC30" s="33">
        <f t="shared" si="115"/>
        <v>0</v>
      </c>
      <c r="CE30" s="33"/>
      <c r="CF30" s="32"/>
      <c r="CG30" s="33">
        <f t="shared" si="116"/>
        <v>0</v>
      </c>
      <c r="CH30" s="32">
        <v>11.5</v>
      </c>
      <c r="CI30" s="33">
        <f t="shared" si="117"/>
        <v>0.62350900021687261</v>
      </c>
      <c r="CJ30" s="32"/>
      <c r="CK30" s="33"/>
      <c r="CM30" s="33"/>
      <c r="CN30" s="32"/>
      <c r="CO30" s="33"/>
      <c r="CP30" s="32">
        <v>12.933</v>
      </c>
      <c r="CQ30" s="33">
        <f t="shared" si="118"/>
        <v>1.0683953087425353</v>
      </c>
      <c r="CR30" s="32">
        <v>1.419</v>
      </c>
      <c r="CS30" s="33">
        <f t="shared" si="119"/>
        <v>0.37349476870434956</v>
      </c>
      <c r="CT30" s="32"/>
      <c r="CU30" s="33">
        <f t="shared" si="120"/>
        <v>0</v>
      </c>
      <c r="CV30" s="369"/>
      <c r="CW30" s="33">
        <f t="shared" si="121"/>
        <v>0</v>
      </c>
      <c r="CX30" s="369"/>
      <c r="CY30" s="33">
        <f t="shared" si="122"/>
        <v>0</v>
      </c>
      <c r="CZ30" s="369"/>
      <c r="DA30" s="33">
        <f t="shared" si="123"/>
        <v>0</v>
      </c>
      <c r="DB30" s="369"/>
      <c r="DC30" s="33">
        <f t="shared" si="124"/>
        <v>0</v>
      </c>
      <c r="DD30" s="1753"/>
      <c r="DE30" s="33">
        <f t="shared" si="125"/>
        <v>0</v>
      </c>
      <c r="DF30" s="369"/>
      <c r="DG30" s="33">
        <f t="shared" si="126"/>
        <v>0</v>
      </c>
      <c r="DH30" s="32">
        <v>0.192</v>
      </c>
      <c r="DI30" s="33">
        <f t="shared" si="127"/>
        <v>1.0162111614811935</v>
      </c>
      <c r="DJ30" s="32"/>
      <c r="DK30" s="33">
        <f t="shared" si="128"/>
        <v>0</v>
      </c>
      <c r="DL30" s="32">
        <v>1.298</v>
      </c>
      <c r="DM30" s="33">
        <f t="shared" si="129"/>
        <v>0.20755214787690784</v>
      </c>
      <c r="DN30" s="32"/>
      <c r="DO30" s="33">
        <f t="shared" si="130"/>
        <v>0</v>
      </c>
      <c r="DP30" s="32"/>
      <c r="DQ30" s="33">
        <f t="shared" si="131"/>
        <v>0</v>
      </c>
      <c r="DR30" s="32"/>
      <c r="DS30" s="33">
        <f t="shared" si="132"/>
        <v>0</v>
      </c>
      <c r="DT30" s="369"/>
      <c r="DU30" s="33">
        <f t="shared" si="133"/>
        <v>0</v>
      </c>
      <c r="DV30" s="369"/>
      <c r="DW30" s="33">
        <f t="shared" si="134"/>
        <v>0</v>
      </c>
      <c r="DX30" s="32"/>
      <c r="DY30" s="33"/>
      <c r="DZ30" s="32">
        <v>0</v>
      </c>
      <c r="EA30" s="33">
        <f t="shared" si="135"/>
        <v>0</v>
      </c>
      <c r="EB30" s="32"/>
      <c r="EC30" s="33">
        <f t="shared" si="136"/>
        <v>0</v>
      </c>
      <c r="ED30" s="32">
        <v>0</v>
      </c>
      <c r="EE30" s="33">
        <f t="shared" si="137"/>
        <v>0</v>
      </c>
      <c r="EF30" s="32">
        <v>0</v>
      </c>
      <c r="EG30" s="33">
        <f t="shared" si="138"/>
        <v>0</v>
      </c>
      <c r="EH30" s="32">
        <v>0</v>
      </c>
      <c r="EI30" s="33">
        <f t="shared" si="139"/>
        <v>0</v>
      </c>
      <c r="EJ30" s="32">
        <v>0</v>
      </c>
      <c r="EK30" s="33">
        <f t="shared" si="140"/>
        <v>0</v>
      </c>
      <c r="EL30" s="32">
        <v>23.164999999999999</v>
      </c>
      <c r="EM30" s="33">
        <f t="shared" si="141"/>
        <v>3.1526872354614368</v>
      </c>
      <c r="EN30" s="32"/>
      <c r="EO30" s="33"/>
      <c r="EP30" s="32">
        <v>65.450999999999993</v>
      </c>
      <c r="EQ30" s="33">
        <f t="shared" si="142"/>
        <v>8.3749301033510708</v>
      </c>
      <c r="ER30" s="32">
        <v>54.033000000000001</v>
      </c>
      <c r="ES30" s="33">
        <f t="shared" si="143"/>
        <v>4.2289898652324016</v>
      </c>
      <c r="ET30" s="32">
        <v>8.0419999999999998</v>
      </c>
      <c r="EU30" s="33">
        <f t="shared" si="144"/>
        <v>2.3429601941493003</v>
      </c>
      <c r="EV30" s="32"/>
      <c r="EW30" s="33">
        <f t="shared" si="145"/>
        <v>0</v>
      </c>
      <c r="EX30" s="32">
        <v>1.161</v>
      </c>
      <c r="EY30" s="33">
        <f t="shared" si="146"/>
        <v>3.0270636700213793</v>
      </c>
      <c r="EZ30" s="32">
        <v>0</v>
      </c>
      <c r="FA30" s="33">
        <f t="shared" si="147"/>
        <v>0</v>
      </c>
      <c r="FB30" s="32"/>
      <c r="FC30" s="33"/>
      <c r="FD30" s="32"/>
      <c r="FE30" s="33">
        <f t="shared" si="148"/>
        <v>0</v>
      </c>
      <c r="FF30" s="32"/>
      <c r="FG30" s="33">
        <f t="shared" si="149"/>
        <v>0</v>
      </c>
      <c r="FH30" s="32">
        <v>20.5</v>
      </c>
      <c r="FI30" s="33">
        <f t="shared" si="150"/>
        <v>1.0754944651382403</v>
      </c>
      <c r="FJ30" s="32">
        <v>0</v>
      </c>
      <c r="FK30" s="33">
        <f t="shared" si="151"/>
        <v>0</v>
      </c>
      <c r="FL30" s="32">
        <v>0</v>
      </c>
      <c r="FM30" s="33">
        <f t="shared" si="152"/>
        <v>0</v>
      </c>
      <c r="FN30" s="32"/>
      <c r="FO30" s="33"/>
      <c r="FP30" s="32"/>
      <c r="FQ30" s="33"/>
      <c r="FR30" s="32"/>
      <c r="FS30" s="33"/>
      <c r="FT30" s="32">
        <v>0</v>
      </c>
      <c r="FU30" s="33">
        <f t="shared" si="153"/>
        <v>0</v>
      </c>
      <c r="FV30" s="32">
        <v>5.1200060000000001</v>
      </c>
      <c r="FW30" s="33">
        <f t="shared" si="153"/>
        <v>0.25514140244361133</v>
      </c>
      <c r="FX30" s="32">
        <v>0</v>
      </c>
      <c r="FY30" s="33">
        <f t="shared" si="154"/>
        <v>0</v>
      </c>
      <c r="FZ30" s="32"/>
      <c r="GA30" s="33">
        <f t="shared" si="155"/>
        <v>0</v>
      </c>
      <c r="GB30" s="369"/>
      <c r="GC30" s="33">
        <f t="shared" si="156"/>
        <v>0</v>
      </c>
      <c r="GD30" s="32"/>
      <c r="GE30" s="33">
        <f t="shared" si="157"/>
        <v>0</v>
      </c>
      <c r="GF30" s="32"/>
      <c r="GG30" s="33">
        <f t="shared" si="158"/>
        <v>0</v>
      </c>
      <c r="GH30" s="32"/>
      <c r="GI30" s="33">
        <f t="shared" si="159"/>
        <v>0</v>
      </c>
    </row>
    <row r="31" spans="1:191" ht="12.75" customHeight="1">
      <c r="A31" s="369" t="s">
        <v>198</v>
      </c>
      <c r="B31" s="32">
        <f t="shared" si="85"/>
        <v>2335.3825680999998</v>
      </c>
      <c r="C31" s="33">
        <f t="shared" si="86"/>
        <v>2.4729430539815298</v>
      </c>
      <c r="D31" s="32">
        <v>0</v>
      </c>
      <c r="E31" s="33">
        <f t="shared" si="87"/>
        <v>0</v>
      </c>
      <c r="H31" s="32">
        <v>0</v>
      </c>
      <c r="I31" s="33">
        <f t="shared" si="88"/>
        <v>0</v>
      </c>
      <c r="J31" s="32"/>
      <c r="K31" s="33">
        <f t="shared" si="88"/>
        <v>0</v>
      </c>
      <c r="L31" s="32">
        <v>30.640999999999998</v>
      </c>
      <c r="M31" s="33">
        <f t="shared" si="89"/>
        <v>0.17978057862814292</v>
      </c>
      <c r="N31" s="32">
        <v>0</v>
      </c>
      <c r="O31" s="33">
        <f t="shared" si="90"/>
        <v>0</v>
      </c>
      <c r="P31" s="32">
        <v>0.25685200000000002</v>
      </c>
      <c r="Q31" s="33">
        <f t="shared" si="91"/>
        <v>3.0337605214817618</v>
      </c>
      <c r="R31" s="32">
        <v>47.038353999999998</v>
      </c>
      <c r="S31" s="33">
        <f t="shared" si="92"/>
        <v>7.0289778781554126</v>
      </c>
      <c r="U31" s="33">
        <f t="shared" si="93"/>
        <v>0</v>
      </c>
      <c r="X31" s="369"/>
      <c r="Y31" s="33">
        <f t="shared" si="94"/>
        <v>0</v>
      </c>
      <c r="Z31" s="32">
        <v>4.1323319999999999</v>
      </c>
      <c r="AA31" s="33">
        <f t="shared" si="95"/>
        <v>2.2930923644718395</v>
      </c>
      <c r="AB31" s="32">
        <v>71.546369999999996</v>
      </c>
      <c r="AC31" s="33">
        <f t="shared" si="96"/>
        <v>4.170515752657268</v>
      </c>
      <c r="AD31" s="32">
        <v>0.21787400000000001</v>
      </c>
      <c r="AE31" s="33">
        <f t="shared" si="97"/>
        <v>3.3043379350352433</v>
      </c>
      <c r="AF31" s="32"/>
      <c r="AG31" s="33">
        <f t="shared" si="98"/>
        <v>0</v>
      </c>
      <c r="AH31" s="32"/>
      <c r="AI31" s="33"/>
      <c r="AJ31" s="32"/>
      <c r="AK31" s="33"/>
      <c r="AL31" s="32"/>
      <c r="AM31" s="33"/>
      <c r="AN31" s="32"/>
      <c r="AO31" s="33">
        <f t="shared" si="99"/>
        <v>0</v>
      </c>
      <c r="AP31" s="32"/>
      <c r="AR31" s="32">
        <v>0</v>
      </c>
      <c r="AS31" s="33">
        <f t="shared" si="100"/>
        <v>0</v>
      </c>
      <c r="AT31" s="32"/>
      <c r="AU31" s="33">
        <f t="shared" si="101"/>
        <v>0</v>
      </c>
      <c r="AV31" s="32">
        <v>0</v>
      </c>
      <c r="AW31" s="33">
        <f t="shared" si="102"/>
        <v>0</v>
      </c>
      <c r="AX31" s="32">
        <v>0</v>
      </c>
      <c r="AY31" s="33">
        <f t="shared" si="103"/>
        <v>0</v>
      </c>
      <c r="AZ31" s="32">
        <v>24.54</v>
      </c>
      <c r="BA31" s="33">
        <f t="shared" si="104"/>
        <v>2.5505113494637066</v>
      </c>
      <c r="BC31" s="33">
        <f t="shared" si="105"/>
        <v>0</v>
      </c>
      <c r="BD31" s="369">
        <v>4.8</v>
      </c>
      <c r="BE31" s="33">
        <f t="shared" si="106"/>
        <v>3.0494584034814651</v>
      </c>
      <c r="BF31" s="32"/>
      <c r="BH31" s="32">
        <v>1.3088</v>
      </c>
      <c r="BI31" s="33">
        <f t="shared" si="107"/>
        <v>6.0367438257666572</v>
      </c>
      <c r="BJ31" s="32"/>
      <c r="BK31" s="33">
        <f t="shared" si="108"/>
        <v>0</v>
      </c>
      <c r="BL31" s="32">
        <v>0.311249</v>
      </c>
      <c r="BM31" s="33">
        <f t="shared" si="109"/>
        <v>3.0636315110253198</v>
      </c>
      <c r="BN31" s="32"/>
      <c r="BO31" s="33">
        <f t="shared" si="110"/>
        <v>0</v>
      </c>
      <c r="BP31" s="32">
        <v>350.27177180000001</v>
      </c>
      <c r="BQ31" s="33">
        <v>7.5581649612758541</v>
      </c>
      <c r="BR31" s="32">
        <v>14.160520699999999</v>
      </c>
      <c r="BS31" s="33">
        <f t="shared" si="111"/>
        <v>4.2426074728390342</v>
      </c>
      <c r="BT31" s="32">
        <v>124.957598</v>
      </c>
      <c r="BU31" s="33">
        <f t="shared" si="112"/>
        <v>2.589622682262215</v>
      </c>
      <c r="BV31" s="32">
        <v>0.69787490000000008</v>
      </c>
      <c r="BW31" s="33">
        <f t="shared" si="113"/>
        <v>2.5983565498114456</v>
      </c>
      <c r="BX31" s="32">
        <v>0.73619999999999997</v>
      </c>
      <c r="BY31" s="33">
        <f t="shared" si="114"/>
        <v>3.9270174318607536</v>
      </c>
      <c r="BZ31" s="32"/>
      <c r="CA31" s="33"/>
      <c r="CB31" s="32">
        <v>22.19</v>
      </c>
      <c r="CC31" s="33">
        <f t="shared" si="115"/>
        <v>1.2290088174044043</v>
      </c>
      <c r="CE31" s="33"/>
      <c r="CF31" s="32">
        <v>83</v>
      </c>
      <c r="CG31" s="33">
        <f t="shared" si="116"/>
        <v>2.6232616940581543</v>
      </c>
      <c r="CH31" s="32">
        <v>16</v>
      </c>
      <c r="CI31" s="33">
        <f t="shared" si="117"/>
        <v>0.86749078291043158</v>
      </c>
      <c r="CJ31" s="32"/>
      <c r="CK31" s="33"/>
      <c r="CM31" s="33"/>
      <c r="CN31" s="32"/>
      <c r="CO31" s="33"/>
      <c r="CP31" s="32">
        <v>73.897999999999996</v>
      </c>
      <c r="CQ31" s="33">
        <f t="shared" si="118"/>
        <v>6.1047148013187869</v>
      </c>
      <c r="CR31" s="32">
        <v>5.923</v>
      </c>
      <c r="CS31" s="33">
        <f t="shared" si="119"/>
        <v>1.5589919062972957</v>
      </c>
      <c r="CT31" s="32">
        <v>388.12099999999998</v>
      </c>
      <c r="CU31" s="33">
        <f t="shared" si="120"/>
        <v>3.6100135110072014</v>
      </c>
      <c r="CV31" s="369"/>
      <c r="CW31" s="33">
        <f t="shared" si="121"/>
        <v>0</v>
      </c>
      <c r="CX31" s="369">
        <v>3.2989999999999999</v>
      </c>
      <c r="CY31" s="33">
        <f t="shared" si="122"/>
        <v>0.99522148881997297</v>
      </c>
      <c r="CZ31" s="369"/>
      <c r="DA31" s="33">
        <f t="shared" si="123"/>
        <v>0</v>
      </c>
      <c r="DB31" s="369"/>
      <c r="DC31" s="33">
        <f t="shared" si="124"/>
        <v>0</v>
      </c>
      <c r="DD31" s="1753">
        <v>303.3</v>
      </c>
      <c r="DE31" s="33">
        <f t="shared" si="125"/>
        <v>3.7289760991442904</v>
      </c>
      <c r="DF31" s="369">
        <v>20.344000000000001</v>
      </c>
      <c r="DG31" s="33">
        <f t="shared" si="126"/>
        <v>2.4792492057360058</v>
      </c>
      <c r="DH31" s="32">
        <v>0.11700000000000001</v>
      </c>
      <c r="DI31" s="33">
        <f t="shared" si="127"/>
        <v>0.61925367652760244</v>
      </c>
      <c r="DJ31" s="32">
        <v>3.2000000000000001E-2</v>
      </c>
      <c r="DK31" s="33">
        <f t="shared" si="128"/>
        <v>2.7049873203719357</v>
      </c>
      <c r="DL31" s="32">
        <v>15.962999999999999</v>
      </c>
      <c r="DM31" s="33">
        <f t="shared" si="129"/>
        <v>2.5525076552843449</v>
      </c>
      <c r="DN31" s="32">
        <v>62.065176999999998</v>
      </c>
      <c r="DO31" s="33">
        <f t="shared" si="130"/>
        <v>3.639963103806453</v>
      </c>
      <c r="DP31" s="32">
        <v>0.210675</v>
      </c>
      <c r="DQ31" s="33">
        <f t="shared" si="131"/>
        <v>3.3215580349935423</v>
      </c>
      <c r="DR31" s="32">
        <v>65.185111000000006</v>
      </c>
      <c r="DS31" s="33">
        <f t="shared" si="132"/>
        <v>6.6331107103306461</v>
      </c>
      <c r="DT31" s="369">
        <v>283.8</v>
      </c>
      <c r="DU31" s="33">
        <f t="shared" si="133"/>
        <v>6.9439686811842432</v>
      </c>
      <c r="DV31" s="369">
        <v>24.1</v>
      </c>
      <c r="DW31" s="33">
        <f t="shared" si="134"/>
        <v>8.0791149849145185</v>
      </c>
      <c r="DX31" s="32"/>
      <c r="DY31" s="33"/>
      <c r="DZ31" s="32">
        <v>0</v>
      </c>
      <c r="EA31" s="33">
        <f t="shared" si="135"/>
        <v>0</v>
      </c>
      <c r="EB31" s="32">
        <v>21.852174699999999</v>
      </c>
      <c r="EC31" s="33">
        <f t="shared" si="136"/>
        <v>5.4392970289125584</v>
      </c>
      <c r="ED31" s="32">
        <v>0</v>
      </c>
      <c r="EE31" s="33">
        <f t="shared" si="137"/>
        <v>0</v>
      </c>
      <c r="EF31" s="32">
        <v>0</v>
      </c>
      <c r="EG31" s="33">
        <f t="shared" si="138"/>
        <v>0</v>
      </c>
      <c r="EH31" s="32">
        <v>0</v>
      </c>
      <c r="EI31" s="33">
        <f t="shared" si="139"/>
        <v>0</v>
      </c>
      <c r="EJ31" s="32">
        <v>0</v>
      </c>
      <c r="EK31" s="33">
        <f t="shared" si="140"/>
        <v>0</v>
      </c>
      <c r="EL31" s="32"/>
      <c r="EM31" s="33">
        <f t="shared" si="141"/>
        <v>0</v>
      </c>
      <c r="EN31" s="32"/>
      <c r="EO31" s="33"/>
      <c r="EP31" s="32"/>
      <c r="EQ31" s="33">
        <f t="shared" si="142"/>
        <v>0</v>
      </c>
      <c r="ER31" s="32"/>
      <c r="ES31" s="33">
        <f t="shared" si="143"/>
        <v>0</v>
      </c>
      <c r="ET31" s="32"/>
      <c r="EU31" s="33">
        <f t="shared" si="144"/>
        <v>0</v>
      </c>
      <c r="EV31" s="32">
        <v>10.618</v>
      </c>
      <c r="EW31" s="33">
        <f t="shared" si="145"/>
        <v>6.0866275337063183</v>
      </c>
      <c r="EX31" s="32"/>
      <c r="EY31" s="33">
        <f t="shared" si="146"/>
        <v>0</v>
      </c>
      <c r="EZ31" s="32">
        <v>52.45834</v>
      </c>
      <c r="FA31" s="33">
        <f t="shared" si="147"/>
        <v>7.936034215088136</v>
      </c>
      <c r="FB31" s="32"/>
      <c r="FC31" s="33"/>
      <c r="FD31" s="32"/>
      <c r="FE31" s="33">
        <f t="shared" si="148"/>
        <v>0</v>
      </c>
      <c r="FF31" s="32"/>
      <c r="FG31" s="33">
        <f t="shared" si="149"/>
        <v>0</v>
      </c>
      <c r="FH31" s="32">
        <v>133.69999999999999</v>
      </c>
      <c r="FI31" s="33">
        <f t="shared" si="150"/>
        <v>7.0143224384869622</v>
      </c>
      <c r="FJ31" s="32">
        <v>56.5</v>
      </c>
      <c r="FK31" s="33">
        <f t="shared" si="151"/>
        <v>3.0525690204765246</v>
      </c>
      <c r="FL31" s="32">
        <v>2.6872940000000001</v>
      </c>
      <c r="FM31" s="33">
        <f t="shared" si="152"/>
        <v>5.5324985657635066</v>
      </c>
      <c r="FN31" s="32"/>
      <c r="FO31" s="33"/>
      <c r="FP31" s="32"/>
      <c r="FQ31" s="33"/>
      <c r="FR31" s="32"/>
      <c r="FS31" s="33"/>
      <c r="FT31" s="32">
        <v>0</v>
      </c>
      <c r="FU31" s="33">
        <f t="shared" si="153"/>
        <v>0</v>
      </c>
      <c r="FV31" s="32">
        <v>0</v>
      </c>
      <c r="FW31" s="33">
        <f t="shared" si="153"/>
        <v>0</v>
      </c>
      <c r="FX31" s="32">
        <v>0</v>
      </c>
      <c r="FY31" s="33">
        <f t="shared" si="154"/>
        <v>0</v>
      </c>
      <c r="FZ31" s="32"/>
      <c r="GA31" s="33">
        <f t="shared" si="155"/>
        <v>0</v>
      </c>
      <c r="GB31" s="369">
        <v>8</v>
      </c>
      <c r="GC31" s="33">
        <f t="shared" si="156"/>
        <v>3.7192003719200373</v>
      </c>
      <c r="GD31" s="32"/>
      <c r="GE31" s="33">
        <f t="shared" si="157"/>
        <v>0</v>
      </c>
      <c r="GF31" s="32">
        <v>0.51200000000000001</v>
      </c>
      <c r="GG31" s="33">
        <f t="shared" si="158"/>
        <v>2.0563498496916699</v>
      </c>
      <c r="GH31" s="32">
        <v>5.89</v>
      </c>
      <c r="GI31" s="33">
        <f t="shared" si="159"/>
        <v>5.7284574985411387</v>
      </c>
    </row>
    <row r="32" spans="1:191" ht="12.75" customHeight="1" thickBot="1">
      <c r="A32" s="369" t="s">
        <v>199</v>
      </c>
      <c r="B32" s="32">
        <f t="shared" si="85"/>
        <v>0</v>
      </c>
      <c r="C32" s="33">
        <f t="shared" si="86"/>
        <v>0</v>
      </c>
      <c r="D32" s="32">
        <v>0</v>
      </c>
      <c r="E32" s="33">
        <f t="shared" si="87"/>
        <v>0</v>
      </c>
      <c r="H32" s="32">
        <v>0</v>
      </c>
      <c r="I32" s="33">
        <f t="shared" si="88"/>
        <v>0</v>
      </c>
      <c r="J32" s="32"/>
      <c r="K32" s="33">
        <f t="shared" si="88"/>
        <v>0</v>
      </c>
      <c r="M32" s="33">
        <f t="shared" si="89"/>
        <v>0</v>
      </c>
      <c r="N32" s="32">
        <v>0</v>
      </c>
      <c r="O32" s="33">
        <f t="shared" si="90"/>
        <v>0</v>
      </c>
      <c r="Q32" s="33">
        <f t="shared" si="91"/>
        <v>0</v>
      </c>
      <c r="S32" s="33">
        <f t="shared" si="92"/>
        <v>0</v>
      </c>
      <c r="U32" s="33">
        <f t="shared" si="93"/>
        <v>0</v>
      </c>
      <c r="X32" s="369"/>
      <c r="Y32" s="33">
        <f t="shared" si="94"/>
        <v>0</v>
      </c>
      <c r="AA32" s="33">
        <f t="shared" si="95"/>
        <v>0</v>
      </c>
      <c r="AB32" s="32">
        <v>0</v>
      </c>
      <c r="AC32" s="33">
        <f t="shared" si="96"/>
        <v>0</v>
      </c>
      <c r="AD32" s="32"/>
      <c r="AE32" s="33">
        <f t="shared" si="97"/>
        <v>0</v>
      </c>
      <c r="AF32" s="32"/>
      <c r="AG32" s="33">
        <f t="shared" si="98"/>
        <v>0</v>
      </c>
      <c r="AH32" s="32"/>
      <c r="AI32" s="33"/>
      <c r="AJ32" s="32"/>
      <c r="AK32" s="33"/>
      <c r="AL32" s="32"/>
      <c r="AM32" s="33"/>
      <c r="AN32" s="32"/>
      <c r="AO32" s="33">
        <f t="shared" si="99"/>
        <v>0</v>
      </c>
      <c r="AP32" s="32"/>
      <c r="AR32" s="32">
        <v>0</v>
      </c>
      <c r="AS32" s="33">
        <f t="shared" si="100"/>
        <v>0</v>
      </c>
      <c r="AT32" s="32"/>
      <c r="AU32" s="33">
        <f t="shared" si="101"/>
        <v>0</v>
      </c>
      <c r="AV32" s="32">
        <v>0</v>
      </c>
      <c r="AW32" s="33">
        <f t="shared" si="102"/>
        <v>0</v>
      </c>
      <c r="AX32" s="32">
        <v>0</v>
      </c>
      <c r="AY32" s="33">
        <f t="shared" si="103"/>
        <v>0</v>
      </c>
      <c r="AZ32" s="32"/>
      <c r="BA32" s="33">
        <f t="shared" si="104"/>
        <v>0</v>
      </c>
      <c r="BC32" s="33">
        <f t="shared" si="105"/>
        <v>0</v>
      </c>
      <c r="BD32" s="369"/>
      <c r="BE32" s="33">
        <f t="shared" si="106"/>
        <v>0</v>
      </c>
      <c r="BF32" s="32"/>
      <c r="BI32" s="33">
        <f t="shared" si="107"/>
        <v>0</v>
      </c>
      <c r="BJ32" s="32"/>
      <c r="BK32" s="33">
        <f t="shared" si="108"/>
        <v>0</v>
      </c>
      <c r="BL32" s="32"/>
      <c r="BM32" s="33">
        <f t="shared" si="109"/>
        <v>0</v>
      </c>
      <c r="BN32" s="32"/>
      <c r="BO32" s="33">
        <f t="shared" si="110"/>
        <v>0</v>
      </c>
      <c r="BP32" s="32">
        <v>0</v>
      </c>
      <c r="BQ32" s="33">
        <v>0</v>
      </c>
      <c r="BR32" s="32">
        <v>0</v>
      </c>
      <c r="BS32" s="33">
        <f t="shared" si="111"/>
        <v>0</v>
      </c>
      <c r="BT32" s="32">
        <v>0</v>
      </c>
      <c r="BU32" s="33">
        <f t="shared" si="112"/>
        <v>0</v>
      </c>
      <c r="BV32" s="32">
        <v>0</v>
      </c>
      <c r="BW32" s="33">
        <f t="shared" si="113"/>
        <v>0</v>
      </c>
      <c r="BX32" s="32"/>
      <c r="BY32" s="33">
        <f t="shared" si="114"/>
        <v>0</v>
      </c>
      <c r="BZ32" s="32"/>
      <c r="CA32" s="33"/>
      <c r="CB32" s="32"/>
      <c r="CC32" s="33">
        <f t="shared" si="115"/>
        <v>0</v>
      </c>
      <c r="CE32" s="33"/>
      <c r="CF32" s="32"/>
      <c r="CG32" s="33">
        <f t="shared" si="116"/>
        <v>0</v>
      </c>
      <c r="CH32" s="32">
        <v>0</v>
      </c>
      <c r="CI32" s="33">
        <f t="shared" si="117"/>
        <v>0</v>
      </c>
      <c r="CJ32" s="32"/>
      <c r="CK32" s="33"/>
      <c r="CM32" s="33"/>
      <c r="CN32" s="32"/>
      <c r="CO32" s="33"/>
      <c r="CP32" s="32"/>
      <c r="CQ32" s="33">
        <f t="shared" si="118"/>
        <v>0</v>
      </c>
      <c r="CR32" s="32"/>
      <c r="CS32" s="33">
        <f t="shared" si="119"/>
        <v>0</v>
      </c>
      <c r="CT32" s="32"/>
      <c r="CU32" s="33">
        <f t="shared" si="120"/>
        <v>0</v>
      </c>
      <c r="CV32" s="369"/>
      <c r="CW32" s="33">
        <f t="shared" si="121"/>
        <v>0</v>
      </c>
      <c r="CX32" s="369"/>
      <c r="CY32" s="33">
        <f t="shared" si="122"/>
        <v>0</v>
      </c>
      <c r="CZ32" s="369"/>
      <c r="DA32" s="33">
        <f t="shared" si="123"/>
        <v>0</v>
      </c>
      <c r="DB32" s="369"/>
      <c r="DC32" s="33">
        <f t="shared" si="124"/>
        <v>0</v>
      </c>
      <c r="DD32" s="1753"/>
      <c r="DE32" s="33">
        <f t="shared" si="125"/>
        <v>0</v>
      </c>
      <c r="DF32" s="369"/>
      <c r="DG32" s="33">
        <f t="shared" si="126"/>
        <v>0</v>
      </c>
      <c r="DH32" s="32"/>
      <c r="DI32" s="33">
        <f t="shared" si="127"/>
        <v>0</v>
      </c>
      <c r="DJ32" s="32"/>
      <c r="DK32" s="33">
        <f t="shared" si="128"/>
        <v>0</v>
      </c>
      <c r="DL32" s="32"/>
      <c r="DM32" s="33">
        <f t="shared" si="129"/>
        <v>0</v>
      </c>
      <c r="DN32" s="32"/>
      <c r="DO32" s="33">
        <f t="shared" si="130"/>
        <v>0</v>
      </c>
      <c r="DP32" s="32"/>
      <c r="DQ32" s="33">
        <f t="shared" si="131"/>
        <v>0</v>
      </c>
      <c r="DR32" s="32"/>
      <c r="DS32" s="33">
        <f t="shared" si="132"/>
        <v>0</v>
      </c>
      <c r="DT32" s="369"/>
      <c r="DU32" s="33">
        <f t="shared" si="133"/>
        <v>0</v>
      </c>
      <c r="DV32" s="369"/>
      <c r="DW32" s="33">
        <f t="shared" si="134"/>
        <v>0</v>
      </c>
      <c r="DX32" s="32"/>
      <c r="DY32" s="33"/>
      <c r="DZ32" s="32">
        <v>0</v>
      </c>
      <c r="EA32" s="33">
        <f t="shared" si="135"/>
        <v>0</v>
      </c>
      <c r="EB32" s="32"/>
      <c r="EC32" s="33">
        <f t="shared" si="136"/>
        <v>0</v>
      </c>
      <c r="ED32" s="32">
        <v>0</v>
      </c>
      <c r="EE32" s="33">
        <f t="shared" si="137"/>
        <v>0</v>
      </c>
      <c r="EF32" s="32">
        <v>0</v>
      </c>
      <c r="EG32" s="33">
        <f t="shared" si="138"/>
        <v>0</v>
      </c>
      <c r="EH32" s="32">
        <v>0</v>
      </c>
      <c r="EI32" s="33">
        <f t="shared" si="139"/>
        <v>0</v>
      </c>
      <c r="EJ32" s="32">
        <v>0</v>
      </c>
      <c r="EK32" s="33">
        <f t="shared" si="140"/>
        <v>0</v>
      </c>
      <c r="EL32" s="32"/>
      <c r="EM32" s="33">
        <f t="shared" si="141"/>
        <v>0</v>
      </c>
      <c r="EN32" s="32"/>
      <c r="EO32" s="33"/>
      <c r="EP32" s="32"/>
      <c r="EQ32" s="33">
        <f t="shared" si="142"/>
        <v>0</v>
      </c>
      <c r="ER32" s="32"/>
      <c r="ES32" s="33">
        <f t="shared" si="143"/>
        <v>0</v>
      </c>
      <c r="ET32" s="32"/>
      <c r="EU32" s="33">
        <f t="shared" si="144"/>
        <v>0</v>
      </c>
      <c r="EV32" s="32"/>
      <c r="EW32" s="33">
        <f t="shared" si="145"/>
        <v>0</v>
      </c>
      <c r="EX32" s="32"/>
      <c r="EY32" s="33">
        <f t="shared" si="146"/>
        <v>0</v>
      </c>
      <c r="EZ32" s="32">
        <v>0</v>
      </c>
      <c r="FA32" s="33">
        <f t="shared" si="147"/>
        <v>0</v>
      </c>
      <c r="FB32" s="32"/>
      <c r="FC32" s="33"/>
      <c r="FD32" s="32"/>
      <c r="FE32" s="33">
        <f t="shared" si="148"/>
        <v>0</v>
      </c>
      <c r="FF32" s="32"/>
      <c r="FG32" s="33">
        <f t="shared" si="149"/>
        <v>0</v>
      </c>
      <c r="FH32" s="32">
        <v>0</v>
      </c>
      <c r="FI32" s="33">
        <f t="shared" si="150"/>
        <v>0</v>
      </c>
      <c r="FJ32" s="32">
        <v>0</v>
      </c>
      <c r="FK32" s="33">
        <f t="shared" si="151"/>
        <v>0</v>
      </c>
      <c r="FL32" s="32">
        <v>0</v>
      </c>
      <c r="FM32" s="33">
        <f t="shared" si="152"/>
        <v>0</v>
      </c>
      <c r="FN32" s="32"/>
      <c r="FO32" s="33"/>
      <c r="FP32" s="32"/>
      <c r="FQ32" s="33"/>
      <c r="FR32" s="32"/>
      <c r="FS32" s="33"/>
      <c r="FT32" s="32">
        <v>0</v>
      </c>
      <c r="FU32" s="33">
        <f t="shared" si="153"/>
        <v>0</v>
      </c>
      <c r="FV32" s="32">
        <v>0</v>
      </c>
      <c r="FW32" s="33">
        <f t="shared" si="153"/>
        <v>0</v>
      </c>
      <c r="FX32" s="32">
        <v>0</v>
      </c>
      <c r="FY32" s="33">
        <f t="shared" si="154"/>
        <v>0</v>
      </c>
      <c r="FZ32" s="32"/>
      <c r="GA32" s="33">
        <f t="shared" si="155"/>
        <v>0</v>
      </c>
      <c r="GB32" s="369"/>
      <c r="GC32" s="33">
        <f t="shared" si="156"/>
        <v>0</v>
      </c>
      <c r="GD32" s="32"/>
      <c r="GE32" s="33">
        <f t="shared" si="157"/>
        <v>0</v>
      </c>
      <c r="GF32" s="32"/>
      <c r="GG32" s="33">
        <f t="shared" si="158"/>
        <v>0</v>
      </c>
      <c r="GH32" s="32"/>
      <c r="GI32" s="33">
        <f t="shared" si="159"/>
        <v>0</v>
      </c>
    </row>
    <row r="33" spans="1:191" ht="12.75" customHeight="1" thickBot="1">
      <c r="A33" s="63" t="s">
        <v>200</v>
      </c>
      <c r="B33" s="5">
        <f t="shared" si="85"/>
        <v>9148.0645423099995</v>
      </c>
      <c r="C33" s="73">
        <f t="shared" si="86"/>
        <v>9.6869108197914517</v>
      </c>
      <c r="D33" s="5">
        <v>120.88200000000001</v>
      </c>
      <c r="E33" s="73">
        <f t="shared" si="87"/>
        <v>9.5072856786688149</v>
      </c>
      <c r="F33" s="5"/>
      <c r="G33" s="73"/>
      <c r="H33" s="5">
        <v>8.6999999999999993</v>
      </c>
      <c r="I33" s="73">
        <f t="shared" si="88"/>
        <v>12.123559978874345</v>
      </c>
      <c r="J33" s="5">
        <f>SUM(J26:J32)</f>
        <v>0</v>
      </c>
      <c r="K33" s="73">
        <f t="shared" si="88"/>
        <v>0</v>
      </c>
      <c r="L33" s="5">
        <v>956.81500000000005</v>
      </c>
      <c r="M33" s="73">
        <f t="shared" si="89"/>
        <v>5.6139406135598247</v>
      </c>
      <c r="N33" s="5">
        <v>140.211567</v>
      </c>
      <c r="O33" s="73">
        <f t="shared" si="90"/>
        <v>10.024530160827371</v>
      </c>
      <c r="P33" s="5">
        <v>0.79373399999999994</v>
      </c>
      <c r="Q33" s="73">
        <f t="shared" si="91"/>
        <v>9.3750442813674972</v>
      </c>
      <c r="R33" s="5">
        <v>92.567278999999999</v>
      </c>
      <c r="S33" s="73">
        <f t="shared" si="92"/>
        <v>13.832400605090053</v>
      </c>
      <c r="T33" s="5">
        <f>SUM(T26:T32)</f>
        <v>1.1500000000000001</v>
      </c>
      <c r="U33" s="73">
        <f t="shared" si="93"/>
        <v>6.162915326902465</v>
      </c>
      <c r="V33" s="5"/>
      <c r="W33" s="73"/>
      <c r="X33" s="390">
        <f>SUM(X26:X32)</f>
        <v>181.42000000000002</v>
      </c>
      <c r="Y33" s="73">
        <f t="shared" si="94"/>
        <v>7.681218020504982</v>
      </c>
      <c r="Z33" s="5">
        <v>11.083879999999999</v>
      </c>
      <c r="AA33" s="73">
        <f t="shared" si="95"/>
        <v>6.1506095339682609</v>
      </c>
      <c r="AB33" s="5">
        <v>144.47549599999999</v>
      </c>
      <c r="AC33" s="73">
        <f t="shared" si="96"/>
        <v>8.4216338570492404</v>
      </c>
      <c r="AD33" s="5">
        <v>0.33791599999999999</v>
      </c>
      <c r="AE33" s="73">
        <f t="shared" si="97"/>
        <v>5.1249284341195782</v>
      </c>
      <c r="AF33" s="5">
        <f>SUM(AF26:AF32)</f>
        <v>0</v>
      </c>
      <c r="AG33" s="73">
        <f t="shared" si="98"/>
        <v>0</v>
      </c>
      <c r="AH33" s="5"/>
      <c r="AI33" s="73"/>
      <c r="AJ33" s="5"/>
      <c r="AK33" s="73"/>
      <c r="AL33" s="5"/>
      <c r="AM33" s="73"/>
      <c r="AN33" s="5">
        <v>164.2</v>
      </c>
      <c r="AO33" s="73">
        <f t="shared" si="99"/>
        <v>8.2958621734956797</v>
      </c>
      <c r="AP33" s="5"/>
      <c r="AQ33" s="73"/>
      <c r="AR33" s="5">
        <v>30.5</v>
      </c>
      <c r="AS33" s="73">
        <f t="shared" si="100"/>
        <v>16.103484688489971</v>
      </c>
      <c r="AT33" s="5">
        <v>28.94</v>
      </c>
      <c r="AU33" s="73">
        <f t="shared" si="101"/>
        <v>6.356667472049554</v>
      </c>
      <c r="AV33" s="5">
        <v>114.9</v>
      </c>
      <c r="AW33" s="73">
        <f t="shared" si="102"/>
        <v>13.912095895386853</v>
      </c>
      <c r="AX33" s="5">
        <v>6</v>
      </c>
      <c r="AY33" s="73">
        <f t="shared" si="103"/>
        <v>9.9337748344370862</v>
      </c>
      <c r="AZ33" s="5">
        <v>92.012</v>
      </c>
      <c r="BA33" s="73">
        <f t="shared" si="104"/>
        <v>9.5630664338571556</v>
      </c>
      <c r="BB33" s="5">
        <v>12.33</v>
      </c>
      <c r="BC33" s="73">
        <f t="shared" si="105"/>
        <v>1.5301563663440061</v>
      </c>
      <c r="BD33" s="390">
        <v>15.859</v>
      </c>
      <c r="BE33" s="73">
        <f t="shared" si="106"/>
        <v>10.075283504335948</v>
      </c>
      <c r="BF33" s="5"/>
      <c r="BG33" s="73"/>
      <c r="BH33" s="5">
        <v>2.7615578000000003</v>
      </c>
      <c r="BI33" s="73">
        <f t="shared" si="107"/>
        <v>12.737482425617172</v>
      </c>
      <c r="BJ33" s="5">
        <f>SUM(BJ26:BJ32)</f>
        <v>2.41</v>
      </c>
      <c r="BK33" s="73">
        <f t="shared" si="108"/>
        <v>10.97449908925319</v>
      </c>
      <c r="BL33" s="5">
        <v>1.0677399999999999</v>
      </c>
      <c r="BM33" s="73">
        <f t="shared" si="109"/>
        <v>10.509790905616322</v>
      </c>
      <c r="BN33" s="5">
        <f>SUM(BN26:BN32)</f>
        <v>0.45</v>
      </c>
      <c r="BO33" s="73">
        <f t="shared" si="110"/>
        <v>3.0570652173913042</v>
      </c>
      <c r="BP33" s="5">
        <v>666.64611560000003</v>
      </c>
      <c r="BQ33" s="73">
        <v>14.384891156389132</v>
      </c>
      <c r="BR33" s="5">
        <v>20.9659847</v>
      </c>
      <c r="BS33" s="73">
        <f t="shared" si="111"/>
        <v>6.2815799819881528</v>
      </c>
      <c r="BT33" s="5">
        <v>506.89831199999998</v>
      </c>
      <c r="BU33" s="73">
        <f t="shared" si="112"/>
        <v>10.504966383521786</v>
      </c>
      <c r="BV33" s="5">
        <v>2.1486355099999992</v>
      </c>
      <c r="BW33" s="73">
        <f t="shared" si="113"/>
        <v>7.9998881612821346</v>
      </c>
      <c r="BX33" s="5">
        <v>1.79115</v>
      </c>
      <c r="BY33" s="73">
        <f t="shared" si="114"/>
        <v>9.5543021910858315</v>
      </c>
      <c r="BZ33" s="5"/>
      <c r="CA33" s="73"/>
      <c r="CB33" s="5">
        <f>SUM(CB26:CB32)</f>
        <v>99.17</v>
      </c>
      <c r="CC33" s="73">
        <f t="shared" si="115"/>
        <v>5.4926004696707862</v>
      </c>
      <c r="CD33" s="5"/>
      <c r="CE33" s="73"/>
      <c r="CF33" s="5">
        <v>318</v>
      </c>
      <c r="CG33" s="73">
        <f t="shared" si="116"/>
        <v>10.050568900126422</v>
      </c>
      <c r="CH33" s="5">
        <v>164.4</v>
      </c>
      <c r="CI33" s="73">
        <f t="shared" si="117"/>
        <v>8.913467794404685</v>
      </c>
      <c r="CJ33" s="5"/>
      <c r="CK33" s="73"/>
      <c r="CL33" s="5"/>
      <c r="CM33" s="73"/>
      <c r="CN33" s="5"/>
      <c r="CO33" s="73"/>
      <c r="CP33" s="5">
        <v>113.137</v>
      </c>
      <c r="CQ33" s="73">
        <f t="shared" si="118"/>
        <v>9.3462491336274809</v>
      </c>
      <c r="CR33" s="5">
        <v>44.167000000000002</v>
      </c>
      <c r="CS33" s="73">
        <f t="shared" si="119"/>
        <v>11.62518918207541</v>
      </c>
      <c r="CT33" s="5">
        <v>1085.8440000000001</v>
      </c>
      <c r="CU33" s="73">
        <f t="shared" si="120"/>
        <v>10.099715065265997</v>
      </c>
      <c r="CV33" s="390">
        <f>SUM(CV26:CV32)</f>
        <v>157.31100000000001</v>
      </c>
      <c r="CW33" s="73">
        <f t="shared" si="121"/>
        <v>6.7383950719347263</v>
      </c>
      <c r="CX33" s="390">
        <f>SUM(CX26:CX32)</f>
        <v>20.317</v>
      </c>
      <c r="CY33" s="73">
        <f t="shared" si="122"/>
        <v>6.129104270492693</v>
      </c>
      <c r="CZ33" s="390">
        <f>SUM(CZ26:CZ32)</f>
        <v>49.849999999999994</v>
      </c>
      <c r="DA33" s="73">
        <f t="shared" si="123"/>
        <v>4.3196076392499405</v>
      </c>
      <c r="DB33" s="390">
        <v>132.19999999999999</v>
      </c>
      <c r="DC33" s="73">
        <f t="shared" si="124"/>
        <v>6.3975996902826164</v>
      </c>
      <c r="DD33" s="1742">
        <f>SUM(DD26:DD32)</f>
        <v>621.6</v>
      </c>
      <c r="DE33" s="73">
        <f t="shared" si="125"/>
        <v>7.6423723812334021</v>
      </c>
      <c r="DF33" s="390">
        <f>SUM(DF26:DF32)</f>
        <v>94.687999999999988</v>
      </c>
      <c r="DG33" s="73">
        <f t="shared" si="126"/>
        <v>11.539281792800377</v>
      </c>
      <c r="DH33" s="5">
        <v>0.88571599999999995</v>
      </c>
      <c r="DI33" s="73">
        <f t="shared" si="127"/>
        <v>4.6878879432420666</v>
      </c>
      <c r="DJ33" s="5">
        <v>9.4E-2</v>
      </c>
      <c r="DK33" s="73">
        <f t="shared" si="128"/>
        <v>7.9459002535925611</v>
      </c>
      <c r="DL33" s="5">
        <v>62.168000000000006</v>
      </c>
      <c r="DM33" s="73">
        <f t="shared" si="129"/>
        <v>9.9407564939996966</v>
      </c>
      <c r="DN33" s="5">
        <v>162.71039769999999</v>
      </c>
      <c r="DO33" s="73">
        <f t="shared" si="130"/>
        <v>9.5425466076359413</v>
      </c>
      <c r="DP33" s="5">
        <v>0.64259500000000003</v>
      </c>
      <c r="DQ33" s="73">
        <f t="shared" si="131"/>
        <v>10.131323533863416</v>
      </c>
      <c r="DR33" s="5">
        <v>137.72134199999999</v>
      </c>
      <c r="DS33" s="73">
        <f t="shared" si="132"/>
        <v>14.014257161597984</v>
      </c>
      <c r="DT33" s="390">
        <f>SUM(DT26:DT32)</f>
        <v>560.09999999999991</v>
      </c>
      <c r="DU33" s="73">
        <f t="shared" si="133"/>
        <v>13.704428676290675</v>
      </c>
      <c r="DV33" s="390">
        <f>SUM(DV26:DV32)</f>
        <v>47.5</v>
      </c>
      <c r="DW33" s="73">
        <f t="shared" si="134"/>
        <v>15.923566878980894</v>
      </c>
      <c r="DX33" s="5"/>
      <c r="DY33" s="73"/>
      <c r="DZ33" s="5">
        <v>165</v>
      </c>
      <c r="EA33" s="73">
        <f t="shared" si="135"/>
        <v>14.614703277236494</v>
      </c>
      <c r="EB33" s="5">
        <v>55.0584487</v>
      </c>
      <c r="EC33" s="73">
        <f t="shared" si="136"/>
        <v>13.704780441392158</v>
      </c>
      <c r="ED33" s="5">
        <v>243.7</v>
      </c>
      <c r="EE33" s="73">
        <f t="shared" si="137"/>
        <v>10.126740078952835</v>
      </c>
      <c r="EF33" s="5">
        <v>256.39999999999998</v>
      </c>
      <c r="EG33" s="73">
        <f t="shared" si="138"/>
        <v>15.804721691425753</v>
      </c>
      <c r="EH33" s="5">
        <v>37.799999999999997</v>
      </c>
      <c r="EI33" s="73">
        <f t="shared" si="139"/>
        <v>12.637913741223668</v>
      </c>
      <c r="EJ33" s="5">
        <v>3.8</v>
      </c>
      <c r="EK33" s="73">
        <f t="shared" si="140"/>
        <v>15.2</v>
      </c>
      <c r="EL33" s="5">
        <v>45.68</v>
      </c>
      <c r="EM33" s="73">
        <f t="shared" si="141"/>
        <v>6.2169114144562245</v>
      </c>
      <c r="EN33" s="5"/>
      <c r="EO33" s="73"/>
      <c r="EP33" s="5">
        <v>87.381</v>
      </c>
      <c r="EQ33" s="73">
        <f t="shared" si="142"/>
        <v>11.181032640615422</v>
      </c>
      <c r="ER33" s="5">
        <v>163.02699999999999</v>
      </c>
      <c r="ES33" s="73">
        <f t="shared" si="143"/>
        <v>12.759601183707042</v>
      </c>
      <c r="ET33" s="5">
        <v>25.423000000000002</v>
      </c>
      <c r="EU33" s="73">
        <f t="shared" si="144"/>
        <v>7.4067491937152035</v>
      </c>
      <c r="EV33" s="5">
        <v>22.948999999999998</v>
      </c>
      <c r="EW33" s="73">
        <f t="shared" si="145"/>
        <v>13.15520957534623</v>
      </c>
      <c r="EX33" s="5">
        <v>4.1579999999999995</v>
      </c>
      <c r="EY33" s="73">
        <f t="shared" si="146"/>
        <v>10.841111748448659</v>
      </c>
      <c r="EZ33" s="5">
        <v>94.743443299999996</v>
      </c>
      <c r="FA33" s="73">
        <f t="shared" si="147"/>
        <v>14.333034703043651</v>
      </c>
      <c r="FB33" s="5"/>
      <c r="FC33" s="73"/>
      <c r="FD33" s="5">
        <f>SUM(FD26:FD32)</f>
        <v>4.3899999999999997</v>
      </c>
      <c r="FE33" s="73">
        <f t="shared" si="148"/>
        <v>15.054869684499314</v>
      </c>
      <c r="FF33" s="5">
        <v>0</v>
      </c>
      <c r="FG33" s="73">
        <f t="shared" si="149"/>
        <v>0</v>
      </c>
      <c r="FH33" s="5">
        <v>182</v>
      </c>
      <c r="FI33" s="73">
        <f t="shared" si="150"/>
        <v>9.54829232464194</v>
      </c>
      <c r="FJ33" s="5">
        <v>249.5</v>
      </c>
      <c r="FK33" s="73">
        <f t="shared" si="151"/>
        <v>13.479928683343237</v>
      </c>
      <c r="FL33" s="5">
        <v>6.6978880000000007</v>
      </c>
      <c r="FM33" s="73">
        <f t="shared" si="152"/>
        <v>13.789356785541369</v>
      </c>
      <c r="FN33" s="5"/>
      <c r="FO33" s="73"/>
      <c r="FP33" s="5"/>
      <c r="FQ33" s="73"/>
      <c r="FR33" s="5"/>
      <c r="FS33" s="73"/>
      <c r="FT33" s="5">
        <v>0</v>
      </c>
      <c r="FU33" s="73">
        <f t="shared" si="153"/>
        <v>0</v>
      </c>
      <c r="FV33" s="5">
        <v>149.427989</v>
      </c>
      <c r="FW33" s="73">
        <f t="shared" si="153"/>
        <v>7.4463324218347644</v>
      </c>
      <c r="FX33" s="5">
        <v>117.578655</v>
      </c>
      <c r="FY33" s="73">
        <f t="shared" si="154"/>
        <v>4.5605274854707138</v>
      </c>
      <c r="FZ33" s="5">
        <f>SUM(FZ26:FZ32)</f>
        <v>0</v>
      </c>
      <c r="GA33" s="73">
        <f t="shared" si="155"/>
        <v>0</v>
      </c>
      <c r="GB33" s="390">
        <v>24.7</v>
      </c>
      <c r="GC33" s="73">
        <f t="shared" si="156"/>
        <v>11.483031148303114</v>
      </c>
      <c r="GD33" s="5">
        <f>SUM(GD26:GD32)</f>
        <v>0</v>
      </c>
      <c r="GE33" s="73">
        <f t="shared" si="157"/>
        <v>0</v>
      </c>
      <c r="GF33" s="5">
        <v>1.9367000000000001</v>
      </c>
      <c r="GG33" s="73">
        <f t="shared" si="158"/>
        <v>7.7783842849567524</v>
      </c>
      <c r="GH33" s="5">
        <f>SUM(GH26:GH32)</f>
        <v>5.89</v>
      </c>
      <c r="GI33" s="73">
        <f t="shared" si="159"/>
        <v>5.7284574985411387</v>
      </c>
    </row>
    <row r="34" spans="1:191" ht="12.75" customHeight="1">
      <c r="A34" s="369" t="s">
        <v>201</v>
      </c>
      <c r="B34" s="32">
        <f t="shared" si="85"/>
        <v>3494.4442782899991</v>
      </c>
      <c r="C34" s="33">
        <f t="shared" si="86"/>
        <v>3.7002767013685807</v>
      </c>
      <c r="D34" s="32">
        <v>40.847000000000001</v>
      </c>
      <c r="E34" s="33">
        <f t="shared" si="87"/>
        <v>3.2125882936796635</v>
      </c>
      <c r="H34" s="32">
        <v>8.2059999999999995</v>
      </c>
      <c r="I34" s="33">
        <f t="shared" si="88"/>
        <v>11.435164734096883</v>
      </c>
      <c r="J34" s="32"/>
      <c r="K34" s="33">
        <f t="shared" si="88"/>
        <v>0</v>
      </c>
      <c r="L34" s="32">
        <v>878.93499999999995</v>
      </c>
      <c r="M34" s="33">
        <f t="shared" si="89"/>
        <v>5.1569936645842755</v>
      </c>
      <c r="N34" s="32">
        <v>80.540069000000003</v>
      </c>
      <c r="O34" s="33">
        <f t="shared" si="90"/>
        <v>5.7582720749823553</v>
      </c>
      <c r="Q34" s="33">
        <f t="shared" si="91"/>
        <v>0</v>
      </c>
      <c r="R34" s="32">
        <v>13.742808</v>
      </c>
      <c r="S34" s="33">
        <f t="shared" si="92"/>
        <v>2.0535985042277889</v>
      </c>
      <c r="U34" s="33">
        <f t="shared" si="93"/>
        <v>0</v>
      </c>
      <c r="X34" s="369">
        <v>89.55</v>
      </c>
      <c r="Y34" s="33">
        <f t="shared" si="94"/>
        <v>3.7914952802128825</v>
      </c>
      <c r="Z34" s="32">
        <v>4.8781730000000003</v>
      </c>
      <c r="AA34" s="33">
        <f t="shared" si="95"/>
        <v>2.7069706061547545</v>
      </c>
      <c r="AB34" s="32">
        <v>177.07739833000002</v>
      </c>
      <c r="AC34" s="33">
        <f t="shared" si="96"/>
        <v>10.322034216059192</v>
      </c>
      <c r="AD34" s="32">
        <v>0.60755999999999999</v>
      </c>
      <c r="AE34" s="33">
        <f t="shared" si="97"/>
        <v>9.2144246482371095</v>
      </c>
      <c r="AF34" s="32"/>
      <c r="AG34" s="33">
        <f t="shared" si="98"/>
        <v>0</v>
      </c>
      <c r="AH34" s="32"/>
      <c r="AI34" s="33"/>
      <c r="AJ34" s="32"/>
      <c r="AK34" s="33"/>
      <c r="AL34" s="32"/>
      <c r="AM34" s="33"/>
      <c r="AN34" s="32">
        <v>100.6</v>
      </c>
      <c r="AO34" s="33">
        <f t="shared" si="99"/>
        <v>5.082604961349972</v>
      </c>
      <c r="AP34" s="32"/>
      <c r="AR34" s="32">
        <v>3.2</v>
      </c>
      <c r="AS34" s="33">
        <f t="shared" si="100"/>
        <v>1.6895459345300949</v>
      </c>
      <c r="AT34" s="32">
        <v>7</v>
      </c>
      <c r="AU34" s="33">
        <f t="shared" si="101"/>
        <v>1.5375491466602236</v>
      </c>
      <c r="AV34" s="32">
        <v>11.4</v>
      </c>
      <c r="AW34" s="33">
        <f t="shared" si="102"/>
        <v>1.3803123864874682</v>
      </c>
      <c r="AX34" s="32">
        <v>0</v>
      </c>
      <c r="AY34" s="33">
        <f t="shared" si="103"/>
        <v>0</v>
      </c>
      <c r="AZ34" s="32">
        <v>23.31</v>
      </c>
      <c r="BA34" s="33">
        <f t="shared" si="104"/>
        <v>2.4226739835370417</v>
      </c>
      <c r="BC34" s="33">
        <f t="shared" si="105"/>
        <v>0</v>
      </c>
      <c r="BD34" s="369">
        <v>2.7869999999999999</v>
      </c>
      <c r="BE34" s="33">
        <f t="shared" si="106"/>
        <v>1.7705917855214255</v>
      </c>
      <c r="BF34" s="32"/>
      <c r="BH34" s="32">
        <v>0.40876099999999999</v>
      </c>
      <c r="BI34" s="33">
        <f t="shared" si="107"/>
        <v>1.8853800756144596</v>
      </c>
      <c r="BJ34" s="32"/>
      <c r="BK34" s="33">
        <f t="shared" si="108"/>
        <v>0</v>
      </c>
      <c r="BL34" s="32">
        <v>0.18493999999999999</v>
      </c>
      <c r="BM34" s="33">
        <f t="shared" si="109"/>
        <v>1.8203689382103156</v>
      </c>
      <c r="BN34" s="32"/>
      <c r="BO34" s="33">
        <f t="shared" si="110"/>
        <v>0</v>
      </c>
      <c r="BP34" s="32">
        <v>150.43733399999999</v>
      </c>
      <c r="BQ34" s="33">
        <v>3.2461370805403642</v>
      </c>
      <c r="BR34" s="32">
        <v>11.732215999999999</v>
      </c>
      <c r="BS34" s="33">
        <f t="shared" si="111"/>
        <v>3.5150675832536074</v>
      </c>
      <c r="BT34" s="32">
        <v>89.703492999999995</v>
      </c>
      <c r="BU34" s="33">
        <f t="shared" si="112"/>
        <v>1.8590162092500355</v>
      </c>
      <c r="BV34" s="32">
        <v>0.87546290000000004</v>
      </c>
      <c r="BW34" s="33">
        <f t="shared" si="113"/>
        <v>3.2595595003229416</v>
      </c>
      <c r="BX34" s="32">
        <v>0.21579999999999999</v>
      </c>
      <c r="BY34" s="33">
        <f t="shared" si="114"/>
        <v>1.1511143192006934</v>
      </c>
      <c r="BZ34" s="32"/>
      <c r="CA34" s="33"/>
      <c r="CB34" s="32">
        <v>48.39</v>
      </c>
      <c r="CC34" s="33">
        <f t="shared" si="115"/>
        <v>2.6801143160973013</v>
      </c>
      <c r="CE34" s="33"/>
      <c r="CF34" s="32">
        <v>111.1</v>
      </c>
      <c r="CG34" s="33">
        <f t="shared" si="116"/>
        <v>3.5113780025284447</v>
      </c>
      <c r="CH34" s="32">
        <v>19.7</v>
      </c>
      <c r="CI34" s="33">
        <f t="shared" si="117"/>
        <v>1.0680980264584687</v>
      </c>
      <c r="CJ34" s="32"/>
      <c r="CK34" s="33"/>
      <c r="CM34" s="33"/>
      <c r="CN34" s="32"/>
      <c r="CO34" s="33"/>
      <c r="CP34" s="32">
        <v>56.475000000000001</v>
      </c>
      <c r="CQ34" s="33">
        <f t="shared" si="118"/>
        <v>4.6654005305215094</v>
      </c>
      <c r="CR34" s="32">
        <v>10.885</v>
      </c>
      <c r="CS34" s="33">
        <f t="shared" si="119"/>
        <v>2.865039152464302</v>
      </c>
      <c r="CT34" s="32">
        <v>343.37599999999998</v>
      </c>
      <c r="CU34" s="33">
        <f t="shared" si="120"/>
        <v>3.1938287270093833</v>
      </c>
      <c r="CV34" s="369">
        <v>52.383000000000003</v>
      </c>
      <c r="CW34" s="33">
        <f t="shared" si="121"/>
        <v>2.2438186080640055</v>
      </c>
      <c r="CX34" s="369">
        <f>6.599+0.649</f>
        <v>7.2480000000000002</v>
      </c>
      <c r="CY34" s="33">
        <f t="shared" si="122"/>
        <v>2.1865308732849851</v>
      </c>
      <c r="CZ34" s="369">
        <v>58.841000000000001</v>
      </c>
      <c r="DA34" s="33">
        <f t="shared" si="123"/>
        <v>5.0986967522789515</v>
      </c>
      <c r="DB34" s="369">
        <v>63.7</v>
      </c>
      <c r="DC34" s="33">
        <f t="shared" si="124"/>
        <v>3.0826558265582658</v>
      </c>
      <c r="DD34" s="1753">
        <v>280.60000000000002</v>
      </c>
      <c r="DE34" s="33">
        <f t="shared" si="125"/>
        <v>3.4498868889544605</v>
      </c>
      <c r="DF34" s="369">
        <v>32.671999999999997</v>
      </c>
      <c r="DG34" s="33">
        <f t="shared" si="126"/>
        <v>3.9816176784214887</v>
      </c>
      <c r="DH34" s="32">
        <v>1.5595000000000001</v>
      </c>
      <c r="DI34" s="33">
        <f t="shared" si="127"/>
        <v>8.2540693038016748</v>
      </c>
      <c r="DJ34" s="32">
        <v>3.3000000000000002E-2</v>
      </c>
      <c r="DK34" s="33">
        <f t="shared" si="128"/>
        <v>2.7895181741335588</v>
      </c>
      <c r="DL34" s="32">
        <v>18.486999999999998</v>
      </c>
      <c r="DM34" s="33">
        <f t="shared" si="129"/>
        <v>2.9560990429895182</v>
      </c>
      <c r="DN34" s="32"/>
      <c r="DO34" s="33">
        <f t="shared" si="130"/>
        <v>0</v>
      </c>
      <c r="DP34" s="32">
        <v>4.9301999999999999E-2</v>
      </c>
      <c r="DQ34" s="33">
        <f t="shared" si="131"/>
        <v>0.77730843356474011</v>
      </c>
      <c r="DR34" s="32">
        <v>16.27215</v>
      </c>
      <c r="DS34" s="33">
        <f t="shared" si="132"/>
        <v>1.6558224844490452</v>
      </c>
      <c r="DT34" s="369">
        <v>126.7</v>
      </c>
      <c r="DU34" s="33">
        <f t="shared" si="133"/>
        <v>3.1000734034744313</v>
      </c>
      <c r="DV34" s="369">
        <v>13.4</v>
      </c>
      <c r="DW34" s="33">
        <f t="shared" si="134"/>
        <v>4.4921220248072418</v>
      </c>
      <c r="DX34" s="32"/>
      <c r="DY34" s="33"/>
      <c r="DZ34" s="32">
        <v>74.7</v>
      </c>
      <c r="EA34" s="33">
        <f t="shared" si="135"/>
        <v>6.6164747564216126</v>
      </c>
      <c r="EB34" s="32"/>
      <c r="EC34" s="33">
        <f t="shared" si="136"/>
        <v>0</v>
      </c>
      <c r="ED34" s="32">
        <v>87.3</v>
      </c>
      <c r="EE34" s="33">
        <f t="shared" si="137"/>
        <v>3.6276750467483896</v>
      </c>
      <c r="EF34" s="32">
        <v>27</v>
      </c>
      <c r="EG34" s="33">
        <f t="shared" si="138"/>
        <v>1.6643037662577822</v>
      </c>
      <c r="EH34" s="32">
        <v>12.4</v>
      </c>
      <c r="EI34" s="33">
        <f t="shared" si="139"/>
        <v>4.1457706452691401</v>
      </c>
      <c r="EJ34" s="32">
        <v>0.4</v>
      </c>
      <c r="EK34" s="33">
        <f t="shared" si="140"/>
        <v>1.6</v>
      </c>
      <c r="EL34" s="32"/>
      <c r="EM34" s="33">
        <f t="shared" si="141"/>
        <v>0</v>
      </c>
      <c r="EN34" s="32"/>
      <c r="EO34" s="33"/>
      <c r="EP34" s="32">
        <v>41.427999999999997</v>
      </c>
      <c r="EQ34" s="33">
        <f t="shared" si="142"/>
        <v>5.3010130375644096</v>
      </c>
      <c r="ER34" s="32">
        <v>51.616999999999997</v>
      </c>
      <c r="ES34" s="33">
        <f t="shared" si="143"/>
        <v>4.0398972826550601</v>
      </c>
      <c r="ET34" s="32"/>
      <c r="EU34" s="33">
        <f t="shared" si="144"/>
        <v>0</v>
      </c>
      <c r="EV34" s="32">
        <v>2.94</v>
      </c>
      <c r="EW34" s="33">
        <f t="shared" si="145"/>
        <v>1.6853159680821788</v>
      </c>
      <c r="EX34" s="32"/>
      <c r="EY34" s="33">
        <f t="shared" si="146"/>
        <v>0</v>
      </c>
      <c r="EZ34" s="32">
        <v>32.917446059999996</v>
      </c>
      <c r="FA34" s="33">
        <f t="shared" si="147"/>
        <v>4.9798369183141924</v>
      </c>
      <c r="FB34" s="32"/>
      <c r="FC34" s="33"/>
      <c r="FD34" s="32"/>
      <c r="FE34" s="33">
        <f t="shared" si="148"/>
        <v>0</v>
      </c>
      <c r="FF34" s="32"/>
      <c r="FG34" s="33">
        <f t="shared" si="149"/>
        <v>0</v>
      </c>
      <c r="FH34" s="32">
        <v>103.2</v>
      </c>
      <c r="FI34" s="33">
        <f t="shared" si="150"/>
        <v>5.4141965269398256</v>
      </c>
      <c r="FJ34" s="32">
        <v>96.5</v>
      </c>
      <c r="FK34" s="33">
        <f t="shared" si="151"/>
        <v>5.2136798314333568</v>
      </c>
      <c r="FL34" s="32">
        <v>0.73186499999999999</v>
      </c>
      <c r="FM34" s="33">
        <f t="shared" si="152"/>
        <v>1.5067357955000491</v>
      </c>
      <c r="FN34" s="32"/>
      <c r="FO34" s="33"/>
      <c r="FP34" s="32"/>
      <c r="FQ34" s="33"/>
      <c r="FR34" s="32"/>
      <c r="FS34" s="33"/>
      <c r="FT34" s="32">
        <v>0</v>
      </c>
      <c r="FU34" s="33">
        <f t="shared" si="153"/>
        <v>0</v>
      </c>
      <c r="FV34" s="32">
        <v>0</v>
      </c>
      <c r="FW34" s="33">
        <f t="shared" si="153"/>
        <v>0</v>
      </c>
      <c r="FX34" s="32">
        <v>0</v>
      </c>
      <c r="FY34" s="33">
        <f t="shared" si="154"/>
        <v>0</v>
      </c>
      <c r="FZ34" s="32"/>
      <c r="GA34" s="33">
        <f t="shared" si="155"/>
        <v>0</v>
      </c>
      <c r="GB34" s="369">
        <v>5.2</v>
      </c>
      <c r="GC34" s="33">
        <f t="shared" si="156"/>
        <v>2.4174802417480246</v>
      </c>
      <c r="GD34" s="32"/>
      <c r="GE34" s="33">
        <f t="shared" si="157"/>
        <v>0</v>
      </c>
      <c r="GF34" s="32"/>
      <c r="GG34" s="33">
        <f t="shared" si="158"/>
        <v>0</v>
      </c>
      <c r="GH34" s="32"/>
      <c r="GI34" s="33">
        <f t="shared" si="159"/>
        <v>0</v>
      </c>
    </row>
    <row r="35" spans="1:191" ht="12.75" customHeight="1">
      <c r="A35" s="369" t="s">
        <v>202</v>
      </c>
      <c r="B35" s="32">
        <f t="shared" si="85"/>
        <v>1926.1918147000001</v>
      </c>
      <c r="C35" s="33">
        <f t="shared" si="86"/>
        <v>2.0396498346195067</v>
      </c>
      <c r="D35" s="32">
        <v>17.704000000000001</v>
      </c>
      <c r="E35" s="33">
        <f t="shared" si="87"/>
        <v>1.3924073530811261</v>
      </c>
      <c r="H35" s="32">
        <v>0</v>
      </c>
      <c r="I35" s="33">
        <f t="shared" si="88"/>
        <v>0</v>
      </c>
      <c r="J35" s="32"/>
      <c r="K35" s="33">
        <f t="shared" si="88"/>
        <v>0</v>
      </c>
      <c r="L35" s="32">
        <v>642.29399999999998</v>
      </c>
      <c r="M35" s="33">
        <f t="shared" si="89"/>
        <v>3.7685449877414059</v>
      </c>
      <c r="N35" s="32">
        <v>27.995654999999999</v>
      </c>
      <c r="O35" s="33">
        <f t="shared" si="90"/>
        <v>2.001570155189961</v>
      </c>
      <c r="Q35" s="33">
        <f t="shared" si="91"/>
        <v>0</v>
      </c>
      <c r="S35" s="33">
        <f t="shared" si="92"/>
        <v>0</v>
      </c>
      <c r="U35" s="33">
        <f t="shared" si="93"/>
        <v>0</v>
      </c>
      <c r="X35" s="369">
        <v>35.042999999999999</v>
      </c>
      <c r="Y35" s="33">
        <f t="shared" si="94"/>
        <v>1.4837003808431048</v>
      </c>
      <c r="Z35" s="32">
        <v>0.39389000000000002</v>
      </c>
      <c r="AA35" s="33">
        <f t="shared" si="95"/>
        <v>0.21857540764919492</v>
      </c>
      <c r="AB35" s="32">
        <v>49.314135</v>
      </c>
      <c r="AC35" s="33">
        <f t="shared" si="96"/>
        <v>2.8745745849323612</v>
      </c>
      <c r="AD35" s="32"/>
      <c r="AE35" s="33">
        <f t="shared" si="97"/>
        <v>0</v>
      </c>
      <c r="AF35" s="32"/>
      <c r="AG35" s="33">
        <f t="shared" si="98"/>
        <v>0</v>
      </c>
      <c r="AH35" s="32"/>
      <c r="AI35" s="33"/>
      <c r="AJ35" s="32"/>
      <c r="AK35" s="33"/>
      <c r="AL35" s="32"/>
      <c r="AM35" s="33"/>
      <c r="AN35" s="32">
        <v>54.2</v>
      </c>
      <c r="AO35" s="33">
        <f t="shared" si="99"/>
        <v>2.738341838023544</v>
      </c>
      <c r="AP35" s="32"/>
      <c r="AR35" s="32">
        <v>0</v>
      </c>
      <c r="AS35" s="33">
        <f t="shared" si="100"/>
        <v>0</v>
      </c>
      <c r="AT35" s="32">
        <v>14.35</v>
      </c>
      <c r="AU35" s="33">
        <f t="shared" si="101"/>
        <v>3.1519757506534587</v>
      </c>
      <c r="AV35" s="32">
        <v>0</v>
      </c>
      <c r="AW35" s="33">
        <f t="shared" si="102"/>
        <v>0</v>
      </c>
      <c r="AX35" s="32">
        <v>0</v>
      </c>
      <c r="AY35" s="33">
        <f t="shared" si="103"/>
        <v>0</v>
      </c>
      <c r="AZ35" s="32">
        <v>13.78</v>
      </c>
      <c r="BA35" s="33">
        <f t="shared" si="104"/>
        <v>1.4321942296499544</v>
      </c>
      <c r="BC35" s="33">
        <f t="shared" si="105"/>
        <v>0</v>
      </c>
      <c r="BD35" s="369">
        <v>1.9</v>
      </c>
      <c r="BE35" s="33">
        <f t="shared" si="106"/>
        <v>1.2070772847114131</v>
      </c>
      <c r="BF35" s="32"/>
      <c r="BH35" s="32">
        <v>0.19909499999999999</v>
      </c>
      <c r="BI35" s="33">
        <f t="shared" si="107"/>
        <v>0.9183110574503458</v>
      </c>
      <c r="BJ35" s="32"/>
      <c r="BK35" s="33">
        <f t="shared" si="108"/>
        <v>0</v>
      </c>
      <c r="BL35" s="32"/>
      <c r="BM35" s="33">
        <f t="shared" si="109"/>
        <v>0</v>
      </c>
      <c r="BN35" s="32">
        <v>0.15</v>
      </c>
      <c r="BO35" s="33">
        <f t="shared" si="110"/>
        <v>1.0190217391304346</v>
      </c>
      <c r="BP35" s="32">
        <v>137.34774080000003</v>
      </c>
      <c r="BQ35" s="33">
        <v>2.9636898134563241</v>
      </c>
      <c r="BR35" s="32">
        <v>0</v>
      </c>
      <c r="BS35" s="33">
        <f t="shared" si="111"/>
        <v>0</v>
      </c>
      <c r="BT35" s="32">
        <v>67.582583</v>
      </c>
      <c r="BU35" s="33">
        <f t="shared" si="112"/>
        <v>1.4005822187992825</v>
      </c>
      <c r="BV35" s="32">
        <v>0.15828479999999998</v>
      </c>
      <c r="BW35" s="33">
        <f t="shared" si="113"/>
        <v>0.58933248181815201</v>
      </c>
      <c r="BX35" s="32">
        <v>0.36409999999999998</v>
      </c>
      <c r="BY35" s="33">
        <f t="shared" si="114"/>
        <v>1.9421720279007066</v>
      </c>
      <c r="BZ35" s="32"/>
      <c r="CA35" s="33"/>
      <c r="CB35" s="32">
        <v>12.91</v>
      </c>
      <c r="CC35" s="33">
        <f t="shared" si="115"/>
        <v>0.71502946519562227</v>
      </c>
      <c r="CE35" s="33"/>
      <c r="CF35" s="32">
        <v>28.6</v>
      </c>
      <c r="CG35" s="33">
        <f t="shared" si="116"/>
        <v>0.90391908975979773</v>
      </c>
      <c r="CH35" s="32"/>
      <c r="CI35" s="33">
        <f t="shared" si="117"/>
        <v>0</v>
      </c>
      <c r="CJ35" s="32"/>
      <c r="CK35" s="33"/>
      <c r="CM35" s="33"/>
      <c r="CN35" s="32"/>
      <c r="CO35" s="33"/>
      <c r="CP35" s="32"/>
      <c r="CQ35" s="33">
        <f t="shared" si="118"/>
        <v>0</v>
      </c>
      <c r="CR35" s="32">
        <v>7.2709999999999999</v>
      </c>
      <c r="CS35" s="33">
        <f t="shared" si="119"/>
        <v>1.9137987760742252</v>
      </c>
      <c r="CT35" s="32">
        <v>344.39400000000001</v>
      </c>
      <c r="CU35" s="33">
        <f t="shared" si="120"/>
        <v>3.2032974075348006</v>
      </c>
      <c r="CV35" s="369"/>
      <c r="CW35" s="33">
        <f t="shared" si="121"/>
        <v>0</v>
      </c>
      <c r="CX35" s="369">
        <v>2.5299999999999998</v>
      </c>
      <c r="CY35" s="33">
        <f t="shared" si="122"/>
        <v>0.76323442458761193</v>
      </c>
      <c r="CZ35" s="369">
        <v>23.757000000000001</v>
      </c>
      <c r="DA35" s="33">
        <f t="shared" si="123"/>
        <v>2.058594156181762</v>
      </c>
      <c r="DB35" s="369">
        <v>83.5</v>
      </c>
      <c r="DC35" s="33">
        <f t="shared" si="124"/>
        <v>4.0408439798683702</v>
      </c>
      <c r="DD35" s="1753">
        <v>121.3</v>
      </c>
      <c r="DE35" s="33">
        <f t="shared" si="125"/>
        <v>1.4913445460804562</v>
      </c>
      <c r="DF35" s="369">
        <v>6.0970000000000004</v>
      </c>
      <c r="DG35" s="33">
        <f t="shared" si="126"/>
        <v>0.7430191902955382</v>
      </c>
      <c r="DH35" s="32"/>
      <c r="DI35" s="33">
        <f t="shared" si="127"/>
        <v>0</v>
      </c>
      <c r="DJ35" s="32">
        <v>2.8000000000000001E-2</v>
      </c>
      <c r="DK35" s="33">
        <f t="shared" si="128"/>
        <v>2.3668639053254439</v>
      </c>
      <c r="DL35" s="32">
        <v>8.5310000000000006</v>
      </c>
      <c r="DM35" s="33">
        <f t="shared" si="129"/>
        <v>1.364119702263406</v>
      </c>
      <c r="DN35" s="32">
        <v>61.138820000000003</v>
      </c>
      <c r="DO35" s="33">
        <f t="shared" si="130"/>
        <v>3.5856346467885531</v>
      </c>
      <c r="DP35" s="32">
        <v>3.3396000000000002E-2</v>
      </c>
      <c r="DQ35" s="33">
        <f t="shared" si="131"/>
        <v>0.5265302106877624</v>
      </c>
      <c r="DR35" s="32">
        <v>2.4548939999999999</v>
      </c>
      <c r="DS35" s="33">
        <f t="shared" si="132"/>
        <v>0.24980526126781372</v>
      </c>
      <c r="DT35" s="369">
        <v>36.299999999999997</v>
      </c>
      <c r="DU35" s="33">
        <f t="shared" si="133"/>
        <v>0.88818204061658912</v>
      </c>
      <c r="DV35" s="369"/>
      <c r="DW35" s="33">
        <f t="shared" si="134"/>
        <v>0</v>
      </c>
      <c r="DX35" s="32"/>
      <c r="DY35" s="33"/>
      <c r="DZ35" s="32">
        <v>0</v>
      </c>
      <c r="EA35" s="33">
        <f t="shared" si="135"/>
        <v>0</v>
      </c>
      <c r="EB35" s="32">
        <v>30.637445899999999</v>
      </c>
      <c r="EC35" s="33">
        <f t="shared" si="136"/>
        <v>7.6260679197910335</v>
      </c>
      <c r="ED35" s="32">
        <v>0</v>
      </c>
      <c r="EE35" s="33">
        <f t="shared" si="137"/>
        <v>0</v>
      </c>
      <c r="EF35" s="32">
        <v>0</v>
      </c>
      <c r="EG35" s="33">
        <f t="shared" si="138"/>
        <v>0</v>
      </c>
      <c r="EH35" s="32">
        <v>0</v>
      </c>
      <c r="EI35" s="33">
        <f t="shared" si="139"/>
        <v>0</v>
      </c>
      <c r="EJ35" s="32">
        <v>0</v>
      </c>
      <c r="EK35" s="33">
        <f t="shared" si="140"/>
        <v>0</v>
      </c>
      <c r="EL35" s="32">
        <v>15.782</v>
      </c>
      <c r="EM35" s="33">
        <f t="shared" si="141"/>
        <v>2.147883011010248</v>
      </c>
      <c r="EN35" s="32"/>
      <c r="EO35" s="33"/>
      <c r="EP35" s="32"/>
      <c r="EQ35" s="33">
        <f t="shared" si="142"/>
        <v>0</v>
      </c>
      <c r="ER35" s="32"/>
      <c r="ES35" s="33">
        <f t="shared" si="143"/>
        <v>0</v>
      </c>
      <c r="ET35" s="32">
        <v>9.8879999999999999</v>
      </c>
      <c r="EU35" s="33">
        <f t="shared" si="144"/>
        <v>2.8807747326222684</v>
      </c>
      <c r="EV35" s="32">
        <v>1.0549999999999999</v>
      </c>
      <c r="EW35" s="33">
        <f t="shared" si="145"/>
        <v>0.60476474364853694</v>
      </c>
      <c r="EX35" s="32"/>
      <c r="EY35" s="33">
        <f t="shared" si="146"/>
        <v>0</v>
      </c>
      <c r="EZ35" s="32">
        <v>18.9877672</v>
      </c>
      <c r="FA35" s="33">
        <f t="shared" si="147"/>
        <v>2.8725188438545377</v>
      </c>
      <c r="FB35" s="32"/>
      <c r="FC35" s="33"/>
      <c r="FD35" s="32"/>
      <c r="FE35" s="33">
        <f t="shared" si="148"/>
        <v>0</v>
      </c>
      <c r="FF35" s="32">
        <v>0.77700000000000002</v>
      </c>
      <c r="FG35" s="33">
        <f t="shared" si="149"/>
        <v>3.266902119071645</v>
      </c>
      <c r="FH35" s="32">
        <v>0</v>
      </c>
      <c r="FI35" s="33">
        <f t="shared" si="150"/>
        <v>0</v>
      </c>
      <c r="FJ35" s="32">
        <v>0</v>
      </c>
      <c r="FK35" s="33">
        <f t="shared" si="151"/>
        <v>0</v>
      </c>
      <c r="FL35" s="32">
        <v>0.37900800000000001</v>
      </c>
      <c r="FM35" s="33">
        <f t="shared" si="152"/>
        <v>0.78028723928713983</v>
      </c>
      <c r="FN35" s="32"/>
      <c r="FO35" s="33"/>
      <c r="FP35" s="32"/>
      <c r="FQ35" s="33"/>
      <c r="FR35" s="32"/>
      <c r="FS35" s="33"/>
      <c r="FT35" s="32">
        <v>0</v>
      </c>
      <c r="FU35" s="33">
        <f t="shared" si="153"/>
        <v>0</v>
      </c>
      <c r="FV35" s="32">
        <v>21.06</v>
      </c>
      <c r="FW35" s="33">
        <f t="shared" si="153"/>
        <v>1.049467116925733</v>
      </c>
      <c r="FX35" s="32">
        <v>23.22</v>
      </c>
      <c r="FY35" s="33">
        <f t="shared" si="154"/>
        <v>0.90063496824853095</v>
      </c>
      <c r="FZ35" s="32"/>
      <c r="GA35" s="33">
        <f t="shared" si="155"/>
        <v>0</v>
      </c>
      <c r="GB35" s="369">
        <v>2.5</v>
      </c>
      <c r="GC35" s="33">
        <f t="shared" si="156"/>
        <v>1.1622501162250116</v>
      </c>
      <c r="GD35" s="32"/>
      <c r="GE35" s="33">
        <f t="shared" si="157"/>
        <v>0</v>
      </c>
      <c r="GF35" s="32">
        <v>0.28399999999999997</v>
      </c>
      <c r="GG35" s="33">
        <f t="shared" si="158"/>
        <v>1.1406315572508481</v>
      </c>
      <c r="GH35" s="32"/>
      <c r="GI35" s="33">
        <f t="shared" si="159"/>
        <v>0</v>
      </c>
    </row>
    <row r="36" spans="1:191" ht="12.75" customHeight="1">
      <c r="A36" s="369" t="s">
        <v>203</v>
      </c>
      <c r="B36" s="32">
        <f t="shared" si="85"/>
        <v>4687.544083499999</v>
      </c>
      <c r="C36" s="33">
        <f t="shared" si="86"/>
        <v>4.9636533816189612</v>
      </c>
      <c r="D36" s="32">
        <v>63.106999999999999</v>
      </c>
      <c r="E36" s="33">
        <f t="shared" si="87"/>
        <v>4.963321895102272</v>
      </c>
      <c r="H36" s="32">
        <v>2.3330000000000002</v>
      </c>
      <c r="I36" s="33">
        <f t="shared" si="88"/>
        <v>3.251064992036075</v>
      </c>
      <c r="J36" s="32"/>
      <c r="K36" s="33">
        <f t="shared" si="88"/>
        <v>0</v>
      </c>
      <c r="L36" s="32">
        <v>172.09699999999998</v>
      </c>
      <c r="M36" s="33">
        <f t="shared" si="89"/>
        <v>1.0097483189245622</v>
      </c>
      <c r="N36" s="32">
        <v>117.80027</v>
      </c>
      <c r="O36" s="33">
        <f t="shared" si="90"/>
        <v>8.4222178300639623</v>
      </c>
      <c r="P36" s="32">
        <v>0.63202650000000005</v>
      </c>
      <c r="Q36" s="33">
        <f t="shared" si="91"/>
        <v>7.4650656573836018</v>
      </c>
      <c r="R36" s="32">
        <v>35.302925000000002</v>
      </c>
      <c r="S36" s="33">
        <f t="shared" si="92"/>
        <v>5.2753435815202989</v>
      </c>
      <c r="T36" s="32">
        <v>1.32</v>
      </c>
      <c r="U36" s="33">
        <f t="shared" si="93"/>
        <v>7.0739549839228282</v>
      </c>
      <c r="X36" s="369">
        <v>181.82</v>
      </c>
      <c r="Y36" s="33">
        <f t="shared" si="94"/>
        <v>7.6981537894841567</v>
      </c>
      <c r="Z36" s="32">
        <v>12.005043000000001</v>
      </c>
      <c r="AA36" s="33">
        <f t="shared" si="95"/>
        <v>6.6617765558179043</v>
      </c>
      <c r="AB36" s="32">
        <v>231.34541163999998</v>
      </c>
      <c r="AC36" s="33">
        <f t="shared" si="96"/>
        <v>13.485375757702311</v>
      </c>
      <c r="AD36" s="32">
        <v>0.40101399999999998</v>
      </c>
      <c r="AE36" s="33">
        <f t="shared" si="97"/>
        <v>6.0818903250512815</v>
      </c>
      <c r="AF36" s="32"/>
      <c r="AG36" s="33">
        <f t="shared" si="98"/>
        <v>0</v>
      </c>
      <c r="AH36" s="32"/>
      <c r="AI36" s="33"/>
      <c r="AJ36" s="32"/>
      <c r="AK36" s="33"/>
      <c r="AL36" s="32"/>
      <c r="AM36" s="33"/>
      <c r="AN36" s="32">
        <v>41.2</v>
      </c>
      <c r="AO36" s="33">
        <f t="shared" si="99"/>
        <v>2.0815439801950184</v>
      </c>
      <c r="AP36" s="32"/>
      <c r="AR36" s="32">
        <v>0</v>
      </c>
      <c r="AS36" s="33">
        <f t="shared" si="100"/>
        <v>0</v>
      </c>
      <c r="AT36" s="32">
        <v>54.76</v>
      </c>
      <c r="AU36" s="33">
        <f t="shared" si="101"/>
        <v>12.028027324444835</v>
      </c>
      <c r="AV36" s="32">
        <v>20.7</v>
      </c>
      <c r="AW36" s="33">
        <f t="shared" si="102"/>
        <v>2.5063567017798762</v>
      </c>
      <c r="AX36" s="32">
        <v>0</v>
      </c>
      <c r="AY36" s="33">
        <f t="shared" si="103"/>
        <v>0</v>
      </c>
      <c r="AZ36" s="32">
        <v>66.260000000000005</v>
      </c>
      <c r="BA36" s="33">
        <f t="shared" si="104"/>
        <v>6.8865885091876615</v>
      </c>
      <c r="BC36" s="33">
        <f t="shared" si="105"/>
        <v>0</v>
      </c>
      <c r="BD36" s="369">
        <v>2.6030000000000002</v>
      </c>
      <c r="BE36" s="33">
        <f t="shared" si="106"/>
        <v>1.6536958800546362</v>
      </c>
      <c r="BF36" s="32"/>
      <c r="BH36" s="32">
        <v>0.82071400000000005</v>
      </c>
      <c r="BI36" s="33">
        <f t="shared" si="107"/>
        <v>3.7854830166719569</v>
      </c>
      <c r="BJ36" s="32"/>
      <c r="BK36" s="33">
        <f t="shared" si="108"/>
        <v>0</v>
      </c>
      <c r="BL36" s="32">
        <v>0.54189699999999996</v>
      </c>
      <c r="BM36" s="33">
        <f t="shared" si="109"/>
        <v>5.3339054099132452</v>
      </c>
      <c r="BN36" s="32">
        <v>0.47</v>
      </c>
      <c r="BO36" s="33">
        <f t="shared" si="110"/>
        <v>3.1929347826086953</v>
      </c>
      <c r="BP36" s="32">
        <v>257.13840188</v>
      </c>
      <c r="BQ36" s="33">
        <v>5.5485329271626025</v>
      </c>
      <c r="BR36" s="32">
        <v>35.128462770000006</v>
      </c>
      <c r="BS36" s="33">
        <f t="shared" si="111"/>
        <v>10.524773898840445</v>
      </c>
      <c r="BT36" s="32">
        <v>244.68167700000001</v>
      </c>
      <c r="BU36" s="33">
        <f t="shared" si="112"/>
        <v>5.0707858572406055</v>
      </c>
      <c r="BV36" s="32">
        <v>1.12586505</v>
      </c>
      <c r="BW36" s="33">
        <f t="shared" si="113"/>
        <v>4.191867090894501</v>
      </c>
      <c r="BX36" s="32">
        <v>2.4089499999999999</v>
      </c>
      <c r="BY36" s="33">
        <f t="shared" si="114"/>
        <v>12.849753657268353</v>
      </c>
      <c r="BZ36" s="32"/>
      <c r="CA36" s="33"/>
      <c r="CB36" s="32">
        <v>163.52000000000001</v>
      </c>
      <c r="CC36" s="33">
        <f t="shared" si="115"/>
        <v>9.056670654437502</v>
      </c>
      <c r="CE36" s="33"/>
      <c r="CF36" s="32">
        <v>87.9</v>
      </c>
      <c r="CG36" s="33">
        <f t="shared" si="116"/>
        <v>2.7781289506953226</v>
      </c>
      <c r="CH36" s="32">
        <v>280.7</v>
      </c>
      <c r="CI36" s="33">
        <f t="shared" si="117"/>
        <v>15.219041422684882</v>
      </c>
      <c r="CJ36" s="32"/>
      <c r="CK36" s="33"/>
      <c r="CM36" s="33"/>
      <c r="CN36" s="32"/>
      <c r="CO36" s="33"/>
      <c r="CP36" s="32">
        <v>123.372</v>
      </c>
      <c r="CQ36" s="33">
        <f t="shared" si="118"/>
        <v>10.191762625081889</v>
      </c>
      <c r="CR36" s="32">
        <v>20.081</v>
      </c>
      <c r="CS36" s="33">
        <f t="shared" si="119"/>
        <v>5.2855168783312489</v>
      </c>
      <c r="CT36" s="32">
        <v>92.588999999999999</v>
      </c>
      <c r="CU36" s="33">
        <f t="shared" si="120"/>
        <v>0.86119416617664535</v>
      </c>
      <c r="CV36" s="369">
        <f>60.561+74.907</f>
        <v>135.46799999999999</v>
      </c>
      <c r="CW36" s="33">
        <f t="shared" si="121"/>
        <v>5.8027531679593496</v>
      </c>
      <c r="CX36" s="369">
        <f>8.829+1.716+9.333</f>
        <v>19.878</v>
      </c>
      <c r="CY36" s="33">
        <f t="shared" si="122"/>
        <v>5.9966695225108895</v>
      </c>
      <c r="CZ36" s="369">
        <v>109.509</v>
      </c>
      <c r="DA36" s="33">
        <f t="shared" si="123"/>
        <v>9.4891858167827827</v>
      </c>
      <c r="DB36" s="369">
        <v>471.7</v>
      </c>
      <c r="DC36" s="33">
        <f t="shared" si="124"/>
        <v>22.827138985675568</v>
      </c>
      <c r="DD36" s="1753">
        <v>577.1</v>
      </c>
      <c r="DE36" s="33">
        <f t="shared" si="125"/>
        <v>7.0952591718304312</v>
      </c>
      <c r="DF36" s="369">
        <v>68.167000000000002</v>
      </c>
      <c r="DG36" s="33">
        <f t="shared" si="126"/>
        <v>8.3072640880557564</v>
      </c>
      <c r="DH36" s="32">
        <v>0.26436399999999999</v>
      </c>
      <c r="DI36" s="33">
        <f t="shared" si="127"/>
        <v>1.3992169140302826</v>
      </c>
      <c r="DJ36" s="32">
        <v>9.8000000000000004E-2</v>
      </c>
      <c r="DK36" s="33">
        <f t="shared" si="128"/>
        <v>8.2840236686390529</v>
      </c>
      <c r="DL36" s="32">
        <v>47.517000000000003</v>
      </c>
      <c r="DM36" s="33">
        <f t="shared" si="129"/>
        <v>7.5980396076017183</v>
      </c>
      <c r="DN36" s="32">
        <v>25.091656</v>
      </c>
      <c r="DO36" s="33">
        <f t="shared" si="130"/>
        <v>1.471561130864153</v>
      </c>
      <c r="DP36" s="32">
        <v>0.25220999999999999</v>
      </c>
      <c r="DQ36" s="33">
        <f t="shared" si="131"/>
        <v>3.9764098825476268</v>
      </c>
      <c r="DR36" s="32">
        <v>6.743112</v>
      </c>
      <c r="DS36" s="33">
        <f t="shared" si="132"/>
        <v>0.68616602383570535</v>
      </c>
      <c r="DT36" s="369">
        <v>228</v>
      </c>
      <c r="DU36" s="33">
        <f t="shared" si="133"/>
        <v>5.5786640567653532</v>
      </c>
      <c r="DV36" s="369">
        <v>20.8</v>
      </c>
      <c r="DW36" s="33">
        <f t="shared" si="134"/>
        <v>6.9728461280590031</v>
      </c>
      <c r="DX36" s="32"/>
      <c r="DY36" s="33"/>
      <c r="DZ36" s="32">
        <v>12.3</v>
      </c>
      <c r="EA36" s="33">
        <f t="shared" si="135"/>
        <v>1.0894596988485388</v>
      </c>
      <c r="EB36" s="32">
        <v>18.6855677</v>
      </c>
      <c r="EC36" s="33">
        <f t="shared" si="136"/>
        <v>4.6510864144864481</v>
      </c>
      <c r="ED36" s="32">
        <v>0</v>
      </c>
      <c r="EE36" s="33">
        <f t="shared" si="137"/>
        <v>0</v>
      </c>
      <c r="EF36" s="32">
        <v>0</v>
      </c>
      <c r="EG36" s="33">
        <f t="shared" si="138"/>
        <v>0</v>
      </c>
      <c r="EH36" s="32">
        <v>0</v>
      </c>
      <c r="EI36" s="33">
        <f t="shared" si="139"/>
        <v>0</v>
      </c>
      <c r="EJ36" s="32">
        <v>0</v>
      </c>
      <c r="EK36" s="33">
        <f t="shared" si="140"/>
        <v>0</v>
      </c>
      <c r="EL36" s="32">
        <v>44.021999999999998</v>
      </c>
      <c r="EM36" s="33">
        <f t="shared" si="141"/>
        <v>5.9912625719612942</v>
      </c>
      <c r="EN36" s="32"/>
      <c r="EO36" s="33"/>
      <c r="EP36" s="32">
        <v>61.862000000000002</v>
      </c>
      <c r="EQ36" s="33">
        <f t="shared" si="142"/>
        <v>7.9156915257750686</v>
      </c>
      <c r="ER36" s="32">
        <v>89.48</v>
      </c>
      <c r="ES36" s="33">
        <f t="shared" si="143"/>
        <v>7.0033130335349743</v>
      </c>
      <c r="ET36" s="32">
        <v>41.067999999999998</v>
      </c>
      <c r="EU36" s="33">
        <f t="shared" si="144"/>
        <v>11.964771108346614</v>
      </c>
      <c r="EV36" s="32">
        <v>3.64</v>
      </c>
      <c r="EW36" s="33">
        <f t="shared" si="145"/>
        <v>2.0865816747684121</v>
      </c>
      <c r="EX36" s="32">
        <v>1.659</v>
      </c>
      <c r="EY36" s="33">
        <f t="shared" si="146"/>
        <v>4.3254940814517386</v>
      </c>
      <c r="EZ36" s="32">
        <v>37.059453959999999</v>
      </c>
      <c r="FA36" s="33">
        <f t="shared" si="147"/>
        <v>5.6064506543486416</v>
      </c>
      <c r="FB36" s="32"/>
      <c r="FC36" s="33"/>
      <c r="FD36" s="32">
        <v>1.49</v>
      </c>
      <c r="FE36" s="33">
        <f t="shared" si="148"/>
        <v>5.1097393689986284</v>
      </c>
      <c r="FF36" s="32">
        <v>1.855</v>
      </c>
      <c r="FG36" s="33">
        <f t="shared" si="149"/>
        <v>7.799360914900773</v>
      </c>
      <c r="FH36" s="32">
        <v>155.6</v>
      </c>
      <c r="FI36" s="33">
        <f t="shared" si="150"/>
        <v>8.1632653061224492</v>
      </c>
      <c r="FJ36" s="32">
        <v>21</v>
      </c>
      <c r="FK36" s="33">
        <f t="shared" si="151"/>
        <v>1.1345831757523366</v>
      </c>
      <c r="FL36" s="32">
        <v>1.3378779999999999</v>
      </c>
      <c r="FM36" s="33">
        <f t="shared" si="152"/>
        <v>2.7543722853422619</v>
      </c>
      <c r="FN36" s="32"/>
      <c r="FO36" s="33"/>
      <c r="FP36" s="32"/>
      <c r="FQ36" s="33"/>
      <c r="FR36" s="32"/>
      <c r="FS36" s="33"/>
      <c r="FT36" s="32">
        <v>0</v>
      </c>
      <c r="FU36" s="33">
        <f t="shared" si="153"/>
        <v>0</v>
      </c>
      <c r="FV36" s="32">
        <v>80.825277999999997</v>
      </c>
      <c r="FW36" s="33">
        <f t="shared" si="153"/>
        <v>4.0277051983561671</v>
      </c>
      <c r="FX36" s="32">
        <v>81.990306000000004</v>
      </c>
      <c r="FY36" s="33">
        <f t="shared" si="154"/>
        <v>3.1801609233848991</v>
      </c>
      <c r="FZ36" s="32"/>
      <c r="GA36" s="33">
        <f t="shared" si="155"/>
        <v>0</v>
      </c>
      <c r="GB36" s="369">
        <v>7.5</v>
      </c>
      <c r="GC36" s="33">
        <f t="shared" si="156"/>
        <v>3.4867503486750349</v>
      </c>
      <c r="GD36" s="32"/>
      <c r="GE36" s="33">
        <f t="shared" si="157"/>
        <v>0</v>
      </c>
      <c r="GF36" s="32">
        <v>1.4165999999999999</v>
      </c>
      <c r="GG36" s="33">
        <f t="shared" si="158"/>
        <v>5.6895023380336314</v>
      </c>
      <c r="GH36" s="32"/>
      <c r="GI36" s="33">
        <f t="shared" si="159"/>
        <v>0</v>
      </c>
    </row>
    <row r="37" spans="1:191" ht="12.75" customHeight="1" thickBot="1">
      <c r="A37" s="369" t="s">
        <v>204</v>
      </c>
      <c r="B37" s="32">
        <f t="shared" si="85"/>
        <v>1549.4185423100002</v>
      </c>
      <c r="C37" s="33">
        <f t="shared" si="86"/>
        <v>1.640683575467895</v>
      </c>
      <c r="D37" s="32">
        <v>22.795000000000002</v>
      </c>
      <c r="E37" s="33">
        <f t="shared" si="87"/>
        <v>1.792810981331014</v>
      </c>
      <c r="H37" s="32">
        <v>0</v>
      </c>
      <c r="I37" s="33">
        <f t="shared" si="88"/>
        <v>0</v>
      </c>
      <c r="J37" s="32"/>
      <c r="K37" s="33">
        <f t="shared" si="88"/>
        <v>0</v>
      </c>
      <c r="L37" s="32">
        <v>554.73200000000008</v>
      </c>
      <c r="M37" s="33">
        <f t="shared" si="89"/>
        <v>3.2547906381497667</v>
      </c>
      <c r="N37" s="32">
        <v>0</v>
      </c>
      <c r="O37" s="33">
        <f t="shared" si="90"/>
        <v>0</v>
      </c>
      <c r="P37" s="32">
        <v>7.6508000000000007E-2</v>
      </c>
      <c r="Q37" s="33">
        <f t="shared" si="91"/>
        <v>0.9036602789837207</v>
      </c>
      <c r="R37" s="32">
        <v>0</v>
      </c>
      <c r="S37" s="33">
        <f t="shared" si="92"/>
        <v>0</v>
      </c>
      <c r="U37" s="33">
        <f t="shared" si="93"/>
        <v>0</v>
      </c>
      <c r="X37" s="369"/>
      <c r="Y37" s="33">
        <f t="shared" si="94"/>
        <v>0</v>
      </c>
      <c r="Z37" s="32">
        <v>1.076606</v>
      </c>
      <c r="AA37" s="33">
        <f t="shared" si="95"/>
        <v>0.59742464984530996</v>
      </c>
      <c r="AB37" s="32">
        <v>9.20425</v>
      </c>
      <c r="AC37" s="33">
        <f t="shared" si="96"/>
        <v>0.53652574709794021</v>
      </c>
      <c r="AD37" s="32"/>
      <c r="AE37" s="33">
        <f t="shared" si="97"/>
        <v>0</v>
      </c>
      <c r="AF37" s="32"/>
      <c r="AG37" s="33">
        <f t="shared" si="98"/>
        <v>0</v>
      </c>
      <c r="AH37" s="32"/>
      <c r="AI37" s="33"/>
      <c r="AJ37" s="32"/>
      <c r="AK37" s="33"/>
      <c r="AL37" s="32"/>
      <c r="AM37" s="33"/>
      <c r="AN37" s="32">
        <v>30.2</v>
      </c>
      <c r="AO37" s="33">
        <f t="shared" si="99"/>
        <v>1.5257919466478047</v>
      </c>
      <c r="AP37" s="32"/>
      <c r="AR37" s="32">
        <v>5.8</v>
      </c>
      <c r="AS37" s="33">
        <f t="shared" si="100"/>
        <v>3.0623020063357971</v>
      </c>
      <c r="AT37" s="32">
        <v>14.58</v>
      </c>
      <c r="AU37" s="33">
        <f t="shared" si="101"/>
        <v>3.2024952226151515</v>
      </c>
      <c r="AV37" s="32">
        <v>12.4</v>
      </c>
      <c r="AW37" s="33">
        <f t="shared" si="102"/>
        <v>1.5013924203898779</v>
      </c>
      <c r="AX37" s="32">
        <v>0</v>
      </c>
      <c r="AY37" s="33">
        <f t="shared" si="103"/>
        <v>0</v>
      </c>
      <c r="AZ37" s="32">
        <v>13.77</v>
      </c>
      <c r="BA37" s="33">
        <f t="shared" si="104"/>
        <v>1.4311549014716887</v>
      </c>
      <c r="BC37" s="33">
        <f t="shared" si="105"/>
        <v>0</v>
      </c>
      <c r="BD37" s="369">
        <v>2.613</v>
      </c>
      <c r="BE37" s="33">
        <f t="shared" si="106"/>
        <v>1.6600489183952225</v>
      </c>
      <c r="BF37" s="32"/>
      <c r="BH37" s="32">
        <v>0.28604424000000001</v>
      </c>
      <c r="BI37" s="33">
        <f t="shared" si="107"/>
        <v>1.3193580376804064</v>
      </c>
      <c r="BJ37" s="32"/>
      <c r="BK37" s="33">
        <f t="shared" si="108"/>
        <v>0</v>
      </c>
      <c r="BL37" s="32">
        <v>0.14280000000000001</v>
      </c>
      <c r="BM37" s="33">
        <f t="shared" si="109"/>
        <v>1.4055838887013794</v>
      </c>
      <c r="BN37" s="32"/>
      <c r="BO37" s="33">
        <f t="shared" si="110"/>
        <v>0</v>
      </c>
      <c r="BP37" s="32">
        <v>0</v>
      </c>
      <c r="BQ37" s="33">
        <v>0</v>
      </c>
      <c r="BR37" s="32">
        <v>0</v>
      </c>
      <c r="BS37" s="33">
        <f t="shared" si="111"/>
        <v>0</v>
      </c>
      <c r="BT37" s="32">
        <v>61.308213000000002</v>
      </c>
      <c r="BU37" s="33">
        <f t="shared" si="112"/>
        <v>1.2705521035524645</v>
      </c>
      <c r="BV37" s="32">
        <v>0.87990550999999995</v>
      </c>
      <c r="BW37" s="33">
        <f t="shared" si="113"/>
        <v>3.2761004087174936</v>
      </c>
      <c r="BX37" s="32">
        <v>0.66559999999999997</v>
      </c>
      <c r="BY37" s="33">
        <f t="shared" si="114"/>
        <v>3.5504248881370786</v>
      </c>
      <c r="BZ37" s="32"/>
      <c r="CA37" s="33"/>
      <c r="CB37" s="32">
        <v>30.04</v>
      </c>
      <c r="CC37" s="33">
        <f t="shared" si="115"/>
        <v>1.6637866099517034</v>
      </c>
      <c r="CE37" s="33"/>
      <c r="CF37" s="32">
        <v>64</v>
      </c>
      <c r="CG37" s="33">
        <f t="shared" si="116"/>
        <v>2.0227560050568902</v>
      </c>
      <c r="CH37" s="32">
        <v>0</v>
      </c>
      <c r="CI37" s="33">
        <f t="shared" si="117"/>
        <v>0</v>
      </c>
      <c r="CJ37" s="32"/>
      <c r="CK37" s="33"/>
      <c r="CM37" s="33"/>
      <c r="CN37" s="32"/>
      <c r="CO37" s="33"/>
      <c r="CP37" s="32"/>
      <c r="CQ37" s="33">
        <f t="shared" si="118"/>
        <v>0</v>
      </c>
      <c r="CR37" s="32">
        <v>6.5279999999999996</v>
      </c>
      <c r="CS37" s="33">
        <f t="shared" si="119"/>
        <v>1.7182338619464368</v>
      </c>
      <c r="CT37" s="32">
        <v>259.10899999999998</v>
      </c>
      <c r="CU37" s="33">
        <f t="shared" si="120"/>
        <v>2.4100396289393382</v>
      </c>
      <c r="CV37" s="369">
        <f>27.716+2.705</f>
        <v>30.420999999999999</v>
      </c>
      <c r="CW37" s="33">
        <f t="shared" si="121"/>
        <v>1.3030793554381213</v>
      </c>
      <c r="CX37" s="369">
        <f>2.176+2.93</f>
        <v>5.1059999999999999</v>
      </c>
      <c r="CY37" s="33">
        <f t="shared" si="122"/>
        <v>1.5403458387131805</v>
      </c>
      <c r="CZ37" s="369"/>
      <c r="DA37" s="33">
        <f t="shared" si="123"/>
        <v>0</v>
      </c>
      <c r="DB37" s="369">
        <v>129.9</v>
      </c>
      <c r="DC37" s="33">
        <f t="shared" si="124"/>
        <v>6.2862950058072009</v>
      </c>
      <c r="DD37" s="1753"/>
      <c r="DE37" s="33">
        <f t="shared" si="125"/>
        <v>0</v>
      </c>
      <c r="DF37" s="369"/>
      <c r="DG37" s="33">
        <f t="shared" si="126"/>
        <v>0</v>
      </c>
      <c r="DH37" s="32"/>
      <c r="DI37" s="33">
        <f t="shared" si="127"/>
        <v>0</v>
      </c>
      <c r="DJ37" s="32"/>
      <c r="DK37" s="33">
        <f t="shared" si="128"/>
        <v>0</v>
      </c>
      <c r="DL37" s="32">
        <v>8.2970000000000006</v>
      </c>
      <c r="DM37" s="33">
        <f t="shared" si="129"/>
        <v>1.3267027511053191</v>
      </c>
      <c r="DN37" s="32">
        <v>40.953462999999999</v>
      </c>
      <c r="DO37" s="33">
        <f t="shared" si="130"/>
        <v>2.4018153415256149</v>
      </c>
      <c r="DP37" s="32">
        <v>5.3886999999999997E-2</v>
      </c>
      <c r="DQ37" s="33">
        <f t="shared" si="131"/>
        <v>0.84959676198740719</v>
      </c>
      <c r="DR37" s="32"/>
      <c r="DS37" s="33">
        <f t="shared" si="132"/>
        <v>0</v>
      </c>
      <c r="DT37" s="369"/>
      <c r="DU37" s="33">
        <f t="shared" si="133"/>
        <v>0</v>
      </c>
      <c r="DV37" s="369">
        <v>9.1</v>
      </c>
      <c r="DW37" s="33">
        <f t="shared" si="134"/>
        <v>3.0506201810258133</v>
      </c>
      <c r="DX37" s="32"/>
      <c r="DY37" s="33"/>
      <c r="DZ37" s="32">
        <v>0</v>
      </c>
      <c r="EA37" s="33">
        <f t="shared" si="135"/>
        <v>0</v>
      </c>
      <c r="EB37" s="32">
        <v>15.40217056</v>
      </c>
      <c r="EC37" s="33">
        <f t="shared" si="136"/>
        <v>3.8338051803060353</v>
      </c>
      <c r="ED37" s="32">
        <v>44.9</v>
      </c>
      <c r="EE37" s="33">
        <f t="shared" si="137"/>
        <v>1.8657801786827342</v>
      </c>
      <c r="EF37" s="32">
        <v>47.3</v>
      </c>
      <c r="EG37" s="33">
        <f t="shared" si="138"/>
        <v>2.9156136349627073</v>
      </c>
      <c r="EH37" s="32">
        <v>3.3</v>
      </c>
      <c r="EI37" s="33">
        <f t="shared" si="139"/>
        <v>1.103309929789368</v>
      </c>
      <c r="EJ37" s="32">
        <v>0</v>
      </c>
      <c r="EK37" s="33">
        <f t="shared" si="140"/>
        <v>0</v>
      </c>
      <c r="EL37" s="32">
        <v>2.2480000000000002</v>
      </c>
      <c r="EM37" s="33">
        <f t="shared" si="141"/>
        <v>0.30594607836465837</v>
      </c>
      <c r="EN37" s="32"/>
      <c r="EO37" s="33"/>
      <c r="EP37" s="32"/>
      <c r="EQ37" s="33">
        <f t="shared" si="142"/>
        <v>0</v>
      </c>
      <c r="ER37" s="32">
        <v>14.05</v>
      </c>
      <c r="ES37" s="33">
        <f t="shared" si="143"/>
        <v>1.099648503812767</v>
      </c>
      <c r="ET37" s="32">
        <v>64.353999999999999</v>
      </c>
      <c r="EU37" s="33">
        <f t="shared" si="144"/>
        <v>18.748925681955246</v>
      </c>
      <c r="EV37" s="32">
        <v>0.60399999999999998</v>
      </c>
      <c r="EW37" s="33">
        <f t="shared" si="145"/>
        <v>0.34623498119783541</v>
      </c>
      <c r="EX37" s="32"/>
      <c r="EY37" s="33">
        <f t="shared" si="146"/>
        <v>0</v>
      </c>
      <c r="EZ37" s="32">
        <v>0</v>
      </c>
      <c r="FA37" s="33">
        <f t="shared" si="147"/>
        <v>0</v>
      </c>
      <c r="FB37" s="32"/>
      <c r="FC37" s="33"/>
      <c r="FD37" s="32">
        <v>1.44</v>
      </c>
      <c r="FE37" s="33">
        <f t="shared" si="148"/>
        <v>4.9382716049382713</v>
      </c>
      <c r="FF37" s="32">
        <v>0.83299999999999996</v>
      </c>
      <c r="FG37" s="33">
        <f t="shared" si="149"/>
        <v>3.5023545240497804</v>
      </c>
      <c r="FH37" s="32">
        <v>0</v>
      </c>
      <c r="FI37" s="33">
        <f t="shared" si="150"/>
        <v>0</v>
      </c>
      <c r="FJ37" s="32">
        <v>35.299999999999997</v>
      </c>
      <c r="FK37" s="33">
        <f t="shared" si="151"/>
        <v>1.9071802906694038</v>
      </c>
      <c r="FL37" s="32">
        <v>0.179095</v>
      </c>
      <c r="FM37" s="33">
        <f t="shared" si="152"/>
        <v>0.36871396677677071</v>
      </c>
      <c r="FN37" s="32"/>
      <c r="FO37" s="33"/>
      <c r="FP37" s="32"/>
      <c r="FQ37" s="33"/>
      <c r="FR37" s="32"/>
      <c r="FS37" s="33"/>
      <c r="FT37" s="32">
        <v>0</v>
      </c>
      <c r="FU37" s="33">
        <f t="shared" si="153"/>
        <v>0</v>
      </c>
      <c r="FV37" s="32">
        <v>0</v>
      </c>
      <c r="FW37" s="33">
        <f t="shared" si="153"/>
        <v>0</v>
      </c>
      <c r="FX37" s="32">
        <v>0</v>
      </c>
      <c r="FY37" s="33">
        <f t="shared" si="154"/>
        <v>0</v>
      </c>
      <c r="FZ37" s="32"/>
      <c r="GA37" s="33">
        <f t="shared" si="155"/>
        <v>0</v>
      </c>
      <c r="GB37" s="369">
        <v>3.1</v>
      </c>
      <c r="GC37" s="33">
        <f t="shared" si="156"/>
        <v>1.4411901441190145</v>
      </c>
      <c r="GD37" s="32"/>
      <c r="GE37" s="33">
        <f t="shared" si="157"/>
        <v>0</v>
      </c>
      <c r="GF37" s="32"/>
      <c r="GG37" s="33">
        <f t="shared" si="158"/>
        <v>0</v>
      </c>
      <c r="GH37" s="32">
        <v>2.37</v>
      </c>
      <c r="GI37" s="33">
        <f t="shared" si="159"/>
        <v>2.3049990274265708</v>
      </c>
    </row>
    <row r="38" spans="1:191" ht="12.75" customHeight="1" thickBot="1">
      <c r="A38" s="63" t="s">
        <v>205</v>
      </c>
      <c r="B38" s="5">
        <f t="shared" si="85"/>
        <v>11657.662718799997</v>
      </c>
      <c r="C38" s="73">
        <f t="shared" si="86"/>
        <v>12.344331262851773</v>
      </c>
      <c r="D38" s="5">
        <v>144.453</v>
      </c>
      <c r="E38" s="73">
        <f t="shared" si="87"/>
        <v>11.361128523194076</v>
      </c>
      <c r="F38" s="5"/>
      <c r="G38" s="73"/>
      <c r="H38" s="5">
        <v>10.539</v>
      </c>
      <c r="I38" s="73">
        <f t="shared" si="88"/>
        <v>14.686229726132957</v>
      </c>
      <c r="J38" s="5">
        <f>SUM(J34:J37)</f>
        <v>0</v>
      </c>
      <c r="K38" s="73">
        <f t="shared" si="88"/>
        <v>0</v>
      </c>
      <c r="L38" s="5">
        <v>2248.058</v>
      </c>
      <c r="M38" s="73">
        <f t="shared" si="89"/>
        <v>13.190077609400012</v>
      </c>
      <c r="N38" s="5">
        <v>226.335994</v>
      </c>
      <c r="O38" s="73">
        <f t="shared" si="90"/>
        <v>16.182060060236278</v>
      </c>
      <c r="P38" s="5">
        <v>0.70853450000000007</v>
      </c>
      <c r="Q38" s="73">
        <f t="shared" si="91"/>
        <v>8.368725936367321</v>
      </c>
      <c r="R38" s="5">
        <v>49.045732999999998</v>
      </c>
      <c r="S38" s="73">
        <f t="shared" si="92"/>
        <v>7.3289420857480874</v>
      </c>
      <c r="T38" s="5">
        <f>SUM(T34:T37)</f>
        <v>1.32</v>
      </c>
      <c r="U38" s="73">
        <f t="shared" si="93"/>
        <v>7.0739549839228282</v>
      </c>
      <c r="V38" s="5"/>
      <c r="W38" s="73"/>
      <c r="X38" s="390">
        <f>SUM(X34:X37)</f>
        <v>306.41300000000001</v>
      </c>
      <c r="Y38" s="73">
        <f t="shared" si="94"/>
        <v>12.973349450540145</v>
      </c>
      <c r="Z38" s="5">
        <v>18.353712000000002</v>
      </c>
      <c r="AA38" s="73">
        <f t="shared" si="95"/>
        <v>10.184747219467164</v>
      </c>
      <c r="AB38" s="5">
        <v>466.9411949700002</v>
      </c>
      <c r="AC38" s="73">
        <f t="shared" si="96"/>
        <v>27.218510305791817</v>
      </c>
      <c r="AD38" s="5">
        <v>1.0085739999999999</v>
      </c>
      <c r="AE38" s="73">
        <f t="shared" si="97"/>
        <v>15.296314973288389</v>
      </c>
      <c r="AF38" s="5">
        <f>SUM(AF34:AF37)</f>
        <v>0</v>
      </c>
      <c r="AG38" s="73">
        <f t="shared" si="98"/>
        <v>0</v>
      </c>
      <c r="AH38" s="5"/>
      <c r="AI38" s="73"/>
      <c r="AJ38" s="5"/>
      <c r="AK38" s="73"/>
      <c r="AL38" s="5"/>
      <c r="AM38" s="73"/>
      <c r="AN38" s="5">
        <v>226.2</v>
      </c>
      <c r="AO38" s="73">
        <f t="shared" si="99"/>
        <v>11.42828272621634</v>
      </c>
      <c r="AP38" s="5"/>
      <c r="AQ38" s="73"/>
      <c r="AR38" s="5">
        <v>9</v>
      </c>
      <c r="AS38" s="73">
        <f t="shared" si="100"/>
        <v>4.7518479408658925</v>
      </c>
      <c r="AT38" s="5">
        <v>90.69</v>
      </c>
      <c r="AU38" s="73">
        <f t="shared" si="101"/>
        <v>19.920047444373669</v>
      </c>
      <c r="AV38" s="5">
        <v>44.5</v>
      </c>
      <c r="AW38" s="73">
        <f t="shared" si="102"/>
        <v>5.3880615086572226</v>
      </c>
      <c r="AX38" s="5">
        <v>0</v>
      </c>
      <c r="AY38" s="73">
        <f t="shared" si="103"/>
        <v>0</v>
      </c>
      <c r="AZ38" s="5">
        <v>117.12</v>
      </c>
      <c r="BA38" s="73">
        <f t="shared" si="104"/>
        <v>12.172611623846347</v>
      </c>
      <c r="BB38" s="5">
        <v>0</v>
      </c>
      <c r="BC38" s="73">
        <f t="shared" si="105"/>
        <v>0</v>
      </c>
      <c r="BD38" s="390">
        <v>9.9029999999999987</v>
      </c>
      <c r="BE38" s="73">
        <f t="shared" si="106"/>
        <v>6.2914138686826968</v>
      </c>
      <c r="BF38" s="5"/>
      <c r="BG38" s="73"/>
      <c r="BH38" s="5">
        <v>1.7146142400000002</v>
      </c>
      <c r="BI38" s="73">
        <f t="shared" si="107"/>
        <v>7.908532187417169</v>
      </c>
      <c r="BJ38" s="5">
        <f>SUM(BJ34:BJ37)</f>
        <v>0</v>
      </c>
      <c r="BK38" s="73">
        <f t="shared" si="108"/>
        <v>0</v>
      </c>
      <c r="BL38" s="5">
        <v>0.86963699999999999</v>
      </c>
      <c r="BM38" s="73">
        <f t="shared" si="109"/>
        <v>8.5598582368249403</v>
      </c>
      <c r="BN38" s="5">
        <f>SUM(BN34:BN37)</f>
        <v>0.62</v>
      </c>
      <c r="BO38" s="73">
        <f t="shared" si="110"/>
        <v>4.2119565217391308</v>
      </c>
      <c r="BP38" s="5">
        <v>544.92347668000002</v>
      </c>
      <c r="BQ38" s="73">
        <v>11.75835982115929</v>
      </c>
      <c r="BR38" s="5">
        <v>46.860678770000007</v>
      </c>
      <c r="BS38" s="73">
        <f t="shared" si="111"/>
        <v>14.039841482094054</v>
      </c>
      <c r="BT38" s="5">
        <v>463.27596600000004</v>
      </c>
      <c r="BU38" s="73">
        <f t="shared" si="112"/>
        <v>9.6009363888423884</v>
      </c>
      <c r="BV38" s="5">
        <v>3.0395182600000008</v>
      </c>
      <c r="BW38" s="73">
        <f t="shared" si="113"/>
        <v>11.316859481753092</v>
      </c>
      <c r="BX38" s="5">
        <v>3.6544499999999998</v>
      </c>
      <c r="BY38" s="73">
        <f t="shared" si="114"/>
        <v>19.493464892506832</v>
      </c>
      <c r="BZ38" s="5"/>
      <c r="CA38" s="73"/>
      <c r="CB38" s="5">
        <f>SUM(CB34:CB37)</f>
        <v>254.85999999999999</v>
      </c>
      <c r="CC38" s="73">
        <f t="shared" si="115"/>
        <v>14.115601045682128</v>
      </c>
      <c r="CD38" s="5"/>
      <c r="CE38" s="73"/>
      <c r="CF38" s="5">
        <v>291.60000000000002</v>
      </c>
      <c r="CG38" s="73">
        <f t="shared" si="116"/>
        <v>9.216182048040455</v>
      </c>
      <c r="CH38" s="5">
        <v>300.39999999999998</v>
      </c>
      <c r="CI38" s="73">
        <f t="shared" si="117"/>
        <v>16.28713944914335</v>
      </c>
      <c r="CJ38" s="5"/>
      <c r="CK38" s="73"/>
      <c r="CL38" s="5"/>
      <c r="CM38" s="73"/>
      <c r="CN38" s="5"/>
      <c r="CO38" s="73"/>
      <c r="CP38" s="5">
        <v>179.84700000000001</v>
      </c>
      <c r="CQ38" s="73">
        <f t="shared" si="118"/>
        <v>14.857163155603399</v>
      </c>
      <c r="CR38" s="5">
        <v>44.765000000000001</v>
      </c>
      <c r="CS38" s="73">
        <f t="shared" si="119"/>
        <v>11.782588668816214</v>
      </c>
      <c r="CT38" s="5">
        <v>1039.4679999999998</v>
      </c>
      <c r="CU38" s="73">
        <f t="shared" si="120"/>
        <v>9.6683599296601663</v>
      </c>
      <c r="CV38" s="390">
        <f>SUM(CV34:CV37)</f>
        <v>218.27199999999999</v>
      </c>
      <c r="CW38" s="73">
        <f t="shared" si="121"/>
        <v>9.3496511314614761</v>
      </c>
      <c r="CX38" s="390">
        <f>SUM(CX34:CX37)</f>
        <v>34.762</v>
      </c>
      <c r="CY38" s="73">
        <f t="shared" si="122"/>
        <v>10.486780659096667</v>
      </c>
      <c r="CZ38" s="390">
        <f>SUM(CZ34:CZ37)</f>
        <v>192.107</v>
      </c>
      <c r="DA38" s="73">
        <f t="shared" si="123"/>
        <v>16.646476725243499</v>
      </c>
      <c r="DB38" s="390">
        <v>748.8</v>
      </c>
      <c r="DC38" s="73">
        <f t="shared" si="124"/>
        <v>36.236933797909401</v>
      </c>
      <c r="DD38" s="1742">
        <f>SUM(DD34:DD37)</f>
        <v>979</v>
      </c>
      <c r="DE38" s="73">
        <f t="shared" si="125"/>
        <v>12.036490606865348</v>
      </c>
      <c r="DF38" s="390">
        <v>107</v>
      </c>
      <c r="DG38" s="73">
        <f t="shared" si="126"/>
        <v>13.039700403743245</v>
      </c>
      <c r="DH38" s="5">
        <v>1.8238640000000002</v>
      </c>
      <c r="DI38" s="73">
        <f t="shared" si="127"/>
        <v>9.6532862178319583</v>
      </c>
      <c r="DJ38" s="5">
        <v>0.159</v>
      </c>
      <c r="DK38" s="73">
        <f t="shared" si="128"/>
        <v>13.440405748098055</v>
      </c>
      <c r="DL38" s="5">
        <v>82.831999999999994</v>
      </c>
      <c r="DM38" s="73">
        <f t="shared" si="129"/>
        <v>13.244961103959959</v>
      </c>
      <c r="DN38" s="5">
        <v>127.18393900000001</v>
      </c>
      <c r="DO38" s="73">
        <f t="shared" si="130"/>
        <v>7.4590111191783217</v>
      </c>
      <c r="DP38" s="5">
        <v>0.388795</v>
      </c>
      <c r="DQ38" s="73">
        <f t="shared" si="131"/>
        <v>6.1298452887875365</v>
      </c>
      <c r="DR38" s="5">
        <v>25.470155999999999</v>
      </c>
      <c r="DS38" s="73">
        <f t="shared" si="132"/>
        <v>2.5917937695525644</v>
      </c>
      <c r="DT38" s="390">
        <f>SUM(DT34:DT37)</f>
        <v>391</v>
      </c>
      <c r="DU38" s="73">
        <f t="shared" si="133"/>
        <v>9.5669195008563754</v>
      </c>
      <c r="DV38" s="390">
        <f>SUM(DV34:DV37)</f>
        <v>43.300000000000004</v>
      </c>
      <c r="DW38" s="73">
        <f t="shared" si="134"/>
        <v>14.51558833389206</v>
      </c>
      <c r="DX38" s="5"/>
      <c r="DY38" s="73"/>
      <c r="DZ38" s="5">
        <v>87</v>
      </c>
      <c r="EA38" s="73">
        <f t="shared" si="135"/>
        <v>7.7059344552701514</v>
      </c>
      <c r="EB38" s="5">
        <v>64.725184159999998</v>
      </c>
      <c r="EC38" s="73">
        <f t="shared" si="136"/>
        <v>16.110959514583516</v>
      </c>
      <c r="ED38" s="5">
        <v>132.19999999999999</v>
      </c>
      <c r="EE38" s="73">
        <f t="shared" si="137"/>
        <v>5.4934552254311235</v>
      </c>
      <c r="EF38" s="5">
        <v>74.3</v>
      </c>
      <c r="EG38" s="73">
        <f t="shared" si="138"/>
        <v>4.5799174012204897</v>
      </c>
      <c r="EH38" s="5">
        <v>15.7</v>
      </c>
      <c r="EI38" s="73">
        <f t="shared" si="139"/>
        <v>5.2490805750585086</v>
      </c>
      <c r="EJ38" s="5">
        <v>0.4</v>
      </c>
      <c r="EK38" s="73">
        <f t="shared" si="140"/>
        <v>1.6</v>
      </c>
      <c r="EL38" s="5">
        <v>62.052</v>
      </c>
      <c r="EM38" s="73">
        <f t="shared" si="141"/>
        <v>8.4450916613361997</v>
      </c>
      <c r="EN38" s="5"/>
      <c r="EO38" s="73"/>
      <c r="EP38" s="5">
        <v>103.29</v>
      </c>
      <c r="EQ38" s="73">
        <f t="shared" si="142"/>
        <v>13.21670456333948</v>
      </c>
      <c r="ER38" s="5">
        <v>155.14700000000002</v>
      </c>
      <c r="ES38" s="73">
        <f t="shared" si="143"/>
        <v>12.142858820002802</v>
      </c>
      <c r="ET38" s="5">
        <v>115.31</v>
      </c>
      <c r="EU38" s="73">
        <f t="shared" si="144"/>
        <v>33.594471522924131</v>
      </c>
      <c r="EV38" s="5">
        <v>8.238999999999999</v>
      </c>
      <c r="EW38" s="73">
        <f t="shared" si="145"/>
        <v>4.7228973676969623</v>
      </c>
      <c r="EX38" s="5">
        <v>1.659</v>
      </c>
      <c r="EY38" s="73">
        <f t="shared" si="146"/>
        <v>4.3254940814517386</v>
      </c>
      <c r="EZ38" s="5">
        <v>88.964667219999995</v>
      </c>
      <c r="FA38" s="73">
        <f t="shared" si="147"/>
        <v>13.458806416517371</v>
      </c>
      <c r="FB38" s="5"/>
      <c r="FC38" s="73"/>
      <c r="FD38" s="5">
        <f>SUM(FD34:FD37)</f>
        <v>2.9299999999999997</v>
      </c>
      <c r="FE38" s="73">
        <f t="shared" si="148"/>
        <v>10.048010973936899</v>
      </c>
      <c r="FF38" s="5">
        <v>3.4649999999999999</v>
      </c>
      <c r="FG38" s="73">
        <f t="shared" si="149"/>
        <v>14.568617558022199</v>
      </c>
      <c r="FH38" s="5">
        <v>258.8</v>
      </c>
      <c r="FI38" s="73">
        <f t="shared" si="150"/>
        <v>13.577461833062273</v>
      </c>
      <c r="FJ38" s="5">
        <v>152.80000000000001</v>
      </c>
      <c r="FK38" s="73">
        <f t="shared" si="151"/>
        <v>8.2554432978550967</v>
      </c>
      <c r="FL38" s="5">
        <v>2.6278459999999999</v>
      </c>
      <c r="FM38" s="73">
        <f t="shared" si="152"/>
        <v>5.4101092869062217</v>
      </c>
      <c r="FN38" s="5"/>
      <c r="FO38" s="73"/>
      <c r="FP38" s="5"/>
      <c r="FQ38" s="73"/>
      <c r="FR38" s="5"/>
      <c r="FS38" s="73"/>
      <c r="FT38" s="5">
        <v>0</v>
      </c>
      <c r="FU38" s="73">
        <f t="shared" si="153"/>
        <v>0</v>
      </c>
      <c r="FV38" s="5">
        <v>101.885278</v>
      </c>
      <c r="FW38" s="73">
        <f t="shared" si="153"/>
        <v>5.0771723152819002</v>
      </c>
      <c r="FX38" s="5">
        <v>105.210306</v>
      </c>
      <c r="FY38" s="73">
        <f t="shared" si="154"/>
        <v>4.0807958916334295</v>
      </c>
      <c r="FZ38" s="5">
        <f>SUM(FZ34:FZ37)</f>
        <v>0</v>
      </c>
      <c r="GA38" s="73">
        <f t="shared" si="155"/>
        <v>0</v>
      </c>
      <c r="GB38" s="390">
        <v>18.3</v>
      </c>
      <c r="GC38" s="73">
        <f t="shared" si="156"/>
        <v>8.5076708507670844</v>
      </c>
      <c r="GD38" s="5">
        <f>SUM(GD34:GD37)</f>
        <v>0</v>
      </c>
      <c r="GE38" s="73">
        <f t="shared" si="157"/>
        <v>0</v>
      </c>
      <c r="GF38" s="5">
        <v>1.7005999999999999</v>
      </c>
      <c r="GG38" s="73">
        <f t="shared" si="158"/>
        <v>6.8301338952844795</v>
      </c>
      <c r="GH38" s="5">
        <f>SUM(GH34:GH37)</f>
        <v>2.37</v>
      </c>
      <c r="GI38" s="73">
        <f t="shared" si="159"/>
        <v>2.3049990274265708</v>
      </c>
    </row>
    <row r="39" spans="1:191" ht="12.75" customHeight="1">
      <c r="A39" s="369" t="s">
        <v>206</v>
      </c>
      <c r="B39" s="32">
        <f t="shared" si="85"/>
        <v>12046.184269899995</v>
      </c>
      <c r="C39" s="33">
        <f t="shared" si="86"/>
        <v>12.755737806789687</v>
      </c>
      <c r="D39" s="32">
        <v>0</v>
      </c>
      <c r="E39" s="33">
        <f t="shared" si="87"/>
        <v>0</v>
      </c>
      <c r="H39" s="32">
        <v>10.326000000000001</v>
      </c>
      <c r="I39" s="33">
        <f t="shared" si="88"/>
        <v>14.389411533546726</v>
      </c>
      <c r="J39" s="32"/>
      <c r="K39" s="33">
        <f t="shared" si="88"/>
        <v>0</v>
      </c>
      <c r="L39" s="32">
        <v>3560.491</v>
      </c>
      <c r="M39" s="33">
        <f t="shared" si="89"/>
        <v>20.890543134372091</v>
      </c>
      <c r="N39" s="32">
        <v>154.10635300000001</v>
      </c>
      <c r="O39" s="33">
        <f t="shared" si="90"/>
        <v>11.017948209819306</v>
      </c>
      <c r="P39" s="32">
        <v>1.037855</v>
      </c>
      <c r="Q39" s="33">
        <f t="shared" si="91"/>
        <v>12.258434919807724</v>
      </c>
      <c r="R39" s="32">
        <v>91.611541000000003</v>
      </c>
      <c r="S39" s="33">
        <f t="shared" si="92"/>
        <v>13.689583931289933</v>
      </c>
      <c r="T39" s="32">
        <v>1.19</v>
      </c>
      <c r="U39" s="33">
        <f t="shared" si="93"/>
        <v>6.3772775991425483</v>
      </c>
      <c r="X39" s="369">
        <v>310.58999999999997</v>
      </c>
      <c r="Y39" s="33">
        <f t="shared" si="94"/>
        <v>13.150201218105181</v>
      </c>
      <c r="Z39" s="32">
        <v>16.8006688</v>
      </c>
      <c r="AA39" s="33">
        <f t="shared" si="95"/>
        <v>9.3229404954152439</v>
      </c>
      <c r="AB39" s="32">
        <v>254.4549921</v>
      </c>
      <c r="AC39" s="33">
        <f t="shared" si="96"/>
        <v>14.832458346878125</v>
      </c>
      <c r="AD39" s="32">
        <v>0.111</v>
      </c>
      <c r="AE39" s="33">
        <f t="shared" si="97"/>
        <v>1.6834570017024149</v>
      </c>
      <c r="AF39" s="32"/>
      <c r="AG39" s="33">
        <f t="shared" si="98"/>
        <v>0</v>
      </c>
      <c r="AH39" s="32"/>
      <c r="AI39" s="33"/>
      <c r="AJ39" s="32"/>
      <c r="AK39" s="33"/>
      <c r="AL39" s="32"/>
      <c r="AM39" s="33"/>
      <c r="AN39" s="32">
        <v>329.3</v>
      </c>
      <c r="AO39" s="33">
        <f t="shared" si="99"/>
        <v>16.637194967917949</v>
      </c>
      <c r="AP39" s="32"/>
      <c r="AR39" s="32">
        <v>16.3</v>
      </c>
      <c r="AS39" s="33">
        <f t="shared" si="100"/>
        <v>8.6061246040126722</v>
      </c>
      <c r="AT39" s="32">
        <v>33.380000000000003</v>
      </c>
      <c r="AU39" s="33">
        <f t="shared" si="101"/>
        <v>7.3319129307883246</v>
      </c>
      <c r="AV39" s="32">
        <v>48.1</v>
      </c>
      <c r="AW39" s="33">
        <f t="shared" si="102"/>
        <v>5.8239496307058971</v>
      </c>
      <c r="AX39" s="32">
        <v>0</v>
      </c>
      <c r="AY39" s="33">
        <f t="shared" si="103"/>
        <v>0</v>
      </c>
      <c r="AZ39" s="32">
        <v>108.52</v>
      </c>
      <c r="BA39" s="33">
        <f t="shared" si="104"/>
        <v>11.278789390537955</v>
      </c>
      <c r="BC39" s="33">
        <f t="shared" si="105"/>
        <v>0</v>
      </c>
      <c r="BD39" s="369">
        <v>5.3259999999999996</v>
      </c>
      <c r="BE39" s="33">
        <f t="shared" si="106"/>
        <v>3.3836282201963086</v>
      </c>
      <c r="BF39" s="32"/>
      <c r="BH39" s="32">
        <v>2.0433197999999999</v>
      </c>
      <c r="BI39" s="33">
        <f t="shared" si="107"/>
        <v>9.4246624287261316</v>
      </c>
      <c r="BJ39" s="32">
        <v>2.09</v>
      </c>
      <c r="BK39" s="33">
        <f t="shared" si="108"/>
        <v>9.5173041894353361</v>
      </c>
      <c r="BL39" s="32">
        <v>1.09538</v>
      </c>
      <c r="BM39" s="33">
        <f t="shared" si="109"/>
        <v>10.781852100880371</v>
      </c>
      <c r="BN39" s="32">
        <v>0.8</v>
      </c>
      <c r="BO39" s="33">
        <f t="shared" si="110"/>
        <v>5.4347826086956523</v>
      </c>
      <c r="BP39" s="32">
        <v>471.19525379999999</v>
      </c>
      <c r="BQ39" s="33">
        <v>10.167452086958733</v>
      </c>
      <c r="BR39" s="32">
        <v>47.152566700000001</v>
      </c>
      <c r="BS39" s="33">
        <f t="shared" si="111"/>
        <v>14.127293486104717</v>
      </c>
      <c r="BT39" s="32">
        <v>321.950087</v>
      </c>
      <c r="BU39" s="33">
        <f t="shared" si="112"/>
        <v>6.6720972649577783</v>
      </c>
      <c r="BV39" s="32">
        <v>1.5354893999999999</v>
      </c>
      <c r="BW39" s="33">
        <f t="shared" si="113"/>
        <v>5.7169973295443732</v>
      </c>
      <c r="BX39" s="32">
        <v>1.5690599999999999</v>
      </c>
      <c r="BY39" s="33">
        <f t="shared" si="114"/>
        <v>8.3696359299584806</v>
      </c>
      <c r="BZ39" s="32"/>
      <c r="CA39" s="33"/>
      <c r="CB39" s="32">
        <v>268.45999999999998</v>
      </c>
      <c r="CC39" s="33">
        <f t="shared" si="115"/>
        <v>14.868846648057065</v>
      </c>
      <c r="CE39" s="33"/>
      <c r="CF39" s="32">
        <v>345.2</v>
      </c>
      <c r="CG39" s="33">
        <f t="shared" si="116"/>
        <v>10.910240202275601</v>
      </c>
      <c r="CH39" s="32">
        <v>375.8</v>
      </c>
      <c r="CI39" s="33">
        <f t="shared" si="117"/>
        <v>20.375189763608763</v>
      </c>
      <c r="CJ39" s="32"/>
      <c r="CK39" s="33"/>
      <c r="CM39" s="33"/>
      <c r="CN39" s="32"/>
      <c r="CO39" s="33"/>
      <c r="CP39" s="32">
        <v>174.23599999999999</v>
      </c>
      <c r="CQ39" s="33">
        <f t="shared" si="118"/>
        <v>14.393638368055701</v>
      </c>
      <c r="CR39" s="32">
        <v>35.94</v>
      </c>
      <c r="CS39" s="33">
        <f t="shared" si="119"/>
        <v>9.4597617950911363</v>
      </c>
      <c r="CT39" s="32">
        <v>143.32599999999999</v>
      </c>
      <c r="CU39" s="33">
        <f t="shared" si="120"/>
        <v>1.3331120874124776</v>
      </c>
      <c r="CV39" s="369"/>
      <c r="CW39" s="33">
        <f t="shared" si="121"/>
        <v>0</v>
      </c>
      <c r="CX39" s="369">
        <v>40.323</v>
      </c>
      <c r="CY39" s="33">
        <f t="shared" si="122"/>
        <v>12.164388024761374</v>
      </c>
      <c r="CZ39" s="369">
        <v>219.16800000000001</v>
      </c>
      <c r="DA39" s="33">
        <f t="shared" si="123"/>
        <v>18.991369449932417</v>
      </c>
      <c r="DB39" s="369">
        <v>168.2</v>
      </c>
      <c r="DC39" s="33">
        <f t="shared" si="124"/>
        <v>8.1397599690282618</v>
      </c>
      <c r="DD39" s="1753">
        <v>1201.5999999999999</v>
      </c>
      <c r="DE39" s="33">
        <f t="shared" si="125"/>
        <v>14.7732861217665</v>
      </c>
      <c r="DF39" s="369">
        <v>151.23599999999999</v>
      </c>
      <c r="DG39" s="33">
        <f t="shared" si="126"/>
        <v>18.430580656640313</v>
      </c>
      <c r="DH39" s="32">
        <v>1.1847000000000001</v>
      </c>
      <c r="DI39" s="33">
        <f t="shared" si="127"/>
        <v>6.2703404323269281</v>
      </c>
      <c r="DJ39" s="32">
        <v>0.17799999999999999</v>
      </c>
      <c r="DK39" s="33">
        <f t="shared" si="128"/>
        <v>15.046491969568892</v>
      </c>
      <c r="DL39" s="32">
        <v>71.927999999999997</v>
      </c>
      <c r="DM39" s="33">
        <f t="shared" si="129"/>
        <v>11.501395140593393</v>
      </c>
      <c r="DN39" s="32">
        <v>20.405460000000001</v>
      </c>
      <c r="DO39" s="33">
        <f t="shared" si="130"/>
        <v>1.196727780478229</v>
      </c>
      <c r="DP39" s="32">
        <v>0.47417500000000001</v>
      </c>
      <c r="DQ39" s="33">
        <f t="shared" si="131"/>
        <v>7.4759690577575073</v>
      </c>
      <c r="DR39" s="32">
        <v>98.549655999999999</v>
      </c>
      <c r="DS39" s="33">
        <f t="shared" si="132"/>
        <v>10.028222222602347</v>
      </c>
      <c r="DT39" s="369">
        <v>478.9</v>
      </c>
      <c r="DU39" s="33">
        <f t="shared" si="133"/>
        <v>11.71764130168828</v>
      </c>
      <c r="DV39" s="369">
        <v>26</v>
      </c>
      <c r="DW39" s="33">
        <f t="shared" si="134"/>
        <v>8.7160576600737532</v>
      </c>
      <c r="DX39" s="32"/>
      <c r="DY39" s="33"/>
      <c r="DZ39" s="32">
        <v>40.200000000000003</v>
      </c>
      <c r="EA39" s="33">
        <f t="shared" si="135"/>
        <v>3.5606731620903456</v>
      </c>
      <c r="EB39" s="32">
        <v>64.124828399999998</v>
      </c>
      <c r="EC39" s="33">
        <f t="shared" si="136"/>
        <v>15.961522978106506</v>
      </c>
      <c r="ED39" s="32">
        <v>281.10000000000002</v>
      </c>
      <c r="EE39" s="33">
        <f t="shared" si="137"/>
        <v>11.680864325784334</v>
      </c>
      <c r="EF39" s="32">
        <v>138</v>
      </c>
      <c r="EG39" s="33">
        <f t="shared" si="138"/>
        <v>8.5064414719842212</v>
      </c>
      <c r="EH39" s="32">
        <v>43.1</v>
      </c>
      <c r="EI39" s="33">
        <f t="shared" si="139"/>
        <v>14.409896355733867</v>
      </c>
      <c r="EJ39" s="32">
        <v>2.7</v>
      </c>
      <c r="EK39" s="33">
        <f t="shared" si="140"/>
        <v>10.8</v>
      </c>
      <c r="EL39" s="32">
        <v>102.76</v>
      </c>
      <c r="EM39" s="33">
        <f t="shared" si="141"/>
        <v>13.985328742327532</v>
      </c>
      <c r="EN39" s="32"/>
      <c r="EO39" s="33"/>
      <c r="EP39" s="32">
        <v>100.83499999999999</v>
      </c>
      <c r="EQ39" s="33">
        <f t="shared" si="142"/>
        <v>12.902569509578237</v>
      </c>
      <c r="ER39" s="32">
        <v>181.87100000000001</v>
      </c>
      <c r="ES39" s="33">
        <f t="shared" si="143"/>
        <v>14.234460714372368</v>
      </c>
      <c r="ET39" s="32"/>
      <c r="EU39" s="33">
        <f t="shared" si="144"/>
        <v>0</v>
      </c>
      <c r="EV39" s="32">
        <v>15.14</v>
      </c>
      <c r="EW39" s="33">
        <f t="shared" si="145"/>
        <v>8.6788039988993848</v>
      </c>
      <c r="EX39" s="32">
        <v>2.9470000000000001</v>
      </c>
      <c r="EY39" s="33">
        <f t="shared" si="146"/>
        <v>7.6836835792876865</v>
      </c>
      <c r="EZ39" s="32">
        <v>68.5403479</v>
      </c>
      <c r="FA39" s="33">
        <f t="shared" si="147"/>
        <v>10.368962228855208</v>
      </c>
      <c r="FB39" s="32"/>
      <c r="FC39" s="33"/>
      <c r="FD39" s="32">
        <v>1.57</v>
      </c>
      <c r="FE39" s="33">
        <f t="shared" si="148"/>
        <v>5.3840877914951992</v>
      </c>
      <c r="FF39" s="32">
        <v>3.9870000000000001</v>
      </c>
      <c r="FG39" s="33">
        <f t="shared" si="149"/>
        <v>16.763370332996971</v>
      </c>
      <c r="FH39" s="32">
        <v>214.5</v>
      </c>
      <c r="FI39" s="33">
        <f t="shared" si="150"/>
        <v>11.253344525470856</v>
      </c>
      <c r="FJ39" s="32">
        <v>169.4</v>
      </c>
      <c r="FK39" s="33">
        <f t="shared" si="151"/>
        <v>9.1523042844021827</v>
      </c>
      <c r="FL39" s="32">
        <v>5.4595609999999999</v>
      </c>
      <c r="FM39" s="33">
        <f t="shared" si="152"/>
        <v>11.23993630849411</v>
      </c>
      <c r="FN39" s="32"/>
      <c r="FO39" s="33"/>
      <c r="FP39" s="32"/>
      <c r="FQ39" s="33"/>
      <c r="FR39" s="32"/>
      <c r="FS39" s="33"/>
      <c r="FT39" s="32">
        <v>0</v>
      </c>
      <c r="FU39" s="33">
        <f t="shared" si="153"/>
        <v>0</v>
      </c>
      <c r="FV39" s="32">
        <v>475.551783</v>
      </c>
      <c r="FW39" s="33">
        <f t="shared" si="153"/>
        <v>23.697813801229906</v>
      </c>
      <c r="FX39" s="32">
        <v>485.43069200000002</v>
      </c>
      <c r="FY39" s="33">
        <f t="shared" si="154"/>
        <v>18.828417565731375</v>
      </c>
      <c r="FZ39" s="32"/>
      <c r="GA39" s="33">
        <f t="shared" si="155"/>
        <v>0</v>
      </c>
      <c r="GB39" s="369">
        <v>22.9</v>
      </c>
      <c r="GC39" s="33">
        <f t="shared" si="156"/>
        <v>10.646211064621106</v>
      </c>
      <c r="GD39" s="32"/>
      <c r="GE39" s="33">
        <f t="shared" si="157"/>
        <v>0</v>
      </c>
      <c r="GF39" s="32">
        <v>2.9714999999999998</v>
      </c>
      <c r="GG39" s="33">
        <f t="shared" si="158"/>
        <v>11.934460113982025</v>
      </c>
      <c r="GH39" s="32">
        <v>10.91</v>
      </c>
      <c r="GI39" s="33">
        <f t="shared" si="159"/>
        <v>10.610776113596575</v>
      </c>
    </row>
    <row r="40" spans="1:191" ht="12.75" customHeight="1">
      <c r="A40" s="369" t="s">
        <v>207</v>
      </c>
      <c r="B40" s="32">
        <f t="shared" si="85"/>
        <v>3547.6580462599986</v>
      </c>
      <c r="C40" s="33">
        <f t="shared" si="86"/>
        <v>3.756624907300707</v>
      </c>
      <c r="D40" s="32">
        <v>210.965</v>
      </c>
      <c r="E40" s="33">
        <f t="shared" si="87"/>
        <v>16.592251312853577</v>
      </c>
      <c r="H40" s="32">
        <v>3.56</v>
      </c>
      <c r="I40" s="33">
        <f t="shared" si="88"/>
        <v>4.9609050028497323</v>
      </c>
      <c r="J40" s="32"/>
      <c r="K40" s="33">
        <f t="shared" si="88"/>
        <v>0</v>
      </c>
      <c r="L40" s="32">
        <v>88.978000000000009</v>
      </c>
      <c r="M40" s="33">
        <f t="shared" si="89"/>
        <v>0.52206247593665034</v>
      </c>
      <c r="N40" s="32">
        <v>6.5352920000000001</v>
      </c>
      <c r="O40" s="33">
        <f t="shared" si="90"/>
        <v>0.46724555730707884</v>
      </c>
      <c r="P40" s="32">
        <v>0.81581982999999991</v>
      </c>
      <c r="Q40" s="33">
        <f t="shared" si="91"/>
        <v>9.635907031660107</v>
      </c>
      <c r="R40" s="32">
        <v>21.804266999999999</v>
      </c>
      <c r="S40" s="33">
        <f t="shared" si="92"/>
        <v>3.2582286019700875</v>
      </c>
      <c r="T40" s="32">
        <v>1.97</v>
      </c>
      <c r="U40" s="33">
        <f t="shared" si="93"/>
        <v>10.55734190782422</v>
      </c>
      <c r="X40" s="369">
        <v>28.57</v>
      </c>
      <c r="Y40" s="33">
        <f t="shared" si="94"/>
        <v>1.2096372993375997</v>
      </c>
      <c r="Z40" s="32">
        <v>5.1854685400000005</v>
      </c>
      <c r="AA40" s="33">
        <f t="shared" si="95"/>
        <v>2.8774934625976178</v>
      </c>
      <c r="AB40" s="32">
        <v>0</v>
      </c>
      <c r="AC40" s="33">
        <f t="shared" si="96"/>
        <v>0</v>
      </c>
      <c r="AD40" s="32">
        <v>0.39817399999999997</v>
      </c>
      <c r="AE40" s="33">
        <f t="shared" si="97"/>
        <v>6.0388180918545702</v>
      </c>
      <c r="AF40" s="32"/>
      <c r="AG40" s="33">
        <f t="shared" si="98"/>
        <v>0</v>
      </c>
      <c r="AH40" s="32"/>
      <c r="AI40" s="33"/>
      <c r="AJ40" s="32"/>
      <c r="AK40" s="33"/>
      <c r="AL40" s="32"/>
      <c r="AM40" s="33"/>
      <c r="AN40" s="32">
        <v>11.9</v>
      </c>
      <c r="AO40" s="33">
        <f t="shared" si="99"/>
        <v>0.60122265447380396</v>
      </c>
      <c r="AP40" s="32"/>
      <c r="AR40" s="32">
        <v>1.5</v>
      </c>
      <c r="AS40" s="33">
        <f t="shared" si="100"/>
        <v>0.791974656810982</v>
      </c>
      <c r="AT40" s="32">
        <v>8.43</v>
      </c>
      <c r="AU40" s="33">
        <f t="shared" si="101"/>
        <v>1.8516484723350979</v>
      </c>
      <c r="AV40" s="32">
        <v>21.9</v>
      </c>
      <c r="AW40" s="33">
        <f t="shared" si="102"/>
        <v>2.6516527424627681</v>
      </c>
      <c r="AX40" s="32">
        <v>0</v>
      </c>
      <c r="AY40" s="33">
        <f t="shared" si="103"/>
        <v>0</v>
      </c>
      <c r="AZ40" s="32">
        <v>44.38</v>
      </c>
      <c r="BA40" s="33">
        <f t="shared" si="104"/>
        <v>4.6125384551425963</v>
      </c>
      <c r="BC40" s="33">
        <f t="shared" si="105"/>
        <v>0</v>
      </c>
      <c r="BD40" s="369">
        <v>11.404</v>
      </c>
      <c r="BE40" s="33">
        <f t="shared" si="106"/>
        <v>7.2450049236047143</v>
      </c>
      <c r="BF40" s="32"/>
      <c r="BH40" s="32">
        <v>0.95586800000000005</v>
      </c>
      <c r="BI40" s="33">
        <f t="shared" si="107"/>
        <v>4.4088709101833157</v>
      </c>
      <c r="BJ40" s="32"/>
      <c r="BK40" s="33">
        <f t="shared" si="108"/>
        <v>0</v>
      </c>
      <c r="BL40" s="32">
        <v>0.76143700000000003</v>
      </c>
      <c r="BM40" s="33">
        <f t="shared" si="109"/>
        <v>7.4948429934251566</v>
      </c>
      <c r="BN40" s="32">
        <v>0.89</v>
      </c>
      <c r="BO40" s="33">
        <f t="shared" si="110"/>
        <v>6.0461956521739131</v>
      </c>
      <c r="BP40" s="32">
        <v>366.07497969000002</v>
      </c>
      <c r="BQ40" s="33">
        <v>7.8991666113264785</v>
      </c>
      <c r="BR40" s="32">
        <v>23.752580260000002</v>
      </c>
      <c r="BS40" s="33">
        <f t="shared" si="111"/>
        <v>7.1164667348909667</v>
      </c>
      <c r="BT40" s="32">
        <v>81.315073999999996</v>
      </c>
      <c r="BU40" s="33">
        <f t="shared" si="112"/>
        <v>1.6851745184813052</v>
      </c>
      <c r="BV40" s="32">
        <v>1.6625166</v>
      </c>
      <c r="BW40" s="33">
        <f t="shared" si="113"/>
        <v>6.189950228587179</v>
      </c>
      <c r="BX40" s="32">
        <v>0.92422300000000002</v>
      </c>
      <c r="BY40" s="33">
        <f t="shared" si="114"/>
        <v>4.9299644552114117</v>
      </c>
      <c r="BZ40" s="32"/>
      <c r="CA40" s="33"/>
      <c r="CB40" s="32">
        <v>119.89</v>
      </c>
      <c r="CC40" s="33">
        <f t="shared" si="115"/>
        <v>6.6401922991714297</v>
      </c>
      <c r="CE40" s="33"/>
      <c r="CF40" s="32">
        <v>191.4</v>
      </c>
      <c r="CG40" s="33">
        <f t="shared" si="116"/>
        <v>6.0493046776232617</v>
      </c>
      <c r="CH40" s="32">
        <v>117.4</v>
      </c>
      <c r="CI40" s="33">
        <f t="shared" si="117"/>
        <v>6.3652136196052922</v>
      </c>
      <c r="CJ40" s="32"/>
      <c r="CK40" s="33"/>
      <c r="CM40" s="33"/>
      <c r="CN40" s="32"/>
      <c r="CO40" s="33"/>
      <c r="CP40" s="32">
        <v>12.798999999999999</v>
      </c>
      <c r="CQ40" s="33">
        <f t="shared" si="118"/>
        <v>1.0573255668905674</v>
      </c>
      <c r="CR40" s="32">
        <v>19.231000000000002</v>
      </c>
      <c r="CS40" s="33">
        <f t="shared" si="119"/>
        <v>5.0617885108903078</v>
      </c>
      <c r="CT40" s="32">
        <v>349.51900000000001</v>
      </c>
      <c r="CU40" s="33">
        <f t="shared" si="120"/>
        <v>3.250966354187808</v>
      </c>
      <c r="CV40" s="369"/>
      <c r="CW40" s="33">
        <f t="shared" si="121"/>
        <v>0</v>
      </c>
      <c r="CX40" s="369"/>
      <c r="CY40" s="33">
        <f t="shared" si="122"/>
        <v>0</v>
      </c>
      <c r="CZ40" s="369">
        <v>108.895</v>
      </c>
      <c r="DA40" s="33">
        <f t="shared" si="123"/>
        <v>9.4359814217878082</v>
      </c>
      <c r="DB40" s="369">
        <v>145.1</v>
      </c>
      <c r="DC40" s="33">
        <f t="shared" si="124"/>
        <v>7.0218737901664721</v>
      </c>
      <c r="DD40" s="1753">
        <v>587.79999999999995</v>
      </c>
      <c r="DE40" s="33">
        <f t="shared" si="125"/>
        <v>7.2268122356644042</v>
      </c>
      <c r="DF40" s="369">
        <v>85.965999999999994</v>
      </c>
      <c r="DG40" s="33">
        <f t="shared" si="126"/>
        <v>10.476363410356933</v>
      </c>
      <c r="DH40" s="32">
        <v>1.91656</v>
      </c>
      <c r="DI40" s="33">
        <f t="shared" si="127"/>
        <v>10.143904498168732</v>
      </c>
      <c r="DJ40" s="32">
        <v>3.5000000000000003E-2</v>
      </c>
      <c r="DK40" s="33">
        <f t="shared" si="128"/>
        <v>2.9585798816568047</v>
      </c>
      <c r="DL40" s="32">
        <v>30.01</v>
      </c>
      <c r="DM40" s="33">
        <f t="shared" si="129"/>
        <v>4.7986440352742719</v>
      </c>
      <c r="DN40" s="32">
        <v>205.113327</v>
      </c>
      <c r="DO40" s="33">
        <f t="shared" si="130"/>
        <v>12.029369422067191</v>
      </c>
      <c r="DP40" s="32">
        <v>0.253637</v>
      </c>
      <c r="DQ40" s="33">
        <f t="shared" si="131"/>
        <v>3.9989083437600907</v>
      </c>
      <c r="DR40" s="32">
        <v>45.115121000000002</v>
      </c>
      <c r="DS40" s="33">
        <f t="shared" si="132"/>
        <v>4.5908273793222962</v>
      </c>
      <c r="DT40" s="369">
        <v>70.7</v>
      </c>
      <c r="DU40" s="33">
        <f t="shared" si="133"/>
        <v>1.729875214093467</v>
      </c>
      <c r="DV40" s="369">
        <v>3.7</v>
      </c>
      <c r="DW40" s="33">
        <f t="shared" si="134"/>
        <v>1.2403620516258802</v>
      </c>
      <c r="DX40" s="32"/>
      <c r="DY40" s="33"/>
      <c r="DZ40" s="32">
        <v>80.5</v>
      </c>
      <c r="EA40" s="33">
        <f t="shared" si="135"/>
        <v>7.1302037201062891</v>
      </c>
      <c r="EB40" s="32">
        <v>51.693508420000001</v>
      </c>
      <c r="EC40" s="33">
        <f t="shared" si="136"/>
        <v>12.867202034723451</v>
      </c>
      <c r="ED40" s="32">
        <v>61.7</v>
      </c>
      <c r="EE40" s="33">
        <f t="shared" si="137"/>
        <v>2.5638894660295035</v>
      </c>
      <c r="EF40" s="32">
        <v>12.4</v>
      </c>
      <c r="EG40" s="33">
        <f t="shared" si="138"/>
        <v>0.76434691487394446</v>
      </c>
      <c r="EH40" s="32">
        <v>8.3000000000000007</v>
      </c>
      <c r="EI40" s="33">
        <f t="shared" si="139"/>
        <v>2.7749916415914408</v>
      </c>
      <c r="EJ40" s="32">
        <v>0.5</v>
      </c>
      <c r="EK40" s="33">
        <f t="shared" si="140"/>
        <v>2</v>
      </c>
      <c r="EL40" s="32">
        <v>73.293999999999997</v>
      </c>
      <c r="EM40" s="33">
        <f t="shared" si="141"/>
        <v>9.9750942471793884</v>
      </c>
      <c r="EN40" s="32"/>
      <c r="EO40" s="33"/>
      <c r="EP40" s="32"/>
      <c r="EQ40" s="33">
        <f t="shared" si="142"/>
        <v>0</v>
      </c>
      <c r="ER40" s="32">
        <v>43.718000000000004</v>
      </c>
      <c r="ES40" s="33">
        <f t="shared" si="143"/>
        <v>3.4216678497997548</v>
      </c>
      <c r="ET40" s="32">
        <v>2.7450000000000001</v>
      </c>
      <c r="EU40" s="33">
        <f t="shared" si="144"/>
        <v>0.79972963602833003</v>
      </c>
      <c r="EV40" s="32">
        <v>7.4850000000000003</v>
      </c>
      <c r="EW40" s="33">
        <f t="shared" si="145"/>
        <v>4.2906768779235067</v>
      </c>
      <c r="EX40" s="32">
        <v>2.2959999999999998</v>
      </c>
      <c r="EY40" s="33">
        <f t="shared" si="146"/>
        <v>5.9863378004901691</v>
      </c>
      <c r="EZ40" s="32">
        <v>54.663730919999999</v>
      </c>
      <c r="FA40" s="33">
        <f t="shared" si="147"/>
        <v>8.2696714937127513</v>
      </c>
      <c r="FB40" s="32"/>
      <c r="FC40" s="33"/>
      <c r="FD40" s="32"/>
      <c r="FE40" s="33">
        <f t="shared" si="148"/>
        <v>0</v>
      </c>
      <c r="FF40" s="32">
        <v>2.4119999999999999</v>
      </c>
      <c r="FG40" s="33">
        <f t="shared" si="149"/>
        <v>10.141271442986881</v>
      </c>
      <c r="FH40" s="32">
        <v>5.9</v>
      </c>
      <c r="FI40" s="33">
        <f t="shared" si="150"/>
        <v>0.30953255338124974</v>
      </c>
      <c r="FJ40" s="32">
        <v>67.900000000000006</v>
      </c>
      <c r="FK40" s="33">
        <f t="shared" si="151"/>
        <v>3.6684856015992224</v>
      </c>
      <c r="FL40" s="32">
        <v>1.8540639999999999</v>
      </c>
      <c r="FM40" s="33">
        <f t="shared" si="152"/>
        <v>3.8170763678383346</v>
      </c>
      <c r="FN40" s="32"/>
      <c r="FO40" s="33"/>
      <c r="FP40" s="32"/>
      <c r="FQ40" s="33"/>
      <c r="FR40" s="32"/>
      <c r="FS40" s="33"/>
      <c r="FT40" s="32">
        <v>0</v>
      </c>
      <c r="FU40" s="33">
        <f t="shared" si="153"/>
        <v>0</v>
      </c>
      <c r="FV40" s="32">
        <v>0</v>
      </c>
      <c r="FW40" s="33">
        <f t="shared" si="153"/>
        <v>0</v>
      </c>
      <c r="FX40" s="32">
        <v>5.4799980000000001</v>
      </c>
      <c r="FY40" s="33">
        <f t="shared" si="154"/>
        <v>0.21255287789543556</v>
      </c>
      <c r="FZ40" s="32"/>
      <c r="GA40" s="33">
        <f t="shared" si="155"/>
        <v>0</v>
      </c>
      <c r="GB40" s="369">
        <v>21.5</v>
      </c>
      <c r="GC40" s="33">
        <f t="shared" si="156"/>
        <v>9.9953509995351002</v>
      </c>
      <c r="GD40" s="32"/>
      <c r="GE40" s="33">
        <f t="shared" si="157"/>
        <v>0</v>
      </c>
      <c r="GF40" s="32">
        <v>0.40039999999999998</v>
      </c>
      <c r="GG40" s="33">
        <f t="shared" si="158"/>
        <v>1.6081298433916886</v>
      </c>
      <c r="GH40" s="32">
        <v>3.44</v>
      </c>
      <c r="GI40" s="33">
        <f t="shared" si="159"/>
        <v>3.345652596771056</v>
      </c>
    </row>
    <row r="41" spans="1:191" ht="12.75" customHeight="1">
      <c r="A41" s="369" t="s">
        <v>42</v>
      </c>
      <c r="B41" s="32">
        <f t="shared" si="85"/>
        <v>261.01453035999992</v>
      </c>
      <c r="C41" s="33">
        <f t="shared" si="86"/>
        <v>0.27638900737670236</v>
      </c>
      <c r="D41" s="32">
        <v>0</v>
      </c>
      <c r="E41" s="33">
        <f t="shared" si="87"/>
        <v>0</v>
      </c>
      <c r="H41" s="32">
        <v>0</v>
      </c>
      <c r="I41" s="33">
        <f t="shared" si="88"/>
        <v>0</v>
      </c>
      <c r="J41" s="32"/>
      <c r="K41" s="33">
        <f t="shared" si="88"/>
        <v>0</v>
      </c>
      <c r="M41" s="33">
        <f t="shared" si="89"/>
        <v>0</v>
      </c>
      <c r="N41" s="32">
        <v>5.8050649999999999</v>
      </c>
      <c r="O41" s="33">
        <f t="shared" si="90"/>
        <v>0.41503743537837601</v>
      </c>
      <c r="Q41" s="33">
        <f t="shared" si="91"/>
        <v>0</v>
      </c>
      <c r="R41" s="32">
        <v>0</v>
      </c>
      <c r="S41" s="33">
        <f t="shared" si="92"/>
        <v>0</v>
      </c>
      <c r="U41" s="33">
        <f t="shared" si="93"/>
        <v>0</v>
      </c>
      <c r="X41" s="369"/>
      <c r="Y41" s="33">
        <f t="shared" si="94"/>
        <v>0</v>
      </c>
      <c r="AA41" s="33">
        <f t="shared" si="95"/>
        <v>0</v>
      </c>
      <c r="AB41" s="32">
        <v>0.64349999999999996</v>
      </c>
      <c r="AC41" s="33">
        <f t="shared" si="96"/>
        <v>3.7510315154143416E-2</v>
      </c>
      <c r="AD41" s="32">
        <v>0.66422099999999995</v>
      </c>
      <c r="AE41" s="33">
        <f t="shared" si="97"/>
        <v>10.073761199349367</v>
      </c>
      <c r="AF41" s="32"/>
      <c r="AG41" s="33">
        <f t="shared" si="98"/>
        <v>0</v>
      </c>
      <c r="AH41" s="32"/>
      <c r="AI41" s="33"/>
      <c r="AJ41" s="32"/>
      <c r="AK41" s="33"/>
      <c r="AL41" s="32"/>
      <c r="AM41" s="33"/>
      <c r="AN41" s="32">
        <v>20.9</v>
      </c>
      <c r="AO41" s="33">
        <f t="shared" si="99"/>
        <v>1.055928863739706</v>
      </c>
      <c r="AP41" s="32"/>
      <c r="AR41" s="32">
        <v>0</v>
      </c>
      <c r="AS41" s="33">
        <f t="shared" si="100"/>
        <v>0</v>
      </c>
      <c r="AT41" s="32"/>
      <c r="AU41" s="33">
        <f t="shared" si="101"/>
        <v>0</v>
      </c>
      <c r="AV41" s="32">
        <v>0</v>
      </c>
      <c r="AW41" s="33">
        <f t="shared" si="102"/>
        <v>0</v>
      </c>
      <c r="AX41" s="32">
        <v>0</v>
      </c>
      <c r="AY41" s="33">
        <f t="shared" si="103"/>
        <v>0</v>
      </c>
      <c r="AZ41" s="32">
        <v>4.758</v>
      </c>
      <c r="BA41" s="33">
        <f t="shared" si="104"/>
        <v>0.49451234721875781</v>
      </c>
      <c r="BC41" s="33">
        <f t="shared" si="105"/>
        <v>0</v>
      </c>
      <c r="BD41" s="369"/>
      <c r="BE41" s="33">
        <f t="shared" si="106"/>
        <v>0</v>
      </c>
      <c r="BF41" s="32"/>
      <c r="BH41" s="32">
        <v>0.43775900000000001</v>
      </c>
      <c r="BI41" s="33">
        <f t="shared" si="107"/>
        <v>2.0191312197614506</v>
      </c>
      <c r="BJ41" s="32"/>
      <c r="BK41" s="33">
        <f t="shared" si="108"/>
        <v>0</v>
      </c>
      <c r="BL41" s="32"/>
      <c r="BM41" s="33">
        <f t="shared" si="109"/>
        <v>0</v>
      </c>
      <c r="BN41" s="32"/>
      <c r="BO41" s="33">
        <f t="shared" si="110"/>
        <v>0</v>
      </c>
      <c r="BP41" s="32">
        <v>81.724276060000008</v>
      </c>
      <c r="BQ41" s="33">
        <v>1.7634465849991943</v>
      </c>
      <c r="BR41" s="32">
        <v>0</v>
      </c>
      <c r="BS41" s="33">
        <f t="shared" si="111"/>
        <v>0</v>
      </c>
      <c r="BT41" s="32">
        <v>14.503145999999999</v>
      </c>
      <c r="BU41" s="33">
        <f t="shared" si="112"/>
        <v>0.30056336266771483</v>
      </c>
      <c r="BV41" s="32">
        <v>5.9002300000000001E-2</v>
      </c>
      <c r="BW41" s="33">
        <f t="shared" si="113"/>
        <v>0.21967979169180588</v>
      </c>
      <c r="BX41" s="32"/>
      <c r="BY41" s="33">
        <f t="shared" si="114"/>
        <v>0</v>
      </c>
      <c r="BZ41" s="32"/>
      <c r="CA41" s="33"/>
      <c r="CB41" s="32"/>
      <c r="CC41" s="33">
        <f t="shared" si="115"/>
        <v>0</v>
      </c>
      <c r="CE41" s="33"/>
      <c r="CF41" s="32">
        <v>1.7</v>
      </c>
      <c r="CG41" s="33">
        <f t="shared" si="116"/>
        <v>5.3729456384323644E-2</v>
      </c>
      <c r="CH41" s="32"/>
      <c r="CI41" s="33">
        <f t="shared" si="117"/>
        <v>0</v>
      </c>
      <c r="CJ41" s="32"/>
      <c r="CK41" s="33"/>
      <c r="CM41" s="33"/>
      <c r="CN41" s="32"/>
      <c r="CO41" s="33"/>
      <c r="CP41" s="32"/>
      <c r="CQ41" s="33">
        <f t="shared" si="118"/>
        <v>0</v>
      </c>
      <c r="CR41" s="32">
        <v>2.82</v>
      </c>
      <c r="CS41" s="33">
        <f t="shared" si="119"/>
        <v>0.74225176021583195</v>
      </c>
      <c r="CT41" s="32"/>
      <c r="CU41" s="33">
        <f t="shared" si="120"/>
        <v>0</v>
      </c>
      <c r="CV41" s="369">
        <v>12.1</v>
      </c>
      <c r="CW41" s="33">
        <f t="shared" si="121"/>
        <v>0.51830183757277093</v>
      </c>
      <c r="CX41" s="369">
        <f>7.177+0.316</f>
        <v>7.4929999999999994</v>
      </c>
      <c r="CY41" s="33">
        <f t="shared" si="122"/>
        <v>2.2604409262588838</v>
      </c>
      <c r="CZ41" s="369">
        <v>0.16400000000000001</v>
      </c>
      <c r="DA41" s="33">
        <f t="shared" si="123"/>
        <v>1.4210945894423075E-2</v>
      </c>
      <c r="DB41" s="369"/>
      <c r="DC41" s="33">
        <f t="shared" si="124"/>
        <v>0</v>
      </c>
      <c r="DD41" s="1753">
        <v>50.9</v>
      </c>
      <c r="DE41" s="33">
        <f t="shared" si="125"/>
        <v>0.6257991541260941</v>
      </c>
      <c r="DF41" s="369"/>
      <c r="DG41" s="33">
        <f t="shared" si="126"/>
        <v>0</v>
      </c>
      <c r="DH41" s="32">
        <v>0.27131100000000002</v>
      </c>
      <c r="DI41" s="33">
        <f t="shared" si="127"/>
        <v>1.4359857626699173</v>
      </c>
      <c r="DJ41" s="32"/>
      <c r="DK41" s="33">
        <f t="shared" si="128"/>
        <v>0</v>
      </c>
      <c r="DL41" s="32">
        <v>1.7509999999999999</v>
      </c>
      <c r="DM41" s="33">
        <f t="shared" si="129"/>
        <v>0.27998752768294727</v>
      </c>
      <c r="DN41" s="32"/>
      <c r="DO41" s="33">
        <f t="shared" si="130"/>
        <v>0</v>
      </c>
      <c r="DP41" s="32">
        <v>0.24046500000000001</v>
      </c>
      <c r="DQ41" s="33">
        <f t="shared" si="131"/>
        <v>3.7912350914191157</v>
      </c>
      <c r="DR41" s="32">
        <v>21.081520999999999</v>
      </c>
      <c r="DS41" s="33">
        <f t="shared" si="132"/>
        <v>2.1452147674514261</v>
      </c>
      <c r="DT41" s="369"/>
      <c r="DU41" s="33">
        <f t="shared" si="133"/>
        <v>0</v>
      </c>
      <c r="DV41" s="369"/>
      <c r="DW41" s="33">
        <f t="shared" si="134"/>
        <v>0</v>
      </c>
      <c r="DX41" s="32"/>
      <c r="DY41" s="33"/>
      <c r="DZ41" s="32">
        <v>0</v>
      </c>
      <c r="EA41" s="33">
        <f t="shared" si="135"/>
        <v>0</v>
      </c>
      <c r="EB41" s="32"/>
      <c r="EC41" s="33">
        <f t="shared" si="136"/>
        <v>0</v>
      </c>
      <c r="ED41" s="32">
        <v>0</v>
      </c>
      <c r="EE41" s="33">
        <f t="shared" si="137"/>
        <v>0</v>
      </c>
      <c r="EF41" s="32">
        <v>0</v>
      </c>
      <c r="EG41" s="33">
        <f t="shared" si="138"/>
        <v>0</v>
      </c>
      <c r="EH41" s="32">
        <v>0</v>
      </c>
      <c r="EI41" s="33">
        <f t="shared" si="139"/>
        <v>0</v>
      </c>
      <c r="EJ41" s="32">
        <v>0</v>
      </c>
      <c r="EK41" s="33">
        <f t="shared" si="140"/>
        <v>0</v>
      </c>
      <c r="EL41" s="32"/>
      <c r="EM41" s="33">
        <f t="shared" si="141"/>
        <v>0</v>
      </c>
      <c r="EN41" s="32"/>
      <c r="EO41" s="33"/>
      <c r="EP41" s="32"/>
      <c r="EQ41" s="33">
        <f t="shared" si="142"/>
        <v>0</v>
      </c>
      <c r="ER41" s="32"/>
      <c r="ES41" s="33">
        <f t="shared" si="143"/>
        <v>0</v>
      </c>
      <c r="ET41" s="32">
        <v>14.637</v>
      </c>
      <c r="EU41" s="33">
        <f t="shared" si="144"/>
        <v>4.2643507040242863</v>
      </c>
      <c r="EV41" s="32">
        <v>4.0990000000000002</v>
      </c>
      <c r="EW41" s="33">
        <f t="shared" si="145"/>
        <v>2.3496973310098137</v>
      </c>
      <c r="EX41" s="32">
        <v>1.8149999999999999</v>
      </c>
      <c r="EY41" s="33">
        <f t="shared" si="146"/>
        <v>4.7322313187672727</v>
      </c>
      <c r="EZ41" s="32">
        <v>11.495932</v>
      </c>
      <c r="FA41" s="33">
        <f t="shared" si="147"/>
        <v>1.7391345148612518</v>
      </c>
      <c r="FB41" s="32"/>
      <c r="FC41" s="33"/>
      <c r="FD41" s="32"/>
      <c r="FE41" s="33">
        <f t="shared" si="148"/>
        <v>0</v>
      </c>
      <c r="FF41" s="32"/>
      <c r="FG41" s="33">
        <f t="shared" si="149"/>
        <v>0</v>
      </c>
      <c r="FH41" s="32">
        <v>0</v>
      </c>
      <c r="FI41" s="33">
        <f t="shared" si="150"/>
        <v>0</v>
      </c>
      <c r="FJ41" s="32">
        <v>0</v>
      </c>
      <c r="FK41" s="33">
        <f t="shared" si="151"/>
        <v>0</v>
      </c>
      <c r="FL41" s="32">
        <v>0.95133199999999996</v>
      </c>
      <c r="FM41" s="33">
        <f t="shared" si="152"/>
        <v>1.9585660986720945</v>
      </c>
      <c r="FN41" s="32"/>
      <c r="FO41" s="33"/>
      <c r="FP41" s="32"/>
      <c r="FQ41" s="33"/>
      <c r="FR41" s="32"/>
      <c r="FS41" s="33"/>
      <c r="FT41" s="32">
        <v>0</v>
      </c>
      <c r="FU41" s="33">
        <f t="shared" si="153"/>
        <v>0</v>
      </c>
      <c r="FV41" s="32">
        <v>0</v>
      </c>
      <c r="FW41" s="33">
        <f t="shared" si="153"/>
        <v>0</v>
      </c>
      <c r="FX41" s="32">
        <v>0</v>
      </c>
      <c r="FY41" s="33">
        <f t="shared" si="154"/>
        <v>0</v>
      </c>
      <c r="FZ41" s="32"/>
      <c r="GA41" s="33">
        <f t="shared" si="155"/>
        <v>0</v>
      </c>
      <c r="GB41" s="369"/>
      <c r="GC41" s="33">
        <f t="shared" si="156"/>
        <v>0</v>
      </c>
      <c r="GD41" s="32"/>
      <c r="GE41" s="33">
        <f t="shared" si="157"/>
        <v>0</v>
      </c>
      <c r="GF41" s="32"/>
      <c r="GG41" s="33">
        <f t="shared" si="158"/>
        <v>0</v>
      </c>
      <c r="GH41" s="32"/>
      <c r="GI41" s="33">
        <f t="shared" si="159"/>
        <v>0</v>
      </c>
    </row>
    <row r="42" spans="1:191" ht="12.75" customHeight="1">
      <c r="A42" s="369" t="s">
        <v>208</v>
      </c>
      <c r="B42" s="32">
        <f t="shared" si="85"/>
        <v>3368.5571004500002</v>
      </c>
      <c r="C42" s="33">
        <f t="shared" si="86"/>
        <v>3.5669744209297765</v>
      </c>
      <c r="D42" s="32">
        <v>24.07</v>
      </c>
      <c r="E42" s="33">
        <f t="shared" si="87"/>
        <v>1.8930888493370257</v>
      </c>
      <c r="H42" s="32">
        <v>1.26</v>
      </c>
      <c r="I42" s="33">
        <f t="shared" si="88"/>
        <v>1.7558259279749053</v>
      </c>
      <c r="J42" s="32"/>
      <c r="K42" s="33">
        <f t="shared" si="88"/>
        <v>0</v>
      </c>
      <c r="L42" s="32">
        <v>1051.172</v>
      </c>
      <c r="M42" s="33">
        <f t="shared" si="89"/>
        <v>6.1675634084299551</v>
      </c>
      <c r="N42" s="32">
        <v>41.762529000000001</v>
      </c>
      <c r="O42" s="33">
        <f t="shared" si="90"/>
        <v>2.9858430407023961</v>
      </c>
      <c r="P42" s="32">
        <v>0.57374709999999995</v>
      </c>
      <c r="Q42" s="33">
        <f t="shared" si="91"/>
        <v>6.7767091605074059</v>
      </c>
      <c r="R42" s="32">
        <v>28.457270000000001</v>
      </c>
      <c r="S42" s="33">
        <f t="shared" si="92"/>
        <v>4.2523920225332645</v>
      </c>
      <c r="U42" s="33">
        <f t="shared" si="93"/>
        <v>0</v>
      </c>
      <c r="X42" s="369">
        <v>88.275999999999996</v>
      </c>
      <c r="Y42" s="33">
        <f t="shared" si="94"/>
        <v>3.7375548560142087</v>
      </c>
      <c r="Z42" s="32">
        <v>4.4687340000000004</v>
      </c>
      <c r="AA42" s="33">
        <f t="shared" si="95"/>
        <v>2.479766827606229</v>
      </c>
      <c r="AB42" s="32">
        <v>86.227652069999991</v>
      </c>
      <c r="AC42" s="33">
        <f t="shared" si="96"/>
        <v>5.0263036583489153</v>
      </c>
      <c r="AD42" s="32">
        <v>0.12953799999999999</v>
      </c>
      <c r="AE42" s="33">
        <f t="shared" si="97"/>
        <v>1.9646094872660127</v>
      </c>
      <c r="AF42" s="32"/>
      <c r="AG42" s="33">
        <f t="shared" si="98"/>
        <v>0</v>
      </c>
      <c r="AH42" s="32"/>
      <c r="AI42" s="33"/>
      <c r="AJ42" s="32"/>
      <c r="AK42" s="33"/>
      <c r="AL42" s="32"/>
      <c r="AM42" s="33"/>
      <c r="AN42" s="32">
        <v>83.3</v>
      </c>
      <c r="AO42" s="33">
        <f t="shared" si="99"/>
        <v>4.2085585813166269</v>
      </c>
      <c r="AP42" s="32"/>
      <c r="AR42" s="32">
        <v>6.7</v>
      </c>
      <c r="AS42" s="33">
        <f t="shared" si="100"/>
        <v>3.5374868004223869</v>
      </c>
      <c r="AT42" s="32"/>
      <c r="AU42" s="33">
        <f t="shared" si="101"/>
        <v>0</v>
      </c>
      <c r="AV42" s="32">
        <v>10.4</v>
      </c>
      <c r="AW42" s="33">
        <f t="shared" si="102"/>
        <v>1.2592323525850588</v>
      </c>
      <c r="AX42" s="32">
        <v>0</v>
      </c>
      <c r="AY42" s="33">
        <f t="shared" si="103"/>
        <v>0</v>
      </c>
      <c r="AZ42" s="32">
        <v>27.97</v>
      </c>
      <c r="BA42" s="33">
        <f t="shared" si="104"/>
        <v>2.9070009146087967</v>
      </c>
      <c r="BC42" s="33">
        <f t="shared" si="105"/>
        <v>0</v>
      </c>
      <c r="BD42" s="369">
        <v>1.038</v>
      </c>
      <c r="BE42" s="33">
        <f t="shared" si="106"/>
        <v>0.65944537975286677</v>
      </c>
      <c r="BF42" s="32"/>
      <c r="BH42" s="32">
        <v>1.18736723</v>
      </c>
      <c r="BI42" s="33">
        <f t="shared" si="107"/>
        <v>5.4766440973564778</v>
      </c>
      <c r="BJ42" s="32"/>
      <c r="BK42" s="33">
        <f t="shared" si="108"/>
        <v>0</v>
      </c>
      <c r="BL42" s="32">
        <v>0.32188800000000001</v>
      </c>
      <c r="BM42" s="33">
        <f t="shared" si="109"/>
        <v>3.1683514479433446</v>
      </c>
      <c r="BN42" s="32">
        <v>0.88</v>
      </c>
      <c r="BO42" s="33">
        <f t="shared" si="110"/>
        <v>5.9782608695652169</v>
      </c>
      <c r="BP42" s="32">
        <v>156.1459672</v>
      </c>
      <c r="BQ42" s="33">
        <v>3.3693179786392613</v>
      </c>
      <c r="BR42" s="32">
        <v>17.224062850000003</v>
      </c>
      <c r="BS42" s="33">
        <f t="shared" si="111"/>
        <v>5.160469682450251</v>
      </c>
      <c r="BT42" s="32">
        <v>92.529358000000002</v>
      </c>
      <c r="BU42" s="33">
        <f t="shared" si="112"/>
        <v>1.9175794676523854</v>
      </c>
      <c r="BV42" s="32">
        <v>0</v>
      </c>
      <c r="BW42" s="33">
        <f t="shared" si="113"/>
        <v>0</v>
      </c>
      <c r="BX42" s="32"/>
      <c r="BY42" s="33">
        <f t="shared" si="114"/>
        <v>0</v>
      </c>
      <c r="BZ42" s="32"/>
      <c r="CA42" s="33"/>
      <c r="CB42" s="32">
        <v>64.62</v>
      </c>
      <c r="CC42" s="33">
        <f t="shared" si="115"/>
        <v>3.5790243254020999</v>
      </c>
      <c r="CE42" s="33"/>
      <c r="CF42" s="32">
        <v>188.7</v>
      </c>
      <c r="CG42" s="33">
        <f t="shared" si="116"/>
        <v>5.9639696586599245</v>
      </c>
      <c r="CH42" s="32">
        <v>1.5</v>
      </c>
      <c r="CI42" s="33">
        <f t="shared" si="117"/>
        <v>8.1327260897852957E-2</v>
      </c>
      <c r="CJ42" s="32"/>
      <c r="CK42" s="33"/>
      <c r="CM42" s="33"/>
      <c r="CN42" s="32"/>
      <c r="CO42" s="33"/>
      <c r="CP42" s="32">
        <v>42.607999999999997</v>
      </c>
      <c r="CQ42" s="33">
        <f t="shared" si="118"/>
        <v>3.5198474688704815</v>
      </c>
      <c r="CR42" s="32">
        <v>11.173999999999999</v>
      </c>
      <c r="CS42" s="33">
        <f t="shared" si="119"/>
        <v>2.9411067973942226</v>
      </c>
      <c r="CT42" s="32"/>
      <c r="CU42" s="33">
        <f t="shared" si="120"/>
        <v>0</v>
      </c>
      <c r="CV42" s="369"/>
      <c r="CW42" s="33">
        <f t="shared" si="121"/>
        <v>0</v>
      </c>
      <c r="CX42" s="369">
        <v>16.093</v>
      </c>
      <c r="CY42" s="33">
        <f t="shared" si="122"/>
        <v>4.8548346224855496</v>
      </c>
      <c r="CZ42" s="369">
        <v>33.026000000000003</v>
      </c>
      <c r="DA42" s="33">
        <f t="shared" si="123"/>
        <v>2.8617725555440026</v>
      </c>
      <c r="DB42" s="369">
        <v>148.19999999999999</v>
      </c>
      <c r="DC42" s="33">
        <f t="shared" si="124"/>
        <v>7.1718931475029031</v>
      </c>
      <c r="DD42" s="1753">
        <v>193.8</v>
      </c>
      <c r="DE42" s="33">
        <f t="shared" si="125"/>
        <v>2.3827087636470936</v>
      </c>
      <c r="DF42" s="369">
        <v>15.035</v>
      </c>
      <c r="DG42" s="33">
        <f t="shared" si="126"/>
        <v>1.8322607062642966</v>
      </c>
      <c r="DH42" s="32">
        <v>1.0049999999999999</v>
      </c>
      <c r="DI42" s="33">
        <f t="shared" si="127"/>
        <v>5.3192302983781223</v>
      </c>
      <c r="DJ42" s="32">
        <v>4.5999999999999999E-2</v>
      </c>
      <c r="DK42" s="33">
        <f t="shared" si="128"/>
        <v>3.8884192730346574</v>
      </c>
      <c r="DL42" s="32">
        <v>16.922999999999998</v>
      </c>
      <c r="DM42" s="33">
        <f t="shared" si="129"/>
        <v>2.7060130959329052</v>
      </c>
      <c r="DN42" s="32"/>
      <c r="DO42" s="33">
        <f t="shared" si="130"/>
        <v>0</v>
      </c>
      <c r="DP42" s="32">
        <v>0.389961</v>
      </c>
      <c r="DQ42" s="33">
        <f t="shared" si="131"/>
        <v>6.1482287546415888</v>
      </c>
      <c r="DR42" s="32">
        <v>56.551634999999997</v>
      </c>
      <c r="DS42" s="33">
        <f t="shared" si="132"/>
        <v>5.7545849052126234</v>
      </c>
      <c r="DT42" s="369">
        <v>130.69999999999999</v>
      </c>
      <c r="DU42" s="33">
        <f t="shared" si="133"/>
        <v>3.1979447027159282</v>
      </c>
      <c r="DV42" s="369"/>
      <c r="DW42" s="33">
        <f t="shared" si="134"/>
        <v>0</v>
      </c>
      <c r="DX42" s="32"/>
      <c r="DY42" s="33"/>
      <c r="DZ42" s="32">
        <v>37.299999999999997</v>
      </c>
      <c r="EA42" s="33">
        <f t="shared" si="135"/>
        <v>3.3038086802480069</v>
      </c>
      <c r="EB42" s="32">
        <v>30.672284999999999</v>
      </c>
      <c r="EC42" s="33">
        <f t="shared" si="136"/>
        <v>7.6347398353198797</v>
      </c>
      <c r="ED42" s="32">
        <v>141.1</v>
      </c>
      <c r="EE42" s="33">
        <f t="shared" si="137"/>
        <v>5.8632869312279245</v>
      </c>
      <c r="EF42" s="32">
        <v>55.9</v>
      </c>
      <c r="EG42" s="33">
        <f t="shared" si="138"/>
        <v>3.4457252049559268</v>
      </c>
      <c r="EH42" s="32">
        <v>22.5</v>
      </c>
      <c r="EI42" s="33">
        <f t="shared" si="139"/>
        <v>7.5225677031093268</v>
      </c>
      <c r="EJ42" s="32">
        <v>1.3</v>
      </c>
      <c r="EK42" s="33">
        <f t="shared" si="140"/>
        <v>5.2</v>
      </c>
      <c r="EL42" s="32">
        <v>21.425999999999998</v>
      </c>
      <c r="EM42" s="33">
        <f t="shared" si="141"/>
        <v>2.9160145351606626</v>
      </c>
      <c r="EN42" s="32"/>
      <c r="EO42" s="33"/>
      <c r="EP42" s="32">
        <v>36.112000000000002</v>
      </c>
      <c r="EQ42" s="33">
        <f t="shared" si="142"/>
        <v>4.6207922857131889</v>
      </c>
      <c r="ER42" s="32">
        <v>95.602999999999994</v>
      </c>
      <c r="ES42" s="33">
        <f t="shared" si="143"/>
        <v>7.4825406341645513</v>
      </c>
      <c r="ET42" s="32">
        <v>3.57</v>
      </c>
      <c r="EU42" s="33">
        <f t="shared" si="144"/>
        <v>1.0400855375668991</v>
      </c>
      <c r="EV42" s="32">
        <v>9.0549999999999997</v>
      </c>
      <c r="EW42" s="33">
        <f t="shared" si="145"/>
        <v>5.1906585343483433</v>
      </c>
      <c r="EX42" s="32"/>
      <c r="EY42" s="33">
        <f t="shared" si="146"/>
        <v>0</v>
      </c>
      <c r="EZ42" s="32">
        <v>22.744340000000001</v>
      </c>
      <c r="FA42" s="33">
        <f t="shared" si="147"/>
        <v>3.440822954740804</v>
      </c>
      <c r="FB42" s="32"/>
      <c r="FC42" s="33"/>
      <c r="FD42" s="32"/>
      <c r="FE42" s="33">
        <f t="shared" si="148"/>
        <v>0</v>
      </c>
      <c r="FF42" s="32">
        <v>2.1360000000000001</v>
      </c>
      <c r="FG42" s="33">
        <f t="shared" si="149"/>
        <v>8.9808274470232075</v>
      </c>
      <c r="FH42" s="32">
        <v>84.8</v>
      </c>
      <c r="FI42" s="33">
        <f t="shared" si="150"/>
        <v>4.4488746655474536</v>
      </c>
      <c r="FJ42" s="32">
        <v>70.900000000000006</v>
      </c>
      <c r="FK42" s="33">
        <f t="shared" si="151"/>
        <v>3.830568912420985</v>
      </c>
      <c r="FL42" s="32">
        <v>2.8963359999999998</v>
      </c>
      <c r="FM42" s="33">
        <f t="shared" si="152"/>
        <v>5.9628662758779694</v>
      </c>
      <c r="FN42" s="32"/>
      <c r="FO42" s="33"/>
      <c r="FP42" s="32"/>
      <c r="FQ42" s="33"/>
      <c r="FR42" s="32"/>
      <c r="FS42" s="33"/>
      <c r="FT42" s="32">
        <v>0</v>
      </c>
      <c r="FU42" s="33">
        <f t="shared" si="153"/>
        <v>0</v>
      </c>
      <c r="FV42" s="32">
        <v>17.576471999999999</v>
      </c>
      <c r="FW42" s="33">
        <f t="shared" si="153"/>
        <v>0.87587509000787611</v>
      </c>
      <c r="FX42" s="32">
        <v>57.669457999999999</v>
      </c>
      <c r="FY42" s="33">
        <f t="shared" si="154"/>
        <v>2.2368273244935399</v>
      </c>
      <c r="FZ42" s="32"/>
      <c r="GA42" s="33">
        <f t="shared" si="155"/>
        <v>0</v>
      </c>
      <c r="GB42" s="369">
        <v>1.3</v>
      </c>
      <c r="GC42" s="33">
        <f t="shared" si="156"/>
        <v>0.60437006043700614</v>
      </c>
      <c r="GD42" s="32"/>
      <c r="GE42" s="33">
        <f t="shared" si="157"/>
        <v>0</v>
      </c>
      <c r="GF42" s="32">
        <v>0.64049999999999996</v>
      </c>
      <c r="GG42" s="33">
        <f t="shared" si="158"/>
        <v>2.5724454662646763</v>
      </c>
      <c r="GH42" s="32">
        <v>8.89</v>
      </c>
      <c r="GI42" s="33">
        <f t="shared" si="159"/>
        <v>8.646177786422875</v>
      </c>
    </row>
    <row r="43" spans="1:191" ht="12.75" customHeight="1">
      <c r="A43" s="369" t="s">
        <v>209</v>
      </c>
      <c r="B43" s="32">
        <f t="shared" si="85"/>
        <v>467.93201751999987</v>
      </c>
      <c r="C43" s="33">
        <f t="shared" si="86"/>
        <v>0.49549450623975788</v>
      </c>
      <c r="D43" s="32">
        <v>10.624000000000001</v>
      </c>
      <c r="E43" s="33">
        <f t="shared" si="87"/>
        <v>0.83557025074185975</v>
      </c>
      <c r="H43" s="32">
        <v>0</v>
      </c>
      <c r="I43" s="33">
        <f t="shared" si="88"/>
        <v>0</v>
      </c>
      <c r="J43" s="32"/>
      <c r="K43" s="33">
        <f t="shared" si="88"/>
        <v>0</v>
      </c>
      <c r="M43" s="33">
        <f t="shared" si="89"/>
        <v>0</v>
      </c>
      <c r="N43" s="32">
        <v>14.281744</v>
      </c>
      <c r="O43" s="33">
        <f t="shared" si="90"/>
        <v>1.0210838987144002</v>
      </c>
      <c r="P43" s="32">
        <v>0.160908</v>
      </c>
      <c r="Q43" s="33">
        <f t="shared" si="91"/>
        <v>1.9005354756458477</v>
      </c>
      <c r="R43" s="32">
        <v>0</v>
      </c>
      <c r="S43" s="33">
        <f t="shared" si="92"/>
        <v>0</v>
      </c>
      <c r="U43" s="33">
        <f t="shared" si="93"/>
        <v>0</v>
      </c>
      <c r="X43" s="369">
        <v>34.627000000000002</v>
      </c>
      <c r="Y43" s="33">
        <f t="shared" si="94"/>
        <v>1.4660871811047627</v>
      </c>
      <c r="Z43" s="32">
        <v>0.92769641999999997</v>
      </c>
      <c r="AA43" s="33">
        <f t="shared" si="95"/>
        <v>0.51479251358551559</v>
      </c>
      <c r="AB43" s="32">
        <v>0</v>
      </c>
      <c r="AC43" s="33">
        <f t="shared" si="96"/>
        <v>0</v>
      </c>
      <c r="AD43" s="32"/>
      <c r="AE43" s="33">
        <f t="shared" si="97"/>
        <v>0</v>
      </c>
      <c r="AF43" s="32"/>
      <c r="AG43" s="33">
        <f t="shared" si="98"/>
        <v>0</v>
      </c>
      <c r="AH43" s="32"/>
      <c r="AI43" s="33"/>
      <c r="AJ43" s="32"/>
      <c r="AK43" s="33"/>
      <c r="AL43" s="32"/>
      <c r="AM43" s="33"/>
      <c r="AN43" s="32"/>
      <c r="AO43" s="33">
        <f t="shared" si="99"/>
        <v>0</v>
      </c>
      <c r="AP43" s="32"/>
      <c r="AR43" s="32">
        <v>0</v>
      </c>
      <c r="AS43" s="33">
        <f t="shared" si="100"/>
        <v>0</v>
      </c>
      <c r="AT43" s="32">
        <v>4.68</v>
      </c>
      <c r="AU43" s="33">
        <f t="shared" si="101"/>
        <v>1.0279614294814066</v>
      </c>
      <c r="AV43" s="32">
        <v>14.6</v>
      </c>
      <c r="AW43" s="33">
        <f t="shared" si="102"/>
        <v>1.7677684949751786</v>
      </c>
      <c r="AX43" s="32">
        <v>0</v>
      </c>
      <c r="AY43" s="33">
        <f t="shared" si="103"/>
        <v>0</v>
      </c>
      <c r="AZ43" s="32"/>
      <c r="BA43" s="33">
        <f t="shared" si="104"/>
        <v>0</v>
      </c>
      <c r="BC43" s="33">
        <f t="shared" si="105"/>
        <v>0</v>
      </c>
      <c r="BD43" s="369">
        <v>1.526</v>
      </c>
      <c r="BE43" s="33">
        <f t="shared" si="106"/>
        <v>0.96947365077348235</v>
      </c>
      <c r="BF43" s="32"/>
      <c r="BH43" s="32">
        <v>8.745E-2</v>
      </c>
      <c r="BI43" s="33">
        <f t="shared" si="107"/>
        <v>0.40335669893283482</v>
      </c>
      <c r="BJ43" s="32"/>
      <c r="BK43" s="33">
        <f t="shared" si="108"/>
        <v>0</v>
      </c>
      <c r="BL43" s="32"/>
      <c r="BM43" s="33">
        <f t="shared" si="109"/>
        <v>0</v>
      </c>
      <c r="BN43" s="32"/>
      <c r="BO43" s="33">
        <f t="shared" si="110"/>
        <v>0</v>
      </c>
      <c r="BP43" s="32">
        <v>83.111168250000006</v>
      </c>
      <c r="BQ43" s="33">
        <v>1.7933729473253894</v>
      </c>
      <c r="BR43" s="32">
        <v>12.090312300000001</v>
      </c>
      <c r="BS43" s="33">
        <f t="shared" si="111"/>
        <v>3.6223561548084664</v>
      </c>
      <c r="BT43" s="32">
        <v>67.926287000000002</v>
      </c>
      <c r="BU43" s="33">
        <f t="shared" si="112"/>
        <v>1.4077051444046889</v>
      </c>
      <c r="BV43" s="32">
        <v>0</v>
      </c>
      <c r="BW43" s="33">
        <f t="shared" si="113"/>
        <v>0</v>
      </c>
      <c r="BX43" s="32"/>
      <c r="BY43" s="33">
        <f t="shared" si="114"/>
        <v>0</v>
      </c>
      <c r="BZ43" s="32"/>
      <c r="CA43" s="33"/>
      <c r="CB43" s="32">
        <v>20.52</v>
      </c>
      <c r="CC43" s="33">
        <f t="shared" si="115"/>
        <v>1.1365146882892463</v>
      </c>
      <c r="CE43" s="33"/>
      <c r="CF43" s="32">
        <v>1.4</v>
      </c>
      <c r="CG43" s="33">
        <f t="shared" si="116"/>
        <v>4.4247787610619468E-2</v>
      </c>
      <c r="CH43" s="32"/>
      <c r="CI43" s="33">
        <f t="shared" si="117"/>
        <v>0</v>
      </c>
      <c r="CJ43" s="32"/>
      <c r="CK43" s="33"/>
      <c r="CM43" s="33"/>
      <c r="CN43" s="32"/>
      <c r="CO43" s="33"/>
      <c r="CP43" s="32">
        <v>9.0920000000000005</v>
      </c>
      <c r="CQ43" s="33">
        <f t="shared" si="118"/>
        <v>0.75109024565739824</v>
      </c>
      <c r="CR43" s="32">
        <v>4.9690000000000003</v>
      </c>
      <c r="CS43" s="33">
        <f t="shared" si="119"/>
        <v>1.3078897150753439</v>
      </c>
      <c r="CT43" s="32"/>
      <c r="CU43" s="33">
        <f t="shared" si="120"/>
        <v>0</v>
      </c>
      <c r="CV43" s="369"/>
      <c r="CW43" s="33">
        <f t="shared" si="121"/>
        <v>0</v>
      </c>
      <c r="CX43" s="369">
        <v>9.4380000000000006</v>
      </c>
      <c r="CY43" s="33">
        <f t="shared" si="122"/>
        <v>2.8471962447659616</v>
      </c>
      <c r="CZ43" s="369">
        <v>20.747</v>
      </c>
      <c r="DA43" s="33">
        <f t="shared" si="123"/>
        <v>1.797771307753631</v>
      </c>
      <c r="DB43" s="369">
        <v>45.7</v>
      </c>
      <c r="DC43" s="33">
        <f t="shared" si="124"/>
        <v>2.2115756871854431</v>
      </c>
      <c r="DD43" s="1753"/>
      <c r="DE43" s="33">
        <f t="shared" si="125"/>
        <v>0</v>
      </c>
      <c r="DF43" s="369">
        <v>0.1749</v>
      </c>
      <c r="DG43" s="33">
        <f t="shared" si="126"/>
        <v>2.13144261739691E-2</v>
      </c>
      <c r="DH43" s="32"/>
      <c r="DI43" s="33">
        <f t="shared" si="127"/>
        <v>0</v>
      </c>
      <c r="DJ43" s="32"/>
      <c r="DK43" s="33">
        <f t="shared" si="128"/>
        <v>0</v>
      </c>
      <c r="DL43" s="32">
        <v>5.0510000000000002</v>
      </c>
      <c r="DM43" s="33">
        <f t="shared" si="129"/>
        <v>0.80766247991237405</v>
      </c>
      <c r="DN43" s="32"/>
      <c r="DO43" s="33">
        <f t="shared" si="130"/>
        <v>0</v>
      </c>
      <c r="DP43" s="32">
        <v>2.8333000000000001E-2</v>
      </c>
      <c r="DQ43" s="33">
        <f t="shared" si="131"/>
        <v>0.44670560724087827</v>
      </c>
      <c r="DR43" s="32"/>
      <c r="DS43" s="33">
        <f t="shared" si="132"/>
        <v>0</v>
      </c>
      <c r="DT43" s="369">
        <v>49.8</v>
      </c>
      <c r="DU43" s="33">
        <f t="shared" si="133"/>
        <v>1.2184976755566428</v>
      </c>
      <c r="DV43" s="369">
        <v>5.7</v>
      </c>
      <c r="DW43" s="33">
        <f t="shared" si="134"/>
        <v>1.9108280254777072</v>
      </c>
      <c r="DX43" s="32"/>
      <c r="DY43" s="33"/>
      <c r="DZ43" s="32">
        <v>0</v>
      </c>
      <c r="EA43" s="33">
        <f t="shared" si="135"/>
        <v>0</v>
      </c>
      <c r="EB43" s="32">
        <v>14.836627249999999</v>
      </c>
      <c r="EC43" s="33">
        <f t="shared" si="136"/>
        <v>3.6930339258182898</v>
      </c>
      <c r="ED43" s="32">
        <v>0</v>
      </c>
      <c r="EE43" s="33">
        <f t="shared" si="137"/>
        <v>0</v>
      </c>
      <c r="EF43" s="32">
        <v>0</v>
      </c>
      <c r="EG43" s="33">
        <f t="shared" si="138"/>
        <v>0</v>
      </c>
      <c r="EH43" s="32">
        <v>0</v>
      </c>
      <c r="EI43" s="33">
        <f t="shared" si="139"/>
        <v>0</v>
      </c>
      <c r="EJ43" s="32">
        <v>0</v>
      </c>
      <c r="EK43" s="33">
        <f t="shared" si="140"/>
        <v>0</v>
      </c>
      <c r="EL43" s="32"/>
      <c r="EM43" s="33">
        <f t="shared" si="141"/>
        <v>0</v>
      </c>
      <c r="EN43" s="32"/>
      <c r="EO43" s="33"/>
      <c r="EP43" s="32">
        <v>5.657</v>
      </c>
      <c r="EQ43" s="33">
        <f t="shared" si="142"/>
        <v>0.72385417479728364</v>
      </c>
      <c r="ER43" s="32"/>
      <c r="ES43" s="33">
        <f t="shared" si="143"/>
        <v>0</v>
      </c>
      <c r="ET43" s="32">
        <v>2.9790000000000001</v>
      </c>
      <c r="EU43" s="33">
        <f t="shared" si="144"/>
        <v>0.86790330991926967</v>
      </c>
      <c r="EV43" s="32">
        <v>0.23499999999999999</v>
      </c>
      <c r="EW43" s="33">
        <f t="shared" si="145"/>
        <v>0.13471063010180681</v>
      </c>
      <c r="EX43" s="32">
        <v>0.94399999999999995</v>
      </c>
      <c r="EY43" s="33">
        <f t="shared" si="146"/>
        <v>2.4612817437555399</v>
      </c>
      <c r="EZ43" s="32">
        <v>11.4869073</v>
      </c>
      <c r="FA43" s="33">
        <f t="shared" si="147"/>
        <v>1.7377692347555354</v>
      </c>
      <c r="FB43" s="32"/>
      <c r="FC43" s="33"/>
      <c r="FD43" s="32"/>
      <c r="FE43" s="33">
        <f t="shared" si="148"/>
        <v>0</v>
      </c>
      <c r="FF43" s="32"/>
      <c r="FG43" s="33">
        <f t="shared" si="149"/>
        <v>0</v>
      </c>
      <c r="FH43" s="32">
        <v>11.8</v>
      </c>
      <c r="FI43" s="33">
        <f t="shared" si="150"/>
        <v>0.61906510676249948</v>
      </c>
      <c r="FJ43" s="32">
        <v>0</v>
      </c>
      <c r="FK43" s="33">
        <f t="shared" si="151"/>
        <v>0</v>
      </c>
      <c r="FL43" s="32">
        <v>0.33068399999999998</v>
      </c>
      <c r="FM43" s="33">
        <f t="shared" si="152"/>
        <v>0.68079962807230598</v>
      </c>
      <c r="FN43" s="32"/>
      <c r="FO43" s="33"/>
      <c r="FP43" s="32"/>
      <c r="FQ43" s="33"/>
      <c r="FR43" s="32"/>
      <c r="FS43" s="33"/>
      <c r="FT43" s="32">
        <v>0</v>
      </c>
      <c r="FU43" s="33">
        <f t="shared" si="153"/>
        <v>0</v>
      </c>
      <c r="FV43" s="32">
        <v>0</v>
      </c>
      <c r="FW43" s="33">
        <f t="shared" si="153"/>
        <v>0</v>
      </c>
      <c r="FX43" s="32">
        <v>0</v>
      </c>
      <c r="FY43" s="33">
        <f t="shared" si="154"/>
        <v>0</v>
      </c>
      <c r="FZ43" s="32"/>
      <c r="GA43" s="33">
        <f t="shared" si="155"/>
        <v>0</v>
      </c>
      <c r="GB43" s="369">
        <v>2.4</v>
      </c>
      <c r="GC43" s="33">
        <f t="shared" si="156"/>
        <v>1.1157601115760112</v>
      </c>
      <c r="GD43" s="32"/>
      <c r="GE43" s="33">
        <f t="shared" si="157"/>
        <v>0</v>
      </c>
      <c r="GF43" s="32"/>
      <c r="GG43" s="33">
        <f t="shared" si="158"/>
        <v>0</v>
      </c>
      <c r="GH43" s="32"/>
      <c r="GI43" s="33">
        <f t="shared" si="159"/>
        <v>0</v>
      </c>
    </row>
    <row r="44" spans="1:191" ht="12.75" customHeight="1">
      <c r="A44" s="369" t="s">
        <v>210</v>
      </c>
      <c r="B44" s="32">
        <f t="shared" si="85"/>
        <v>645.94251099999997</v>
      </c>
      <c r="C44" s="33">
        <f t="shared" si="86"/>
        <v>0.68399030962555296</v>
      </c>
      <c r="D44" s="32">
        <v>0</v>
      </c>
      <c r="E44" s="33">
        <f t="shared" si="87"/>
        <v>0</v>
      </c>
      <c r="H44" s="32">
        <v>0</v>
      </c>
      <c r="I44" s="33">
        <f t="shared" si="88"/>
        <v>0</v>
      </c>
      <c r="J44" s="32"/>
      <c r="K44" s="33">
        <f t="shared" si="88"/>
        <v>0</v>
      </c>
      <c r="M44" s="33">
        <f t="shared" si="89"/>
        <v>0</v>
      </c>
      <c r="N44" s="32">
        <v>44.427779000000001</v>
      </c>
      <c r="O44" s="33">
        <f t="shared" si="90"/>
        <v>3.1763970697515487</v>
      </c>
      <c r="Q44" s="33">
        <f t="shared" si="91"/>
        <v>0</v>
      </c>
      <c r="S44" s="33">
        <f t="shared" si="92"/>
        <v>0</v>
      </c>
      <c r="U44" s="33">
        <f t="shared" si="93"/>
        <v>0</v>
      </c>
      <c r="X44" s="369"/>
      <c r="Y44" s="33">
        <f t="shared" si="94"/>
        <v>0</v>
      </c>
      <c r="AA44" s="33">
        <f t="shared" si="95"/>
        <v>0</v>
      </c>
      <c r="AB44" s="32">
        <v>9.0213750000000008</v>
      </c>
      <c r="AC44" s="33">
        <f t="shared" si="96"/>
        <v>0.52586576437251065</v>
      </c>
      <c r="AD44" s="32"/>
      <c r="AE44" s="33">
        <f t="shared" si="97"/>
        <v>0</v>
      </c>
      <c r="AF44" s="32"/>
      <c r="AG44" s="33">
        <f t="shared" si="98"/>
        <v>0</v>
      </c>
      <c r="AH44" s="32"/>
      <c r="AI44" s="33"/>
      <c r="AJ44" s="32"/>
      <c r="AK44" s="33"/>
      <c r="AL44" s="32"/>
      <c r="AM44" s="33"/>
      <c r="AN44" s="32">
        <v>110.8</v>
      </c>
      <c r="AO44" s="33">
        <f t="shared" si="99"/>
        <v>5.5979386651846612</v>
      </c>
      <c r="AP44" s="32"/>
      <c r="AR44" s="32">
        <v>3.8</v>
      </c>
      <c r="AS44" s="33">
        <f t="shared" si="100"/>
        <v>2.0063357972544877</v>
      </c>
      <c r="AT44" s="32"/>
      <c r="AU44" s="33">
        <f t="shared" si="101"/>
        <v>0</v>
      </c>
      <c r="AV44" s="32">
        <v>56.2</v>
      </c>
      <c r="AW44" s="33">
        <f t="shared" si="102"/>
        <v>6.8046979053154137</v>
      </c>
      <c r="AX44" s="32">
        <v>0</v>
      </c>
      <c r="AY44" s="33">
        <f t="shared" si="103"/>
        <v>0</v>
      </c>
      <c r="AZ44" s="32">
        <v>0</v>
      </c>
      <c r="BA44" s="33">
        <f t="shared" si="104"/>
        <v>0</v>
      </c>
      <c r="BC44" s="33">
        <f t="shared" si="105"/>
        <v>0</v>
      </c>
      <c r="BD44" s="369">
        <v>2.327</v>
      </c>
      <c r="BE44" s="33">
        <f t="shared" si="106"/>
        <v>1.4783520218544519</v>
      </c>
      <c r="BF44" s="32"/>
      <c r="BI44" s="33">
        <f t="shared" si="107"/>
        <v>0</v>
      </c>
      <c r="BJ44" s="32"/>
      <c r="BK44" s="33">
        <f t="shared" si="108"/>
        <v>0</v>
      </c>
      <c r="BL44" s="32"/>
      <c r="BM44" s="33">
        <f t="shared" si="109"/>
        <v>0</v>
      </c>
      <c r="BN44" s="32"/>
      <c r="BO44" s="33">
        <f t="shared" si="110"/>
        <v>0</v>
      </c>
      <c r="BP44" s="32">
        <v>0</v>
      </c>
      <c r="BQ44" s="33">
        <v>0</v>
      </c>
      <c r="BR44" s="32">
        <v>0</v>
      </c>
      <c r="BS44" s="33">
        <f t="shared" si="111"/>
        <v>0</v>
      </c>
      <c r="BT44" s="32">
        <v>158.845248</v>
      </c>
      <c r="BU44" s="33">
        <f t="shared" si="112"/>
        <v>3.2919107263118712</v>
      </c>
      <c r="BV44" s="32">
        <v>0</v>
      </c>
      <c r="BW44" s="33">
        <f t="shared" si="113"/>
        <v>0</v>
      </c>
      <c r="BX44" s="32"/>
      <c r="BY44" s="33">
        <f t="shared" si="114"/>
        <v>0</v>
      </c>
      <c r="BZ44" s="32"/>
      <c r="CA44" s="33"/>
      <c r="CB44" s="32"/>
      <c r="CC44" s="33">
        <f t="shared" si="115"/>
        <v>0</v>
      </c>
      <c r="CE44" s="33"/>
      <c r="CF44" s="32">
        <v>21.6</v>
      </c>
      <c r="CG44" s="33">
        <f t="shared" si="116"/>
        <v>0.68268015170670038</v>
      </c>
      <c r="CH44" s="32"/>
      <c r="CI44" s="33">
        <f t="shared" si="117"/>
        <v>0</v>
      </c>
      <c r="CJ44" s="32"/>
      <c r="CK44" s="33"/>
      <c r="CM44" s="33"/>
      <c r="CN44" s="32"/>
      <c r="CO44" s="33"/>
      <c r="CP44" s="32"/>
      <c r="CQ44" s="33">
        <f t="shared" si="118"/>
        <v>0</v>
      </c>
      <c r="CR44" s="32">
        <v>0.377</v>
      </c>
      <c r="CS44" s="33">
        <f t="shared" si="119"/>
        <v>9.92301112061591E-2</v>
      </c>
      <c r="CT44" s="32"/>
      <c r="CU44" s="33">
        <f t="shared" si="120"/>
        <v>0</v>
      </c>
      <c r="CV44" s="369">
        <v>48.164999999999999</v>
      </c>
      <c r="CW44" s="33">
        <f t="shared" si="121"/>
        <v>2.0631411575778937</v>
      </c>
      <c r="CX44" s="369">
        <v>28.574999999999999</v>
      </c>
      <c r="CY44" s="33">
        <f t="shared" si="122"/>
        <v>8.6203255662415081</v>
      </c>
      <c r="CZ44" s="369"/>
      <c r="DA44" s="33">
        <f t="shared" si="123"/>
        <v>0</v>
      </c>
      <c r="DB44" s="369"/>
      <c r="DC44" s="33">
        <f t="shared" si="124"/>
        <v>0</v>
      </c>
      <c r="DD44" s="1753"/>
      <c r="DE44" s="33">
        <f t="shared" si="125"/>
        <v>0</v>
      </c>
      <c r="DF44" s="369"/>
      <c r="DG44" s="33">
        <f t="shared" si="126"/>
        <v>0</v>
      </c>
      <c r="DH44" s="32">
        <v>0.158275</v>
      </c>
      <c r="DI44" s="33">
        <f t="shared" si="127"/>
        <v>0.83771261241372874</v>
      </c>
      <c r="DJ44" s="32"/>
      <c r="DK44" s="33">
        <f t="shared" si="128"/>
        <v>0</v>
      </c>
      <c r="DL44" s="32"/>
      <c r="DM44" s="33">
        <f t="shared" si="129"/>
        <v>0</v>
      </c>
      <c r="DN44" s="32"/>
      <c r="DO44" s="33">
        <f t="shared" si="130"/>
        <v>0</v>
      </c>
      <c r="DP44" s="32"/>
      <c r="DQ44" s="33">
        <f t="shared" si="131"/>
        <v>0</v>
      </c>
      <c r="DR44" s="32"/>
      <c r="DS44" s="33">
        <f t="shared" si="132"/>
        <v>0</v>
      </c>
      <c r="DT44" s="369">
        <v>20.8</v>
      </c>
      <c r="DU44" s="33">
        <f t="shared" si="133"/>
        <v>0.50893075605578675</v>
      </c>
      <c r="DV44" s="369"/>
      <c r="DW44" s="33">
        <f t="shared" si="134"/>
        <v>0</v>
      </c>
      <c r="DX44" s="32"/>
      <c r="DY44" s="33"/>
      <c r="DZ44" s="32">
        <v>0</v>
      </c>
      <c r="EA44" s="33">
        <f t="shared" si="135"/>
        <v>0</v>
      </c>
      <c r="EB44" s="32">
        <v>3.9958339999999999</v>
      </c>
      <c r="EC44" s="33">
        <f t="shared" si="136"/>
        <v>0.99461624770132306</v>
      </c>
      <c r="ED44" s="32">
        <v>90.9</v>
      </c>
      <c r="EE44" s="33">
        <f t="shared" si="137"/>
        <v>3.7772698940369831</v>
      </c>
      <c r="EF44" s="32">
        <v>32.6</v>
      </c>
      <c r="EG44" s="33">
        <f t="shared" si="138"/>
        <v>2.0094926955556929</v>
      </c>
      <c r="EH44" s="32">
        <v>2.2000000000000002</v>
      </c>
      <c r="EI44" s="33">
        <f t="shared" si="139"/>
        <v>0.7355399531929121</v>
      </c>
      <c r="EJ44" s="32">
        <v>0.8</v>
      </c>
      <c r="EK44" s="33">
        <f t="shared" si="140"/>
        <v>3.2</v>
      </c>
      <c r="EL44" s="32"/>
      <c r="EM44" s="33">
        <f t="shared" si="141"/>
        <v>0</v>
      </c>
      <c r="EN44" s="32"/>
      <c r="EO44" s="33"/>
      <c r="EP44" s="32"/>
      <c r="EQ44" s="33">
        <f t="shared" si="142"/>
        <v>0</v>
      </c>
      <c r="ER44" s="32"/>
      <c r="ES44" s="33">
        <f t="shared" si="143"/>
        <v>0</v>
      </c>
      <c r="ET44" s="32"/>
      <c r="EU44" s="33">
        <f t="shared" si="144"/>
        <v>0</v>
      </c>
      <c r="EV44" s="32"/>
      <c r="EW44" s="33">
        <f t="shared" si="145"/>
        <v>0</v>
      </c>
      <c r="EX44" s="32"/>
      <c r="EY44" s="33">
        <f t="shared" si="146"/>
        <v>0</v>
      </c>
      <c r="EZ44" s="32">
        <v>0</v>
      </c>
      <c r="FA44" s="33">
        <f t="shared" si="147"/>
        <v>0</v>
      </c>
      <c r="FB44" s="32"/>
      <c r="FC44" s="33"/>
      <c r="FD44" s="32"/>
      <c r="FE44" s="33">
        <f t="shared" si="148"/>
        <v>0</v>
      </c>
      <c r="FF44" s="32"/>
      <c r="FG44" s="33">
        <f t="shared" si="149"/>
        <v>0</v>
      </c>
      <c r="FH44" s="32">
        <v>0</v>
      </c>
      <c r="FI44" s="33">
        <f t="shared" si="150"/>
        <v>0</v>
      </c>
      <c r="FJ44" s="32">
        <v>5.9</v>
      </c>
      <c r="FK44" s="33">
        <f t="shared" si="151"/>
        <v>0.31876384461613272</v>
      </c>
      <c r="FL44" s="32">
        <v>0</v>
      </c>
      <c r="FM44" s="33">
        <f t="shared" si="152"/>
        <v>0</v>
      </c>
      <c r="FN44" s="32"/>
      <c r="FO44" s="33"/>
      <c r="FP44" s="32"/>
      <c r="FQ44" s="33"/>
      <c r="FR44" s="32"/>
      <c r="FS44" s="33"/>
      <c r="FT44" s="32">
        <v>0</v>
      </c>
      <c r="FU44" s="33">
        <f t="shared" si="153"/>
        <v>0</v>
      </c>
      <c r="FV44" s="32">
        <v>0</v>
      </c>
      <c r="FW44" s="33">
        <f t="shared" si="153"/>
        <v>0</v>
      </c>
      <c r="FX44" s="32">
        <v>0</v>
      </c>
      <c r="FY44" s="33">
        <f t="shared" si="154"/>
        <v>0</v>
      </c>
      <c r="FZ44" s="32"/>
      <c r="GA44" s="33">
        <f t="shared" si="155"/>
        <v>0</v>
      </c>
      <c r="GB44" s="369">
        <v>1.9</v>
      </c>
      <c r="GC44" s="33">
        <f t="shared" si="156"/>
        <v>0.88331008833100877</v>
      </c>
      <c r="GD44" s="32"/>
      <c r="GE44" s="33">
        <f t="shared" si="157"/>
        <v>0</v>
      </c>
      <c r="GF44" s="32"/>
      <c r="GG44" s="33">
        <f t="shared" si="158"/>
        <v>0</v>
      </c>
      <c r="GH44" s="32">
        <v>2.5499999999999998</v>
      </c>
      <c r="GI44" s="33">
        <f t="shared" si="159"/>
        <v>2.4800622446994747</v>
      </c>
    </row>
    <row r="45" spans="1:191" ht="12.75" customHeight="1" thickBot="1">
      <c r="A45" s="369" t="s">
        <v>211</v>
      </c>
      <c r="B45" s="32">
        <f t="shared" si="85"/>
        <v>0.3</v>
      </c>
      <c r="C45" s="33">
        <f t="shared" ref="C45:C76" si="160">B45/B$74*100</f>
        <v>3.1767082889465667E-4</v>
      </c>
      <c r="D45" s="32">
        <v>0</v>
      </c>
      <c r="E45" s="33">
        <f t="shared" si="87"/>
        <v>0</v>
      </c>
      <c r="H45" s="32">
        <v>0</v>
      </c>
      <c r="I45" s="33">
        <f t="shared" si="88"/>
        <v>0</v>
      </c>
      <c r="J45" s="32"/>
      <c r="K45" s="33">
        <f t="shared" si="88"/>
        <v>0</v>
      </c>
      <c r="M45" s="33">
        <f t="shared" si="89"/>
        <v>0</v>
      </c>
      <c r="N45" s="32">
        <v>0</v>
      </c>
      <c r="O45" s="33">
        <f t="shared" si="90"/>
        <v>0</v>
      </c>
      <c r="Q45" s="33">
        <f t="shared" si="91"/>
        <v>0</v>
      </c>
      <c r="S45" s="33">
        <f t="shared" si="92"/>
        <v>0</v>
      </c>
      <c r="U45" s="33">
        <f t="shared" si="93"/>
        <v>0</v>
      </c>
      <c r="X45" s="369"/>
      <c r="Y45" s="33">
        <f t="shared" si="94"/>
        <v>0</v>
      </c>
      <c r="AA45" s="33">
        <f t="shared" si="95"/>
        <v>0</v>
      </c>
      <c r="AB45" s="32">
        <v>0</v>
      </c>
      <c r="AC45" s="33">
        <f t="shared" si="96"/>
        <v>0</v>
      </c>
      <c r="AD45" s="32"/>
      <c r="AE45" s="33">
        <f t="shared" si="97"/>
        <v>0</v>
      </c>
      <c r="AF45" s="32"/>
      <c r="AG45" s="33">
        <f t="shared" si="98"/>
        <v>0</v>
      </c>
      <c r="AH45" s="32"/>
      <c r="AI45" s="33"/>
      <c r="AJ45" s="32"/>
      <c r="AK45" s="33"/>
      <c r="AL45" s="32"/>
      <c r="AM45" s="33"/>
      <c r="AN45" s="32"/>
      <c r="AO45" s="33">
        <f t="shared" si="99"/>
        <v>0</v>
      </c>
      <c r="AP45" s="32"/>
      <c r="AR45" s="32">
        <v>0</v>
      </c>
      <c r="AS45" s="33">
        <f t="shared" si="100"/>
        <v>0</v>
      </c>
      <c r="AT45" s="32"/>
      <c r="AU45" s="33">
        <f t="shared" si="101"/>
        <v>0</v>
      </c>
      <c r="AV45" s="32">
        <v>0</v>
      </c>
      <c r="AW45" s="33">
        <f t="shared" si="102"/>
        <v>0</v>
      </c>
      <c r="AX45" s="32">
        <v>0</v>
      </c>
      <c r="AY45" s="33">
        <f t="shared" si="103"/>
        <v>0</v>
      </c>
      <c r="AZ45" s="32"/>
      <c r="BA45" s="33">
        <f t="shared" si="104"/>
        <v>0</v>
      </c>
      <c r="BC45" s="33">
        <f t="shared" si="105"/>
        <v>0</v>
      </c>
      <c r="BD45" s="369"/>
      <c r="BE45" s="33">
        <f t="shared" si="106"/>
        <v>0</v>
      </c>
      <c r="BF45" s="32"/>
      <c r="BI45" s="33">
        <f t="shared" si="107"/>
        <v>0</v>
      </c>
      <c r="BJ45" s="32"/>
      <c r="BK45" s="33">
        <f t="shared" si="108"/>
        <v>0</v>
      </c>
      <c r="BL45" s="32"/>
      <c r="BM45" s="33">
        <f t="shared" si="109"/>
        <v>0</v>
      </c>
      <c r="BN45" s="32"/>
      <c r="BO45" s="33">
        <f t="shared" si="110"/>
        <v>0</v>
      </c>
      <c r="BP45" s="32">
        <v>0</v>
      </c>
      <c r="BQ45" s="33">
        <v>0</v>
      </c>
      <c r="BR45" s="32">
        <v>0</v>
      </c>
      <c r="BS45" s="33">
        <f t="shared" si="111"/>
        <v>0</v>
      </c>
      <c r="BT45" s="32">
        <v>0</v>
      </c>
      <c r="BU45" s="33">
        <f t="shared" si="112"/>
        <v>0</v>
      </c>
      <c r="BV45" s="32">
        <v>0</v>
      </c>
      <c r="BW45" s="33">
        <f t="shared" si="113"/>
        <v>0</v>
      </c>
      <c r="BX45" s="32"/>
      <c r="BY45" s="33">
        <f t="shared" si="114"/>
        <v>0</v>
      </c>
      <c r="BZ45" s="32"/>
      <c r="CA45" s="33"/>
      <c r="CB45" s="32"/>
      <c r="CC45" s="33">
        <f t="shared" si="115"/>
        <v>0</v>
      </c>
      <c r="CE45" s="33"/>
      <c r="CF45" s="32">
        <v>0.3</v>
      </c>
      <c r="CG45" s="33">
        <f t="shared" si="116"/>
        <v>9.4816687737041723E-3</v>
      </c>
      <c r="CH45" s="32"/>
      <c r="CI45" s="33">
        <f t="shared" si="117"/>
        <v>0</v>
      </c>
      <c r="CJ45" s="32"/>
      <c r="CK45" s="33"/>
      <c r="CM45" s="33"/>
      <c r="CN45" s="32"/>
      <c r="CO45" s="33"/>
      <c r="CP45" s="32"/>
      <c r="CQ45" s="33">
        <f t="shared" si="118"/>
        <v>0</v>
      </c>
      <c r="CR45" s="32"/>
      <c r="CS45" s="33">
        <f t="shared" si="119"/>
        <v>0</v>
      </c>
      <c r="CT45" s="32"/>
      <c r="CU45" s="33">
        <f t="shared" si="120"/>
        <v>0</v>
      </c>
      <c r="CV45" s="369"/>
      <c r="CW45" s="33">
        <f t="shared" si="121"/>
        <v>0</v>
      </c>
      <c r="CX45" s="369"/>
      <c r="CY45" s="33">
        <f t="shared" si="122"/>
        <v>0</v>
      </c>
      <c r="CZ45" s="369"/>
      <c r="DA45" s="33">
        <f t="shared" si="123"/>
        <v>0</v>
      </c>
      <c r="DB45" s="369"/>
      <c r="DC45" s="33">
        <f t="shared" si="124"/>
        <v>0</v>
      </c>
      <c r="DD45" s="1753"/>
      <c r="DE45" s="33">
        <f t="shared" si="125"/>
        <v>0</v>
      </c>
      <c r="DF45" s="369"/>
      <c r="DG45" s="33">
        <f t="shared" si="126"/>
        <v>0</v>
      </c>
      <c r="DH45" s="32"/>
      <c r="DI45" s="33">
        <f t="shared" si="127"/>
        <v>0</v>
      </c>
      <c r="DJ45" s="32"/>
      <c r="DK45" s="33">
        <f t="shared" si="128"/>
        <v>0</v>
      </c>
      <c r="DL45" s="32"/>
      <c r="DM45" s="33">
        <f t="shared" si="129"/>
        <v>0</v>
      </c>
      <c r="DN45" s="32"/>
      <c r="DO45" s="33">
        <f t="shared" si="130"/>
        <v>0</v>
      </c>
      <c r="DP45" s="32"/>
      <c r="DQ45" s="33">
        <f t="shared" si="131"/>
        <v>0</v>
      </c>
      <c r="DR45" s="32"/>
      <c r="DS45" s="33">
        <f t="shared" si="132"/>
        <v>0</v>
      </c>
      <c r="DT45" s="369"/>
      <c r="DU45" s="33">
        <f t="shared" si="133"/>
        <v>0</v>
      </c>
      <c r="DV45" s="369"/>
      <c r="DW45" s="33">
        <f t="shared" si="134"/>
        <v>0</v>
      </c>
      <c r="DX45" s="32"/>
      <c r="DY45" s="33"/>
      <c r="DZ45" s="32">
        <v>0</v>
      </c>
      <c r="EA45" s="33">
        <f t="shared" si="135"/>
        <v>0</v>
      </c>
      <c r="EB45" s="32"/>
      <c r="EC45" s="33">
        <f t="shared" si="136"/>
        <v>0</v>
      </c>
      <c r="ED45" s="32">
        <v>0</v>
      </c>
      <c r="EE45" s="33">
        <f t="shared" si="137"/>
        <v>0</v>
      </c>
      <c r="EF45" s="32">
        <v>0</v>
      </c>
      <c r="EG45" s="33">
        <f t="shared" si="138"/>
        <v>0</v>
      </c>
      <c r="EH45" s="32">
        <v>0</v>
      </c>
      <c r="EI45" s="33">
        <f t="shared" si="139"/>
        <v>0</v>
      </c>
      <c r="EJ45" s="32">
        <v>0</v>
      </c>
      <c r="EK45" s="33">
        <f t="shared" si="140"/>
        <v>0</v>
      </c>
      <c r="EL45" s="32"/>
      <c r="EM45" s="33">
        <f t="shared" si="141"/>
        <v>0</v>
      </c>
      <c r="EN45" s="32"/>
      <c r="EO45" s="33"/>
      <c r="EP45" s="32"/>
      <c r="EQ45" s="33">
        <f t="shared" si="142"/>
        <v>0</v>
      </c>
      <c r="ER45" s="32"/>
      <c r="ES45" s="33">
        <f t="shared" si="143"/>
        <v>0</v>
      </c>
      <c r="ET45" s="32"/>
      <c r="EU45" s="33">
        <f t="shared" si="144"/>
        <v>0</v>
      </c>
      <c r="EV45" s="32"/>
      <c r="EW45" s="33">
        <f t="shared" si="145"/>
        <v>0</v>
      </c>
      <c r="EX45" s="32"/>
      <c r="EY45" s="33">
        <f t="shared" si="146"/>
        <v>0</v>
      </c>
      <c r="EZ45" s="32">
        <v>0</v>
      </c>
      <c r="FA45" s="33">
        <f t="shared" si="147"/>
        <v>0</v>
      </c>
      <c r="FB45" s="32"/>
      <c r="FC45" s="33"/>
      <c r="FD45" s="32"/>
      <c r="FE45" s="33">
        <f t="shared" si="148"/>
        <v>0</v>
      </c>
      <c r="FF45" s="32"/>
      <c r="FG45" s="33">
        <f t="shared" si="149"/>
        <v>0</v>
      </c>
      <c r="FH45" s="32">
        <v>0</v>
      </c>
      <c r="FI45" s="33">
        <f t="shared" si="150"/>
        <v>0</v>
      </c>
      <c r="FJ45" s="32">
        <v>0</v>
      </c>
      <c r="FK45" s="33">
        <f t="shared" si="151"/>
        <v>0</v>
      </c>
      <c r="FL45" s="32">
        <v>0</v>
      </c>
      <c r="FM45" s="33">
        <f t="shared" si="152"/>
        <v>0</v>
      </c>
      <c r="FN45" s="32"/>
      <c r="FO45" s="33"/>
      <c r="FP45" s="32"/>
      <c r="FQ45" s="33"/>
      <c r="FR45" s="32"/>
      <c r="FS45" s="33"/>
      <c r="FT45" s="32">
        <v>0</v>
      </c>
      <c r="FU45" s="33">
        <f t="shared" si="153"/>
        <v>0</v>
      </c>
      <c r="FV45" s="32">
        <v>0</v>
      </c>
      <c r="FW45" s="33">
        <f t="shared" si="153"/>
        <v>0</v>
      </c>
      <c r="FX45" s="32">
        <v>0</v>
      </c>
      <c r="FY45" s="33">
        <f t="shared" si="154"/>
        <v>0</v>
      </c>
      <c r="FZ45" s="32"/>
      <c r="GA45" s="33">
        <f t="shared" si="155"/>
        <v>0</v>
      </c>
      <c r="GB45" s="369"/>
      <c r="GC45" s="33">
        <f t="shared" si="156"/>
        <v>0</v>
      </c>
      <c r="GD45" s="32"/>
      <c r="GE45" s="33">
        <f t="shared" si="157"/>
        <v>0</v>
      </c>
      <c r="GF45" s="32"/>
      <c r="GG45" s="33">
        <f t="shared" si="158"/>
        <v>0</v>
      </c>
      <c r="GH45" s="32"/>
      <c r="GI45" s="33">
        <f t="shared" si="159"/>
        <v>0</v>
      </c>
    </row>
    <row r="46" spans="1:191" ht="12.75" customHeight="1" thickBot="1">
      <c r="A46" s="63" t="s">
        <v>212</v>
      </c>
      <c r="B46" s="5">
        <f t="shared" si="85"/>
        <v>20337.488475490001</v>
      </c>
      <c r="C46" s="73">
        <f t="shared" si="160"/>
        <v>21.535422738814788</v>
      </c>
      <c r="D46" s="5">
        <v>245.65899999999999</v>
      </c>
      <c r="E46" s="73">
        <f t="shared" si="87"/>
        <v>19.320910412932466</v>
      </c>
      <c r="F46" s="5"/>
      <c r="G46" s="73"/>
      <c r="H46" s="5">
        <v>15.146000000000001</v>
      </c>
      <c r="I46" s="73">
        <f t="shared" si="88"/>
        <v>21.106142464371363</v>
      </c>
      <c r="J46" s="5">
        <f>SUM(J39:J45)</f>
        <v>0</v>
      </c>
      <c r="K46" s="73">
        <f t="shared" si="88"/>
        <v>0</v>
      </c>
      <c r="L46" s="5">
        <v>4700.6409999999996</v>
      </c>
      <c r="M46" s="73">
        <f t="shared" ref="M46:M77" si="161">L46/L$12*100</f>
        <v>27.580169018738694</v>
      </c>
      <c r="N46" s="5">
        <v>266.91876200000002</v>
      </c>
      <c r="O46" s="73">
        <f t="shared" ref="O46:O77" si="162">N46/N$12*100</f>
        <v>19.083555211673104</v>
      </c>
      <c r="P46" s="5">
        <v>2.58832993</v>
      </c>
      <c r="Q46" s="73">
        <f t="shared" ref="Q46:Q77" si="163">P46/P$12*100</f>
        <v>30.571586587621084</v>
      </c>
      <c r="R46" s="5">
        <v>141.87307799999999</v>
      </c>
      <c r="S46" s="73">
        <f t="shared" ref="S46:S77" si="164">R46/R$12*100</f>
        <v>21.200204555793288</v>
      </c>
      <c r="T46" s="5">
        <f>SUM(T39:T45)</f>
        <v>3.16</v>
      </c>
      <c r="U46" s="73">
        <f t="shared" ref="U46:U77" si="165">T46/T$12*100</f>
        <v>16.934619506966772</v>
      </c>
      <c r="V46" s="5"/>
      <c r="W46" s="73"/>
      <c r="X46" s="390">
        <f>SUM(X39:X45)</f>
        <v>462.06299999999999</v>
      </c>
      <c r="Y46" s="73">
        <f t="shared" ref="Y46:Y77" si="166">X46/X$12*100</f>
        <v>19.563480554561753</v>
      </c>
      <c r="Z46" s="5">
        <v>27.382567760000001</v>
      </c>
      <c r="AA46" s="73">
        <f t="shared" ref="AA46:AA77" si="167">Z46/Z$12*100</f>
        <v>15.194993299204606</v>
      </c>
      <c r="AB46" s="5">
        <v>350.34751917000011</v>
      </c>
      <c r="AC46" s="73">
        <f t="shared" ref="AC46:AC77" si="168">AB46/AB$12*100</f>
        <v>20.422138084753701</v>
      </c>
      <c r="AD46" s="5">
        <v>1.3029329999999999</v>
      </c>
      <c r="AE46" s="73">
        <f t="shared" ref="AE46:AE77" si="169">AD46/AD$12*100</f>
        <v>19.760645780172364</v>
      </c>
      <c r="AF46" s="5">
        <f>SUM(AF39:AF45)</f>
        <v>0</v>
      </c>
      <c r="AG46" s="73">
        <f t="shared" ref="AG46:AG77" si="170">AF46/AF$12*100</f>
        <v>0</v>
      </c>
      <c r="AH46" s="5"/>
      <c r="AI46" s="73"/>
      <c r="AJ46" s="5"/>
      <c r="AK46" s="73"/>
      <c r="AL46" s="5"/>
      <c r="AM46" s="73"/>
      <c r="AN46" s="5">
        <v>556.20000000000005</v>
      </c>
      <c r="AO46" s="73">
        <f t="shared" ref="AO46:AO77" si="171">AN46/AN$12*100</f>
        <v>28.100843732632754</v>
      </c>
      <c r="AP46" s="5"/>
      <c r="AQ46" s="73"/>
      <c r="AR46" s="5">
        <v>28.3</v>
      </c>
      <c r="AS46" s="73">
        <f t="shared" ref="AS46:AS77" si="172">AR46/AR$12*100</f>
        <v>14.941921858500528</v>
      </c>
      <c r="AT46" s="5">
        <v>46.49</v>
      </c>
      <c r="AU46" s="73">
        <f t="shared" ref="AU46:AU77" si="173">AT46/AT$12*100</f>
        <v>10.211522832604828</v>
      </c>
      <c r="AV46" s="5">
        <v>151.19999999999999</v>
      </c>
      <c r="AW46" s="73">
        <f t="shared" ref="AW46:AW77" si="174">AV46/AV$12*100</f>
        <v>18.307301126044315</v>
      </c>
      <c r="AX46" s="5">
        <v>0</v>
      </c>
      <c r="AY46" s="73">
        <f t="shared" ref="AY46:AY77" si="175">AX46/AX$12*100</f>
        <v>0</v>
      </c>
      <c r="AZ46" s="5">
        <v>185.62800000000001</v>
      </c>
      <c r="BA46" s="73">
        <f t="shared" ref="BA46:BA77" si="176">AZ46/AZ$12*100</f>
        <v>19.29284110750811</v>
      </c>
      <c r="BB46" s="5">
        <v>0</v>
      </c>
      <c r="BC46" s="73">
        <f t="shared" ref="BC46:BC77" si="177">BB46/BB$12*100</f>
        <v>0</v>
      </c>
      <c r="BD46" s="390">
        <v>21.521000000000001</v>
      </c>
      <c r="BE46" s="73">
        <f t="shared" ref="BE46:BE77" si="178">BD46/BD$12*100</f>
        <v>13.672373812775959</v>
      </c>
      <c r="BF46" s="5"/>
      <c r="BG46" s="73"/>
      <c r="BH46" s="5">
        <v>4.7117640300000003</v>
      </c>
      <c r="BI46" s="73">
        <f t="shared" ref="BI46:BI77" si="179">BH46/BH$12*100</f>
        <v>21.732665354960211</v>
      </c>
      <c r="BJ46" s="5">
        <f>SUM(BJ39:BJ45)</f>
        <v>2.09</v>
      </c>
      <c r="BK46" s="73">
        <f t="shared" ref="BK46:BK77" si="180">BJ46/BJ$12*100</f>
        <v>9.5173041894353361</v>
      </c>
      <c r="BL46" s="5">
        <v>2.1787049999999999</v>
      </c>
      <c r="BM46" s="73">
        <f t="shared" ref="BM46:BM77" si="181">BL46/BL$12*100</f>
        <v>21.445046542248868</v>
      </c>
      <c r="BN46" s="5">
        <f>SUM(BN39:BN45)</f>
        <v>2.57</v>
      </c>
      <c r="BO46" s="73">
        <f t="shared" ref="BO46:BO77" si="182">BN46/BN$12*100</f>
        <v>17.459239130434781</v>
      </c>
      <c r="BP46" s="5">
        <v>1158.2516450000001</v>
      </c>
      <c r="BQ46" s="73">
        <v>24.992756209249059</v>
      </c>
      <c r="BR46" s="5">
        <v>100.21952210999999</v>
      </c>
      <c r="BS46" s="73">
        <f t="shared" ref="BS46:BS77" si="183">BR46/BR$12*100</f>
        <v>30.026586058254395</v>
      </c>
      <c r="BT46" s="5">
        <v>737.06920000000002</v>
      </c>
      <c r="BU46" s="73">
        <f t="shared" ref="BU46:BU77" si="184">BT46/BT$12*100</f>
        <v>15.275030484475744</v>
      </c>
      <c r="BV46" s="5">
        <v>3.2570083000000003</v>
      </c>
      <c r="BW46" s="73">
        <f t="shared" ref="BW46:BW77" si="185">BV46/BV$12*100</f>
        <v>12.126627349823361</v>
      </c>
      <c r="BX46" s="5">
        <v>2.4932829999999999</v>
      </c>
      <c r="BY46" s="73">
        <f t="shared" ref="BY46:BY77" si="186">BX46/BX$12*100</f>
        <v>13.299600385169891</v>
      </c>
      <c r="BZ46" s="5"/>
      <c r="CA46" s="73"/>
      <c r="CB46" s="5">
        <f>SUM(CB39:CB45)</f>
        <v>473.48999999999995</v>
      </c>
      <c r="CC46" s="73">
        <f t="shared" ref="CC46:CC77" si="187">CB46/CB$12*100</f>
        <v>26.224577960919842</v>
      </c>
      <c r="CD46" s="5"/>
      <c r="CE46" s="73"/>
      <c r="CF46" s="5">
        <v>750.3</v>
      </c>
      <c r="CG46" s="73">
        <f t="shared" ref="CG46:CG77" si="188">CF46/CF$12*100</f>
        <v>23.713653603034132</v>
      </c>
      <c r="CH46" s="5">
        <v>494.7</v>
      </c>
      <c r="CI46" s="73">
        <f t="shared" ref="CI46:CI77" si="189">CH46/CH$12*100</f>
        <v>26.821730644111902</v>
      </c>
      <c r="CJ46" s="5"/>
      <c r="CK46" s="73"/>
      <c r="CL46" s="5"/>
      <c r="CM46" s="73"/>
      <c r="CN46" s="5"/>
      <c r="CO46" s="73"/>
      <c r="CP46" s="5">
        <v>238.73500000000001</v>
      </c>
      <c r="CQ46" s="73">
        <f t="shared" ref="CQ46:CQ77" si="190">CP46/CP$12*100</f>
        <v>19.721901649474148</v>
      </c>
      <c r="CR46" s="5">
        <v>74.510999999999981</v>
      </c>
      <c r="CS46" s="73">
        <f t="shared" ref="CS46:CS77" si="191">CR46/CR$12*100</f>
        <v>19.612028689872997</v>
      </c>
      <c r="CT46" s="5">
        <v>492.84500000000003</v>
      </c>
      <c r="CU46" s="73">
        <f t="shared" ref="CU46:CU77" si="192">CT46/CT$12*100</f>
        <v>4.5840784416002851</v>
      </c>
      <c r="CV46" s="390">
        <f>SUM(CV39:CV45)</f>
        <v>60.265000000000001</v>
      </c>
      <c r="CW46" s="73">
        <f t="shared" ref="CW46:CW77" si="193">CV46/CV$12*100</f>
        <v>2.5814429951506646</v>
      </c>
      <c r="CX46" s="390">
        <f>SUM(CX39:CX45)</f>
        <v>101.92200000000001</v>
      </c>
      <c r="CY46" s="73">
        <f t="shared" ref="CY46:CY77" si="194">CX46/CX$12*100</f>
        <v>30.74718538451328</v>
      </c>
      <c r="CZ46" s="390">
        <f>SUM(CZ39:CZ45)</f>
        <v>382</v>
      </c>
      <c r="DA46" s="73">
        <f t="shared" ref="DA46:DA77" si="195">CZ46/CZ$12*100</f>
        <v>33.101105680912276</v>
      </c>
      <c r="DB46" s="390">
        <v>507.2</v>
      </c>
      <c r="DC46" s="73">
        <f t="shared" ref="DC46:DC77" si="196">DB46/DB$12*100</f>
        <v>24.54510259388308</v>
      </c>
      <c r="DD46" s="1742">
        <f>SUM(DD39:DD45)</f>
        <v>2034.1</v>
      </c>
      <c r="DE46" s="73">
        <f t="shared" ref="DE46:DE77" si="197">DD46/DD$12*100</f>
        <v>25.008606275204087</v>
      </c>
      <c r="DF46" s="390">
        <f>SUM(DF39:DF45)</f>
        <v>252.4119</v>
      </c>
      <c r="DG46" s="73">
        <f t="shared" ref="DG46:DG77" si="198">DF46/DF$12*100</f>
        <v>30.760519199435514</v>
      </c>
      <c r="DH46" s="5">
        <v>4.5358459999999994</v>
      </c>
      <c r="DI46" s="73">
        <f t="shared" ref="DI46:DI77" si="199">DH46/DH$12*100</f>
        <v>24.007173603957423</v>
      </c>
      <c r="DJ46" s="5">
        <v>0.25900000000000001</v>
      </c>
      <c r="DK46" s="73">
        <f t="shared" ref="DK46:DK77" si="200">DJ46/DJ$12*100</f>
        <v>21.893491124260358</v>
      </c>
      <c r="DL46" s="5">
        <v>125.66300000000001</v>
      </c>
      <c r="DM46" s="73">
        <f t="shared" ref="DM46:DM77" si="201">DL46/DL$12*100</f>
        <v>20.093702279395895</v>
      </c>
      <c r="DN46" s="5">
        <v>225.518787</v>
      </c>
      <c r="DO46" s="73">
        <f t="shared" ref="DO46:DO77" si="202">DN46/DN$12*100</f>
        <v>13.22609720254542</v>
      </c>
      <c r="DP46" s="5">
        <v>1.386571</v>
      </c>
      <c r="DQ46" s="73">
        <f t="shared" ref="DQ46:DQ77" si="203">DP46/DP$12*100</f>
        <v>21.861046854819179</v>
      </c>
      <c r="DR46" s="5">
        <v>221.29793300000003</v>
      </c>
      <c r="DS46" s="73">
        <f t="shared" ref="DS46:DS77" si="204">DR46/DR$12*100</f>
        <v>22.518849274588696</v>
      </c>
      <c r="DT46" s="390">
        <f>SUM(DT39:DT45)</f>
        <v>750.89999999999986</v>
      </c>
      <c r="DU46" s="73">
        <f t="shared" ref="DU46:DU77" si="205">DT46/DT$12*100</f>
        <v>18.372889650110103</v>
      </c>
      <c r="DV46" s="390">
        <f>SUM(DV39:DV45)</f>
        <v>35.4</v>
      </c>
      <c r="DW46" s="73">
        <f t="shared" ref="DW46:DW77" si="206">DV46/DV$12*100</f>
        <v>11.86724773717734</v>
      </c>
      <c r="DX46" s="5"/>
      <c r="DY46" s="73"/>
      <c r="DZ46" s="5">
        <v>158</v>
      </c>
      <c r="EA46" s="73">
        <f t="shared" ref="EA46:EA77" si="207">DZ46/DZ$12*100</f>
        <v>13.994685562444642</v>
      </c>
      <c r="EB46" s="5">
        <v>165.32308307</v>
      </c>
      <c r="EC46" s="73">
        <f t="shared" ref="EC46:EC77" si="208">EB46/EB$12*100</f>
        <v>41.151115021669455</v>
      </c>
      <c r="ED46" s="5">
        <v>574.79999999999995</v>
      </c>
      <c r="EE46" s="73">
        <f t="shared" ref="EE46:EE77" si="209">ED46/ED$12*100</f>
        <v>23.885310617078741</v>
      </c>
      <c r="EF46" s="5">
        <v>238.9</v>
      </c>
      <c r="EG46" s="73">
        <f t="shared" ref="EG46:EG77" si="210">EF46/EF$12*100</f>
        <v>14.726006287369783</v>
      </c>
      <c r="EH46" s="5">
        <v>76.099999999999994</v>
      </c>
      <c r="EI46" s="73">
        <f t="shared" ref="EI46:EI77" si="211">EH46/EH$12*100</f>
        <v>25.442995653627548</v>
      </c>
      <c r="EJ46" s="5">
        <v>5.3</v>
      </c>
      <c r="EK46" s="73">
        <f t="shared" ref="EK46:EK77" si="212">EJ46/EJ$12*100</f>
        <v>21.2</v>
      </c>
      <c r="EL46" s="5">
        <v>197.48</v>
      </c>
      <c r="EM46" s="73">
        <f t="shared" ref="EM46:EM77" si="213">EL46/EL$12*100</f>
        <v>26.876437524667583</v>
      </c>
      <c r="EN46" s="5"/>
      <c r="EO46" s="73"/>
      <c r="EP46" s="5">
        <v>142.60400000000001</v>
      </c>
      <c r="EQ46" s="73">
        <f t="shared" ref="EQ46:EQ77" si="214">EP46/EP$12*100</f>
        <v>18.24721597008871</v>
      </c>
      <c r="ER46" s="5">
        <v>321.19200000000001</v>
      </c>
      <c r="ES46" s="73">
        <f t="shared" ref="ES46:ES77" si="215">ER46/ER$12*100</f>
        <v>25.138669198336672</v>
      </c>
      <c r="ET46" s="5">
        <v>23.931000000000001</v>
      </c>
      <c r="EU46" s="73">
        <f t="shared" ref="EU46:EU77" si="216">ET46/ET$12*100</f>
        <v>6.9720691875387848</v>
      </c>
      <c r="EV46" s="5">
        <v>36.013999999999996</v>
      </c>
      <c r="EW46" s="73">
        <f t="shared" ref="EW46:EW77" si="217">EV46/EV$12*100</f>
        <v>20.644547372282851</v>
      </c>
      <c r="EX46" s="5">
        <v>8.0019999999999989</v>
      </c>
      <c r="EY46" s="73">
        <f t="shared" ref="EY46:EY77" si="218">EX46/EX$12*100</f>
        <v>20.863534442300665</v>
      </c>
      <c r="EZ46" s="5">
        <v>168.93125812000002</v>
      </c>
      <c r="FA46" s="73">
        <f t="shared" ref="FA46:FA77" si="219">EZ46/EZ$12*100</f>
        <v>25.556360426925551</v>
      </c>
      <c r="FB46" s="5"/>
      <c r="FC46" s="73"/>
      <c r="FD46" s="5">
        <f>SUM(FD39:FD45)</f>
        <v>1.57</v>
      </c>
      <c r="FE46" s="73">
        <f t="shared" ref="FE46:FE77" si="220">FD46/FD$12*100</f>
        <v>5.3840877914951992</v>
      </c>
      <c r="FF46" s="5">
        <v>8.5350000000000001</v>
      </c>
      <c r="FG46" s="73">
        <f t="shared" ref="FG46:FG77" si="221">FF46/FF$12*100</f>
        <v>35.885469223007064</v>
      </c>
      <c r="FH46" s="5">
        <v>317</v>
      </c>
      <c r="FI46" s="73">
        <f t="shared" ref="FI46:FI77" si="222">FH46/FH$12*100</f>
        <v>16.630816851162059</v>
      </c>
      <c r="FJ46" s="5">
        <v>314.10000000000002</v>
      </c>
      <c r="FK46" s="73">
        <f t="shared" ref="FK46:FK77" si="223">FJ46/FJ$12*100</f>
        <v>16.970122643038522</v>
      </c>
      <c r="FL46" s="5">
        <v>11.491977</v>
      </c>
      <c r="FM46" s="73">
        <f t="shared" ref="FM46:FM77" si="224">FL46/FL$12*100</f>
        <v>23.659244678954817</v>
      </c>
      <c r="FN46" s="5"/>
      <c r="FO46" s="73"/>
      <c r="FP46" s="5"/>
      <c r="FQ46" s="73"/>
      <c r="FR46" s="5"/>
      <c r="FS46" s="73"/>
      <c r="FT46" s="5">
        <v>0</v>
      </c>
      <c r="FU46" s="73">
        <f t="shared" ref="FU46:FW77" si="225">FT46/FT$12*100</f>
        <v>0</v>
      </c>
      <c r="FV46" s="5">
        <v>493.12825500000002</v>
      </c>
      <c r="FW46" s="73">
        <f t="shared" si="225"/>
        <v>24.573688891237783</v>
      </c>
      <c r="FX46" s="5">
        <v>548.58014800000001</v>
      </c>
      <c r="FY46" s="73">
        <f t="shared" ref="FY46:FY77" si="226">FX46/FX$12*100</f>
        <v>21.277797768120347</v>
      </c>
      <c r="FZ46" s="5">
        <f>SUM(FZ39:FZ45)</f>
        <v>0</v>
      </c>
      <c r="GA46" s="73">
        <f t="shared" ref="GA46:GA77" si="227">FZ46/FZ$12*100</f>
        <v>0</v>
      </c>
      <c r="GB46" s="390">
        <v>50</v>
      </c>
      <c r="GC46" s="73">
        <f t="shared" ref="GC46:GC77" si="228">GB46/GB$12*100</f>
        <v>23.245002324500234</v>
      </c>
      <c r="GD46" s="5">
        <f>SUM(GD39:GD45)</f>
        <v>0</v>
      </c>
      <c r="GE46" s="73">
        <f t="shared" ref="GE46:GE77" si="229">GD46/GD$12*100</f>
        <v>0</v>
      </c>
      <c r="GF46" s="5">
        <v>4.0123999999999995</v>
      </c>
      <c r="GG46" s="73">
        <f t="shared" ref="GG46:GG77" si="230">GF46/GF$12*100</f>
        <v>16.115035423638389</v>
      </c>
      <c r="GH46" s="5">
        <f>SUM(GH39:GH45)</f>
        <v>25.790000000000003</v>
      </c>
      <c r="GI46" s="73">
        <f t="shared" ref="GI46:GI77" si="231">GH46/GH$12*100</f>
        <v>25.082668741489982</v>
      </c>
    </row>
    <row r="47" spans="1:191" ht="12.75" customHeight="1">
      <c r="A47" s="369" t="s">
        <v>213</v>
      </c>
      <c r="B47" s="32">
        <f t="shared" si="85"/>
        <v>900.36863846000017</v>
      </c>
      <c r="C47" s="33">
        <f t="shared" si="160"/>
        <v>0.95340283896780575</v>
      </c>
      <c r="D47" s="32">
        <v>15.276999999999999</v>
      </c>
      <c r="E47" s="33">
        <f t="shared" si="87"/>
        <v>1.2015254819826233</v>
      </c>
      <c r="H47" s="32">
        <v>0.84499999999999997</v>
      </c>
      <c r="I47" s="33">
        <f t="shared" si="88"/>
        <v>1.1775181818561864</v>
      </c>
      <c r="J47" s="32"/>
      <c r="K47" s="33">
        <f t="shared" si="88"/>
        <v>0</v>
      </c>
      <c r="M47" s="33">
        <f t="shared" si="161"/>
        <v>0</v>
      </c>
      <c r="N47" s="32">
        <v>17.824977000000001</v>
      </c>
      <c r="O47" s="33">
        <f t="shared" si="162"/>
        <v>1.2744099746959834</v>
      </c>
      <c r="Q47" s="33">
        <f t="shared" si="163"/>
        <v>0</v>
      </c>
      <c r="R47" s="32">
        <v>8.2029999999999994</v>
      </c>
      <c r="S47" s="33">
        <f t="shared" si="164"/>
        <v>1.2257806796238839</v>
      </c>
      <c r="U47" s="33">
        <f t="shared" si="165"/>
        <v>0</v>
      </c>
      <c r="X47" s="369"/>
      <c r="Y47" s="33">
        <f t="shared" si="166"/>
        <v>0</v>
      </c>
      <c r="Z47" s="32">
        <v>1.0260830000000001</v>
      </c>
      <c r="AA47" s="33">
        <f t="shared" si="167"/>
        <v>0.56938868721447322</v>
      </c>
      <c r="AB47" s="32">
        <v>48.756743590000006</v>
      </c>
      <c r="AC47" s="33">
        <f t="shared" si="168"/>
        <v>2.8420836331789623</v>
      </c>
      <c r="AD47" s="32"/>
      <c r="AE47" s="33">
        <f t="shared" si="169"/>
        <v>0</v>
      </c>
      <c r="AF47" s="32"/>
      <c r="AG47" s="33">
        <f t="shared" si="170"/>
        <v>0</v>
      </c>
      <c r="AH47" s="32"/>
      <c r="AI47" s="33"/>
      <c r="AJ47" s="32"/>
      <c r="AK47" s="33"/>
      <c r="AL47" s="32"/>
      <c r="AM47" s="33"/>
      <c r="AN47" s="32">
        <v>34.9</v>
      </c>
      <c r="AO47" s="33">
        <f t="shared" si="171"/>
        <v>1.7632496337088868</v>
      </c>
      <c r="AP47" s="32"/>
      <c r="AR47" s="32">
        <v>7.7</v>
      </c>
      <c r="AS47" s="33">
        <f t="shared" si="172"/>
        <v>4.0654699049630416</v>
      </c>
      <c r="AT47" s="32"/>
      <c r="AU47" s="33">
        <f t="shared" si="173"/>
        <v>0</v>
      </c>
      <c r="AV47" s="32">
        <v>14.1</v>
      </c>
      <c r="AW47" s="33">
        <f t="shared" si="174"/>
        <v>1.7072284780239737</v>
      </c>
      <c r="AX47" s="32">
        <v>1.7</v>
      </c>
      <c r="AY47" s="33">
        <f t="shared" si="175"/>
        <v>2.814569536423841</v>
      </c>
      <c r="AZ47" s="32">
        <v>8.59</v>
      </c>
      <c r="BA47" s="33">
        <f t="shared" si="176"/>
        <v>0.89278290513012393</v>
      </c>
      <c r="BB47" s="32">
        <v>49.27</v>
      </c>
      <c r="BC47" s="33">
        <f t="shared" si="177"/>
        <v>6.1144204517249943</v>
      </c>
      <c r="BD47" s="369">
        <v>1.9810000000000001</v>
      </c>
      <c r="BE47" s="33">
        <f t="shared" si="178"/>
        <v>1.258536895270163</v>
      </c>
      <c r="BF47" s="32"/>
      <c r="BH47" s="32">
        <v>8.6864399999999994E-2</v>
      </c>
      <c r="BI47" s="33">
        <f t="shared" si="179"/>
        <v>0.40065566196433772</v>
      </c>
      <c r="BJ47" s="32"/>
      <c r="BK47" s="33">
        <f t="shared" si="180"/>
        <v>0</v>
      </c>
      <c r="BL47" s="32">
        <v>0.24998400000000001</v>
      </c>
      <c r="BM47" s="33">
        <f t="shared" si="181"/>
        <v>2.4605986192795912</v>
      </c>
      <c r="BN47" s="32">
        <v>0.64</v>
      </c>
      <c r="BO47" s="33">
        <f t="shared" si="182"/>
        <v>4.3478260869565215</v>
      </c>
      <c r="BP47" s="32">
        <v>0</v>
      </c>
      <c r="BQ47" s="33">
        <v>0</v>
      </c>
      <c r="BR47" s="32">
        <v>0</v>
      </c>
      <c r="BS47" s="33">
        <f t="shared" si="183"/>
        <v>0</v>
      </c>
      <c r="BT47" s="32">
        <v>50.408254999999997</v>
      </c>
      <c r="BU47" s="33">
        <f t="shared" si="184"/>
        <v>1.0446612499806351</v>
      </c>
      <c r="BV47" s="32">
        <v>0.29347646999999999</v>
      </c>
      <c r="BW47" s="33">
        <f t="shared" si="185"/>
        <v>1.0926836715864723</v>
      </c>
      <c r="BX47" s="32">
        <v>0.504</v>
      </c>
      <c r="BY47" s="33">
        <f t="shared" si="186"/>
        <v>2.6884226917384133</v>
      </c>
      <c r="BZ47" s="32"/>
      <c r="CA47" s="33"/>
      <c r="CB47" s="32"/>
      <c r="CC47" s="33">
        <f t="shared" si="187"/>
        <v>0</v>
      </c>
      <c r="CE47" s="33"/>
      <c r="CF47" s="32">
        <v>93.1</v>
      </c>
      <c r="CG47" s="33">
        <f t="shared" si="188"/>
        <v>2.9424778761061945</v>
      </c>
      <c r="CH47" s="32"/>
      <c r="CI47" s="33">
        <f t="shared" si="189"/>
        <v>0</v>
      </c>
      <c r="CJ47" s="32"/>
      <c r="CK47" s="33"/>
      <c r="CM47" s="33"/>
      <c r="CN47" s="32"/>
      <c r="CO47" s="33"/>
      <c r="CP47" s="32"/>
      <c r="CQ47" s="33">
        <f t="shared" si="190"/>
        <v>0</v>
      </c>
      <c r="CR47" s="32">
        <v>4.1589999999999998</v>
      </c>
      <c r="CS47" s="33">
        <f t="shared" si="191"/>
        <v>1.0946897413963281</v>
      </c>
      <c r="CT47" s="32">
        <v>105.676</v>
      </c>
      <c r="CU47" s="33">
        <f t="shared" si="192"/>
        <v>0.98291972809818851</v>
      </c>
      <c r="CV47" s="369">
        <v>75.727000000000004</v>
      </c>
      <c r="CW47" s="33">
        <f t="shared" si="193"/>
        <v>3.2437556408159693</v>
      </c>
      <c r="CX47" s="369">
        <v>7.56</v>
      </c>
      <c r="CY47" s="33">
        <f t="shared" si="194"/>
        <v>2.2806530631946034</v>
      </c>
      <c r="CZ47" s="369"/>
      <c r="DA47" s="33">
        <f t="shared" si="195"/>
        <v>0</v>
      </c>
      <c r="DB47" s="369"/>
      <c r="DC47" s="33">
        <f t="shared" si="196"/>
        <v>0</v>
      </c>
      <c r="DD47" s="1753">
        <v>32.1</v>
      </c>
      <c r="DE47" s="33">
        <f t="shared" si="197"/>
        <v>0.39465919150191797</v>
      </c>
      <c r="DF47" s="369"/>
      <c r="DG47" s="33">
        <f t="shared" si="198"/>
        <v>0</v>
      </c>
      <c r="DH47" s="32"/>
      <c r="DI47" s="33">
        <f t="shared" si="199"/>
        <v>0</v>
      </c>
      <c r="DJ47" s="32">
        <v>1.6E-2</v>
      </c>
      <c r="DK47" s="33">
        <f t="shared" si="200"/>
        <v>1.3524936601859678</v>
      </c>
      <c r="DL47" s="32">
        <v>6.3230000000000004</v>
      </c>
      <c r="DM47" s="33">
        <f t="shared" si="201"/>
        <v>1.0110571887717168</v>
      </c>
      <c r="DN47" s="32">
        <v>16.420142999999999</v>
      </c>
      <c r="DO47" s="33">
        <f t="shared" si="202"/>
        <v>0.96299918196037382</v>
      </c>
      <c r="DP47" s="32">
        <v>6.6011E-2</v>
      </c>
      <c r="DQ47" s="33">
        <f t="shared" si="203"/>
        <v>1.0407469678317727</v>
      </c>
      <c r="DR47" s="32">
        <v>7.5158990000000001</v>
      </c>
      <c r="DS47" s="33">
        <f t="shared" si="204"/>
        <v>0.76480333299828829</v>
      </c>
      <c r="DT47" s="369"/>
      <c r="DU47" s="33">
        <f t="shared" si="205"/>
        <v>0</v>
      </c>
      <c r="DV47" s="369"/>
      <c r="DW47" s="33">
        <f t="shared" si="206"/>
        <v>0</v>
      </c>
      <c r="DX47" s="32"/>
      <c r="DY47" s="33"/>
      <c r="DZ47" s="32">
        <v>23.3</v>
      </c>
      <c r="EA47" s="33">
        <f t="shared" si="207"/>
        <v>2.0637732506643047</v>
      </c>
      <c r="EB47" s="32"/>
      <c r="EC47" s="33">
        <f t="shared" si="208"/>
        <v>0</v>
      </c>
      <c r="ED47" s="32">
        <v>73.099999999999994</v>
      </c>
      <c r="EE47" s="33">
        <f t="shared" si="209"/>
        <v>3.0376064824433819</v>
      </c>
      <c r="EF47" s="32">
        <v>65.7</v>
      </c>
      <c r="EG47" s="33">
        <f t="shared" si="210"/>
        <v>4.0498058312272702</v>
      </c>
      <c r="EH47" s="32">
        <v>4.7</v>
      </c>
      <c r="EI47" s="33">
        <f t="shared" si="211"/>
        <v>1.5713808090939485</v>
      </c>
      <c r="EJ47" s="32">
        <v>0.2</v>
      </c>
      <c r="EK47" s="33">
        <f t="shared" si="212"/>
        <v>0.8</v>
      </c>
      <c r="EL47" s="32">
        <v>12.079000000000001</v>
      </c>
      <c r="EM47" s="33">
        <f t="shared" si="213"/>
        <v>1.643915783170244</v>
      </c>
      <c r="EN47" s="32"/>
      <c r="EO47" s="33"/>
      <c r="EP47" s="32"/>
      <c r="EQ47" s="33">
        <f t="shared" si="214"/>
        <v>0</v>
      </c>
      <c r="ER47" s="32">
        <v>19.359000000000002</v>
      </c>
      <c r="ES47" s="33">
        <f t="shared" si="215"/>
        <v>1.5151669313388867</v>
      </c>
      <c r="ET47" s="32">
        <v>16.11</v>
      </c>
      <c r="EU47" s="33">
        <f t="shared" si="216"/>
        <v>4.6934952409531494</v>
      </c>
      <c r="EV47" s="32">
        <v>1.3260000000000001</v>
      </c>
      <c r="EW47" s="33">
        <f t="shared" si="217"/>
        <v>0.76011189580849292</v>
      </c>
      <c r="EX47" s="32">
        <v>1.575</v>
      </c>
      <c r="EY47" s="33">
        <f t="shared" si="218"/>
        <v>4.1064817228972199</v>
      </c>
      <c r="EZ47" s="32">
        <v>0</v>
      </c>
      <c r="FA47" s="33">
        <f t="shared" si="219"/>
        <v>0</v>
      </c>
      <c r="FB47" s="32"/>
      <c r="FC47" s="33"/>
      <c r="FD47" s="32">
        <v>0.86</v>
      </c>
      <c r="FE47" s="33">
        <f t="shared" si="220"/>
        <v>2.9492455418381343</v>
      </c>
      <c r="FF47" s="32"/>
      <c r="FG47" s="33">
        <f t="shared" si="221"/>
        <v>0</v>
      </c>
      <c r="FH47" s="32">
        <v>0</v>
      </c>
      <c r="FI47" s="33">
        <f t="shared" si="222"/>
        <v>0</v>
      </c>
      <c r="FJ47" s="32">
        <v>68.400000000000006</v>
      </c>
      <c r="FK47" s="33">
        <f t="shared" si="223"/>
        <v>3.6954994867361828</v>
      </c>
      <c r="FL47" s="32">
        <v>0.44020199999999998</v>
      </c>
      <c r="FM47" s="33">
        <f t="shared" si="224"/>
        <v>0.90627111646370917</v>
      </c>
      <c r="FN47" s="32"/>
      <c r="FO47" s="33"/>
      <c r="FP47" s="32"/>
      <c r="FQ47" s="33"/>
      <c r="FR47" s="32"/>
      <c r="FS47" s="33"/>
      <c r="FT47" s="32">
        <v>0</v>
      </c>
      <c r="FU47" s="33">
        <f t="shared" si="225"/>
        <v>0</v>
      </c>
      <c r="FV47" s="32">
        <v>0</v>
      </c>
      <c r="FW47" s="33">
        <f t="shared" si="225"/>
        <v>0</v>
      </c>
      <c r="FX47" s="32">
        <v>0</v>
      </c>
      <c r="FY47" s="33">
        <f t="shared" si="226"/>
        <v>0</v>
      </c>
      <c r="FZ47" s="32"/>
      <c r="GA47" s="33">
        <f t="shared" si="227"/>
        <v>0</v>
      </c>
      <c r="GB47" s="369">
        <v>2.2000000000000002</v>
      </c>
      <c r="GC47" s="33">
        <f t="shared" si="228"/>
        <v>1.0227801022780103</v>
      </c>
      <c r="GD47" s="32"/>
      <c r="GE47" s="33">
        <f t="shared" si="229"/>
        <v>0</v>
      </c>
      <c r="GF47" s="32"/>
      <c r="GG47" s="33">
        <f t="shared" si="230"/>
        <v>0</v>
      </c>
      <c r="GH47" s="32"/>
      <c r="GI47" s="33">
        <f t="shared" si="231"/>
        <v>0</v>
      </c>
    </row>
    <row r="48" spans="1:191" ht="12.75" customHeight="1" thickBot="1">
      <c r="A48" s="369" t="s">
        <v>214</v>
      </c>
      <c r="B48" s="32">
        <f t="shared" si="85"/>
        <v>182.9527348</v>
      </c>
      <c r="C48" s="33">
        <f t="shared" si="160"/>
        <v>0.19372915637486768</v>
      </c>
      <c r="E48" s="33">
        <f t="shared" si="87"/>
        <v>0</v>
      </c>
      <c r="H48" s="32">
        <v>0</v>
      </c>
      <c r="I48" s="33">
        <f t="shared" si="88"/>
        <v>0</v>
      </c>
      <c r="J48" s="32"/>
      <c r="K48" s="33">
        <f t="shared" si="88"/>
        <v>0</v>
      </c>
      <c r="M48" s="33">
        <f t="shared" si="161"/>
        <v>0</v>
      </c>
      <c r="N48" s="32">
        <v>4.9969799999999998</v>
      </c>
      <c r="O48" s="33">
        <f t="shared" si="162"/>
        <v>0.35726279789064164</v>
      </c>
      <c r="P48" s="32">
        <v>2.682E-2</v>
      </c>
      <c r="Q48" s="33">
        <f t="shared" si="163"/>
        <v>0.3167795352426333</v>
      </c>
      <c r="R48" s="32">
        <v>0</v>
      </c>
      <c r="S48" s="33">
        <f t="shared" si="164"/>
        <v>0</v>
      </c>
      <c r="U48" s="33">
        <f t="shared" si="165"/>
        <v>0</v>
      </c>
      <c r="X48" s="369"/>
      <c r="Y48" s="33">
        <f t="shared" si="166"/>
        <v>0</v>
      </c>
      <c r="AA48" s="33">
        <f t="shared" si="167"/>
        <v>0</v>
      </c>
      <c r="AB48" s="32">
        <v>0</v>
      </c>
      <c r="AC48" s="33">
        <f t="shared" si="168"/>
        <v>0</v>
      </c>
      <c r="AD48" s="32"/>
      <c r="AE48" s="33">
        <f t="shared" si="169"/>
        <v>0</v>
      </c>
      <c r="AF48" s="32"/>
      <c r="AG48" s="33">
        <f t="shared" si="170"/>
        <v>0</v>
      </c>
      <c r="AH48" s="32"/>
      <c r="AI48" s="33"/>
      <c r="AJ48" s="32"/>
      <c r="AK48" s="33"/>
      <c r="AL48" s="32"/>
      <c r="AM48" s="33"/>
      <c r="AN48" s="32"/>
      <c r="AO48" s="33">
        <f t="shared" si="171"/>
        <v>0</v>
      </c>
      <c r="AP48" s="32"/>
      <c r="AR48" s="32">
        <v>0</v>
      </c>
      <c r="AS48" s="33">
        <f t="shared" si="172"/>
        <v>0</v>
      </c>
      <c r="AT48" s="32">
        <v>18.07</v>
      </c>
      <c r="AU48" s="33">
        <f t="shared" si="173"/>
        <v>3.9690732971643201</v>
      </c>
      <c r="AV48" s="32">
        <v>0</v>
      </c>
      <c r="AW48" s="33">
        <f t="shared" si="174"/>
        <v>0</v>
      </c>
      <c r="AX48" s="32">
        <v>0</v>
      </c>
      <c r="AY48" s="33">
        <f t="shared" si="175"/>
        <v>0</v>
      </c>
      <c r="AZ48" s="32">
        <v>0</v>
      </c>
      <c r="BA48" s="33">
        <f t="shared" si="176"/>
        <v>0</v>
      </c>
      <c r="BB48" s="32">
        <v>12.65</v>
      </c>
      <c r="BC48" s="33">
        <f t="shared" si="177"/>
        <v>1.5698684537105982</v>
      </c>
      <c r="BD48" s="369"/>
      <c r="BE48" s="33">
        <f t="shared" si="178"/>
        <v>0</v>
      </c>
      <c r="BF48" s="32"/>
      <c r="BH48" s="32">
        <v>7.5413800000000003E-2</v>
      </c>
      <c r="BI48" s="33">
        <f t="shared" si="179"/>
        <v>0.34784061088600365</v>
      </c>
      <c r="BJ48" s="32">
        <v>0.57999999999999996</v>
      </c>
      <c r="BK48" s="33">
        <f t="shared" si="180"/>
        <v>2.6411657559198543</v>
      </c>
      <c r="BL48" s="32"/>
      <c r="BM48" s="33">
        <f t="shared" si="181"/>
        <v>0</v>
      </c>
      <c r="BN48" s="32"/>
      <c r="BO48" s="33">
        <f t="shared" si="182"/>
        <v>0</v>
      </c>
      <c r="BP48" s="32">
        <v>0</v>
      </c>
      <c r="BQ48" s="33">
        <v>0</v>
      </c>
      <c r="BR48" s="32">
        <v>0</v>
      </c>
      <c r="BS48" s="33">
        <f t="shared" si="183"/>
        <v>0</v>
      </c>
      <c r="BT48" s="32">
        <v>29.318515000000001</v>
      </c>
      <c r="BU48" s="33">
        <f t="shared" si="184"/>
        <v>0.60759723833876023</v>
      </c>
      <c r="BV48" s="32">
        <v>0</v>
      </c>
      <c r="BW48" s="33">
        <f t="shared" si="185"/>
        <v>0</v>
      </c>
      <c r="BX48" s="32">
        <v>0.48675000000000002</v>
      </c>
      <c r="BY48" s="33">
        <f t="shared" si="186"/>
        <v>2.5964082246104616</v>
      </c>
      <c r="BZ48" s="32"/>
      <c r="CA48" s="33"/>
      <c r="CB48" s="32">
        <v>45.71</v>
      </c>
      <c r="CC48" s="33">
        <f t="shared" si="187"/>
        <v>2.5316806238645926</v>
      </c>
      <c r="CE48" s="33"/>
      <c r="CF48" s="32"/>
      <c r="CG48" s="33">
        <f t="shared" si="188"/>
        <v>0</v>
      </c>
      <c r="CH48" s="32"/>
      <c r="CI48" s="33">
        <f t="shared" si="189"/>
        <v>0</v>
      </c>
      <c r="CJ48" s="32"/>
      <c r="CK48" s="33"/>
      <c r="CM48" s="33"/>
      <c r="CN48" s="32"/>
      <c r="CO48" s="33"/>
      <c r="CP48" s="32"/>
      <c r="CQ48" s="33">
        <f t="shared" si="190"/>
        <v>0</v>
      </c>
      <c r="CR48" s="32">
        <v>1.083</v>
      </c>
      <c r="CS48" s="33">
        <f t="shared" si="191"/>
        <v>0.28505626110416526</v>
      </c>
      <c r="CT48" s="32"/>
      <c r="CU48" s="33">
        <f t="shared" si="192"/>
        <v>0</v>
      </c>
      <c r="CV48" s="369"/>
      <c r="CW48" s="33">
        <f t="shared" si="193"/>
        <v>0</v>
      </c>
      <c r="CX48" s="369"/>
      <c r="CY48" s="33">
        <f t="shared" si="194"/>
        <v>0</v>
      </c>
      <c r="CZ48" s="369"/>
      <c r="DA48" s="33">
        <f t="shared" si="195"/>
        <v>0</v>
      </c>
      <c r="DB48" s="369"/>
      <c r="DC48" s="33">
        <f t="shared" si="196"/>
        <v>0</v>
      </c>
      <c r="DD48" s="1753"/>
      <c r="DE48" s="33">
        <f t="shared" si="197"/>
        <v>0</v>
      </c>
      <c r="DF48" s="369"/>
      <c r="DG48" s="33">
        <f t="shared" si="198"/>
        <v>0</v>
      </c>
      <c r="DH48" s="32">
        <v>0.1298</v>
      </c>
      <c r="DI48" s="33">
        <f t="shared" si="199"/>
        <v>0.68700108729301523</v>
      </c>
      <c r="DJ48" s="32"/>
      <c r="DK48" s="33">
        <f t="shared" si="200"/>
        <v>0</v>
      </c>
      <c r="DL48" s="32">
        <v>0.71299999999999997</v>
      </c>
      <c r="DM48" s="33">
        <f t="shared" si="201"/>
        <v>0.11400976998169128</v>
      </c>
      <c r="DN48" s="32"/>
      <c r="DO48" s="33">
        <f t="shared" si="202"/>
        <v>0</v>
      </c>
      <c r="DP48" s="32"/>
      <c r="DQ48" s="33">
        <f t="shared" si="203"/>
        <v>0</v>
      </c>
      <c r="DR48" s="32">
        <v>0.11681999999999999</v>
      </c>
      <c r="DS48" s="33">
        <f t="shared" si="204"/>
        <v>1.1887377060396904E-2</v>
      </c>
      <c r="DT48" s="369"/>
      <c r="DU48" s="33">
        <f t="shared" si="205"/>
        <v>0</v>
      </c>
      <c r="DV48" s="369"/>
      <c r="DW48" s="33">
        <f t="shared" si="206"/>
        <v>0</v>
      </c>
      <c r="DX48" s="32"/>
      <c r="DY48" s="33"/>
      <c r="DZ48" s="32">
        <v>0</v>
      </c>
      <c r="EA48" s="33">
        <f t="shared" si="207"/>
        <v>0</v>
      </c>
      <c r="EB48" s="32"/>
      <c r="EC48" s="33">
        <f t="shared" si="208"/>
        <v>0</v>
      </c>
      <c r="ED48" s="32">
        <v>0</v>
      </c>
      <c r="EE48" s="33">
        <f t="shared" si="209"/>
        <v>0</v>
      </c>
      <c r="EF48" s="32">
        <v>0</v>
      </c>
      <c r="EG48" s="33">
        <f t="shared" si="210"/>
        <v>0</v>
      </c>
      <c r="EH48" s="32">
        <v>0</v>
      </c>
      <c r="EI48" s="33">
        <f t="shared" si="211"/>
        <v>0</v>
      </c>
      <c r="EJ48" s="32">
        <v>0</v>
      </c>
      <c r="EK48" s="33">
        <f t="shared" si="212"/>
        <v>0</v>
      </c>
      <c r="EL48" s="32"/>
      <c r="EM48" s="33">
        <f t="shared" si="213"/>
        <v>0</v>
      </c>
      <c r="EN48" s="32"/>
      <c r="EO48" s="33"/>
      <c r="EP48" s="32"/>
      <c r="EQ48" s="33">
        <f t="shared" si="214"/>
        <v>0</v>
      </c>
      <c r="ER48" s="32"/>
      <c r="ES48" s="33">
        <f t="shared" si="215"/>
        <v>0</v>
      </c>
      <c r="ET48" s="32"/>
      <c r="EU48" s="33">
        <f t="shared" si="216"/>
        <v>0</v>
      </c>
      <c r="EV48" s="32">
        <v>0.25900000000000001</v>
      </c>
      <c r="EW48" s="33">
        <f t="shared" si="217"/>
        <v>0.14846831147390624</v>
      </c>
      <c r="EX48" s="32"/>
      <c r="EY48" s="33">
        <f t="shared" si="218"/>
        <v>0</v>
      </c>
      <c r="EZ48" s="32">
        <v>0</v>
      </c>
      <c r="FA48" s="33">
        <f t="shared" si="219"/>
        <v>0</v>
      </c>
      <c r="FB48" s="32"/>
      <c r="FC48" s="33"/>
      <c r="FD48" s="32"/>
      <c r="FE48" s="33">
        <f t="shared" si="220"/>
        <v>0</v>
      </c>
      <c r="FF48" s="32"/>
      <c r="FG48" s="33">
        <f t="shared" si="221"/>
        <v>0</v>
      </c>
      <c r="FH48" s="32">
        <v>0</v>
      </c>
      <c r="FI48" s="33">
        <f t="shared" si="222"/>
        <v>0</v>
      </c>
      <c r="FJ48" s="32">
        <v>0</v>
      </c>
      <c r="FK48" s="33">
        <f t="shared" si="223"/>
        <v>0</v>
      </c>
      <c r="FL48" s="32">
        <v>0.156636</v>
      </c>
      <c r="FM48" s="33">
        <f t="shared" si="224"/>
        <v>0.32247623272590664</v>
      </c>
      <c r="FN48" s="32"/>
      <c r="FO48" s="33"/>
      <c r="FP48" s="32"/>
      <c r="FQ48" s="33"/>
      <c r="FR48" s="32"/>
      <c r="FS48" s="33"/>
      <c r="FT48" s="32">
        <v>0</v>
      </c>
      <c r="FU48" s="33">
        <f t="shared" si="225"/>
        <v>0</v>
      </c>
      <c r="FV48" s="32">
        <v>35.76</v>
      </c>
      <c r="FW48" s="33">
        <f t="shared" si="225"/>
        <v>1.7820011444095067</v>
      </c>
      <c r="FX48" s="32">
        <v>31.29</v>
      </c>
      <c r="FY48" s="33">
        <f t="shared" si="226"/>
        <v>1.2136463461023488</v>
      </c>
      <c r="FZ48" s="32"/>
      <c r="GA48" s="33">
        <f t="shared" si="227"/>
        <v>0</v>
      </c>
      <c r="GB48" s="369"/>
      <c r="GC48" s="33">
        <f t="shared" si="228"/>
        <v>0</v>
      </c>
      <c r="GD48" s="32"/>
      <c r="GE48" s="33">
        <f t="shared" si="229"/>
        <v>0</v>
      </c>
      <c r="GF48" s="32"/>
      <c r="GG48" s="33">
        <f t="shared" si="230"/>
        <v>0</v>
      </c>
      <c r="GH48" s="32">
        <v>1.53</v>
      </c>
      <c r="GI48" s="33">
        <f t="shared" si="231"/>
        <v>1.4880373468196848</v>
      </c>
    </row>
    <row r="49" spans="1:191" ht="12.75" customHeight="1" thickBot="1">
      <c r="A49" s="63" t="s">
        <v>215</v>
      </c>
      <c r="B49" s="5">
        <f t="shared" si="85"/>
        <v>1083.3213732600002</v>
      </c>
      <c r="C49" s="73">
        <f t="shared" si="160"/>
        <v>1.1471319953426735</v>
      </c>
      <c r="D49" s="5">
        <v>15.276999999999999</v>
      </c>
      <c r="E49" s="73">
        <f t="shared" si="87"/>
        <v>1.2015254819826233</v>
      </c>
      <c r="F49" s="5"/>
      <c r="G49" s="73"/>
      <c r="H49" s="5">
        <v>0.84499999999999997</v>
      </c>
      <c r="I49" s="73">
        <f t="shared" si="88"/>
        <v>1.1775181818561864</v>
      </c>
      <c r="J49" s="5">
        <f>SUM(J47:J48)</f>
        <v>0</v>
      </c>
      <c r="K49" s="73">
        <f t="shared" si="88"/>
        <v>0</v>
      </c>
      <c r="L49" s="5">
        <v>0</v>
      </c>
      <c r="M49" s="73">
        <f t="shared" si="161"/>
        <v>0</v>
      </c>
      <c r="N49" s="5">
        <v>22.821957000000001</v>
      </c>
      <c r="O49" s="73">
        <f t="shared" si="162"/>
        <v>1.6316727725866251</v>
      </c>
      <c r="P49" s="5">
        <v>2.682E-2</v>
      </c>
      <c r="Q49" s="73">
        <f t="shared" si="163"/>
        <v>0.3167795352426333</v>
      </c>
      <c r="R49" s="5">
        <v>8.2029999999999994</v>
      </c>
      <c r="S49" s="73">
        <f t="shared" si="164"/>
        <v>1.2257806796238839</v>
      </c>
      <c r="T49" s="5">
        <f>SUM(T47:T48)</f>
        <v>0</v>
      </c>
      <c r="U49" s="73">
        <f t="shared" si="165"/>
        <v>0</v>
      </c>
      <c r="V49" s="5"/>
      <c r="W49" s="73"/>
      <c r="X49" s="390">
        <f>SUM(X47:X48)</f>
        <v>0</v>
      </c>
      <c r="Y49" s="73">
        <f t="shared" si="166"/>
        <v>0</v>
      </c>
      <c r="Z49" s="5">
        <v>1.0260830000000001</v>
      </c>
      <c r="AA49" s="73">
        <f t="shared" si="167"/>
        <v>0.56938868721447322</v>
      </c>
      <c r="AB49" s="5">
        <v>48.756743590000006</v>
      </c>
      <c r="AC49" s="73">
        <f t="shared" si="168"/>
        <v>2.8420836331789623</v>
      </c>
      <c r="AD49" s="5">
        <v>0</v>
      </c>
      <c r="AE49" s="73">
        <f t="shared" si="169"/>
        <v>0</v>
      </c>
      <c r="AF49" s="5">
        <f>SUM(AF47:AF48)</f>
        <v>0</v>
      </c>
      <c r="AG49" s="73">
        <f t="shared" si="170"/>
        <v>0</v>
      </c>
      <c r="AH49" s="5"/>
      <c r="AI49" s="73"/>
      <c r="AJ49" s="5"/>
      <c r="AK49" s="73"/>
      <c r="AL49" s="5"/>
      <c r="AM49" s="73"/>
      <c r="AN49" s="5">
        <v>34.9</v>
      </c>
      <c r="AO49" s="73">
        <f t="shared" si="171"/>
        <v>1.7632496337088868</v>
      </c>
      <c r="AP49" s="5"/>
      <c r="AQ49" s="73"/>
      <c r="AR49" s="5">
        <v>7.7</v>
      </c>
      <c r="AS49" s="73">
        <f t="shared" si="172"/>
        <v>4.0654699049630416</v>
      </c>
      <c r="AT49" s="5">
        <v>18.07</v>
      </c>
      <c r="AU49" s="73">
        <f t="shared" si="173"/>
        <v>3.9690732971643201</v>
      </c>
      <c r="AV49" s="5">
        <v>14.1</v>
      </c>
      <c r="AW49" s="73">
        <f t="shared" si="174"/>
        <v>1.7072284780239737</v>
      </c>
      <c r="AX49" s="5">
        <v>1.7</v>
      </c>
      <c r="AY49" s="73">
        <f t="shared" si="175"/>
        <v>2.814569536423841</v>
      </c>
      <c r="AZ49" s="5">
        <v>8.59</v>
      </c>
      <c r="BA49" s="73">
        <f t="shared" si="176"/>
        <v>0.89278290513012393</v>
      </c>
      <c r="BB49" s="5">
        <v>61.92</v>
      </c>
      <c r="BC49" s="73">
        <f t="shared" si="177"/>
        <v>7.6842889054355918</v>
      </c>
      <c r="BD49" s="390">
        <v>1.9810000000000001</v>
      </c>
      <c r="BE49" s="73">
        <f t="shared" si="178"/>
        <v>1.258536895270163</v>
      </c>
      <c r="BF49" s="5"/>
      <c r="BG49" s="73"/>
      <c r="BH49" s="5">
        <v>0.16227819999999998</v>
      </c>
      <c r="BI49" s="73">
        <f t="shared" si="179"/>
        <v>0.74849627285034126</v>
      </c>
      <c r="BJ49" s="5">
        <f>SUM(BJ47:BJ48)</f>
        <v>0.57999999999999996</v>
      </c>
      <c r="BK49" s="73">
        <f t="shared" si="180"/>
        <v>2.6411657559198543</v>
      </c>
      <c r="BL49" s="5">
        <v>0.24998400000000001</v>
      </c>
      <c r="BM49" s="73">
        <f t="shared" si="181"/>
        <v>2.4605986192795912</v>
      </c>
      <c r="BN49" s="5">
        <f>SUM(BN47:BN48)</f>
        <v>0.64</v>
      </c>
      <c r="BO49" s="73">
        <f t="shared" si="182"/>
        <v>4.3478260869565215</v>
      </c>
      <c r="BP49" s="5">
        <v>0</v>
      </c>
      <c r="BQ49" s="73">
        <v>0</v>
      </c>
      <c r="BR49" s="5">
        <v>0</v>
      </c>
      <c r="BS49" s="73">
        <f t="shared" si="183"/>
        <v>0</v>
      </c>
      <c r="BT49" s="5">
        <v>79.726770000000002</v>
      </c>
      <c r="BU49" s="73">
        <f t="shared" si="184"/>
        <v>1.6522584883193956</v>
      </c>
      <c r="BV49" s="5">
        <v>0.29347646999999999</v>
      </c>
      <c r="BW49" s="73">
        <f t="shared" si="185"/>
        <v>1.0926836715864723</v>
      </c>
      <c r="BX49" s="5">
        <v>0.99075000000000002</v>
      </c>
      <c r="BY49" s="73">
        <f t="shared" si="186"/>
        <v>5.2848309163488745</v>
      </c>
      <c r="BZ49" s="5"/>
      <c r="CA49" s="73"/>
      <c r="CB49" s="5">
        <f>SUM(CB47:CB48)</f>
        <v>45.71</v>
      </c>
      <c r="CC49" s="73">
        <f t="shared" si="187"/>
        <v>2.5316806238645926</v>
      </c>
      <c r="CD49" s="5"/>
      <c r="CE49" s="73"/>
      <c r="CF49" s="5">
        <v>93.1</v>
      </c>
      <c r="CG49" s="73">
        <f t="shared" si="188"/>
        <v>2.9424778761061945</v>
      </c>
      <c r="CH49" s="5">
        <v>0</v>
      </c>
      <c r="CI49" s="73">
        <f t="shared" si="189"/>
        <v>0</v>
      </c>
      <c r="CJ49" s="5"/>
      <c r="CK49" s="73"/>
      <c r="CL49" s="5"/>
      <c r="CM49" s="73"/>
      <c r="CN49" s="5"/>
      <c r="CO49" s="73"/>
      <c r="CP49" s="5">
        <v>0</v>
      </c>
      <c r="CQ49" s="73">
        <f t="shared" si="190"/>
        <v>0</v>
      </c>
      <c r="CR49" s="5">
        <v>5.242</v>
      </c>
      <c r="CS49" s="73">
        <f t="shared" si="191"/>
        <v>1.3797460025004935</v>
      </c>
      <c r="CT49" s="5">
        <v>105.676</v>
      </c>
      <c r="CU49" s="73">
        <f t="shared" si="192"/>
        <v>0.98291972809818851</v>
      </c>
      <c r="CV49" s="390">
        <f>SUM(CV47:CV48)</f>
        <v>75.727000000000004</v>
      </c>
      <c r="CW49" s="73">
        <f t="shared" si="193"/>
        <v>3.2437556408159693</v>
      </c>
      <c r="CX49" s="390">
        <f>SUM(CX47:CX48)</f>
        <v>7.56</v>
      </c>
      <c r="CY49" s="73">
        <f t="shared" si="194"/>
        <v>2.2806530631946034</v>
      </c>
      <c r="CZ49" s="390">
        <f>SUM(CZ47:CZ48)</f>
        <v>0</v>
      </c>
      <c r="DA49" s="73">
        <f t="shared" si="195"/>
        <v>0</v>
      </c>
      <c r="DB49" s="390">
        <v>0</v>
      </c>
      <c r="DC49" s="73">
        <f t="shared" si="196"/>
        <v>0</v>
      </c>
      <c r="DD49" s="1742">
        <f>SUM(DD47:DD48)</f>
        <v>32.1</v>
      </c>
      <c r="DE49" s="73">
        <f t="shared" si="197"/>
        <v>0.39465919150191797</v>
      </c>
      <c r="DF49" s="390">
        <f>SUM(DF47:DF48)</f>
        <v>0</v>
      </c>
      <c r="DG49" s="73">
        <f t="shared" si="198"/>
        <v>0</v>
      </c>
      <c r="DH49" s="5">
        <v>0.1298</v>
      </c>
      <c r="DI49" s="73">
        <f t="shared" si="199"/>
        <v>0.68700108729301523</v>
      </c>
      <c r="DJ49" s="5">
        <v>1.6E-2</v>
      </c>
      <c r="DK49" s="73">
        <f t="shared" si="200"/>
        <v>1.3524936601859678</v>
      </c>
      <c r="DL49" s="5">
        <v>7.0360000000000005</v>
      </c>
      <c r="DM49" s="73">
        <f t="shared" si="201"/>
        <v>1.1250669587534079</v>
      </c>
      <c r="DN49" s="5">
        <v>16.420142999999999</v>
      </c>
      <c r="DO49" s="73">
        <f t="shared" si="202"/>
        <v>0.96299918196037382</v>
      </c>
      <c r="DP49" s="5">
        <v>6.6011E-2</v>
      </c>
      <c r="DQ49" s="73">
        <f t="shared" si="203"/>
        <v>1.0407469678317727</v>
      </c>
      <c r="DR49" s="5">
        <v>7.6327189999999998</v>
      </c>
      <c r="DS49" s="73">
        <f t="shared" si="204"/>
        <v>0.77669071005868517</v>
      </c>
      <c r="DT49" s="390">
        <f>SUM(DT47:DT48)</f>
        <v>0</v>
      </c>
      <c r="DU49" s="73">
        <f t="shared" si="205"/>
        <v>0</v>
      </c>
      <c r="DV49" s="390">
        <f>SUM(DV47:DV48)</f>
        <v>0</v>
      </c>
      <c r="DW49" s="73">
        <f t="shared" si="206"/>
        <v>0</v>
      </c>
      <c r="DX49" s="5"/>
      <c r="DY49" s="73"/>
      <c r="DZ49" s="5">
        <v>23.3</v>
      </c>
      <c r="EA49" s="73">
        <f t="shared" si="207"/>
        <v>2.0637732506643047</v>
      </c>
      <c r="EB49" s="5">
        <v>0</v>
      </c>
      <c r="EC49" s="73">
        <f t="shared" si="208"/>
        <v>0</v>
      </c>
      <c r="ED49" s="5">
        <v>73.099999999999994</v>
      </c>
      <c r="EE49" s="73">
        <f t="shared" si="209"/>
        <v>3.0376064824433819</v>
      </c>
      <c r="EF49" s="5">
        <v>65.7</v>
      </c>
      <c r="EG49" s="73">
        <f t="shared" si="210"/>
        <v>4.0498058312272702</v>
      </c>
      <c r="EH49" s="5">
        <v>4.7</v>
      </c>
      <c r="EI49" s="73">
        <f t="shared" si="211"/>
        <v>1.5713808090939485</v>
      </c>
      <c r="EJ49" s="5">
        <v>0.2</v>
      </c>
      <c r="EK49" s="73">
        <f t="shared" si="212"/>
        <v>0.8</v>
      </c>
      <c r="EL49" s="5">
        <v>12.079000000000001</v>
      </c>
      <c r="EM49" s="73">
        <f t="shared" si="213"/>
        <v>1.643915783170244</v>
      </c>
      <c r="EN49" s="5"/>
      <c r="EO49" s="73"/>
      <c r="EP49" s="5">
        <v>0</v>
      </c>
      <c r="EQ49" s="73">
        <f t="shared" si="214"/>
        <v>0</v>
      </c>
      <c r="ER49" s="5">
        <v>19.359000000000002</v>
      </c>
      <c r="ES49" s="73">
        <f t="shared" si="215"/>
        <v>1.5151669313388867</v>
      </c>
      <c r="ET49" s="5">
        <v>16.11</v>
      </c>
      <c r="EU49" s="73">
        <f t="shared" si="216"/>
        <v>4.6934952409531494</v>
      </c>
      <c r="EV49" s="5">
        <v>1.585</v>
      </c>
      <c r="EW49" s="73">
        <f t="shared" si="217"/>
        <v>0.90858020728239919</v>
      </c>
      <c r="EX49" s="5">
        <v>1.575</v>
      </c>
      <c r="EY49" s="73">
        <f t="shared" si="218"/>
        <v>4.1064817228972199</v>
      </c>
      <c r="EZ49" s="5">
        <v>0</v>
      </c>
      <c r="FA49" s="73">
        <f t="shared" si="219"/>
        <v>0</v>
      </c>
      <c r="FB49" s="5"/>
      <c r="FC49" s="73"/>
      <c r="FD49" s="5">
        <f>SUM(FD47:FD48)</f>
        <v>0.86</v>
      </c>
      <c r="FE49" s="73">
        <f t="shared" si="220"/>
        <v>2.9492455418381343</v>
      </c>
      <c r="FF49" s="5">
        <v>0</v>
      </c>
      <c r="FG49" s="73">
        <f t="shared" si="221"/>
        <v>0</v>
      </c>
      <c r="FH49" s="5">
        <v>0</v>
      </c>
      <c r="FI49" s="73">
        <f t="shared" si="222"/>
        <v>0</v>
      </c>
      <c r="FJ49" s="5">
        <v>68.400000000000006</v>
      </c>
      <c r="FK49" s="73">
        <f t="shared" si="223"/>
        <v>3.6954994867361828</v>
      </c>
      <c r="FL49" s="5">
        <v>0.59683799999999998</v>
      </c>
      <c r="FM49" s="73">
        <f t="shared" si="224"/>
        <v>1.2287473491896159</v>
      </c>
      <c r="FN49" s="5"/>
      <c r="FO49" s="73"/>
      <c r="FP49" s="5"/>
      <c r="FQ49" s="73"/>
      <c r="FR49" s="5"/>
      <c r="FS49" s="73"/>
      <c r="FT49" s="5">
        <v>0</v>
      </c>
      <c r="FU49" s="73">
        <f t="shared" si="225"/>
        <v>0</v>
      </c>
      <c r="FV49" s="5">
        <v>35.76</v>
      </c>
      <c r="FW49" s="73">
        <f t="shared" si="225"/>
        <v>1.7820011444095067</v>
      </c>
      <c r="FX49" s="5">
        <v>31.29</v>
      </c>
      <c r="FY49" s="73">
        <f t="shared" si="226"/>
        <v>1.2136463461023488</v>
      </c>
      <c r="FZ49" s="5">
        <f>SUM(FZ47:FZ48)</f>
        <v>0</v>
      </c>
      <c r="GA49" s="73">
        <f t="shared" si="227"/>
        <v>0</v>
      </c>
      <c r="GB49" s="390">
        <v>2.2000000000000002</v>
      </c>
      <c r="GC49" s="73">
        <f t="shared" si="228"/>
        <v>1.0227801022780103</v>
      </c>
      <c r="GD49" s="5">
        <f>SUM(GD47:GD48)</f>
        <v>0</v>
      </c>
      <c r="GE49" s="73">
        <f t="shared" si="229"/>
        <v>0</v>
      </c>
      <c r="GF49" s="5">
        <v>0</v>
      </c>
      <c r="GG49" s="73">
        <f t="shared" si="230"/>
        <v>0</v>
      </c>
      <c r="GH49" s="5">
        <f>SUM(GH47:GH48)</f>
        <v>1.53</v>
      </c>
      <c r="GI49" s="73">
        <f t="shared" si="231"/>
        <v>1.4880373468196848</v>
      </c>
    </row>
    <row r="50" spans="1:191" ht="12.75" customHeight="1">
      <c r="A50" s="369" t="s">
        <v>216</v>
      </c>
      <c r="B50" s="32">
        <f t="shared" si="85"/>
        <v>1573.8437686999996</v>
      </c>
      <c r="C50" s="33">
        <f t="shared" si="160"/>
        <v>1.6665475151787308</v>
      </c>
      <c r="D50" s="32">
        <v>25.869</v>
      </c>
      <c r="E50" s="33">
        <f t="shared" si="87"/>
        <v>2.0345789548608026</v>
      </c>
      <c r="H50" s="32">
        <v>2.093</v>
      </c>
      <c r="I50" s="33">
        <f t="shared" si="88"/>
        <v>2.9166219581360924</v>
      </c>
      <c r="J50" s="32"/>
      <c r="K50" s="33">
        <f t="shared" si="88"/>
        <v>0</v>
      </c>
      <c r="L50" s="32">
        <v>4.6559999999999997</v>
      </c>
      <c r="M50" s="33">
        <f t="shared" si="161"/>
        <v>2.7318245947998875E-2</v>
      </c>
      <c r="N50" s="32">
        <v>33.841090999999999</v>
      </c>
      <c r="O50" s="33">
        <f t="shared" si="162"/>
        <v>2.4194939452092683</v>
      </c>
      <c r="Q50" s="33">
        <f t="shared" si="163"/>
        <v>0</v>
      </c>
      <c r="R50" s="32">
        <v>7.1003999999999996</v>
      </c>
      <c r="S50" s="33">
        <f t="shared" si="164"/>
        <v>1.0610183027674542</v>
      </c>
      <c r="U50" s="33">
        <f t="shared" si="165"/>
        <v>0</v>
      </c>
      <c r="X50" s="369">
        <v>43.646000000000001</v>
      </c>
      <c r="Y50" s="33">
        <f t="shared" si="166"/>
        <v>1.8479464321627188</v>
      </c>
      <c r="Z50" s="32">
        <v>1.697665</v>
      </c>
      <c r="AA50" s="33">
        <f t="shared" si="167"/>
        <v>0.94205950754467116</v>
      </c>
      <c r="AB50" s="32">
        <v>0</v>
      </c>
      <c r="AC50" s="33">
        <f t="shared" si="168"/>
        <v>0</v>
      </c>
      <c r="AD50" s="32"/>
      <c r="AE50" s="33">
        <f t="shared" si="169"/>
        <v>0</v>
      </c>
      <c r="AF50" s="32"/>
      <c r="AG50" s="33">
        <f t="shared" si="170"/>
        <v>0</v>
      </c>
      <c r="AH50" s="32"/>
      <c r="AI50" s="33"/>
      <c r="AJ50" s="32"/>
      <c r="AK50" s="33"/>
      <c r="AL50" s="32"/>
      <c r="AM50" s="33"/>
      <c r="AN50" s="32"/>
      <c r="AO50" s="33">
        <f t="shared" si="171"/>
        <v>0</v>
      </c>
      <c r="AP50" s="32"/>
      <c r="AR50" s="32">
        <v>2.1</v>
      </c>
      <c r="AS50" s="33">
        <f t="shared" si="172"/>
        <v>1.1087645195353748</v>
      </c>
      <c r="AT50" s="32">
        <v>24.97</v>
      </c>
      <c r="AU50" s="33">
        <f t="shared" si="173"/>
        <v>5.4846574560151122</v>
      </c>
      <c r="AV50" s="32">
        <v>0</v>
      </c>
      <c r="AW50" s="33">
        <f t="shared" si="174"/>
        <v>0</v>
      </c>
      <c r="AX50" s="32">
        <v>0.1</v>
      </c>
      <c r="AY50" s="33">
        <f t="shared" si="175"/>
        <v>0.16556291390728478</v>
      </c>
      <c r="AZ50" s="32">
        <v>45.97</v>
      </c>
      <c r="BA50" s="33">
        <f t="shared" si="176"/>
        <v>4.7777916354868211</v>
      </c>
      <c r="BB50" s="32">
        <v>85.76</v>
      </c>
      <c r="BC50" s="33">
        <f t="shared" si="177"/>
        <v>10.642839414246714</v>
      </c>
      <c r="BD50" s="369">
        <v>1.361</v>
      </c>
      <c r="BE50" s="33">
        <f t="shared" si="178"/>
        <v>0.86464851815380694</v>
      </c>
      <c r="BF50" s="32"/>
      <c r="BH50" s="32">
        <v>0.35139999999999999</v>
      </c>
      <c r="BI50" s="33">
        <f t="shared" si="179"/>
        <v>1.6208066781589265</v>
      </c>
      <c r="BJ50" s="32">
        <v>1.6</v>
      </c>
      <c r="BK50" s="33">
        <f t="shared" si="180"/>
        <v>7.2859744990892539</v>
      </c>
      <c r="BL50" s="32"/>
      <c r="BM50" s="33">
        <f t="shared" si="181"/>
        <v>0</v>
      </c>
      <c r="BN50" s="32">
        <v>0.52</v>
      </c>
      <c r="BO50" s="33">
        <f t="shared" si="182"/>
        <v>3.5326086956521738</v>
      </c>
      <c r="BP50" s="32">
        <v>71.9461187</v>
      </c>
      <c r="BQ50" s="33">
        <v>1.5524534867988853</v>
      </c>
      <c r="BR50" s="32">
        <v>2.2511337999999999</v>
      </c>
      <c r="BS50" s="33">
        <f t="shared" si="183"/>
        <v>0.67445804321592007</v>
      </c>
      <c r="BT50" s="32">
        <v>94.796626000000003</v>
      </c>
      <c r="BU50" s="33">
        <f t="shared" si="184"/>
        <v>1.9645663554730626</v>
      </c>
      <c r="BV50" s="32">
        <v>1.0996656</v>
      </c>
      <c r="BW50" s="33">
        <f t="shared" si="185"/>
        <v>4.0943202203752183</v>
      </c>
      <c r="BX50" s="32">
        <v>1.3802000000000001</v>
      </c>
      <c r="BY50" s="33">
        <f t="shared" si="186"/>
        <v>7.3622242046376147</v>
      </c>
      <c r="BZ50" s="32"/>
      <c r="CA50" s="33"/>
      <c r="CB50" s="32">
        <v>16.350000000000001</v>
      </c>
      <c r="CC50" s="33">
        <f t="shared" si="187"/>
        <v>0.90555629403163629</v>
      </c>
      <c r="CE50" s="33"/>
      <c r="CF50" s="32">
        <v>31.3</v>
      </c>
      <c r="CG50" s="33">
        <f t="shared" si="188"/>
        <v>0.98925410872313535</v>
      </c>
      <c r="CH50" s="32">
        <v>29.3</v>
      </c>
      <c r="CI50" s="33">
        <f t="shared" si="189"/>
        <v>1.5885924962047278</v>
      </c>
      <c r="CJ50" s="32"/>
      <c r="CK50" s="33"/>
      <c r="CM50" s="33"/>
      <c r="CN50" s="32"/>
      <c r="CO50" s="33"/>
      <c r="CP50" s="32"/>
      <c r="CQ50" s="33">
        <f t="shared" si="190"/>
        <v>0</v>
      </c>
      <c r="CR50" s="32">
        <v>12.701000000000001</v>
      </c>
      <c r="CS50" s="33">
        <f t="shared" si="191"/>
        <v>3.3430282292557743</v>
      </c>
      <c r="CT50" s="32">
        <v>218.14699999999999</v>
      </c>
      <c r="CU50" s="33">
        <f t="shared" si="192"/>
        <v>2.0290415035148524</v>
      </c>
      <c r="CV50" s="369">
        <f>12.683+117.603</f>
        <v>130.286</v>
      </c>
      <c r="CW50" s="33">
        <f t="shared" si="193"/>
        <v>5.5807829099178541</v>
      </c>
      <c r="CX50" s="369">
        <f>16</f>
        <v>16</v>
      </c>
      <c r="CY50" s="33">
        <f t="shared" si="194"/>
        <v>4.8267789697240282</v>
      </c>
      <c r="CZ50" s="369"/>
      <c r="DA50" s="33">
        <f t="shared" si="195"/>
        <v>0</v>
      </c>
      <c r="DB50" s="369">
        <v>57.2</v>
      </c>
      <c r="DC50" s="33">
        <f t="shared" si="196"/>
        <v>2.7680991095625243</v>
      </c>
      <c r="DD50" s="1753">
        <v>169.7</v>
      </c>
      <c r="DE50" s="33">
        <f t="shared" si="197"/>
        <v>2.0864070030490804</v>
      </c>
      <c r="DF50" s="369"/>
      <c r="DG50" s="33">
        <f t="shared" si="198"/>
        <v>0</v>
      </c>
      <c r="DH50" s="32">
        <v>1.5772660000000001</v>
      </c>
      <c r="DI50" s="33">
        <f t="shared" si="199"/>
        <v>8.348100592837481</v>
      </c>
      <c r="DJ50" s="32">
        <v>4.5999999999999999E-2</v>
      </c>
      <c r="DK50" s="33">
        <f t="shared" si="200"/>
        <v>3.8884192730346574</v>
      </c>
      <c r="DL50" s="32">
        <v>13.577999999999999</v>
      </c>
      <c r="DM50" s="33">
        <f t="shared" si="201"/>
        <v>2.1711425761730774</v>
      </c>
      <c r="DN50" s="32">
        <v>48.012979000000001</v>
      </c>
      <c r="DO50" s="33">
        <f t="shared" si="202"/>
        <v>2.8158378097243491</v>
      </c>
      <c r="DP50" s="32">
        <v>0.16652</v>
      </c>
      <c r="DQ50" s="33">
        <f t="shared" si="203"/>
        <v>2.6253985711979335</v>
      </c>
      <c r="DR50" s="32">
        <v>2.5510999999999999</v>
      </c>
      <c r="DS50" s="33">
        <f t="shared" si="204"/>
        <v>0.25959499759269422</v>
      </c>
      <c r="DT50" s="369"/>
      <c r="DU50" s="33">
        <f t="shared" si="205"/>
        <v>0</v>
      </c>
      <c r="DV50" s="369">
        <v>4.2</v>
      </c>
      <c r="DW50" s="33">
        <f t="shared" si="206"/>
        <v>1.4079785450888371</v>
      </c>
      <c r="DX50" s="32"/>
      <c r="DY50" s="33"/>
      <c r="DZ50" s="32">
        <v>25.8</v>
      </c>
      <c r="EA50" s="33">
        <f t="shared" si="207"/>
        <v>2.2852081488042515</v>
      </c>
      <c r="EB50" s="32">
        <v>3.6616556</v>
      </c>
      <c r="EC50" s="33">
        <f t="shared" si="208"/>
        <v>0.91143479765339019</v>
      </c>
      <c r="ED50" s="32">
        <v>8.8000000000000007</v>
      </c>
      <c r="EE50" s="33">
        <f t="shared" si="209"/>
        <v>0.36567629337211721</v>
      </c>
      <c r="EF50" s="32">
        <v>17.600000000000001</v>
      </c>
      <c r="EG50" s="33">
        <f t="shared" si="210"/>
        <v>1.0848794920791469</v>
      </c>
      <c r="EH50" s="32">
        <v>0.8</v>
      </c>
      <c r="EI50" s="33">
        <f t="shared" si="211"/>
        <v>0.26746907388833163</v>
      </c>
      <c r="EJ50" s="32">
        <v>0.1</v>
      </c>
      <c r="EK50" s="33">
        <f t="shared" si="212"/>
        <v>0.4</v>
      </c>
      <c r="EL50" s="32">
        <v>25.138000000000002</v>
      </c>
      <c r="EM50" s="33">
        <f t="shared" si="213"/>
        <v>3.4212066360902056</v>
      </c>
      <c r="EN50" s="32"/>
      <c r="EO50" s="33"/>
      <c r="EP50" s="32"/>
      <c r="EQ50" s="33">
        <f t="shared" si="214"/>
        <v>0</v>
      </c>
      <c r="ER50" s="32">
        <v>3.3010000000000002</v>
      </c>
      <c r="ES50" s="33">
        <f t="shared" si="215"/>
        <v>0.25835869829793195</v>
      </c>
      <c r="ET50" s="32">
        <v>21.655000000000001</v>
      </c>
      <c r="EU50" s="33">
        <f t="shared" si="216"/>
        <v>6.3089782397790479</v>
      </c>
      <c r="EV50" s="32">
        <v>1.3540000000000001</v>
      </c>
      <c r="EW50" s="33">
        <f t="shared" si="217"/>
        <v>0.77616252407594233</v>
      </c>
      <c r="EX50" s="32">
        <v>1.893</v>
      </c>
      <c r="EY50" s="33">
        <f t="shared" si="218"/>
        <v>4.9355999374250397</v>
      </c>
      <c r="EZ50" s="32">
        <v>10.542439999999999</v>
      </c>
      <c r="FA50" s="33">
        <f t="shared" si="219"/>
        <v>1.594887763328267</v>
      </c>
      <c r="FB50" s="32"/>
      <c r="FC50" s="33"/>
      <c r="FD50" s="32">
        <v>8.17</v>
      </c>
      <c r="FE50" s="33">
        <f t="shared" si="220"/>
        <v>28.017832647462278</v>
      </c>
      <c r="FF50" s="32"/>
      <c r="FG50" s="33">
        <f t="shared" si="221"/>
        <v>0</v>
      </c>
      <c r="FH50" s="32">
        <v>0</v>
      </c>
      <c r="FI50" s="33">
        <f t="shared" si="222"/>
        <v>0</v>
      </c>
      <c r="FJ50" s="32">
        <v>0</v>
      </c>
      <c r="FK50" s="33">
        <f t="shared" si="223"/>
        <v>0</v>
      </c>
      <c r="FL50" s="32">
        <v>0.60680999999999996</v>
      </c>
      <c r="FM50" s="33">
        <f t="shared" si="224"/>
        <v>1.2492773230956318</v>
      </c>
      <c r="FN50" s="32"/>
      <c r="FO50" s="33"/>
      <c r="FP50" s="32"/>
      <c r="FQ50" s="33"/>
      <c r="FR50" s="32"/>
      <c r="FS50" s="33"/>
      <c r="FT50" s="32">
        <v>0</v>
      </c>
      <c r="FU50" s="33">
        <f t="shared" si="225"/>
        <v>0</v>
      </c>
      <c r="FV50" s="32">
        <v>131.18669800000001</v>
      </c>
      <c r="FW50" s="33">
        <f t="shared" si="225"/>
        <v>6.537327907363097</v>
      </c>
      <c r="FX50" s="32">
        <v>101.77</v>
      </c>
      <c r="FY50" s="33">
        <f t="shared" si="226"/>
        <v>3.9473566200970285</v>
      </c>
      <c r="FZ50" s="32"/>
      <c r="GA50" s="33">
        <f t="shared" si="227"/>
        <v>0</v>
      </c>
      <c r="GB50" s="369">
        <v>2.2000000000000002</v>
      </c>
      <c r="GC50" s="33">
        <f t="shared" si="228"/>
        <v>1.0227801022780103</v>
      </c>
      <c r="GD50" s="32"/>
      <c r="GE50" s="33">
        <f t="shared" si="229"/>
        <v>0</v>
      </c>
      <c r="GF50" s="32"/>
      <c r="GG50" s="33">
        <f t="shared" si="230"/>
        <v>0</v>
      </c>
      <c r="GH50" s="32">
        <v>5.04</v>
      </c>
      <c r="GI50" s="33">
        <f t="shared" si="231"/>
        <v>4.9017700836413143</v>
      </c>
    </row>
    <row r="51" spans="1:191" ht="12.75" customHeight="1">
      <c r="A51" s="369" t="s">
        <v>217</v>
      </c>
      <c r="B51" s="32">
        <f t="shared" si="85"/>
        <v>0</v>
      </c>
      <c r="C51" s="33">
        <f t="shared" si="160"/>
        <v>0</v>
      </c>
      <c r="E51" s="33">
        <f t="shared" si="87"/>
        <v>0</v>
      </c>
      <c r="H51" s="32">
        <v>0</v>
      </c>
      <c r="I51" s="33">
        <f t="shared" si="88"/>
        <v>0</v>
      </c>
      <c r="J51" s="32"/>
      <c r="K51" s="33">
        <f t="shared" si="88"/>
        <v>0</v>
      </c>
      <c r="M51" s="33">
        <f t="shared" si="161"/>
        <v>0</v>
      </c>
      <c r="N51" s="32">
        <v>0</v>
      </c>
      <c r="O51" s="33">
        <f t="shared" si="162"/>
        <v>0</v>
      </c>
      <c r="Q51" s="33">
        <f t="shared" si="163"/>
        <v>0</v>
      </c>
      <c r="S51" s="33">
        <f t="shared" si="164"/>
        <v>0</v>
      </c>
      <c r="U51" s="33">
        <f t="shared" si="165"/>
        <v>0</v>
      </c>
      <c r="X51" s="369"/>
      <c r="Y51" s="33">
        <f t="shared" si="166"/>
        <v>0</v>
      </c>
      <c r="AA51" s="33">
        <f t="shared" si="167"/>
        <v>0</v>
      </c>
      <c r="AB51" s="32">
        <v>0</v>
      </c>
      <c r="AC51" s="33">
        <f t="shared" si="168"/>
        <v>0</v>
      </c>
      <c r="AD51" s="32"/>
      <c r="AE51" s="33">
        <f t="shared" si="169"/>
        <v>0</v>
      </c>
      <c r="AF51" s="32"/>
      <c r="AG51" s="33">
        <f t="shared" si="170"/>
        <v>0</v>
      </c>
      <c r="AH51" s="32"/>
      <c r="AI51" s="33"/>
      <c r="AJ51" s="32"/>
      <c r="AK51" s="33"/>
      <c r="AL51" s="32"/>
      <c r="AM51" s="33"/>
      <c r="AN51" s="32"/>
      <c r="AO51" s="33">
        <f t="shared" si="171"/>
        <v>0</v>
      </c>
      <c r="AP51" s="32"/>
      <c r="AR51" s="32">
        <v>0</v>
      </c>
      <c r="AS51" s="33">
        <f t="shared" si="172"/>
        <v>0</v>
      </c>
      <c r="AT51" s="32"/>
      <c r="AU51" s="33">
        <f t="shared" si="173"/>
        <v>0</v>
      </c>
      <c r="AV51" s="32">
        <v>0</v>
      </c>
      <c r="AW51" s="33">
        <f t="shared" si="174"/>
        <v>0</v>
      </c>
      <c r="AX51" s="32">
        <v>0</v>
      </c>
      <c r="AY51" s="33">
        <f t="shared" si="175"/>
        <v>0</v>
      </c>
      <c r="AZ51" s="32"/>
      <c r="BA51" s="33">
        <f t="shared" si="176"/>
        <v>0</v>
      </c>
      <c r="BC51" s="33">
        <f t="shared" si="177"/>
        <v>0</v>
      </c>
      <c r="BD51" s="369"/>
      <c r="BE51" s="33">
        <f t="shared" si="178"/>
        <v>0</v>
      </c>
      <c r="BF51" s="32"/>
      <c r="BI51" s="33">
        <f t="shared" si="179"/>
        <v>0</v>
      </c>
      <c r="BJ51" s="32"/>
      <c r="BK51" s="33">
        <f t="shared" si="180"/>
        <v>0</v>
      </c>
      <c r="BL51" s="32"/>
      <c r="BM51" s="33">
        <f t="shared" si="181"/>
        <v>0</v>
      </c>
      <c r="BN51" s="32"/>
      <c r="BO51" s="33">
        <f t="shared" si="182"/>
        <v>0</v>
      </c>
      <c r="BP51" s="32">
        <v>0</v>
      </c>
      <c r="BQ51" s="33">
        <v>0</v>
      </c>
      <c r="BR51" s="32">
        <v>0</v>
      </c>
      <c r="BS51" s="33">
        <f t="shared" si="183"/>
        <v>0</v>
      </c>
      <c r="BT51" s="32">
        <v>0</v>
      </c>
      <c r="BU51" s="33">
        <f t="shared" si="184"/>
        <v>0</v>
      </c>
      <c r="BV51" s="32">
        <v>0</v>
      </c>
      <c r="BW51" s="33">
        <f t="shared" si="185"/>
        <v>0</v>
      </c>
      <c r="BX51" s="32"/>
      <c r="BY51" s="33">
        <f t="shared" si="186"/>
        <v>0</v>
      </c>
      <c r="BZ51" s="32"/>
      <c r="CA51" s="33"/>
      <c r="CB51" s="32"/>
      <c r="CC51" s="33">
        <f t="shared" si="187"/>
        <v>0</v>
      </c>
      <c r="CE51" s="33"/>
      <c r="CF51" s="32"/>
      <c r="CG51" s="33">
        <f t="shared" si="188"/>
        <v>0</v>
      </c>
      <c r="CH51" s="32"/>
      <c r="CI51" s="33">
        <f t="shared" si="189"/>
        <v>0</v>
      </c>
      <c r="CJ51" s="32"/>
      <c r="CK51" s="33"/>
      <c r="CM51" s="33"/>
      <c r="CN51" s="32"/>
      <c r="CO51" s="33"/>
      <c r="CP51" s="32"/>
      <c r="CQ51" s="33">
        <f t="shared" si="190"/>
        <v>0</v>
      </c>
      <c r="CR51" s="32"/>
      <c r="CS51" s="33">
        <f t="shared" si="191"/>
        <v>0</v>
      </c>
      <c r="CT51" s="32"/>
      <c r="CU51" s="33">
        <f t="shared" si="192"/>
        <v>0</v>
      </c>
      <c r="CV51" s="369"/>
      <c r="CW51" s="33">
        <f t="shared" si="193"/>
        <v>0</v>
      </c>
      <c r="CX51" s="369"/>
      <c r="CY51" s="33">
        <f t="shared" si="194"/>
        <v>0</v>
      </c>
      <c r="CZ51" s="369"/>
      <c r="DA51" s="33">
        <f t="shared" si="195"/>
        <v>0</v>
      </c>
      <c r="DB51" s="369"/>
      <c r="DC51" s="33">
        <f t="shared" si="196"/>
        <v>0</v>
      </c>
      <c r="DD51" s="1753"/>
      <c r="DE51" s="33">
        <f t="shared" si="197"/>
        <v>0</v>
      </c>
      <c r="DF51" s="369"/>
      <c r="DG51" s="33">
        <f t="shared" si="198"/>
        <v>0</v>
      </c>
      <c r="DH51" s="32"/>
      <c r="DI51" s="33">
        <f t="shared" si="199"/>
        <v>0</v>
      </c>
      <c r="DJ51" s="32"/>
      <c r="DK51" s="33">
        <f t="shared" si="200"/>
        <v>0</v>
      </c>
      <c r="DL51" s="32"/>
      <c r="DM51" s="33">
        <f t="shared" si="201"/>
        <v>0</v>
      </c>
      <c r="DN51" s="32"/>
      <c r="DO51" s="33">
        <f t="shared" si="202"/>
        <v>0</v>
      </c>
      <c r="DP51" s="32"/>
      <c r="DQ51" s="33">
        <f t="shared" si="203"/>
        <v>0</v>
      </c>
      <c r="DR51" s="32"/>
      <c r="DS51" s="33">
        <f t="shared" si="204"/>
        <v>0</v>
      </c>
      <c r="DT51" s="369"/>
      <c r="DU51" s="33">
        <f t="shared" si="205"/>
        <v>0</v>
      </c>
      <c r="DV51" s="369"/>
      <c r="DW51" s="33">
        <f t="shared" si="206"/>
        <v>0</v>
      </c>
      <c r="DX51" s="32"/>
      <c r="DY51" s="33"/>
      <c r="DZ51" s="32">
        <v>0</v>
      </c>
      <c r="EA51" s="33">
        <f t="shared" si="207"/>
        <v>0</v>
      </c>
      <c r="EB51" s="32"/>
      <c r="EC51" s="33">
        <f t="shared" si="208"/>
        <v>0</v>
      </c>
      <c r="ED51" s="32">
        <v>0</v>
      </c>
      <c r="EE51" s="33">
        <f t="shared" si="209"/>
        <v>0</v>
      </c>
      <c r="EF51" s="32">
        <v>0</v>
      </c>
      <c r="EG51" s="33">
        <f t="shared" si="210"/>
        <v>0</v>
      </c>
      <c r="EH51" s="32">
        <v>0</v>
      </c>
      <c r="EI51" s="33">
        <f t="shared" si="211"/>
        <v>0</v>
      </c>
      <c r="EJ51" s="32">
        <v>0</v>
      </c>
      <c r="EK51" s="33">
        <f t="shared" si="212"/>
        <v>0</v>
      </c>
      <c r="EL51" s="32"/>
      <c r="EM51" s="33">
        <f t="shared" si="213"/>
        <v>0</v>
      </c>
      <c r="EN51" s="32"/>
      <c r="EO51" s="33"/>
      <c r="EP51" s="32"/>
      <c r="EQ51" s="33">
        <f t="shared" si="214"/>
        <v>0</v>
      </c>
      <c r="ER51" s="32"/>
      <c r="ES51" s="33">
        <f t="shared" si="215"/>
        <v>0</v>
      </c>
      <c r="ET51" s="32"/>
      <c r="EU51" s="33">
        <f t="shared" si="216"/>
        <v>0</v>
      </c>
      <c r="EV51" s="32"/>
      <c r="EW51" s="33">
        <f t="shared" si="217"/>
        <v>0</v>
      </c>
      <c r="EX51" s="32"/>
      <c r="EY51" s="33">
        <f t="shared" si="218"/>
        <v>0</v>
      </c>
      <c r="EZ51" s="32">
        <v>0</v>
      </c>
      <c r="FA51" s="33">
        <f t="shared" si="219"/>
        <v>0</v>
      </c>
      <c r="FB51" s="32"/>
      <c r="FC51" s="33"/>
      <c r="FD51" s="32"/>
      <c r="FE51" s="33">
        <f t="shared" si="220"/>
        <v>0</v>
      </c>
      <c r="FF51" s="32"/>
      <c r="FG51" s="33">
        <f t="shared" si="221"/>
        <v>0</v>
      </c>
      <c r="FH51" s="32">
        <v>0</v>
      </c>
      <c r="FI51" s="33">
        <f t="shared" si="222"/>
        <v>0</v>
      </c>
      <c r="FJ51" s="32">
        <v>0</v>
      </c>
      <c r="FK51" s="33">
        <f t="shared" si="223"/>
        <v>0</v>
      </c>
      <c r="FL51" s="32">
        <v>0</v>
      </c>
      <c r="FM51" s="33">
        <f t="shared" si="224"/>
        <v>0</v>
      </c>
      <c r="FN51" s="32"/>
      <c r="FO51" s="33"/>
      <c r="FP51" s="32"/>
      <c r="FQ51" s="33"/>
      <c r="FR51" s="32"/>
      <c r="FS51" s="33"/>
      <c r="FT51" s="32">
        <v>0</v>
      </c>
      <c r="FU51" s="33">
        <f t="shared" si="225"/>
        <v>0</v>
      </c>
      <c r="FV51" s="32">
        <v>0</v>
      </c>
      <c r="FW51" s="33">
        <f t="shared" si="225"/>
        <v>0</v>
      </c>
      <c r="FX51" s="32">
        <v>0</v>
      </c>
      <c r="FY51" s="33">
        <f t="shared" si="226"/>
        <v>0</v>
      </c>
      <c r="FZ51" s="32"/>
      <c r="GA51" s="33">
        <f t="shared" si="227"/>
        <v>0</v>
      </c>
      <c r="GB51" s="369"/>
      <c r="GC51" s="33">
        <f t="shared" si="228"/>
        <v>0</v>
      </c>
      <c r="GD51" s="32"/>
      <c r="GE51" s="33">
        <f t="shared" si="229"/>
        <v>0</v>
      </c>
      <c r="GF51" s="32"/>
      <c r="GG51" s="33">
        <f t="shared" si="230"/>
        <v>0</v>
      </c>
      <c r="GH51" s="32"/>
      <c r="GI51" s="33">
        <f t="shared" si="231"/>
        <v>0</v>
      </c>
    </row>
    <row r="52" spans="1:191" ht="12.75" customHeight="1">
      <c r="A52" s="369" t="s">
        <v>218</v>
      </c>
      <c r="B52" s="32">
        <f t="shared" si="85"/>
        <v>2216.5671594999999</v>
      </c>
      <c r="C52" s="33">
        <f t="shared" si="160"/>
        <v>2.347129089530132</v>
      </c>
      <c r="D52" s="32">
        <v>50.899000000000001</v>
      </c>
      <c r="E52" s="33">
        <f t="shared" si="87"/>
        <v>4.003171140108237</v>
      </c>
      <c r="H52" s="32">
        <v>0.82940000000000003</v>
      </c>
      <c r="I52" s="33">
        <f t="shared" si="88"/>
        <v>1.1557793846526876</v>
      </c>
      <c r="J52" s="32"/>
      <c r="K52" s="33">
        <f t="shared" si="88"/>
        <v>0</v>
      </c>
      <c r="M52" s="33">
        <f t="shared" si="161"/>
        <v>0</v>
      </c>
      <c r="N52" s="32">
        <v>39.983097000000001</v>
      </c>
      <c r="O52" s="33">
        <f t="shared" si="162"/>
        <v>2.8586212277321343</v>
      </c>
      <c r="P52" s="32">
        <v>0.175318</v>
      </c>
      <c r="Q52" s="33">
        <f t="shared" si="163"/>
        <v>2.0707365607631614</v>
      </c>
      <c r="R52" s="32">
        <v>0</v>
      </c>
      <c r="S52" s="33">
        <f t="shared" si="164"/>
        <v>0</v>
      </c>
      <c r="T52" s="32">
        <v>0.33</v>
      </c>
      <c r="U52" s="33">
        <f t="shared" si="165"/>
        <v>1.768488745980707</v>
      </c>
      <c r="X52" s="369">
        <v>58.201999999999998</v>
      </c>
      <c r="Y52" s="33">
        <f t="shared" si="166"/>
        <v>2.4642390653149095</v>
      </c>
      <c r="Z52" s="32">
        <v>1.5763084999999999</v>
      </c>
      <c r="AA52" s="33">
        <f t="shared" si="167"/>
        <v>0.87471698435703105</v>
      </c>
      <c r="AB52" s="32">
        <v>7.7043999999999997</v>
      </c>
      <c r="AC52" s="33">
        <f t="shared" si="168"/>
        <v>0.44909785870020597</v>
      </c>
      <c r="AD52" s="32"/>
      <c r="AE52" s="33">
        <f t="shared" si="169"/>
        <v>0</v>
      </c>
      <c r="AF52" s="32"/>
      <c r="AG52" s="33">
        <f t="shared" si="170"/>
        <v>0</v>
      </c>
      <c r="AH52" s="32"/>
      <c r="AI52" s="33"/>
      <c r="AJ52" s="32"/>
      <c r="AK52" s="33"/>
      <c r="AL52" s="32"/>
      <c r="AM52" s="33"/>
      <c r="AN52" s="32">
        <v>6.1</v>
      </c>
      <c r="AO52" s="33">
        <f t="shared" si="171"/>
        <v>0.3081897640580003</v>
      </c>
      <c r="AP52" s="32"/>
      <c r="AR52" s="32">
        <v>0</v>
      </c>
      <c r="AS52" s="33">
        <f t="shared" si="172"/>
        <v>0</v>
      </c>
      <c r="AT52" s="32">
        <v>24.38</v>
      </c>
      <c r="AU52" s="33">
        <f t="shared" si="173"/>
        <v>5.3550640279394646</v>
      </c>
      <c r="AV52" s="32">
        <v>47.3</v>
      </c>
      <c r="AW52" s="33">
        <f t="shared" si="174"/>
        <v>5.7270856035839683</v>
      </c>
      <c r="AX52" s="32">
        <v>4.5</v>
      </c>
      <c r="AY52" s="33">
        <f t="shared" si="175"/>
        <v>7.4503311258278151</v>
      </c>
      <c r="AZ52" s="32">
        <v>25.23</v>
      </c>
      <c r="BA52" s="33">
        <f t="shared" si="176"/>
        <v>2.6222249937640312</v>
      </c>
      <c r="BB52" s="32">
        <v>21.23</v>
      </c>
      <c r="BC52" s="33">
        <f t="shared" si="177"/>
        <v>2.6346487962273519</v>
      </c>
      <c r="BD52" s="369">
        <v>8.6280000000000001</v>
      </c>
      <c r="BE52" s="33">
        <f t="shared" si="178"/>
        <v>5.4814014802579329</v>
      </c>
      <c r="BF52" s="32"/>
      <c r="BH52" s="32">
        <v>0.12230000000000001</v>
      </c>
      <c r="BI52" s="33">
        <f t="shared" si="179"/>
        <v>0.56409976305872722</v>
      </c>
      <c r="BJ52" s="32">
        <v>1.1599999999999999</v>
      </c>
      <c r="BK52" s="33">
        <f t="shared" si="180"/>
        <v>5.2823315118397085</v>
      </c>
      <c r="BL52" s="32"/>
      <c r="BM52" s="33">
        <f t="shared" si="181"/>
        <v>0</v>
      </c>
      <c r="BN52" s="32"/>
      <c r="BO52" s="33">
        <f t="shared" si="182"/>
        <v>0</v>
      </c>
      <c r="BP52" s="32">
        <v>40.369294500000002</v>
      </c>
      <c r="BQ52" s="33">
        <v>0.87108871386742459</v>
      </c>
      <c r="BR52" s="32">
        <v>0</v>
      </c>
      <c r="BS52" s="33">
        <f t="shared" si="183"/>
        <v>0</v>
      </c>
      <c r="BT52" s="32">
        <v>99.932967000000005</v>
      </c>
      <c r="BU52" s="33">
        <f t="shared" si="184"/>
        <v>2.0710119447795519</v>
      </c>
      <c r="BV52" s="32">
        <v>1.3</v>
      </c>
      <c r="BW52" s="33">
        <f t="shared" si="185"/>
        <v>4.8402135035303306</v>
      </c>
      <c r="BX52" s="32">
        <v>0.58940000000000003</v>
      </c>
      <c r="BY52" s="33">
        <f t="shared" si="186"/>
        <v>3.1439609811718663</v>
      </c>
      <c r="BZ52" s="32"/>
      <c r="CA52" s="33"/>
      <c r="CB52" s="32">
        <v>24.37</v>
      </c>
      <c r="CC52" s="33">
        <f t="shared" si="187"/>
        <v>1.3497496566086225</v>
      </c>
      <c r="CE52" s="33"/>
      <c r="CF52" s="32"/>
      <c r="CG52" s="33">
        <f t="shared" si="188"/>
        <v>0</v>
      </c>
      <c r="CH52" s="32"/>
      <c r="CI52" s="33">
        <f t="shared" si="189"/>
        <v>0</v>
      </c>
      <c r="CJ52" s="32"/>
      <c r="CK52" s="33"/>
      <c r="CM52" s="33"/>
      <c r="CN52" s="32"/>
      <c r="CO52" s="33"/>
      <c r="CP52" s="32">
        <v>7.5039999999999996</v>
      </c>
      <c r="CQ52" s="33">
        <f t="shared" si="190"/>
        <v>0.61990554371019757</v>
      </c>
      <c r="CR52" s="32">
        <v>12.993</v>
      </c>
      <c r="CS52" s="33">
        <f t="shared" si="191"/>
        <v>3.4198855037178393</v>
      </c>
      <c r="CT52" s="32">
        <v>1010.67</v>
      </c>
      <c r="CU52" s="33">
        <f t="shared" si="192"/>
        <v>9.4005023051307415</v>
      </c>
      <c r="CV52" s="369">
        <f>97.204-12.79</f>
        <v>84.413999999999987</v>
      </c>
      <c r="CW52" s="33">
        <f t="shared" si="193"/>
        <v>3.6158620923031308</v>
      </c>
      <c r="CX52" s="369">
        <f>8.795-1.24</f>
        <v>7.5549999999999997</v>
      </c>
      <c r="CY52" s="33">
        <f t="shared" si="194"/>
        <v>2.2791446947665648</v>
      </c>
      <c r="CZ52" s="369"/>
      <c r="DA52" s="33">
        <f t="shared" si="195"/>
        <v>0</v>
      </c>
      <c r="DB52" s="369">
        <v>66</v>
      </c>
      <c r="DC52" s="33">
        <f t="shared" si="196"/>
        <v>3.1939605110336817</v>
      </c>
      <c r="DD52" s="1753">
        <v>159.30000000000001</v>
      </c>
      <c r="DE52" s="33">
        <f t="shared" si="197"/>
        <v>1.9585423428740041</v>
      </c>
      <c r="DF52" s="369"/>
      <c r="DG52" s="33">
        <f t="shared" si="198"/>
        <v>0</v>
      </c>
      <c r="DH52" s="32">
        <v>0.9</v>
      </c>
      <c r="DI52" s="33">
        <f t="shared" si="199"/>
        <v>4.7634898194430955</v>
      </c>
      <c r="DJ52" s="32">
        <v>0.04</v>
      </c>
      <c r="DK52" s="33">
        <f t="shared" si="200"/>
        <v>3.3812341504649193</v>
      </c>
      <c r="DL52" s="32">
        <v>13.869</v>
      </c>
      <c r="DM52" s="33">
        <f t="shared" si="201"/>
        <v>2.2176739128696723</v>
      </c>
      <c r="DN52" s="32">
        <v>164.54943</v>
      </c>
      <c r="DO52" s="33">
        <f t="shared" si="202"/>
        <v>9.6504011251330617</v>
      </c>
      <c r="DP52" s="32">
        <v>7.5448000000000001E-2</v>
      </c>
      <c r="DQ52" s="33">
        <f t="shared" si="203"/>
        <v>1.1895332176299644</v>
      </c>
      <c r="DR52" s="32">
        <v>4.879003</v>
      </c>
      <c r="DS52" s="33">
        <f t="shared" si="204"/>
        <v>0.49647790052908475</v>
      </c>
      <c r="DT52" s="369">
        <v>54.2</v>
      </c>
      <c r="DU52" s="33">
        <f t="shared" si="205"/>
        <v>1.3261561047222903</v>
      </c>
      <c r="DV52" s="369">
        <v>17.899999999999999</v>
      </c>
      <c r="DW52" s="33">
        <f t="shared" si="206"/>
        <v>6.0006704659738519</v>
      </c>
      <c r="DX52" s="32"/>
      <c r="DY52" s="33"/>
      <c r="DZ52" s="32">
        <v>53</v>
      </c>
      <c r="EA52" s="33">
        <f t="shared" si="207"/>
        <v>4.6944198405668738</v>
      </c>
      <c r="EB52" s="32">
        <v>1.205446</v>
      </c>
      <c r="EC52" s="33">
        <f t="shared" si="208"/>
        <v>0.30005154801890394</v>
      </c>
      <c r="ED52" s="32">
        <v>0</v>
      </c>
      <c r="EE52" s="33">
        <f t="shared" si="209"/>
        <v>0</v>
      </c>
      <c r="EF52" s="32">
        <v>0</v>
      </c>
      <c r="EG52" s="33">
        <f t="shared" si="210"/>
        <v>0</v>
      </c>
      <c r="EH52" s="32">
        <v>0</v>
      </c>
      <c r="EI52" s="33">
        <f t="shared" si="211"/>
        <v>0</v>
      </c>
      <c r="EJ52" s="32">
        <v>0</v>
      </c>
      <c r="EK52" s="33">
        <f t="shared" si="212"/>
        <v>0</v>
      </c>
      <c r="EL52" s="32">
        <v>3.18</v>
      </c>
      <c r="EM52" s="33">
        <f t="shared" si="213"/>
        <v>0.4327884916368388</v>
      </c>
      <c r="EN52" s="32"/>
      <c r="EO52" s="33"/>
      <c r="EP52" s="32"/>
      <c r="EQ52" s="33">
        <f t="shared" si="214"/>
        <v>0</v>
      </c>
      <c r="ER52" s="32"/>
      <c r="ES52" s="33">
        <f t="shared" si="215"/>
        <v>0</v>
      </c>
      <c r="ET52" s="32">
        <v>15.62</v>
      </c>
      <c r="EU52" s="33">
        <f t="shared" si="216"/>
        <v>4.5507384024635753</v>
      </c>
      <c r="EV52" s="32">
        <v>0.94499999999999995</v>
      </c>
      <c r="EW52" s="33">
        <f t="shared" si="217"/>
        <v>0.54170870402641458</v>
      </c>
      <c r="EX52" s="32">
        <v>0.66300000000000003</v>
      </c>
      <c r="EY52" s="33">
        <f t="shared" si="218"/>
        <v>1.7286332585910205</v>
      </c>
      <c r="EZ52" s="32">
        <v>5.6575905000000004</v>
      </c>
      <c r="FA52" s="33">
        <f t="shared" si="219"/>
        <v>0.85589501655899902</v>
      </c>
      <c r="FB52" s="32"/>
      <c r="FC52" s="33"/>
      <c r="FD52" s="32">
        <v>2.89</v>
      </c>
      <c r="FE52" s="33">
        <f t="shared" si="220"/>
        <v>9.9108367626886142</v>
      </c>
      <c r="FF52" s="32"/>
      <c r="FG52" s="33">
        <f t="shared" si="221"/>
        <v>0</v>
      </c>
      <c r="FH52" s="32">
        <v>0</v>
      </c>
      <c r="FI52" s="33">
        <f t="shared" si="222"/>
        <v>0</v>
      </c>
      <c r="FJ52" s="32">
        <v>0</v>
      </c>
      <c r="FK52" s="33">
        <f t="shared" si="223"/>
        <v>0</v>
      </c>
      <c r="FL52" s="32">
        <v>0.20372100000000001</v>
      </c>
      <c r="FM52" s="33">
        <f t="shared" si="224"/>
        <v>0.41941303791691836</v>
      </c>
      <c r="FN52" s="32"/>
      <c r="FO52" s="33"/>
      <c r="FP52" s="32"/>
      <c r="FQ52" s="33"/>
      <c r="FR52" s="32"/>
      <c r="FS52" s="33"/>
      <c r="FT52" s="32">
        <v>0</v>
      </c>
      <c r="FU52" s="33">
        <f t="shared" si="225"/>
        <v>0</v>
      </c>
      <c r="FV52" s="32">
        <v>25.698399999999999</v>
      </c>
      <c r="FW52" s="33">
        <f t="shared" si="225"/>
        <v>1.2806090103325858</v>
      </c>
      <c r="FX52" s="32">
        <v>24.601635999999999</v>
      </c>
      <c r="FY52" s="33">
        <f t="shared" si="226"/>
        <v>0.9542245330629594</v>
      </c>
      <c r="FZ52" s="32"/>
      <c r="GA52" s="33">
        <f t="shared" si="227"/>
        <v>0</v>
      </c>
      <c r="GB52" s="369">
        <v>9.9</v>
      </c>
      <c r="GC52" s="33">
        <f t="shared" si="228"/>
        <v>4.6025104602510458</v>
      </c>
      <c r="GD52" s="32"/>
      <c r="GE52" s="33">
        <f t="shared" si="229"/>
        <v>0</v>
      </c>
      <c r="GF52" s="32">
        <v>0.84199999999999997</v>
      </c>
      <c r="GG52" s="33">
        <f t="shared" si="230"/>
        <v>3.3817315887507542</v>
      </c>
      <c r="GH52" s="32">
        <v>2.4</v>
      </c>
      <c r="GI52" s="33">
        <f t="shared" si="231"/>
        <v>2.3341762303053879</v>
      </c>
    </row>
    <row r="53" spans="1:191" ht="12.75" customHeight="1">
      <c r="A53" s="369" t="s">
        <v>219</v>
      </c>
      <c r="B53" s="32">
        <f t="shared" si="85"/>
        <v>5491.4134894999988</v>
      </c>
      <c r="C53" s="33">
        <f t="shared" si="160"/>
        <v>5.8148729167092119</v>
      </c>
      <c r="D53" s="32">
        <v>16.37</v>
      </c>
      <c r="E53" s="33">
        <f t="shared" si="87"/>
        <v>1.2874891758889537</v>
      </c>
      <c r="H53" s="32">
        <v>0</v>
      </c>
      <c r="I53" s="33">
        <f t="shared" si="88"/>
        <v>0</v>
      </c>
      <c r="J53" s="32"/>
      <c r="K53" s="33">
        <f t="shared" si="88"/>
        <v>0</v>
      </c>
      <c r="L53" s="32">
        <v>2103.1239999999998</v>
      </c>
      <c r="M53" s="33">
        <f t="shared" si="161"/>
        <v>12.339703327134703</v>
      </c>
      <c r="N53" s="32">
        <v>19.019221000000002</v>
      </c>
      <c r="O53" s="33">
        <f t="shared" si="162"/>
        <v>1.3597933368075212</v>
      </c>
      <c r="Q53" s="33">
        <f t="shared" si="163"/>
        <v>0</v>
      </c>
      <c r="R53" s="32">
        <v>0</v>
      </c>
      <c r="S53" s="33">
        <f t="shared" si="164"/>
        <v>0</v>
      </c>
      <c r="T53" s="32">
        <v>2.29</v>
      </c>
      <c r="U53" s="33">
        <f t="shared" si="165"/>
        <v>12.272240085744906</v>
      </c>
      <c r="X53" s="369">
        <v>45.45</v>
      </c>
      <c r="Y53" s="33">
        <f t="shared" si="166"/>
        <v>1.9243267502587997</v>
      </c>
      <c r="Z53" s="32">
        <v>4.8380110800000002</v>
      </c>
      <c r="AA53" s="33">
        <f t="shared" si="167"/>
        <v>2.6846841606091085</v>
      </c>
      <c r="AB53" s="32">
        <v>60.3186885</v>
      </c>
      <c r="AC53" s="33">
        <f t="shared" si="168"/>
        <v>3.5160419818486499</v>
      </c>
      <c r="AD53" s="32">
        <v>0.44280000000000003</v>
      </c>
      <c r="AE53" s="33">
        <f t="shared" si="169"/>
        <v>6.715628471656121</v>
      </c>
      <c r="AF53" s="32"/>
      <c r="AG53" s="33">
        <f t="shared" si="170"/>
        <v>0</v>
      </c>
      <c r="AH53" s="32"/>
      <c r="AI53" s="33"/>
      <c r="AJ53" s="32"/>
      <c r="AK53" s="33"/>
      <c r="AL53" s="32"/>
      <c r="AM53" s="33"/>
      <c r="AN53" s="32">
        <v>28.8</v>
      </c>
      <c r="AO53" s="33">
        <f t="shared" si="171"/>
        <v>1.4550598696508867</v>
      </c>
      <c r="AP53" s="32"/>
      <c r="AR53" s="32">
        <v>24.2</v>
      </c>
      <c r="AS53" s="33">
        <f t="shared" si="172"/>
        <v>12.777191129883844</v>
      </c>
      <c r="AT53" s="32">
        <v>16.02</v>
      </c>
      <c r="AU53" s="33">
        <f t="shared" si="173"/>
        <v>3.5187910470709691</v>
      </c>
      <c r="AV53" s="32">
        <v>0</v>
      </c>
      <c r="AW53" s="33">
        <f t="shared" si="174"/>
        <v>0</v>
      </c>
      <c r="AX53" s="32">
        <v>0.5</v>
      </c>
      <c r="AY53" s="33">
        <f t="shared" si="175"/>
        <v>0.82781456953642385</v>
      </c>
      <c r="AZ53" s="32">
        <v>28.45</v>
      </c>
      <c r="BA53" s="33">
        <f t="shared" si="176"/>
        <v>2.9568886671655443</v>
      </c>
      <c r="BB53" s="32">
        <v>13.04</v>
      </c>
      <c r="BC53" s="33">
        <f t="shared" si="177"/>
        <v>1.6182675601886323</v>
      </c>
      <c r="BD53" s="369">
        <v>4.2960000000000003</v>
      </c>
      <c r="BE53" s="33">
        <f t="shared" si="178"/>
        <v>2.7292652711159113</v>
      </c>
      <c r="BF53" s="32"/>
      <c r="BH53" s="32">
        <v>0.35642099999999999</v>
      </c>
      <c r="BI53" s="33">
        <f t="shared" si="179"/>
        <v>1.6439656717019999</v>
      </c>
      <c r="BJ53" s="32">
        <v>0.66</v>
      </c>
      <c r="BK53" s="33">
        <f t="shared" si="180"/>
        <v>3.0054644808743176</v>
      </c>
      <c r="BL53" s="32">
        <v>7.3046E-2</v>
      </c>
      <c r="BM53" s="33">
        <f t="shared" si="181"/>
        <v>0.71899356256359215</v>
      </c>
      <c r="BN53" s="32">
        <v>0.57999999999999996</v>
      </c>
      <c r="BO53" s="33">
        <f t="shared" si="182"/>
        <v>3.9402173913043472</v>
      </c>
      <c r="BP53" s="32">
        <v>106.681344</v>
      </c>
      <c r="BQ53" s="33">
        <v>2.3019702447019053</v>
      </c>
      <c r="BR53" s="32">
        <v>0</v>
      </c>
      <c r="BS53" s="33">
        <f t="shared" si="183"/>
        <v>0</v>
      </c>
      <c r="BT53" s="32">
        <v>101.12557</v>
      </c>
      <c r="BU53" s="33">
        <f t="shared" si="184"/>
        <v>2.0957274629166238</v>
      </c>
      <c r="BV53" s="32">
        <v>2.1746318699999998</v>
      </c>
      <c r="BW53" s="33">
        <f t="shared" si="185"/>
        <v>8.0966788787549326</v>
      </c>
      <c r="BX53" s="32">
        <v>0.47565000000000002</v>
      </c>
      <c r="BY53" s="33">
        <f t="shared" si="186"/>
        <v>2.5371989153281276</v>
      </c>
      <c r="BZ53" s="32"/>
      <c r="CA53" s="33"/>
      <c r="CB53" s="32">
        <v>51.9</v>
      </c>
      <c r="CC53" s="33">
        <f t="shared" si="187"/>
        <v>2.8745181443573036</v>
      </c>
      <c r="CE53" s="33"/>
      <c r="CF53" s="32">
        <v>21.4</v>
      </c>
      <c r="CG53" s="33">
        <f t="shared" si="188"/>
        <v>0.67635903919089757</v>
      </c>
      <c r="CH53" s="32">
        <v>96</v>
      </c>
      <c r="CI53" s="33">
        <f t="shared" si="189"/>
        <v>5.2049446974625893</v>
      </c>
      <c r="CJ53" s="32"/>
      <c r="CK53" s="33"/>
      <c r="CM53" s="33"/>
      <c r="CN53" s="32"/>
      <c r="CO53" s="33"/>
      <c r="CP53" s="32">
        <v>34.985999999999997</v>
      </c>
      <c r="CQ53" s="33">
        <f t="shared" si="190"/>
        <v>2.890193943529447</v>
      </c>
      <c r="CR53" s="32">
        <v>13.933</v>
      </c>
      <c r="CS53" s="33">
        <f t="shared" si="191"/>
        <v>3.6673027571231165</v>
      </c>
      <c r="CT53" s="32">
        <v>1224.4280000000001</v>
      </c>
      <c r="CU53" s="33">
        <f t="shared" si="192"/>
        <v>11.388720587794852</v>
      </c>
      <c r="CV53" s="369">
        <f>136.373+130.925</f>
        <v>267.298</v>
      </c>
      <c r="CW53" s="33">
        <f t="shared" si="193"/>
        <v>11.449673105745994</v>
      </c>
      <c r="CX53" s="369">
        <f>15.583+16.835</f>
        <v>32.417999999999999</v>
      </c>
      <c r="CY53" s="33">
        <f t="shared" si="194"/>
        <v>9.7796575400320975</v>
      </c>
      <c r="CZ53" s="369"/>
      <c r="DA53" s="33">
        <f t="shared" si="195"/>
        <v>0</v>
      </c>
      <c r="DB53" s="369">
        <v>58.2</v>
      </c>
      <c r="DC53" s="33">
        <f t="shared" si="196"/>
        <v>2.8164924506387923</v>
      </c>
      <c r="DD53" s="1753">
        <v>91.2</v>
      </c>
      <c r="DE53" s="33">
        <f t="shared" si="197"/>
        <v>1.1212747123045146</v>
      </c>
      <c r="DF53" s="369"/>
      <c r="DG53" s="33">
        <f t="shared" si="198"/>
        <v>0</v>
      </c>
      <c r="DH53" s="32"/>
      <c r="DI53" s="33">
        <f t="shared" si="199"/>
        <v>0</v>
      </c>
      <c r="DJ53" s="32">
        <v>1.6E-2</v>
      </c>
      <c r="DK53" s="33">
        <f t="shared" si="200"/>
        <v>1.3524936601859678</v>
      </c>
      <c r="DL53" s="32">
        <v>12.692</v>
      </c>
      <c r="DM53" s="33">
        <f t="shared" si="201"/>
        <v>2.0294698465745102</v>
      </c>
      <c r="DN53" s="32">
        <v>42.795104000000002</v>
      </c>
      <c r="DO53" s="33">
        <f t="shared" si="202"/>
        <v>2.5098228525725461</v>
      </c>
      <c r="DP53" s="32">
        <v>8.6475999999999997E-2</v>
      </c>
      <c r="DQ53" s="33">
        <f t="shared" si="203"/>
        <v>1.3634035962221505</v>
      </c>
      <c r="DR53" s="32">
        <v>10.042540000000001</v>
      </c>
      <c r="DS53" s="33">
        <f t="shared" si="204"/>
        <v>1.0219094300985991</v>
      </c>
      <c r="DT53" s="369">
        <v>158.9</v>
      </c>
      <c r="DU53" s="33">
        <f t="shared" si="205"/>
        <v>3.8879373623684854</v>
      </c>
      <c r="DV53" s="369">
        <v>4</v>
      </c>
      <c r="DW53" s="33">
        <f t="shared" si="206"/>
        <v>1.3409319477036541</v>
      </c>
      <c r="DX53" s="32"/>
      <c r="DY53" s="33"/>
      <c r="DZ53" s="32">
        <v>0</v>
      </c>
      <c r="EA53" s="33">
        <f t="shared" si="207"/>
        <v>0</v>
      </c>
      <c r="EB53" s="32">
        <v>2.41428405</v>
      </c>
      <c r="EC53" s="33">
        <f t="shared" si="208"/>
        <v>0.60094742241448307</v>
      </c>
      <c r="ED53" s="32">
        <v>187.8</v>
      </c>
      <c r="EE53" s="33">
        <f t="shared" si="209"/>
        <v>7.8038645335549566</v>
      </c>
      <c r="EF53" s="32">
        <v>206.7</v>
      </c>
      <c r="EG53" s="33">
        <f t="shared" si="210"/>
        <v>12.741169943906799</v>
      </c>
      <c r="EH53" s="32">
        <v>16.399999999999999</v>
      </c>
      <c r="EI53" s="33">
        <f t="shared" si="211"/>
        <v>5.4831160147107987</v>
      </c>
      <c r="EJ53" s="32">
        <v>1</v>
      </c>
      <c r="EK53" s="33">
        <f t="shared" si="212"/>
        <v>4</v>
      </c>
      <c r="EL53" s="32">
        <v>56.936999999999998</v>
      </c>
      <c r="EM53" s="33">
        <f t="shared" si="213"/>
        <v>7.7489554554486428</v>
      </c>
      <c r="EN53" s="32"/>
      <c r="EO53" s="33"/>
      <c r="EP53" s="32">
        <v>15.545999999999999</v>
      </c>
      <c r="EQ53" s="33">
        <f t="shared" si="214"/>
        <v>1.9892234402330864</v>
      </c>
      <c r="ER53" s="32">
        <v>19.497</v>
      </c>
      <c r="ES53" s="33">
        <f t="shared" si="215"/>
        <v>1.5259677493834534</v>
      </c>
      <c r="ET53" s="32">
        <v>8.8539999999999992</v>
      </c>
      <c r="EU53" s="33">
        <f t="shared" si="216"/>
        <v>2.5795286693605948</v>
      </c>
      <c r="EV53" s="32">
        <v>2.093</v>
      </c>
      <c r="EW53" s="33">
        <f t="shared" si="217"/>
        <v>1.1997844629918368</v>
      </c>
      <c r="EX53" s="32">
        <v>2.3969999999999998</v>
      </c>
      <c r="EY53" s="33">
        <f t="shared" si="218"/>
        <v>6.2496740887521494</v>
      </c>
      <c r="EZ53" s="32">
        <v>15.106695999999999</v>
      </c>
      <c r="FA53" s="33">
        <f t="shared" si="219"/>
        <v>2.285380290968702</v>
      </c>
      <c r="FB53" s="32"/>
      <c r="FC53" s="33"/>
      <c r="FD53" s="32">
        <v>3.18</v>
      </c>
      <c r="FE53" s="33">
        <f t="shared" si="220"/>
        <v>10.905349794238683</v>
      </c>
      <c r="FF53" s="32">
        <v>2.1970000000000001</v>
      </c>
      <c r="FG53" s="33">
        <f t="shared" si="221"/>
        <v>9.2373023881601064</v>
      </c>
      <c r="FH53" s="32">
        <v>54.6</v>
      </c>
      <c r="FI53" s="33">
        <f t="shared" si="222"/>
        <v>2.8644876973925819</v>
      </c>
      <c r="FJ53" s="32">
        <v>71.400000000000006</v>
      </c>
      <c r="FK53" s="33">
        <f t="shared" si="223"/>
        <v>3.8575827975579449</v>
      </c>
      <c r="FL53" s="32">
        <v>0.59210700000000005</v>
      </c>
      <c r="FM53" s="33">
        <f t="shared" si="224"/>
        <v>1.2190073465272251</v>
      </c>
      <c r="FN53" s="32"/>
      <c r="FO53" s="33"/>
      <c r="FP53" s="32"/>
      <c r="FQ53" s="33"/>
      <c r="FR53" s="32"/>
      <c r="FS53" s="33"/>
      <c r="FT53" s="32">
        <v>0</v>
      </c>
      <c r="FU53" s="33">
        <f t="shared" si="225"/>
        <v>0</v>
      </c>
      <c r="FV53" s="32">
        <v>59.149051999999998</v>
      </c>
      <c r="FW53" s="33">
        <f t="shared" si="225"/>
        <v>2.9475301553338205</v>
      </c>
      <c r="FX53" s="32">
        <v>51.818247</v>
      </c>
      <c r="FY53" s="33">
        <f t="shared" si="226"/>
        <v>2.0098761947260781</v>
      </c>
      <c r="FZ53" s="32"/>
      <c r="GA53" s="33">
        <f t="shared" si="227"/>
        <v>0</v>
      </c>
      <c r="GB53" s="369">
        <v>9</v>
      </c>
      <c r="GC53" s="33">
        <f t="shared" si="228"/>
        <v>4.1841004184100417</v>
      </c>
      <c r="GD53" s="32"/>
      <c r="GE53" s="33">
        <f t="shared" si="229"/>
        <v>0</v>
      </c>
      <c r="GF53" s="32">
        <v>2.3616000000000001</v>
      </c>
      <c r="GG53" s="33">
        <f t="shared" si="230"/>
        <v>9.4849136817028281</v>
      </c>
      <c r="GH53" s="32">
        <v>2.79</v>
      </c>
      <c r="GI53" s="33">
        <f t="shared" si="231"/>
        <v>2.7134798677300136</v>
      </c>
    </row>
    <row r="54" spans="1:191" ht="12.75" customHeight="1">
      <c r="A54" s="369" t="s">
        <v>220</v>
      </c>
      <c r="B54" s="32">
        <f t="shared" si="85"/>
        <v>276.42702259999999</v>
      </c>
      <c r="C54" s="33">
        <f t="shared" si="160"/>
        <v>0.29270933799407994</v>
      </c>
      <c r="E54" s="33">
        <f t="shared" si="87"/>
        <v>0</v>
      </c>
      <c r="H54" s="32">
        <v>1.22</v>
      </c>
      <c r="I54" s="33">
        <f t="shared" si="88"/>
        <v>1.7000854223249082</v>
      </c>
      <c r="J54" s="32"/>
      <c r="K54" s="33">
        <f t="shared" si="88"/>
        <v>0</v>
      </c>
      <c r="M54" s="33">
        <f t="shared" si="161"/>
        <v>0</v>
      </c>
      <c r="N54" s="32">
        <v>6.3375450000000004</v>
      </c>
      <c r="O54" s="33">
        <f t="shared" si="162"/>
        <v>0.45310748861469263</v>
      </c>
      <c r="Q54" s="33">
        <f t="shared" si="163"/>
        <v>0</v>
      </c>
      <c r="S54" s="33">
        <f t="shared" si="164"/>
        <v>0</v>
      </c>
      <c r="T54" s="32">
        <v>0.23</v>
      </c>
      <c r="U54" s="33">
        <f t="shared" si="165"/>
        <v>1.2325830653804928</v>
      </c>
      <c r="X54" s="369">
        <v>99.441000000000003</v>
      </c>
      <c r="Y54" s="33">
        <f t="shared" si="166"/>
        <v>4.2102745076454413</v>
      </c>
      <c r="Z54" s="32">
        <v>1.3066500000000001</v>
      </c>
      <c r="AA54" s="33">
        <f t="shared" si="167"/>
        <v>0.72507948007012257</v>
      </c>
      <c r="AB54" s="32">
        <v>0</v>
      </c>
      <c r="AC54" s="33">
        <f t="shared" si="168"/>
        <v>0</v>
      </c>
      <c r="AD54" s="32"/>
      <c r="AE54" s="33">
        <f t="shared" si="169"/>
        <v>0</v>
      </c>
      <c r="AF54" s="32"/>
      <c r="AG54" s="33">
        <f t="shared" si="170"/>
        <v>0</v>
      </c>
      <c r="AH54" s="32"/>
      <c r="AI54" s="33"/>
      <c r="AJ54" s="32"/>
      <c r="AK54" s="33"/>
      <c r="AL54" s="32"/>
      <c r="AM54" s="33"/>
      <c r="AN54" s="32"/>
      <c r="AO54" s="33">
        <f t="shared" si="171"/>
        <v>0</v>
      </c>
      <c r="AP54" s="32"/>
      <c r="AR54" s="32">
        <v>0</v>
      </c>
      <c r="AS54" s="33">
        <f t="shared" si="172"/>
        <v>0</v>
      </c>
      <c r="AT54" s="32"/>
      <c r="AU54" s="33">
        <f t="shared" si="173"/>
        <v>0</v>
      </c>
      <c r="AV54" s="32">
        <v>0</v>
      </c>
      <c r="AW54" s="33">
        <f t="shared" si="174"/>
        <v>0</v>
      </c>
      <c r="AX54" s="32">
        <v>0</v>
      </c>
      <c r="AY54" s="33">
        <f t="shared" si="175"/>
        <v>0</v>
      </c>
      <c r="AZ54" s="32"/>
      <c r="BA54" s="33">
        <f t="shared" si="176"/>
        <v>0</v>
      </c>
      <c r="BC54" s="33">
        <f t="shared" si="177"/>
        <v>0</v>
      </c>
      <c r="BD54" s="369">
        <v>0.311</v>
      </c>
      <c r="BE54" s="33">
        <f t="shared" si="178"/>
        <v>0.1975794923922366</v>
      </c>
      <c r="BF54" s="32"/>
      <c r="BI54" s="33">
        <f t="shared" si="179"/>
        <v>0</v>
      </c>
      <c r="BJ54" s="32"/>
      <c r="BK54" s="33">
        <f t="shared" si="180"/>
        <v>0</v>
      </c>
      <c r="BL54" s="32"/>
      <c r="BM54" s="33">
        <f t="shared" si="181"/>
        <v>0</v>
      </c>
      <c r="BN54" s="32"/>
      <c r="BO54" s="33">
        <f t="shared" si="182"/>
        <v>0</v>
      </c>
      <c r="BP54" s="32">
        <v>0</v>
      </c>
      <c r="BQ54" s="33">
        <v>0</v>
      </c>
      <c r="BR54" s="32">
        <v>17.457819600000001</v>
      </c>
      <c r="BS54" s="33">
        <f t="shared" si="183"/>
        <v>5.2305051109056855</v>
      </c>
      <c r="BT54" s="32">
        <v>39.288173999999998</v>
      </c>
      <c r="BU54" s="33">
        <f t="shared" si="184"/>
        <v>0.81420856485305215</v>
      </c>
      <c r="BV54" s="32">
        <v>0</v>
      </c>
      <c r="BW54" s="33">
        <f t="shared" si="185"/>
        <v>0</v>
      </c>
      <c r="BX54" s="32"/>
      <c r="BY54" s="33">
        <f t="shared" si="186"/>
        <v>0</v>
      </c>
      <c r="BZ54" s="32"/>
      <c r="CA54" s="33"/>
      <c r="CB54" s="32"/>
      <c r="CC54" s="33">
        <f t="shared" si="187"/>
        <v>0</v>
      </c>
      <c r="CE54" s="33"/>
      <c r="CF54" s="32">
        <v>4.5</v>
      </c>
      <c r="CG54" s="33">
        <f t="shared" si="188"/>
        <v>0.14222503160556257</v>
      </c>
      <c r="CH54" s="32">
        <v>17.5</v>
      </c>
      <c r="CI54" s="33">
        <f t="shared" si="189"/>
        <v>0.94881804380828449</v>
      </c>
      <c r="CJ54" s="32"/>
      <c r="CK54" s="33"/>
      <c r="CM54" s="33"/>
      <c r="CN54" s="32"/>
      <c r="CO54" s="33"/>
      <c r="CP54" s="32">
        <v>18.010999999999999</v>
      </c>
      <c r="CQ54" s="33">
        <f t="shared" si="190"/>
        <v>1.4878889589238231</v>
      </c>
      <c r="CR54" s="32"/>
      <c r="CS54" s="33">
        <f t="shared" si="191"/>
        <v>0</v>
      </c>
      <c r="CT54" s="32"/>
      <c r="CU54" s="33">
        <f t="shared" si="192"/>
        <v>0</v>
      </c>
      <c r="CV54" s="369">
        <v>40.898000000000003</v>
      </c>
      <c r="CW54" s="33">
        <f t="shared" si="193"/>
        <v>1.751860210995966</v>
      </c>
      <c r="CX54" s="369">
        <v>3.1480000000000001</v>
      </c>
      <c r="CY54" s="33">
        <f t="shared" si="194"/>
        <v>0.94966876229320252</v>
      </c>
      <c r="CZ54" s="369"/>
      <c r="DA54" s="33">
        <f t="shared" si="195"/>
        <v>0</v>
      </c>
      <c r="DB54" s="369"/>
      <c r="DC54" s="33">
        <f t="shared" si="196"/>
        <v>0</v>
      </c>
      <c r="DD54" s="1753"/>
      <c r="DE54" s="33">
        <f t="shared" si="197"/>
        <v>0</v>
      </c>
      <c r="DF54" s="369"/>
      <c r="DG54" s="33">
        <f t="shared" si="198"/>
        <v>0</v>
      </c>
      <c r="DH54" s="32">
        <v>0.45892300000000003</v>
      </c>
      <c r="DI54" s="33">
        <f t="shared" si="199"/>
        <v>2.4289722648980927</v>
      </c>
      <c r="DJ54" s="32"/>
      <c r="DK54" s="33">
        <f t="shared" si="200"/>
        <v>0</v>
      </c>
      <c r="DL54" s="32"/>
      <c r="DM54" s="33">
        <f t="shared" si="201"/>
        <v>0</v>
      </c>
      <c r="DN54" s="32">
        <v>7.7957999999999998</v>
      </c>
      <c r="DO54" s="33">
        <f t="shared" si="202"/>
        <v>0.45720363231469308</v>
      </c>
      <c r="DP54" s="32"/>
      <c r="DQ54" s="33">
        <f t="shared" si="203"/>
        <v>0</v>
      </c>
      <c r="DR54" s="32"/>
      <c r="DS54" s="33">
        <f t="shared" si="204"/>
        <v>0</v>
      </c>
      <c r="DT54" s="369"/>
      <c r="DU54" s="33">
        <f t="shared" si="205"/>
        <v>0</v>
      </c>
      <c r="DV54" s="369"/>
      <c r="DW54" s="33">
        <f t="shared" si="206"/>
        <v>0</v>
      </c>
      <c r="DX54" s="32"/>
      <c r="DY54" s="33"/>
      <c r="DZ54" s="32">
        <v>0</v>
      </c>
      <c r="EA54" s="33">
        <f t="shared" si="207"/>
        <v>0</v>
      </c>
      <c r="EB54" s="32">
        <v>5.5901110000000003</v>
      </c>
      <c r="EC54" s="33">
        <f t="shared" si="208"/>
        <v>1.3914530050682514</v>
      </c>
      <c r="ED54" s="32">
        <v>0</v>
      </c>
      <c r="EE54" s="33">
        <f t="shared" si="209"/>
        <v>0</v>
      </c>
      <c r="EF54" s="32">
        <v>0</v>
      </c>
      <c r="EG54" s="33">
        <f t="shared" si="210"/>
        <v>0</v>
      </c>
      <c r="EH54" s="32">
        <v>0</v>
      </c>
      <c r="EI54" s="33">
        <f t="shared" si="211"/>
        <v>0</v>
      </c>
      <c r="EJ54" s="32">
        <v>0</v>
      </c>
      <c r="EK54" s="33">
        <f t="shared" si="212"/>
        <v>0</v>
      </c>
      <c r="EL54" s="32"/>
      <c r="EM54" s="33">
        <f t="shared" si="213"/>
        <v>0</v>
      </c>
      <c r="EN54" s="32"/>
      <c r="EO54" s="33"/>
      <c r="EP54" s="32"/>
      <c r="EQ54" s="33">
        <f t="shared" si="214"/>
        <v>0</v>
      </c>
      <c r="ER54" s="32"/>
      <c r="ES54" s="33">
        <f t="shared" si="215"/>
        <v>0</v>
      </c>
      <c r="ET54" s="32">
        <v>11.632999999999999</v>
      </c>
      <c r="EU54" s="33">
        <f t="shared" si="216"/>
        <v>3.389163881937181</v>
      </c>
      <c r="EV54" s="32"/>
      <c r="EW54" s="33">
        <f t="shared" si="217"/>
        <v>0</v>
      </c>
      <c r="EX54" s="32"/>
      <c r="EY54" s="33">
        <f t="shared" si="218"/>
        <v>0</v>
      </c>
      <c r="EZ54" s="32">
        <v>0</v>
      </c>
      <c r="FA54" s="33">
        <f t="shared" si="219"/>
        <v>0</v>
      </c>
      <c r="FB54" s="32"/>
      <c r="FC54" s="33"/>
      <c r="FD54" s="32"/>
      <c r="FE54" s="33">
        <f t="shared" si="220"/>
        <v>0</v>
      </c>
      <c r="FF54" s="32"/>
      <c r="FG54" s="33">
        <f t="shared" si="221"/>
        <v>0</v>
      </c>
      <c r="FH54" s="32">
        <v>0</v>
      </c>
      <c r="FI54" s="33">
        <f t="shared" si="222"/>
        <v>0</v>
      </c>
      <c r="FJ54" s="32">
        <v>0</v>
      </c>
      <c r="FK54" s="33">
        <f t="shared" si="223"/>
        <v>0</v>
      </c>
      <c r="FL54" s="32">
        <v>0</v>
      </c>
      <c r="FM54" s="33">
        <f t="shared" si="224"/>
        <v>0</v>
      </c>
      <c r="FN54" s="32"/>
      <c r="FO54" s="33"/>
      <c r="FP54" s="32"/>
      <c r="FQ54" s="33"/>
      <c r="FR54" s="32"/>
      <c r="FS54" s="33"/>
      <c r="FT54" s="32">
        <v>0</v>
      </c>
      <c r="FU54" s="33">
        <f t="shared" si="225"/>
        <v>0</v>
      </c>
      <c r="FV54" s="32">
        <v>0</v>
      </c>
      <c r="FW54" s="33">
        <f t="shared" si="225"/>
        <v>0</v>
      </c>
      <c r="FX54" s="32">
        <v>0</v>
      </c>
      <c r="FY54" s="33">
        <f t="shared" si="226"/>
        <v>0</v>
      </c>
      <c r="FZ54" s="32"/>
      <c r="GA54" s="33">
        <f t="shared" si="227"/>
        <v>0</v>
      </c>
      <c r="GB54" s="369"/>
      <c r="GC54" s="33">
        <f t="shared" si="228"/>
        <v>0</v>
      </c>
      <c r="GD54" s="32"/>
      <c r="GE54" s="33">
        <f t="shared" si="229"/>
        <v>0</v>
      </c>
      <c r="GF54" s="32"/>
      <c r="GG54" s="33">
        <f t="shared" si="230"/>
        <v>0</v>
      </c>
      <c r="GH54" s="32">
        <v>1.3</v>
      </c>
      <c r="GI54" s="33">
        <f t="shared" si="231"/>
        <v>1.2643454580820852</v>
      </c>
    </row>
    <row r="55" spans="1:191" ht="12.75" customHeight="1">
      <c r="A55" s="369" t="s">
        <v>221</v>
      </c>
      <c r="B55" s="32">
        <f t="shared" si="85"/>
        <v>1764.7810213200005</v>
      </c>
      <c r="C55" s="33">
        <f t="shared" si="160"/>
        <v>1.8687314995342776</v>
      </c>
      <c r="D55" s="32">
        <v>19.222000000000001</v>
      </c>
      <c r="E55" s="33">
        <f t="shared" si="87"/>
        <v>1.5117970029894603</v>
      </c>
      <c r="H55" s="32">
        <v>0</v>
      </c>
      <c r="I55" s="33">
        <f t="shared" si="88"/>
        <v>0</v>
      </c>
      <c r="J55" s="32"/>
      <c r="K55" s="33">
        <f t="shared" si="88"/>
        <v>0</v>
      </c>
      <c r="M55" s="33">
        <f t="shared" si="161"/>
        <v>0</v>
      </c>
      <c r="N55" s="32">
        <v>12.341125999999999</v>
      </c>
      <c r="O55" s="33">
        <f t="shared" si="162"/>
        <v>0.88233797291182725</v>
      </c>
      <c r="Q55" s="33">
        <f t="shared" si="163"/>
        <v>0</v>
      </c>
      <c r="R55" s="32">
        <v>88.042074</v>
      </c>
      <c r="S55" s="33">
        <f t="shared" si="164"/>
        <v>13.156195697088419</v>
      </c>
      <c r="T55" s="32">
        <v>0.9</v>
      </c>
      <c r="U55" s="33">
        <f t="shared" si="165"/>
        <v>4.8231511254019281</v>
      </c>
      <c r="X55" s="369"/>
      <c r="Y55" s="33">
        <f t="shared" si="166"/>
        <v>0</v>
      </c>
      <c r="Z55" s="32">
        <v>6.1510705000000003</v>
      </c>
      <c r="AA55" s="33">
        <f t="shared" si="167"/>
        <v>3.4133203229745295</v>
      </c>
      <c r="AB55" s="32">
        <v>0</v>
      </c>
      <c r="AC55" s="33">
        <f t="shared" si="168"/>
        <v>0</v>
      </c>
      <c r="AD55" s="32">
        <v>0.25244</v>
      </c>
      <c r="AE55" s="33">
        <f t="shared" si="169"/>
        <v>3.8285755451329515</v>
      </c>
      <c r="AF55" s="32"/>
      <c r="AG55" s="33">
        <f t="shared" si="170"/>
        <v>0</v>
      </c>
      <c r="AH55" s="32"/>
      <c r="AI55" s="33"/>
      <c r="AJ55" s="32"/>
      <c r="AK55" s="33"/>
      <c r="AL55" s="32"/>
      <c r="AM55" s="33"/>
      <c r="AN55" s="32">
        <v>17.100000000000001</v>
      </c>
      <c r="AO55" s="33">
        <f t="shared" si="171"/>
        <v>0.86394179760521406</v>
      </c>
      <c r="AP55" s="32"/>
      <c r="AR55" s="32">
        <v>0</v>
      </c>
      <c r="AS55" s="33">
        <f t="shared" si="172"/>
        <v>0</v>
      </c>
      <c r="AT55" s="32">
        <v>33.32</v>
      </c>
      <c r="AU55" s="33">
        <f t="shared" si="173"/>
        <v>7.3187339381026648</v>
      </c>
      <c r="AV55" s="32">
        <v>0</v>
      </c>
      <c r="AW55" s="33">
        <f t="shared" si="174"/>
        <v>0</v>
      </c>
      <c r="AX55" s="32">
        <v>0</v>
      </c>
      <c r="AY55" s="33">
        <f t="shared" si="175"/>
        <v>0</v>
      </c>
      <c r="AZ55" s="32">
        <v>23.5</v>
      </c>
      <c r="BA55" s="33">
        <f t="shared" si="176"/>
        <v>2.4424212189240877</v>
      </c>
      <c r="BC55" s="33">
        <f t="shared" si="177"/>
        <v>0</v>
      </c>
      <c r="BD55" s="369">
        <v>2.25</v>
      </c>
      <c r="BE55" s="33">
        <f t="shared" si="178"/>
        <v>1.4294336266319367</v>
      </c>
      <c r="BF55" s="32"/>
      <c r="BH55" s="32">
        <v>0.29364684999999996</v>
      </c>
      <c r="BI55" s="33">
        <f t="shared" si="179"/>
        <v>1.3544245176446572</v>
      </c>
      <c r="BJ55" s="32">
        <v>1.91</v>
      </c>
      <c r="BK55" s="33">
        <f t="shared" si="180"/>
        <v>8.6976320582877964</v>
      </c>
      <c r="BL55" s="32">
        <v>0.22958600000000001</v>
      </c>
      <c r="BM55" s="33">
        <f t="shared" si="181"/>
        <v>2.2598206069425411</v>
      </c>
      <c r="BN55" s="32">
        <v>0.15</v>
      </c>
      <c r="BO55" s="33">
        <f t="shared" si="182"/>
        <v>1.0190217391304346</v>
      </c>
      <c r="BP55" s="32">
        <v>0</v>
      </c>
      <c r="BQ55" s="33">
        <v>0</v>
      </c>
      <c r="BR55" s="32">
        <v>0</v>
      </c>
      <c r="BS55" s="33">
        <f t="shared" si="183"/>
        <v>0</v>
      </c>
      <c r="BT55" s="32">
        <v>119.017421</v>
      </c>
      <c r="BU55" s="33">
        <f t="shared" si="184"/>
        <v>2.4665183865486218</v>
      </c>
      <c r="BV55" s="32">
        <v>0.78509956999999997</v>
      </c>
      <c r="BW55" s="33">
        <f t="shared" si="185"/>
        <v>2.9231150310229661</v>
      </c>
      <c r="BX55" s="32">
        <v>0.70199999999999996</v>
      </c>
      <c r="BY55" s="33">
        <f t="shared" si="186"/>
        <v>3.7445887492070749</v>
      </c>
      <c r="BZ55" s="32"/>
      <c r="CA55" s="33"/>
      <c r="CB55" s="32">
        <v>84.84</v>
      </c>
      <c r="CC55" s="33">
        <f t="shared" si="187"/>
        <v>4.6989233018742516</v>
      </c>
      <c r="CE55" s="33"/>
      <c r="CF55" s="32">
        <v>28</v>
      </c>
      <c r="CG55" s="33">
        <f t="shared" si="188"/>
        <v>0.88495575221238942</v>
      </c>
      <c r="CH55" s="32">
        <v>49.4</v>
      </c>
      <c r="CI55" s="33">
        <f t="shared" si="189"/>
        <v>2.6783777922359571</v>
      </c>
      <c r="CJ55" s="32"/>
      <c r="CK55" s="33"/>
      <c r="CM55" s="33"/>
      <c r="CN55" s="32"/>
      <c r="CO55" s="33"/>
      <c r="CP55" s="32">
        <v>12.654999999999999</v>
      </c>
      <c r="CQ55" s="33">
        <f t="shared" si="190"/>
        <v>1.045429724900393</v>
      </c>
      <c r="CR55" s="32">
        <v>11.914999999999999</v>
      </c>
      <c r="CS55" s="33">
        <f t="shared" si="191"/>
        <v>3.1361452918339148</v>
      </c>
      <c r="CT55" s="32">
        <v>404.70499999999998</v>
      </c>
      <c r="CU55" s="33">
        <f t="shared" si="192"/>
        <v>3.7642655717473916</v>
      </c>
      <c r="CV55" s="369">
        <v>7.0000000000000007E-2</v>
      </c>
      <c r="CW55" s="33">
        <f t="shared" si="193"/>
        <v>2.9984403826523944E-3</v>
      </c>
      <c r="CX55" s="369">
        <v>2.4239999999999999</v>
      </c>
      <c r="CY55" s="33">
        <f t="shared" si="194"/>
        <v>0.73125701391319031</v>
      </c>
      <c r="CZ55" s="369">
        <v>79.724000000000004</v>
      </c>
      <c r="DA55" s="33">
        <f t="shared" si="195"/>
        <v>6.9082527468718613</v>
      </c>
      <c r="DB55" s="369">
        <v>8.1999999999999993</v>
      </c>
      <c r="DC55" s="33">
        <f t="shared" si="196"/>
        <v>0.3968253968253968</v>
      </c>
      <c r="DD55" s="1753">
        <v>316.2</v>
      </c>
      <c r="DE55" s="33">
        <f t="shared" si="197"/>
        <v>3.8875774564768366</v>
      </c>
      <c r="DF55" s="369">
        <v>43.314999999999998</v>
      </c>
      <c r="DG55" s="33">
        <f t="shared" si="198"/>
        <v>5.2786413363377447</v>
      </c>
      <c r="DH55" s="32">
        <v>0.91117199999999998</v>
      </c>
      <c r="DI55" s="33">
        <f t="shared" si="199"/>
        <v>4.8226206064017818</v>
      </c>
      <c r="DJ55" s="32">
        <v>2.5000000000000001E-2</v>
      </c>
      <c r="DK55" s="33">
        <f t="shared" si="200"/>
        <v>2.1132713440405748</v>
      </c>
      <c r="DL55" s="32">
        <v>14.801</v>
      </c>
      <c r="DM55" s="33">
        <f t="shared" si="201"/>
        <v>2.3667021114993165</v>
      </c>
      <c r="DN55" s="32">
        <v>44.288950999999997</v>
      </c>
      <c r="DO55" s="33">
        <f t="shared" si="202"/>
        <v>2.5974331394606658</v>
      </c>
      <c r="DP55" s="32">
        <v>0.15459500000000001</v>
      </c>
      <c r="DQ55" s="33">
        <f t="shared" si="203"/>
        <v>2.437385852236035</v>
      </c>
      <c r="DR55" s="32">
        <v>10.408609</v>
      </c>
      <c r="DS55" s="33">
        <f t="shared" si="204"/>
        <v>1.0591599029039613</v>
      </c>
      <c r="DT55" s="369">
        <v>90.3</v>
      </c>
      <c r="DU55" s="33">
        <f t="shared" si="205"/>
        <v>2.2094445803768048</v>
      </c>
      <c r="DV55" s="369">
        <v>1.3</v>
      </c>
      <c r="DW55" s="33">
        <f t="shared" si="206"/>
        <v>0.43580288300368769</v>
      </c>
      <c r="DX55" s="32"/>
      <c r="DY55" s="33"/>
      <c r="DZ55" s="32">
        <v>30.1</v>
      </c>
      <c r="EA55" s="33">
        <f t="shared" si="207"/>
        <v>2.6660761736049601</v>
      </c>
      <c r="EB55" s="32">
        <v>6.9563424000000005</v>
      </c>
      <c r="EC55" s="33">
        <f t="shared" si="208"/>
        <v>1.731526178418227</v>
      </c>
      <c r="ED55" s="32">
        <v>0</v>
      </c>
      <c r="EE55" s="33">
        <f t="shared" si="209"/>
        <v>0</v>
      </c>
      <c r="EF55" s="32">
        <v>0</v>
      </c>
      <c r="EG55" s="33">
        <f t="shared" si="210"/>
        <v>0</v>
      </c>
      <c r="EH55" s="32">
        <v>0</v>
      </c>
      <c r="EI55" s="33">
        <f t="shared" si="211"/>
        <v>0</v>
      </c>
      <c r="EJ55" s="32">
        <v>0</v>
      </c>
      <c r="EK55" s="33">
        <f t="shared" si="212"/>
        <v>0</v>
      </c>
      <c r="EL55" s="32">
        <v>16.327999999999999</v>
      </c>
      <c r="EM55" s="33">
        <f t="shared" si="213"/>
        <v>2.2221919784422335</v>
      </c>
      <c r="EN55" s="32"/>
      <c r="EO55" s="33"/>
      <c r="EP55" s="32">
        <v>24.986000000000001</v>
      </c>
      <c r="EQ55" s="33">
        <f t="shared" si="214"/>
        <v>3.1971398995023743</v>
      </c>
      <c r="ER55" s="32">
        <v>14.63</v>
      </c>
      <c r="ES55" s="33">
        <f t="shared" si="215"/>
        <v>1.1450432463189169</v>
      </c>
      <c r="ET55" s="32">
        <v>5.04</v>
      </c>
      <c r="EU55" s="33">
        <f t="shared" si="216"/>
        <v>1.4683560530356223</v>
      </c>
      <c r="EV55" s="32">
        <v>1.9590000000000001</v>
      </c>
      <c r="EW55" s="33">
        <f t="shared" si="217"/>
        <v>1.1229707419976152</v>
      </c>
      <c r="EX55" s="32">
        <v>3.7879999999999998</v>
      </c>
      <c r="EY55" s="33">
        <f t="shared" si="218"/>
        <v>9.8764144548156629</v>
      </c>
      <c r="EZ55" s="32">
        <v>0</v>
      </c>
      <c r="FA55" s="33">
        <f t="shared" si="219"/>
        <v>0</v>
      </c>
      <c r="FB55" s="32"/>
      <c r="FC55" s="33"/>
      <c r="FD55" s="32"/>
      <c r="FE55" s="33">
        <f t="shared" si="220"/>
        <v>0</v>
      </c>
      <c r="FF55" s="32"/>
      <c r="FG55" s="33">
        <f t="shared" si="221"/>
        <v>0</v>
      </c>
      <c r="FH55" s="32">
        <v>35.799999999999997</v>
      </c>
      <c r="FI55" s="33">
        <f t="shared" si="222"/>
        <v>1.8781805781438536</v>
      </c>
      <c r="FJ55" s="32">
        <v>26.9</v>
      </c>
      <c r="FK55" s="33">
        <f t="shared" si="223"/>
        <v>1.4533470203684693</v>
      </c>
      <c r="FL55" s="32">
        <v>0.42899799999999999</v>
      </c>
      <c r="FM55" s="33">
        <f t="shared" si="224"/>
        <v>0.88320474786733905</v>
      </c>
      <c r="FN55" s="32"/>
      <c r="FO55" s="33"/>
      <c r="FP55" s="32"/>
      <c r="FQ55" s="33"/>
      <c r="FR55" s="32"/>
      <c r="FS55" s="33"/>
      <c r="FT55" s="32">
        <v>0</v>
      </c>
      <c r="FU55" s="33">
        <f t="shared" si="225"/>
        <v>0</v>
      </c>
      <c r="FV55" s="32">
        <v>33.457884999999997</v>
      </c>
      <c r="FW55" s="33">
        <f t="shared" si="225"/>
        <v>1.6672815816421045</v>
      </c>
      <c r="FX55" s="32">
        <v>29.557884999999999</v>
      </c>
      <c r="FY55" s="33">
        <f t="shared" si="226"/>
        <v>1.1464627398134681</v>
      </c>
      <c r="FZ55" s="32"/>
      <c r="GA55" s="33">
        <f t="shared" si="227"/>
        <v>0</v>
      </c>
      <c r="GB55" s="369">
        <v>3</v>
      </c>
      <c r="GC55" s="33">
        <f t="shared" si="228"/>
        <v>1.394700139470014</v>
      </c>
      <c r="GD55" s="32"/>
      <c r="GE55" s="33">
        <f t="shared" si="229"/>
        <v>0</v>
      </c>
      <c r="GF55" s="32">
        <v>2.0451199999999998</v>
      </c>
      <c r="GG55" s="33">
        <f t="shared" si="230"/>
        <v>8.213832430862162</v>
      </c>
      <c r="GH55" s="32"/>
      <c r="GI55" s="33">
        <f t="shared" si="231"/>
        <v>0</v>
      </c>
    </row>
    <row r="56" spans="1:191" ht="12.75" customHeight="1" thickBot="1">
      <c r="A56" s="369" t="s">
        <v>222</v>
      </c>
      <c r="B56" s="32">
        <f t="shared" si="85"/>
        <v>2912.6653157299993</v>
      </c>
      <c r="C56" s="33">
        <f t="shared" si="160"/>
        <v>3.084229350468886</v>
      </c>
      <c r="D56" s="32">
        <v>32.54</v>
      </c>
      <c r="E56" s="33">
        <f t="shared" si="87"/>
        <v>2.5592484901299053</v>
      </c>
      <c r="H56" s="32">
        <v>0</v>
      </c>
      <c r="I56" s="33">
        <f t="shared" si="88"/>
        <v>0</v>
      </c>
      <c r="J56" s="32"/>
      <c r="K56" s="33">
        <f t="shared" si="88"/>
        <v>0</v>
      </c>
      <c r="M56" s="33">
        <f t="shared" si="161"/>
        <v>0</v>
      </c>
      <c r="N56" s="32">
        <v>65.894752999999994</v>
      </c>
      <c r="O56" s="33">
        <f t="shared" si="162"/>
        <v>4.7111943259914488</v>
      </c>
      <c r="P56" s="32">
        <v>0.43037999999999998</v>
      </c>
      <c r="Q56" s="33">
        <f t="shared" si="163"/>
        <v>5.0833548239270883</v>
      </c>
      <c r="R56" s="32">
        <v>0</v>
      </c>
      <c r="S56" s="33">
        <f t="shared" si="164"/>
        <v>0</v>
      </c>
      <c r="T56" s="32">
        <v>0.66</v>
      </c>
      <c r="U56" s="33">
        <f t="shared" si="165"/>
        <v>3.5369774919614141</v>
      </c>
      <c r="X56" s="369">
        <v>49.156999999999996</v>
      </c>
      <c r="Y56" s="33">
        <f t="shared" si="166"/>
        <v>2.081278989273307</v>
      </c>
      <c r="Z56" s="32">
        <v>6.4901844999999998</v>
      </c>
      <c r="AA56" s="33">
        <f t="shared" si="167"/>
        <v>3.6014997151640973</v>
      </c>
      <c r="AB56" s="32">
        <v>20.263347500000002</v>
      </c>
      <c r="AC56" s="33">
        <f t="shared" si="168"/>
        <v>1.1811725731203173</v>
      </c>
      <c r="AD56" s="32"/>
      <c r="AE56" s="33">
        <f t="shared" si="169"/>
        <v>0</v>
      </c>
      <c r="AF56" s="32"/>
      <c r="AG56" s="33">
        <f t="shared" si="170"/>
        <v>0</v>
      </c>
      <c r="AH56" s="32"/>
      <c r="AI56" s="33"/>
      <c r="AJ56" s="32"/>
      <c r="AK56" s="33"/>
      <c r="AL56" s="32"/>
      <c r="AM56" s="33"/>
      <c r="AN56" s="32">
        <v>14.9</v>
      </c>
      <c r="AO56" s="33">
        <f t="shared" si="171"/>
        <v>0.7527913908957713</v>
      </c>
      <c r="AP56" s="32"/>
      <c r="AR56" s="32">
        <v>4.5999999999999996</v>
      </c>
      <c r="AS56" s="33">
        <f t="shared" si="172"/>
        <v>2.4287222808870115</v>
      </c>
      <c r="AT56" s="32">
        <v>21.88</v>
      </c>
      <c r="AU56" s="33">
        <f t="shared" si="173"/>
        <v>4.8059393327036704</v>
      </c>
      <c r="AV56" s="32">
        <v>31</v>
      </c>
      <c r="AW56" s="33">
        <f t="shared" si="174"/>
        <v>3.7534810509746941</v>
      </c>
      <c r="AX56" s="32">
        <v>3.9</v>
      </c>
      <c r="AY56" s="33">
        <f t="shared" si="175"/>
        <v>6.4569536423841054</v>
      </c>
      <c r="AZ56" s="32">
        <v>24.27</v>
      </c>
      <c r="BA56" s="33">
        <f t="shared" si="176"/>
        <v>2.5224494886505364</v>
      </c>
      <c r="BC56" s="33">
        <f t="shared" si="177"/>
        <v>0</v>
      </c>
      <c r="BD56" s="369">
        <v>2.9430000000000001</v>
      </c>
      <c r="BE56" s="33">
        <f t="shared" si="178"/>
        <v>1.8696991836345731</v>
      </c>
      <c r="BF56" s="32"/>
      <c r="BH56" s="32">
        <v>0.25422</v>
      </c>
      <c r="BI56" s="33">
        <f t="shared" si="179"/>
        <v>1.1725710692133249</v>
      </c>
      <c r="BJ56" s="32">
        <v>1.61</v>
      </c>
      <c r="BK56" s="33">
        <f t="shared" si="180"/>
        <v>7.331511839708563</v>
      </c>
      <c r="BL56" s="32">
        <v>0.215418</v>
      </c>
      <c r="BM56" s="33">
        <f t="shared" si="181"/>
        <v>2.12036463680864</v>
      </c>
      <c r="BN56" s="32">
        <v>0.75</v>
      </c>
      <c r="BO56" s="33">
        <f t="shared" si="182"/>
        <v>5.0951086956521738</v>
      </c>
      <c r="BP56" s="32">
        <v>249.3121884</v>
      </c>
      <c r="BQ56" s="33">
        <v>5.3796588777351317</v>
      </c>
      <c r="BR56" s="32">
        <v>0</v>
      </c>
      <c r="BS56" s="33">
        <f t="shared" si="183"/>
        <v>0</v>
      </c>
      <c r="BT56" s="32">
        <v>145.28047699999999</v>
      </c>
      <c r="BU56" s="33">
        <f t="shared" si="184"/>
        <v>3.0107942578175524</v>
      </c>
      <c r="BV56" s="32">
        <v>0.17250755000000001</v>
      </c>
      <c r="BW56" s="33">
        <f t="shared" si="185"/>
        <v>0.64228720997764133</v>
      </c>
      <c r="BX56" s="32">
        <v>0.65</v>
      </c>
      <c r="BY56" s="33">
        <f t="shared" si="186"/>
        <v>3.4672118048213663</v>
      </c>
      <c r="BZ56" s="32"/>
      <c r="CA56" s="33"/>
      <c r="CB56" s="32">
        <v>43.43</v>
      </c>
      <c r="CC56" s="33">
        <f t="shared" si="187"/>
        <v>2.4054012140546766</v>
      </c>
      <c r="CE56" s="33"/>
      <c r="CF56" s="32">
        <v>203.3</v>
      </c>
      <c r="CG56" s="33">
        <f t="shared" si="188"/>
        <v>6.4254108723135275</v>
      </c>
      <c r="CH56" s="32">
        <v>165.7</v>
      </c>
      <c r="CI56" s="33">
        <f t="shared" si="189"/>
        <v>8.9839514205161564</v>
      </c>
      <c r="CJ56" s="32"/>
      <c r="CK56" s="33"/>
      <c r="CM56" s="33"/>
      <c r="CN56" s="32"/>
      <c r="CO56" s="33"/>
      <c r="CP56" s="32">
        <v>83.63</v>
      </c>
      <c r="CQ56" s="33">
        <f t="shared" si="190"/>
        <v>6.9086754558214043</v>
      </c>
      <c r="CR56" s="32">
        <v>11.307</v>
      </c>
      <c r="CS56" s="33">
        <f t="shared" si="191"/>
        <v>2.9761137066526286</v>
      </c>
      <c r="CT56" s="32">
        <v>585.08500000000004</v>
      </c>
      <c r="CU56" s="33">
        <f t="shared" si="192"/>
        <v>5.4420264687755839</v>
      </c>
      <c r="CV56" s="369">
        <v>4.9740000000000002</v>
      </c>
      <c r="CW56" s="33">
        <f t="shared" si="193"/>
        <v>0.21306060661875725</v>
      </c>
      <c r="CX56" s="369">
        <v>2.2250000000000001</v>
      </c>
      <c r="CY56" s="33">
        <f t="shared" si="194"/>
        <v>0.6712239504772477</v>
      </c>
      <c r="CZ56" s="369">
        <v>22.56</v>
      </c>
      <c r="DA56" s="33">
        <f t="shared" si="195"/>
        <v>1.9548715815742956</v>
      </c>
      <c r="DB56" s="369">
        <v>61.5</v>
      </c>
      <c r="DC56" s="33">
        <f t="shared" si="196"/>
        <v>2.9761904761904758</v>
      </c>
      <c r="DD56" s="1753">
        <v>146.80000000000001</v>
      </c>
      <c r="DE56" s="33">
        <f t="shared" si="197"/>
        <v>1.8048588570866528</v>
      </c>
      <c r="DF56" s="369"/>
      <c r="DG56" s="33">
        <f t="shared" si="198"/>
        <v>0</v>
      </c>
      <c r="DH56" s="32">
        <v>0.44786999999999999</v>
      </c>
      <c r="DI56" s="33">
        <f t="shared" si="199"/>
        <v>2.3704713171488656</v>
      </c>
      <c r="DJ56" s="32">
        <v>0.04</v>
      </c>
      <c r="DK56" s="33">
        <f t="shared" si="200"/>
        <v>3.3812341504649193</v>
      </c>
      <c r="DL56" s="32">
        <v>22.36</v>
      </c>
      <c r="DM56" s="33">
        <f t="shared" si="201"/>
        <v>3.5753975551060546</v>
      </c>
      <c r="DN56" s="32">
        <v>90.160995999999997</v>
      </c>
      <c r="DO56" s="33">
        <f t="shared" si="202"/>
        <v>5.2877106729662788</v>
      </c>
      <c r="DP56" s="32">
        <v>5.5660000000000001E-2</v>
      </c>
      <c r="DQ56" s="33">
        <f t="shared" si="203"/>
        <v>0.87755035114627056</v>
      </c>
      <c r="DR56" s="32">
        <v>13.268678</v>
      </c>
      <c r="DS56" s="33">
        <f t="shared" si="204"/>
        <v>1.3501949878359276</v>
      </c>
      <c r="DT56" s="369">
        <v>114.9</v>
      </c>
      <c r="DU56" s="33">
        <f t="shared" si="205"/>
        <v>2.8113530707120136</v>
      </c>
      <c r="DV56" s="369">
        <v>13.5</v>
      </c>
      <c r="DW56" s="33">
        <f t="shared" si="206"/>
        <v>4.5256453234998331</v>
      </c>
      <c r="DX56" s="32"/>
      <c r="DY56" s="33"/>
      <c r="DZ56" s="32">
        <v>33.200000000000003</v>
      </c>
      <c r="EA56" s="33">
        <f t="shared" si="207"/>
        <v>2.9406554472984943</v>
      </c>
      <c r="EB56" s="32">
        <v>0.89062018000000009</v>
      </c>
      <c r="EC56" s="33">
        <f t="shared" si="208"/>
        <v>0.22168721262161467</v>
      </c>
      <c r="ED56" s="32">
        <v>95.9</v>
      </c>
      <c r="EE56" s="33">
        <f t="shared" si="209"/>
        <v>3.985040515271141</v>
      </c>
      <c r="EF56" s="32">
        <v>38.700000000000003</v>
      </c>
      <c r="EG56" s="33">
        <f t="shared" si="210"/>
        <v>2.3855020649694878</v>
      </c>
      <c r="EH56" s="32">
        <v>22.1</v>
      </c>
      <c r="EI56" s="33">
        <f t="shared" si="211"/>
        <v>7.3888331661651625</v>
      </c>
      <c r="EJ56" s="32">
        <v>0.3</v>
      </c>
      <c r="EK56" s="33">
        <f t="shared" si="212"/>
        <v>1.2</v>
      </c>
      <c r="EL56" s="32">
        <v>27.02</v>
      </c>
      <c r="EM56" s="33">
        <f t="shared" si="213"/>
        <v>3.6773412088136426</v>
      </c>
      <c r="EN56" s="32"/>
      <c r="EO56" s="33"/>
      <c r="EP56" s="32">
        <v>44.045999999999999</v>
      </c>
      <c r="EQ56" s="33">
        <f t="shared" si="214"/>
        <v>5.6360051234083715</v>
      </c>
      <c r="ER56" s="32">
        <v>36.646999999999998</v>
      </c>
      <c r="ES56" s="33">
        <f t="shared" si="215"/>
        <v>2.8682433252118487</v>
      </c>
      <c r="ET56" s="32">
        <v>12.218</v>
      </c>
      <c r="EU56" s="33">
        <f t="shared" si="216"/>
        <v>3.5595980666645302</v>
      </c>
      <c r="EV56" s="32">
        <v>2.4049999999999998</v>
      </c>
      <c r="EW56" s="33">
        <f t="shared" si="217"/>
        <v>1.3786343208291292</v>
      </c>
      <c r="EX56" s="32"/>
      <c r="EY56" s="33">
        <f t="shared" si="218"/>
        <v>0</v>
      </c>
      <c r="EZ56" s="32">
        <v>37.468950599999999</v>
      </c>
      <c r="FA56" s="33">
        <f t="shared" si="219"/>
        <v>5.6684003718960065</v>
      </c>
      <c r="FB56" s="32"/>
      <c r="FC56" s="33"/>
      <c r="FD56" s="32"/>
      <c r="FE56" s="33">
        <f t="shared" si="220"/>
        <v>0</v>
      </c>
      <c r="FF56" s="32"/>
      <c r="FG56" s="33">
        <f t="shared" si="221"/>
        <v>0</v>
      </c>
      <c r="FH56" s="32">
        <v>101.9</v>
      </c>
      <c r="FI56" s="33">
        <f t="shared" si="222"/>
        <v>5.3459944389066685</v>
      </c>
      <c r="FJ56" s="32">
        <v>106.4</v>
      </c>
      <c r="FK56" s="33">
        <f t="shared" si="223"/>
        <v>5.7485547571451727</v>
      </c>
      <c r="FL56" s="32">
        <v>0.52449599999999996</v>
      </c>
      <c r="FM56" s="33">
        <f t="shared" si="224"/>
        <v>1.0798123940844193</v>
      </c>
      <c r="FN56" s="32"/>
      <c r="FO56" s="33"/>
      <c r="FP56" s="32"/>
      <c r="FQ56" s="33"/>
      <c r="FR56" s="32"/>
      <c r="FS56" s="33"/>
      <c r="FT56" s="32">
        <v>0</v>
      </c>
      <c r="FU56" s="33">
        <f t="shared" si="225"/>
        <v>0</v>
      </c>
      <c r="FV56" s="32">
        <v>38.311819</v>
      </c>
      <c r="FW56" s="33">
        <f t="shared" si="225"/>
        <v>1.9091640185237662</v>
      </c>
      <c r="FX56" s="32">
        <v>40.14</v>
      </c>
      <c r="FY56" s="33">
        <f t="shared" si="226"/>
        <v>1.5569116117784685</v>
      </c>
      <c r="FZ56" s="32"/>
      <c r="GA56" s="33">
        <f t="shared" si="227"/>
        <v>0</v>
      </c>
      <c r="GB56" s="369">
        <v>7.6</v>
      </c>
      <c r="GC56" s="33">
        <f t="shared" si="228"/>
        <v>3.5332403533240351</v>
      </c>
      <c r="GD56" s="32"/>
      <c r="GE56" s="33">
        <f t="shared" si="229"/>
        <v>0</v>
      </c>
      <c r="GF56" s="32">
        <v>0.56574999999999998</v>
      </c>
      <c r="GG56" s="33">
        <f t="shared" si="230"/>
        <v>2.2722264208262932</v>
      </c>
      <c r="GH56" s="32">
        <v>3.91</v>
      </c>
      <c r="GI56" s="33">
        <f t="shared" si="231"/>
        <v>3.8027621085391949</v>
      </c>
    </row>
    <row r="57" spans="1:191" ht="12.75" customHeight="1" thickBot="1">
      <c r="A57" s="63" t="s">
        <v>223</v>
      </c>
      <c r="B57" s="5">
        <f t="shared" si="85"/>
        <v>14235.682492760001</v>
      </c>
      <c r="C57" s="73">
        <f t="shared" si="160"/>
        <v>15.07420352452074</v>
      </c>
      <c r="D57" s="5">
        <v>144.9</v>
      </c>
      <c r="E57" s="73">
        <f t="shared" si="87"/>
        <v>11.396284763977359</v>
      </c>
      <c r="F57" s="5"/>
      <c r="G57" s="73"/>
      <c r="H57" s="5">
        <v>4.1424000000000003</v>
      </c>
      <c r="I57" s="73">
        <f t="shared" si="88"/>
        <v>5.7724867651136895</v>
      </c>
      <c r="J57" s="5">
        <f>SUM(J50:J56)</f>
        <v>0</v>
      </c>
      <c r="K57" s="73">
        <f t="shared" si="88"/>
        <v>0</v>
      </c>
      <c r="L57" s="5">
        <v>2107.7800000000002</v>
      </c>
      <c r="M57" s="73">
        <f t="shared" si="161"/>
        <v>12.367021573082704</v>
      </c>
      <c r="N57" s="5">
        <v>177.416833</v>
      </c>
      <c r="O57" s="73">
        <f t="shared" si="162"/>
        <v>12.684548297266893</v>
      </c>
      <c r="P57" s="5">
        <v>0.60569799999999996</v>
      </c>
      <c r="Q57" s="73">
        <f t="shared" si="163"/>
        <v>7.1540913846902487</v>
      </c>
      <c r="R57" s="5">
        <v>95.142473999999993</v>
      </c>
      <c r="S57" s="73">
        <f t="shared" si="164"/>
        <v>14.217213999855872</v>
      </c>
      <c r="T57" s="5">
        <f>SUM(T50:T56)</f>
        <v>4.41</v>
      </c>
      <c r="U57" s="73">
        <f t="shared" si="165"/>
        <v>23.633440514469449</v>
      </c>
      <c r="V57" s="5"/>
      <c r="W57" s="73"/>
      <c r="X57" s="390">
        <f>SUM(X50:X56)</f>
        <v>295.89600000000002</v>
      </c>
      <c r="Y57" s="73">
        <f t="shared" si="166"/>
        <v>12.528065744655176</v>
      </c>
      <c r="Z57" s="5">
        <v>22.059889579999997</v>
      </c>
      <c r="AA57" s="73">
        <f t="shared" si="167"/>
        <v>12.241360170719558</v>
      </c>
      <c r="AB57" s="5">
        <v>88.286436000000009</v>
      </c>
      <c r="AC57" s="73">
        <f t="shared" si="168"/>
        <v>5.1463124136691736</v>
      </c>
      <c r="AD57" s="5">
        <v>0.69524000000000008</v>
      </c>
      <c r="AE57" s="73">
        <f t="shared" si="169"/>
        <v>10.544204016789074</v>
      </c>
      <c r="AF57" s="5">
        <f>SUM(AF50:AF56)</f>
        <v>0</v>
      </c>
      <c r="AG57" s="73">
        <f t="shared" si="170"/>
        <v>0</v>
      </c>
      <c r="AH57" s="5"/>
      <c r="AI57" s="73"/>
      <c r="AJ57" s="5"/>
      <c r="AK57" s="73"/>
      <c r="AL57" s="5"/>
      <c r="AM57" s="73"/>
      <c r="AN57" s="5">
        <v>66.900000000000006</v>
      </c>
      <c r="AO57" s="73">
        <f t="shared" si="171"/>
        <v>3.3799828222098727</v>
      </c>
      <c r="AP57" s="5"/>
      <c r="AQ57" s="73"/>
      <c r="AR57" s="5">
        <v>30.9</v>
      </c>
      <c r="AS57" s="73">
        <f t="shared" si="172"/>
        <v>16.314677930306228</v>
      </c>
      <c r="AT57" s="5">
        <v>120.57</v>
      </c>
      <c r="AU57" s="73">
        <f t="shared" si="173"/>
        <v>26.483185801831883</v>
      </c>
      <c r="AV57" s="5">
        <v>78.3</v>
      </c>
      <c r="AW57" s="73">
        <f t="shared" si="174"/>
        <v>9.4805666545586629</v>
      </c>
      <c r="AX57" s="5">
        <v>9</v>
      </c>
      <c r="AY57" s="73">
        <f t="shared" si="175"/>
        <v>14.90066225165563</v>
      </c>
      <c r="AZ57" s="5">
        <v>147.41999999999999</v>
      </c>
      <c r="BA57" s="73">
        <f t="shared" si="176"/>
        <v>15.321776003991019</v>
      </c>
      <c r="BB57" s="5">
        <v>120.03</v>
      </c>
      <c r="BC57" s="73">
        <f t="shared" si="177"/>
        <v>14.895755770662698</v>
      </c>
      <c r="BD57" s="390">
        <v>19.789000000000001</v>
      </c>
      <c r="BE57" s="73">
        <f t="shared" si="178"/>
        <v>12.572027572186398</v>
      </c>
      <c r="BF57" s="5"/>
      <c r="BG57" s="73"/>
      <c r="BH57" s="5">
        <v>1.3779878499999998</v>
      </c>
      <c r="BI57" s="73">
        <f t="shared" si="179"/>
        <v>6.3558676997776358</v>
      </c>
      <c r="BJ57" s="5">
        <f>SUM(BJ50:BJ56)</f>
        <v>6.94</v>
      </c>
      <c r="BK57" s="73">
        <f t="shared" si="180"/>
        <v>31.60291438979964</v>
      </c>
      <c r="BL57" s="5">
        <v>0.51805000000000001</v>
      </c>
      <c r="BM57" s="73">
        <f t="shared" si="181"/>
        <v>5.0991788063147734</v>
      </c>
      <c r="BN57" s="5">
        <f>SUM(BN50:BN56)</f>
        <v>2</v>
      </c>
      <c r="BO57" s="73">
        <f t="shared" si="182"/>
        <v>13.586956521739129</v>
      </c>
      <c r="BP57" s="5">
        <v>468.30894560000002</v>
      </c>
      <c r="BQ57" s="73">
        <v>10.105171323103347</v>
      </c>
      <c r="BR57" s="5">
        <v>19.708953399999999</v>
      </c>
      <c r="BS57" s="73">
        <f t="shared" si="183"/>
        <v>5.9049631541216057</v>
      </c>
      <c r="BT57" s="5">
        <v>599.44123500000001</v>
      </c>
      <c r="BU57" s="73">
        <f t="shared" si="184"/>
        <v>12.422826972388465</v>
      </c>
      <c r="BV57" s="5">
        <v>5.5166200000000014</v>
      </c>
      <c r="BW57" s="73">
        <f t="shared" si="185"/>
        <v>20.539706629111922</v>
      </c>
      <c r="BX57" s="5">
        <v>3.79725</v>
      </c>
      <c r="BY57" s="73">
        <f t="shared" si="186"/>
        <v>20.255184655166051</v>
      </c>
      <c r="BZ57" s="5"/>
      <c r="CA57" s="73"/>
      <c r="CB57" s="5">
        <f>SUM(CB50:CB56)</f>
        <v>220.89000000000001</v>
      </c>
      <c r="CC57" s="73">
        <f t="shared" si="187"/>
        <v>12.234148610926491</v>
      </c>
      <c r="CD57" s="5"/>
      <c r="CE57" s="73"/>
      <c r="CF57" s="5">
        <v>288.5</v>
      </c>
      <c r="CG57" s="73">
        <f t="shared" si="188"/>
        <v>9.1182048040455133</v>
      </c>
      <c r="CH57" s="5">
        <v>357.9</v>
      </c>
      <c r="CI57" s="73">
        <f t="shared" si="189"/>
        <v>19.404684450227712</v>
      </c>
      <c r="CJ57" s="5"/>
      <c r="CK57" s="73"/>
      <c r="CL57" s="5"/>
      <c r="CM57" s="73"/>
      <c r="CN57" s="5"/>
      <c r="CO57" s="73"/>
      <c r="CP57" s="5">
        <v>156.786</v>
      </c>
      <c r="CQ57" s="73">
        <f t="shared" si="190"/>
        <v>12.952093626885267</v>
      </c>
      <c r="CR57" s="5">
        <v>62.849000000000004</v>
      </c>
      <c r="CS57" s="73">
        <f t="shared" si="191"/>
        <v>16.542475488583275</v>
      </c>
      <c r="CT57" s="5">
        <v>3443.0349999999999</v>
      </c>
      <c r="CU57" s="73">
        <f t="shared" si="192"/>
        <v>32.024556436963422</v>
      </c>
      <c r="CV57" s="390">
        <f>SUM(CV50:CV56)</f>
        <v>527.94000000000005</v>
      </c>
      <c r="CW57" s="73">
        <f t="shared" si="193"/>
        <v>22.614237365964357</v>
      </c>
      <c r="CX57" s="390">
        <f>SUM(CX50:CX56)</f>
        <v>63.77</v>
      </c>
      <c r="CY57" s="73">
        <f t="shared" si="194"/>
        <v>19.237730931206332</v>
      </c>
      <c r="CZ57" s="390">
        <f>SUM(CZ50:CZ56)</f>
        <v>102.28400000000001</v>
      </c>
      <c r="DA57" s="73">
        <f t="shared" si="195"/>
        <v>8.8631243284461565</v>
      </c>
      <c r="DB57" s="390">
        <v>251.1</v>
      </c>
      <c r="DC57" s="73">
        <f t="shared" si="196"/>
        <v>12.15156794425087</v>
      </c>
      <c r="DD57" s="1742">
        <f>SUM(DD50:DD56)</f>
        <v>883.2</v>
      </c>
      <c r="DE57" s="73">
        <f t="shared" si="197"/>
        <v>10.858660371791089</v>
      </c>
      <c r="DF57" s="390">
        <f>SUM(DF50:DF56)</f>
        <v>43.314999999999998</v>
      </c>
      <c r="DG57" s="73">
        <f t="shared" si="198"/>
        <v>5.2786413363377447</v>
      </c>
      <c r="DH57" s="5">
        <v>4.2952310000000002</v>
      </c>
      <c r="DI57" s="73">
        <f t="shared" si="199"/>
        <v>22.733654600729317</v>
      </c>
      <c r="DJ57" s="5">
        <v>0.16700000000000001</v>
      </c>
      <c r="DK57" s="73">
        <f t="shared" si="200"/>
        <v>14.116652578191042</v>
      </c>
      <c r="DL57" s="5">
        <v>77.3</v>
      </c>
      <c r="DM57" s="73">
        <f t="shared" si="201"/>
        <v>12.360386002222629</v>
      </c>
      <c r="DN57" s="5">
        <v>397.60326000000003</v>
      </c>
      <c r="DO57" s="73">
        <f t="shared" si="202"/>
        <v>23.318409232171597</v>
      </c>
      <c r="DP57" s="5">
        <v>0.53869900000000004</v>
      </c>
      <c r="DQ57" s="73">
        <f t="shared" si="203"/>
        <v>8.4932715884323553</v>
      </c>
      <c r="DR57" s="5">
        <v>41.149930000000005</v>
      </c>
      <c r="DS57" s="73">
        <f t="shared" si="204"/>
        <v>4.1873372189602671</v>
      </c>
      <c r="DT57" s="390">
        <f>SUM(DT50:DT56)</f>
        <v>418.30000000000007</v>
      </c>
      <c r="DU57" s="73">
        <f t="shared" si="205"/>
        <v>10.234891118179595</v>
      </c>
      <c r="DV57" s="390">
        <f>SUM(DV50:DV56)</f>
        <v>40.9</v>
      </c>
      <c r="DW57" s="73">
        <f t="shared" si="206"/>
        <v>13.711029165269863</v>
      </c>
      <c r="DX57" s="5"/>
      <c r="DY57" s="73"/>
      <c r="DZ57" s="5">
        <v>142.1</v>
      </c>
      <c r="EA57" s="73">
        <f t="shared" si="207"/>
        <v>12.586359610274577</v>
      </c>
      <c r="EB57" s="5">
        <v>20.718459230000001</v>
      </c>
      <c r="EC57" s="73">
        <f t="shared" si="208"/>
        <v>5.1571001641948699</v>
      </c>
      <c r="ED57" s="5">
        <v>292.5</v>
      </c>
      <c r="EE57" s="73">
        <f t="shared" si="209"/>
        <v>12.154581342198213</v>
      </c>
      <c r="EF57" s="5">
        <v>263</v>
      </c>
      <c r="EG57" s="73">
        <f t="shared" si="210"/>
        <v>16.211551500955434</v>
      </c>
      <c r="EH57" s="5">
        <v>39.299999999999997</v>
      </c>
      <c r="EI57" s="73">
        <f t="shared" si="211"/>
        <v>13.139418254764291</v>
      </c>
      <c r="EJ57" s="5">
        <v>1.4</v>
      </c>
      <c r="EK57" s="73">
        <f t="shared" si="212"/>
        <v>5.6</v>
      </c>
      <c r="EL57" s="5">
        <v>128.60300000000001</v>
      </c>
      <c r="EM57" s="73">
        <f t="shared" si="213"/>
        <v>17.502483770431564</v>
      </c>
      <c r="EN57" s="5"/>
      <c r="EO57" s="73"/>
      <c r="EP57" s="5">
        <v>84.578000000000003</v>
      </c>
      <c r="EQ57" s="73">
        <f t="shared" si="214"/>
        <v>10.822368463143832</v>
      </c>
      <c r="ER57" s="5">
        <v>74.075000000000003</v>
      </c>
      <c r="ES57" s="73">
        <f t="shared" si="215"/>
        <v>5.7976130192121511</v>
      </c>
      <c r="ET57" s="5">
        <v>75.02</v>
      </c>
      <c r="EU57" s="73">
        <f t="shared" si="216"/>
        <v>21.85636331324055</v>
      </c>
      <c r="EV57" s="5">
        <v>8.7559999999999985</v>
      </c>
      <c r="EW57" s="73">
        <f t="shared" si="217"/>
        <v>5.0192607539209373</v>
      </c>
      <c r="EX57" s="5">
        <v>8.7409999999999997</v>
      </c>
      <c r="EY57" s="73">
        <f t="shared" si="218"/>
        <v>22.79032173958387</v>
      </c>
      <c r="EZ57" s="5">
        <v>68.775677099999996</v>
      </c>
      <c r="FA57" s="73">
        <f t="shared" si="219"/>
        <v>10.404563442751973</v>
      </c>
      <c r="FB57" s="5"/>
      <c r="FC57" s="73"/>
      <c r="FD57" s="5">
        <f>SUM(FD50:FD56)</f>
        <v>14.24</v>
      </c>
      <c r="FE57" s="73">
        <f t="shared" si="220"/>
        <v>48.83401920438957</v>
      </c>
      <c r="FF57" s="5">
        <v>2.1970000000000001</v>
      </c>
      <c r="FG57" s="73">
        <f t="shared" si="221"/>
        <v>9.2373023881601064</v>
      </c>
      <c r="FH57" s="5">
        <v>192.3</v>
      </c>
      <c r="FI57" s="73">
        <f t="shared" si="222"/>
        <v>10.088662714443105</v>
      </c>
      <c r="FJ57" s="5">
        <v>204.7</v>
      </c>
      <c r="FK57" s="73">
        <f t="shared" si="223"/>
        <v>11.059484575071586</v>
      </c>
      <c r="FL57" s="5">
        <v>2.3561320000000001</v>
      </c>
      <c r="FM57" s="73">
        <f t="shared" si="224"/>
        <v>4.850714849491534</v>
      </c>
      <c r="FN57" s="5"/>
      <c r="FO57" s="73"/>
      <c r="FP57" s="5"/>
      <c r="FQ57" s="73"/>
      <c r="FR57" s="5"/>
      <c r="FS57" s="73"/>
      <c r="FT57" s="5">
        <v>0</v>
      </c>
      <c r="FU57" s="73">
        <f t="shared" si="225"/>
        <v>0</v>
      </c>
      <c r="FV57" s="5">
        <v>287.803854</v>
      </c>
      <c r="FW57" s="73">
        <f t="shared" si="225"/>
        <v>14.341912673195376</v>
      </c>
      <c r="FX57" s="5">
        <v>247.88776799999999</v>
      </c>
      <c r="FY57" s="73">
        <f t="shared" si="226"/>
        <v>9.6148316994780032</v>
      </c>
      <c r="FZ57" s="5">
        <f>SUM(FZ50:FZ56)</f>
        <v>0</v>
      </c>
      <c r="GA57" s="73">
        <f t="shared" si="227"/>
        <v>0</v>
      </c>
      <c r="GB57" s="390">
        <v>31.7</v>
      </c>
      <c r="GC57" s="73">
        <f t="shared" si="228"/>
        <v>14.737331473733148</v>
      </c>
      <c r="GD57" s="5">
        <f>SUM(GD50:GD56)</f>
        <v>0</v>
      </c>
      <c r="GE57" s="73">
        <f t="shared" si="229"/>
        <v>0</v>
      </c>
      <c r="GF57" s="5">
        <v>5.81447</v>
      </c>
      <c r="GG57" s="73">
        <f t="shared" si="230"/>
        <v>23.352704122142036</v>
      </c>
      <c r="GH57" s="5">
        <f>SUM(GH50:GH56)</f>
        <v>15.440000000000001</v>
      </c>
      <c r="GI57" s="73">
        <f t="shared" si="231"/>
        <v>15.016533748297997</v>
      </c>
    </row>
    <row r="58" spans="1:191" ht="12.75" customHeight="1">
      <c r="A58" s="369" t="s">
        <v>224</v>
      </c>
      <c r="B58" s="32">
        <f t="shared" si="85"/>
        <v>4496.9810241299992</v>
      </c>
      <c r="C58" s="33">
        <f t="shared" si="160"/>
        <v>4.7618656315297301</v>
      </c>
      <c r="D58" s="32">
        <v>69.881</v>
      </c>
      <c r="E58" s="33">
        <f t="shared" si="87"/>
        <v>5.4960923091200957</v>
      </c>
      <c r="H58" s="32">
        <v>4.6580000000000004</v>
      </c>
      <c r="I58" s="33">
        <f t="shared" si="88"/>
        <v>6.4909818829421502</v>
      </c>
      <c r="J58" s="32"/>
      <c r="K58" s="33">
        <f t="shared" si="88"/>
        <v>0</v>
      </c>
      <c r="L58" s="32">
        <v>277.11</v>
      </c>
      <c r="M58" s="33">
        <f t="shared" si="161"/>
        <v>1.6258932849334125</v>
      </c>
      <c r="N58" s="32">
        <v>77.412369999999996</v>
      </c>
      <c r="O58" s="33">
        <f t="shared" si="162"/>
        <v>5.5346549110754033</v>
      </c>
      <c r="P58" s="32">
        <v>8.9282550000000002E-2</v>
      </c>
      <c r="Q58" s="33">
        <f t="shared" si="163"/>
        <v>1.0545445449022062</v>
      </c>
      <c r="R58" s="32">
        <v>37.524549999999998</v>
      </c>
      <c r="S58" s="33">
        <f t="shared" si="164"/>
        <v>5.6073227357772062</v>
      </c>
      <c r="T58" s="32">
        <v>1.08</v>
      </c>
      <c r="U58" s="33">
        <f t="shared" si="165"/>
        <v>5.7877813504823141</v>
      </c>
      <c r="X58" s="369">
        <v>138.34100000000001</v>
      </c>
      <c r="Y58" s="33">
        <f t="shared" si="166"/>
        <v>5.8572780408702441</v>
      </c>
      <c r="Z58" s="32">
        <v>7.5690894900000005</v>
      </c>
      <c r="AA58" s="33">
        <f t="shared" si="167"/>
        <v>4.2002001086851326</v>
      </c>
      <c r="AB58" s="32">
        <v>111.64200599999999</v>
      </c>
      <c r="AC58" s="33">
        <f t="shared" si="168"/>
        <v>6.5077340007781981</v>
      </c>
      <c r="AD58" s="32">
        <v>0.18555199999999999</v>
      </c>
      <c r="AE58" s="33">
        <f t="shared" si="169"/>
        <v>2.8141334556746531</v>
      </c>
      <c r="AF58" s="32"/>
      <c r="AG58" s="33">
        <f t="shared" si="170"/>
        <v>0</v>
      </c>
      <c r="AH58" s="32"/>
      <c r="AI58" s="33"/>
      <c r="AJ58" s="32"/>
      <c r="AK58" s="33"/>
      <c r="AL58" s="32"/>
      <c r="AM58" s="33"/>
      <c r="AN58" s="32">
        <v>92.1</v>
      </c>
      <c r="AO58" s="33">
        <f t="shared" si="171"/>
        <v>4.6531602081543975</v>
      </c>
      <c r="AP58" s="32"/>
      <c r="AR58" s="32">
        <v>4.3</v>
      </c>
      <c r="AS58" s="33">
        <f t="shared" si="172"/>
        <v>2.2703273495248153</v>
      </c>
      <c r="AT58" s="32">
        <v>20.7</v>
      </c>
      <c r="AU58" s="33">
        <f t="shared" si="173"/>
        <v>4.5467524765523759</v>
      </c>
      <c r="AV58" s="32">
        <v>58.3</v>
      </c>
      <c r="AW58" s="33">
        <f t="shared" si="174"/>
        <v>7.0589659765104731</v>
      </c>
      <c r="AX58" s="32">
        <v>4.9000000000000004</v>
      </c>
      <c r="AY58" s="33">
        <f t="shared" si="175"/>
        <v>8.112582781456954</v>
      </c>
      <c r="AZ58" s="32">
        <v>50.46</v>
      </c>
      <c r="BA58" s="33">
        <f t="shared" si="176"/>
        <v>5.2444499875280624</v>
      </c>
      <c r="BB58" s="32">
        <v>66.185000000000002</v>
      </c>
      <c r="BC58" s="33">
        <f t="shared" si="177"/>
        <v>8.2135765698684544</v>
      </c>
      <c r="BD58" s="369">
        <v>8.641</v>
      </c>
      <c r="BE58" s="33">
        <f t="shared" si="178"/>
        <v>5.4896604301006953</v>
      </c>
      <c r="BF58" s="32"/>
      <c r="BH58" s="32">
        <v>1.0869180000000001</v>
      </c>
      <c r="BI58" s="33">
        <f t="shared" si="179"/>
        <v>5.0133294052679123</v>
      </c>
      <c r="BJ58" s="32">
        <v>0.52</v>
      </c>
      <c r="BK58" s="33">
        <f t="shared" si="180"/>
        <v>2.3679417122040078</v>
      </c>
      <c r="BL58" s="32">
        <v>0.42700300000000002</v>
      </c>
      <c r="BM58" s="33">
        <f t="shared" si="181"/>
        <v>4.2030009609744754</v>
      </c>
      <c r="BN58" s="32"/>
      <c r="BO58" s="33">
        <f t="shared" si="182"/>
        <v>0</v>
      </c>
      <c r="BP58" s="32">
        <v>320.43921258999995</v>
      </c>
      <c r="BQ58" s="33">
        <v>6.9144379416319328</v>
      </c>
      <c r="BR58" s="32">
        <v>11.778568060000001</v>
      </c>
      <c r="BS58" s="33">
        <f t="shared" si="183"/>
        <v>3.528955038404709</v>
      </c>
      <c r="BT58" s="32">
        <v>194.582131</v>
      </c>
      <c r="BU58" s="33">
        <f t="shared" si="184"/>
        <v>4.0325222960873317</v>
      </c>
      <c r="BV58" s="32">
        <v>1.3319921299999999</v>
      </c>
      <c r="BW58" s="33">
        <f t="shared" si="185"/>
        <v>4.9593279186324057</v>
      </c>
      <c r="BX58" s="32">
        <v>0.67285399999999995</v>
      </c>
      <c r="BY58" s="33">
        <f t="shared" si="186"/>
        <v>3.589118971878885</v>
      </c>
      <c r="BZ58" s="32"/>
      <c r="CA58" s="33"/>
      <c r="CB58" s="32">
        <v>82.82</v>
      </c>
      <c r="CC58" s="33">
        <f t="shared" si="187"/>
        <v>4.58704417563915</v>
      </c>
      <c r="CE58" s="33"/>
      <c r="CF58" s="32">
        <v>58.5</v>
      </c>
      <c r="CG58" s="33">
        <f t="shared" si="188"/>
        <v>1.8489254108723134</v>
      </c>
      <c r="CH58" s="32">
        <v>40.700000000000003</v>
      </c>
      <c r="CI58" s="33">
        <f t="shared" si="189"/>
        <v>2.2066796790284107</v>
      </c>
      <c r="CJ58" s="32"/>
      <c r="CK58" s="33"/>
      <c r="CM58" s="33"/>
      <c r="CN58" s="32"/>
      <c r="CO58" s="33"/>
      <c r="CP58" s="32">
        <v>95.578000000000003</v>
      </c>
      <c r="CQ58" s="33">
        <f t="shared" si="190"/>
        <v>7.8956999009505955</v>
      </c>
      <c r="CR58" s="32">
        <v>18.594000000000001</v>
      </c>
      <c r="CS58" s="33">
        <f t="shared" si="191"/>
        <v>4.8941238402316252</v>
      </c>
      <c r="CT58" s="32">
        <v>625.096</v>
      </c>
      <c r="CU58" s="33">
        <f t="shared" si="192"/>
        <v>5.8141790979528487</v>
      </c>
      <c r="CV58" s="369">
        <v>120.053</v>
      </c>
      <c r="CW58" s="33">
        <f t="shared" si="193"/>
        <v>5.1424537608366832</v>
      </c>
      <c r="CX58" s="369">
        <v>16.602</v>
      </c>
      <c r="CY58" s="33">
        <f t="shared" si="194"/>
        <v>5.0083865284598952</v>
      </c>
      <c r="CZ58" s="369">
        <v>56.198999999999998</v>
      </c>
      <c r="DA58" s="33">
        <f t="shared" si="195"/>
        <v>4.8697618800041598</v>
      </c>
      <c r="DB58" s="369">
        <v>55.1</v>
      </c>
      <c r="DC58" s="33">
        <f t="shared" si="196"/>
        <v>2.6664730933023613</v>
      </c>
      <c r="DD58" s="1753">
        <v>415.1</v>
      </c>
      <c r="DE58" s="33">
        <f t="shared" si="197"/>
        <v>5.1035211960263602</v>
      </c>
      <c r="DF58" s="369">
        <v>43.052999999999997</v>
      </c>
      <c r="DG58" s="33">
        <f t="shared" si="198"/>
        <v>5.2467123503024107</v>
      </c>
      <c r="DH58" s="32">
        <v>0.388185</v>
      </c>
      <c r="DI58" s="33">
        <f t="shared" si="199"/>
        <v>2.0545725506227979</v>
      </c>
      <c r="DJ58" s="32">
        <v>5.0999999999999997E-2</v>
      </c>
      <c r="DK58" s="33">
        <f t="shared" si="200"/>
        <v>4.3110735418427719</v>
      </c>
      <c r="DL58" s="32">
        <v>30.562999999999999</v>
      </c>
      <c r="DM58" s="33">
        <f t="shared" si="201"/>
        <v>4.8870695651478693</v>
      </c>
      <c r="DN58" s="32">
        <v>98.491332999999997</v>
      </c>
      <c r="DO58" s="33">
        <f t="shared" si="202"/>
        <v>5.7762635264008821</v>
      </c>
      <c r="DP58" s="32">
        <v>0.24093300000000001</v>
      </c>
      <c r="DQ58" s="33">
        <f t="shared" si="203"/>
        <v>3.798613703785922</v>
      </c>
      <c r="DR58" s="32">
        <v>49.368850000000002</v>
      </c>
      <c r="DS58" s="33">
        <f t="shared" si="204"/>
        <v>5.0236786080138307</v>
      </c>
      <c r="DT58" s="369">
        <v>203.1</v>
      </c>
      <c r="DU58" s="33">
        <f t="shared" si="205"/>
        <v>4.9694152189870318</v>
      </c>
      <c r="DV58" s="369">
        <v>9.6999999999999993</v>
      </c>
      <c r="DW58" s="33">
        <f t="shared" si="206"/>
        <v>3.2517599731813611</v>
      </c>
      <c r="DX58" s="32"/>
      <c r="DY58" s="33"/>
      <c r="DZ58" s="32">
        <v>88.3</v>
      </c>
      <c r="EA58" s="33">
        <f t="shared" si="207"/>
        <v>7.8210806023029225</v>
      </c>
      <c r="EB58" s="32"/>
      <c r="EC58" s="33">
        <f t="shared" si="208"/>
        <v>0</v>
      </c>
      <c r="ED58" s="32">
        <v>46</v>
      </c>
      <c r="EE58" s="33">
        <f t="shared" si="209"/>
        <v>1.9114897153542489</v>
      </c>
      <c r="EF58" s="32">
        <v>36.5</v>
      </c>
      <c r="EG58" s="33">
        <f t="shared" si="210"/>
        <v>2.2498921284595945</v>
      </c>
      <c r="EH58" s="32">
        <v>6</v>
      </c>
      <c r="EI58" s="33">
        <f t="shared" si="211"/>
        <v>2.0060180541624875</v>
      </c>
      <c r="EJ58" s="32">
        <v>1.3</v>
      </c>
      <c r="EK58" s="33">
        <f t="shared" si="212"/>
        <v>5.2</v>
      </c>
      <c r="EL58" s="32"/>
      <c r="EM58" s="33">
        <f t="shared" si="213"/>
        <v>0</v>
      </c>
      <c r="EN58" s="32"/>
      <c r="EO58" s="33"/>
      <c r="EP58" s="32">
        <v>62.335000000000001</v>
      </c>
      <c r="EQ58" s="33">
        <f t="shared" si="214"/>
        <v>7.9762153059905732</v>
      </c>
      <c r="ER58" s="32">
        <v>27.126000000000001</v>
      </c>
      <c r="ES58" s="33">
        <f t="shared" si="215"/>
        <v>2.1230651469341719</v>
      </c>
      <c r="ET58" s="32"/>
      <c r="EU58" s="33">
        <f t="shared" si="216"/>
        <v>0</v>
      </c>
      <c r="EV58" s="32">
        <v>5.7679999999999998</v>
      </c>
      <c r="EW58" s="33">
        <f t="shared" si="217"/>
        <v>3.3064294230945603</v>
      </c>
      <c r="EX58" s="32"/>
      <c r="EY58" s="33">
        <f t="shared" si="218"/>
        <v>0</v>
      </c>
      <c r="EZ58" s="32">
        <v>47.459239310000001</v>
      </c>
      <c r="FA58" s="33">
        <f t="shared" si="219"/>
        <v>7.1797572509197956</v>
      </c>
      <c r="FB58" s="32"/>
      <c r="FC58" s="33"/>
      <c r="FD58" s="32"/>
      <c r="FE58" s="33">
        <f t="shared" si="220"/>
        <v>0</v>
      </c>
      <c r="FF58" s="32"/>
      <c r="FG58" s="33">
        <f t="shared" si="221"/>
        <v>0</v>
      </c>
      <c r="FH58" s="32">
        <v>140.5</v>
      </c>
      <c r="FI58" s="33">
        <f t="shared" si="222"/>
        <v>7.371071822045014</v>
      </c>
      <c r="FJ58" s="32">
        <v>49.6</v>
      </c>
      <c r="FK58" s="33">
        <f t="shared" si="223"/>
        <v>2.6797774055864716</v>
      </c>
      <c r="FL58" s="32">
        <v>2.2253349999999998</v>
      </c>
      <c r="FM58" s="33">
        <f t="shared" si="224"/>
        <v>4.5814349661195726</v>
      </c>
      <c r="FN58" s="32"/>
      <c r="FO58" s="33"/>
      <c r="FP58" s="32"/>
      <c r="FQ58" s="33"/>
      <c r="FR58" s="32"/>
      <c r="FS58" s="33"/>
      <c r="FT58" s="32">
        <v>0</v>
      </c>
      <c r="FU58" s="33">
        <f t="shared" si="225"/>
        <v>0</v>
      </c>
      <c r="FV58" s="32">
        <v>187.62275</v>
      </c>
      <c r="FW58" s="33">
        <f t="shared" si="225"/>
        <v>9.34966317721641</v>
      </c>
      <c r="FX58" s="32">
        <v>194.0925</v>
      </c>
      <c r="FY58" s="33">
        <f t="shared" si="226"/>
        <v>7.528272720705341</v>
      </c>
      <c r="FZ58" s="32"/>
      <c r="GA58" s="33">
        <f t="shared" si="227"/>
        <v>0</v>
      </c>
      <c r="GB58" s="369">
        <v>15.5</v>
      </c>
      <c r="GC58" s="33">
        <f t="shared" si="228"/>
        <v>7.2059507205950721</v>
      </c>
      <c r="GD58" s="32"/>
      <c r="GE58" s="33">
        <f t="shared" si="229"/>
        <v>0</v>
      </c>
      <c r="GF58" s="32">
        <v>0.77637</v>
      </c>
      <c r="GG58" s="33">
        <f t="shared" si="230"/>
        <v>3.1181412750100033</v>
      </c>
      <c r="GH58" s="32">
        <v>4.66</v>
      </c>
      <c r="GI58" s="33">
        <f t="shared" si="231"/>
        <v>4.5321921805096279</v>
      </c>
    </row>
    <row r="59" spans="1:191" ht="12.75" customHeight="1" thickBot="1">
      <c r="A59" s="369" t="s">
        <v>225</v>
      </c>
      <c r="B59" s="32">
        <f t="shared" si="85"/>
        <v>0</v>
      </c>
      <c r="C59" s="33">
        <f t="shared" si="160"/>
        <v>0</v>
      </c>
      <c r="D59" s="32">
        <v>0</v>
      </c>
      <c r="E59" s="33">
        <f t="shared" si="87"/>
        <v>0</v>
      </c>
      <c r="H59" s="32">
        <v>0</v>
      </c>
      <c r="I59" s="33">
        <f t="shared" si="88"/>
        <v>0</v>
      </c>
      <c r="J59" s="32"/>
      <c r="K59" s="33">
        <f t="shared" si="88"/>
        <v>0</v>
      </c>
      <c r="M59" s="33">
        <f t="shared" si="161"/>
        <v>0</v>
      </c>
      <c r="N59" s="32">
        <v>0</v>
      </c>
      <c r="O59" s="33">
        <f t="shared" si="162"/>
        <v>0</v>
      </c>
      <c r="Q59" s="33">
        <f t="shared" si="163"/>
        <v>0</v>
      </c>
      <c r="S59" s="33">
        <f t="shared" si="164"/>
        <v>0</v>
      </c>
      <c r="U59" s="33">
        <f t="shared" si="165"/>
        <v>0</v>
      </c>
      <c r="X59" s="369"/>
      <c r="Y59" s="33">
        <f t="shared" si="166"/>
        <v>0</v>
      </c>
      <c r="AA59" s="33">
        <f t="shared" si="167"/>
        <v>0</v>
      </c>
      <c r="AB59" s="32">
        <v>0</v>
      </c>
      <c r="AC59" s="33">
        <f t="shared" si="168"/>
        <v>0</v>
      </c>
      <c r="AD59" s="32"/>
      <c r="AE59" s="33">
        <f t="shared" si="169"/>
        <v>0</v>
      </c>
      <c r="AF59" s="32"/>
      <c r="AG59" s="33">
        <f t="shared" si="170"/>
        <v>0</v>
      </c>
      <c r="AH59" s="32"/>
      <c r="AI59" s="33"/>
      <c r="AJ59" s="32"/>
      <c r="AK59" s="33"/>
      <c r="AL59" s="32"/>
      <c r="AM59" s="33"/>
      <c r="AN59" s="32"/>
      <c r="AO59" s="33">
        <f t="shared" si="171"/>
        <v>0</v>
      </c>
      <c r="AP59" s="32"/>
      <c r="AR59" s="32">
        <v>0</v>
      </c>
      <c r="AS59" s="33">
        <f t="shared" si="172"/>
        <v>0</v>
      </c>
      <c r="AT59" s="32"/>
      <c r="AU59" s="33">
        <f t="shared" si="173"/>
        <v>0</v>
      </c>
      <c r="AV59" s="32">
        <v>0</v>
      </c>
      <c r="AW59" s="33">
        <f t="shared" si="174"/>
        <v>0</v>
      </c>
      <c r="AX59" s="32">
        <v>0</v>
      </c>
      <c r="AY59" s="33">
        <f t="shared" si="175"/>
        <v>0</v>
      </c>
      <c r="AZ59" s="32"/>
      <c r="BA59" s="33">
        <f t="shared" si="176"/>
        <v>0</v>
      </c>
      <c r="BC59" s="33">
        <f t="shared" si="177"/>
        <v>0</v>
      </c>
      <c r="BD59" s="369"/>
      <c r="BE59" s="33">
        <f t="shared" si="178"/>
        <v>0</v>
      </c>
      <c r="BF59" s="32"/>
      <c r="BI59" s="33">
        <f t="shared" si="179"/>
        <v>0</v>
      </c>
      <c r="BJ59" s="32"/>
      <c r="BK59" s="33">
        <f t="shared" si="180"/>
        <v>0</v>
      </c>
      <c r="BL59" s="32"/>
      <c r="BM59" s="33">
        <f t="shared" si="181"/>
        <v>0</v>
      </c>
      <c r="BN59" s="32"/>
      <c r="BO59" s="33">
        <f t="shared" si="182"/>
        <v>0</v>
      </c>
      <c r="BP59" s="32">
        <v>0</v>
      </c>
      <c r="BQ59" s="33">
        <v>0</v>
      </c>
      <c r="BR59" s="32">
        <v>0</v>
      </c>
      <c r="BS59" s="33">
        <f t="shared" si="183"/>
        <v>0</v>
      </c>
      <c r="BT59" s="32">
        <v>0</v>
      </c>
      <c r="BU59" s="33">
        <f t="shared" si="184"/>
        <v>0</v>
      </c>
      <c r="BV59" s="32">
        <v>0</v>
      </c>
      <c r="BW59" s="33">
        <f t="shared" si="185"/>
        <v>0</v>
      </c>
      <c r="BX59" s="32"/>
      <c r="BY59" s="33">
        <f t="shared" si="186"/>
        <v>0</v>
      </c>
      <c r="BZ59" s="32"/>
      <c r="CA59" s="33"/>
      <c r="CB59" s="32"/>
      <c r="CC59" s="33">
        <f t="shared" si="187"/>
        <v>0</v>
      </c>
      <c r="CE59" s="33"/>
      <c r="CF59" s="32"/>
      <c r="CG59" s="33">
        <f t="shared" si="188"/>
        <v>0</v>
      </c>
      <c r="CH59" s="32"/>
      <c r="CI59" s="33">
        <f t="shared" si="189"/>
        <v>0</v>
      </c>
      <c r="CJ59" s="32"/>
      <c r="CK59" s="33"/>
      <c r="CM59" s="33"/>
      <c r="CN59" s="32"/>
      <c r="CO59" s="33"/>
      <c r="CP59" s="32"/>
      <c r="CQ59" s="33">
        <f t="shared" si="190"/>
        <v>0</v>
      </c>
      <c r="CR59" s="32"/>
      <c r="CS59" s="33">
        <f t="shared" si="191"/>
        <v>0</v>
      </c>
      <c r="CT59" s="32"/>
      <c r="CU59" s="33">
        <f t="shared" si="192"/>
        <v>0</v>
      </c>
      <c r="CV59" s="369"/>
      <c r="CW59" s="33">
        <f t="shared" si="193"/>
        <v>0</v>
      </c>
      <c r="CX59" s="369"/>
      <c r="CY59" s="33">
        <f t="shared" si="194"/>
        <v>0</v>
      </c>
      <c r="CZ59" s="369"/>
      <c r="DA59" s="33">
        <f t="shared" si="195"/>
        <v>0</v>
      </c>
      <c r="DB59" s="369"/>
      <c r="DC59" s="33">
        <f t="shared" si="196"/>
        <v>0</v>
      </c>
      <c r="DD59" s="1753"/>
      <c r="DE59" s="33">
        <f t="shared" si="197"/>
        <v>0</v>
      </c>
      <c r="DF59" s="369"/>
      <c r="DG59" s="33">
        <f t="shared" si="198"/>
        <v>0</v>
      </c>
      <c r="DH59" s="32"/>
      <c r="DI59" s="33">
        <f t="shared" si="199"/>
        <v>0</v>
      </c>
      <c r="DJ59" s="32"/>
      <c r="DK59" s="33">
        <f t="shared" si="200"/>
        <v>0</v>
      </c>
      <c r="DL59" s="32"/>
      <c r="DM59" s="33">
        <f t="shared" si="201"/>
        <v>0</v>
      </c>
      <c r="DN59" s="32"/>
      <c r="DO59" s="33">
        <f t="shared" si="202"/>
        <v>0</v>
      </c>
      <c r="DP59" s="32"/>
      <c r="DQ59" s="33">
        <f t="shared" si="203"/>
        <v>0</v>
      </c>
      <c r="DR59" s="32"/>
      <c r="DS59" s="33">
        <f t="shared" si="204"/>
        <v>0</v>
      </c>
      <c r="DT59" s="369"/>
      <c r="DU59" s="33">
        <f t="shared" si="205"/>
        <v>0</v>
      </c>
      <c r="DV59" s="369"/>
      <c r="DW59" s="33">
        <f t="shared" si="206"/>
        <v>0</v>
      </c>
      <c r="DX59" s="32"/>
      <c r="DY59" s="33"/>
      <c r="DZ59" s="32">
        <v>0</v>
      </c>
      <c r="EA59" s="33">
        <f t="shared" si="207"/>
        <v>0</v>
      </c>
      <c r="EB59" s="32"/>
      <c r="EC59" s="33">
        <f t="shared" si="208"/>
        <v>0</v>
      </c>
      <c r="ED59" s="32">
        <v>0</v>
      </c>
      <c r="EE59" s="33">
        <f t="shared" si="209"/>
        <v>0</v>
      </c>
      <c r="EF59" s="32">
        <v>0</v>
      </c>
      <c r="EG59" s="33">
        <f t="shared" si="210"/>
        <v>0</v>
      </c>
      <c r="EH59" s="32">
        <v>0</v>
      </c>
      <c r="EI59" s="33">
        <f t="shared" si="211"/>
        <v>0</v>
      </c>
      <c r="EJ59" s="32">
        <v>0</v>
      </c>
      <c r="EK59" s="33">
        <f t="shared" si="212"/>
        <v>0</v>
      </c>
      <c r="EL59" s="32"/>
      <c r="EM59" s="33">
        <f t="shared" si="213"/>
        <v>0</v>
      </c>
      <c r="EN59" s="32"/>
      <c r="EO59" s="33"/>
      <c r="EP59" s="32"/>
      <c r="EQ59" s="33">
        <f t="shared" si="214"/>
        <v>0</v>
      </c>
      <c r="ER59" s="32"/>
      <c r="ES59" s="33">
        <f t="shared" si="215"/>
        <v>0</v>
      </c>
      <c r="ET59" s="32"/>
      <c r="EU59" s="33">
        <f t="shared" si="216"/>
        <v>0</v>
      </c>
      <c r="EV59" s="32"/>
      <c r="EW59" s="33">
        <f t="shared" si="217"/>
        <v>0</v>
      </c>
      <c r="EX59" s="32"/>
      <c r="EY59" s="33">
        <f t="shared" si="218"/>
        <v>0</v>
      </c>
      <c r="EZ59" s="32">
        <v>0</v>
      </c>
      <c r="FA59" s="33">
        <f t="shared" si="219"/>
        <v>0</v>
      </c>
      <c r="FB59" s="32"/>
      <c r="FC59" s="33"/>
      <c r="FD59" s="32"/>
      <c r="FE59" s="33">
        <f t="shared" si="220"/>
        <v>0</v>
      </c>
      <c r="FF59" s="32"/>
      <c r="FG59" s="33">
        <f t="shared" si="221"/>
        <v>0</v>
      </c>
      <c r="FH59" s="32">
        <v>0</v>
      </c>
      <c r="FI59" s="33">
        <f t="shared" si="222"/>
        <v>0</v>
      </c>
      <c r="FJ59" s="32">
        <v>0</v>
      </c>
      <c r="FK59" s="33">
        <f t="shared" si="223"/>
        <v>0</v>
      </c>
      <c r="FL59" s="32">
        <v>0</v>
      </c>
      <c r="FM59" s="33">
        <f t="shared" si="224"/>
        <v>0</v>
      </c>
      <c r="FN59" s="32"/>
      <c r="FO59" s="33"/>
      <c r="FP59" s="32"/>
      <c r="FQ59" s="33"/>
      <c r="FR59" s="32"/>
      <c r="FS59" s="33"/>
      <c r="FT59" s="32">
        <v>0</v>
      </c>
      <c r="FU59" s="33">
        <f t="shared" si="225"/>
        <v>0</v>
      </c>
      <c r="FV59" s="32">
        <v>0</v>
      </c>
      <c r="FW59" s="33">
        <f t="shared" si="225"/>
        <v>0</v>
      </c>
      <c r="FX59" s="32">
        <v>0</v>
      </c>
      <c r="FY59" s="33">
        <f t="shared" si="226"/>
        <v>0</v>
      </c>
      <c r="FZ59" s="32"/>
      <c r="GA59" s="33">
        <f t="shared" si="227"/>
        <v>0</v>
      </c>
      <c r="GB59" s="369"/>
      <c r="GC59" s="33">
        <f t="shared" si="228"/>
        <v>0</v>
      </c>
      <c r="GD59" s="32"/>
      <c r="GE59" s="33">
        <f t="shared" si="229"/>
        <v>0</v>
      </c>
      <c r="GF59" s="32"/>
      <c r="GG59" s="33">
        <f t="shared" si="230"/>
        <v>0</v>
      </c>
      <c r="GH59" s="32"/>
      <c r="GI59" s="33">
        <f t="shared" si="231"/>
        <v>0</v>
      </c>
    </row>
    <row r="60" spans="1:191" ht="12.75" customHeight="1" thickBot="1">
      <c r="A60" s="63" t="s">
        <v>226</v>
      </c>
      <c r="B60" s="5">
        <f t="shared" si="85"/>
        <v>4496.9810241299992</v>
      </c>
      <c r="C60" s="73">
        <f t="shared" si="160"/>
        <v>4.7618656315297301</v>
      </c>
      <c r="D60" s="5">
        <v>69.881</v>
      </c>
      <c r="E60" s="73">
        <f t="shared" si="87"/>
        <v>5.4960923091200957</v>
      </c>
      <c r="F60" s="5"/>
      <c r="G60" s="73"/>
      <c r="H60" s="5">
        <v>4.6580000000000004</v>
      </c>
      <c r="I60" s="73">
        <f t="shared" si="88"/>
        <v>6.4909818829421502</v>
      </c>
      <c r="J60" s="5">
        <f>SUM(J58:J59)</f>
        <v>0</v>
      </c>
      <c r="K60" s="73">
        <f t="shared" si="88"/>
        <v>0</v>
      </c>
      <c r="L60" s="5">
        <v>277.11</v>
      </c>
      <c r="M60" s="73">
        <f t="shared" si="161"/>
        <v>1.6258932849334125</v>
      </c>
      <c r="N60" s="5">
        <v>77.412369999999996</v>
      </c>
      <c r="O60" s="73">
        <f t="shared" si="162"/>
        <v>5.5346549110754033</v>
      </c>
      <c r="P60" s="5">
        <v>8.9282550000000002E-2</v>
      </c>
      <c r="Q60" s="73">
        <f t="shared" si="163"/>
        <v>1.0545445449022062</v>
      </c>
      <c r="R60" s="5">
        <v>37.524549999999998</v>
      </c>
      <c r="S60" s="73">
        <f t="shared" si="164"/>
        <v>5.6073227357772062</v>
      </c>
      <c r="T60" s="5">
        <f>SUM(T58:T59)</f>
        <v>1.08</v>
      </c>
      <c r="U60" s="73">
        <f t="shared" si="165"/>
        <v>5.7877813504823141</v>
      </c>
      <c r="V60" s="5"/>
      <c r="W60" s="73"/>
      <c r="X60" s="390">
        <f>SUM(X58:X59)</f>
        <v>138.34100000000001</v>
      </c>
      <c r="Y60" s="73">
        <f t="shared" si="166"/>
        <v>5.8572780408702441</v>
      </c>
      <c r="Z60" s="5">
        <v>7.5690894900000005</v>
      </c>
      <c r="AA60" s="73">
        <f t="shared" si="167"/>
        <v>4.2002001086851326</v>
      </c>
      <c r="AB60" s="5">
        <v>111.64200599999999</v>
      </c>
      <c r="AC60" s="73">
        <f t="shared" si="168"/>
        <v>6.5077340007781981</v>
      </c>
      <c r="AD60" s="5">
        <v>0.18555199999999999</v>
      </c>
      <c r="AE60" s="73">
        <f t="shared" si="169"/>
        <v>2.8141334556746531</v>
      </c>
      <c r="AF60" s="5">
        <f>SUM(AF58:AF59)</f>
        <v>0</v>
      </c>
      <c r="AG60" s="73">
        <f t="shared" si="170"/>
        <v>0</v>
      </c>
      <c r="AH60" s="5"/>
      <c r="AI60" s="73"/>
      <c r="AJ60" s="5"/>
      <c r="AK60" s="73"/>
      <c r="AL60" s="5"/>
      <c r="AM60" s="73"/>
      <c r="AN60" s="5">
        <v>92.1</v>
      </c>
      <c r="AO60" s="73">
        <f t="shared" si="171"/>
        <v>4.6531602081543975</v>
      </c>
      <c r="AP60" s="5"/>
      <c r="AQ60" s="73"/>
      <c r="AR60" s="5">
        <v>4.3</v>
      </c>
      <c r="AS60" s="73">
        <f t="shared" si="172"/>
        <v>2.2703273495248153</v>
      </c>
      <c r="AT60" s="5">
        <v>20.7</v>
      </c>
      <c r="AU60" s="73">
        <f t="shared" si="173"/>
        <v>4.5467524765523759</v>
      </c>
      <c r="AV60" s="5">
        <v>58.3</v>
      </c>
      <c r="AW60" s="73">
        <f t="shared" si="174"/>
        <v>7.0589659765104731</v>
      </c>
      <c r="AX60" s="5">
        <v>4.9000000000000004</v>
      </c>
      <c r="AY60" s="73">
        <f t="shared" si="175"/>
        <v>8.112582781456954</v>
      </c>
      <c r="AZ60" s="5">
        <v>50.46</v>
      </c>
      <c r="BA60" s="73">
        <f t="shared" si="176"/>
        <v>5.2444499875280624</v>
      </c>
      <c r="BB60" s="5">
        <v>66.185000000000002</v>
      </c>
      <c r="BC60" s="73">
        <f t="shared" si="177"/>
        <v>8.2135765698684544</v>
      </c>
      <c r="BD60" s="390">
        <v>8.641</v>
      </c>
      <c r="BE60" s="73">
        <f t="shared" si="178"/>
        <v>5.4896604301006953</v>
      </c>
      <c r="BF60" s="5"/>
      <c r="BG60" s="73"/>
      <c r="BH60" s="5">
        <v>1.0869180000000001</v>
      </c>
      <c r="BI60" s="73">
        <f t="shared" si="179"/>
        <v>5.0133294052679123</v>
      </c>
      <c r="BJ60" s="5">
        <f>SUM(BJ58:BJ59)</f>
        <v>0.52</v>
      </c>
      <c r="BK60" s="73">
        <f t="shared" si="180"/>
        <v>2.3679417122040078</v>
      </c>
      <c r="BL60" s="5">
        <v>0.42700300000000002</v>
      </c>
      <c r="BM60" s="73">
        <f t="shared" si="181"/>
        <v>4.2030009609744754</v>
      </c>
      <c r="BN60" s="5">
        <f>SUM(BN58:BN59)</f>
        <v>0</v>
      </c>
      <c r="BO60" s="73">
        <f t="shared" si="182"/>
        <v>0</v>
      </c>
      <c r="BP60" s="5">
        <v>320.43921258999995</v>
      </c>
      <c r="BQ60" s="73">
        <v>6.9144379416319328</v>
      </c>
      <c r="BR60" s="5">
        <v>11.778568060000001</v>
      </c>
      <c r="BS60" s="73">
        <f t="shared" si="183"/>
        <v>3.528955038404709</v>
      </c>
      <c r="BT60" s="5">
        <v>194.582131</v>
      </c>
      <c r="BU60" s="73">
        <f t="shared" si="184"/>
        <v>4.0325222960873317</v>
      </c>
      <c r="BV60" s="5">
        <v>1.3319921299999999</v>
      </c>
      <c r="BW60" s="73">
        <f t="shared" si="185"/>
        <v>4.9593279186324057</v>
      </c>
      <c r="BX60" s="5">
        <v>0.67285399999999995</v>
      </c>
      <c r="BY60" s="73">
        <f t="shared" si="186"/>
        <v>3.589118971878885</v>
      </c>
      <c r="BZ60" s="5"/>
      <c r="CA60" s="73"/>
      <c r="CB60" s="5">
        <f>SUM(CB58:CB59)</f>
        <v>82.82</v>
      </c>
      <c r="CC60" s="73">
        <f t="shared" si="187"/>
        <v>4.58704417563915</v>
      </c>
      <c r="CD60" s="5"/>
      <c r="CE60" s="73"/>
      <c r="CF60" s="5">
        <v>58.5</v>
      </c>
      <c r="CG60" s="73">
        <f t="shared" si="188"/>
        <v>1.8489254108723134</v>
      </c>
      <c r="CH60" s="5">
        <v>40.700000000000003</v>
      </c>
      <c r="CI60" s="73">
        <f t="shared" si="189"/>
        <v>2.2066796790284107</v>
      </c>
      <c r="CJ60" s="5"/>
      <c r="CK60" s="73"/>
      <c r="CL60" s="5"/>
      <c r="CM60" s="73"/>
      <c r="CN60" s="5"/>
      <c r="CO60" s="73"/>
      <c r="CP60" s="5">
        <v>95.578000000000003</v>
      </c>
      <c r="CQ60" s="73">
        <f t="shared" si="190"/>
        <v>7.8956999009505955</v>
      </c>
      <c r="CR60" s="5">
        <v>18.594000000000001</v>
      </c>
      <c r="CS60" s="73">
        <f t="shared" si="191"/>
        <v>4.8941238402316252</v>
      </c>
      <c r="CT60" s="5">
        <v>625.096</v>
      </c>
      <c r="CU60" s="73">
        <f t="shared" si="192"/>
        <v>5.8141790979528487</v>
      </c>
      <c r="CV60" s="390">
        <f>SUM(CV58:CV59)</f>
        <v>120.053</v>
      </c>
      <c r="CW60" s="73">
        <f t="shared" si="193"/>
        <v>5.1424537608366832</v>
      </c>
      <c r="CX60" s="390">
        <f>SUM(CX58:CX59)</f>
        <v>16.602</v>
      </c>
      <c r="CY60" s="73">
        <f t="shared" si="194"/>
        <v>5.0083865284598952</v>
      </c>
      <c r="CZ60" s="390">
        <f>SUM(CZ58:CZ59)</f>
        <v>56.198999999999998</v>
      </c>
      <c r="DA60" s="73">
        <f t="shared" si="195"/>
        <v>4.8697618800041598</v>
      </c>
      <c r="DB60" s="390">
        <v>55.1</v>
      </c>
      <c r="DC60" s="73">
        <f t="shared" si="196"/>
        <v>2.6664730933023613</v>
      </c>
      <c r="DD60" s="1742">
        <f>SUM(DD58:DD59)</f>
        <v>415.1</v>
      </c>
      <c r="DE60" s="73">
        <f t="shared" si="197"/>
        <v>5.1035211960263602</v>
      </c>
      <c r="DF60" s="390">
        <f>SUM(DF58:DF59)</f>
        <v>43.052999999999997</v>
      </c>
      <c r="DG60" s="73">
        <f t="shared" si="198"/>
        <v>5.2467123503024107</v>
      </c>
      <c r="DH60" s="5">
        <v>0.388185</v>
      </c>
      <c r="DI60" s="73">
        <f t="shared" si="199"/>
        <v>2.0545725506227979</v>
      </c>
      <c r="DJ60" s="5">
        <v>5.0999999999999997E-2</v>
      </c>
      <c r="DK60" s="73">
        <f t="shared" si="200"/>
        <v>4.3110735418427719</v>
      </c>
      <c r="DL60" s="5">
        <v>30.562999999999999</v>
      </c>
      <c r="DM60" s="73">
        <f t="shared" si="201"/>
        <v>4.8870695651478693</v>
      </c>
      <c r="DN60" s="5">
        <v>98.491332999999997</v>
      </c>
      <c r="DO60" s="73">
        <f t="shared" si="202"/>
        <v>5.7762635264008821</v>
      </c>
      <c r="DP60" s="5">
        <v>0.24093300000000001</v>
      </c>
      <c r="DQ60" s="73">
        <f t="shared" si="203"/>
        <v>3.798613703785922</v>
      </c>
      <c r="DR60" s="5">
        <v>49.368850000000002</v>
      </c>
      <c r="DS60" s="73">
        <f t="shared" si="204"/>
        <v>5.0236786080138307</v>
      </c>
      <c r="DT60" s="390">
        <f>SUM(DT58:DT59)</f>
        <v>203.1</v>
      </c>
      <c r="DU60" s="73">
        <f t="shared" si="205"/>
        <v>4.9694152189870318</v>
      </c>
      <c r="DV60" s="390">
        <f>SUM(DV58:DV59)</f>
        <v>9.6999999999999993</v>
      </c>
      <c r="DW60" s="73">
        <f t="shared" si="206"/>
        <v>3.2517599731813611</v>
      </c>
      <c r="DX60" s="5"/>
      <c r="DY60" s="73"/>
      <c r="DZ60" s="5">
        <v>88.3</v>
      </c>
      <c r="EA60" s="73">
        <f t="shared" si="207"/>
        <v>7.8210806023029225</v>
      </c>
      <c r="EB60" s="5">
        <v>0</v>
      </c>
      <c r="EC60" s="73">
        <f t="shared" si="208"/>
        <v>0</v>
      </c>
      <c r="ED60" s="5">
        <v>46</v>
      </c>
      <c r="EE60" s="73">
        <f t="shared" si="209"/>
        <v>1.9114897153542489</v>
      </c>
      <c r="EF60" s="5">
        <v>36.5</v>
      </c>
      <c r="EG60" s="73">
        <f t="shared" si="210"/>
        <v>2.2498921284595945</v>
      </c>
      <c r="EH60" s="5">
        <v>6</v>
      </c>
      <c r="EI60" s="73">
        <f t="shared" si="211"/>
        <v>2.0060180541624875</v>
      </c>
      <c r="EJ60" s="5">
        <v>1.3</v>
      </c>
      <c r="EK60" s="73">
        <f t="shared" si="212"/>
        <v>5.2</v>
      </c>
      <c r="EL60" s="5">
        <v>0</v>
      </c>
      <c r="EM60" s="73">
        <f t="shared" si="213"/>
        <v>0</v>
      </c>
      <c r="EN60" s="5"/>
      <c r="EO60" s="73"/>
      <c r="EP60" s="5">
        <v>62.335000000000001</v>
      </c>
      <c r="EQ60" s="73">
        <f t="shared" si="214"/>
        <v>7.9762153059905732</v>
      </c>
      <c r="ER60" s="5">
        <v>27.126000000000001</v>
      </c>
      <c r="ES60" s="73">
        <f t="shared" si="215"/>
        <v>2.1230651469341719</v>
      </c>
      <c r="ET60" s="5">
        <v>0</v>
      </c>
      <c r="EU60" s="73">
        <f t="shared" si="216"/>
        <v>0</v>
      </c>
      <c r="EV60" s="5">
        <v>5.7679999999999998</v>
      </c>
      <c r="EW60" s="73">
        <f t="shared" si="217"/>
        <v>3.3064294230945603</v>
      </c>
      <c r="EX60" s="5">
        <v>0</v>
      </c>
      <c r="EY60" s="73">
        <f t="shared" si="218"/>
        <v>0</v>
      </c>
      <c r="EZ60" s="5">
        <v>47.459239310000001</v>
      </c>
      <c r="FA60" s="73">
        <f t="shared" si="219"/>
        <v>7.1797572509197956</v>
      </c>
      <c r="FB60" s="5"/>
      <c r="FC60" s="73"/>
      <c r="FD60" s="5">
        <f>SUM(FD58:FD59)</f>
        <v>0</v>
      </c>
      <c r="FE60" s="73">
        <f t="shared" si="220"/>
        <v>0</v>
      </c>
      <c r="FF60" s="5">
        <v>0</v>
      </c>
      <c r="FG60" s="73">
        <f t="shared" si="221"/>
        <v>0</v>
      </c>
      <c r="FH60" s="5">
        <v>140.5</v>
      </c>
      <c r="FI60" s="73">
        <f t="shared" si="222"/>
        <v>7.371071822045014</v>
      </c>
      <c r="FJ60" s="5">
        <v>49.6</v>
      </c>
      <c r="FK60" s="73">
        <f t="shared" si="223"/>
        <v>2.6797774055864716</v>
      </c>
      <c r="FL60" s="5">
        <v>2.2253349999999998</v>
      </c>
      <c r="FM60" s="73">
        <f t="shared" si="224"/>
        <v>4.5814349661195726</v>
      </c>
      <c r="FN60" s="5"/>
      <c r="FO60" s="73"/>
      <c r="FP60" s="5"/>
      <c r="FQ60" s="73"/>
      <c r="FR60" s="5"/>
      <c r="FS60" s="73"/>
      <c r="FT60" s="5">
        <v>0</v>
      </c>
      <c r="FU60" s="73">
        <f t="shared" si="225"/>
        <v>0</v>
      </c>
      <c r="FV60" s="5">
        <v>187.62275</v>
      </c>
      <c r="FW60" s="73">
        <f t="shared" si="225"/>
        <v>9.34966317721641</v>
      </c>
      <c r="FX60" s="5">
        <v>194.0925</v>
      </c>
      <c r="FY60" s="73">
        <f t="shared" si="226"/>
        <v>7.528272720705341</v>
      </c>
      <c r="FZ60" s="5">
        <f>SUM(FZ58:FZ59)</f>
        <v>0</v>
      </c>
      <c r="GA60" s="73">
        <f t="shared" si="227"/>
        <v>0</v>
      </c>
      <c r="GB60" s="390">
        <v>15.5</v>
      </c>
      <c r="GC60" s="73">
        <f t="shared" si="228"/>
        <v>7.2059507205950721</v>
      </c>
      <c r="GD60" s="5">
        <f>SUM(GD58:GD59)</f>
        <v>0</v>
      </c>
      <c r="GE60" s="73">
        <f t="shared" si="229"/>
        <v>0</v>
      </c>
      <c r="GF60" s="5">
        <v>0.77637</v>
      </c>
      <c r="GG60" s="73">
        <f t="shared" si="230"/>
        <v>3.1181412750100033</v>
      </c>
      <c r="GH60" s="5">
        <f>SUM(GH58:GH59)</f>
        <v>4.66</v>
      </c>
      <c r="GI60" s="73">
        <f t="shared" si="231"/>
        <v>4.5321921805096279</v>
      </c>
    </row>
    <row r="61" spans="1:191" ht="12.75" customHeight="1">
      <c r="A61" s="369" t="s">
        <v>227</v>
      </c>
      <c r="B61" s="32">
        <f t="shared" si="85"/>
        <v>1712.6911411999995</v>
      </c>
      <c r="C61" s="33">
        <f t="shared" si="160"/>
        <v>1.8135733815517978</v>
      </c>
      <c r="D61" s="32">
        <v>21.254000000000001</v>
      </c>
      <c r="E61" s="33">
        <f t="shared" si="87"/>
        <v>1.6716123973331596</v>
      </c>
      <c r="H61" s="32">
        <v>3.0139999999999998</v>
      </c>
      <c r="I61" s="33">
        <f t="shared" si="88"/>
        <v>4.2000471007272733</v>
      </c>
      <c r="J61" s="32"/>
      <c r="K61" s="33">
        <f t="shared" si="88"/>
        <v>0</v>
      </c>
      <c r="M61" s="33">
        <f t="shared" si="161"/>
        <v>0</v>
      </c>
      <c r="N61" s="32">
        <v>38.906959999999998</v>
      </c>
      <c r="O61" s="33">
        <f t="shared" si="162"/>
        <v>2.7816820133399127</v>
      </c>
      <c r="P61" s="32">
        <v>0.23345850000000001</v>
      </c>
      <c r="Q61" s="33">
        <f t="shared" si="163"/>
        <v>2.7574524656391612</v>
      </c>
      <c r="R61" s="32">
        <v>24.789755</v>
      </c>
      <c r="S61" s="33">
        <f t="shared" si="164"/>
        <v>3.7043523993184913</v>
      </c>
      <c r="U61" s="33">
        <f t="shared" si="165"/>
        <v>0</v>
      </c>
      <c r="X61" s="369">
        <v>87.477999999999994</v>
      </c>
      <c r="Y61" s="33">
        <f t="shared" si="166"/>
        <v>3.703767996900754</v>
      </c>
      <c r="Z61" s="32">
        <v>5.7423716499999999</v>
      </c>
      <c r="AA61" s="33">
        <f t="shared" si="167"/>
        <v>3.1865272646473133</v>
      </c>
      <c r="AB61" s="32">
        <v>69.142908730000002</v>
      </c>
      <c r="AC61" s="33">
        <f t="shared" si="168"/>
        <v>4.0304153801654614</v>
      </c>
      <c r="AD61" s="32"/>
      <c r="AE61" s="33">
        <f t="shared" si="169"/>
        <v>0</v>
      </c>
      <c r="AF61" s="32"/>
      <c r="AG61" s="33">
        <f t="shared" si="170"/>
        <v>0</v>
      </c>
      <c r="AH61" s="32"/>
      <c r="AI61" s="33"/>
      <c r="AJ61" s="32"/>
      <c r="AK61" s="33"/>
      <c r="AL61" s="32"/>
      <c r="AM61" s="33"/>
      <c r="AN61" s="32">
        <v>31.7</v>
      </c>
      <c r="AO61" s="33">
        <f t="shared" si="171"/>
        <v>1.6015763148587885</v>
      </c>
      <c r="AP61" s="32"/>
      <c r="AR61" s="32">
        <v>4.2</v>
      </c>
      <c r="AS61" s="33">
        <f t="shared" si="172"/>
        <v>2.2175290390707496</v>
      </c>
      <c r="AT61" s="32">
        <v>8.49</v>
      </c>
      <c r="AU61" s="33">
        <f t="shared" si="173"/>
        <v>1.864827465020757</v>
      </c>
      <c r="AV61" s="32">
        <v>9.3000000000000007</v>
      </c>
      <c r="AW61" s="33">
        <f t="shared" si="174"/>
        <v>1.1260443152924082</v>
      </c>
      <c r="AX61" s="32">
        <v>0.5</v>
      </c>
      <c r="AY61" s="33">
        <f t="shared" si="175"/>
        <v>0.82781456953642385</v>
      </c>
      <c r="AZ61" s="32">
        <v>17.03</v>
      </c>
      <c r="BA61" s="33">
        <f t="shared" si="176"/>
        <v>1.7699758875862646</v>
      </c>
      <c r="BB61" s="32">
        <v>38.200000000000003</v>
      </c>
      <c r="BC61" s="33">
        <f t="shared" si="177"/>
        <v>4.740630429386945</v>
      </c>
      <c r="BD61" s="369">
        <v>1.286</v>
      </c>
      <c r="BE61" s="33">
        <f t="shared" si="178"/>
        <v>0.81700073059940914</v>
      </c>
      <c r="BF61" s="32"/>
      <c r="BH61" s="32">
        <v>0.23062870000000002</v>
      </c>
      <c r="BI61" s="33">
        <f t="shared" si="179"/>
        <v>1.0637579315171077</v>
      </c>
      <c r="BJ61" s="32"/>
      <c r="BK61" s="33">
        <f t="shared" si="180"/>
        <v>0</v>
      </c>
      <c r="BL61" s="32">
        <v>0.17120199999999999</v>
      </c>
      <c r="BM61" s="33">
        <f t="shared" si="181"/>
        <v>1.6851454685816076</v>
      </c>
      <c r="BN61" s="32"/>
      <c r="BO61" s="33">
        <f t="shared" si="182"/>
        <v>0</v>
      </c>
      <c r="BP61" s="32">
        <v>0</v>
      </c>
      <c r="BQ61" s="33">
        <v>0</v>
      </c>
      <c r="BR61" s="32">
        <v>8.7279521400000011</v>
      </c>
      <c r="BS61" s="33">
        <f t="shared" si="183"/>
        <v>2.614965632707662</v>
      </c>
      <c r="BT61" s="32">
        <v>23.253882000000001</v>
      </c>
      <c r="BU61" s="33">
        <f t="shared" si="184"/>
        <v>0.48191371506556213</v>
      </c>
      <c r="BV61" s="32">
        <v>0.34693347999999996</v>
      </c>
      <c r="BW61" s="33">
        <f t="shared" si="185"/>
        <v>1.2917170113252074</v>
      </c>
      <c r="BX61" s="32">
        <v>0.39617200000000002</v>
      </c>
      <c r="BY61" s="33">
        <f t="shared" si="186"/>
        <v>2.1132495925226005</v>
      </c>
      <c r="BZ61" s="32"/>
      <c r="CA61" s="33"/>
      <c r="CB61" s="32"/>
      <c r="CC61" s="33">
        <f t="shared" si="187"/>
        <v>0</v>
      </c>
      <c r="CE61" s="33"/>
      <c r="CF61" s="32">
        <v>46.6</v>
      </c>
      <c r="CG61" s="33">
        <f t="shared" si="188"/>
        <v>1.4728192161820481</v>
      </c>
      <c r="CH61" s="32">
        <v>24</v>
      </c>
      <c r="CI61" s="33">
        <f t="shared" si="189"/>
        <v>1.3012361743656473</v>
      </c>
      <c r="CJ61" s="32"/>
      <c r="CK61" s="33"/>
      <c r="CM61" s="33"/>
      <c r="CN61" s="32"/>
      <c r="CO61" s="33"/>
      <c r="CP61" s="32">
        <v>69.316000000000003</v>
      </c>
      <c r="CQ61" s="33">
        <f t="shared" si="190"/>
        <v>5.7261957179925442</v>
      </c>
      <c r="CR61" s="32">
        <v>7.6580000000000004</v>
      </c>
      <c r="CS61" s="33">
        <f t="shared" si="191"/>
        <v>2.0156609857208663</v>
      </c>
      <c r="CT61" s="32">
        <v>223.756</v>
      </c>
      <c r="CU61" s="33">
        <f t="shared" si="192"/>
        <v>2.0812122589834803</v>
      </c>
      <c r="CV61" s="369">
        <v>62.957999999999998</v>
      </c>
      <c r="CW61" s="33">
        <f t="shared" si="193"/>
        <v>2.696797280157563</v>
      </c>
      <c r="CX61" s="369">
        <v>6.1689999999999996</v>
      </c>
      <c r="CY61" s="33">
        <f t="shared" si="194"/>
        <v>1.8610249665142204</v>
      </c>
      <c r="CZ61" s="369">
        <v>96.805999999999997</v>
      </c>
      <c r="DA61" s="33">
        <f t="shared" si="195"/>
        <v>8.3884440747287812</v>
      </c>
      <c r="DB61" s="369">
        <v>57.4</v>
      </c>
      <c r="DC61" s="33">
        <f t="shared" si="196"/>
        <v>2.7777777777777777</v>
      </c>
      <c r="DD61" s="1753">
        <v>153.4</v>
      </c>
      <c r="DE61" s="33">
        <f t="shared" si="197"/>
        <v>1.8860037375823744</v>
      </c>
      <c r="DF61" s="369"/>
      <c r="DG61" s="33">
        <f t="shared" si="198"/>
        <v>0</v>
      </c>
      <c r="DH61" s="32"/>
      <c r="DI61" s="33">
        <f t="shared" si="199"/>
        <v>0</v>
      </c>
      <c r="DJ61" s="32">
        <v>2.8000000000000001E-2</v>
      </c>
      <c r="DK61" s="33">
        <f t="shared" si="200"/>
        <v>2.3668639053254439</v>
      </c>
      <c r="DL61" s="32">
        <v>14.637</v>
      </c>
      <c r="DM61" s="33">
        <f t="shared" si="201"/>
        <v>2.340478265388521</v>
      </c>
      <c r="DN61" s="32">
        <v>34.031174</v>
      </c>
      <c r="DO61" s="33">
        <f t="shared" si="202"/>
        <v>1.9958408841598483</v>
      </c>
      <c r="DP61" s="32">
        <v>6.8197999999999995E-2</v>
      </c>
      <c r="DQ61" s="33">
        <f t="shared" si="203"/>
        <v>1.0752277910074266</v>
      </c>
      <c r="DR61" s="32">
        <v>11.770835999999999</v>
      </c>
      <c r="DS61" s="33">
        <f t="shared" si="204"/>
        <v>1.1977774854313821</v>
      </c>
      <c r="DT61" s="369">
        <v>173</v>
      </c>
      <c r="DU61" s="33">
        <f t="shared" si="205"/>
        <v>4.2329336921947638</v>
      </c>
      <c r="DV61" s="369">
        <v>14.9</v>
      </c>
      <c r="DW61" s="33">
        <f t="shared" si="206"/>
        <v>4.9949715051961121</v>
      </c>
      <c r="DX61" s="32"/>
      <c r="DY61" s="33"/>
      <c r="DZ61" s="32">
        <v>23.3</v>
      </c>
      <c r="EA61" s="33">
        <f t="shared" si="207"/>
        <v>2.0637732506643047</v>
      </c>
      <c r="EB61" s="32"/>
      <c r="EC61" s="33">
        <f t="shared" si="208"/>
        <v>0</v>
      </c>
      <c r="ED61" s="32">
        <v>30.1</v>
      </c>
      <c r="EE61" s="33">
        <f t="shared" si="209"/>
        <v>1.2507791398296282</v>
      </c>
      <c r="EF61" s="32">
        <v>37.6</v>
      </c>
      <c r="EG61" s="33">
        <f t="shared" si="210"/>
        <v>2.3176970967145416</v>
      </c>
      <c r="EH61" s="32">
        <v>0</v>
      </c>
      <c r="EI61" s="33">
        <f t="shared" si="211"/>
        <v>0</v>
      </c>
      <c r="EJ61" s="32">
        <v>0.3</v>
      </c>
      <c r="EK61" s="33">
        <f t="shared" si="212"/>
        <v>1.2</v>
      </c>
      <c r="EL61" s="32">
        <v>23.841000000000001</v>
      </c>
      <c r="EM61" s="33">
        <f t="shared" si="213"/>
        <v>3.2446888141867527</v>
      </c>
      <c r="EN61" s="32"/>
      <c r="EO61" s="33"/>
      <c r="EP61" s="32">
        <v>40.671999999999997</v>
      </c>
      <c r="EQ61" s="33">
        <f t="shared" si="214"/>
        <v>5.2042773550212331</v>
      </c>
      <c r="ER61" s="32"/>
      <c r="ES61" s="33">
        <f t="shared" si="215"/>
        <v>0</v>
      </c>
      <c r="ET61" s="32"/>
      <c r="EU61" s="33">
        <f t="shared" si="216"/>
        <v>0</v>
      </c>
      <c r="EV61" s="32">
        <v>1.893</v>
      </c>
      <c r="EW61" s="33">
        <f t="shared" si="217"/>
        <v>1.0851371182243417</v>
      </c>
      <c r="EX61" s="32">
        <v>2.0960000000000001</v>
      </c>
      <c r="EY61" s="33">
        <f t="shared" si="218"/>
        <v>5.464879803931793</v>
      </c>
      <c r="EZ61" s="32">
        <v>0</v>
      </c>
      <c r="FA61" s="33">
        <f t="shared" si="219"/>
        <v>0</v>
      </c>
      <c r="FB61" s="32"/>
      <c r="FC61" s="33"/>
      <c r="FD61" s="32"/>
      <c r="FE61" s="33">
        <f t="shared" si="220"/>
        <v>0</v>
      </c>
      <c r="FF61" s="32">
        <v>1.204</v>
      </c>
      <c r="FG61" s="33">
        <f t="shared" si="221"/>
        <v>5.0622267070299358</v>
      </c>
      <c r="FH61" s="32">
        <v>94.9</v>
      </c>
      <c r="FI61" s="33">
        <f t="shared" si="222"/>
        <v>4.9787524264204404</v>
      </c>
      <c r="FJ61" s="32">
        <v>47.3</v>
      </c>
      <c r="FK61" s="33">
        <f t="shared" si="223"/>
        <v>2.5555135339564532</v>
      </c>
      <c r="FL61" s="32">
        <v>0.96425400000000006</v>
      </c>
      <c r="FM61" s="33">
        <f t="shared" si="224"/>
        <v>1.9851694202538777</v>
      </c>
      <c r="FN61" s="32"/>
      <c r="FO61" s="33"/>
      <c r="FP61" s="32"/>
      <c r="FQ61" s="33"/>
      <c r="FR61" s="32"/>
      <c r="FS61" s="33"/>
      <c r="FT61" s="32">
        <v>0</v>
      </c>
      <c r="FU61" s="33">
        <f t="shared" si="225"/>
        <v>0</v>
      </c>
      <c r="FV61" s="32">
        <v>11.928455</v>
      </c>
      <c r="FW61" s="33">
        <f t="shared" si="225"/>
        <v>0.59442171311625569</v>
      </c>
      <c r="FX61" s="32">
        <v>0</v>
      </c>
      <c r="FY61" s="33">
        <f t="shared" si="226"/>
        <v>0</v>
      </c>
      <c r="FZ61" s="32"/>
      <c r="GA61" s="33">
        <f t="shared" si="227"/>
        <v>0</v>
      </c>
      <c r="GB61" s="369">
        <v>5.7</v>
      </c>
      <c r="GC61" s="33">
        <f t="shared" si="228"/>
        <v>2.649930264993027</v>
      </c>
      <c r="GD61" s="32"/>
      <c r="GE61" s="33">
        <f t="shared" si="229"/>
        <v>0</v>
      </c>
      <c r="GF61" s="32"/>
      <c r="GG61" s="33">
        <f t="shared" si="230"/>
        <v>0</v>
      </c>
      <c r="GH61" s="32"/>
      <c r="GI61" s="33">
        <f t="shared" si="231"/>
        <v>0</v>
      </c>
    </row>
    <row r="62" spans="1:191" ht="12.75" customHeight="1" thickBot="1">
      <c r="A62" s="369" t="s">
        <v>228</v>
      </c>
      <c r="B62" s="32">
        <f t="shared" si="85"/>
        <v>6157.8363701000017</v>
      </c>
      <c r="C62" s="33">
        <f t="shared" si="160"/>
        <v>6.5205499462911041</v>
      </c>
      <c r="D62" s="32">
        <v>29.855</v>
      </c>
      <c r="E62" s="33">
        <f t="shared" si="87"/>
        <v>2.3480750975054803</v>
      </c>
      <c r="H62" s="32">
        <v>3.2410000000000001</v>
      </c>
      <c r="I62" s="33">
        <f t="shared" si="88"/>
        <v>4.516374470291006</v>
      </c>
      <c r="J62" s="32"/>
      <c r="K62" s="33">
        <f t="shared" si="88"/>
        <v>0</v>
      </c>
      <c r="L62" s="32">
        <v>1972.3</v>
      </c>
      <c r="M62" s="33">
        <f t="shared" si="161"/>
        <v>11.57211694227624</v>
      </c>
      <c r="N62" s="32">
        <v>63.369881999999997</v>
      </c>
      <c r="O62" s="33">
        <f t="shared" si="162"/>
        <v>4.5306767978498623</v>
      </c>
      <c r="Q62" s="33">
        <f t="shared" si="163"/>
        <v>0</v>
      </c>
      <c r="R62" s="32">
        <v>0</v>
      </c>
      <c r="S62" s="33">
        <f t="shared" si="164"/>
        <v>0</v>
      </c>
      <c r="T62" s="32">
        <v>0.57999999999999996</v>
      </c>
      <c r="U62" s="33">
        <f t="shared" si="165"/>
        <v>3.1082529474812421</v>
      </c>
      <c r="X62" s="369">
        <v>132.982</v>
      </c>
      <c r="Y62" s="33">
        <f t="shared" si="166"/>
        <v>5.6303810759717425</v>
      </c>
      <c r="Z62" s="32">
        <v>7.6438186999999997</v>
      </c>
      <c r="AA62" s="33">
        <f t="shared" si="167"/>
        <v>4.2416684565463427</v>
      </c>
      <c r="AB62" s="32">
        <v>54.719949999999997</v>
      </c>
      <c r="AC62" s="33">
        <f t="shared" si="168"/>
        <v>3.1896854230287022</v>
      </c>
      <c r="AD62" s="32">
        <v>0.48620999999999998</v>
      </c>
      <c r="AE62" s="33">
        <f t="shared" si="169"/>
        <v>7.3739966558354162</v>
      </c>
      <c r="AF62" s="32"/>
      <c r="AG62" s="33">
        <f t="shared" si="170"/>
        <v>0</v>
      </c>
      <c r="AH62" s="32"/>
      <c r="AI62" s="33"/>
      <c r="AJ62" s="32"/>
      <c r="AK62" s="33"/>
      <c r="AL62" s="32"/>
      <c r="AM62" s="33"/>
      <c r="AN62" s="32">
        <v>183</v>
      </c>
      <c r="AO62" s="33">
        <f t="shared" si="171"/>
        <v>9.2456929217400088</v>
      </c>
      <c r="AP62" s="32"/>
      <c r="AR62" s="32">
        <v>17.100000000000001</v>
      </c>
      <c r="AS62" s="33">
        <f t="shared" si="172"/>
        <v>9.0285110876451959</v>
      </c>
      <c r="AT62" s="32"/>
      <c r="AU62" s="33">
        <f t="shared" si="173"/>
        <v>0</v>
      </c>
      <c r="AV62" s="32">
        <v>0</v>
      </c>
      <c r="AW62" s="33">
        <f t="shared" si="174"/>
        <v>0</v>
      </c>
      <c r="AX62" s="32">
        <v>0</v>
      </c>
      <c r="AY62" s="33">
        <f t="shared" si="175"/>
        <v>0</v>
      </c>
      <c r="AZ62" s="32">
        <v>47.82</v>
      </c>
      <c r="BA62" s="33">
        <f t="shared" si="176"/>
        <v>4.9700673484659514</v>
      </c>
      <c r="BB62" s="32">
        <v>76.34</v>
      </c>
      <c r="BC62" s="33">
        <f t="shared" si="177"/>
        <v>9.4738148423926543</v>
      </c>
      <c r="BD62" s="369">
        <v>1.393</v>
      </c>
      <c r="BE62" s="33">
        <f t="shared" si="178"/>
        <v>0.88497824084368348</v>
      </c>
      <c r="BF62" s="32"/>
      <c r="BH62" s="32">
        <v>0.95535999999999999</v>
      </c>
      <c r="BI62" s="33">
        <f t="shared" si="179"/>
        <v>4.4065277975125561</v>
      </c>
      <c r="BJ62" s="32">
        <v>1.02</v>
      </c>
      <c r="BK62" s="33">
        <f t="shared" si="180"/>
        <v>4.6448087431694001</v>
      </c>
      <c r="BL62" s="32">
        <v>0.567994</v>
      </c>
      <c r="BM62" s="33">
        <f t="shared" si="181"/>
        <v>5.590778818480751</v>
      </c>
      <c r="BN62" s="32">
        <v>0.61</v>
      </c>
      <c r="BO62" s="33">
        <f t="shared" si="182"/>
        <v>4.1440217391304346</v>
      </c>
      <c r="BP62" s="32">
        <v>252.42436619999998</v>
      </c>
      <c r="BQ62" s="33">
        <v>5.4468134562509576</v>
      </c>
      <c r="BR62" s="32">
        <v>15.207284</v>
      </c>
      <c r="BS62" s="33">
        <f t="shared" si="183"/>
        <v>4.556226293287752</v>
      </c>
      <c r="BT62" s="32">
        <v>163.93994699999999</v>
      </c>
      <c r="BU62" s="33">
        <f t="shared" si="184"/>
        <v>3.39749332633671</v>
      </c>
      <c r="BV62" s="32">
        <v>1.1317603999999999</v>
      </c>
      <c r="BW62" s="33">
        <f t="shared" si="185"/>
        <v>4.2138169006468367</v>
      </c>
      <c r="BX62" s="32">
        <v>1.0117499999999999</v>
      </c>
      <c r="BY62" s="33">
        <f t="shared" si="186"/>
        <v>5.3968485285046413</v>
      </c>
      <c r="BZ62" s="32"/>
      <c r="CA62" s="33"/>
      <c r="CB62" s="32">
        <v>153.9</v>
      </c>
      <c r="CC62" s="33">
        <f t="shared" si="187"/>
        <v>8.5238601621693473</v>
      </c>
      <c r="CE62" s="33"/>
      <c r="CF62" s="32">
        <v>269</v>
      </c>
      <c r="CG62" s="33">
        <f t="shared" si="188"/>
        <v>8.5018963337547415</v>
      </c>
      <c r="CH62" s="32">
        <v>50</v>
      </c>
      <c r="CI62" s="33">
        <f t="shared" si="189"/>
        <v>2.7109086965950988</v>
      </c>
      <c r="CJ62" s="32"/>
      <c r="CK62" s="33"/>
      <c r="CM62" s="33"/>
      <c r="CN62" s="32"/>
      <c r="CO62" s="33"/>
      <c r="CP62" s="32">
        <v>92.031999999999996</v>
      </c>
      <c r="CQ62" s="33">
        <f t="shared" si="190"/>
        <v>7.6027647919425494</v>
      </c>
      <c r="CR62" s="32">
        <v>16.22</v>
      </c>
      <c r="CS62" s="33">
        <f t="shared" si="191"/>
        <v>4.2692636704612745</v>
      </c>
      <c r="CT62" s="32">
        <v>534.48099999999999</v>
      </c>
      <c r="CU62" s="33">
        <f t="shared" si="192"/>
        <v>4.9713456148382598</v>
      </c>
      <c r="CV62" s="369">
        <v>25.332999999999998</v>
      </c>
      <c r="CW62" s="33">
        <f t="shared" si="193"/>
        <v>1.0851355744819013</v>
      </c>
      <c r="CX62" s="369">
        <v>0.81100000000000005</v>
      </c>
      <c r="CY62" s="33">
        <f t="shared" si="194"/>
        <v>0.24465735902788671</v>
      </c>
      <c r="CZ62" s="369"/>
      <c r="DA62" s="33">
        <f t="shared" si="195"/>
        <v>0</v>
      </c>
      <c r="DB62" s="369"/>
      <c r="DC62" s="33">
        <f t="shared" si="196"/>
        <v>0</v>
      </c>
      <c r="DD62" s="1753">
        <v>695.3</v>
      </c>
      <c r="DE62" s="33">
        <f t="shared" si="197"/>
        <v>8.548490213435624</v>
      </c>
      <c r="DF62" s="369">
        <v>72.388999999999996</v>
      </c>
      <c r="DG62" s="33">
        <f t="shared" si="198"/>
        <v>8.8217838553885031</v>
      </c>
      <c r="DH62" s="32"/>
      <c r="DI62" s="33">
        <f t="shared" si="199"/>
        <v>0</v>
      </c>
      <c r="DJ62" s="32">
        <v>5.0999999999999997E-2</v>
      </c>
      <c r="DK62" s="33">
        <f t="shared" si="200"/>
        <v>4.3110735418427719</v>
      </c>
      <c r="DL62" s="32">
        <v>33.031999999999996</v>
      </c>
      <c r="DM62" s="33">
        <f t="shared" si="201"/>
        <v>5.2818663703158855</v>
      </c>
      <c r="DN62" s="32">
        <v>85.056404999999998</v>
      </c>
      <c r="DO62" s="33">
        <f t="shared" si="202"/>
        <v>4.9883395312385677</v>
      </c>
      <c r="DP62" s="32">
        <v>0.17256099999999999</v>
      </c>
      <c r="DQ62" s="33">
        <f t="shared" si="203"/>
        <v>2.7206425825395542</v>
      </c>
      <c r="DR62" s="32">
        <v>48.185628000000001</v>
      </c>
      <c r="DS62" s="33">
        <f t="shared" si="204"/>
        <v>4.9032762277693784</v>
      </c>
      <c r="DT62" s="369"/>
      <c r="DU62" s="33">
        <f t="shared" si="205"/>
        <v>0</v>
      </c>
      <c r="DV62" s="369"/>
      <c r="DW62" s="33">
        <f t="shared" si="206"/>
        <v>0</v>
      </c>
      <c r="DX62" s="32"/>
      <c r="DY62" s="33"/>
      <c r="DZ62" s="32">
        <v>27.9</v>
      </c>
      <c r="EA62" s="33">
        <f t="shared" si="207"/>
        <v>2.4712134632418068</v>
      </c>
      <c r="EB62" s="32"/>
      <c r="EC62" s="33">
        <f t="shared" si="208"/>
        <v>0</v>
      </c>
      <c r="ED62" s="32">
        <v>206.8</v>
      </c>
      <c r="EE62" s="33">
        <f t="shared" si="209"/>
        <v>8.5933928942447544</v>
      </c>
      <c r="EF62" s="32">
        <v>147.4</v>
      </c>
      <c r="EG62" s="33">
        <f t="shared" si="210"/>
        <v>9.085865746162856</v>
      </c>
      <c r="EH62" s="32">
        <v>28.7</v>
      </c>
      <c r="EI62" s="33">
        <f t="shared" si="211"/>
        <v>9.5954530257438968</v>
      </c>
      <c r="EJ62" s="32">
        <v>1.4</v>
      </c>
      <c r="EK62" s="33">
        <f t="shared" si="212"/>
        <v>5.6</v>
      </c>
      <c r="EL62" s="32">
        <v>62.314</v>
      </c>
      <c r="EM62" s="33">
        <f t="shared" si="213"/>
        <v>8.4807490779427575</v>
      </c>
      <c r="EN62" s="32"/>
      <c r="EO62" s="33"/>
      <c r="EP62" s="32">
        <v>44.808</v>
      </c>
      <c r="EQ62" s="33">
        <f t="shared" si="214"/>
        <v>5.7335085494637941</v>
      </c>
      <c r="ER62" s="32">
        <v>120.96599999999999</v>
      </c>
      <c r="ES62" s="33">
        <f t="shared" si="215"/>
        <v>9.4676214172395134</v>
      </c>
      <c r="ET62" s="32"/>
      <c r="EU62" s="33">
        <f t="shared" si="216"/>
        <v>0</v>
      </c>
      <c r="EV62" s="32">
        <v>7.883</v>
      </c>
      <c r="EW62" s="33">
        <f t="shared" si="217"/>
        <v>4.5188250940108219</v>
      </c>
      <c r="EX62" s="32"/>
      <c r="EY62" s="33">
        <f t="shared" si="218"/>
        <v>0</v>
      </c>
      <c r="EZ62" s="32">
        <v>41.974082799999998</v>
      </c>
      <c r="FA62" s="33">
        <f t="shared" si="219"/>
        <v>6.3499484971835258</v>
      </c>
      <c r="FB62" s="32"/>
      <c r="FC62" s="33"/>
      <c r="FD62" s="32">
        <v>1.45</v>
      </c>
      <c r="FE62" s="33">
        <f t="shared" si="220"/>
        <v>4.9725651577503429</v>
      </c>
      <c r="FF62" s="32">
        <v>2.2090000000000001</v>
      </c>
      <c r="FG62" s="33">
        <f t="shared" si="221"/>
        <v>9.287756474941137</v>
      </c>
      <c r="FH62" s="32">
        <v>104.1</v>
      </c>
      <c r="FI62" s="33">
        <f t="shared" si="222"/>
        <v>5.4614133571166255</v>
      </c>
      <c r="FJ62" s="32">
        <v>182.3</v>
      </c>
      <c r="FK62" s="33">
        <f t="shared" si="223"/>
        <v>9.8492625209357616</v>
      </c>
      <c r="FL62" s="32">
        <v>1.9874039999999999</v>
      </c>
      <c r="FM62" s="33">
        <f t="shared" si="224"/>
        <v>4.0915916827829992</v>
      </c>
      <c r="FN62" s="32"/>
      <c r="FO62" s="33"/>
      <c r="FP62" s="32"/>
      <c r="FQ62" s="33"/>
      <c r="FR62" s="32"/>
      <c r="FS62" s="33"/>
      <c r="FT62" s="32">
        <v>0</v>
      </c>
      <c r="FU62" s="33">
        <f t="shared" si="225"/>
        <v>0</v>
      </c>
      <c r="FV62" s="32">
        <v>27.590966999999999</v>
      </c>
      <c r="FW62" s="33">
        <f t="shared" si="225"/>
        <v>1.374919876100809</v>
      </c>
      <c r="FX62" s="32">
        <v>31.561</v>
      </c>
      <c r="FY62" s="33">
        <f t="shared" si="226"/>
        <v>1.2241576327688151</v>
      </c>
      <c r="FZ62" s="32"/>
      <c r="GA62" s="33">
        <f t="shared" si="227"/>
        <v>0</v>
      </c>
      <c r="GB62" s="369">
        <v>7.3</v>
      </c>
      <c r="GC62" s="33">
        <f t="shared" si="228"/>
        <v>3.3937703393770344</v>
      </c>
      <c r="GD62" s="32"/>
      <c r="GE62" s="33">
        <f t="shared" si="229"/>
        <v>0</v>
      </c>
      <c r="GF62" s="32"/>
      <c r="GG62" s="33">
        <f t="shared" si="230"/>
        <v>0</v>
      </c>
      <c r="GH62" s="32">
        <v>5.53</v>
      </c>
      <c r="GI62" s="33">
        <f t="shared" si="231"/>
        <v>5.378331063995331</v>
      </c>
    </row>
    <row r="63" spans="1:191" ht="12.75" customHeight="1" thickBot="1">
      <c r="A63" s="63" t="s">
        <v>229</v>
      </c>
      <c r="B63" s="5">
        <f t="shared" si="85"/>
        <v>7870.5275112999952</v>
      </c>
      <c r="C63" s="73">
        <f t="shared" si="160"/>
        <v>8.3341233278428959</v>
      </c>
      <c r="D63" s="5">
        <v>51.109000000000002</v>
      </c>
      <c r="E63" s="73">
        <f t="shared" si="87"/>
        <v>4.0196874948386396</v>
      </c>
      <c r="F63" s="5"/>
      <c r="G63" s="73"/>
      <c r="H63" s="5">
        <v>6.2549999999999999</v>
      </c>
      <c r="I63" s="73">
        <f t="shared" si="88"/>
        <v>8.7164215710182784</v>
      </c>
      <c r="J63" s="5">
        <f>SUM(J61:J62)</f>
        <v>0</v>
      </c>
      <c r="K63" s="73">
        <f t="shared" si="88"/>
        <v>0</v>
      </c>
      <c r="L63" s="5">
        <v>1972.3</v>
      </c>
      <c r="M63" s="73">
        <f t="shared" si="161"/>
        <v>11.57211694227624</v>
      </c>
      <c r="N63" s="5">
        <v>102.27684199999999</v>
      </c>
      <c r="O63" s="73">
        <f t="shared" si="162"/>
        <v>7.3123588111897746</v>
      </c>
      <c r="P63" s="5">
        <v>0.23345850000000001</v>
      </c>
      <c r="Q63" s="73">
        <f t="shared" si="163"/>
        <v>2.7574524656391612</v>
      </c>
      <c r="R63" s="5">
        <v>24.789755</v>
      </c>
      <c r="S63" s="73">
        <f t="shared" si="164"/>
        <v>3.7043523993184913</v>
      </c>
      <c r="T63" s="5">
        <f>SUM(T61:T62)</f>
        <v>0.57999999999999996</v>
      </c>
      <c r="U63" s="73">
        <f t="shared" si="165"/>
        <v>3.1082529474812421</v>
      </c>
      <c r="V63" s="5"/>
      <c r="W63" s="73"/>
      <c r="X63" s="390">
        <f>SUM(X61:X62)</f>
        <v>220.45999999999998</v>
      </c>
      <c r="Y63" s="73">
        <f t="shared" si="166"/>
        <v>9.3341490728724956</v>
      </c>
      <c r="Z63" s="5">
        <v>13.38619035</v>
      </c>
      <c r="AA63" s="73">
        <f t="shared" si="167"/>
        <v>7.4281957211936565</v>
      </c>
      <c r="AB63" s="5">
        <v>123.86285873000001</v>
      </c>
      <c r="AC63" s="73">
        <f t="shared" si="168"/>
        <v>7.220100803194164</v>
      </c>
      <c r="AD63" s="5">
        <v>0.48620999999999998</v>
      </c>
      <c r="AE63" s="73">
        <f t="shared" si="169"/>
        <v>7.3739966558354162</v>
      </c>
      <c r="AF63" s="5">
        <f>SUM(AF61:AF62)</f>
        <v>0</v>
      </c>
      <c r="AG63" s="73">
        <f t="shared" si="170"/>
        <v>0</v>
      </c>
      <c r="AH63" s="5"/>
      <c r="AI63" s="73"/>
      <c r="AJ63" s="5"/>
      <c r="AK63" s="73"/>
      <c r="AL63" s="5"/>
      <c r="AM63" s="73"/>
      <c r="AN63" s="5">
        <v>214.7</v>
      </c>
      <c r="AO63" s="73">
        <f t="shared" si="171"/>
        <v>10.847269236598796</v>
      </c>
      <c r="AP63" s="5"/>
      <c r="AQ63" s="73"/>
      <c r="AR63" s="5">
        <v>21.3</v>
      </c>
      <c r="AS63" s="73">
        <f t="shared" si="172"/>
        <v>11.246040126715945</v>
      </c>
      <c r="AT63" s="5">
        <v>8.49</v>
      </c>
      <c r="AU63" s="73">
        <f t="shared" si="173"/>
        <v>1.864827465020757</v>
      </c>
      <c r="AV63" s="5">
        <v>9.3000000000000007</v>
      </c>
      <c r="AW63" s="73">
        <f t="shared" si="174"/>
        <v>1.1260443152924082</v>
      </c>
      <c r="AX63" s="5">
        <v>0.5</v>
      </c>
      <c r="AY63" s="73">
        <f t="shared" si="175"/>
        <v>0.82781456953642385</v>
      </c>
      <c r="AZ63" s="5">
        <v>64.849999999999994</v>
      </c>
      <c r="BA63" s="73">
        <f t="shared" si="176"/>
        <v>6.7400432360522151</v>
      </c>
      <c r="BB63" s="5">
        <v>114.54</v>
      </c>
      <c r="BC63" s="73">
        <f t="shared" si="177"/>
        <v>14.214445271779599</v>
      </c>
      <c r="BD63" s="390">
        <v>2.6790000000000003</v>
      </c>
      <c r="BE63" s="73">
        <f t="shared" si="178"/>
        <v>1.7019789714430928</v>
      </c>
      <c r="BF63" s="5"/>
      <c r="BG63" s="73"/>
      <c r="BH63" s="5">
        <v>1.1859887</v>
      </c>
      <c r="BI63" s="73">
        <f t="shared" si="179"/>
        <v>5.4702857290296638</v>
      </c>
      <c r="BJ63" s="5">
        <f>SUM(BJ61:BJ62)</f>
        <v>1.02</v>
      </c>
      <c r="BK63" s="73">
        <f t="shared" si="180"/>
        <v>4.6448087431694001</v>
      </c>
      <c r="BL63" s="5">
        <v>0.73919599999999996</v>
      </c>
      <c r="BM63" s="73">
        <f t="shared" si="181"/>
        <v>7.2759242870623586</v>
      </c>
      <c r="BN63" s="5">
        <f>SUM(BN61:BN62)</f>
        <v>0.61</v>
      </c>
      <c r="BO63" s="73">
        <f t="shared" si="182"/>
        <v>4.1440217391304346</v>
      </c>
      <c r="BP63" s="5">
        <v>252.42436619999998</v>
      </c>
      <c r="BQ63" s="73">
        <v>5.4468134562509576</v>
      </c>
      <c r="BR63" s="5">
        <v>23.935236140000001</v>
      </c>
      <c r="BS63" s="73">
        <f t="shared" si="183"/>
        <v>7.171191925995414</v>
      </c>
      <c r="BT63" s="5">
        <v>187.19382899999999</v>
      </c>
      <c r="BU63" s="73">
        <f t="shared" si="184"/>
        <v>3.8794070414022719</v>
      </c>
      <c r="BV63" s="5">
        <v>1.4786938799999996</v>
      </c>
      <c r="BW63" s="73">
        <f t="shared" si="185"/>
        <v>5.5055339119720426</v>
      </c>
      <c r="BX63" s="5">
        <v>1.4079219999999999</v>
      </c>
      <c r="BY63" s="73">
        <f t="shared" si="186"/>
        <v>7.5100981210272408</v>
      </c>
      <c r="BZ63" s="5"/>
      <c r="CA63" s="73"/>
      <c r="CB63" s="5">
        <f>SUM(CB61:CB62)</f>
        <v>153.9</v>
      </c>
      <c r="CC63" s="73">
        <f t="shared" si="187"/>
        <v>8.5238601621693473</v>
      </c>
      <c r="CD63" s="5"/>
      <c r="CE63" s="73"/>
      <c r="CF63" s="5">
        <v>315.60000000000002</v>
      </c>
      <c r="CG63" s="73">
        <f t="shared" si="188"/>
        <v>9.9747155499367892</v>
      </c>
      <c r="CH63" s="5">
        <v>74</v>
      </c>
      <c r="CI63" s="73">
        <f t="shared" si="189"/>
        <v>4.0121448709607463</v>
      </c>
      <c r="CJ63" s="5"/>
      <c r="CK63" s="73"/>
      <c r="CL63" s="5"/>
      <c r="CM63" s="73"/>
      <c r="CN63" s="5"/>
      <c r="CO63" s="73"/>
      <c r="CP63" s="5">
        <v>161.34800000000001</v>
      </c>
      <c r="CQ63" s="73">
        <f t="shared" si="190"/>
        <v>13.328960509935095</v>
      </c>
      <c r="CR63" s="5">
        <v>23.878</v>
      </c>
      <c r="CS63" s="73">
        <f t="shared" si="191"/>
        <v>6.2849246561821408</v>
      </c>
      <c r="CT63" s="5">
        <v>758.23699999999997</v>
      </c>
      <c r="CU63" s="73">
        <f t="shared" si="192"/>
        <v>7.0525578738217396</v>
      </c>
      <c r="CV63" s="390">
        <f>SUM(CV61:CV62)</f>
        <v>88.290999999999997</v>
      </c>
      <c r="CW63" s="73">
        <f t="shared" si="193"/>
        <v>3.7819328546394644</v>
      </c>
      <c r="CX63" s="390">
        <f>SUM(CX61:CX62)</f>
        <v>6.9799999999999995</v>
      </c>
      <c r="CY63" s="73">
        <f t="shared" si="194"/>
        <v>2.1056823255421073</v>
      </c>
      <c r="CZ63" s="390">
        <f>SUM(CZ61:CZ62)</f>
        <v>96.805999999999997</v>
      </c>
      <c r="DA63" s="73">
        <f t="shared" si="195"/>
        <v>8.3884440747287812</v>
      </c>
      <c r="DB63" s="390">
        <v>57.4</v>
      </c>
      <c r="DC63" s="73">
        <f t="shared" si="196"/>
        <v>2.7777777777777777</v>
      </c>
      <c r="DD63" s="1742">
        <f>SUM(DD61:DD62)</f>
        <v>848.69999999999993</v>
      </c>
      <c r="DE63" s="73">
        <f t="shared" si="197"/>
        <v>10.434493951017998</v>
      </c>
      <c r="DF63" s="390">
        <f>SUM(DF61:DF62)</f>
        <v>72.388999999999996</v>
      </c>
      <c r="DG63" s="73">
        <f t="shared" si="198"/>
        <v>8.8217838553885031</v>
      </c>
      <c r="DH63" s="5">
        <v>0</v>
      </c>
      <c r="DI63" s="73">
        <f t="shared" si="199"/>
        <v>0</v>
      </c>
      <c r="DJ63" s="5">
        <v>7.9000000000000001E-2</v>
      </c>
      <c r="DK63" s="73">
        <f t="shared" si="200"/>
        <v>6.6779374471682171</v>
      </c>
      <c r="DL63" s="5">
        <v>47.668999999999997</v>
      </c>
      <c r="DM63" s="73">
        <f t="shared" si="201"/>
        <v>7.6223446357044065</v>
      </c>
      <c r="DN63" s="5">
        <v>119.08757900000001</v>
      </c>
      <c r="DO63" s="73">
        <f t="shared" si="202"/>
        <v>6.9841804153984155</v>
      </c>
      <c r="DP63" s="5">
        <v>0.240759</v>
      </c>
      <c r="DQ63" s="73">
        <f t="shared" si="203"/>
        <v>3.7958703735469812</v>
      </c>
      <c r="DR63" s="5">
        <v>59.956463999999997</v>
      </c>
      <c r="DS63" s="73">
        <f t="shared" si="204"/>
        <v>6.1010537132007601</v>
      </c>
      <c r="DT63" s="390">
        <f>SUM(DT61:DT62)</f>
        <v>173</v>
      </c>
      <c r="DU63" s="73">
        <f t="shared" si="205"/>
        <v>4.2329336921947638</v>
      </c>
      <c r="DV63" s="390">
        <f>SUM(DV61:DV62)</f>
        <v>14.9</v>
      </c>
      <c r="DW63" s="73">
        <f t="shared" si="206"/>
        <v>4.9949715051961121</v>
      </c>
      <c r="DX63" s="5"/>
      <c r="DY63" s="73"/>
      <c r="DZ63" s="5">
        <v>51.2</v>
      </c>
      <c r="EA63" s="73">
        <f t="shared" si="207"/>
        <v>4.534986713906112</v>
      </c>
      <c r="EB63" s="5">
        <v>0</v>
      </c>
      <c r="EC63" s="73">
        <f t="shared" si="208"/>
        <v>0</v>
      </c>
      <c r="ED63" s="5">
        <v>236.9</v>
      </c>
      <c r="EE63" s="73">
        <f t="shared" si="209"/>
        <v>9.844172034074381</v>
      </c>
      <c r="EF63" s="5">
        <v>185</v>
      </c>
      <c r="EG63" s="73">
        <f t="shared" si="210"/>
        <v>11.403562842877395</v>
      </c>
      <c r="EH63" s="5">
        <v>28.7</v>
      </c>
      <c r="EI63" s="73">
        <f t="shared" si="211"/>
        <v>9.5954530257438968</v>
      </c>
      <c r="EJ63" s="5">
        <v>1.7</v>
      </c>
      <c r="EK63" s="73">
        <f t="shared" si="212"/>
        <v>6.8000000000000007</v>
      </c>
      <c r="EL63" s="5">
        <v>86.155000000000001</v>
      </c>
      <c r="EM63" s="73">
        <f t="shared" si="213"/>
        <v>11.725437892129511</v>
      </c>
      <c r="EN63" s="5"/>
      <c r="EO63" s="73"/>
      <c r="EP63" s="5">
        <v>85.48</v>
      </c>
      <c r="EQ63" s="73">
        <f t="shared" si="214"/>
        <v>10.937785904485029</v>
      </c>
      <c r="ER63" s="5">
        <v>120.96599999999999</v>
      </c>
      <c r="ES63" s="73">
        <f t="shared" si="215"/>
        <v>9.4676214172395134</v>
      </c>
      <c r="ET63" s="5">
        <v>0</v>
      </c>
      <c r="EU63" s="73">
        <f t="shared" si="216"/>
        <v>0</v>
      </c>
      <c r="EV63" s="5">
        <v>9.7759999999999998</v>
      </c>
      <c r="EW63" s="73">
        <f t="shared" si="217"/>
        <v>5.6039622122351629</v>
      </c>
      <c r="EX63" s="5">
        <v>2.0960000000000001</v>
      </c>
      <c r="EY63" s="73">
        <f t="shared" si="218"/>
        <v>5.464879803931793</v>
      </c>
      <c r="EZ63" s="5">
        <v>41.974082799999998</v>
      </c>
      <c r="FA63" s="73">
        <f t="shared" si="219"/>
        <v>6.3499484971835258</v>
      </c>
      <c r="FB63" s="5"/>
      <c r="FC63" s="73"/>
      <c r="FD63" s="5">
        <f>SUM(FD61:FD62)</f>
        <v>1.45</v>
      </c>
      <c r="FE63" s="73">
        <f t="shared" si="220"/>
        <v>4.9725651577503429</v>
      </c>
      <c r="FF63" s="5">
        <v>3.4130000000000003</v>
      </c>
      <c r="FG63" s="73">
        <f t="shared" si="221"/>
        <v>14.349983181971075</v>
      </c>
      <c r="FH63" s="5">
        <v>199</v>
      </c>
      <c r="FI63" s="73">
        <f t="shared" si="222"/>
        <v>10.440165783537065</v>
      </c>
      <c r="FJ63" s="5">
        <v>229.6</v>
      </c>
      <c r="FK63" s="73">
        <f t="shared" si="223"/>
        <v>12.404776054892213</v>
      </c>
      <c r="FL63" s="5">
        <v>2.9516580000000001</v>
      </c>
      <c r="FM63" s="73">
        <f t="shared" si="224"/>
        <v>6.0767611030368771</v>
      </c>
      <c r="FN63" s="5"/>
      <c r="FO63" s="73"/>
      <c r="FP63" s="5"/>
      <c r="FQ63" s="73"/>
      <c r="FR63" s="5"/>
      <c r="FS63" s="73"/>
      <c r="FT63" s="5">
        <v>0</v>
      </c>
      <c r="FU63" s="73">
        <f t="shared" si="225"/>
        <v>0</v>
      </c>
      <c r="FV63" s="5">
        <v>39.519421999999999</v>
      </c>
      <c r="FW63" s="73">
        <f t="shared" si="225"/>
        <v>1.9693415892170649</v>
      </c>
      <c r="FX63" s="5">
        <v>31.561</v>
      </c>
      <c r="FY63" s="73">
        <f t="shared" si="226"/>
        <v>1.2241576327688151</v>
      </c>
      <c r="FZ63" s="5">
        <f>SUM(FZ61:FZ62)</f>
        <v>0</v>
      </c>
      <c r="GA63" s="73">
        <f t="shared" si="227"/>
        <v>0</v>
      </c>
      <c r="GB63" s="390">
        <v>13</v>
      </c>
      <c r="GC63" s="73">
        <f t="shared" si="228"/>
        <v>6.043700604370061</v>
      </c>
      <c r="GD63" s="5">
        <f>SUM(GD61:GD62)</f>
        <v>0</v>
      </c>
      <c r="GE63" s="73">
        <f t="shared" si="229"/>
        <v>0</v>
      </c>
      <c r="GF63" s="5">
        <v>0</v>
      </c>
      <c r="GG63" s="73">
        <f t="shared" si="230"/>
        <v>0</v>
      </c>
      <c r="GH63" s="5">
        <f>SUM(GH61:GH62)</f>
        <v>5.53</v>
      </c>
      <c r="GI63" s="73">
        <f t="shared" si="231"/>
        <v>5.378331063995331</v>
      </c>
    </row>
    <row r="64" spans="1:191" ht="12.75" customHeight="1">
      <c r="A64" s="369" t="s">
        <v>230</v>
      </c>
      <c r="B64" s="32">
        <f t="shared" si="85"/>
        <v>824.76589744000012</v>
      </c>
      <c r="C64" s="33">
        <f t="shared" si="160"/>
        <v>0.87334688761270074</v>
      </c>
      <c r="D64" s="32">
        <v>8.6809999999999992</v>
      </c>
      <c r="E64" s="33">
        <f t="shared" si="87"/>
        <v>0.68275464483152137</v>
      </c>
      <c r="H64" s="32"/>
      <c r="I64" s="33">
        <f t="shared" si="88"/>
        <v>0</v>
      </c>
      <c r="J64" s="32"/>
      <c r="K64" s="33">
        <f t="shared" si="88"/>
        <v>0</v>
      </c>
      <c r="L64" s="32">
        <v>147.256</v>
      </c>
      <c r="M64" s="33">
        <f t="shared" si="161"/>
        <v>0.86399820131411553</v>
      </c>
      <c r="N64" s="32">
        <v>26.095641000000001</v>
      </c>
      <c r="O64" s="33">
        <f t="shared" si="162"/>
        <v>1.8657272425364402</v>
      </c>
      <c r="P64" s="32">
        <v>0.40969</v>
      </c>
      <c r="Q64" s="33">
        <f t="shared" si="163"/>
        <v>4.8389786649349151</v>
      </c>
      <c r="S64" s="33">
        <f t="shared" si="164"/>
        <v>0</v>
      </c>
      <c r="T64" s="32">
        <v>0.61</v>
      </c>
      <c r="U64" s="33">
        <f t="shared" si="165"/>
        <v>3.2690246516613071</v>
      </c>
      <c r="X64" s="369">
        <v>17.02</v>
      </c>
      <c r="Y64" s="33">
        <f t="shared" si="166"/>
        <v>0.72061697006391123</v>
      </c>
      <c r="Z64" s="32">
        <v>0.33274749999999997</v>
      </c>
      <c r="AA64" s="33">
        <f t="shared" si="167"/>
        <v>0.18464652683934724</v>
      </c>
      <c r="AB64" s="32">
        <v>0</v>
      </c>
      <c r="AC64" s="33">
        <f t="shared" si="168"/>
        <v>0</v>
      </c>
      <c r="AD64" s="32">
        <v>0.252</v>
      </c>
      <c r="AE64" s="33">
        <f t="shared" si="169"/>
        <v>3.8219023822433202</v>
      </c>
      <c r="AF64" s="32"/>
      <c r="AG64" s="33">
        <f t="shared" si="170"/>
        <v>0</v>
      </c>
      <c r="AH64" s="32"/>
      <c r="AI64" s="33"/>
      <c r="AJ64" s="32"/>
      <c r="AK64" s="33"/>
      <c r="AL64" s="32"/>
      <c r="AM64" s="33"/>
      <c r="AN64" s="32">
        <v>35.4</v>
      </c>
      <c r="AO64" s="33">
        <f t="shared" si="171"/>
        <v>1.7885110897792149</v>
      </c>
      <c r="AP64" s="32"/>
      <c r="AR64" s="32">
        <v>0</v>
      </c>
      <c r="AS64" s="33">
        <f t="shared" si="172"/>
        <v>0</v>
      </c>
      <c r="AT64" s="32">
        <v>9.1300000000000008</v>
      </c>
      <c r="AU64" s="33">
        <f t="shared" si="173"/>
        <v>2.0054033870011203</v>
      </c>
      <c r="AV64" s="32">
        <v>5.6</v>
      </c>
      <c r="AW64" s="33">
        <f t="shared" si="174"/>
        <v>0.67804818985349313</v>
      </c>
      <c r="AX64" s="32">
        <v>0</v>
      </c>
      <c r="AY64" s="33">
        <f t="shared" si="175"/>
        <v>0</v>
      </c>
      <c r="AZ64" s="32">
        <v>10.23</v>
      </c>
      <c r="BA64" s="33">
        <f t="shared" si="176"/>
        <v>1.0632327263656771</v>
      </c>
      <c r="BC64" s="33">
        <f t="shared" si="177"/>
        <v>0</v>
      </c>
      <c r="BD64" s="369">
        <v>1.452</v>
      </c>
      <c r="BE64" s="33">
        <f t="shared" si="178"/>
        <v>0.92246116705314318</v>
      </c>
      <c r="BF64" s="32"/>
      <c r="BH64" s="32">
        <v>7.0896000000000001E-2</v>
      </c>
      <c r="BI64" s="33">
        <f t="shared" si="179"/>
        <v>0.32700259036640655</v>
      </c>
      <c r="BJ64" s="32"/>
      <c r="BK64" s="33">
        <f t="shared" si="180"/>
        <v>0</v>
      </c>
      <c r="BL64" s="32"/>
      <c r="BM64" s="33">
        <f t="shared" si="181"/>
        <v>0</v>
      </c>
      <c r="BN64" s="32"/>
      <c r="BO64" s="33">
        <f t="shared" si="182"/>
        <v>0</v>
      </c>
      <c r="BP64" s="32">
        <v>50.466768000000002</v>
      </c>
      <c r="BQ64" s="33">
        <v>1.0889720163468721</v>
      </c>
      <c r="BR64" s="32">
        <v>0</v>
      </c>
      <c r="BS64" s="33">
        <f t="shared" si="183"/>
        <v>0</v>
      </c>
      <c r="BT64" s="32">
        <v>29.166474000000001</v>
      </c>
      <c r="BU64" s="33">
        <f t="shared" si="184"/>
        <v>0.60444633892539423</v>
      </c>
      <c r="BV64" s="32">
        <v>0.70725582999999992</v>
      </c>
      <c r="BW64" s="33">
        <f t="shared" si="185"/>
        <v>2.6332840144742704</v>
      </c>
      <c r="BX64" s="32"/>
      <c r="BY64" s="33">
        <f t="shared" si="186"/>
        <v>0</v>
      </c>
      <c r="BZ64" s="32"/>
      <c r="CA64" s="33"/>
      <c r="CB64" s="32"/>
      <c r="CC64" s="33">
        <f t="shared" si="187"/>
        <v>0</v>
      </c>
      <c r="CE64" s="33"/>
      <c r="CF64" s="32"/>
      <c r="CG64" s="33">
        <f t="shared" si="188"/>
        <v>0</v>
      </c>
      <c r="CH64" s="32"/>
      <c r="CI64" s="33">
        <f t="shared" si="189"/>
        <v>0</v>
      </c>
      <c r="CJ64" s="32"/>
      <c r="CK64" s="33"/>
      <c r="CM64" s="33"/>
      <c r="CN64" s="32"/>
      <c r="CO64" s="33"/>
      <c r="CP64" s="32">
        <v>24.716999999999999</v>
      </c>
      <c r="CQ64" s="33">
        <f t="shared" si="190"/>
        <v>2.0418717116051375</v>
      </c>
      <c r="CR64" s="32">
        <v>1.9770000000000001</v>
      </c>
      <c r="CS64" s="33">
        <f t="shared" si="191"/>
        <v>0.52036586168322696</v>
      </c>
      <c r="CT64" s="32">
        <v>114.09</v>
      </c>
      <c r="CU64" s="33">
        <f t="shared" si="192"/>
        <v>1.0611805119300723</v>
      </c>
      <c r="CV64" s="369">
        <f>20.288+23.203</f>
        <v>43.491</v>
      </c>
      <c r="CW64" s="33">
        <f t="shared" si="193"/>
        <v>1.8629310097419325</v>
      </c>
      <c r="CX64" s="369">
        <v>2.4510000000000001</v>
      </c>
      <c r="CY64" s="33">
        <f t="shared" si="194"/>
        <v>0.73940220342459961</v>
      </c>
      <c r="CZ64" s="369"/>
      <c r="DA64" s="33">
        <f t="shared" si="195"/>
        <v>0</v>
      </c>
      <c r="DB64" s="369"/>
      <c r="DC64" s="33">
        <f t="shared" si="196"/>
        <v>0</v>
      </c>
      <c r="DD64" s="1753"/>
      <c r="DE64" s="33">
        <f t="shared" si="197"/>
        <v>0</v>
      </c>
      <c r="DF64" s="369"/>
      <c r="DG64" s="33">
        <f t="shared" si="198"/>
        <v>0</v>
      </c>
      <c r="DH64" s="32">
        <v>1.243395</v>
      </c>
      <c r="DI64" s="33">
        <f t="shared" si="199"/>
        <v>6.5809993600516075</v>
      </c>
      <c r="DJ64" s="32"/>
      <c r="DK64" s="33">
        <f t="shared" si="200"/>
        <v>0</v>
      </c>
      <c r="DL64" s="32">
        <v>4.4660000000000002</v>
      </c>
      <c r="DM64" s="33">
        <f t="shared" si="201"/>
        <v>0.71412010201715748</v>
      </c>
      <c r="DN64" s="32">
        <v>26.741520000000001</v>
      </c>
      <c r="DO64" s="33">
        <f t="shared" si="202"/>
        <v>1.5683214137889649</v>
      </c>
      <c r="DP64" s="32">
        <v>9.0332999999999997E-2</v>
      </c>
      <c r="DQ64" s="33">
        <f t="shared" si="203"/>
        <v>1.4242140831853405</v>
      </c>
      <c r="DR64" s="32"/>
      <c r="DS64" s="33">
        <f t="shared" si="204"/>
        <v>0</v>
      </c>
      <c r="DT64" s="369">
        <v>62.6</v>
      </c>
      <c r="DU64" s="33">
        <f t="shared" si="205"/>
        <v>1.531685833129435</v>
      </c>
      <c r="DV64" s="369">
        <v>5.2</v>
      </c>
      <c r="DW64" s="33">
        <f t="shared" si="206"/>
        <v>1.7432115320147508</v>
      </c>
      <c r="DX64" s="32"/>
      <c r="DY64" s="33"/>
      <c r="DZ64" s="32">
        <v>3.7</v>
      </c>
      <c r="EA64" s="33">
        <f t="shared" si="207"/>
        <v>0.32772364924712138</v>
      </c>
      <c r="EB64" s="32">
        <v>1.26245911</v>
      </c>
      <c r="EC64" s="33">
        <f t="shared" si="208"/>
        <v>0.31424286966489395</v>
      </c>
      <c r="ED64" s="32">
        <v>0</v>
      </c>
      <c r="EE64" s="33">
        <f t="shared" si="209"/>
        <v>0</v>
      </c>
      <c r="EF64" s="32">
        <v>0</v>
      </c>
      <c r="EG64" s="33">
        <f t="shared" si="210"/>
        <v>0</v>
      </c>
      <c r="EH64" s="32">
        <v>0</v>
      </c>
      <c r="EI64" s="33">
        <f t="shared" si="211"/>
        <v>0</v>
      </c>
      <c r="EJ64" s="32">
        <v>0</v>
      </c>
      <c r="EK64" s="33">
        <f t="shared" si="212"/>
        <v>0</v>
      </c>
      <c r="EL64" s="32">
        <v>3.7290000000000001</v>
      </c>
      <c r="EM64" s="33">
        <f t="shared" si="213"/>
        <v>0.50750575009867038</v>
      </c>
      <c r="EN64" s="32"/>
      <c r="EO64" s="33"/>
      <c r="EP64" s="32">
        <v>4.492</v>
      </c>
      <c r="EQ64" s="33">
        <f t="shared" si="214"/>
        <v>0.57478397616924137</v>
      </c>
      <c r="ER64" s="32">
        <v>6.8000000000000005E-2</v>
      </c>
      <c r="ES64" s="33">
        <f t="shared" si="215"/>
        <v>5.3221422248589433E-3</v>
      </c>
      <c r="ET64" s="32">
        <v>31.652000000000001</v>
      </c>
      <c r="EU64" s="33">
        <f t="shared" si="216"/>
        <v>9.2215090854530786</v>
      </c>
      <c r="EV64" s="32">
        <v>0.251</v>
      </c>
      <c r="EW64" s="33">
        <f t="shared" si="217"/>
        <v>0.14388241768320642</v>
      </c>
      <c r="EX64" s="32"/>
      <c r="EY64" s="33">
        <f t="shared" si="218"/>
        <v>0</v>
      </c>
      <c r="EZ64" s="32">
        <v>10.839600000000001</v>
      </c>
      <c r="FA64" s="33">
        <f t="shared" si="219"/>
        <v>1.6398429015837972</v>
      </c>
      <c r="FB64" s="32"/>
      <c r="FC64" s="33"/>
      <c r="FD64" s="32"/>
      <c r="FE64" s="33">
        <f t="shared" si="220"/>
        <v>0</v>
      </c>
      <c r="FF64" s="32">
        <v>1.0900000000000001</v>
      </c>
      <c r="FG64" s="33">
        <f t="shared" si="221"/>
        <v>4.5829128826101577</v>
      </c>
      <c r="FH64" s="32">
        <v>14.4</v>
      </c>
      <c r="FI64" s="33">
        <f t="shared" si="222"/>
        <v>0.75546928282881287</v>
      </c>
      <c r="FJ64" s="32">
        <v>0</v>
      </c>
      <c r="FK64" s="33">
        <f t="shared" si="223"/>
        <v>0</v>
      </c>
      <c r="FL64" s="32">
        <v>0</v>
      </c>
      <c r="FM64" s="33">
        <f t="shared" si="224"/>
        <v>0</v>
      </c>
      <c r="FN64" s="32"/>
      <c r="FO64" s="33"/>
      <c r="FP64" s="32"/>
      <c r="FQ64" s="33"/>
      <c r="FR64" s="32"/>
      <c r="FS64" s="33"/>
      <c r="FT64" s="32">
        <v>0</v>
      </c>
      <c r="FU64" s="33">
        <f t="shared" si="225"/>
        <v>0</v>
      </c>
      <c r="FV64" s="32">
        <v>60.654117999999997</v>
      </c>
      <c r="FW64" s="33">
        <f t="shared" si="225"/>
        <v>3.0225309756473506</v>
      </c>
      <c r="FX64" s="32">
        <v>60.78</v>
      </c>
      <c r="FY64" s="33">
        <f t="shared" si="226"/>
        <v>2.3574760279993852</v>
      </c>
      <c r="FZ64" s="32"/>
      <c r="GA64" s="33">
        <f t="shared" si="227"/>
        <v>0</v>
      </c>
      <c r="GB64" s="369">
        <v>1.9</v>
      </c>
      <c r="GC64" s="33">
        <f t="shared" si="228"/>
        <v>0.88331008833100877</v>
      </c>
      <c r="GD64" s="32"/>
      <c r="GE64" s="33">
        <f t="shared" si="229"/>
        <v>0</v>
      </c>
      <c r="GF64" s="32"/>
      <c r="GG64" s="33">
        <f t="shared" si="230"/>
        <v>0</v>
      </c>
      <c r="GH64" s="32"/>
      <c r="GI64" s="33">
        <f t="shared" si="231"/>
        <v>0</v>
      </c>
    </row>
    <row r="65" spans="1:191" ht="12.75" customHeight="1" thickBot="1">
      <c r="A65" s="369" t="s">
        <v>231</v>
      </c>
      <c r="B65" s="32">
        <f t="shared" si="85"/>
        <v>224.97533099999998</v>
      </c>
      <c r="C65" s="33">
        <f t="shared" si="160"/>
        <v>0.2382269995987325</v>
      </c>
      <c r="E65" s="33">
        <f t="shared" si="87"/>
        <v>0</v>
      </c>
      <c r="H65" s="32"/>
      <c r="I65" s="33">
        <f t="shared" si="88"/>
        <v>0</v>
      </c>
      <c r="J65" s="32"/>
      <c r="K65" s="33">
        <f t="shared" si="88"/>
        <v>0</v>
      </c>
      <c r="M65" s="33">
        <f t="shared" si="161"/>
        <v>0</v>
      </c>
      <c r="N65" s="32">
        <v>0</v>
      </c>
      <c r="O65" s="33">
        <f t="shared" si="162"/>
        <v>0</v>
      </c>
      <c r="Q65" s="33">
        <f t="shared" si="163"/>
        <v>0</v>
      </c>
      <c r="S65" s="33">
        <f t="shared" si="164"/>
        <v>0</v>
      </c>
      <c r="T65" s="32">
        <v>0.32</v>
      </c>
      <c r="U65" s="33">
        <f t="shared" si="165"/>
        <v>1.7148981779206856</v>
      </c>
      <c r="X65" s="369"/>
      <c r="Y65" s="33">
        <f t="shared" si="166"/>
        <v>0</v>
      </c>
      <c r="Z65" s="32">
        <v>0.85647799999999996</v>
      </c>
      <c r="AA65" s="33">
        <f t="shared" si="167"/>
        <v>0.47527235520720801</v>
      </c>
      <c r="AB65" s="32">
        <v>0</v>
      </c>
      <c r="AC65" s="33">
        <f t="shared" si="168"/>
        <v>0</v>
      </c>
      <c r="AD65" s="32"/>
      <c r="AE65" s="33">
        <f t="shared" si="169"/>
        <v>0</v>
      </c>
      <c r="AF65" s="32"/>
      <c r="AG65" s="33">
        <f t="shared" si="170"/>
        <v>0</v>
      </c>
      <c r="AH65" s="32"/>
      <c r="AI65" s="33"/>
      <c r="AJ65" s="32"/>
      <c r="AK65" s="33"/>
      <c r="AL65" s="32"/>
      <c r="AM65" s="33"/>
      <c r="AN65" s="32"/>
      <c r="AO65" s="33">
        <f t="shared" si="171"/>
        <v>0</v>
      </c>
      <c r="AP65" s="32"/>
      <c r="AR65" s="32">
        <v>0</v>
      </c>
      <c r="AS65" s="33">
        <f t="shared" si="172"/>
        <v>0</v>
      </c>
      <c r="AT65" s="32">
        <v>4.59</v>
      </c>
      <c r="AU65" s="33">
        <f t="shared" si="173"/>
        <v>1.0081929404529182</v>
      </c>
      <c r="AV65" s="32">
        <v>0</v>
      </c>
      <c r="AW65" s="33">
        <f t="shared" si="174"/>
        <v>0</v>
      </c>
      <c r="AX65" s="32">
        <v>0</v>
      </c>
      <c r="AY65" s="33">
        <f t="shared" si="175"/>
        <v>0</v>
      </c>
      <c r="AZ65" s="32">
        <v>4.25</v>
      </c>
      <c r="BA65" s="33">
        <f t="shared" si="176"/>
        <v>0.44171447576286688</v>
      </c>
      <c r="BC65" s="33">
        <f t="shared" si="177"/>
        <v>0</v>
      </c>
      <c r="BD65" s="369">
        <v>3.0720000000000001</v>
      </c>
      <c r="BE65" s="33">
        <f t="shared" si="178"/>
        <v>1.9516533782281378</v>
      </c>
      <c r="BF65" s="32"/>
      <c r="BI65" s="33">
        <f t="shared" si="179"/>
        <v>0</v>
      </c>
      <c r="BJ65" s="32"/>
      <c r="BK65" s="33">
        <f t="shared" si="180"/>
        <v>0</v>
      </c>
      <c r="BL65" s="32"/>
      <c r="BM65" s="33">
        <f t="shared" si="181"/>
        <v>0</v>
      </c>
      <c r="BN65" s="32"/>
      <c r="BO65" s="33">
        <f t="shared" si="182"/>
        <v>0</v>
      </c>
      <c r="BP65" s="32">
        <v>0</v>
      </c>
      <c r="BQ65" s="33">
        <v>0</v>
      </c>
      <c r="BR65" s="32">
        <v>0</v>
      </c>
      <c r="BS65" s="33">
        <f t="shared" si="183"/>
        <v>0</v>
      </c>
      <c r="BT65" s="32">
        <v>37.987853000000001</v>
      </c>
      <c r="BU65" s="33">
        <f t="shared" si="184"/>
        <v>0.78726069765875895</v>
      </c>
      <c r="BV65" s="32">
        <v>0</v>
      </c>
      <c r="BW65" s="33">
        <f t="shared" si="185"/>
        <v>0</v>
      </c>
      <c r="BX65" s="32"/>
      <c r="BY65" s="33">
        <f t="shared" si="186"/>
        <v>0</v>
      </c>
      <c r="BZ65" s="32"/>
      <c r="CA65" s="33"/>
      <c r="CB65" s="32">
        <v>10.5</v>
      </c>
      <c r="CC65" s="33">
        <f t="shared" si="187"/>
        <v>0.58154991359829844</v>
      </c>
      <c r="CE65" s="33"/>
      <c r="CF65" s="32"/>
      <c r="CG65" s="33">
        <f t="shared" si="188"/>
        <v>0</v>
      </c>
      <c r="CH65" s="32"/>
      <c r="CI65" s="33">
        <f t="shared" si="189"/>
        <v>0</v>
      </c>
      <c r="CJ65" s="32"/>
      <c r="CK65" s="33"/>
      <c r="CM65" s="33"/>
      <c r="CN65" s="32"/>
      <c r="CO65" s="33"/>
      <c r="CP65" s="32">
        <v>5.5019999999999998</v>
      </c>
      <c r="CQ65" s="33">
        <f t="shared" si="190"/>
        <v>0.45452029604124561</v>
      </c>
      <c r="CR65" s="32">
        <v>1.3759999999999999</v>
      </c>
      <c r="CS65" s="33">
        <f t="shared" si="191"/>
        <v>0.36217674541027828</v>
      </c>
      <c r="CT65" s="32"/>
      <c r="CU65" s="33">
        <f t="shared" si="192"/>
        <v>0</v>
      </c>
      <c r="CV65" s="369"/>
      <c r="CW65" s="33">
        <f t="shared" si="193"/>
        <v>0</v>
      </c>
      <c r="CX65" s="369"/>
      <c r="CY65" s="33">
        <f t="shared" si="194"/>
        <v>0</v>
      </c>
      <c r="CZ65" s="369">
        <v>13.6</v>
      </c>
      <c r="DA65" s="33">
        <f t="shared" si="195"/>
        <v>1.1784686839277672</v>
      </c>
      <c r="DB65" s="369">
        <v>39.9</v>
      </c>
      <c r="DC65" s="33">
        <f t="shared" si="196"/>
        <v>1.9308943089430892</v>
      </c>
      <c r="DD65" s="1753"/>
      <c r="DE65" s="33">
        <f t="shared" si="197"/>
        <v>0</v>
      </c>
      <c r="DF65" s="369">
        <v>12.125</v>
      </c>
      <c r="DG65" s="33">
        <f t="shared" si="198"/>
        <v>1.4776296018260455</v>
      </c>
      <c r="DH65" s="32"/>
      <c r="DI65" s="33">
        <f t="shared" si="199"/>
        <v>0</v>
      </c>
      <c r="DJ65" s="32">
        <v>1.2E-2</v>
      </c>
      <c r="DK65" s="33">
        <f t="shared" si="200"/>
        <v>1.0143702451394758</v>
      </c>
      <c r="DL65" s="32">
        <v>4.8970000000000002</v>
      </c>
      <c r="DM65" s="33">
        <f t="shared" si="201"/>
        <v>0.78303764880833415</v>
      </c>
      <c r="DN65" s="32"/>
      <c r="DO65" s="33">
        <f t="shared" si="202"/>
        <v>0</v>
      </c>
      <c r="DP65" s="32"/>
      <c r="DQ65" s="33">
        <f t="shared" si="203"/>
        <v>0</v>
      </c>
      <c r="DR65" s="32"/>
      <c r="DS65" s="33">
        <f t="shared" si="204"/>
        <v>0</v>
      </c>
      <c r="DT65" s="369"/>
      <c r="DU65" s="33">
        <f t="shared" si="205"/>
        <v>0</v>
      </c>
      <c r="DV65" s="369"/>
      <c r="DW65" s="33">
        <f t="shared" si="206"/>
        <v>0</v>
      </c>
      <c r="DX65" s="32"/>
      <c r="DY65" s="33"/>
      <c r="DZ65" s="32">
        <v>0</v>
      </c>
      <c r="EA65" s="33">
        <f t="shared" si="207"/>
        <v>0</v>
      </c>
      <c r="EB65" s="32"/>
      <c r="EC65" s="33">
        <f t="shared" si="208"/>
        <v>0</v>
      </c>
      <c r="ED65" s="32">
        <v>0</v>
      </c>
      <c r="EE65" s="33">
        <f t="shared" si="209"/>
        <v>0</v>
      </c>
      <c r="EF65" s="32">
        <v>0</v>
      </c>
      <c r="EG65" s="33">
        <f t="shared" si="210"/>
        <v>0</v>
      </c>
      <c r="EH65" s="32">
        <v>0</v>
      </c>
      <c r="EI65" s="33">
        <f t="shared" si="211"/>
        <v>0</v>
      </c>
      <c r="EJ65" s="32">
        <v>0</v>
      </c>
      <c r="EK65" s="33">
        <f t="shared" si="212"/>
        <v>0</v>
      </c>
      <c r="EL65" s="32"/>
      <c r="EM65" s="33">
        <f t="shared" si="213"/>
        <v>0</v>
      </c>
      <c r="EN65" s="32"/>
      <c r="EO65" s="33"/>
      <c r="EP65" s="32"/>
      <c r="EQ65" s="33">
        <f t="shared" si="214"/>
        <v>0</v>
      </c>
      <c r="ER65" s="32"/>
      <c r="ES65" s="33">
        <f t="shared" si="215"/>
        <v>0</v>
      </c>
      <c r="ET65" s="32">
        <v>10.956</v>
      </c>
      <c r="EU65" s="33">
        <f t="shared" si="216"/>
        <v>3.191926372432198</v>
      </c>
      <c r="EV65" s="32">
        <v>3.1E-2</v>
      </c>
      <c r="EW65" s="33">
        <f t="shared" si="217"/>
        <v>1.7770338438961749E-2</v>
      </c>
      <c r="EX65" s="32"/>
      <c r="EY65" s="33">
        <f t="shared" si="218"/>
        <v>0</v>
      </c>
      <c r="EZ65" s="32">
        <v>0</v>
      </c>
      <c r="FA65" s="33">
        <f t="shared" si="219"/>
        <v>0</v>
      </c>
      <c r="FB65" s="32"/>
      <c r="FC65" s="33"/>
      <c r="FD65" s="32"/>
      <c r="FE65" s="33">
        <f t="shared" si="220"/>
        <v>0</v>
      </c>
      <c r="FF65" s="32"/>
      <c r="FG65" s="33">
        <f t="shared" si="221"/>
        <v>0</v>
      </c>
      <c r="FH65" s="32">
        <v>9.8000000000000007</v>
      </c>
      <c r="FI65" s="33">
        <f t="shared" si="222"/>
        <v>0.51413881748071988</v>
      </c>
      <c r="FJ65" s="32">
        <v>0</v>
      </c>
      <c r="FK65" s="33">
        <f t="shared" si="223"/>
        <v>0</v>
      </c>
      <c r="FL65" s="32">
        <v>0</v>
      </c>
      <c r="FM65" s="33">
        <f t="shared" si="224"/>
        <v>0</v>
      </c>
      <c r="FN65" s="32"/>
      <c r="FO65" s="33"/>
      <c r="FP65" s="32"/>
      <c r="FQ65" s="33"/>
      <c r="FR65" s="32"/>
      <c r="FS65" s="33"/>
      <c r="FT65" s="32">
        <v>0</v>
      </c>
      <c r="FU65" s="33">
        <f t="shared" si="225"/>
        <v>0</v>
      </c>
      <c r="FV65" s="32">
        <v>31</v>
      </c>
      <c r="FW65" s="33">
        <f t="shared" si="225"/>
        <v>1.5447996497957135</v>
      </c>
      <c r="FX65" s="32">
        <v>31</v>
      </c>
      <c r="FY65" s="33">
        <f t="shared" si="226"/>
        <v>1.2023981057581596</v>
      </c>
      <c r="FZ65" s="32"/>
      <c r="GA65" s="33">
        <f t="shared" si="227"/>
        <v>0</v>
      </c>
      <c r="GB65" s="369">
        <v>3.2</v>
      </c>
      <c r="GC65" s="33">
        <f t="shared" si="228"/>
        <v>1.4876801487680149</v>
      </c>
      <c r="GD65" s="32"/>
      <c r="GE65" s="33">
        <f t="shared" si="229"/>
        <v>0</v>
      </c>
      <c r="GF65" s="32"/>
      <c r="GG65" s="33">
        <f t="shared" si="230"/>
        <v>0</v>
      </c>
      <c r="GH65" s="32"/>
      <c r="GI65" s="33">
        <f t="shared" si="231"/>
        <v>0</v>
      </c>
    </row>
    <row r="66" spans="1:191" ht="12.75" customHeight="1" thickBot="1">
      <c r="A66" s="63" t="s">
        <v>232</v>
      </c>
      <c r="B66" s="39">
        <f t="shared" si="85"/>
        <v>1049.8322284400001</v>
      </c>
      <c r="C66" s="73">
        <f t="shared" si="160"/>
        <v>1.1116702473628646</v>
      </c>
      <c r="D66" s="39">
        <v>8.6809999999999992</v>
      </c>
      <c r="E66" s="73">
        <f t="shared" si="87"/>
        <v>0.68275464483152137</v>
      </c>
      <c r="F66" s="39"/>
      <c r="G66" s="73"/>
      <c r="H66" s="39"/>
      <c r="I66" s="73">
        <f t="shared" si="88"/>
        <v>0</v>
      </c>
      <c r="J66" s="39">
        <f>SUM(J64:J65)</f>
        <v>0</v>
      </c>
      <c r="K66" s="73">
        <f t="shared" si="88"/>
        <v>0</v>
      </c>
      <c r="L66" s="39">
        <v>147.256</v>
      </c>
      <c r="M66" s="73">
        <f t="shared" si="161"/>
        <v>0.86399820131411553</v>
      </c>
      <c r="N66" s="39">
        <v>26.095641000000001</v>
      </c>
      <c r="O66" s="73">
        <f t="shared" si="162"/>
        <v>1.8657272425364402</v>
      </c>
      <c r="P66" s="39">
        <v>0.40969</v>
      </c>
      <c r="Q66" s="73">
        <f t="shared" si="163"/>
        <v>4.8389786649349151</v>
      </c>
      <c r="R66" s="39">
        <v>0</v>
      </c>
      <c r="S66" s="73">
        <f t="shared" si="164"/>
        <v>0</v>
      </c>
      <c r="T66" s="39">
        <f>SUM(T64:T65)</f>
        <v>0.92999999999999994</v>
      </c>
      <c r="U66" s="73">
        <f t="shared" si="165"/>
        <v>4.9839228295819922</v>
      </c>
      <c r="V66" s="39"/>
      <c r="W66" s="73"/>
      <c r="X66" s="390">
        <f>SUM(X64:X65)</f>
        <v>17.02</v>
      </c>
      <c r="Y66" s="73">
        <f t="shared" si="166"/>
        <v>0.72061697006391123</v>
      </c>
      <c r="Z66" s="39">
        <v>1.1892255</v>
      </c>
      <c r="AA66" s="73">
        <f t="shared" si="167"/>
        <v>0.65991888204655524</v>
      </c>
      <c r="AB66" s="39">
        <v>0</v>
      </c>
      <c r="AC66" s="73">
        <f t="shared" si="168"/>
        <v>0</v>
      </c>
      <c r="AD66" s="39">
        <v>0.252</v>
      </c>
      <c r="AE66" s="73">
        <f t="shared" si="169"/>
        <v>3.8219023822433202</v>
      </c>
      <c r="AF66" s="39">
        <f>SUM(AF64:AF65)</f>
        <v>0</v>
      </c>
      <c r="AG66" s="73">
        <f t="shared" si="170"/>
        <v>0</v>
      </c>
      <c r="AH66" s="39"/>
      <c r="AI66" s="73"/>
      <c r="AJ66" s="39"/>
      <c r="AK66" s="73"/>
      <c r="AL66" s="39"/>
      <c r="AM66" s="73"/>
      <c r="AN66" s="39">
        <v>35.4</v>
      </c>
      <c r="AO66" s="73">
        <f t="shared" si="171"/>
        <v>1.7885110897792149</v>
      </c>
      <c r="AP66" s="39"/>
      <c r="AQ66" s="73"/>
      <c r="AR66" s="39">
        <v>0</v>
      </c>
      <c r="AS66" s="73">
        <f t="shared" si="172"/>
        <v>0</v>
      </c>
      <c r="AT66" s="39">
        <v>13.72</v>
      </c>
      <c r="AU66" s="73">
        <f t="shared" si="173"/>
        <v>3.0135963274540387</v>
      </c>
      <c r="AV66" s="39">
        <v>5.6</v>
      </c>
      <c r="AW66" s="73">
        <f t="shared" si="174"/>
        <v>0.67804818985349313</v>
      </c>
      <c r="AX66" s="39">
        <v>0</v>
      </c>
      <c r="AY66" s="73">
        <f t="shared" si="175"/>
        <v>0</v>
      </c>
      <c r="AZ66" s="39">
        <v>14.48</v>
      </c>
      <c r="BA66" s="73">
        <f t="shared" si="176"/>
        <v>1.5049472021285442</v>
      </c>
      <c r="BB66" s="39">
        <v>0</v>
      </c>
      <c r="BC66" s="73">
        <f t="shared" si="177"/>
        <v>0</v>
      </c>
      <c r="BD66" s="390">
        <v>4.6239999999999997</v>
      </c>
      <c r="BE66" s="73">
        <f t="shared" si="178"/>
        <v>2.9376449286871447</v>
      </c>
      <c r="BF66" s="39"/>
      <c r="BG66" s="73"/>
      <c r="BH66" s="39">
        <v>7.0896000000000001E-2</v>
      </c>
      <c r="BI66" s="73">
        <f t="shared" si="179"/>
        <v>0.32700259036640655</v>
      </c>
      <c r="BJ66" s="39">
        <f>SUM(BJ64:BJ65)</f>
        <v>0</v>
      </c>
      <c r="BK66" s="73">
        <f t="shared" si="180"/>
        <v>0</v>
      </c>
      <c r="BL66" s="39">
        <v>0</v>
      </c>
      <c r="BM66" s="73">
        <f t="shared" si="181"/>
        <v>0</v>
      </c>
      <c r="BN66" s="39">
        <f>SUM(BN64:BN65)</f>
        <v>0</v>
      </c>
      <c r="BO66" s="73">
        <f t="shared" si="182"/>
        <v>0</v>
      </c>
      <c r="BP66" s="39">
        <v>50.466768000000002</v>
      </c>
      <c r="BQ66" s="73">
        <v>1.0889720163468721</v>
      </c>
      <c r="BR66" s="39">
        <v>0</v>
      </c>
      <c r="BS66" s="73">
        <f t="shared" si="183"/>
        <v>0</v>
      </c>
      <c r="BT66" s="39">
        <v>67.154326999999995</v>
      </c>
      <c r="BU66" s="73">
        <f t="shared" si="184"/>
        <v>1.3917070365841531</v>
      </c>
      <c r="BV66" s="39">
        <v>0.70725582999999992</v>
      </c>
      <c r="BW66" s="73">
        <f t="shared" si="185"/>
        <v>2.6332840144742704</v>
      </c>
      <c r="BX66" s="39">
        <v>0</v>
      </c>
      <c r="BY66" s="73">
        <f t="shared" si="186"/>
        <v>0</v>
      </c>
      <c r="BZ66" s="39"/>
      <c r="CA66" s="73"/>
      <c r="CB66" s="39">
        <f>SUM(CB64:CB65)</f>
        <v>10.5</v>
      </c>
      <c r="CC66" s="73">
        <f t="shared" si="187"/>
        <v>0.58154991359829844</v>
      </c>
      <c r="CD66" s="39"/>
      <c r="CE66" s="73"/>
      <c r="CF66" s="39">
        <v>0</v>
      </c>
      <c r="CG66" s="73">
        <f t="shared" si="188"/>
        <v>0</v>
      </c>
      <c r="CH66" s="39">
        <v>0</v>
      </c>
      <c r="CI66" s="73">
        <f t="shared" si="189"/>
        <v>0</v>
      </c>
      <c r="CJ66" s="39"/>
      <c r="CK66" s="73"/>
      <c r="CL66" s="39"/>
      <c r="CM66" s="73"/>
      <c r="CN66" s="39"/>
      <c r="CO66" s="73"/>
      <c r="CP66" s="39">
        <v>30.218999999999998</v>
      </c>
      <c r="CQ66" s="73">
        <f t="shared" si="190"/>
        <v>2.4963920076463828</v>
      </c>
      <c r="CR66" s="39">
        <v>3.3529999999999998</v>
      </c>
      <c r="CS66" s="73">
        <f t="shared" si="191"/>
        <v>0.88254260709350518</v>
      </c>
      <c r="CT66" s="39">
        <v>114.09</v>
      </c>
      <c r="CU66" s="73">
        <f t="shared" si="192"/>
        <v>1.0611805119300723</v>
      </c>
      <c r="CV66" s="390">
        <f>SUM(CV64:CV65)</f>
        <v>43.491</v>
      </c>
      <c r="CW66" s="73">
        <f t="shared" si="193"/>
        <v>1.8629310097419325</v>
      </c>
      <c r="CX66" s="390">
        <f>SUM(CX64:CX65)</f>
        <v>2.4510000000000001</v>
      </c>
      <c r="CY66" s="73">
        <f t="shared" si="194"/>
        <v>0.73940220342459961</v>
      </c>
      <c r="CZ66" s="390">
        <v>13.590999999999999</v>
      </c>
      <c r="DA66" s="73">
        <f t="shared" si="195"/>
        <v>1.1776888149457561</v>
      </c>
      <c r="DB66" s="390">
        <v>39.9</v>
      </c>
      <c r="DC66" s="73">
        <f t="shared" si="196"/>
        <v>1.9308943089430892</v>
      </c>
      <c r="DD66" s="1742">
        <f>SUM(DD64:DD65)</f>
        <v>0</v>
      </c>
      <c r="DE66" s="73">
        <f t="shared" si="197"/>
        <v>0</v>
      </c>
      <c r="DF66" s="390">
        <f>SUM(DF64:DF65)</f>
        <v>12.125</v>
      </c>
      <c r="DG66" s="73">
        <f t="shared" si="198"/>
        <v>1.4776296018260455</v>
      </c>
      <c r="DH66" s="39">
        <v>1.243395</v>
      </c>
      <c r="DI66" s="73">
        <f t="shared" si="199"/>
        <v>6.5809993600516075</v>
      </c>
      <c r="DJ66" s="39">
        <v>1.2E-2</v>
      </c>
      <c r="DK66" s="73">
        <f t="shared" si="200"/>
        <v>1.0143702451394758</v>
      </c>
      <c r="DL66" s="39">
        <v>9.3629999999999995</v>
      </c>
      <c r="DM66" s="73">
        <f t="shared" si="201"/>
        <v>1.4971577508254914</v>
      </c>
      <c r="DN66" s="39">
        <v>26.741520000000001</v>
      </c>
      <c r="DO66" s="73">
        <f t="shared" si="202"/>
        <v>1.5683214137889649</v>
      </c>
      <c r="DP66" s="39">
        <v>9.0332999999999997E-2</v>
      </c>
      <c r="DQ66" s="73">
        <f t="shared" si="203"/>
        <v>1.4242140831853405</v>
      </c>
      <c r="DR66" s="39">
        <v>0</v>
      </c>
      <c r="DS66" s="73">
        <f t="shared" si="204"/>
        <v>0</v>
      </c>
      <c r="DT66" s="390">
        <f>SUM(DT64:DT65)</f>
        <v>62.6</v>
      </c>
      <c r="DU66" s="73">
        <f t="shared" si="205"/>
        <v>1.531685833129435</v>
      </c>
      <c r="DV66" s="390">
        <f>SUM(DV64:DV65)</f>
        <v>5.2</v>
      </c>
      <c r="DW66" s="73">
        <f t="shared" si="206"/>
        <v>1.7432115320147508</v>
      </c>
      <c r="DX66" s="39"/>
      <c r="DY66" s="73"/>
      <c r="DZ66" s="39">
        <v>3.7</v>
      </c>
      <c r="EA66" s="73">
        <f t="shared" si="207"/>
        <v>0.32772364924712138</v>
      </c>
      <c r="EB66" s="39">
        <v>1.26245911</v>
      </c>
      <c r="EC66" s="73">
        <f t="shared" si="208"/>
        <v>0.31424286966489395</v>
      </c>
      <c r="ED66" s="39">
        <v>0</v>
      </c>
      <c r="EE66" s="73">
        <f t="shared" si="209"/>
        <v>0</v>
      </c>
      <c r="EF66" s="39">
        <v>0</v>
      </c>
      <c r="EG66" s="73">
        <f t="shared" si="210"/>
        <v>0</v>
      </c>
      <c r="EH66" s="39">
        <v>0</v>
      </c>
      <c r="EI66" s="73">
        <f t="shared" si="211"/>
        <v>0</v>
      </c>
      <c r="EJ66" s="39">
        <v>0</v>
      </c>
      <c r="EK66" s="73">
        <f t="shared" si="212"/>
        <v>0</v>
      </c>
      <c r="EL66" s="39">
        <v>3.7290000000000001</v>
      </c>
      <c r="EM66" s="73">
        <f t="shared" si="213"/>
        <v>0.50750575009867038</v>
      </c>
      <c r="EN66" s="39"/>
      <c r="EO66" s="73"/>
      <c r="EP66" s="39">
        <v>4.492</v>
      </c>
      <c r="EQ66" s="73">
        <f t="shared" si="214"/>
        <v>0.57478397616924137</v>
      </c>
      <c r="ER66" s="39">
        <v>6.8000000000000005E-2</v>
      </c>
      <c r="ES66" s="73">
        <f t="shared" si="215"/>
        <v>5.3221422248589433E-3</v>
      </c>
      <c r="ET66" s="39">
        <v>42.608000000000004</v>
      </c>
      <c r="EU66" s="73">
        <f t="shared" si="216"/>
        <v>12.413435457885278</v>
      </c>
      <c r="EV66" s="39">
        <v>0.28200000000000003</v>
      </c>
      <c r="EW66" s="73">
        <f t="shared" si="217"/>
        <v>0.1616527561221682</v>
      </c>
      <c r="EX66" s="39">
        <v>0</v>
      </c>
      <c r="EY66" s="73">
        <f t="shared" si="218"/>
        <v>0</v>
      </c>
      <c r="EZ66" s="39">
        <v>10.839600000000001</v>
      </c>
      <c r="FA66" s="73">
        <f t="shared" si="219"/>
        <v>1.6398429015837972</v>
      </c>
      <c r="FB66" s="39"/>
      <c r="FC66" s="73"/>
      <c r="FD66" s="39">
        <f>SUM(FD64:FD65)</f>
        <v>0</v>
      </c>
      <c r="FE66" s="73">
        <f t="shared" si="220"/>
        <v>0</v>
      </c>
      <c r="FF66" s="39">
        <v>1.0900000000000001</v>
      </c>
      <c r="FG66" s="73">
        <f t="shared" si="221"/>
        <v>4.5829128826101577</v>
      </c>
      <c r="FH66" s="39">
        <v>24.2</v>
      </c>
      <c r="FI66" s="73">
        <f t="shared" si="222"/>
        <v>1.2696081003095325</v>
      </c>
      <c r="FJ66" s="39">
        <v>0</v>
      </c>
      <c r="FK66" s="73">
        <f t="shared" si="223"/>
        <v>0</v>
      </c>
      <c r="FL66" s="39">
        <v>0</v>
      </c>
      <c r="FM66" s="73">
        <f t="shared" si="224"/>
        <v>0</v>
      </c>
      <c r="FN66" s="39"/>
      <c r="FO66" s="73"/>
      <c r="FP66" s="39"/>
      <c r="FQ66" s="73"/>
      <c r="FR66" s="39"/>
      <c r="FS66" s="73"/>
      <c r="FT66" s="39">
        <v>0</v>
      </c>
      <c r="FU66" s="73">
        <f t="shared" si="225"/>
        <v>0</v>
      </c>
      <c r="FV66" s="39">
        <v>91.654117999999997</v>
      </c>
      <c r="FW66" s="73">
        <f t="shared" si="225"/>
        <v>4.5673306254430637</v>
      </c>
      <c r="FX66" s="39">
        <v>91.78</v>
      </c>
      <c r="FY66" s="73">
        <f t="shared" si="226"/>
        <v>3.5598741337575444</v>
      </c>
      <c r="FZ66" s="39">
        <f>SUM(FZ64:FZ65)</f>
        <v>0</v>
      </c>
      <c r="GA66" s="73">
        <f t="shared" si="227"/>
        <v>0</v>
      </c>
      <c r="GB66" s="390">
        <v>5.0999999999999996</v>
      </c>
      <c r="GC66" s="73">
        <f t="shared" si="228"/>
        <v>2.3709902370990235</v>
      </c>
      <c r="GD66" s="39">
        <f>SUM(GD64:GD65)</f>
        <v>0</v>
      </c>
      <c r="GE66" s="73">
        <f t="shared" si="229"/>
        <v>0</v>
      </c>
      <c r="GF66" s="39">
        <v>0</v>
      </c>
      <c r="GG66" s="73">
        <f t="shared" si="230"/>
        <v>0</v>
      </c>
      <c r="GH66" s="39">
        <f>SUM(GH64:GH65)</f>
        <v>0</v>
      </c>
      <c r="GI66" s="73">
        <f t="shared" si="231"/>
        <v>0</v>
      </c>
    </row>
    <row r="67" spans="1:191" ht="12.75" customHeight="1">
      <c r="A67" s="369" t="s">
        <v>233</v>
      </c>
      <c r="B67" s="39">
        <f t="shared" si="85"/>
        <v>0</v>
      </c>
      <c r="C67" s="75">
        <f t="shared" si="160"/>
        <v>0</v>
      </c>
      <c r="D67" s="39"/>
      <c r="E67" s="75">
        <f t="shared" si="87"/>
        <v>0</v>
      </c>
      <c r="F67" s="39"/>
      <c r="G67" s="75"/>
      <c r="H67" s="39"/>
      <c r="I67" s="75">
        <f t="shared" si="88"/>
        <v>0</v>
      </c>
      <c r="J67" s="39"/>
      <c r="K67" s="75">
        <f t="shared" si="88"/>
        <v>0</v>
      </c>
      <c r="L67" s="39"/>
      <c r="M67" s="75">
        <f t="shared" si="161"/>
        <v>0</v>
      </c>
      <c r="N67" s="39">
        <v>0</v>
      </c>
      <c r="O67" s="75">
        <f t="shared" si="162"/>
        <v>0</v>
      </c>
      <c r="P67" s="39"/>
      <c r="Q67" s="75">
        <f t="shared" si="163"/>
        <v>0</v>
      </c>
      <c r="R67" s="39"/>
      <c r="S67" s="75">
        <f t="shared" si="164"/>
        <v>0</v>
      </c>
      <c r="T67" s="39"/>
      <c r="U67" s="75">
        <f t="shared" si="165"/>
        <v>0</v>
      </c>
      <c r="V67" s="39"/>
      <c r="W67" s="75"/>
      <c r="X67" s="369"/>
      <c r="Y67" s="75">
        <f t="shared" si="166"/>
        <v>0</v>
      </c>
      <c r="Z67" s="39"/>
      <c r="AA67" s="75">
        <f t="shared" si="167"/>
        <v>0</v>
      </c>
      <c r="AB67" s="39">
        <v>0</v>
      </c>
      <c r="AC67" s="75">
        <f t="shared" si="168"/>
        <v>0</v>
      </c>
      <c r="AD67" s="39"/>
      <c r="AE67" s="75">
        <f t="shared" si="169"/>
        <v>0</v>
      </c>
      <c r="AF67" s="39"/>
      <c r="AG67" s="75">
        <f t="shared" si="170"/>
        <v>0</v>
      </c>
      <c r="AH67" s="39"/>
      <c r="AI67" s="75"/>
      <c r="AJ67" s="39"/>
      <c r="AK67" s="75"/>
      <c r="AL67" s="39"/>
      <c r="AM67" s="75"/>
      <c r="AN67" s="39"/>
      <c r="AO67" s="75">
        <f t="shared" si="171"/>
        <v>0</v>
      </c>
      <c r="AP67" s="39"/>
      <c r="AQ67" s="75"/>
      <c r="AR67" s="39">
        <v>0</v>
      </c>
      <c r="AS67" s="75">
        <f t="shared" si="172"/>
        <v>0</v>
      </c>
      <c r="AT67" s="39"/>
      <c r="AU67" s="75">
        <f t="shared" si="173"/>
        <v>0</v>
      </c>
      <c r="AV67" s="39">
        <v>0</v>
      </c>
      <c r="AW67" s="75">
        <f t="shared" si="174"/>
        <v>0</v>
      </c>
      <c r="AX67" s="39">
        <v>0</v>
      </c>
      <c r="AY67" s="75">
        <f t="shared" si="175"/>
        <v>0</v>
      </c>
      <c r="AZ67" s="39"/>
      <c r="BA67" s="75">
        <f t="shared" si="176"/>
        <v>0</v>
      </c>
      <c r="BB67" s="39"/>
      <c r="BC67" s="75">
        <f t="shared" si="177"/>
        <v>0</v>
      </c>
      <c r="BD67" s="369"/>
      <c r="BE67" s="75">
        <f t="shared" si="178"/>
        <v>0</v>
      </c>
      <c r="BF67" s="39"/>
      <c r="BG67" s="75"/>
      <c r="BH67" s="39"/>
      <c r="BI67" s="75">
        <f t="shared" si="179"/>
        <v>0</v>
      </c>
      <c r="BJ67" s="39"/>
      <c r="BK67" s="75">
        <f t="shared" si="180"/>
        <v>0</v>
      </c>
      <c r="BL67" s="39"/>
      <c r="BM67" s="75">
        <f t="shared" si="181"/>
        <v>0</v>
      </c>
      <c r="BN67" s="39"/>
      <c r="BO67" s="75">
        <f t="shared" si="182"/>
        <v>0</v>
      </c>
      <c r="BP67" s="39">
        <v>0</v>
      </c>
      <c r="BQ67" s="75">
        <v>0</v>
      </c>
      <c r="BR67" s="39">
        <v>0</v>
      </c>
      <c r="BS67" s="75">
        <f t="shared" si="183"/>
        <v>0</v>
      </c>
      <c r="BT67" s="39">
        <v>0</v>
      </c>
      <c r="BU67" s="75">
        <f t="shared" si="184"/>
        <v>0</v>
      </c>
      <c r="BV67" s="39">
        <v>0</v>
      </c>
      <c r="BW67" s="75">
        <f t="shared" si="185"/>
        <v>0</v>
      </c>
      <c r="BX67" s="39"/>
      <c r="BY67" s="75">
        <f t="shared" si="186"/>
        <v>0</v>
      </c>
      <c r="BZ67" s="39"/>
      <c r="CA67" s="75"/>
      <c r="CB67" s="39"/>
      <c r="CC67" s="75">
        <f t="shared" si="187"/>
        <v>0</v>
      </c>
      <c r="CD67" s="39"/>
      <c r="CE67" s="75"/>
      <c r="CF67" s="39"/>
      <c r="CG67" s="75">
        <f t="shared" si="188"/>
        <v>0</v>
      </c>
      <c r="CH67" s="39"/>
      <c r="CI67" s="75">
        <f t="shared" si="189"/>
        <v>0</v>
      </c>
      <c r="CJ67" s="39"/>
      <c r="CK67" s="75"/>
      <c r="CL67" s="39"/>
      <c r="CM67" s="75"/>
      <c r="CN67" s="39"/>
      <c r="CO67" s="75"/>
      <c r="CP67" s="39"/>
      <c r="CQ67" s="75">
        <f t="shared" si="190"/>
        <v>0</v>
      </c>
      <c r="CR67" s="39"/>
      <c r="CS67" s="75">
        <f t="shared" si="191"/>
        <v>0</v>
      </c>
      <c r="CT67" s="39"/>
      <c r="CU67" s="75">
        <f t="shared" si="192"/>
        <v>0</v>
      </c>
      <c r="CV67" s="369"/>
      <c r="CW67" s="75">
        <f t="shared" si="193"/>
        <v>0</v>
      </c>
      <c r="CX67" s="369"/>
      <c r="CY67" s="75">
        <f t="shared" si="194"/>
        <v>0</v>
      </c>
      <c r="CZ67" s="369"/>
      <c r="DA67" s="75">
        <f t="shared" si="195"/>
        <v>0</v>
      </c>
      <c r="DB67" s="369"/>
      <c r="DC67" s="75">
        <f t="shared" si="196"/>
        <v>0</v>
      </c>
      <c r="DD67" s="1753"/>
      <c r="DE67" s="75">
        <f t="shared" si="197"/>
        <v>0</v>
      </c>
      <c r="DF67" s="369"/>
      <c r="DG67" s="75">
        <f t="shared" si="198"/>
        <v>0</v>
      </c>
      <c r="DH67" s="39"/>
      <c r="DI67" s="75">
        <f t="shared" si="199"/>
        <v>0</v>
      </c>
      <c r="DJ67" s="39"/>
      <c r="DK67" s="75">
        <f t="shared" si="200"/>
        <v>0</v>
      </c>
      <c r="DL67" s="39"/>
      <c r="DM67" s="75">
        <f t="shared" si="201"/>
        <v>0</v>
      </c>
      <c r="DN67" s="39"/>
      <c r="DO67" s="75">
        <f t="shared" si="202"/>
        <v>0</v>
      </c>
      <c r="DP67" s="39"/>
      <c r="DQ67" s="75">
        <f t="shared" si="203"/>
        <v>0</v>
      </c>
      <c r="DR67" s="39"/>
      <c r="DS67" s="75">
        <f t="shared" si="204"/>
        <v>0</v>
      </c>
      <c r="DT67" s="369"/>
      <c r="DU67" s="75">
        <f t="shared" si="205"/>
        <v>0</v>
      </c>
      <c r="DV67" s="369"/>
      <c r="DW67" s="75">
        <f t="shared" si="206"/>
        <v>0</v>
      </c>
      <c r="DX67" s="39"/>
      <c r="DY67" s="75"/>
      <c r="DZ67" s="39">
        <v>0</v>
      </c>
      <c r="EA67" s="75">
        <f t="shared" si="207"/>
        <v>0</v>
      </c>
      <c r="EB67" s="39"/>
      <c r="EC67" s="75">
        <f t="shared" si="208"/>
        <v>0</v>
      </c>
      <c r="ED67" s="39">
        <v>0</v>
      </c>
      <c r="EE67" s="75">
        <f t="shared" si="209"/>
        <v>0</v>
      </c>
      <c r="EF67" s="39">
        <v>0</v>
      </c>
      <c r="EG67" s="75">
        <f t="shared" si="210"/>
        <v>0</v>
      </c>
      <c r="EH67" s="39">
        <v>0</v>
      </c>
      <c r="EI67" s="75">
        <f t="shared" si="211"/>
        <v>0</v>
      </c>
      <c r="EJ67" s="39">
        <v>0</v>
      </c>
      <c r="EK67" s="75">
        <f t="shared" si="212"/>
        <v>0</v>
      </c>
      <c r="EL67" s="39"/>
      <c r="EM67" s="75">
        <f t="shared" si="213"/>
        <v>0</v>
      </c>
      <c r="EN67" s="39"/>
      <c r="EO67" s="75"/>
      <c r="EP67" s="39"/>
      <c r="EQ67" s="75">
        <f t="shared" si="214"/>
        <v>0</v>
      </c>
      <c r="ER67" s="39"/>
      <c r="ES67" s="75">
        <f t="shared" si="215"/>
        <v>0</v>
      </c>
      <c r="ET67" s="39"/>
      <c r="EU67" s="75">
        <f t="shared" si="216"/>
        <v>0</v>
      </c>
      <c r="EV67" s="39"/>
      <c r="EW67" s="75">
        <f t="shared" si="217"/>
        <v>0</v>
      </c>
      <c r="EX67" s="39"/>
      <c r="EY67" s="75">
        <f t="shared" si="218"/>
        <v>0</v>
      </c>
      <c r="EZ67" s="39">
        <v>0</v>
      </c>
      <c r="FA67" s="75">
        <f t="shared" si="219"/>
        <v>0</v>
      </c>
      <c r="FB67" s="39"/>
      <c r="FC67" s="75"/>
      <c r="FD67" s="39"/>
      <c r="FE67" s="75">
        <f t="shared" si="220"/>
        <v>0</v>
      </c>
      <c r="FF67" s="39"/>
      <c r="FG67" s="75">
        <f t="shared" si="221"/>
        <v>0</v>
      </c>
      <c r="FH67" s="39">
        <v>0</v>
      </c>
      <c r="FI67" s="75">
        <f t="shared" si="222"/>
        <v>0</v>
      </c>
      <c r="FJ67" s="39">
        <v>0</v>
      </c>
      <c r="FK67" s="75">
        <f t="shared" si="223"/>
        <v>0</v>
      </c>
      <c r="FL67" s="39">
        <v>0</v>
      </c>
      <c r="FM67" s="75">
        <f t="shared" si="224"/>
        <v>0</v>
      </c>
      <c r="FN67" s="39"/>
      <c r="FO67" s="75"/>
      <c r="FP67" s="39"/>
      <c r="FQ67" s="75"/>
      <c r="FR67" s="39"/>
      <c r="FS67" s="75"/>
      <c r="FT67" s="39">
        <v>0</v>
      </c>
      <c r="FU67" s="75">
        <f t="shared" si="225"/>
        <v>0</v>
      </c>
      <c r="FV67" s="39">
        <v>0</v>
      </c>
      <c r="FW67" s="75">
        <f t="shared" si="225"/>
        <v>0</v>
      </c>
      <c r="FX67" s="39">
        <v>0</v>
      </c>
      <c r="FY67" s="75">
        <f t="shared" si="226"/>
        <v>0</v>
      </c>
      <c r="FZ67" s="39"/>
      <c r="GA67" s="75">
        <f t="shared" si="227"/>
        <v>0</v>
      </c>
      <c r="GB67" s="369"/>
      <c r="GC67" s="75">
        <f t="shared" si="228"/>
        <v>0</v>
      </c>
      <c r="GD67" s="39"/>
      <c r="GE67" s="75">
        <f t="shared" si="229"/>
        <v>0</v>
      </c>
      <c r="GF67" s="39"/>
      <c r="GG67" s="75">
        <f t="shared" si="230"/>
        <v>0</v>
      </c>
      <c r="GH67" s="39"/>
      <c r="GI67" s="75">
        <f t="shared" si="231"/>
        <v>0</v>
      </c>
    </row>
    <row r="68" spans="1:191" ht="12.75" customHeight="1" thickBot="1">
      <c r="A68" s="369" t="s">
        <v>234</v>
      </c>
      <c r="B68" s="40">
        <f t="shared" si="85"/>
        <v>15.700000000000001</v>
      </c>
      <c r="C68" s="76">
        <f t="shared" si="160"/>
        <v>1.6624773378820366E-2</v>
      </c>
      <c r="E68" s="76">
        <f t="shared" si="87"/>
        <v>0</v>
      </c>
      <c r="F68" s="40"/>
      <c r="G68" s="76"/>
      <c r="H68" s="32"/>
      <c r="I68" s="76">
        <f t="shared" si="88"/>
        <v>0</v>
      </c>
      <c r="J68" s="32"/>
      <c r="K68" s="76">
        <f t="shared" si="88"/>
        <v>0</v>
      </c>
      <c r="M68" s="76">
        <f t="shared" si="161"/>
        <v>0</v>
      </c>
      <c r="N68" s="32">
        <v>0</v>
      </c>
      <c r="O68" s="76">
        <f t="shared" si="162"/>
        <v>0</v>
      </c>
      <c r="Q68" s="76">
        <f t="shared" si="163"/>
        <v>0</v>
      </c>
      <c r="S68" s="76">
        <f t="shared" si="164"/>
        <v>0</v>
      </c>
      <c r="U68" s="76">
        <f t="shared" si="165"/>
        <v>0</v>
      </c>
      <c r="V68" s="40"/>
      <c r="W68" s="76"/>
      <c r="X68" s="369"/>
      <c r="Y68" s="76">
        <f t="shared" si="166"/>
        <v>0</v>
      </c>
      <c r="AA68" s="76">
        <f t="shared" si="167"/>
        <v>0</v>
      </c>
      <c r="AB68" s="32">
        <v>0</v>
      </c>
      <c r="AC68" s="76">
        <f t="shared" si="168"/>
        <v>0</v>
      </c>
      <c r="AD68" s="32"/>
      <c r="AE68" s="76">
        <f t="shared" si="169"/>
        <v>0</v>
      </c>
      <c r="AF68" s="32"/>
      <c r="AG68" s="76">
        <f t="shared" si="170"/>
        <v>0</v>
      </c>
      <c r="AH68" s="40"/>
      <c r="AI68" s="76"/>
      <c r="AJ68" s="40"/>
      <c r="AK68" s="76"/>
      <c r="AL68" s="40"/>
      <c r="AM68" s="76"/>
      <c r="AN68" s="32"/>
      <c r="AO68" s="76">
        <f t="shared" si="171"/>
        <v>0</v>
      </c>
      <c r="AP68" s="40"/>
      <c r="AQ68" s="76"/>
      <c r="AR68" s="32">
        <v>1.6</v>
      </c>
      <c r="AS68" s="76">
        <f t="shared" si="172"/>
        <v>0.84477296726504747</v>
      </c>
      <c r="AT68" s="32"/>
      <c r="AU68" s="76">
        <f t="shared" si="173"/>
        <v>0</v>
      </c>
      <c r="AV68" s="32">
        <v>0</v>
      </c>
      <c r="AW68" s="76">
        <f t="shared" si="174"/>
        <v>0</v>
      </c>
      <c r="AX68" s="32">
        <v>0</v>
      </c>
      <c r="AY68" s="76">
        <f t="shared" si="175"/>
        <v>0</v>
      </c>
      <c r="AZ68" s="32"/>
      <c r="BA68" s="76">
        <f t="shared" si="176"/>
        <v>0</v>
      </c>
      <c r="BC68" s="76">
        <f t="shared" si="177"/>
        <v>0</v>
      </c>
      <c r="BD68" s="369"/>
      <c r="BE68" s="76">
        <f t="shared" si="178"/>
        <v>0</v>
      </c>
      <c r="BF68" s="40"/>
      <c r="BG68" s="76"/>
      <c r="BI68" s="76">
        <f t="shared" si="179"/>
        <v>0</v>
      </c>
      <c r="BJ68" s="32"/>
      <c r="BK68" s="76">
        <f t="shared" si="180"/>
        <v>0</v>
      </c>
      <c r="BL68" s="32"/>
      <c r="BM68" s="76">
        <f t="shared" si="181"/>
        <v>0</v>
      </c>
      <c r="BN68" s="32"/>
      <c r="BO68" s="76">
        <f t="shared" si="182"/>
        <v>0</v>
      </c>
      <c r="BP68" s="32">
        <v>0</v>
      </c>
      <c r="BQ68" s="76">
        <v>0</v>
      </c>
      <c r="BR68" s="32">
        <v>0</v>
      </c>
      <c r="BS68" s="76">
        <f t="shared" si="183"/>
        <v>0</v>
      </c>
      <c r="BT68" s="32">
        <v>0</v>
      </c>
      <c r="BU68" s="76">
        <f t="shared" si="184"/>
        <v>0</v>
      </c>
      <c r="BV68" s="32">
        <v>0</v>
      </c>
      <c r="BW68" s="76">
        <f t="shared" si="185"/>
        <v>0</v>
      </c>
      <c r="BX68" s="32"/>
      <c r="BY68" s="76">
        <f t="shared" si="186"/>
        <v>0</v>
      </c>
      <c r="BZ68" s="40"/>
      <c r="CA68" s="76"/>
      <c r="CB68" s="32"/>
      <c r="CC68" s="76">
        <f t="shared" si="187"/>
        <v>0</v>
      </c>
      <c r="CD68" s="40"/>
      <c r="CE68" s="76"/>
      <c r="CF68" s="32"/>
      <c r="CG68" s="76">
        <f t="shared" si="188"/>
        <v>0</v>
      </c>
      <c r="CH68" s="32"/>
      <c r="CI68" s="76">
        <f t="shared" si="189"/>
        <v>0</v>
      </c>
      <c r="CJ68" s="40"/>
      <c r="CK68" s="76"/>
      <c r="CL68" s="40"/>
      <c r="CM68" s="76"/>
      <c r="CN68" s="40"/>
      <c r="CO68" s="76"/>
      <c r="CP68" s="32"/>
      <c r="CQ68" s="76">
        <f t="shared" si="190"/>
        <v>0</v>
      </c>
      <c r="CR68" s="32"/>
      <c r="CS68" s="76">
        <f t="shared" si="191"/>
        <v>0</v>
      </c>
      <c r="CT68" s="32"/>
      <c r="CU68" s="76">
        <f t="shared" si="192"/>
        <v>0</v>
      </c>
      <c r="CV68" s="369"/>
      <c r="CW68" s="76">
        <f t="shared" si="193"/>
        <v>0</v>
      </c>
      <c r="CX68" s="369"/>
      <c r="CY68" s="76">
        <f t="shared" si="194"/>
        <v>0</v>
      </c>
      <c r="CZ68" s="369"/>
      <c r="DA68" s="76">
        <f t="shared" si="195"/>
        <v>0</v>
      </c>
      <c r="DB68" s="369"/>
      <c r="DC68" s="76">
        <f t="shared" si="196"/>
        <v>0</v>
      </c>
      <c r="DD68" s="1753"/>
      <c r="DE68" s="76">
        <f t="shared" si="197"/>
        <v>0</v>
      </c>
      <c r="DF68" s="369"/>
      <c r="DG68" s="76">
        <f t="shared" si="198"/>
        <v>0</v>
      </c>
      <c r="DH68" s="32"/>
      <c r="DI68" s="76">
        <f t="shared" si="199"/>
        <v>0</v>
      </c>
      <c r="DJ68" s="32"/>
      <c r="DK68" s="76">
        <f t="shared" si="200"/>
        <v>0</v>
      </c>
      <c r="DL68" s="32"/>
      <c r="DM68" s="76">
        <f t="shared" si="201"/>
        <v>0</v>
      </c>
      <c r="DN68" s="32"/>
      <c r="DO68" s="76">
        <f t="shared" si="202"/>
        <v>0</v>
      </c>
      <c r="DP68" s="32"/>
      <c r="DQ68" s="76">
        <f t="shared" si="203"/>
        <v>0</v>
      </c>
      <c r="DR68" s="32"/>
      <c r="DS68" s="76">
        <f t="shared" si="204"/>
        <v>0</v>
      </c>
      <c r="DT68" s="369"/>
      <c r="DU68" s="76">
        <f t="shared" si="205"/>
        <v>0</v>
      </c>
      <c r="DV68" s="369"/>
      <c r="DW68" s="76">
        <f t="shared" si="206"/>
        <v>0</v>
      </c>
      <c r="DX68" s="40"/>
      <c r="DY68" s="76"/>
      <c r="DZ68" s="32">
        <v>0</v>
      </c>
      <c r="EA68" s="76">
        <f t="shared" si="207"/>
        <v>0</v>
      </c>
      <c r="EB68" s="32"/>
      <c r="EC68" s="76">
        <f t="shared" si="208"/>
        <v>0</v>
      </c>
      <c r="ED68" s="32">
        <v>0.2</v>
      </c>
      <c r="EE68" s="76">
        <f t="shared" si="209"/>
        <v>8.3108248493663009E-3</v>
      </c>
      <c r="EF68" s="32">
        <v>13.9</v>
      </c>
      <c r="EG68" s="76">
        <f t="shared" si="210"/>
        <v>0.85680823522159899</v>
      </c>
      <c r="EH68" s="32">
        <v>0</v>
      </c>
      <c r="EI68" s="76">
        <f t="shared" si="211"/>
        <v>0</v>
      </c>
      <c r="EJ68" s="32">
        <v>0</v>
      </c>
      <c r="EK68" s="76">
        <f t="shared" si="212"/>
        <v>0</v>
      </c>
      <c r="EL68" s="32"/>
      <c r="EM68" s="76">
        <f t="shared" si="213"/>
        <v>0</v>
      </c>
      <c r="EN68" s="40"/>
      <c r="EO68" s="76"/>
      <c r="EP68" s="32"/>
      <c r="EQ68" s="76">
        <f t="shared" si="214"/>
        <v>0</v>
      </c>
      <c r="ER68" s="32"/>
      <c r="ES68" s="76">
        <f t="shared" si="215"/>
        <v>0</v>
      </c>
      <c r="ET68" s="32"/>
      <c r="EU68" s="76">
        <f t="shared" si="216"/>
        <v>0</v>
      </c>
      <c r="EV68" s="32"/>
      <c r="EW68" s="76">
        <f t="shared" si="217"/>
        <v>0</v>
      </c>
      <c r="EX68" s="32"/>
      <c r="EY68" s="76">
        <f t="shared" si="218"/>
        <v>0</v>
      </c>
      <c r="EZ68" s="32">
        <v>0</v>
      </c>
      <c r="FA68" s="76">
        <f t="shared" si="219"/>
        <v>0</v>
      </c>
      <c r="FB68" s="40"/>
      <c r="FC68" s="76"/>
      <c r="FD68" s="32"/>
      <c r="FE68" s="76">
        <f t="shared" si="220"/>
        <v>0</v>
      </c>
      <c r="FF68" s="32"/>
      <c r="FG68" s="76">
        <f t="shared" si="221"/>
        <v>0</v>
      </c>
      <c r="FH68" s="32">
        <v>0</v>
      </c>
      <c r="FI68" s="76">
        <f t="shared" si="222"/>
        <v>0</v>
      </c>
      <c r="FJ68" s="32">
        <v>0</v>
      </c>
      <c r="FK68" s="76">
        <f t="shared" si="223"/>
        <v>0</v>
      </c>
      <c r="FL68" s="32">
        <v>0</v>
      </c>
      <c r="FM68" s="76">
        <f t="shared" si="224"/>
        <v>0</v>
      </c>
      <c r="FN68" s="40"/>
      <c r="FO68" s="76"/>
      <c r="FP68" s="40"/>
      <c r="FQ68" s="76"/>
      <c r="FR68" s="40"/>
      <c r="FS68" s="76"/>
      <c r="FT68" s="32">
        <v>0</v>
      </c>
      <c r="FU68" s="76">
        <f t="shared" si="225"/>
        <v>0</v>
      </c>
      <c r="FV68" s="32">
        <v>0</v>
      </c>
      <c r="FW68" s="76">
        <f t="shared" si="225"/>
        <v>0</v>
      </c>
      <c r="FX68" s="32">
        <v>0</v>
      </c>
      <c r="FY68" s="76">
        <f t="shared" si="226"/>
        <v>0</v>
      </c>
      <c r="FZ68" s="32"/>
      <c r="GA68" s="76">
        <f t="shared" si="227"/>
        <v>0</v>
      </c>
      <c r="GB68" s="369"/>
      <c r="GC68" s="76">
        <f t="shared" si="228"/>
        <v>0</v>
      </c>
      <c r="GD68" s="32"/>
      <c r="GE68" s="76">
        <f t="shared" si="229"/>
        <v>0</v>
      </c>
      <c r="GF68" s="32"/>
      <c r="GG68" s="76">
        <f t="shared" si="230"/>
        <v>0</v>
      </c>
      <c r="GH68" s="32"/>
      <c r="GI68" s="76">
        <f t="shared" si="231"/>
        <v>0</v>
      </c>
    </row>
    <row r="69" spans="1:191" ht="12.75" customHeight="1" thickBot="1">
      <c r="A69" s="63" t="s">
        <v>235</v>
      </c>
      <c r="B69" s="39">
        <f t="shared" si="85"/>
        <v>15.5</v>
      </c>
      <c r="C69" s="73">
        <f t="shared" si="160"/>
        <v>1.6412992826223931E-2</v>
      </c>
      <c r="D69" s="39"/>
      <c r="E69" s="73">
        <f t="shared" si="87"/>
        <v>0</v>
      </c>
      <c r="F69" s="39"/>
      <c r="G69" s="73"/>
      <c r="H69" s="39"/>
      <c r="I69" s="73">
        <f t="shared" si="88"/>
        <v>0</v>
      </c>
      <c r="J69" s="39">
        <f>SUM(J67:J68)</f>
        <v>0</v>
      </c>
      <c r="K69" s="73">
        <f t="shared" si="88"/>
        <v>0</v>
      </c>
      <c r="L69" s="39">
        <v>0</v>
      </c>
      <c r="M69" s="73">
        <f t="shared" si="161"/>
        <v>0</v>
      </c>
      <c r="N69" s="39">
        <v>0</v>
      </c>
      <c r="O69" s="73">
        <f t="shared" si="162"/>
        <v>0</v>
      </c>
      <c r="P69" s="39">
        <v>0</v>
      </c>
      <c r="Q69" s="73">
        <f t="shared" si="163"/>
        <v>0</v>
      </c>
      <c r="R69" s="39">
        <v>0</v>
      </c>
      <c r="S69" s="73">
        <f t="shared" si="164"/>
        <v>0</v>
      </c>
      <c r="T69" s="39">
        <f>SUM(T67:T68)</f>
        <v>0</v>
      </c>
      <c r="U69" s="73">
        <f t="shared" si="165"/>
        <v>0</v>
      </c>
      <c r="V69" s="39"/>
      <c r="W69" s="73"/>
      <c r="X69" s="390">
        <f>SUM(X67:X68)</f>
        <v>0</v>
      </c>
      <c r="Y69" s="73">
        <f t="shared" si="166"/>
        <v>0</v>
      </c>
      <c r="Z69" s="39">
        <v>0</v>
      </c>
      <c r="AA69" s="73">
        <f t="shared" si="167"/>
        <v>0</v>
      </c>
      <c r="AB69" s="39">
        <v>0</v>
      </c>
      <c r="AC69" s="73">
        <f t="shared" si="168"/>
        <v>0</v>
      </c>
      <c r="AD69" s="39">
        <v>0</v>
      </c>
      <c r="AE69" s="73">
        <f t="shared" si="169"/>
        <v>0</v>
      </c>
      <c r="AF69" s="39">
        <f>SUM(AF67:AF68)</f>
        <v>0</v>
      </c>
      <c r="AG69" s="73">
        <f t="shared" si="170"/>
        <v>0</v>
      </c>
      <c r="AH69" s="39"/>
      <c r="AI69" s="73"/>
      <c r="AJ69" s="39"/>
      <c r="AK69" s="73"/>
      <c r="AL69" s="39"/>
      <c r="AM69" s="73"/>
      <c r="AN69" s="39">
        <v>0</v>
      </c>
      <c r="AO69" s="73">
        <f t="shared" si="171"/>
        <v>0</v>
      </c>
      <c r="AP69" s="39"/>
      <c r="AQ69" s="73"/>
      <c r="AR69" s="39">
        <v>1.6</v>
      </c>
      <c r="AS69" s="73">
        <f t="shared" si="172"/>
        <v>0.84477296726504747</v>
      </c>
      <c r="AT69" s="39">
        <v>0</v>
      </c>
      <c r="AU69" s="73">
        <f t="shared" si="173"/>
        <v>0</v>
      </c>
      <c r="AV69" s="39">
        <v>0</v>
      </c>
      <c r="AW69" s="73">
        <f t="shared" si="174"/>
        <v>0</v>
      </c>
      <c r="AX69" s="39">
        <v>0</v>
      </c>
      <c r="AY69" s="73">
        <f t="shared" si="175"/>
        <v>0</v>
      </c>
      <c r="AZ69" s="39">
        <v>0</v>
      </c>
      <c r="BA69" s="73">
        <f t="shared" si="176"/>
        <v>0</v>
      </c>
      <c r="BB69" s="39">
        <v>0</v>
      </c>
      <c r="BC69" s="73">
        <f t="shared" si="177"/>
        <v>0</v>
      </c>
      <c r="BD69" s="390">
        <v>0</v>
      </c>
      <c r="BE69" s="73">
        <f t="shared" si="178"/>
        <v>0</v>
      </c>
      <c r="BF69" s="39"/>
      <c r="BG69" s="73"/>
      <c r="BH69" s="39">
        <v>0</v>
      </c>
      <c r="BI69" s="73">
        <f t="shared" si="179"/>
        <v>0</v>
      </c>
      <c r="BJ69" s="39">
        <f>SUM(BJ67:BJ68)</f>
        <v>0</v>
      </c>
      <c r="BK69" s="73">
        <f t="shared" si="180"/>
        <v>0</v>
      </c>
      <c r="BL69" s="39">
        <v>0</v>
      </c>
      <c r="BM69" s="73">
        <f t="shared" si="181"/>
        <v>0</v>
      </c>
      <c r="BN69" s="39">
        <f>SUM(BN67:BN68)</f>
        <v>0</v>
      </c>
      <c r="BO69" s="73">
        <f t="shared" si="182"/>
        <v>0</v>
      </c>
      <c r="BP69" s="39">
        <v>0</v>
      </c>
      <c r="BQ69" s="73">
        <v>0</v>
      </c>
      <c r="BR69" s="39">
        <v>0</v>
      </c>
      <c r="BS69" s="73">
        <f t="shared" si="183"/>
        <v>0</v>
      </c>
      <c r="BT69" s="39">
        <v>0</v>
      </c>
      <c r="BU69" s="73">
        <f t="shared" si="184"/>
        <v>0</v>
      </c>
      <c r="BV69" s="39">
        <v>0</v>
      </c>
      <c r="BW69" s="73">
        <f t="shared" si="185"/>
        <v>0</v>
      </c>
      <c r="BX69" s="39">
        <v>0</v>
      </c>
      <c r="BY69" s="73">
        <f t="shared" si="186"/>
        <v>0</v>
      </c>
      <c r="BZ69" s="39"/>
      <c r="CA69" s="73"/>
      <c r="CB69" s="39">
        <f>SUM(CB67:CB68)</f>
        <v>0</v>
      </c>
      <c r="CC69" s="73">
        <f t="shared" si="187"/>
        <v>0</v>
      </c>
      <c r="CD69" s="39"/>
      <c r="CE69" s="73"/>
      <c r="CF69" s="39">
        <v>0</v>
      </c>
      <c r="CG69" s="73">
        <f t="shared" si="188"/>
        <v>0</v>
      </c>
      <c r="CH69" s="39">
        <v>0</v>
      </c>
      <c r="CI69" s="73">
        <f t="shared" si="189"/>
        <v>0</v>
      </c>
      <c r="CJ69" s="39"/>
      <c r="CK69" s="73"/>
      <c r="CL69" s="39"/>
      <c r="CM69" s="73"/>
      <c r="CN69" s="39"/>
      <c r="CO69" s="73"/>
      <c r="CP69" s="39">
        <v>0</v>
      </c>
      <c r="CQ69" s="73">
        <f t="shared" si="190"/>
        <v>0</v>
      </c>
      <c r="CR69" s="39">
        <v>0</v>
      </c>
      <c r="CS69" s="73">
        <f t="shared" si="191"/>
        <v>0</v>
      </c>
      <c r="CT69" s="39">
        <v>0</v>
      </c>
      <c r="CU69" s="73">
        <f t="shared" si="192"/>
        <v>0</v>
      </c>
      <c r="CV69" s="390">
        <f>SUM(CV67:CV68)</f>
        <v>0</v>
      </c>
      <c r="CW69" s="73">
        <f t="shared" si="193"/>
        <v>0</v>
      </c>
      <c r="CX69" s="390">
        <f>SUM(CX67:CX68)</f>
        <v>0</v>
      </c>
      <c r="CY69" s="73">
        <f t="shared" si="194"/>
        <v>0</v>
      </c>
      <c r="CZ69" s="390">
        <f>SUM(CZ67:CZ68)</f>
        <v>0</v>
      </c>
      <c r="DA69" s="73">
        <f t="shared" si="195"/>
        <v>0</v>
      </c>
      <c r="DB69" s="390">
        <v>0</v>
      </c>
      <c r="DC69" s="73">
        <f t="shared" si="196"/>
        <v>0</v>
      </c>
      <c r="DD69" s="1742">
        <f>SUM(DD67:DD68)</f>
        <v>0</v>
      </c>
      <c r="DE69" s="73">
        <f t="shared" si="197"/>
        <v>0</v>
      </c>
      <c r="DF69" s="390">
        <f>SUM(DF67:DF68)</f>
        <v>0</v>
      </c>
      <c r="DG69" s="73">
        <f t="shared" si="198"/>
        <v>0</v>
      </c>
      <c r="DH69" s="39">
        <v>0</v>
      </c>
      <c r="DI69" s="73">
        <f t="shared" si="199"/>
        <v>0</v>
      </c>
      <c r="DJ69" s="39">
        <v>0</v>
      </c>
      <c r="DK69" s="73">
        <f t="shared" si="200"/>
        <v>0</v>
      </c>
      <c r="DL69" s="39">
        <v>0</v>
      </c>
      <c r="DM69" s="73">
        <f t="shared" si="201"/>
        <v>0</v>
      </c>
      <c r="DN69" s="39">
        <v>0</v>
      </c>
      <c r="DO69" s="73">
        <f t="shared" si="202"/>
        <v>0</v>
      </c>
      <c r="DP69" s="39">
        <v>0</v>
      </c>
      <c r="DQ69" s="73">
        <f t="shared" si="203"/>
        <v>0</v>
      </c>
      <c r="DR69" s="39">
        <v>0</v>
      </c>
      <c r="DS69" s="73">
        <f t="shared" si="204"/>
        <v>0</v>
      </c>
      <c r="DT69" s="390">
        <f>SUM(DT67:DT68)</f>
        <v>0</v>
      </c>
      <c r="DU69" s="73">
        <f t="shared" si="205"/>
        <v>0</v>
      </c>
      <c r="DV69" s="390">
        <f>SUM(DV67:DV68)</f>
        <v>0</v>
      </c>
      <c r="DW69" s="73">
        <f t="shared" si="206"/>
        <v>0</v>
      </c>
      <c r="DX69" s="39"/>
      <c r="DY69" s="73"/>
      <c r="DZ69" s="39">
        <v>0</v>
      </c>
      <c r="EA69" s="73">
        <f t="shared" si="207"/>
        <v>0</v>
      </c>
      <c r="EB69" s="39">
        <v>0</v>
      </c>
      <c r="EC69" s="73">
        <f t="shared" si="208"/>
        <v>0</v>
      </c>
      <c r="ED69" s="39">
        <v>0</v>
      </c>
      <c r="EE69" s="73">
        <f t="shared" si="209"/>
        <v>0</v>
      </c>
      <c r="EF69" s="39">
        <v>13.9</v>
      </c>
      <c r="EG69" s="73">
        <f t="shared" si="210"/>
        <v>0.85680823522159899</v>
      </c>
      <c r="EH69" s="39">
        <v>0</v>
      </c>
      <c r="EI69" s="73">
        <f t="shared" si="211"/>
        <v>0</v>
      </c>
      <c r="EJ69" s="39">
        <v>0</v>
      </c>
      <c r="EK69" s="73">
        <f t="shared" si="212"/>
        <v>0</v>
      </c>
      <c r="EL69" s="39">
        <v>0</v>
      </c>
      <c r="EM69" s="73">
        <f t="shared" si="213"/>
        <v>0</v>
      </c>
      <c r="EN69" s="39"/>
      <c r="EO69" s="73"/>
      <c r="EP69" s="39">
        <v>0</v>
      </c>
      <c r="EQ69" s="73">
        <f t="shared" si="214"/>
        <v>0</v>
      </c>
      <c r="ER69" s="39">
        <v>0</v>
      </c>
      <c r="ES69" s="73">
        <f t="shared" si="215"/>
        <v>0</v>
      </c>
      <c r="ET69" s="39">
        <v>0</v>
      </c>
      <c r="EU69" s="73">
        <f t="shared" si="216"/>
        <v>0</v>
      </c>
      <c r="EV69" s="39">
        <v>0</v>
      </c>
      <c r="EW69" s="73">
        <f t="shared" si="217"/>
        <v>0</v>
      </c>
      <c r="EX69" s="39">
        <v>0</v>
      </c>
      <c r="EY69" s="73">
        <f t="shared" si="218"/>
        <v>0</v>
      </c>
      <c r="EZ69" s="39">
        <v>0</v>
      </c>
      <c r="FA69" s="73">
        <f t="shared" si="219"/>
        <v>0</v>
      </c>
      <c r="FB69" s="39"/>
      <c r="FC69" s="73"/>
      <c r="FD69" s="39">
        <f>SUM(FD67:FD68)</f>
        <v>0</v>
      </c>
      <c r="FE69" s="73">
        <f t="shared" si="220"/>
        <v>0</v>
      </c>
      <c r="FF69" s="39">
        <v>0</v>
      </c>
      <c r="FG69" s="73">
        <f t="shared" si="221"/>
        <v>0</v>
      </c>
      <c r="FH69" s="39">
        <v>0</v>
      </c>
      <c r="FI69" s="73">
        <f t="shared" si="222"/>
        <v>0</v>
      </c>
      <c r="FJ69" s="39">
        <v>0</v>
      </c>
      <c r="FK69" s="73">
        <f t="shared" si="223"/>
        <v>0</v>
      </c>
      <c r="FL69" s="39">
        <v>0</v>
      </c>
      <c r="FM69" s="73">
        <f t="shared" si="224"/>
        <v>0</v>
      </c>
      <c r="FN69" s="39"/>
      <c r="FO69" s="73"/>
      <c r="FP69" s="39"/>
      <c r="FQ69" s="73"/>
      <c r="FR69" s="39"/>
      <c r="FS69" s="73"/>
      <c r="FT69" s="39">
        <v>0</v>
      </c>
      <c r="FU69" s="73">
        <f t="shared" si="225"/>
        <v>0</v>
      </c>
      <c r="FV69" s="39">
        <v>0</v>
      </c>
      <c r="FW69" s="73">
        <f t="shared" si="225"/>
        <v>0</v>
      </c>
      <c r="FX69" s="39">
        <v>0</v>
      </c>
      <c r="FY69" s="73">
        <f t="shared" si="226"/>
        <v>0</v>
      </c>
      <c r="FZ69" s="39">
        <f>SUM(FZ67:FZ68)</f>
        <v>0</v>
      </c>
      <c r="GA69" s="73">
        <f t="shared" si="227"/>
        <v>0</v>
      </c>
      <c r="GB69" s="390">
        <v>0</v>
      </c>
      <c r="GC69" s="73">
        <f t="shared" si="228"/>
        <v>0</v>
      </c>
      <c r="GD69" s="39">
        <f>SUM(GD67:GD68)</f>
        <v>0</v>
      </c>
      <c r="GE69" s="73">
        <f t="shared" si="229"/>
        <v>0</v>
      </c>
      <c r="GF69" s="39">
        <v>0</v>
      </c>
      <c r="GG69" s="73">
        <f t="shared" si="230"/>
        <v>0</v>
      </c>
      <c r="GH69" s="39">
        <f>SUM(GH67:GH68)</f>
        <v>0</v>
      </c>
      <c r="GI69" s="73">
        <f t="shared" si="231"/>
        <v>0</v>
      </c>
    </row>
    <row r="70" spans="1:191" ht="12.75" customHeight="1" thickBot="1">
      <c r="A70" s="63" t="s">
        <v>236</v>
      </c>
      <c r="B70" s="5">
        <f t="shared" si="85"/>
        <v>960.24171200000001</v>
      </c>
      <c r="C70" s="73">
        <f t="shared" si="160"/>
        <v>1.0168026019675473</v>
      </c>
      <c r="D70" s="5">
        <v>0</v>
      </c>
      <c r="E70" s="73">
        <f t="shared" si="87"/>
        <v>0</v>
      </c>
      <c r="F70" s="5"/>
      <c r="G70" s="73"/>
      <c r="H70" s="5">
        <v>0</v>
      </c>
      <c r="I70" s="73">
        <f t="shared" si="88"/>
        <v>0</v>
      </c>
      <c r="J70" s="5"/>
      <c r="K70" s="73">
        <f t="shared" si="88"/>
        <v>0</v>
      </c>
      <c r="L70" s="5"/>
      <c r="M70" s="73">
        <f t="shared" si="161"/>
        <v>0</v>
      </c>
      <c r="N70" s="5">
        <v>0</v>
      </c>
      <c r="O70" s="73">
        <f t="shared" si="162"/>
        <v>0</v>
      </c>
      <c r="P70" s="5"/>
      <c r="Q70" s="73">
        <f t="shared" si="163"/>
        <v>0</v>
      </c>
      <c r="R70" s="5"/>
      <c r="S70" s="73">
        <f t="shared" si="164"/>
        <v>0</v>
      </c>
      <c r="T70" s="5"/>
      <c r="U70" s="73">
        <f t="shared" si="165"/>
        <v>0</v>
      </c>
      <c r="V70" s="5"/>
      <c r="W70" s="73"/>
      <c r="X70" s="381"/>
      <c r="Y70" s="73">
        <f t="shared" si="166"/>
        <v>0</v>
      </c>
      <c r="Z70" s="5"/>
      <c r="AA70" s="73">
        <f t="shared" si="167"/>
        <v>0</v>
      </c>
      <c r="AB70" s="5">
        <v>0</v>
      </c>
      <c r="AC70" s="73">
        <f t="shared" si="168"/>
        <v>0</v>
      </c>
      <c r="AD70" s="5"/>
      <c r="AE70" s="73">
        <f t="shared" si="169"/>
        <v>0</v>
      </c>
      <c r="AF70" s="5"/>
      <c r="AG70" s="73">
        <f t="shared" si="170"/>
        <v>0</v>
      </c>
      <c r="AH70" s="5"/>
      <c r="AI70" s="73"/>
      <c r="AJ70" s="5"/>
      <c r="AK70" s="73"/>
      <c r="AL70" s="5"/>
      <c r="AM70" s="73"/>
      <c r="AN70" s="5"/>
      <c r="AO70" s="73">
        <f t="shared" si="171"/>
        <v>0</v>
      </c>
      <c r="AP70" s="5"/>
      <c r="AQ70" s="73"/>
      <c r="AR70" s="5">
        <v>0</v>
      </c>
      <c r="AS70" s="73">
        <f t="shared" si="172"/>
        <v>0</v>
      </c>
      <c r="AT70" s="5"/>
      <c r="AU70" s="73">
        <f t="shared" si="173"/>
        <v>0</v>
      </c>
      <c r="AV70" s="5">
        <v>0</v>
      </c>
      <c r="AW70" s="73">
        <f t="shared" si="174"/>
        <v>0</v>
      </c>
      <c r="AX70" s="5">
        <v>0</v>
      </c>
      <c r="AY70" s="73">
        <f t="shared" si="175"/>
        <v>0</v>
      </c>
      <c r="AZ70" s="5"/>
      <c r="BA70" s="73">
        <f t="shared" si="176"/>
        <v>0</v>
      </c>
      <c r="BB70" s="5"/>
      <c r="BC70" s="73">
        <f t="shared" si="177"/>
        <v>0</v>
      </c>
      <c r="BD70" s="381"/>
      <c r="BE70" s="73">
        <f t="shared" si="178"/>
        <v>0</v>
      </c>
      <c r="BF70" s="5"/>
      <c r="BG70" s="73"/>
      <c r="BH70" s="5"/>
      <c r="BI70" s="73">
        <f t="shared" si="179"/>
        <v>0</v>
      </c>
      <c r="BJ70" s="5"/>
      <c r="BK70" s="73">
        <f t="shared" si="180"/>
        <v>0</v>
      </c>
      <c r="BL70" s="5"/>
      <c r="BM70" s="73">
        <f t="shared" si="181"/>
        <v>0</v>
      </c>
      <c r="BN70" s="5"/>
      <c r="BO70" s="73">
        <f t="shared" si="182"/>
        <v>0</v>
      </c>
      <c r="BP70" s="5">
        <v>0</v>
      </c>
      <c r="BQ70" s="73">
        <v>0</v>
      </c>
      <c r="BR70" s="5">
        <v>0</v>
      </c>
      <c r="BS70" s="73">
        <f t="shared" si="183"/>
        <v>0</v>
      </c>
      <c r="BT70" s="5">
        <v>908.04171199999996</v>
      </c>
      <c r="BU70" s="73">
        <f t="shared" si="184"/>
        <v>18.818266767863236</v>
      </c>
      <c r="BV70" s="5">
        <v>0</v>
      </c>
      <c r="BW70" s="73">
        <f t="shared" si="185"/>
        <v>0</v>
      </c>
      <c r="BX70" s="5"/>
      <c r="BY70" s="73">
        <f t="shared" si="186"/>
        <v>0</v>
      </c>
      <c r="BZ70" s="5"/>
      <c r="CA70" s="73"/>
      <c r="CB70" s="5"/>
      <c r="CC70" s="73">
        <f t="shared" si="187"/>
        <v>0</v>
      </c>
      <c r="CD70" s="5"/>
      <c r="CE70" s="73"/>
      <c r="CF70" s="5">
        <v>0</v>
      </c>
      <c r="CG70" s="73">
        <f t="shared" si="188"/>
        <v>0</v>
      </c>
      <c r="CH70" s="5">
        <v>0</v>
      </c>
      <c r="CI70" s="73">
        <f t="shared" si="189"/>
        <v>0</v>
      </c>
      <c r="CJ70" s="5"/>
      <c r="CK70" s="73"/>
      <c r="CL70" s="5"/>
      <c r="CM70" s="73"/>
      <c r="CN70" s="5"/>
      <c r="CO70" s="73"/>
      <c r="CP70" s="5"/>
      <c r="CQ70" s="73">
        <f t="shared" si="190"/>
        <v>0</v>
      </c>
      <c r="CR70" s="5"/>
      <c r="CS70" s="73">
        <f t="shared" si="191"/>
        <v>0</v>
      </c>
      <c r="CT70" s="5"/>
      <c r="CU70" s="73">
        <f t="shared" si="192"/>
        <v>0</v>
      </c>
      <c r="CV70" s="381"/>
      <c r="CW70" s="73">
        <f t="shared" si="193"/>
        <v>0</v>
      </c>
      <c r="CX70" s="381"/>
      <c r="CY70" s="73">
        <f t="shared" si="194"/>
        <v>0</v>
      </c>
      <c r="CZ70" s="381"/>
      <c r="DA70" s="73">
        <f t="shared" si="195"/>
        <v>0</v>
      </c>
      <c r="DB70" s="381"/>
      <c r="DC70" s="73">
        <f t="shared" si="196"/>
        <v>0</v>
      </c>
      <c r="DD70" s="1737">
        <v>52.2</v>
      </c>
      <c r="DE70" s="73">
        <f t="shared" si="197"/>
        <v>0.64178223664797873</v>
      </c>
      <c r="DF70" s="381"/>
      <c r="DG70" s="73">
        <f t="shared" si="198"/>
        <v>0</v>
      </c>
      <c r="DH70" s="5"/>
      <c r="DI70" s="73">
        <f t="shared" si="199"/>
        <v>0</v>
      </c>
      <c r="DJ70" s="5"/>
      <c r="DK70" s="73">
        <f t="shared" si="200"/>
        <v>0</v>
      </c>
      <c r="DL70" s="5"/>
      <c r="DM70" s="73">
        <f t="shared" si="201"/>
        <v>0</v>
      </c>
      <c r="DN70" s="5"/>
      <c r="DO70" s="73">
        <f t="shared" si="202"/>
        <v>0</v>
      </c>
      <c r="DP70" s="5"/>
      <c r="DQ70" s="73">
        <f t="shared" si="203"/>
        <v>0</v>
      </c>
      <c r="DR70" s="5"/>
      <c r="DS70" s="73">
        <f t="shared" si="204"/>
        <v>0</v>
      </c>
      <c r="DT70" s="381"/>
      <c r="DU70" s="73">
        <f t="shared" si="205"/>
        <v>0</v>
      </c>
      <c r="DV70" s="381"/>
      <c r="DW70" s="73">
        <f t="shared" si="206"/>
        <v>0</v>
      </c>
      <c r="DX70" s="5"/>
      <c r="DY70" s="73"/>
      <c r="DZ70" s="5">
        <v>0</v>
      </c>
      <c r="EA70" s="73">
        <f t="shared" si="207"/>
        <v>0</v>
      </c>
      <c r="EB70" s="5"/>
      <c r="EC70" s="73">
        <f t="shared" si="208"/>
        <v>0</v>
      </c>
      <c r="ED70" s="5">
        <v>0</v>
      </c>
      <c r="EE70" s="73">
        <f t="shared" si="209"/>
        <v>0</v>
      </c>
      <c r="EF70" s="5">
        <v>0</v>
      </c>
      <c r="EG70" s="73">
        <f t="shared" si="210"/>
        <v>0</v>
      </c>
      <c r="EH70" s="5">
        <v>0</v>
      </c>
      <c r="EI70" s="73">
        <f t="shared" si="211"/>
        <v>0</v>
      </c>
      <c r="EJ70" s="5">
        <v>0</v>
      </c>
      <c r="EK70" s="73">
        <f t="shared" si="212"/>
        <v>0</v>
      </c>
      <c r="EL70" s="5"/>
      <c r="EM70" s="73">
        <f t="shared" si="213"/>
        <v>0</v>
      </c>
      <c r="EN70" s="5"/>
      <c r="EO70" s="73"/>
      <c r="EP70" s="5"/>
      <c r="EQ70" s="73">
        <f t="shared" si="214"/>
        <v>0</v>
      </c>
      <c r="ER70" s="5"/>
      <c r="ES70" s="73">
        <f t="shared" si="215"/>
        <v>0</v>
      </c>
      <c r="ET70" s="5"/>
      <c r="EU70" s="73">
        <f t="shared" si="216"/>
        <v>0</v>
      </c>
      <c r="EV70" s="5"/>
      <c r="EW70" s="73">
        <f t="shared" si="217"/>
        <v>0</v>
      </c>
      <c r="EX70" s="5"/>
      <c r="EY70" s="73">
        <f t="shared" si="218"/>
        <v>0</v>
      </c>
      <c r="EZ70" s="5">
        <v>0</v>
      </c>
      <c r="FA70" s="73">
        <f t="shared" si="219"/>
        <v>0</v>
      </c>
      <c r="FB70" s="5"/>
      <c r="FC70" s="73"/>
      <c r="FD70" s="5"/>
      <c r="FE70" s="73">
        <f t="shared" si="220"/>
        <v>0</v>
      </c>
      <c r="FF70" s="5"/>
      <c r="FG70" s="73">
        <f t="shared" si="221"/>
        <v>0</v>
      </c>
      <c r="FH70" s="5">
        <v>0</v>
      </c>
      <c r="FI70" s="73">
        <f t="shared" si="222"/>
        <v>0</v>
      </c>
      <c r="FJ70" s="5">
        <v>0</v>
      </c>
      <c r="FK70" s="73">
        <f t="shared" si="223"/>
        <v>0</v>
      </c>
      <c r="FL70" s="5">
        <v>0</v>
      </c>
      <c r="FM70" s="73">
        <f t="shared" si="224"/>
        <v>0</v>
      </c>
      <c r="FN70" s="5"/>
      <c r="FO70" s="73"/>
      <c r="FP70" s="5"/>
      <c r="FQ70" s="73"/>
      <c r="FR70" s="5"/>
      <c r="FS70" s="73"/>
      <c r="FT70" s="5">
        <v>0</v>
      </c>
      <c r="FU70" s="73">
        <f t="shared" si="225"/>
        <v>0</v>
      </c>
      <c r="FV70" s="5">
        <v>0</v>
      </c>
      <c r="FW70" s="73">
        <f t="shared" si="225"/>
        <v>0</v>
      </c>
      <c r="FX70" s="5">
        <v>0</v>
      </c>
      <c r="FY70" s="73">
        <f t="shared" si="226"/>
        <v>0</v>
      </c>
      <c r="FZ70" s="5"/>
      <c r="GA70" s="73">
        <f t="shared" si="227"/>
        <v>0</v>
      </c>
      <c r="GB70" s="381"/>
      <c r="GC70" s="73">
        <f t="shared" si="228"/>
        <v>0</v>
      </c>
      <c r="GD70" s="5"/>
      <c r="GE70" s="73">
        <f t="shared" si="229"/>
        <v>0</v>
      </c>
      <c r="GF70" s="5"/>
      <c r="GG70" s="73">
        <f t="shared" si="230"/>
        <v>0</v>
      </c>
      <c r="GH70" s="5"/>
      <c r="GI70" s="73">
        <f t="shared" si="231"/>
        <v>0</v>
      </c>
    </row>
    <row r="71" spans="1:191" ht="12.75" customHeight="1" thickBot="1">
      <c r="A71" s="63" t="s">
        <v>237</v>
      </c>
      <c r="B71" s="5">
        <f t="shared" si="85"/>
        <v>157.004424</v>
      </c>
      <c r="C71" s="73">
        <f t="shared" si="160"/>
        <v>0.1662524183740271</v>
      </c>
      <c r="D71" s="5">
        <v>0</v>
      </c>
      <c r="E71" s="73">
        <f t="shared" si="87"/>
        <v>0</v>
      </c>
      <c r="F71" s="5"/>
      <c r="G71" s="73"/>
      <c r="H71" s="5">
        <v>0</v>
      </c>
      <c r="I71" s="73">
        <f t="shared" si="88"/>
        <v>0</v>
      </c>
      <c r="J71" s="5"/>
      <c r="K71" s="73">
        <f t="shared" si="88"/>
        <v>0</v>
      </c>
      <c r="L71" s="5"/>
      <c r="M71" s="73">
        <f t="shared" si="161"/>
        <v>0</v>
      </c>
      <c r="N71" s="5">
        <v>80.510523000000006</v>
      </c>
      <c r="O71" s="73">
        <f t="shared" si="162"/>
        <v>5.7561596617594741</v>
      </c>
      <c r="P71" s="5"/>
      <c r="Q71" s="73">
        <f t="shared" si="163"/>
        <v>0</v>
      </c>
      <c r="R71" s="5"/>
      <c r="S71" s="73">
        <f t="shared" si="164"/>
        <v>0</v>
      </c>
      <c r="T71" s="5"/>
      <c r="U71" s="73">
        <f t="shared" si="165"/>
        <v>0</v>
      </c>
      <c r="V71" s="5"/>
      <c r="W71" s="73"/>
      <c r="X71" s="390"/>
      <c r="Y71" s="73">
        <f t="shared" si="166"/>
        <v>0</v>
      </c>
      <c r="Z71" s="5"/>
      <c r="AA71" s="73">
        <f t="shared" si="167"/>
        <v>0</v>
      </c>
      <c r="AB71" s="5">
        <v>0</v>
      </c>
      <c r="AC71" s="73">
        <f t="shared" si="168"/>
        <v>0</v>
      </c>
      <c r="AD71" s="5"/>
      <c r="AE71" s="73">
        <f t="shared" si="169"/>
        <v>0</v>
      </c>
      <c r="AF71" s="5"/>
      <c r="AG71" s="73">
        <f t="shared" si="170"/>
        <v>0</v>
      </c>
      <c r="AH71" s="5"/>
      <c r="AI71" s="73"/>
      <c r="AJ71" s="5"/>
      <c r="AK71" s="73"/>
      <c r="AL71" s="5"/>
      <c r="AM71" s="73"/>
      <c r="AN71" s="5"/>
      <c r="AO71" s="73">
        <f t="shared" si="171"/>
        <v>0</v>
      </c>
      <c r="AP71" s="5"/>
      <c r="AQ71" s="73"/>
      <c r="AR71" s="5">
        <v>0.8</v>
      </c>
      <c r="AS71" s="73">
        <f t="shared" si="172"/>
        <v>0.42238648363252373</v>
      </c>
      <c r="AT71" s="5"/>
      <c r="AU71" s="73">
        <f t="shared" si="173"/>
        <v>0</v>
      </c>
      <c r="AV71" s="5">
        <v>0</v>
      </c>
      <c r="AW71" s="73">
        <f t="shared" si="174"/>
        <v>0</v>
      </c>
      <c r="AX71" s="5">
        <v>0</v>
      </c>
      <c r="AY71" s="73">
        <f t="shared" si="175"/>
        <v>0</v>
      </c>
      <c r="AZ71" s="5"/>
      <c r="BA71" s="73">
        <f t="shared" si="176"/>
        <v>0</v>
      </c>
      <c r="BB71" s="5"/>
      <c r="BC71" s="73">
        <f t="shared" si="177"/>
        <v>0</v>
      </c>
      <c r="BD71" s="390"/>
      <c r="BE71" s="73">
        <f t="shared" si="178"/>
        <v>0</v>
      </c>
      <c r="BF71" s="5"/>
      <c r="BG71" s="73"/>
      <c r="BH71" s="5"/>
      <c r="BI71" s="73">
        <f t="shared" si="179"/>
        <v>0</v>
      </c>
      <c r="BJ71" s="5"/>
      <c r="BK71" s="73">
        <f t="shared" si="180"/>
        <v>0</v>
      </c>
      <c r="BL71" s="5"/>
      <c r="BM71" s="73">
        <f t="shared" si="181"/>
        <v>0</v>
      </c>
      <c r="BN71" s="5"/>
      <c r="BO71" s="73">
        <f t="shared" si="182"/>
        <v>0</v>
      </c>
      <c r="BP71" s="5">
        <v>0</v>
      </c>
      <c r="BQ71" s="73">
        <v>0</v>
      </c>
      <c r="BR71" s="5">
        <v>0</v>
      </c>
      <c r="BS71" s="73">
        <f t="shared" si="183"/>
        <v>0</v>
      </c>
      <c r="BT71" s="5">
        <v>16.939900999999999</v>
      </c>
      <c r="BU71" s="73">
        <f t="shared" si="184"/>
        <v>0.3510627010041949</v>
      </c>
      <c r="BV71" s="5">
        <v>0</v>
      </c>
      <c r="BW71" s="73">
        <f t="shared" si="185"/>
        <v>0</v>
      </c>
      <c r="BX71" s="5"/>
      <c r="BY71" s="73">
        <f t="shared" si="186"/>
        <v>0</v>
      </c>
      <c r="BZ71" s="5"/>
      <c r="CA71" s="73"/>
      <c r="CB71" s="5"/>
      <c r="CC71" s="73">
        <f t="shared" si="187"/>
        <v>0</v>
      </c>
      <c r="CD71" s="5"/>
      <c r="CE71" s="73"/>
      <c r="CF71" s="5">
        <v>0.3</v>
      </c>
      <c r="CG71" s="73">
        <f t="shared" si="188"/>
        <v>9.4816687737041723E-3</v>
      </c>
      <c r="CH71" s="5">
        <v>0</v>
      </c>
      <c r="CI71" s="73">
        <f t="shared" si="189"/>
        <v>0</v>
      </c>
      <c r="CJ71" s="5"/>
      <c r="CK71" s="73"/>
      <c r="CL71" s="5"/>
      <c r="CM71" s="73"/>
      <c r="CN71" s="5"/>
      <c r="CO71" s="73"/>
      <c r="CP71" s="5"/>
      <c r="CQ71" s="73">
        <f t="shared" si="190"/>
        <v>0</v>
      </c>
      <c r="CR71" s="5">
        <v>2E-3</v>
      </c>
      <c r="CS71" s="73">
        <f t="shared" si="191"/>
        <v>5.2641968809633477E-4</v>
      </c>
      <c r="CT71" s="5"/>
      <c r="CU71" s="73">
        <f t="shared" si="192"/>
        <v>0</v>
      </c>
      <c r="CV71" s="390"/>
      <c r="CW71" s="73">
        <f t="shared" si="193"/>
        <v>0</v>
      </c>
      <c r="CX71" s="390"/>
      <c r="CY71" s="73">
        <f t="shared" si="194"/>
        <v>0</v>
      </c>
      <c r="CZ71" s="390"/>
      <c r="DA71" s="73">
        <f t="shared" si="195"/>
        <v>0</v>
      </c>
      <c r="DB71" s="390"/>
      <c r="DC71" s="73">
        <f t="shared" si="196"/>
        <v>0</v>
      </c>
      <c r="DD71" s="1742"/>
      <c r="DE71" s="73">
        <f t="shared" si="197"/>
        <v>0</v>
      </c>
      <c r="DF71" s="390"/>
      <c r="DG71" s="73">
        <f t="shared" si="198"/>
        <v>0</v>
      </c>
      <c r="DH71" s="5"/>
      <c r="DI71" s="73">
        <f t="shared" si="199"/>
        <v>0</v>
      </c>
      <c r="DJ71" s="5"/>
      <c r="DK71" s="73">
        <f t="shared" si="200"/>
        <v>0</v>
      </c>
      <c r="DL71" s="5"/>
      <c r="DM71" s="73">
        <f t="shared" si="201"/>
        <v>0</v>
      </c>
      <c r="DN71" s="5"/>
      <c r="DO71" s="73">
        <f t="shared" si="202"/>
        <v>0</v>
      </c>
      <c r="DP71" s="5"/>
      <c r="DQ71" s="73">
        <f t="shared" si="203"/>
        <v>0</v>
      </c>
      <c r="DR71" s="5"/>
      <c r="DS71" s="73">
        <f t="shared" si="204"/>
        <v>0</v>
      </c>
      <c r="DT71" s="390"/>
      <c r="DU71" s="73">
        <f t="shared" si="205"/>
        <v>0</v>
      </c>
      <c r="DV71" s="390"/>
      <c r="DW71" s="73">
        <f t="shared" si="206"/>
        <v>0</v>
      </c>
      <c r="DX71" s="5"/>
      <c r="DY71" s="73"/>
      <c r="DZ71" s="5">
        <v>0</v>
      </c>
      <c r="EA71" s="73">
        <f t="shared" si="207"/>
        <v>0</v>
      </c>
      <c r="EB71" s="5"/>
      <c r="EC71" s="73">
        <f t="shared" si="208"/>
        <v>0</v>
      </c>
      <c r="ED71" s="5">
        <v>23</v>
      </c>
      <c r="EE71" s="73">
        <f t="shared" si="209"/>
        <v>0.95574485767712447</v>
      </c>
      <c r="EF71" s="5">
        <v>7.4</v>
      </c>
      <c r="EG71" s="73">
        <f t="shared" si="210"/>
        <v>0.4561425137150959</v>
      </c>
      <c r="EH71" s="5">
        <v>5.0999999999999996</v>
      </c>
      <c r="EI71" s="73">
        <f t="shared" si="211"/>
        <v>1.7051153460381143</v>
      </c>
      <c r="EJ71" s="5">
        <v>0</v>
      </c>
      <c r="EK71" s="73">
        <f t="shared" si="212"/>
        <v>0</v>
      </c>
      <c r="EL71" s="5">
        <v>22.952000000000002</v>
      </c>
      <c r="EM71" s="73">
        <f t="shared" si="213"/>
        <v>3.123698572342366</v>
      </c>
      <c r="EN71" s="5"/>
      <c r="EO71" s="73"/>
      <c r="EP71" s="5"/>
      <c r="EQ71" s="73">
        <f t="shared" si="214"/>
        <v>0</v>
      </c>
      <c r="ER71" s="5"/>
      <c r="ES71" s="73">
        <f t="shared" si="215"/>
        <v>0</v>
      </c>
      <c r="ET71" s="5"/>
      <c r="EU71" s="73">
        <f t="shared" si="216"/>
        <v>0</v>
      </c>
      <c r="EV71" s="5"/>
      <c r="EW71" s="73">
        <f t="shared" si="217"/>
        <v>0</v>
      </c>
      <c r="EX71" s="5"/>
      <c r="EY71" s="73">
        <f t="shared" si="218"/>
        <v>0</v>
      </c>
      <c r="EZ71" s="5">
        <v>0</v>
      </c>
      <c r="FA71" s="73">
        <f t="shared" si="219"/>
        <v>0</v>
      </c>
      <c r="FB71" s="5"/>
      <c r="FC71" s="73"/>
      <c r="FD71" s="5"/>
      <c r="FE71" s="73">
        <f t="shared" si="220"/>
        <v>0</v>
      </c>
      <c r="FF71" s="5"/>
      <c r="FG71" s="73">
        <f t="shared" si="221"/>
        <v>0</v>
      </c>
      <c r="FH71" s="5">
        <v>0</v>
      </c>
      <c r="FI71" s="73">
        <f t="shared" si="222"/>
        <v>0</v>
      </c>
      <c r="FJ71" s="5">
        <v>0</v>
      </c>
      <c r="FK71" s="73">
        <f t="shared" si="223"/>
        <v>0</v>
      </c>
      <c r="FL71" s="5">
        <v>0</v>
      </c>
      <c r="FM71" s="73">
        <f t="shared" si="224"/>
        <v>0</v>
      </c>
      <c r="FN71" s="5"/>
      <c r="FO71" s="73"/>
      <c r="FP71" s="5"/>
      <c r="FQ71" s="73"/>
      <c r="FR71" s="5"/>
      <c r="FS71" s="73"/>
      <c r="FT71" s="5">
        <v>0</v>
      </c>
      <c r="FU71" s="73">
        <f t="shared" si="225"/>
        <v>0</v>
      </c>
      <c r="FV71" s="5">
        <v>0</v>
      </c>
      <c r="FW71" s="73">
        <f t="shared" si="225"/>
        <v>0</v>
      </c>
      <c r="FX71" s="5">
        <v>0</v>
      </c>
      <c r="FY71" s="73">
        <f t="shared" si="226"/>
        <v>0</v>
      </c>
      <c r="FZ71" s="5"/>
      <c r="GA71" s="73">
        <f t="shared" si="227"/>
        <v>0</v>
      </c>
      <c r="GB71" s="390"/>
      <c r="GC71" s="73">
        <f t="shared" si="228"/>
        <v>0</v>
      </c>
      <c r="GD71" s="5"/>
      <c r="GE71" s="73">
        <f t="shared" si="229"/>
        <v>0</v>
      </c>
      <c r="GF71" s="5"/>
      <c r="GG71" s="73">
        <f t="shared" si="230"/>
        <v>0</v>
      </c>
      <c r="GH71" s="5"/>
      <c r="GI71" s="73">
        <f t="shared" si="231"/>
        <v>0</v>
      </c>
    </row>
    <row r="72" spans="1:191" ht="12.75" customHeight="1" thickBot="1">
      <c r="A72" s="367" t="s">
        <v>126</v>
      </c>
      <c r="B72" s="32">
        <f t="shared" si="85"/>
        <v>94271.47853440998</v>
      </c>
      <c r="C72" s="73">
        <f t="shared" si="160"/>
        <v>99.824329090502843</v>
      </c>
      <c r="D72" s="32">
        <v>1152.9889999999998</v>
      </c>
      <c r="E72" s="73">
        <f t="shared" si="87"/>
        <v>90.681787258340165</v>
      </c>
      <c r="G72" s="73"/>
      <c r="H72" s="32">
        <v>68.359400000000008</v>
      </c>
      <c r="I72" s="73">
        <f t="shared" si="88"/>
        <v>95.259688048260131</v>
      </c>
      <c r="J72" s="32">
        <f>J71+J70+J69+J66+J63+J60+J57+J49+J46+J38+J33+J25+J20</f>
        <v>0</v>
      </c>
      <c r="K72" s="73">
        <f t="shared" si="88"/>
        <v>0</v>
      </c>
      <c r="L72" s="32">
        <v>16940.225999999999</v>
      </c>
      <c r="M72" s="73">
        <f t="shared" si="161"/>
        <v>99.393741469648873</v>
      </c>
      <c r="N72" s="32">
        <v>1398.6846740000001</v>
      </c>
      <c r="O72" s="73">
        <f t="shared" si="162"/>
        <v>100</v>
      </c>
      <c r="P72" s="32">
        <v>6.7169801800000011</v>
      </c>
      <c r="Q72" s="73">
        <f t="shared" si="163"/>
        <v>79.336385520297526</v>
      </c>
      <c r="R72" s="32">
        <v>673.79733399999998</v>
      </c>
      <c r="S72" s="73">
        <f t="shared" si="164"/>
        <v>100.68606046559567</v>
      </c>
      <c r="T72" s="32">
        <f>T71+T70+T69+T66+T63+T60+T57+T49+T46+T38+T33+T25+T20</f>
        <v>17.78</v>
      </c>
      <c r="U72" s="73">
        <f t="shared" si="165"/>
        <v>95.284030010718098</v>
      </c>
      <c r="W72" s="73"/>
      <c r="X72" s="509">
        <f>X20+X25+X33+X38+X46+X49+X57+X60+X63+X66+X69+X70+X71</f>
        <v>2330.8040000000001</v>
      </c>
      <c r="Y72" s="73">
        <f t="shared" si="166"/>
        <v>98.684895199344581</v>
      </c>
      <c r="Z72" s="32">
        <v>135.0973243</v>
      </c>
      <c r="AA72" s="73">
        <f t="shared" si="167"/>
        <v>74.96751055164637</v>
      </c>
      <c r="AB72" s="32">
        <v>1667.7178792100003</v>
      </c>
      <c r="AC72" s="73">
        <f t="shared" si="168"/>
        <v>97.213089723957722</v>
      </c>
      <c r="AD72" s="32">
        <v>6.0118969999999994</v>
      </c>
      <c r="AE72" s="73">
        <f t="shared" si="169"/>
        <v>91.17810899246615</v>
      </c>
      <c r="AF72" s="32">
        <f>AF71+AF70+AF69+AF66+AF63+AF60+AF57+AF49+AF46+AF38+AF33+AF25+AF20</f>
        <v>0</v>
      </c>
      <c r="AG72" s="73">
        <f t="shared" si="170"/>
        <v>0</v>
      </c>
      <c r="AH72" s="32"/>
      <c r="AI72" s="73"/>
      <c r="AJ72" s="32"/>
      <c r="AK72" s="73"/>
      <c r="AL72" s="32"/>
      <c r="AM72" s="73"/>
      <c r="AN72" s="32">
        <v>1949.3</v>
      </c>
      <c r="AO72" s="73">
        <f t="shared" si="171"/>
        <v>98.484312635780327</v>
      </c>
      <c r="AP72" s="32"/>
      <c r="AQ72" s="73"/>
      <c r="AR72" s="32">
        <v>172.5</v>
      </c>
      <c r="AS72" s="73">
        <f t="shared" si="172"/>
        <v>91.077085533262931</v>
      </c>
      <c r="AT72" s="32">
        <v>429.77</v>
      </c>
      <c r="AU72" s="73">
        <f t="shared" si="173"/>
        <v>94.398928108594902</v>
      </c>
      <c r="AV72" s="32">
        <v>663.4</v>
      </c>
      <c r="AW72" s="73">
        <f t="shared" si="174"/>
        <v>80.324494490858456</v>
      </c>
      <c r="AX72" s="32">
        <v>48.3</v>
      </c>
      <c r="AY72" s="73">
        <f t="shared" si="175"/>
        <v>79.96688741721853</v>
      </c>
      <c r="AZ72" s="32">
        <v>924.11400000000015</v>
      </c>
      <c r="BA72" s="73">
        <f t="shared" si="176"/>
        <v>96.045772012970829</v>
      </c>
      <c r="BB72" s="32">
        <v>736.375</v>
      </c>
      <c r="BC72" s="73">
        <f t="shared" si="177"/>
        <v>91.384338545544807</v>
      </c>
      <c r="BD72" s="509">
        <v>114.214</v>
      </c>
      <c r="BE72" s="73">
        <f t="shared" si="178"/>
        <v>72.560592103173335</v>
      </c>
      <c r="BF72" s="32"/>
      <c r="BG72" s="73"/>
      <c r="BH72" s="32">
        <v>20.952934220000003</v>
      </c>
      <c r="BI72" s="73">
        <f t="shared" si="179"/>
        <v>96.64386941036058</v>
      </c>
      <c r="BJ72" s="32">
        <f>BJ71+BJ70+BJ69+BJ66+BJ63+BJ60+BJ57+BJ49+BJ46+BJ38+BJ33+BJ25+BJ20</f>
        <v>19.57</v>
      </c>
      <c r="BK72" s="73">
        <f t="shared" si="180"/>
        <v>89.116575591985438</v>
      </c>
      <c r="BL72" s="32">
        <v>7.9523089999999996</v>
      </c>
      <c r="BM72" s="73">
        <f t="shared" si="181"/>
        <v>78.274771767331771</v>
      </c>
      <c r="BN72" s="32">
        <f>BN71+BN70+BN69+BN66+BN63+BN60+BN57+BN49+BN46+BN38+BN33+BN25+BN20</f>
        <v>12.41</v>
      </c>
      <c r="BO72" s="73">
        <f t="shared" si="182"/>
        <v>84.307065217391298</v>
      </c>
      <c r="BP72" s="32">
        <v>4419.9727708400005</v>
      </c>
      <c r="BQ72" s="73">
        <v>95.374180895830435</v>
      </c>
      <c r="BR72" s="32">
        <v>309.19909401999996</v>
      </c>
      <c r="BS72" s="73">
        <f t="shared" si="183"/>
        <v>92.638569913909379</v>
      </c>
      <c r="BT72" s="32">
        <v>4574.6096680000001</v>
      </c>
      <c r="BU72" s="73">
        <f t="shared" si="184"/>
        <v>94.804262792798099</v>
      </c>
      <c r="BV72" s="32">
        <v>26.334578640000004</v>
      </c>
      <c r="BW72" s="73">
        <f t="shared" si="185"/>
        <v>98.049987033161102</v>
      </c>
      <c r="BX72" s="32">
        <v>17.265737999999999</v>
      </c>
      <c r="BY72" s="73">
        <f t="shared" si="186"/>
        <v>92.098416327004372</v>
      </c>
      <c r="BZ72" s="32"/>
      <c r="CA72" s="73"/>
      <c r="CB72" s="32">
        <f>CB71+CB70+CB69+CB66+CB63+CB60+CB57+CB49+CB46+CB38+CB33+CB25+CB20</f>
        <v>1670.87</v>
      </c>
      <c r="CC72" s="73">
        <f t="shared" si="187"/>
        <v>92.54231467942752</v>
      </c>
      <c r="CE72" s="73"/>
      <c r="CF72" s="32">
        <v>2890.4</v>
      </c>
      <c r="CG72" s="73">
        <f t="shared" si="188"/>
        <v>91.352718078381798</v>
      </c>
      <c r="CH72" s="32">
        <v>1553.6</v>
      </c>
      <c r="CI72" s="73">
        <f t="shared" si="189"/>
        <v>84.2333550206029</v>
      </c>
      <c r="CJ72" s="32"/>
      <c r="CK72" s="73"/>
      <c r="CM72" s="73"/>
      <c r="CN72" s="32"/>
      <c r="CO72" s="73"/>
      <c r="CP72" s="32">
        <v>1202.7449999999999</v>
      </c>
      <c r="CQ72" s="73">
        <f t="shared" si="190"/>
        <v>99.358781072724085</v>
      </c>
      <c r="CR72" s="32">
        <v>362.37299999999999</v>
      </c>
      <c r="CS72" s="73">
        <f t="shared" si="191"/>
        <v>95.38014081726655</v>
      </c>
      <c r="CT72" s="32">
        <v>9762.2000000000007</v>
      </c>
      <c r="CU72" s="73">
        <f t="shared" si="192"/>
        <v>90.800739710436957</v>
      </c>
      <c r="CV72" s="509">
        <f>CV20+CV25+CV33+CV38+CV46+CV49+CV57+CV60+CV63+CV66+CV69+CV70+CV71</f>
        <v>1889.0470000000003</v>
      </c>
      <c r="CW72" s="73">
        <f t="shared" si="193"/>
        <v>80.917068707547969</v>
      </c>
      <c r="CX72" s="509">
        <f>CX20+CX25+CX33+CX38+CX46+CX49+CX57+CX60+CX63+CX66+CX69+CX70+CX71</f>
        <v>323.88400000000001</v>
      </c>
      <c r="CY72" s="73">
        <f t="shared" si="194"/>
        <v>97.707279989381078</v>
      </c>
      <c r="CZ72" s="509">
        <f>CZ20+CZ25+CZ33+CZ38+CZ46+CZ49+CZ57+CZ60+CZ63+CZ66+CZ69+CZ70+CZ71</f>
        <v>1094.1229999999998</v>
      </c>
      <c r="DA72" s="73">
        <f t="shared" si="195"/>
        <v>94.808065578316175</v>
      </c>
      <c r="DB72" s="509">
        <v>2017.9</v>
      </c>
      <c r="DC72" s="73">
        <f t="shared" si="196"/>
        <v>97.652922957800996</v>
      </c>
      <c r="DD72" s="1754">
        <f>DD20+DD25+DD33+DD38+DD46+DD49+DD57+DD60+DD63+DD66+DD69+DD70+DD71</f>
        <v>7331.5</v>
      </c>
      <c r="DE72" s="73">
        <f t="shared" si="197"/>
        <v>90.138438083997244</v>
      </c>
      <c r="DF72" s="509">
        <f>DF20+DF25+DF33+DF38+DF46+DF49+DF57+DF60+DF63+DF66+DF69+DF70+DF71</f>
        <v>785.68190000000004</v>
      </c>
      <c r="DG72" s="73">
        <f t="shared" si="198"/>
        <v>95.748192417231408</v>
      </c>
      <c r="DH72" s="32">
        <v>18.483425999999998</v>
      </c>
      <c r="DI72" s="73">
        <f t="shared" si="199"/>
        <v>97.82845731047756</v>
      </c>
      <c r="DJ72" s="32">
        <v>1.1280000000000001</v>
      </c>
      <c r="DK72" s="73">
        <f t="shared" si="200"/>
        <v>95.350803043110744</v>
      </c>
      <c r="DL72" s="32">
        <v>577.88799999999992</v>
      </c>
      <c r="DM72" s="73">
        <f t="shared" si="201"/>
        <v>92.405158422411787</v>
      </c>
      <c r="DN72" s="32">
        <v>1555.2609467</v>
      </c>
      <c r="DO72" s="73">
        <f t="shared" si="202"/>
        <v>91.212057008700626</v>
      </c>
      <c r="DP72" s="32">
        <v>6.311852</v>
      </c>
      <c r="DQ72" s="73">
        <f t="shared" si="203"/>
        <v>99.514335950113022</v>
      </c>
      <c r="DR72" s="32">
        <v>935.39909299999988</v>
      </c>
      <c r="DS72" s="73">
        <f t="shared" si="204"/>
        <v>95.184400962542966</v>
      </c>
      <c r="DT72" s="509">
        <f>DT20+DT25+DT33+DT38+DT46+DT49+DT57+DT60+DT63+DT66+DT69+DT70+DT71</f>
        <v>3966.0999999999995</v>
      </c>
      <c r="DU72" s="73">
        <f t="shared" si="205"/>
        <v>97.041839980425721</v>
      </c>
      <c r="DV72" s="509">
        <f>DV20+DV25+DV33+DV38+DV46+DV49+DV57+DV60+DV63+DV66+DV69+DV70+DV71</f>
        <v>274.39999999999998</v>
      </c>
      <c r="DW72" s="73">
        <f t="shared" si="206"/>
        <v>91.987931612470675</v>
      </c>
      <c r="DX72" s="32"/>
      <c r="DY72" s="73"/>
      <c r="DZ72" s="32">
        <v>983.5</v>
      </c>
      <c r="EA72" s="73">
        <f t="shared" si="207"/>
        <v>87.11248892825509</v>
      </c>
      <c r="EB72" s="32">
        <v>369.29274043999999</v>
      </c>
      <c r="EC72" s="73">
        <f t="shared" si="208"/>
        <v>91.92187658440551</v>
      </c>
      <c r="ED72" s="32">
        <v>2198.9</v>
      </c>
      <c r="EE72" s="73">
        <f t="shared" si="209"/>
        <v>91.373363806357787</v>
      </c>
      <c r="EF72" s="32">
        <v>1472.5</v>
      </c>
      <c r="EG72" s="73">
        <f t="shared" si="210"/>
        <v>90.766196141280901</v>
      </c>
      <c r="EH72" s="32">
        <v>295.39999999999998</v>
      </c>
      <c r="EI72" s="73">
        <f t="shared" si="211"/>
        <v>98.762955533266449</v>
      </c>
      <c r="EJ72" s="32">
        <v>24.9</v>
      </c>
      <c r="EK72" s="73">
        <f t="shared" si="212"/>
        <v>99.6</v>
      </c>
      <c r="EL72" s="32">
        <v>716.803</v>
      </c>
      <c r="EM72" s="73">
        <f t="shared" si="213"/>
        <v>97.554745022251865</v>
      </c>
      <c r="EN72" s="32"/>
      <c r="EO72" s="73"/>
      <c r="EP72" s="32">
        <v>767.45</v>
      </c>
      <c r="EQ72" s="73">
        <f t="shared" si="214"/>
        <v>98.20079307904814</v>
      </c>
      <c r="ER72" s="32">
        <v>1262.559</v>
      </c>
      <c r="ES72" s="73">
        <f t="shared" si="215"/>
        <v>98.816449489348273</v>
      </c>
      <c r="ET72" s="32">
        <v>337.149</v>
      </c>
      <c r="EU72" s="73">
        <f t="shared" si="216"/>
        <v>98.225153754941857</v>
      </c>
      <c r="EV72" s="32">
        <v>173.29800000000003</v>
      </c>
      <c r="EW72" s="73">
        <f t="shared" si="217"/>
        <v>99.3407777675869</v>
      </c>
      <c r="EX72" s="32">
        <v>35.085000000000001</v>
      </c>
      <c r="EY72" s="73">
        <f t="shared" si="218"/>
        <v>91.47676904625331</v>
      </c>
      <c r="EZ72" s="32">
        <v>656.11585086000014</v>
      </c>
      <c r="FA72" s="73">
        <f t="shared" si="219"/>
        <v>99.258913672956979</v>
      </c>
      <c r="FB72" s="32"/>
      <c r="FC72" s="73"/>
      <c r="FD72" s="32">
        <f>FD71+FD70+FD69+FD66+FD63+FD60+FD57+FD49+FD46+FD38+FD33+FD25+FD20</f>
        <v>28.01</v>
      </c>
      <c r="FE72" s="73">
        <f t="shared" si="220"/>
        <v>96.056241426611805</v>
      </c>
      <c r="FF72" s="32">
        <v>22.751000000000001</v>
      </c>
      <c r="FG72" s="73">
        <f t="shared" si="221"/>
        <v>95.656744029599722</v>
      </c>
      <c r="FH72" s="32">
        <v>1867</v>
      </c>
      <c r="FI72" s="73">
        <f t="shared" si="222"/>
        <v>97.948691044541221</v>
      </c>
      <c r="FJ72" s="32">
        <v>1795.4</v>
      </c>
      <c r="FK72" s="73">
        <f t="shared" si="223"/>
        <v>97.001458749797393</v>
      </c>
      <c r="FL72" s="32">
        <v>48.580341999999995</v>
      </c>
      <c r="FM72" s="73">
        <f t="shared" si="224"/>
        <v>100.01535836395297</v>
      </c>
      <c r="FN72" s="32"/>
      <c r="FO72" s="73"/>
      <c r="FP72" s="32"/>
      <c r="FQ72" s="73"/>
      <c r="FR72" s="32"/>
      <c r="FS72" s="73"/>
      <c r="FT72" s="32">
        <v>0</v>
      </c>
      <c r="FU72" s="73">
        <f t="shared" si="225"/>
        <v>0</v>
      </c>
      <c r="FV72" s="32">
        <v>1884.817945</v>
      </c>
      <c r="FW72" s="73">
        <f t="shared" si="225"/>
        <v>93.924712947247613</v>
      </c>
      <c r="FX72" s="32">
        <v>1945.845292</v>
      </c>
      <c r="FY72" s="73">
        <f t="shared" si="226"/>
        <v>75.473570748362334</v>
      </c>
      <c r="FZ72" s="32">
        <f>FZ71+FZ70+FZ69+FZ66+FZ63+FZ60+FZ57+FZ49+FZ46+FZ38+FZ33+FZ25+FZ20</f>
        <v>0</v>
      </c>
      <c r="GA72" s="73">
        <f t="shared" si="227"/>
        <v>0</v>
      </c>
      <c r="GB72" s="509">
        <v>206.8</v>
      </c>
      <c r="GC72" s="73">
        <f t="shared" si="228"/>
        <v>96.141329614132971</v>
      </c>
      <c r="GD72" s="32">
        <f>GD71+GD70+GD69+GD66+GD63+GD60+GD57+GD49+GD46+GD38+GD33+GD25+GD20</f>
        <v>0</v>
      </c>
      <c r="GE72" s="73">
        <f t="shared" si="229"/>
        <v>0</v>
      </c>
      <c r="GF72" s="32">
        <v>18.421565000000001</v>
      </c>
      <c r="GG72" s="73">
        <f t="shared" si="230"/>
        <v>73.986684411787749</v>
      </c>
      <c r="GH72" s="32">
        <f>GH71+GH70+GH69+GH66+GH63+GH60+GH57+GH49+GH46+GH38+GH33+GH25+GH20</f>
        <v>97.18</v>
      </c>
      <c r="GI72" s="73">
        <f t="shared" si="231"/>
        <v>94.514685858782329</v>
      </c>
    </row>
    <row r="73" spans="1:191" ht="12.75" customHeight="1" thickBot="1">
      <c r="A73" s="367" t="s">
        <v>128</v>
      </c>
      <c r="B73" s="5">
        <f t="shared" si="85"/>
        <v>165.89900001999999</v>
      </c>
      <c r="C73" s="73">
        <f t="shared" si="160"/>
        <v>0.17567090949716019</v>
      </c>
      <c r="D73" s="5"/>
      <c r="E73" s="73">
        <f t="shared" si="87"/>
        <v>0</v>
      </c>
      <c r="F73" s="5"/>
      <c r="G73" s="73"/>
      <c r="H73" s="5"/>
      <c r="I73" s="73">
        <f t="shared" si="88"/>
        <v>0</v>
      </c>
      <c r="J73" s="5"/>
      <c r="K73" s="73">
        <f t="shared" si="88"/>
        <v>0</v>
      </c>
      <c r="L73" s="5"/>
      <c r="M73" s="73">
        <f t="shared" si="161"/>
        <v>0</v>
      </c>
      <c r="N73" s="5">
        <v>0</v>
      </c>
      <c r="O73" s="73">
        <f t="shared" si="162"/>
        <v>0</v>
      </c>
      <c r="P73" s="5"/>
      <c r="Q73" s="73">
        <f t="shared" si="163"/>
        <v>0</v>
      </c>
      <c r="R73" s="5"/>
      <c r="S73" s="73">
        <f t="shared" si="164"/>
        <v>0</v>
      </c>
      <c r="T73" s="5"/>
      <c r="U73" s="73">
        <f t="shared" si="165"/>
        <v>0</v>
      </c>
      <c r="V73" s="5"/>
      <c r="W73" s="73"/>
      <c r="X73" s="390"/>
      <c r="Y73" s="73">
        <f t="shared" si="166"/>
        <v>0</v>
      </c>
      <c r="Z73" s="5"/>
      <c r="AA73" s="73">
        <f t="shared" si="167"/>
        <v>0</v>
      </c>
      <c r="AB73" s="5">
        <v>1E-8</v>
      </c>
      <c r="AC73" s="73">
        <f t="shared" si="168"/>
        <v>5.8291088040626913E-10</v>
      </c>
      <c r="AD73" s="5"/>
      <c r="AE73" s="73">
        <f t="shared" si="169"/>
        <v>0</v>
      </c>
      <c r="AF73" s="5"/>
      <c r="AG73" s="73">
        <f t="shared" si="170"/>
        <v>0</v>
      </c>
      <c r="AH73" s="5"/>
      <c r="AI73" s="73"/>
      <c r="AJ73" s="5"/>
      <c r="AK73" s="73"/>
      <c r="AL73" s="5"/>
      <c r="AM73" s="73"/>
      <c r="AN73" s="5"/>
      <c r="AO73" s="73">
        <f t="shared" si="171"/>
        <v>0</v>
      </c>
      <c r="AP73" s="5"/>
      <c r="AQ73" s="73"/>
      <c r="AR73" s="5">
        <v>13.2</v>
      </c>
      <c r="AS73" s="73">
        <f t="shared" si="172"/>
        <v>6.9693769799366407</v>
      </c>
      <c r="AT73" s="5"/>
      <c r="AU73" s="73">
        <f t="shared" si="173"/>
        <v>0</v>
      </c>
      <c r="AV73" s="5">
        <v>0</v>
      </c>
      <c r="AW73" s="73">
        <f t="shared" si="174"/>
        <v>0</v>
      </c>
      <c r="AX73" s="5">
        <v>0</v>
      </c>
      <c r="AY73" s="73">
        <f t="shared" si="175"/>
        <v>0</v>
      </c>
      <c r="AZ73" s="5">
        <v>16.989999999999998</v>
      </c>
      <c r="BA73" s="73">
        <f t="shared" si="176"/>
        <v>1.7658185748732018</v>
      </c>
      <c r="BB73" s="5"/>
      <c r="BC73" s="73">
        <f t="shared" si="177"/>
        <v>0</v>
      </c>
      <c r="BD73" s="390"/>
      <c r="BE73" s="73">
        <f t="shared" si="178"/>
        <v>0</v>
      </c>
      <c r="BF73" s="5"/>
      <c r="BG73" s="73"/>
      <c r="BH73" s="5"/>
      <c r="BI73" s="73">
        <f t="shared" si="179"/>
        <v>0</v>
      </c>
      <c r="BJ73" s="5"/>
      <c r="BK73" s="73">
        <f t="shared" si="180"/>
        <v>0</v>
      </c>
      <c r="BL73" s="5"/>
      <c r="BM73" s="73">
        <f t="shared" si="181"/>
        <v>0</v>
      </c>
      <c r="BN73" s="5"/>
      <c r="BO73" s="73">
        <f t="shared" si="182"/>
        <v>0</v>
      </c>
      <c r="BP73" s="5">
        <v>0</v>
      </c>
      <c r="BQ73" s="73">
        <v>0</v>
      </c>
      <c r="BR73" s="5">
        <v>0</v>
      </c>
      <c r="BS73" s="73">
        <f t="shared" si="183"/>
        <v>0</v>
      </c>
      <c r="BT73" s="5">
        <v>0</v>
      </c>
      <c r="BU73" s="73">
        <f t="shared" si="184"/>
        <v>0</v>
      </c>
      <c r="BV73" s="5">
        <v>1E-8</v>
      </c>
      <c r="BW73" s="73">
        <f t="shared" si="185"/>
        <v>3.7232411565617924E-8</v>
      </c>
      <c r="BX73" s="5"/>
      <c r="BY73" s="73">
        <f t="shared" si="186"/>
        <v>0</v>
      </c>
      <c r="BZ73" s="5"/>
      <c r="CA73" s="73"/>
      <c r="CB73" s="5"/>
      <c r="CC73" s="73">
        <f t="shared" si="187"/>
        <v>0</v>
      </c>
      <c r="CD73" s="5"/>
      <c r="CE73" s="73"/>
      <c r="CF73" s="5">
        <v>0</v>
      </c>
      <c r="CG73" s="73">
        <f t="shared" si="188"/>
        <v>0</v>
      </c>
      <c r="CH73" s="5">
        <v>0</v>
      </c>
      <c r="CI73" s="73">
        <f t="shared" si="189"/>
        <v>0</v>
      </c>
      <c r="CJ73" s="5"/>
      <c r="CK73" s="73"/>
      <c r="CL73" s="5"/>
      <c r="CM73" s="73"/>
      <c r="CN73" s="5"/>
      <c r="CO73" s="73"/>
      <c r="CP73" s="5"/>
      <c r="CQ73" s="73">
        <f t="shared" si="190"/>
        <v>0</v>
      </c>
      <c r="CR73" s="5"/>
      <c r="CS73" s="73">
        <f t="shared" si="191"/>
        <v>0</v>
      </c>
      <c r="CT73" s="5"/>
      <c r="CU73" s="73">
        <f t="shared" si="192"/>
        <v>0</v>
      </c>
      <c r="CV73" s="390"/>
      <c r="CW73" s="73">
        <f t="shared" si="193"/>
        <v>0</v>
      </c>
      <c r="CX73" s="390"/>
      <c r="CY73" s="73">
        <f t="shared" si="194"/>
        <v>0</v>
      </c>
      <c r="CZ73" s="390"/>
      <c r="DA73" s="73">
        <f t="shared" si="195"/>
        <v>0</v>
      </c>
      <c r="DB73" s="390"/>
      <c r="DC73" s="73">
        <f t="shared" si="196"/>
        <v>0</v>
      </c>
      <c r="DD73" s="1742"/>
      <c r="DE73" s="73">
        <f t="shared" si="197"/>
        <v>0</v>
      </c>
      <c r="DF73" s="390"/>
      <c r="DG73" s="73">
        <f t="shared" si="198"/>
        <v>0</v>
      </c>
      <c r="DH73" s="5"/>
      <c r="DI73" s="73">
        <f t="shared" si="199"/>
        <v>0</v>
      </c>
      <c r="DJ73" s="5"/>
      <c r="DK73" s="73">
        <f t="shared" si="200"/>
        <v>0</v>
      </c>
      <c r="DL73" s="5">
        <v>9.4090000000000007</v>
      </c>
      <c r="DM73" s="73">
        <f t="shared" si="201"/>
        <v>1.5045132198565685</v>
      </c>
      <c r="DN73" s="5"/>
      <c r="DO73" s="73">
        <f t="shared" si="202"/>
        <v>0</v>
      </c>
      <c r="DP73" s="5"/>
      <c r="DQ73" s="73">
        <f t="shared" si="203"/>
        <v>0</v>
      </c>
      <c r="DR73" s="5"/>
      <c r="DS73" s="73">
        <f t="shared" si="204"/>
        <v>0</v>
      </c>
      <c r="DT73" s="390"/>
      <c r="DU73" s="73">
        <f t="shared" si="205"/>
        <v>0</v>
      </c>
      <c r="DV73" s="390"/>
      <c r="DW73" s="73">
        <f t="shared" si="206"/>
        <v>0</v>
      </c>
      <c r="DX73" s="5"/>
      <c r="DY73" s="73"/>
      <c r="DZ73" s="5">
        <v>0</v>
      </c>
      <c r="EA73" s="73">
        <f t="shared" si="207"/>
        <v>0</v>
      </c>
      <c r="EB73" s="5"/>
      <c r="EC73" s="73">
        <f t="shared" si="208"/>
        <v>0</v>
      </c>
      <c r="ED73" s="5">
        <v>0</v>
      </c>
      <c r="EE73" s="73">
        <f t="shared" si="209"/>
        <v>0</v>
      </c>
      <c r="EF73" s="5">
        <v>126.3</v>
      </c>
      <c r="EG73" s="73">
        <f t="shared" si="210"/>
        <v>7.785243173272514</v>
      </c>
      <c r="EH73" s="5">
        <v>0</v>
      </c>
      <c r="EI73" s="73">
        <f t="shared" si="211"/>
        <v>0</v>
      </c>
      <c r="EJ73" s="5">
        <v>0</v>
      </c>
      <c r="EK73" s="73">
        <f t="shared" si="212"/>
        <v>0</v>
      </c>
      <c r="EL73" s="5"/>
      <c r="EM73" s="73">
        <f t="shared" si="213"/>
        <v>0</v>
      </c>
      <c r="EN73" s="5"/>
      <c r="EO73" s="73"/>
      <c r="EP73" s="5"/>
      <c r="EQ73" s="73">
        <f t="shared" si="214"/>
        <v>0</v>
      </c>
      <c r="ER73" s="5"/>
      <c r="ES73" s="73">
        <f t="shared" si="215"/>
        <v>0</v>
      </c>
      <c r="ET73" s="5"/>
      <c r="EU73" s="73">
        <f t="shared" si="216"/>
        <v>0</v>
      </c>
      <c r="EV73" s="5"/>
      <c r="EW73" s="73">
        <f t="shared" si="217"/>
        <v>0</v>
      </c>
      <c r="EX73" s="5"/>
      <c r="EY73" s="73">
        <f t="shared" si="218"/>
        <v>0</v>
      </c>
      <c r="EZ73" s="5">
        <v>0</v>
      </c>
      <c r="FA73" s="73">
        <f t="shared" si="219"/>
        <v>0</v>
      </c>
      <c r="FB73" s="5"/>
      <c r="FC73" s="73"/>
      <c r="FD73" s="5"/>
      <c r="FE73" s="73">
        <f t="shared" si="220"/>
        <v>0</v>
      </c>
      <c r="FF73" s="5"/>
      <c r="FG73" s="73">
        <f t="shared" si="221"/>
        <v>0</v>
      </c>
      <c r="FH73" s="5">
        <v>0</v>
      </c>
      <c r="FI73" s="73">
        <f t="shared" si="222"/>
        <v>0</v>
      </c>
      <c r="FJ73" s="5">
        <v>0</v>
      </c>
      <c r="FK73" s="73">
        <f t="shared" si="223"/>
        <v>0</v>
      </c>
      <c r="FL73" s="5">
        <v>0</v>
      </c>
      <c r="FM73" s="73">
        <f t="shared" si="224"/>
        <v>0</v>
      </c>
      <c r="FN73" s="5"/>
      <c r="FO73" s="73"/>
      <c r="FP73" s="5"/>
      <c r="FQ73" s="73"/>
      <c r="FR73" s="5"/>
      <c r="FS73" s="73"/>
      <c r="FT73" s="5">
        <v>0</v>
      </c>
      <c r="FU73" s="73">
        <f t="shared" si="225"/>
        <v>0</v>
      </c>
      <c r="FV73" s="5">
        <v>0</v>
      </c>
      <c r="FW73" s="73">
        <f t="shared" si="225"/>
        <v>0</v>
      </c>
      <c r="FX73" s="5">
        <v>0</v>
      </c>
      <c r="FY73" s="73">
        <f t="shared" si="226"/>
        <v>0</v>
      </c>
      <c r="FZ73" s="5"/>
      <c r="GA73" s="73">
        <f t="shared" si="227"/>
        <v>0</v>
      </c>
      <c r="GB73" s="390"/>
      <c r="GC73" s="73">
        <f t="shared" si="228"/>
        <v>0</v>
      </c>
      <c r="GD73" s="5"/>
      <c r="GE73" s="73">
        <f t="shared" si="229"/>
        <v>0</v>
      </c>
      <c r="GF73" s="5"/>
      <c r="GG73" s="73">
        <f t="shared" si="230"/>
        <v>0</v>
      </c>
      <c r="GH73" s="5"/>
      <c r="GI73" s="73">
        <f t="shared" si="231"/>
        <v>0</v>
      </c>
    </row>
    <row r="74" spans="1:191" ht="12.75" customHeight="1" thickBot="1">
      <c r="A74" s="367" t="s">
        <v>131</v>
      </c>
      <c r="B74" s="5">
        <f t="shared" si="85"/>
        <v>94437.377534429979</v>
      </c>
      <c r="C74" s="73">
        <f t="shared" si="160"/>
        <v>100</v>
      </c>
      <c r="D74" s="5">
        <v>1152.9889999999998</v>
      </c>
      <c r="E74" s="73">
        <f t="shared" si="87"/>
        <v>90.681787258340165</v>
      </c>
      <c r="F74" s="5"/>
      <c r="G74" s="73"/>
      <c r="H74" s="5">
        <v>68.359400000000008</v>
      </c>
      <c r="I74" s="73">
        <f t="shared" si="88"/>
        <v>95.259688048260131</v>
      </c>
      <c r="J74" s="5">
        <f>J73+J72</f>
        <v>0</v>
      </c>
      <c r="K74" s="73">
        <f t="shared" si="88"/>
        <v>0</v>
      </c>
      <c r="L74" s="5">
        <v>16940.225999999999</v>
      </c>
      <c r="M74" s="73">
        <f t="shared" si="161"/>
        <v>99.393741469648873</v>
      </c>
      <c r="N74" s="5">
        <v>1398.6846740000001</v>
      </c>
      <c r="O74" s="73">
        <f t="shared" si="162"/>
        <v>100</v>
      </c>
      <c r="P74" s="5">
        <v>6.7169801800000011</v>
      </c>
      <c r="Q74" s="73">
        <f t="shared" si="163"/>
        <v>79.336385520297526</v>
      </c>
      <c r="R74" s="5">
        <v>673.79733399999998</v>
      </c>
      <c r="S74" s="73">
        <f t="shared" si="164"/>
        <v>100.68606046559567</v>
      </c>
      <c r="T74" s="5">
        <f>T73+T72</f>
        <v>17.78</v>
      </c>
      <c r="U74" s="73">
        <f t="shared" si="165"/>
        <v>95.284030010718098</v>
      </c>
      <c r="V74" s="5"/>
      <c r="W74" s="73"/>
      <c r="X74" s="390">
        <f>X73+X72</f>
        <v>2330.8040000000001</v>
      </c>
      <c r="Y74" s="73">
        <f t="shared" si="166"/>
        <v>98.684895199344581</v>
      </c>
      <c r="Z74" s="5">
        <v>135.0973243</v>
      </c>
      <c r="AA74" s="73">
        <f t="shared" si="167"/>
        <v>74.96751055164637</v>
      </c>
      <c r="AB74" s="5">
        <v>1667.7178792200002</v>
      </c>
      <c r="AC74" s="73">
        <f t="shared" si="168"/>
        <v>97.213089724540623</v>
      </c>
      <c r="AD74" s="5">
        <v>6.0118969999999994</v>
      </c>
      <c r="AE74" s="73">
        <f t="shared" si="169"/>
        <v>91.17810899246615</v>
      </c>
      <c r="AF74" s="5">
        <f>AF73+AF72</f>
        <v>0</v>
      </c>
      <c r="AG74" s="73">
        <f t="shared" si="170"/>
        <v>0</v>
      </c>
      <c r="AH74" s="5"/>
      <c r="AI74" s="73"/>
      <c r="AJ74" s="5"/>
      <c r="AK74" s="73"/>
      <c r="AL74" s="5"/>
      <c r="AM74" s="73"/>
      <c r="AN74" s="5">
        <v>1949.3</v>
      </c>
      <c r="AO74" s="73">
        <f t="shared" si="171"/>
        <v>98.484312635780327</v>
      </c>
      <c r="AP74" s="5"/>
      <c r="AQ74" s="73"/>
      <c r="AR74" s="5">
        <v>185.7</v>
      </c>
      <c r="AS74" s="73">
        <f t="shared" si="172"/>
        <v>98.046462513199572</v>
      </c>
      <c r="AT74" s="5">
        <v>429.77</v>
      </c>
      <c r="AU74" s="73">
        <f t="shared" si="173"/>
        <v>94.398928108594902</v>
      </c>
      <c r="AV74" s="5">
        <v>663.4</v>
      </c>
      <c r="AW74" s="73">
        <f t="shared" si="174"/>
        <v>80.324494490858456</v>
      </c>
      <c r="AX74" s="5">
        <v>48.3</v>
      </c>
      <c r="AY74" s="73">
        <f t="shared" si="175"/>
        <v>79.96688741721853</v>
      </c>
      <c r="AZ74" s="5">
        <v>941.10400000000016</v>
      </c>
      <c r="BA74" s="73">
        <f t="shared" si="176"/>
        <v>97.811590587844037</v>
      </c>
      <c r="BB74" s="5">
        <v>736.375</v>
      </c>
      <c r="BC74" s="73">
        <f t="shared" si="177"/>
        <v>91.384338545544807</v>
      </c>
      <c r="BD74" s="390">
        <v>114.214</v>
      </c>
      <c r="BE74" s="73">
        <f t="shared" si="178"/>
        <v>72.560592103173335</v>
      </c>
      <c r="BF74" s="5"/>
      <c r="BG74" s="73"/>
      <c r="BH74" s="5">
        <v>20.952934220000003</v>
      </c>
      <c r="BI74" s="73">
        <f t="shared" si="179"/>
        <v>96.64386941036058</v>
      </c>
      <c r="BJ74" s="5">
        <f>BJ73+BJ72</f>
        <v>19.57</v>
      </c>
      <c r="BK74" s="73">
        <f t="shared" si="180"/>
        <v>89.116575591985438</v>
      </c>
      <c r="BL74" s="5">
        <v>7.9523089999999996</v>
      </c>
      <c r="BM74" s="73">
        <f t="shared" si="181"/>
        <v>78.274771767331771</v>
      </c>
      <c r="BN74" s="5">
        <f>BN73+BN72</f>
        <v>12.41</v>
      </c>
      <c r="BO74" s="73">
        <f t="shared" si="182"/>
        <v>84.307065217391298</v>
      </c>
      <c r="BP74" s="5">
        <v>4419.9727708400005</v>
      </c>
      <c r="BQ74" s="73">
        <v>95.374180895830435</v>
      </c>
      <c r="BR74" s="5">
        <v>309.19909401999996</v>
      </c>
      <c r="BS74" s="73">
        <f t="shared" si="183"/>
        <v>92.638569913909379</v>
      </c>
      <c r="BT74" s="5">
        <v>4574.6096680000001</v>
      </c>
      <c r="BU74" s="73">
        <f t="shared" si="184"/>
        <v>94.804262792798099</v>
      </c>
      <c r="BV74" s="5">
        <v>26.334578650000005</v>
      </c>
      <c r="BW74" s="73">
        <f t="shared" si="185"/>
        <v>98.049987070393513</v>
      </c>
      <c r="BX74" s="5">
        <v>17.265737999999999</v>
      </c>
      <c r="BY74" s="73">
        <f t="shared" si="186"/>
        <v>92.098416327004372</v>
      </c>
      <c r="BZ74" s="5"/>
      <c r="CA74" s="73"/>
      <c r="CB74" s="5">
        <f>CB73+CB72</f>
        <v>1670.87</v>
      </c>
      <c r="CC74" s="73">
        <f t="shared" si="187"/>
        <v>92.54231467942752</v>
      </c>
      <c r="CD74" s="5"/>
      <c r="CE74" s="73"/>
      <c r="CF74" s="5">
        <v>2890.4</v>
      </c>
      <c r="CG74" s="73">
        <f t="shared" si="188"/>
        <v>91.352718078381798</v>
      </c>
      <c r="CH74" s="5">
        <v>1553.6</v>
      </c>
      <c r="CI74" s="73">
        <f t="shared" si="189"/>
        <v>84.2333550206029</v>
      </c>
      <c r="CJ74" s="5"/>
      <c r="CK74" s="73"/>
      <c r="CL74" s="5"/>
      <c r="CM74" s="73"/>
      <c r="CN74" s="5"/>
      <c r="CO74" s="73"/>
      <c r="CP74" s="5">
        <v>1202.7449999999999</v>
      </c>
      <c r="CQ74" s="73">
        <f t="shared" si="190"/>
        <v>99.358781072724085</v>
      </c>
      <c r="CR74" s="5">
        <v>362.37299999999999</v>
      </c>
      <c r="CS74" s="73">
        <f t="shared" si="191"/>
        <v>95.38014081726655</v>
      </c>
      <c r="CT74" s="5">
        <v>9762.2000000000007</v>
      </c>
      <c r="CU74" s="73">
        <f t="shared" si="192"/>
        <v>90.800739710436957</v>
      </c>
      <c r="CV74" s="390">
        <f>CV73+CV72</f>
        <v>1889.0470000000003</v>
      </c>
      <c r="CW74" s="73">
        <f t="shared" si="193"/>
        <v>80.917068707547969</v>
      </c>
      <c r="CX74" s="390">
        <f>CX73+CX72</f>
        <v>323.88400000000001</v>
      </c>
      <c r="CY74" s="73">
        <f t="shared" si="194"/>
        <v>97.707279989381078</v>
      </c>
      <c r="CZ74" s="390">
        <f>CZ73+CZ72</f>
        <v>1094.1229999999998</v>
      </c>
      <c r="DA74" s="73">
        <f t="shared" si="195"/>
        <v>94.808065578316175</v>
      </c>
      <c r="DB74" s="390">
        <v>2017.9</v>
      </c>
      <c r="DC74" s="73">
        <f t="shared" si="196"/>
        <v>97.652922957800996</v>
      </c>
      <c r="DD74" s="1742">
        <f>DD73+DD72</f>
        <v>7331.5</v>
      </c>
      <c r="DE74" s="73">
        <f t="shared" si="197"/>
        <v>90.138438083997244</v>
      </c>
      <c r="DF74" s="390">
        <f>DF73+DF72</f>
        <v>785.68190000000004</v>
      </c>
      <c r="DG74" s="73">
        <f t="shared" si="198"/>
        <v>95.748192417231408</v>
      </c>
      <c r="DH74" s="5">
        <v>18.483425999999998</v>
      </c>
      <c r="DI74" s="73">
        <f t="shared" si="199"/>
        <v>97.82845731047756</v>
      </c>
      <c r="DJ74" s="5">
        <v>1.1280000000000001</v>
      </c>
      <c r="DK74" s="73">
        <f t="shared" si="200"/>
        <v>95.350803043110744</v>
      </c>
      <c r="DL74" s="5">
        <v>587.29699999999991</v>
      </c>
      <c r="DM74" s="73">
        <f t="shared" si="201"/>
        <v>93.90967164226835</v>
      </c>
      <c r="DN74" s="5">
        <v>1555.2609467</v>
      </c>
      <c r="DO74" s="73">
        <f t="shared" si="202"/>
        <v>91.212057008700626</v>
      </c>
      <c r="DP74" s="5">
        <v>6.311852</v>
      </c>
      <c r="DQ74" s="73">
        <f t="shared" si="203"/>
        <v>99.514335950113022</v>
      </c>
      <c r="DR74" s="5">
        <v>935.39909299999988</v>
      </c>
      <c r="DS74" s="73">
        <f t="shared" si="204"/>
        <v>95.184400962542966</v>
      </c>
      <c r="DT74" s="390">
        <f>DT73+DT72</f>
        <v>3966.0999999999995</v>
      </c>
      <c r="DU74" s="73">
        <f t="shared" si="205"/>
        <v>97.041839980425721</v>
      </c>
      <c r="DV74" s="390">
        <f>DV73+DV72</f>
        <v>274.39999999999998</v>
      </c>
      <c r="DW74" s="73">
        <f t="shared" si="206"/>
        <v>91.987931612470675</v>
      </c>
      <c r="DX74" s="5"/>
      <c r="DY74" s="73"/>
      <c r="DZ74" s="5">
        <v>983.5</v>
      </c>
      <c r="EA74" s="73">
        <f t="shared" si="207"/>
        <v>87.11248892825509</v>
      </c>
      <c r="EB74" s="5">
        <v>369.29274043999999</v>
      </c>
      <c r="EC74" s="73">
        <f t="shared" si="208"/>
        <v>91.92187658440551</v>
      </c>
      <c r="ED74" s="5">
        <v>2198.9</v>
      </c>
      <c r="EE74" s="73">
        <f t="shared" si="209"/>
        <v>91.373363806357787</v>
      </c>
      <c r="EF74" s="5">
        <v>1598.8</v>
      </c>
      <c r="EG74" s="73">
        <f t="shared" si="210"/>
        <v>98.55143931455342</v>
      </c>
      <c r="EH74" s="5">
        <v>295.39999999999998</v>
      </c>
      <c r="EI74" s="73">
        <f t="shared" si="211"/>
        <v>98.762955533266449</v>
      </c>
      <c r="EJ74" s="5">
        <v>24.9</v>
      </c>
      <c r="EK74" s="73">
        <f t="shared" si="212"/>
        <v>99.6</v>
      </c>
      <c r="EL74" s="5">
        <v>716.803</v>
      </c>
      <c r="EM74" s="73">
        <f t="shared" si="213"/>
        <v>97.554745022251865</v>
      </c>
      <c r="EN74" s="5"/>
      <c r="EO74" s="73"/>
      <c r="EP74" s="5">
        <v>767.45</v>
      </c>
      <c r="EQ74" s="73">
        <f t="shared" si="214"/>
        <v>98.20079307904814</v>
      </c>
      <c r="ER74" s="5">
        <v>1262.559</v>
      </c>
      <c r="ES74" s="73">
        <f t="shared" si="215"/>
        <v>98.816449489348273</v>
      </c>
      <c r="ET74" s="5">
        <v>337.149</v>
      </c>
      <c r="EU74" s="73">
        <f t="shared" si="216"/>
        <v>98.225153754941857</v>
      </c>
      <c r="EV74" s="5">
        <v>173.29800000000003</v>
      </c>
      <c r="EW74" s="73">
        <f t="shared" si="217"/>
        <v>99.3407777675869</v>
      </c>
      <c r="EX74" s="5">
        <v>35.085000000000001</v>
      </c>
      <c r="EY74" s="73">
        <f t="shared" si="218"/>
        <v>91.47676904625331</v>
      </c>
      <c r="EZ74" s="5">
        <v>656.11585086000014</v>
      </c>
      <c r="FA74" s="73">
        <f t="shared" si="219"/>
        <v>99.258913672956979</v>
      </c>
      <c r="FB74" s="5"/>
      <c r="FC74" s="73"/>
      <c r="FD74" s="5">
        <f>FD73+FD72</f>
        <v>28.01</v>
      </c>
      <c r="FE74" s="73">
        <f t="shared" si="220"/>
        <v>96.056241426611805</v>
      </c>
      <c r="FF74" s="5">
        <v>22.751000000000001</v>
      </c>
      <c r="FG74" s="73">
        <f t="shared" si="221"/>
        <v>95.656744029599722</v>
      </c>
      <c r="FH74" s="5">
        <v>1867</v>
      </c>
      <c r="FI74" s="73">
        <f t="shared" si="222"/>
        <v>97.948691044541221</v>
      </c>
      <c r="FJ74" s="5">
        <v>1795.4</v>
      </c>
      <c r="FK74" s="73">
        <f t="shared" si="223"/>
        <v>97.001458749797393</v>
      </c>
      <c r="FL74" s="5">
        <v>48.580341999999995</v>
      </c>
      <c r="FM74" s="73">
        <f t="shared" si="224"/>
        <v>100.01535836395297</v>
      </c>
      <c r="FN74" s="5"/>
      <c r="FO74" s="73"/>
      <c r="FP74" s="5"/>
      <c r="FQ74" s="73"/>
      <c r="FR74" s="5"/>
      <c r="FS74" s="73"/>
      <c r="FT74" s="5">
        <v>0</v>
      </c>
      <c r="FU74" s="73">
        <f t="shared" si="225"/>
        <v>0</v>
      </c>
      <c r="FV74" s="5">
        <v>1884.817945</v>
      </c>
      <c r="FW74" s="73">
        <f t="shared" si="225"/>
        <v>93.924712947247613</v>
      </c>
      <c r="FX74" s="5">
        <v>1945.845292</v>
      </c>
      <c r="FY74" s="73">
        <f t="shared" si="226"/>
        <v>75.473570748362334</v>
      </c>
      <c r="FZ74" s="5">
        <f>FZ73+FZ72</f>
        <v>0</v>
      </c>
      <c r="GA74" s="73">
        <f t="shared" si="227"/>
        <v>0</v>
      </c>
      <c r="GB74" s="390">
        <v>206.8</v>
      </c>
      <c r="GC74" s="73">
        <f t="shared" si="228"/>
        <v>96.141329614132971</v>
      </c>
      <c r="GD74" s="5">
        <f>GD73+GD72</f>
        <v>0</v>
      </c>
      <c r="GE74" s="73">
        <f t="shared" si="229"/>
        <v>0</v>
      </c>
      <c r="GF74" s="5">
        <v>18.421565000000001</v>
      </c>
      <c r="GG74" s="73">
        <f t="shared" si="230"/>
        <v>73.986684411787749</v>
      </c>
      <c r="GH74" s="5">
        <f>GH73+GH72</f>
        <v>97.18</v>
      </c>
      <c r="GI74" s="73">
        <f t="shared" si="231"/>
        <v>94.514685858782329</v>
      </c>
    </row>
    <row r="75" spans="1:191" ht="12.75" customHeight="1">
      <c r="A75" s="369" t="s">
        <v>504</v>
      </c>
      <c r="B75" s="32">
        <f t="shared" si="85"/>
        <v>616.78935493000006</v>
      </c>
      <c r="C75" s="33">
        <f t="shared" si="160"/>
        <v>0.65311995211337903</v>
      </c>
      <c r="E75" s="33">
        <f t="shared" si="87"/>
        <v>0</v>
      </c>
      <c r="H75" s="32"/>
      <c r="I75" s="33">
        <f t="shared" si="88"/>
        <v>0</v>
      </c>
      <c r="J75" s="32"/>
      <c r="K75" s="33">
        <f t="shared" si="88"/>
        <v>0</v>
      </c>
      <c r="L75" s="32">
        <v>0</v>
      </c>
      <c r="M75" s="33">
        <f t="shared" si="161"/>
        <v>0</v>
      </c>
      <c r="N75" s="32">
        <v>0</v>
      </c>
      <c r="O75" s="33">
        <f t="shared" si="162"/>
        <v>0</v>
      </c>
      <c r="Q75" s="33">
        <f t="shared" si="163"/>
        <v>0</v>
      </c>
      <c r="S75" s="33">
        <f t="shared" si="164"/>
        <v>0</v>
      </c>
      <c r="T75" s="32">
        <v>0.04</v>
      </c>
      <c r="U75" s="33">
        <f t="shared" si="165"/>
        <v>0.21436227224008569</v>
      </c>
      <c r="X75" s="369"/>
      <c r="Y75" s="33">
        <f t="shared" si="166"/>
        <v>0</v>
      </c>
      <c r="Z75" s="32">
        <v>33.61035493</v>
      </c>
      <c r="AA75" s="33">
        <f t="shared" si="167"/>
        <v>18.650884841094921</v>
      </c>
      <c r="AC75" s="33">
        <f t="shared" si="168"/>
        <v>0</v>
      </c>
      <c r="AD75" s="32"/>
      <c r="AE75" s="33">
        <f t="shared" si="169"/>
        <v>0</v>
      </c>
      <c r="AF75" s="32"/>
      <c r="AG75" s="33">
        <f t="shared" si="170"/>
        <v>0</v>
      </c>
      <c r="AH75" s="32"/>
      <c r="AI75" s="33"/>
      <c r="AJ75" s="32"/>
      <c r="AK75" s="33"/>
      <c r="AL75" s="32"/>
      <c r="AM75" s="33"/>
      <c r="AN75" s="32"/>
      <c r="AO75" s="33">
        <f t="shared" si="171"/>
        <v>0</v>
      </c>
      <c r="AP75" s="32"/>
      <c r="AR75" s="32">
        <v>0</v>
      </c>
      <c r="AS75" s="33">
        <f t="shared" si="172"/>
        <v>0</v>
      </c>
      <c r="AT75" s="32"/>
      <c r="AU75" s="33">
        <f t="shared" si="173"/>
        <v>0</v>
      </c>
      <c r="AV75" s="32">
        <v>0</v>
      </c>
      <c r="AW75" s="33">
        <f t="shared" si="174"/>
        <v>0</v>
      </c>
      <c r="AX75" s="32">
        <v>0</v>
      </c>
      <c r="AY75" s="33">
        <f t="shared" si="175"/>
        <v>0</v>
      </c>
      <c r="AZ75" s="32"/>
      <c r="BA75" s="33">
        <f t="shared" si="176"/>
        <v>0</v>
      </c>
      <c r="BC75" s="33">
        <f t="shared" si="177"/>
        <v>0</v>
      </c>
      <c r="BD75" s="369">
        <v>36.923000000000002</v>
      </c>
      <c r="BE75" s="33">
        <f t="shared" si="178"/>
        <v>23.457323464947109</v>
      </c>
      <c r="BF75" s="32"/>
      <c r="BI75" s="33">
        <f t="shared" si="179"/>
        <v>0</v>
      </c>
      <c r="BJ75" s="32"/>
      <c r="BK75" s="33">
        <f t="shared" si="180"/>
        <v>0</v>
      </c>
      <c r="BL75" s="32"/>
      <c r="BM75" s="33">
        <f t="shared" si="181"/>
        <v>0</v>
      </c>
      <c r="BN75" s="32"/>
      <c r="BO75" s="33">
        <f t="shared" si="182"/>
        <v>0</v>
      </c>
      <c r="BP75" s="32">
        <v>0</v>
      </c>
      <c r="BQ75" s="33">
        <v>0</v>
      </c>
      <c r="BR75" s="32">
        <v>0</v>
      </c>
      <c r="BS75" s="33">
        <f t="shared" si="183"/>
        <v>0</v>
      </c>
      <c r="BT75" s="32">
        <v>0</v>
      </c>
      <c r="BU75" s="33">
        <f t="shared" si="184"/>
        <v>0</v>
      </c>
      <c r="BV75" s="32"/>
      <c r="BW75" s="33">
        <f t="shared" si="185"/>
        <v>0</v>
      </c>
      <c r="BX75" s="32"/>
      <c r="BY75" s="33">
        <f t="shared" si="186"/>
        <v>0</v>
      </c>
      <c r="BZ75" s="32"/>
      <c r="CA75" s="33"/>
      <c r="CB75" s="32"/>
      <c r="CC75" s="33">
        <f t="shared" si="187"/>
        <v>0</v>
      </c>
      <c r="CE75" s="33"/>
      <c r="CF75" s="32">
        <v>0</v>
      </c>
      <c r="CG75" s="33">
        <f t="shared" si="188"/>
        <v>0</v>
      </c>
      <c r="CH75" s="32">
        <v>0</v>
      </c>
      <c r="CI75" s="33">
        <f t="shared" si="189"/>
        <v>0</v>
      </c>
      <c r="CJ75" s="32"/>
      <c r="CK75" s="33"/>
      <c r="CM75" s="33"/>
      <c r="CN75" s="32"/>
      <c r="CO75" s="33"/>
      <c r="CP75" s="32"/>
      <c r="CQ75" s="33">
        <f t="shared" si="190"/>
        <v>0</v>
      </c>
      <c r="CR75" s="32"/>
      <c r="CS75" s="33">
        <f t="shared" si="191"/>
        <v>0</v>
      </c>
      <c r="CT75" s="32"/>
      <c r="CU75" s="33">
        <f t="shared" si="192"/>
        <v>0</v>
      </c>
      <c r="CV75" s="369">
        <v>110.86</v>
      </c>
      <c r="CW75" s="33">
        <f t="shared" si="193"/>
        <v>4.7486728688692059</v>
      </c>
      <c r="CX75" s="369">
        <v>7.5940000000000003</v>
      </c>
      <c r="CY75" s="33">
        <f t="shared" si="194"/>
        <v>2.2909099685052672</v>
      </c>
      <c r="CZ75" s="369"/>
      <c r="DA75" s="33">
        <f t="shared" si="195"/>
        <v>0</v>
      </c>
      <c r="DB75" s="369"/>
      <c r="DC75" s="33">
        <f t="shared" si="196"/>
        <v>0</v>
      </c>
      <c r="DD75" s="1753">
        <v>404.6</v>
      </c>
      <c r="DE75" s="33">
        <f t="shared" si="197"/>
        <v>4.9744270679649851</v>
      </c>
      <c r="DF75" s="369"/>
      <c r="DG75" s="33">
        <f t="shared" si="198"/>
        <v>0</v>
      </c>
      <c r="DH75" s="32"/>
      <c r="DI75" s="33">
        <f t="shared" si="199"/>
        <v>0</v>
      </c>
      <c r="DJ75" s="32"/>
      <c r="DK75" s="33">
        <f t="shared" si="200"/>
        <v>0</v>
      </c>
      <c r="DL75" s="32"/>
      <c r="DM75" s="33">
        <f t="shared" si="201"/>
        <v>0</v>
      </c>
      <c r="DN75" s="32"/>
      <c r="DO75" s="33">
        <f t="shared" si="202"/>
        <v>0</v>
      </c>
      <c r="DP75" s="32"/>
      <c r="DQ75" s="33">
        <f t="shared" si="203"/>
        <v>0</v>
      </c>
      <c r="DR75" s="32"/>
      <c r="DS75" s="33">
        <f t="shared" si="204"/>
        <v>0</v>
      </c>
      <c r="DT75" s="369"/>
      <c r="DU75" s="33">
        <f t="shared" si="205"/>
        <v>0</v>
      </c>
      <c r="DV75" s="369"/>
      <c r="DW75" s="33">
        <f t="shared" si="206"/>
        <v>0</v>
      </c>
      <c r="DX75" s="32"/>
      <c r="DY75" s="33"/>
      <c r="DZ75" s="32">
        <v>0</v>
      </c>
      <c r="EA75" s="33">
        <f t="shared" si="207"/>
        <v>0</v>
      </c>
      <c r="EB75" s="32"/>
      <c r="EC75" s="33">
        <f t="shared" si="208"/>
        <v>0</v>
      </c>
      <c r="ED75" s="32">
        <v>0.2</v>
      </c>
      <c r="EE75" s="33">
        <f t="shared" si="209"/>
        <v>8.3108248493663009E-3</v>
      </c>
      <c r="EF75" s="32">
        <v>0</v>
      </c>
      <c r="EG75" s="33">
        <f t="shared" si="210"/>
        <v>0</v>
      </c>
      <c r="EH75" s="32">
        <v>0</v>
      </c>
      <c r="EI75" s="33">
        <f t="shared" si="211"/>
        <v>0</v>
      </c>
      <c r="EJ75" s="32">
        <v>0</v>
      </c>
      <c r="EK75" s="33">
        <f t="shared" si="212"/>
        <v>0</v>
      </c>
      <c r="EL75" s="32">
        <v>22.952000000000002</v>
      </c>
      <c r="EM75" s="33">
        <f t="shared" si="213"/>
        <v>3.123698572342366</v>
      </c>
      <c r="EN75" s="32"/>
      <c r="EO75" s="33"/>
      <c r="EP75" s="32"/>
      <c r="EQ75" s="33">
        <f t="shared" si="214"/>
        <v>0</v>
      </c>
      <c r="ER75" s="32"/>
      <c r="ES75" s="33">
        <f t="shared" si="215"/>
        <v>0</v>
      </c>
      <c r="ET75" s="32"/>
      <c r="EU75" s="33">
        <f t="shared" si="216"/>
        <v>0</v>
      </c>
      <c r="EV75" s="32"/>
      <c r="EW75" s="33">
        <f t="shared" si="217"/>
        <v>0</v>
      </c>
      <c r="EX75" s="32"/>
      <c r="EY75" s="33">
        <f t="shared" si="218"/>
        <v>0</v>
      </c>
      <c r="EZ75" s="32">
        <v>0</v>
      </c>
      <c r="FA75" s="33">
        <f t="shared" si="219"/>
        <v>0</v>
      </c>
      <c r="FB75" s="32"/>
      <c r="FC75" s="33"/>
      <c r="FD75" s="32"/>
      <c r="FE75" s="33">
        <f t="shared" si="220"/>
        <v>0</v>
      </c>
      <c r="FF75" s="32"/>
      <c r="FG75" s="33">
        <f t="shared" si="221"/>
        <v>0</v>
      </c>
      <c r="FH75" s="32">
        <v>0</v>
      </c>
      <c r="FI75" s="33">
        <f t="shared" si="222"/>
        <v>0</v>
      </c>
      <c r="FJ75" s="32">
        <v>0</v>
      </c>
      <c r="FK75" s="33">
        <f t="shared" si="223"/>
        <v>0</v>
      </c>
      <c r="FL75" s="32">
        <v>0</v>
      </c>
      <c r="FM75" s="33">
        <f t="shared" si="224"/>
        <v>0</v>
      </c>
      <c r="FN75" s="32"/>
      <c r="FO75" s="33"/>
      <c r="FP75" s="32"/>
      <c r="FQ75" s="33"/>
      <c r="FR75" s="32"/>
      <c r="FS75" s="33"/>
      <c r="FT75" s="32">
        <v>0</v>
      </c>
      <c r="FU75" s="33">
        <f t="shared" si="225"/>
        <v>0</v>
      </c>
      <c r="FV75" s="32">
        <v>0</v>
      </c>
      <c r="FW75" s="33">
        <f t="shared" si="225"/>
        <v>0</v>
      </c>
      <c r="FX75" s="32">
        <v>0</v>
      </c>
      <c r="FY75" s="33">
        <f t="shared" si="226"/>
        <v>0</v>
      </c>
      <c r="FZ75" s="32"/>
      <c r="GA75" s="33">
        <f t="shared" si="227"/>
        <v>0</v>
      </c>
      <c r="GB75" s="369"/>
      <c r="GC75" s="33">
        <f t="shared" si="228"/>
        <v>0</v>
      </c>
      <c r="GD75" s="32"/>
      <c r="GE75" s="33">
        <f t="shared" si="229"/>
        <v>0</v>
      </c>
      <c r="GF75" s="32"/>
      <c r="GG75" s="33">
        <f t="shared" si="230"/>
        <v>0</v>
      </c>
      <c r="GH75" s="32">
        <v>0.01</v>
      </c>
      <c r="GI75" s="33">
        <f t="shared" si="231"/>
        <v>9.7257342929391172E-3</v>
      </c>
    </row>
    <row r="76" spans="1:191" ht="12.75" customHeight="1">
      <c r="A76" s="369" t="s">
        <v>258</v>
      </c>
      <c r="B76" s="32">
        <f t="shared" si="85"/>
        <v>503.72299999999996</v>
      </c>
      <c r="C76" s="33">
        <f t="shared" si="160"/>
        <v>0.5333936764776771</v>
      </c>
      <c r="E76" s="33">
        <f t="shared" si="87"/>
        <v>0</v>
      </c>
      <c r="H76" s="32"/>
      <c r="I76" s="33">
        <f t="shared" si="88"/>
        <v>0</v>
      </c>
      <c r="J76" s="32"/>
      <c r="K76" s="33">
        <f t="shared" si="88"/>
        <v>0</v>
      </c>
      <c r="L76" s="32">
        <v>0</v>
      </c>
      <c r="M76" s="33">
        <f t="shared" si="161"/>
        <v>0</v>
      </c>
      <c r="N76" s="32">
        <v>0</v>
      </c>
      <c r="O76" s="33">
        <f t="shared" si="162"/>
        <v>0</v>
      </c>
      <c r="Q76" s="33">
        <f t="shared" si="163"/>
        <v>0</v>
      </c>
      <c r="S76" s="33">
        <f t="shared" si="164"/>
        <v>0</v>
      </c>
      <c r="U76" s="33">
        <f t="shared" si="165"/>
        <v>0</v>
      </c>
      <c r="X76" s="369"/>
      <c r="Y76" s="33">
        <f t="shared" si="166"/>
        <v>0</v>
      </c>
      <c r="AA76" s="33">
        <f t="shared" si="167"/>
        <v>0</v>
      </c>
      <c r="AC76" s="33">
        <f t="shared" si="168"/>
        <v>0</v>
      </c>
      <c r="AD76" s="32"/>
      <c r="AE76" s="33">
        <f t="shared" si="169"/>
        <v>0</v>
      </c>
      <c r="AF76" s="32"/>
      <c r="AG76" s="33">
        <f t="shared" si="170"/>
        <v>0</v>
      </c>
      <c r="AH76" s="32"/>
      <c r="AI76" s="33"/>
      <c r="AJ76" s="32"/>
      <c r="AK76" s="33"/>
      <c r="AL76" s="32"/>
      <c r="AM76" s="33"/>
      <c r="AN76" s="32"/>
      <c r="AO76" s="33">
        <f t="shared" si="171"/>
        <v>0</v>
      </c>
      <c r="AP76" s="32"/>
      <c r="AR76" s="32">
        <v>0</v>
      </c>
      <c r="AS76" s="33">
        <f t="shared" si="172"/>
        <v>0</v>
      </c>
      <c r="AT76" s="32"/>
      <c r="AU76" s="33">
        <f t="shared" si="173"/>
        <v>0</v>
      </c>
      <c r="AV76" s="32">
        <v>0</v>
      </c>
      <c r="AW76" s="33">
        <f t="shared" si="174"/>
        <v>0</v>
      </c>
      <c r="AX76" s="32">
        <v>0</v>
      </c>
      <c r="AY76" s="33">
        <f t="shared" si="175"/>
        <v>0</v>
      </c>
      <c r="AZ76" s="32"/>
      <c r="BA76" s="33">
        <f t="shared" si="176"/>
        <v>0</v>
      </c>
      <c r="BC76" s="33">
        <f t="shared" si="177"/>
        <v>0</v>
      </c>
      <c r="BD76" s="369"/>
      <c r="BE76" s="33">
        <f t="shared" si="178"/>
        <v>0</v>
      </c>
      <c r="BF76" s="32"/>
      <c r="BI76" s="33">
        <f t="shared" si="179"/>
        <v>0</v>
      </c>
      <c r="BJ76" s="32"/>
      <c r="BK76" s="33">
        <f t="shared" si="180"/>
        <v>0</v>
      </c>
      <c r="BL76" s="32"/>
      <c r="BM76" s="33">
        <f t="shared" si="181"/>
        <v>0</v>
      </c>
      <c r="BN76" s="32"/>
      <c r="BO76" s="33">
        <f t="shared" si="182"/>
        <v>0</v>
      </c>
      <c r="BP76" s="32">
        <v>0</v>
      </c>
      <c r="BQ76" s="33">
        <v>0</v>
      </c>
      <c r="BR76" s="32">
        <v>0</v>
      </c>
      <c r="BS76" s="33">
        <f t="shared" si="183"/>
        <v>0</v>
      </c>
      <c r="BT76" s="32">
        <v>0</v>
      </c>
      <c r="BU76" s="33">
        <f t="shared" si="184"/>
        <v>0</v>
      </c>
      <c r="BV76" s="32"/>
      <c r="BW76" s="33">
        <f t="shared" si="185"/>
        <v>0</v>
      </c>
      <c r="BX76" s="32"/>
      <c r="BY76" s="33">
        <f t="shared" si="186"/>
        <v>0</v>
      </c>
      <c r="BZ76" s="32"/>
      <c r="CA76" s="33"/>
      <c r="CB76" s="32"/>
      <c r="CC76" s="33">
        <f t="shared" si="187"/>
        <v>0</v>
      </c>
      <c r="CE76" s="33"/>
      <c r="CF76" s="32">
        <v>0</v>
      </c>
      <c r="CG76" s="33">
        <f t="shared" si="188"/>
        <v>0</v>
      </c>
      <c r="CH76" s="32">
        <v>227.9</v>
      </c>
      <c r="CI76" s="33">
        <f t="shared" si="189"/>
        <v>12.35632183908046</v>
      </c>
      <c r="CJ76" s="32"/>
      <c r="CK76" s="33"/>
      <c r="CM76" s="33"/>
      <c r="CN76" s="32"/>
      <c r="CO76" s="33"/>
      <c r="CP76" s="32"/>
      <c r="CQ76" s="33">
        <f t="shared" si="190"/>
        <v>0</v>
      </c>
      <c r="CR76" s="32"/>
      <c r="CS76" s="33">
        <f t="shared" si="191"/>
        <v>0</v>
      </c>
      <c r="CT76" s="32"/>
      <c r="CU76" s="33">
        <f t="shared" si="192"/>
        <v>0</v>
      </c>
      <c r="CV76" s="369">
        <f>266.414</f>
        <v>266.41399999999999</v>
      </c>
      <c r="CW76" s="33">
        <f t="shared" si="193"/>
        <v>11.411807087199355</v>
      </c>
      <c r="CX76" s="369"/>
      <c r="CY76" s="33">
        <f t="shared" si="194"/>
        <v>0</v>
      </c>
      <c r="CZ76" s="369"/>
      <c r="DA76" s="33">
        <f t="shared" si="195"/>
        <v>0</v>
      </c>
      <c r="DB76" s="369"/>
      <c r="DC76" s="33">
        <f t="shared" si="196"/>
        <v>0</v>
      </c>
      <c r="DD76" s="1753"/>
      <c r="DE76" s="33">
        <f t="shared" si="197"/>
        <v>0</v>
      </c>
      <c r="DF76" s="369"/>
      <c r="DG76" s="33">
        <f t="shared" si="198"/>
        <v>0</v>
      </c>
      <c r="DH76" s="32"/>
      <c r="DI76" s="33">
        <f t="shared" si="199"/>
        <v>0</v>
      </c>
      <c r="DJ76" s="32"/>
      <c r="DK76" s="33">
        <f t="shared" si="200"/>
        <v>0</v>
      </c>
      <c r="DL76" s="32">
        <v>9.4090000000000007</v>
      </c>
      <c r="DM76" s="33">
        <f t="shared" si="201"/>
        <v>1.5045132198565685</v>
      </c>
      <c r="DN76" s="32"/>
      <c r="DO76" s="33">
        <f t="shared" si="202"/>
        <v>0</v>
      </c>
      <c r="DP76" s="32"/>
      <c r="DQ76" s="33">
        <f t="shared" si="203"/>
        <v>0</v>
      </c>
      <c r="DR76" s="32"/>
      <c r="DS76" s="33">
        <f t="shared" si="204"/>
        <v>0</v>
      </c>
      <c r="DT76" s="369"/>
      <c r="DU76" s="33">
        <f t="shared" si="205"/>
        <v>0</v>
      </c>
      <c r="DV76" s="369"/>
      <c r="DW76" s="33">
        <f t="shared" si="206"/>
        <v>0</v>
      </c>
      <c r="DX76" s="32"/>
      <c r="DY76" s="33"/>
      <c r="DZ76" s="32">
        <v>0</v>
      </c>
      <c r="EA76" s="33">
        <f t="shared" si="207"/>
        <v>0</v>
      </c>
      <c r="EB76" s="32"/>
      <c r="EC76" s="33">
        <f t="shared" si="208"/>
        <v>0</v>
      </c>
      <c r="ED76" s="32">
        <v>0</v>
      </c>
      <c r="EE76" s="33">
        <f t="shared" si="209"/>
        <v>0</v>
      </c>
      <c r="EF76" s="32">
        <v>0</v>
      </c>
      <c r="EG76" s="33">
        <f t="shared" si="210"/>
        <v>0</v>
      </c>
      <c r="EH76" s="32">
        <v>0</v>
      </c>
      <c r="EI76" s="33">
        <f t="shared" si="211"/>
        <v>0</v>
      </c>
      <c r="EJ76" s="32">
        <v>0</v>
      </c>
      <c r="EK76" s="33">
        <f t="shared" si="212"/>
        <v>0</v>
      </c>
      <c r="EL76" s="32"/>
      <c r="EM76" s="33">
        <f t="shared" si="213"/>
        <v>0</v>
      </c>
      <c r="EN76" s="32"/>
      <c r="EO76" s="33"/>
      <c r="EP76" s="32"/>
      <c r="EQ76" s="33">
        <f t="shared" si="214"/>
        <v>0</v>
      </c>
      <c r="ER76" s="32"/>
      <c r="ES76" s="33">
        <f t="shared" si="215"/>
        <v>0</v>
      </c>
      <c r="ET76" s="32"/>
      <c r="EU76" s="33">
        <f t="shared" si="216"/>
        <v>0</v>
      </c>
      <c r="EV76" s="32"/>
      <c r="EW76" s="33">
        <f t="shared" si="217"/>
        <v>0</v>
      </c>
      <c r="EX76" s="32"/>
      <c r="EY76" s="33">
        <f t="shared" si="218"/>
        <v>0</v>
      </c>
      <c r="EZ76" s="32">
        <v>0</v>
      </c>
      <c r="FA76" s="33">
        <f t="shared" si="219"/>
        <v>0</v>
      </c>
      <c r="FB76" s="32"/>
      <c r="FC76" s="33"/>
      <c r="FD76" s="32"/>
      <c r="FE76" s="33">
        <f t="shared" si="220"/>
        <v>0</v>
      </c>
      <c r="FF76" s="32"/>
      <c r="FG76" s="33">
        <f t="shared" si="221"/>
        <v>0</v>
      </c>
      <c r="FH76" s="32">
        <v>0</v>
      </c>
      <c r="FI76" s="33">
        <f t="shared" si="222"/>
        <v>0</v>
      </c>
      <c r="FJ76" s="32">
        <v>0</v>
      </c>
      <c r="FK76" s="33">
        <f t="shared" si="223"/>
        <v>0</v>
      </c>
      <c r="FL76" s="32">
        <v>0</v>
      </c>
      <c r="FM76" s="33">
        <f t="shared" si="224"/>
        <v>0</v>
      </c>
      <c r="FN76" s="32"/>
      <c r="FO76" s="33"/>
      <c r="FP76" s="32"/>
      <c r="FQ76" s="33"/>
      <c r="FR76" s="32"/>
      <c r="FS76" s="33"/>
      <c r="FT76" s="32">
        <v>0</v>
      </c>
      <c r="FU76" s="33">
        <f t="shared" si="225"/>
        <v>0</v>
      </c>
      <c r="FV76" s="32">
        <v>0</v>
      </c>
      <c r="FW76" s="33">
        <f t="shared" si="225"/>
        <v>0</v>
      </c>
      <c r="FX76" s="32">
        <v>0</v>
      </c>
      <c r="FY76" s="33">
        <f t="shared" si="226"/>
        <v>0</v>
      </c>
      <c r="FZ76" s="32"/>
      <c r="GA76" s="33">
        <f t="shared" si="227"/>
        <v>0</v>
      </c>
      <c r="GB76" s="369"/>
      <c r="GC76" s="33">
        <f t="shared" si="228"/>
        <v>0</v>
      </c>
      <c r="GD76" s="32"/>
      <c r="GE76" s="33">
        <f t="shared" si="229"/>
        <v>0</v>
      </c>
      <c r="GF76" s="32"/>
      <c r="GG76" s="33">
        <f t="shared" si="230"/>
        <v>0</v>
      </c>
      <c r="GH76" s="32"/>
      <c r="GI76" s="33">
        <f t="shared" si="231"/>
        <v>0</v>
      </c>
    </row>
    <row r="77" spans="1:191" s="74" customFormat="1" ht="12.75" customHeight="1" thickBot="1">
      <c r="A77" s="369" t="s">
        <v>260</v>
      </c>
      <c r="B77" s="32">
        <f t="shared" si="85"/>
        <v>439.99918100000002</v>
      </c>
      <c r="C77" s="33">
        <f>B77/B$74*100</f>
        <v>0.46591634847080027</v>
      </c>
      <c r="D77" s="32"/>
      <c r="E77" s="33">
        <f t="shared" si="87"/>
        <v>0</v>
      </c>
      <c r="F77" s="32"/>
      <c r="G77" s="33"/>
      <c r="H77" s="32"/>
      <c r="I77" s="33">
        <f t="shared" si="88"/>
        <v>0</v>
      </c>
      <c r="J77" s="32"/>
      <c r="K77" s="33">
        <f t="shared" si="88"/>
        <v>0</v>
      </c>
      <c r="L77" s="32">
        <v>0</v>
      </c>
      <c r="M77" s="33">
        <f t="shared" si="161"/>
        <v>0</v>
      </c>
      <c r="N77" s="32">
        <v>0</v>
      </c>
      <c r="O77" s="33">
        <f t="shared" si="162"/>
        <v>0</v>
      </c>
      <c r="P77" s="32"/>
      <c r="Q77" s="33">
        <f t="shared" si="163"/>
        <v>0</v>
      </c>
      <c r="R77" s="32"/>
      <c r="S77" s="33">
        <f t="shared" si="164"/>
        <v>0</v>
      </c>
      <c r="T77" s="32"/>
      <c r="U77" s="33">
        <f t="shared" si="165"/>
        <v>0</v>
      </c>
      <c r="V77" s="32"/>
      <c r="W77" s="33"/>
      <c r="X77" s="369"/>
      <c r="Y77" s="33">
        <f t="shared" si="166"/>
        <v>0</v>
      </c>
      <c r="Z77" s="32"/>
      <c r="AA77" s="33">
        <f t="shared" si="167"/>
        <v>0</v>
      </c>
      <c r="AB77" s="32"/>
      <c r="AC77" s="33">
        <f t="shared" si="168"/>
        <v>0</v>
      </c>
      <c r="AD77" s="32"/>
      <c r="AE77" s="33">
        <f t="shared" si="169"/>
        <v>0</v>
      </c>
      <c r="AF77" s="32"/>
      <c r="AG77" s="33">
        <f t="shared" si="170"/>
        <v>0</v>
      </c>
      <c r="AH77" s="32"/>
      <c r="AI77" s="33"/>
      <c r="AJ77" s="32"/>
      <c r="AK77" s="33"/>
      <c r="AL77" s="32"/>
      <c r="AM77" s="33"/>
      <c r="AN77" s="32"/>
      <c r="AO77" s="33">
        <f t="shared" si="171"/>
        <v>0</v>
      </c>
      <c r="AP77" s="32"/>
      <c r="AQ77" s="33"/>
      <c r="AR77" s="32">
        <v>0</v>
      </c>
      <c r="AS77" s="33">
        <f t="shared" si="172"/>
        <v>0</v>
      </c>
      <c r="AT77" s="32"/>
      <c r="AU77" s="33">
        <f t="shared" si="173"/>
        <v>0</v>
      </c>
      <c r="AV77" s="32">
        <v>0</v>
      </c>
      <c r="AW77" s="33">
        <f t="shared" si="174"/>
        <v>0</v>
      </c>
      <c r="AX77" s="32">
        <v>0</v>
      </c>
      <c r="AY77" s="33">
        <f t="shared" si="175"/>
        <v>0</v>
      </c>
      <c r="AZ77" s="32"/>
      <c r="BA77" s="33">
        <f t="shared" si="176"/>
        <v>0</v>
      </c>
      <c r="BB77" s="32"/>
      <c r="BC77" s="33">
        <f t="shared" si="177"/>
        <v>0</v>
      </c>
      <c r="BD77" s="369"/>
      <c r="BE77" s="33">
        <f t="shared" si="178"/>
        <v>0</v>
      </c>
      <c r="BF77" s="32"/>
      <c r="BG77" s="33"/>
      <c r="BH77" s="32"/>
      <c r="BI77" s="33">
        <f t="shared" si="179"/>
        <v>0</v>
      </c>
      <c r="BJ77" s="32"/>
      <c r="BK77" s="33">
        <f t="shared" si="180"/>
        <v>0</v>
      </c>
      <c r="BL77" s="32"/>
      <c r="BM77" s="33">
        <f t="shared" si="181"/>
        <v>0</v>
      </c>
      <c r="BN77" s="32"/>
      <c r="BO77" s="33">
        <f t="shared" si="182"/>
        <v>0</v>
      </c>
      <c r="BP77" s="32">
        <v>0</v>
      </c>
      <c r="BQ77" s="33">
        <v>0</v>
      </c>
      <c r="BR77" s="32">
        <v>0</v>
      </c>
      <c r="BS77" s="33">
        <f t="shared" si="183"/>
        <v>0</v>
      </c>
      <c r="BT77" s="32">
        <v>0</v>
      </c>
      <c r="BU77" s="33">
        <f t="shared" si="184"/>
        <v>0</v>
      </c>
      <c r="BV77" s="32"/>
      <c r="BW77" s="33">
        <f t="shared" si="185"/>
        <v>0</v>
      </c>
      <c r="BX77" s="32"/>
      <c r="BY77" s="33">
        <f t="shared" si="186"/>
        <v>0</v>
      </c>
      <c r="BZ77" s="32"/>
      <c r="CA77" s="33"/>
      <c r="CB77" s="32"/>
      <c r="CC77" s="33">
        <f t="shared" si="187"/>
        <v>0</v>
      </c>
      <c r="CD77" s="32"/>
      <c r="CE77" s="33"/>
      <c r="CF77" s="32">
        <v>9.1</v>
      </c>
      <c r="CG77" s="33">
        <f t="shared" si="188"/>
        <v>0.28761061946902655</v>
      </c>
      <c r="CH77" s="32">
        <v>0</v>
      </c>
      <c r="CI77" s="33">
        <f t="shared" si="189"/>
        <v>0</v>
      </c>
      <c r="CJ77" s="32"/>
      <c r="CK77" s="33"/>
      <c r="CL77" s="32"/>
      <c r="CM77" s="33"/>
      <c r="CN77" s="32"/>
      <c r="CO77" s="33"/>
      <c r="CP77" s="32"/>
      <c r="CQ77" s="33">
        <f t="shared" si="190"/>
        <v>0</v>
      </c>
      <c r="CR77" s="32"/>
      <c r="CS77" s="33">
        <f t="shared" si="191"/>
        <v>0</v>
      </c>
      <c r="CT77" s="32"/>
      <c r="CU77" s="33">
        <f t="shared" si="192"/>
        <v>0</v>
      </c>
      <c r="CV77" s="369">
        <f>10.295+34.2+23.66</f>
        <v>68.155000000000001</v>
      </c>
      <c r="CW77" s="33">
        <f t="shared" si="193"/>
        <v>2.9194100611381986</v>
      </c>
      <c r="CX77" s="369"/>
      <c r="CY77" s="33">
        <f t="shared" si="194"/>
        <v>0</v>
      </c>
      <c r="CZ77" s="369"/>
      <c r="DA77" s="33">
        <f t="shared" si="195"/>
        <v>0</v>
      </c>
      <c r="DB77" s="369"/>
      <c r="DC77" s="33">
        <f t="shared" si="196"/>
        <v>0</v>
      </c>
      <c r="DD77" s="1753"/>
      <c r="DE77" s="33">
        <f t="shared" si="197"/>
        <v>0</v>
      </c>
      <c r="DF77" s="369"/>
      <c r="DG77" s="33">
        <f t="shared" si="198"/>
        <v>0</v>
      </c>
      <c r="DH77" s="32"/>
      <c r="DI77" s="33">
        <f t="shared" si="199"/>
        <v>0</v>
      </c>
      <c r="DJ77" s="32"/>
      <c r="DK77" s="33">
        <f t="shared" si="200"/>
        <v>0</v>
      </c>
      <c r="DL77" s="32"/>
      <c r="DM77" s="33">
        <f t="shared" si="201"/>
        <v>0</v>
      </c>
      <c r="DN77" s="32"/>
      <c r="DO77" s="33">
        <f t="shared" si="202"/>
        <v>0</v>
      </c>
      <c r="DP77" s="32"/>
      <c r="DQ77" s="33">
        <f t="shared" si="203"/>
        <v>0</v>
      </c>
      <c r="DR77" s="32"/>
      <c r="DS77" s="33">
        <f t="shared" si="204"/>
        <v>0</v>
      </c>
      <c r="DT77" s="369"/>
      <c r="DU77" s="33">
        <f t="shared" si="205"/>
        <v>0</v>
      </c>
      <c r="DV77" s="369"/>
      <c r="DW77" s="33">
        <f t="shared" si="206"/>
        <v>0</v>
      </c>
      <c r="DX77" s="32"/>
      <c r="DY77" s="33"/>
      <c r="DZ77" s="32">
        <v>0</v>
      </c>
      <c r="EA77" s="33">
        <f t="shared" si="207"/>
        <v>0</v>
      </c>
      <c r="EB77" s="32"/>
      <c r="EC77" s="33">
        <f t="shared" si="208"/>
        <v>0</v>
      </c>
      <c r="ED77" s="32">
        <v>0</v>
      </c>
      <c r="EE77" s="33">
        <f t="shared" si="209"/>
        <v>0</v>
      </c>
      <c r="EF77" s="32">
        <v>0</v>
      </c>
      <c r="EG77" s="33">
        <f t="shared" si="210"/>
        <v>0</v>
      </c>
      <c r="EH77" s="32">
        <v>0</v>
      </c>
      <c r="EI77" s="33">
        <f t="shared" si="211"/>
        <v>0</v>
      </c>
      <c r="EJ77" s="32">
        <v>0</v>
      </c>
      <c r="EK77" s="33">
        <f t="shared" si="212"/>
        <v>0</v>
      </c>
      <c r="EL77" s="32"/>
      <c r="EM77" s="33">
        <f t="shared" si="213"/>
        <v>0</v>
      </c>
      <c r="EN77" s="32"/>
      <c r="EO77" s="33"/>
      <c r="EP77" s="32"/>
      <c r="EQ77" s="33">
        <f t="shared" si="214"/>
        <v>0</v>
      </c>
      <c r="ER77" s="32"/>
      <c r="ES77" s="33">
        <f t="shared" si="215"/>
        <v>0</v>
      </c>
      <c r="ET77" s="32"/>
      <c r="EU77" s="33">
        <f t="shared" si="216"/>
        <v>0</v>
      </c>
      <c r="EV77" s="32"/>
      <c r="EW77" s="33">
        <f t="shared" si="217"/>
        <v>0</v>
      </c>
      <c r="EX77" s="32"/>
      <c r="EY77" s="33">
        <f t="shared" si="218"/>
        <v>0</v>
      </c>
      <c r="EZ77" s="32">
        <v>0</v>
      </c>
      <c r="FA77" s="33">
        <f t="shared" si="219"/>
        <v>0</v>
      </c>
      <c r="FB77" s="32"/>
      <c r="FC77" s="33"/>
      <c r="FD77" s="32"/>
      <c r="FE77" s="33">
        <f t="shared" si="220"/>
        <v>0</v>
      </c>
      <c r="FF77" s="32"/>
      <c r="FG77" s="33">
        <f t="shared" si="221"/>
        <v>0</v>
      </c>
      <c r="FH77" s="32">
        <v>0</v>
      </c>
      <c r="FI77" s="33">
        <f t="shared" si="222"/>
        <v>0</v>
      </c>
      <c r="FJ77" s="32">
        <v>0</v>
      </c>
      <c r="FK77" s="33">
        <f t="shared" si="223"/>
        <v>0</v>
      </c>
      <c r="FL77" s="32">
        <v>0</v>
      </c>
      <c r="FM77" s="33">
        <f t="shared" si="224"/>
        <v>0</v>
      </c>
      <c r="FN77" s="32"/>
      <c r="FO77" s="33"/>
      <c r="FP77" s="32"/>
      <c r="FQ77" s="33"/>
      <c r="FR77" s="32"/>
      <c r="FS77" s="33"/>
      <c r="FT77" s="32">
        <v>0</v>
      </c>
      <c r="FU77" s="33">
        <f t="shared" si="225"/>
        <v>0</v>
      </c>
      <c r="FV77" s="32">
        <v>0</v>
      </c>
      <c r="FW77" s="33">
        <f t="shared" si="225"/>
        <v>0</v>
      </c>
      <c r="FX77" s="32">
        <v>362.74418100000003</v>
      </c>
      <c r="FY77" s="33">
        <f t="shared" si="226"/>
        <v>14.069771487393387</v>
      </c>
      <c r="FZ77" s="32"/>
      <c r="GA77" s="33">
        <f t="shared" si="227"/>
        <v>0</v>
      </c>
      <c r="GB77" s="369"/>
      <c r="GC77" s="33">
        <f t="shared" si="228"/>
        <v>0</v>
      </c>
      <c r="GD77" s="32"/>
      <c r="GE77" s="33">
        <f t="shared" si="229"/>
        <v>0</v>
      </c>
      <c r="GF77" s="32"/>
      <c r="GG77" s="33">
        <f t="shared" si="230"/>
        <v>0</v>
      </c>
      <c r="GH77" s="32"/>
      <c r="GI77" s="33">
        <f t="shared" si="231"/>
        <v>0</v>
      </c>
    </row>
    <row r="78" spans="1:191" s="74" customFormat="1" ht="12.75" customHeight="1" thickBot="1">
      <c r="A78" s="367" t="s">
        <v>164</v>
      </c>
      <c r="B78" s="5">
        <f>D78+F78+H78+J78+L78+N78+P78+R78+T78+V78+X78+Z78+AB78+AD78+AF78+AP78+AR78+AT78+AV78+AX78+AZ78+BB78+BD78+BF78+BH78+BJ78+BL78+BN78+BP78+BR78+BT78+BV78+BX78+BZ78+AH78+AJ78+AL78+AN78+CB78+CD78+CF78+CH78+CJ78+CL78+CN78+CP78+CR78+CT78+CV78+CX78+CZ78+DB78+DD78+DF78+DH78+DJ78+DL78+DN78+DP78+DR78+DT78+DV78+DX78+DZ78+EB78+ED78+EF78+EH78+EJ78+EL78+EN78+EP78+ER78+ET78+EV78+EX78+EZ78+FB78+FD78+FF78+FH78+FJ78+FL78+FN78+FP78+FR78+FT78+FV78+FX78+FZ78+GB78+GD78+GF78+GH78</f>
        <v>6331.9115359300004</v>
      </c>
      <c r="C78" s="73">
        <f>B78/B$74*100</f>
        <v>6.704878620355073</v>
      </c>
      <c r="D78" s="5">
        <v>0</v>
      </c>
      <c r="E78" s="73">
        <f>D78/D$12*100</f>
        <v>0</v>
      </c>
      <c r="F78" s="5"/>
      <c r="G78" s="73"/>
      <c r="H78" s="5">
        <v>0</v>
      </c>
      <c r="I78" s="73">
        <f>H78/H$12*100</f>
        <v>0</v>
      </c>
      <c r="J78" s="5">
        <f>SUM(J75:J77)</f>
        <v>0</v>
      </c>
      <c r="K78" s="73">
        <f>J78/J$12*100</f>
        <v>0</v>
      </c>
      <c r="L78" s="5">
        <v>0</v>
      </c>
      <c r="M78" s="73">
        <f>L78/L$12*100</f>
        <v>0</v>
      </c>
      <c r="N78" s="5">
        <v>0</v>
      </c>
      <c r="O78" s="73">
        <f>N78/N$12*100</f>
        <v>0</v>
      </c>
      <c r="P78" s="5">
        <v>0</v>
      </c>
      <c r="Q78" s="73">
        <f>P78/P$12*100</f>
        <v>0</v>
      </c>
      <c r="R78" s="5">
        <v>0</v>
      </c>
      <c r="S78" s="73">
        <f>R78/R$12*100</f>
        <v>0</v>
      </c>
      <c r="T78" s="5">
        <f>SUM(T75:T77)</f>
        <v>0.04</v>
      </c>
      <c r="U78" s="73">
        <f>T78/T$12*100</f>
        <v>0.21436227224008569</v>
      </c>
      <c r="V78" s="5"/>
      <c r="W78" s="73"/>
      <c r="X78" s="390">
        <f>SUM(X75:X77)</f>
        <v>0</v>
      </c>
      <c r="Y78" s="73">
        <f>X78/X$12*100</f>
        <v>0</v>
      </c>
      <c r="Z78" s="5">
        <v>33.61035493</v>
      </c>
      <c r="AA78" s="73">
        <f>Z78/Z$12*100</f>
        <v>18.650884841094921</v>
      </c>
      <c r="AB78" s="5">
        <v>0</v>
      </c>
      <c r="AC78" s="73">
        <f>AB78/AB$12*100</f>
        <v>0</v>
      </c>
      <c r="AD78" s="5">
        <v>0</v>
      </c>
      <c r="AE78" s="73">
        <f>AD78/AD$12*100</f>
        <v>0</v>
      </c>
      <c r="AF78" s="5">
        <f>SUM(AF75:AF77)</f>
        <v>0</v>
      </c>
      <c r="AG78" s="73">
        <f>AF78/AF$12*100</f>
        <v>0</v>
      </c>
      <c r="AH78" s="5"/>
      <c r="AI78" s="73"/>
      <c r="AJ78" s="5"/>
      <c r="AK78" s="73"/>
      <c r="AL78" s="5"/>
      <c r="AM78" s="73"/>
      <c r="AN78" s="5">
        <v>0</v>
      </c>
      <c r="AO78" s="73">
        <f>AN78/AN$12*100</f>
        <v>0</v>
      </c>
      <c r="AP78" s="5"/>
      <c r="AQ78" s="73"/>
      <c r="AR78" s="5">
        <v>0</v>
      </c>
      <c r="AS78" s="73">
        <f>AR78/AR$12*100</f>
        <v>0</v>
      </c>
      <c r="AT78" s="5">
        <v>0</v>
      </c>
      <c r="AU78" s="73">
        <f>AT78/AT$12*100</f>
        <v>0</v>
      </c>
      <c r="AV78" s="5">
        <v>0</v>
      </c>
      <c r="AW78" s="73">
        <f>AV78/AV$12*100</f>
        <v>0</v>
      </c>
      <c r="AX78" s="5">
        <v>0</v>
      </c>
      <c r="AY78" s="73">
        <f>AX78/AX$12*100</f>
        <v>0</v>
      </c>
      <c r="AZ78" s="5">
        <v>0</v>
      </c>
      <c r="BA78" s="73">
        <f>AZ78/AZ$12*100</f>
        <v>0</v>
      </c>
      <c r="BB78" s="5">
        <v>0</v>
      </c>
      <c r="BC78" s="73">
        <f>BB78/BB$12*100</f>
        <v>0</v>
      </c>
      <c r="BD78" s="390">
        <v>36.923000000000002</v>
      </c>
      <c r="BE78" s="73">
        <f>BD78/BD$12*100</f>
        <v>23.457323464947109</v>
      </c>
      <c r="BF78" s="5"/>
      <c r="BG78" s="73"/>
      <c r="BH78" s="5">
        <v>0</v>
      </c>
      <c r="BI78" s="73">
        <f>BH78/BH$12*100</f>
        <v>0</v>
      </c>
      <c r="BJ78" s="5">
        <f>SUM(BJ75:BJ77)</f>
        <v>0</v>
      </c>
      <c r="BK78" s="73">
        <f>BJ78/BJ$12*100</f>
        <v>0</v>
      </c>
      <c r="BL78" s="5">
        <v>0</v>
      </c>
      <c r="BM78" s="73">
        <f>BL78/BL$12*100</f>
        <v>0</v>
      </c>
      <c r="BN78" s="5">
        <f>SUM(BN75:BN77)</f>
        <v>0</v>
      </c>
      <c r="BO78" s="73">
        <f>BN78/BN$12*100</f>
        <v>0</v>
      </c>
      <c r="BP78" s="5">
        <v>0</v>
      </c>
      <c r="BQ78" s="73">
        <v>0</v>
      </c>
      <c r="BR78" s="5">
        <v>0</v>
      </c>
      <c r="BS78" s="73">
        <f>BR78/BR$12*100</f>
        <v>0</v>
      </c>
      <c r="BT78" s="5">
        <v>0</v>
      </c>
      <c r="BU78" s="73">
        <f>BT78/BT$12*100</f>
        <v>0</v>
      </c>
      <c r="BV78" s="5">
        <v>0</v>
      </c>
      <c r="BW78" s="73">
        <f>BV78/BV$12*100</f>
        <v>0</v>
      </c>
      <c r="BX78" s="5">
        <v>0</v>
      </c>
      <c r="BY78" s="73">
        <f>BX78/BX$12*100</f>
        <v>0</v>
      </c>
      <c r="BZ78" s="5"/>
      <c r="CA78" s="73"/>
      <c r="CB78" s="5">
        <f>SUM(CB75:CB77)</f>
        <v>0</v>
      </c>
      <c r="CC78" s="73">
        <f>CB78/CB$12*100</f>
        <v>0</v>
      </c>
      <c r="CD78" s="5"/>
      <c r="CE78" s="73"/>
      <c r="CF78" s="5">
        <v>3164</v>
      </c>
      <c r="CG78" s="73">
        <f>CF78/CF$12*100</f>
        <v>100</v>
      </c>
      <c r="CH78" s="5">
        <v>1844.4</v>
      </c>
      <c r="CI78" s="73">
        <f>CH78/CH$12*100</f>
        <v>100</v>
      </c>
      <c r="CJ78" s="5"/>
      <c r="CK78" s="73"/>
      <c r="CL78" s="5"/>
      <c r="CM78" s="73"/>
      <c r="CN78" s="5"/>
      <c r="CO78" s="73"/>
      <c r="CP78" s="5">
        <v>0</v>
      </c>
      <c r="CQ78" s="73">
        <f>CP78/CP$12*100</f>
        <v>0</v>
      </c>
      <c r="CR78" s="5">
        <v>0</v>
      </c>
      <c r="CS78" s="73">
        <f>CR78/CR$12*100</f>
        <v>0</v>
      </c>
      <c r="CT78" s="5">
        <v>0</v>
      </c>
      <c r="CU78" s="73">
        <f>CT78/CT$12*100</f>
        <v>0</v>
      </c>
      <c r="CV78" s="390">
        <f>SUM(CV75:CV77)</f>
        <v>445.42899999999997</v>
      </c>
      <c r="CW78" s="73">
        <f>CV78/CV$12*100</f>
        <v>19.079890017206761</v>
      </c>
      <c r="CX78" s="390">
        <f>SUM(CX75:CX77)</f>
        <v>7.5940000000000003</v>
      </c>
      <c r="CY78" s="73">
        <f>CX78/CX$12*100</f>
        <v>2.2909099685052672</v>
      </c>
      <c r="CZ78" s="390">
        <f>SUM(CZ75:CZ77)</f>
        <v>0</v>
      </c>
      <c r="DA78" s="73">
        <f>CZ78/CZ$12*100</f>
        <v>0</v>
      </c>
      <c r="DB78" s="390">
        <v>0</v>
      </c>
      <c r="DC78" s="73">
        <f>DB78/DB$12*100</f>
        <v>0</v>
      </c>
      <c r="DD78" s="1742">
        <f>SUM(DD75:DD77)</f>
        <v>404.6</v>
      </c>
      <c r="DE78" s="73">
        <f>DD78/DD$12*100</f>
        <v>4.9744270679649851</v>
      </c>
      <c r="DF78" s="390">
        <f>SUM(DF75:DF77)</f>
        <v>0</v>
      </c>
      <c r="DG78" s="73">
        <f>DF78/DF$12*100</f>
        <v>0</v>
      </c>
      <c r="DH78" s="5">
        <v>0</v>
      </c>
      <c r="DI78" s="73">
        <f>DH78/DH$12*100</f>
        <v>0</v>
      </c>
      <c r="DJ78" s="5">
        <v>0</v>
      </c>
      <c r="DK78" s="73">
        <f>DJ78/DJ$12*100</f>
        <v>0</v>
      </c>
      <c r="DL78" s="5">
        <v>9.4090000000000007</v>
      </c>
      <c r="DM78" s="73">
        <f>DL78/DL$12*100</f>
        <v>1.5045132198565685</v>
      </c>
      <c r="DN78" s="5">
        <v>0</v>
      </c>
      <c r="DO78" s="73">
        <f>DN78/DN$12*100</f>
        <v>0</v>
      </c>
      <c r="DP78" s="5">
        <v>0</v>
      </c>
      <c r="DQ78" s="73">
        <f>DP78/DP$12*100</f>
        <v>0</v>
      </c>
      <c r="DR78" s="5">
        <v>0</v>
      </c>
      <c r="DS78" s="73">
        <f>DR78/DR$12*100</f>
        <v>0</v>
      </c>
      <c r="DT78" s="390">
        <f>SUM(DT75:DT77)</f>
        <v>0</v>
      </c>
      <c r="DU78" s="73">
        <f>DT78/DT$12*100</f>
        <v>0</v>
      </c>
      <c r="DV78" s="390">
        <f>SUM(DV75:DV77)</f>
        <v>0</v>
      </c>
      <c r="DW78" s="73">
        <f>DV78/DV$12*100</f>
        <v>0</v>
      </c>
      <c r="DX78" s="5"/>
      <c r="DY78" s="73"/>
      <c r="DZ78" s="5">
        <v>0</v>
      </c>
      <c r="EA78" s="73">
        <f>DZ78/DZ$12*100</f>
        <v>0</v>
      </c>
      <c r="EB78" s="5">
        <v>0</v>
      </c>
      <c r="EC78" s="73">
        <f>EB78/EB$12*100</f>
        <v>0</v>
      </c>
      <c r="ED78" s="5">
        <v>0.2</v>
      </c>
      <c r="EE78" s="73">
        <f>ED78/ED$12*100</f>
        <v>8.3108248493663009E-3</v>
      </c>
      <c r="EF78" s="5">
        <v>0</v>
      </c>
      <c r="EG78" s="73">
        <f>EF78/EF$12*100</f>
        <v>0</v>
      </c>
      <c r="EH78" s="5">
        <v>0</v>
      </c>
      <c r="EI78" s="73">
        <f>EH78/EH$12*100</f>
        <v>0</v>
      </c>
      <c r="EJ78" s="5">
        <v>0</v>
      </c>
      <c r="EK78" s="73">
        <f>EJ78/EJ$12*100</f>
        <v>0</v>
      </c>
      <c r="EL78" s="5">
        <v>22.952000000000002</v>
      </c>
      <c r="EM78" s="73">
        <f>EL78/EL$12*100</f>
        <v>3.123698572342366</v>
      </c>
      <c r="EN78" s="5"/>
      <c r="EO78" s="73"/>
      <c r="EP78" s="5">
        <v>0</v>
      </c>
      <c r="EQ78" s="73">
        <f>EP78/EP$12*100</f>
        <v>0</v>
      </c>
      <c r="ER78" s="5">
        <v>0</v>
      </c>
      <c r="ES78" s="73">
        <f>ER78/ER$12*100</f>
        <v>0</v>
      </c>
      <c r="ET78" s="5">
        <v>0</v>
      </c>
      <c r="EU78" s="73">
        <f>ET78/ET$12*100</f>
        <v>0</v>
      </c>
      <c r="EV78" s="5">
        <v>0</v>
      </c>
      <c r="EW78" s="73">
        <f>EV78/EV$12*100</f>
        <v>0</v>
      </c>
      <c r="EX78" s="5">
        <v>0</v>
      </c>
      <c r="EY78" s="73">
        <f>EX78/EX$12*100</f>
        <v>0</v>
      </c>
      <c r="EZ78" s="5">
        <v>0</v>
      </c>
      <c r="FA78" s="73">
        <f>EZ78/EZ$12*100</f>
        <v>0</v>
      </c>
      <c r="FB78" s="5"/>
      <c r="FC78" s="73"/>
      <c r="FD78" s="5">
        <f>SUM(FD75:FD77)</f>
        <v>0</v>
      </c>
      <c r="FE78" s="73">
        <f>FD78/FD$12*100</f>
        <v>0</v>
      </c>
      <c r="FF78" s="5">
        <v>0</v>
      </c>
      <c r="FG78" s="73">
        <f>FF78/FF$12*100</f>
        <v>0</v>
      </c>
      <c r="FH78" s="5">
        <v>0</v>
      </c>
      <c r="FI78" s="73">
        <f>FH78/FH$12*100</f>
        <v>0</v>
      </c>
      <c r="FJ78" s="5">
        <v>0</v>
      </c>
      <c r="FK78" s="73">
        <f>FJ78/FJ$12*100</f>
        <v>0</v>
      </c>
      <c r="FL78" s="5">
        <v>0</v>
      </c>
      <c r="FM78" s="73">
        <f>FL78/FL$12*100</f>
        <v>0</v>
      </c>
      <c r="FN78" s="5"/>
      <c r="FO78" s="73"/>
      <c r="FP78" s="5"/>
      <c r="FQ78" s="73"/>
      <c r="FR78" s="5"/>
      <c r="FS78" s="73"/>
      <c r="FT78" s="5">
        <v>0</v>
      </c>
      <c r="FU78" s="73">
        <f>FT78/FT$12*100</f>
        <v>0</v>
      </c>
      <c r="FV78" s="5">
        <v>0</v>
      </c>
      <c r="FW78" s="73">
        <f>FV78/FV$12*100</f>
        <v>0</v>
      </c>
      <c r="FX78" s="5">
        <v>362.74418100000003</v>
      </c>
      <c r="FY78" s="73">
        <f>FX78/FX$12*100</f>
        <v>14.069771487393387</v>
      </c>
      <c r="FZ78" s="5">
        <f>SUM(FZ75:FZ77)</f>
        <v>0</v>
      </c>
      <c r="GA78" s="73">
        <f>FZ78/FZ$12*100</f>
        <v>0</v>
      </c>
      <c r="GB78" s="390">
        <v>0</v>
      </c>
      <c r="GC78" s="73">
        <f>GB78/GB$12*100</f>
        <v>0</v>
      </c>
      <c r="GD78" s="5">
        <f>SUM(GD75:GD77)</f>
        <v>0</v>
      </c>
      <c r="GE78" s="73">
        <f>GD78/GD$12*100</f>
        <v>0</v>
      </c>
      <c r="GF78" s="5">
        <v>0</v>
      </c>
      <c r="GG78" s="73">
        <f>GF78/GF$12*100</f>
        <v>0</v>
      </c>
      <c r="GH78" s="5">
        <f>SUM(GH75:GH77)</f>
        <v>0.01</v>
      </c>
      <c r="GI78" s="73">
        <f>GH78/GH$12*100</f>
        <v>9.7257342929391172E-3</v>
      </c>
    </row>
    <row r="79" spans="1:191" ht="12.75" customHeight="1" thickBot="1">
      <c r="A79" s="369"/>
      <c r="H79" s="32"/>
      <c r="J79" s="32"/>
      <c r="O79" s="33"/>
      <c r="S79" s="33"/>
      <c r="U79" s="33"/>
      <c r="X79" s="369"/>
      <c r="AD79" s="32"/>
      <c r="AF79" s="32"/>
      <c r="AH79" s="32"/>
      <c r="AI79" s="33"/>
      <c r="AJ79" s="32"/>
      <c r="AK79" s="33"/>
      <c r="AL79" s="32"/>
      <c r="AM79" s="33"/>
      <c r="AN79" s="32"/>
      <c r="AO79" s="33"/>
      <c r="AP79" s="32"/>
      <c r="AT79" s="32"/>
      <c r="AX79" s="32"/>
      <c r="AZ79" s="32"/>
      <c r="BA79" s="33"/>
      <c r="BC79" s="33"/>
      <c r="BD79" s="369"/>
      <c r="BF79" s="32"/>
      <c r="BJ79" s="32"/>
      <c r="BL79" s="32"/>
      <c r="BN79" s="32"/>
      <c r="BQ79" s="33"/>
      <c r="BR79" s="32"/>
      <c r="BV79" s="32"/>
      <c r="BW79" s="33"/>
      <c r="BX79" s="32"/>
      <c r="BY79" s="33"/>
      <c r="BZ79" s="32"/>
      <c r="CA79" s="33"/>
      <c r="CB79" s="32"/>
      <c r="CC79" s="33"/>
      <c r="CE79" s="33"/>
      <c r="CF79" s="32"/>
      <c r="CG79" s="33"/>
      <c r="CH79" s="32"/>
      <c r="CI79" s="33"/>
      <c r="CJ79" s="32"/>
      <c r="CK79" s="33"/>
      <c r="CM79" s="33"/>
      <c r="CN79" s="32"/>
      <c r="CO79" s="33"/>
      <c r="CP79" s="32"/>
      <c r="CQ79" s="33"/>
      <c r="CR79" s="32"/>
      <c r="CS79" s="33"/>
      <c r="CT79" s="32"/>
      <c r="CU79" s="33"/>
      <c r="CV79" s="369"/>
      <c r="CW79" s="33"/>
      <c r="CX79" s="369"/>
      <c r="CY79" s="33"/>
      <c r="CZ79" s="369"/>
      <c r="DA79" s="33"/>
      <c r="DB79" s="369"/>
      <c r="DC79" s="33"/>
      <c r="DD79" s="1753"/>
      <c r="DE79" s="33"/>
      <c r="DF79" s="369"/>
      <c r="DG79" s="33"/>
      <c r="DH79" s="32"/>
      <c r="DI79" s="33"/>
      <c r="DJ79" s="32"/>
      <c r="DK79" s="33"/>
      <c r="DL79" s="32"/>
      <c r="DM79" s="33"/>
      <c r="DN79" s="32"/>
      <c r="DO79" s="33"/>
      <c r="DP79" s="32"/>
      <c r="DQ79" s="33"/>
      <c r="DR79" s="32"/>
      <c r="DS79" s="33"/>
      <c r="DT79" s="509"/>
      <c r="DU79" s="33"/>
      <c r="DV79" s="509"/>
      <c r="DW79" s="33"/>
      <c r="DX79" s="32"/>
      <c r="DY79" s="33"/>
      <c r="DZ79" s="32"/>
      <c r="EA79" s="33"/>
      <c r="EB79" s="32"/>
      <c r="EC79" s="33"/>
      <c r="ED79" s="32"/>
      <c r="EE79" s="33"/>
      <c r="EF79" s="32"/>
      <c r="EG79" s="33"/>
      <c r="EJ79" s="32"/>
      <c r="EK79" s="33"/>
      <c r="EL79" s="32"/>
      <c r="EM79" s="33"/>
      <c r="EN79" s="32"/>
      <c r="EO79" s="33"/>
      <c r="EP79" s="32"/>
      <c r="EQ79" s="33"/>
      <c r="ER79" s="32"/>
      <c r="ES79" s="33"/>
      <c r="ET79" s="32"/>
      <c r="EU79" s="33"/>
      <c r="EV79" s="32"/>
      <c r="EW79" s="33"/>
      <c r="EX79" s="32"/>
      <c r="EY79" s="33"/>
      <c r="EZ79" s="32"/>
      <c r="FA79" s="33"/>
      <c r="FB79" s="32"/>
      <c r="FC79" s="33"/>
      <c r="FD79" s="32"/>
      <c r="FE79" s="33"/>
      <c r="FF79" s="32"/>
      <c r="FG79" s="33"/>
      <c r="FH79" s="32"/>
      <c r="FK79" s="33"/>
      <c r="FL79" s="32"/>
      <c r="FM79" s="33"/>
      <c r="FN79" s="32"/>
      <c r="FO79" s="33"/>
      <c r="FP79" s="32"/>
      <c r="FQ79" s="33"/>
      <c r="FR79" s="32"/>
      <c r="FS79" s="33"/>
      <c r="FT79" s="32"/>
      <c r="FU79" s="33"/>
      <c r="FV79" s="32"/>
      <c r="FW79" s="33"/>
      <c r="FX79" s="32"/>
      <c r="FY79" s="33"/>
      <c r="FZ79" s="32"/>
      <c r="GA79" s="33"/>
      <c r="GB79" s="369"/>
      <c r="GC79" s="33"/>
      <c r="GD79" s="32"/>
      <c r="GE79" s="33"/>
      <c r="GF79" s="32"/>
      <c r="GG79" s="33"/>
      <c r="GH79" s="32"/>
      <c r="GI79" s="33"/>
    </row>
    <row r="80" spans="1:191" ht="12.75" customHeight="1">
      <c r="A80" s="370" t="s">
        <v>152</v>
      </c>
      <c r="B80" s="75">
        <f>D80+F80+H80+J80+L80+N80+P80+R80+T80+V80+X80+Z80+AB80+AD80+AF80+AP80+AR80+AT80+AV80+AX80+AZ80+BB80+BD80+BF80+BH80+BJ80+BL80+BN80+BP80+BR80+BT80+BV80+BX80+BZ80+AH80+AJ80+AL80+AN80+CB80+CD80+CF80+CH80+CJ80+CL80+CN80+CP80+CR80+CT80+CV80+CX80+CZ80+DB80+DD80+DF80+DH80+DJ80+DL80+DN80+DP80+DR80+DT80+DV80+DX80+DZ80+EB80+ED80+EF80+EH80+EJ80+EL80+EN80+EP80+ER80+ET80+EV80+EX80+EZ80+FB80+FD80+FF80+FH80+FJ80+FL80+FN80+FP80+FR80+FT80+FV80+FX80+FZ80+GB80+GD80+GF80+GH80</f>
        <v>620677</v>
      </c>
      <c r="C80" s="75"/>
      <c r="D80" s="75">
        <v>37837</v>
      </c>
      <c r="E80" s="75"/>
      <c r="F80" s="75"/>
      <c r="G80" s="75"/>
      <c r="H80" s="75">
        <v>456</v>
      </c>
      <c r="I80" s="75"/>
      <c r="J80" s="75">
        <v>0</v>
      </c>
      <c r="K80" s="75"/>
      <c r="L80" s="75">
        <v>13784</v>
      </c>
      <c r="M80" s="75"/>
      <c r="N80" s="75">
        <v>113</v>
      </c>
      <c r="O80" s="75"/>
      <c r="P80" s="75">
        <v>15</v>
      </c>
      <c r="Q80" s="75"/>
      <c r="R80" s="75">
        <v>1997</v>
      </c>
      <c r="S80" s="75"/>
      <c r="T80" s="75">
        <v>154</v>
      </c>
      <c r="U80" s="75"/>
      <c r="V80" s="75"/>
      <c r="W80" s="75"/>
      <c r="X80" s="370">
        <v>2373</v>
      </c>
      <c r="Y80" s="75"/>
      <c r="Z80" s="75">
        <v>38</v>
      </c>
      <c r="AA80" s="75"/>
      <c r="AB80" s="75">
        <v>3478</v>
      </c>
      <c r="AC80" s="75"/>
      <c r="AD80" s="75">
        <v>3</v>
      </c>
      <c r="AE80" s="75"/>
      <c r="AF80" s="75">
        <v>0</v>
      </c>
      <c r="AG80" s="75"/>
      <c r="AH80" s="75"/>
      <c r="AI80" s="75"/>
      <c r="AJ80" s="75"/>
      <c r="AK80" s="75"/>
      <c r="AL80" s="75"/>
      <c r="AM80" s="75"/>
      <c r="AN80" s="75">
        <v>6</v>
      </c>
      <c r="AO80" s="75"/>
      <c r="AP80" s="75"/>
      <c r="AQ80" s="75"/>
      <c r="AR80" s="75">
        <v>25574</v>
      </c>
      <c r="AS80" s="75"/>
      <c r="AT80" s="75">
        <v>694</v>
      </c>
      <c r="AU80" s="75"/>
      <c r="AV80" s="75">
        <v>541</v>
      </c>
      <c r="AW80" s="75"/>
      <c r="AX80" s="75">
        <v>1463</v>
      </c>
      <c r="AY80" s="75"/>
      <c r="AZ80" s="75">
        <v>95</v>
      </c>
      <c r="BA80" s="75"/>
      <c r="BB80" s="75">
        <v>23</v>
      </c>
      <c r="BC80" s="75"/>
      <c r="BD80" s="370">
        <v>30</v>
      </c>
      <c r="BE80" s="75"/>
      <c r="BF80" s="75"/>
      <c r="BG80" s="75"/>
      <c r="BH80" s="75">
        <v>881</v>
      </c>
      <c r="BI80" s="75"/>
      <c r="BJ80" s="75">
        <v>64</v>
      </c>
      <c r="BK80" s="75"/>
      <c r="BL80" s="75">
        <v>7</v>
      </c>
      <c r="BM80" s="75"/>
      <c r="BN80" s="75">
        <v>57</v>
      </c>
      <c r="BO80" s="75"/>
      <c r="BP80" s="75">
        <v>12641</v>
      </c>
      <c r="BQ80" s="75"/>
      <c r="BR80" s="75">
        <v>4350</v>
      </c>
      <c r="BS80" s="75"/>
      <c r="BT80" s="75">
        <v>115</v>
      </c>
      <c r="BU80" s="75"/>
      <c r="BV80" s="75">
        <v>53</v>
      </c>
      <c r="BW80" s="75"/>
      <c r="BX80" s="75">
        <v>17</v>
      </c>
      <c r="BY80" s="75"/>
      <c r="BZ80" s="75"/>
      <c r="CA80" s="75"/>
      <c r="CB80" s="75">
        <v>25628</v>
      </c>
      <c r="CC80" s="75"/>
      <c r="CD80" s="75"/>
      <c r="CE80" s="75"/>
      <c r="CF80" s="75">
        <v>14</v>
      </c>
      <c r="CG80" s="75"/>
      <c r="CH80" s="75">
        <v>32038</v>
      </c>
      <c r="CI80" s="75"/>
      <c r="CJ80" s="75"/>
      <c r="CK80" s="75"/>
      <c r="CL80" s="75"/>
      <c r="CM80" s="75"/>
      <c r="CN80" s="75"/>
      <c r="CO80" s="75"/>
      <c r="CP80" s="75">
        <v>15510</v>
      </c>
      <c r="CQ80" s="75"/>
      <c r="CR80" s="75">
        <v>1470</v>
      </c>
      <c r="CS80" s="75"/>
      <c r="CT80" s="75">
        <v>20233</v>
      </c>
      <c r="CU80" s="75"/>
      <c r="CV80" s="370">
        <v>22544</v>
      </c>
      <c r="CW80" s="75"/>
      <c r="CX80" s="370">
        <v>1118</v>
      </c>
      <c r="CY80" s="75"/>
      <c r="CZ80" s="370">
        <v>48566</v>
      </c>
      <c r="DA80" s="75"/>
      <c r="DB80" s="370">
        <v>6354</v>
      </c>
      <c r="DC80" s="75"/>
      <c r="DD80" s="1755">
        <v>172306</v>
      </c>
      <c r="DE80" s="75"/>
      <c r="DF80" s="370">
        <v>23057</v>
      </c>
      <c r="DG80" s="75"/>
      <c r="DH80" s="75">
        <v>16</v>
      </c>
      <c r="DI80" s="75"/>
      <c r="DJ80" s="75">
        <v>2</v>
      </c>
      <c r="DK80" s="75"/>
      <c r="DL80" s="75">
        <v>11</v>
      </c>
      <c r="DM80" s="75"/>
      <c r="DN80" s="75">
        <v>57</v>
      </c>
      <c r="DO80" s="75"/>
      <c r="DP80" s="75">
        <v>4</v>
      </c>
      <c r="DQ80" s="75"/>
      <c r="DR80" s="75">
        <v>11</v>
      </c>
      <c r="DS80" s="75"/>
      <c r="DT80" s="370">
        <v>4</v>
      </c>
      <c r="DU80" s="75"/>
      <c r="DV80" s="387">
        <f>160+4+10+31+2+41+42+35+10+15+12+2+11+1</f>
        <v>376</v>
      </c>
      <c r="DW80" s="75"/>
      <c r="DX80" s="75"/>
      <c r="DY80" s="75"/>
      <c r="DZ80" s="75">
        <v>889</v>
      </c>
      <c r="EA80" s="75"/>
      <c r="EB80" s="75">
        <v>16</v>
      </c>
      <c r="EC80" s="75"/>
      <c r="ED80" s="75">
        <v>23</v>
      </c>
      <c r="EE80" s="75"/>
      <c r="EF80" s="75">
        <v>18391</v>
      </c>
      <c r="EG80" s="75"/>
      <c r="EH80" s="75">
        <v>4</v>
      </c>
      <c r="EI80" s="75"/>
      <c r="EJ80" s="75">
        <v>21</v>
      </c>
      <c r="EK80" s="75"/>
      <c r="EL80" s="75">
        <v>19402</v>
      </c>
      <c r="EM80" s="75"/>
      <c r="EN80" s="75"/>
      <c r="EO80" s="75"/>
      <c r="EP80" s="75">
        <v>5</v>
      </c>
      <c r="EQ80" s="75"/>
      <c r="ER80" s="75">
        <v>6</v>
      </c>
      <c r="ES80" s="75"/>
      <c r="ET80" s="75">
        <v>5</v>
      </c>
      <c r="EU80" s="75"/>
      <c r="EV80" s="75">
        <v>3</v>
      </c>
      <c r="EW80" s="75"/>
      <c r="EX80" s="75">
        <v>3</v>
      </c>
      <c r="EY80" s="75"/>
      <c r="EZ80" s="75">
        <v>4</v>
      </c>
      <c r="FA80" s="75"/>
      <c r="FB80" s="75"/>
      <c r="FC80" s="75"/>
      <c r="FD80" s="75">
        <v>304</v>
      </c>
      <c r="FE80" s="75"/>
      <c r="FF80" s="75">
        <v>31</v>
      </c>
      <c r="FG80" s="75"/>
      <c r="FH80" s="75">
        <v>104</v>
      </c>
      <c r="FI80" s="75"/>
      <c r="FJ80" s="75">
        <v>8</v>
      </c>
      <c r="FK80" s="75"/>
      <c r="FL80" s="75">
        <v>595</v>
      </c>
      <c r="FM80" s="75"/>
      <c r="FN80" s="75"/>
      <c r="FO80" s="75"/>
      <c r="FP80" s="75"/>
      <c r="FQ80" s="75"/>
      <c r="FR80" s="75"/>
      <c r="FS80" s="75"/>
      <c r="FT80" s="75">
        <v>2</v>
      </c>
      <c r="FU80" s="75"/>
      <c r="FV80" s="75">
        <v>41339</v>
      </c>
      <c r="FW80" s="75"/>
      <c r="FX80" s="75">
        <v>63292</v>
      </c>
      <c r="FY80" s="75"/>
      <c r="FZ80" s="75"/>
      <c r="GA80" s="75"/>
      <c r="GB80" s="370">
        <v>10</v>
      </c>
      <c r="GC80" s="75"/>
      <c r="GD80" s="75">
        <v>0</v>
      </c>
      <c r="GE80" s="75"/>
      <c r="GF80" s="75">
        <v>26</v>
      </c>
      <c r="GG80" s="75"/>
      <c r="GH80" s="75">
        <v>16</v>
      </c>
      <c r="GI80" s="75"/>
    </row>
    <row r="81" spans="1:191" ht="12.75" customHeight="1" thickBot="1">
      <c r="A81" s="371" t="s">
        <v>154</v>
      </c>
      <c r="B81" s="40">
        <f>B12/B80*1000000</f>
        <v>162337.48206914388</v>
      </c>
      <c r="C81" s="76"/>
      <c r="D81" s="40">
        <f>D12/D80*1000000</f>
        <v>33603.800512725633</v>
      </c>
      <c r="E81" s="76"/>
      <c r="F81" s="40"/>
      <c r="G81" s="76"/>
      <c r="H81" s="40">
        <f>H12/H80*1000000</f>
        <v>157370.83333333334</v>
      </c>
      <c r="I81" s="76"/>
      <c r="J81" s="40">
        <v>0</v>
      </c>
      <c r="K81" s="76"/>
      <c r="L81" s="40">
        <f>L12/L80*1000000</f>
        <v>1236473.7376668602</v>
      </c>
      <c r="M81" s="76"/>
      <c r="N81" s="40">
        <f>N12/N80*1000000</f>
        <v>12377740.477876108</v>
      </c>
      <c r="O81" s="76"/>
      <c r="P81" s="40">
        <f>P12/P80*1000000</f>
        <v>564430.4006666668</v>
      </c>
      <c r="Q81" s="76"/>
      <c r="R81" s="40">
        <f>R12/R80*1000000</f>
        <v>335105.74611917877</v>
      </c>
      <c r="S81" s="76"/>
      <c r="T81" s="40">
        <f>T12/T80*1000000</f>
        <v>121168.8311688312</v>
      </c>
      <c r="U81" s="76"/>
      <c r="V81" s="40"/>
      <c r="W81" s="76"/>
      <c r="X81" s="40">
        <f>X12/X80*1000000</f>
        <v>995307.62747576914</v>
      </c>
      <c r="Y81" s="76"/>
      <c r="Z81" s="40">
        <f>Z12/Z80*1000000</f>
        <v>4742311.3273684215</v>
      </c>
      <c r="AA81" s="76"/>
      <c r="AB81" s="40">
        <f>AB12/AB80*1000000</f>
        <v>493251.32500000001</v>
      </c>
      <c r="AC81" s="76"/>
      <c r="AD81" s="40">
        <f>AD12/AD80*1000000</f>
        <v>2197858.333333333</v>
      </c>
      <c r="AE81" s="76"/>
      <c r="AF81" s="40">
        <v>0</v>
      </c>
      <c r="AG81" s="76"/>
      <c r="AH81" s="40"/>
      <c r="AI81" s="76"/>
      <c r="AJ81" s="40"/>
      <c r="AK81" s="76"/>
      <c r="AL81" s="40"/>
      <c r="AM81" s="76"/>
      <c r="AN81" s="40">
        <f>AN12/AN80*1000000</f>
        <v>329883333.33333331</v>
      </c>
      <c r="AO81" s="76"/>
      <c r="AP81" s="40"/>
      <c r="AQ81" s="76"/>
      <c r="AR81" s="40">
        <f>AR12/AR80*1000000</f>
        <v>7405.9591772894346</v>
      </c>
      <c r="AS81" s="76"/>
      <c r="AT81" s="40">
        <f>AT12/AT80*1000000</f>
        <v>656008.64553314121</v>
      </c>
      <c r="AU81" s="76"/>
      <c r="AV81" s="40">
        <f>AV12/AV80*1000000</f>
        <v>1526617.3752310534</v>
      </c>
      <c r="AW81" s="76"/>
      <c r="AX81" s="40">
        <f>AX12/AX80*1000000</f>
        <v>41285.030758714965</v>
      </c>
      <c r="AY81" s="76"/>
      <c r="AZ81" s="40">
        <f>AZ12/AZ80*1000000</f>
        <v>10128000</v>
      </c>
      <c r="BA81" s="76"/>
      <c r="BB81" s="40">
        <f>BB12/BB80*1000000</f>
        <v>35034782.608695649</v>
      </c>
      <c r="BC81" s="76"/>
      <c r="BD81" s="40">
        <f>BD12/BD80*1000000</f>
        <v>5246833.333333333</v>
      </c>
      <c r="BE81" s="76"/>
      <c r="BF81" s="40"/>
      <c r="BG81" s="76"/>
      <c r="BH81" s="40">
        <f>BH12/BH80*1000000</f>
        <v>24609.037684449493</v>
      </c>
      <c r="BI81" s="76"/>
      <c r="BJ81" s="40">
        <f>BJ12/BJ80*1000000</f>
        <v>343124.99999999994</v>
      </c>
      <c r="BK81" s="76"/>
      <c r="BL81" s="40">
        <f>BL12/BL80*1000000</f>
        <v>1451354.1428571427</v>
      </c>
      <c r="BM81" s="76"/>
      <c r="BN81" s="40">
        <f>BN12/BN80*1000000</f>
        <v>258245.61403508772</v>
      </c>
      <c r="BO81" s="76"/>
      <c r="BP81" s="40">
        <f>BP12/BP80*1000000</f>
        <v>366612.56152915122</v>
      </c>
      <c r="BQ81" s="76"/>
      <c r="BR81" s="40">
        <f>BR12/BR80*1000000</f>
        <v>76728.571657471257</v>
      </c>
      <c r="BS81" s="76"/>
      <c r="BT81" s="40">
        <f>BT12/BT80*1000000</f>
        <v>41959309.985130429</v>
      </c>
      <c r="BU81" s="76"/>
      <c r="BV81" s="40">
        <f>BV12/BV80*1000000</f>
        <v>506760.74245283031</v>
      </c>
      <c r="BW81" s="76"/>
      <c r="BX81" s="40">
        <f>BX12/BX80*1000000</f>
        <v>1102767.7647058824</v>
      </c>
      <c r="BY81" s="76"/>
      <c r="BZ81" s="40"/>
      <c r="CA81" s="76"/>
      <c r="CB81" s="40">
        <f>CB12/CB80*1000000</f>
        <v>70451.069143124711</v>
      </c>
      <c r="CC81" s="76"/>
      <c r="CD81" s="40"/>
      <c r="CE81" s="76"/>
      <c r="CF81" s="40">
        <f>CF12/CF80*1000000</f>
        <v>226000000</v>
      </c>
      <c r="CG81" s="76"/>
      <c r="CH81" s="40">
        <f>CH12/CH80*1000000</f>
        <v>57569.136650227854</v>
      </c>
      <c r="CI81" s="76"/>
      <c r="CJ81" s="40"/>
      <c r="CK81" s="76"/>
      <c r="CL81" s="40"/>
      <c r="CM81" s="76"/>
      <c r="CN81" s="40"/>
      <c r="CO81" s="76"/>
      <c r="CP81" s="40">
        <f>CP12/CP80*1000000</f>
        <v>78046.872985170849</v>
      </c>
      <c r="CQ81" s="76"/>
      <c r="CR81" s="40">
        <f>CR12/CR80*1000000</f>
        <v>258452.38095238095</v>
      </c>
      <c r="CS81" s="76"/>
      <c r="CT81" s="40">
        <f>CT12/CT80*1000000</f>
        <v>531371.22522611578</v>
      </c>
      <c r="CU81" s="76"/>
      <c r="CV81" s="40">
        <f>CV12/CV80*1000000</f>
        <v>103555.13662171755</v>
      </c>
      <c r="CW81" s="76"/>
      <c r="CX81" s="40">
        <f>CX12/CX80*1000000</f>
        <v>296497.31663685152</v>
      </c>
      <c r="CY81" s="76"/>
      <c r="CZ81" s="40">
        <f>CZ12/CZ80*1000000</f>
        <v>23762.302845612154</v>
      </c>
      <c r="DA81" s="76"/>
      <c r="DB81" s="40">
        <f>DB12/DB80*1000000</f>
        <v>325212.46458923514</v>
      </c>
      <c r="DC81" s="76"/>
      <c r="DD81" s="40">
        <f>DD12/DD80*1000000</f>
        <v>47204.392185994686</v>
      </c>
      <c r="DE81" s="76"/>
      <c r="DF81" s="40">
        <f>DF12/DF80*1000000</f>
        <v>35588.801665437823</v>
      </c>
      <c r="DG81" s="76"/>
      <c r="DH81" s="40">
        <f>DH12/DH80*1000000</f>
        <v>1180856.9374999998</v>
      </c>
      <c r="DI81" s="76"/>
      <c r="DJ81" s="40">
        <f>DJ12/DJ80*1000000</f>
        <v>591500</v>
      </c>
      <c r="DK81" s="76"/>
      <c r="DL81" s="40">
        <f>DL12/DL80*1000000</f>
        <v>56853181.81818182</v>
      </c>
      <c r="DM81" s="76"/>
      <c r="DN81" s="40">
        <f>DN12/DN80*1000000</f>
        <v>29914115.152631577</v>
      </c>
      <c r="DO81" s="76"/>
      <c r="DP81" s="40">
        <f>DP12/DP80*1000000</f>
        <v>1585664</v>
      </c>
      <c r="DQ81" s="76"/>
      <c r="DR81" s="40">
        <f>DR12/DR80*1000000</f>
        <v>89338463.363636345</v>
      </c>
      <c r="DS81" s="76"/>
      <c r="DT81" s="40">
        <f>DT12/DT80*1000000</f>
        <v>1021750000</v>
      </c>
      <c r="DU81" s="76"/>
      <c r="DV81" s="40">
        <f>DV12/DV80*1000000</f>
        <v>793351.06382978719</v>
      </c>
      <c r="DW81" s="76"/>
      <c r="DX81" s="40"/>
      <c r="DY81" s="76"/>
      <c r="DZ81" s="40">
        <f>DZ12/DZ80*1000000</f>
        <v>1269966.2542182226</v>
      </c>
      <c r="EA81" s="76"/>
      <c r="EB81" s="40">
        <f>EB12/EB80*1000000</f>
        <v>25109143.911250003</v>
      </c>
      <c r="EC81" s="76"/>
      <c r="ED81" s="40">
        <f>ED12/ED80*1000000</f>
        <v>104630434.7826087</v>
      </c>
      <c r="EE81" s="76"/>
      <c r="EF81" s="40">
        <f>EF12/EF80*1000000</f>
        <v>88211.625251481702</v>
      </c>
      <c r="EG81" s="76"/>
      <c r="EH81" s="40">
        <f>EH12/EH80*1000000</f>
        <v>74775000</v>
      </c>
      <c r="EI81" s="76"/>
      <c r="EJ81" s="40">
        <f>EJ12/EJ80*1000000</f>
        <v>1190476.1904761905</v>
      </c>
      <c r="EK81" s="76"/>
      <c r="EL81" s="40">
        <f>EL12/EL80*1000000</f>
        <v>37870.838057932167</v>
      </c>
      <c r="EM81" s="76"/>
      <c r="EN81" s="40"/>
      <c r="EO81" s="76"/>
      <c r="EP81" s="40">
        <f>EP12/EP80*1000000</f>
        <v>156302200.00000003</v>
      </c>
      <c r="EQ81" s="76"/>
      <c r="ER81" s="40">
        <f>ER12/ER80*1000000</f>
        <v>212946833.33333334</v>
      </c>
      <c r="ES81" s="76"/>
      <c r="ET81" s="40">
        <f>ET12/ET80*1000000</f>
        <v>68648200</v>
      </c>
      <c r="EU81" s="76"/>
      <c r="EV81" s="40">
        <f>EV12/EV80*1000000</f>
        <v>58149333.333333343</v>
      </c>
      <c r="EW81" s="76"/>
      <c r="EX81" s="40">
        <f>EX12/EX80*1000000</f>
        <v>12784666.666666668</v>
      </c>
      <c r="EY81" s="76"/>
      <c r="EZ81" s="40">
        <f>EZ12/EZ80*1000000</f>
        <v>165253634.80750003</v>
      </c>
      <c r="FA81" s="76"/>
      <c r="FB81" s="40"/>
      <c r="FC81" s="76"/>
      <c r="FD81" s="40">
        <f>FD12/FD80*1000000</f>
        <v>95921.052631578947</v>
      </c>
      <c r="FE81" s="76"/>
      <c r="FF81" s="40">
        <f>FF12/FF80*1000000</f>
        <v>767225.80645161297</v>
      </c>
      <c r="FG81" s="76"/>
      <c r="FH81" s="40">
        <f>FH12/FH80*1000000</f>
        <v>18327884.615384616</v>
      </c>
      <c r="FI81" s="76"/>
      <c r="FJ81" s="40">
        <f>FJ12/FJ80*1000000</f>
        <v>231362500</v>
      </c>
      <c r="FK81" s="76"/>
      <c r="FL81" s="40">
        <f>FL12/FL80*1000000</f>
        <v>81635.095798319322</v>
      </c>
      <c r="FM81" s="76"/>
      <c r="FN81" s="40"/>
      <c r="FO81" s="76"/>
      <c r="FP81" s="40"/>
      <c r="FQ81" s="76"/>
      <c r="FR81" s="40"/>
      <c r="FS81" s="76"/>
      <c r="FT81" s="40">
        <f>FT12/FT80*1000000</f>
        <v>505000</v>
      </c>
      <c r="FU81" s="76"/>
      <c r="FV81" s="40">
        <f>FV12/FV80*1000000</f>
        <v>48543.329978954498</v>
      </c>
      <c r="FW81" s="76"/>
      <c r="FX81" s="40">
        <f>FX12/FX80*1000000</f>
        <v>40734.706455792206</v>
      </c>
      <c r="FY81" s="76"/>
      <c r="FZ81" s="40" t="e">
        <f>FZ12/FZ80*1000000</f>
        <v>#DIV/0!</v>
      </c>
      <c r="GA81" s="76"/>
      <c r="GB81" s="40">
        <f>GB12/GB80*1000000</f>
        <v>21509999.999999996</v>
      </c>
      <c r="GC81" s="76"/>
      <c r="GD81" s="40">
        <v>0</v>
      </c>
      <c r="GE81" s="76"/>
      <c r="GF81" s="40">
        <f>GF12/GF80*1000000</f>
        <v>957634.11538461549</v>
      </c>
      <c r="GG81" s="76"/>
      <c r="GH81" s="40">
        <f>GH12/GH80*1000000</f>
        <v>6426250</v>
      </c>
      <c r="GI81" s="76"/>
    </row>
    <row r="82" spans="1:191" ht="12.75" customHeight="1">
      <c r="B82" s="369"/>
      <c r="D82" s="361"/>
      <c r="E82" s="361"/>
      <c r="H82" s="361"/>
      <c r="I82" s="361"/>
      <c r="J82" s="361"/>
      <c r="K82" s="361"/>
      <c r="L82" s="361"/>
      <c r="M82" s="361"/>
      <c r="N82" s="361"/>
      <c r="O82" s="361"/>
      <c r="P82" s="361"/>
      <c r="Q82" s="361"/>
      <c r="R82" s="361"/>
      <c r="S82" s="361"/>
      <c r="T82" s="361"/>
      <c r="U82" s="361"/>
      <c r="X82" s="361"/>
      <c r="Y82" s="361"/>
      <c r="Z82" s="361"/>
      <c r="AA82" s="361"/>
      <c r="AB82" s="361"/>
      <c r="AC82" s="361"/>
      <c r="AD82" s="361"/>
      <c r="AE82" s="361"/>
      <c r="AF82" s="361"/>
      <c r="AG82" s="361"/>
      <c r="AH82" s="33"/>
      <c r="AI82" s="33"/>
      <c r="AJ82" s="33"/>
      <c r="AK82" s="33"/>
      <c r="AL82" s="33"/>
      <c r="AM82" s="33"/>
      <c r="AN82" s="361"/>
      <c r="AO82" s="361"/>
      <c r="AR82" s="361"/>
      <c r="AS82" s="361"/>
      <c r="AT82" s="361"/>
      <c r="AU82" s="361"/>
      <c r="AV82" s="361"/>
      <c r="AW82" s="361"/>
      <c r="AX82" s="361"/>
      <c r="AY82" s="361"/>
      <c r="AZ82" s="361"/>
      <c r="BA82" s="361"/>
      <c r="BB82" s="361"/>
      <c r="BC82" s="361"/>
      <c r="BD82" s="361"/>
      <c r="BE82" s="361"/>
      <c r="BH82" s="361"/>
      <c r="BI82" s="361"/>
      <c r="BJ82" s="361"/>
      <c r="BK82" s="361"/>
      <c r="BL82" s="361"/>
      <c r="BM82" s="361"/>
      <c r="BN82" s="361"/>
      <c r="BO82" s="361"/>
      <c r="BP82" s="361"/>
      <c r="BQ82" s="361"/>
      <c r="BR82" s="361"/>
      <c r="BS82" s="361"/>
      <c r="BT82" s="361"/>
      <c r="BU82" s="361"/>
      <c r="BV82" s="361"/>
      <c r="BW82" s="361"/>
      <c r="BX82" s="361"/>
      <c r="BY82" s="361"/>
      <c r="BZ82" s="33"/>
      <c r="CA82" s="33"/>
      <c r="CB82" s="361"/>
      <c r="CC82" s="361"/>
      <c r="CD82" s="33"/>
      <c r="CE82" s="33"/>
      <c r="CF82" s="361"/>
      <c r="CG82" s="361"/>
      <c r="CH82" s="361"/>
      <c r="CI82" s="361"/>
      <c r="CJ82" s="369"/>
      <c r="CK82" s="392"/>
      <c r="CL82" s="33"/>
      <c r="CM82" s="33"/>
      <c r="CN82" s="369"/>
      <c r="CO82" s="392"/>
      <c r="CP82" s="361"/>
      <c r="CQ82" s="361"/>
      <c r="CR82" s="361"/>
      <c r="CS82" s="361"/>
      <c r="CT82" s="361"/>
      <c r="CU82" s="361"/>
      <c r="CV82" s="361"/>
      <c r="CW82" s="361"/>
      <c r="CX82" s="361"/>
      <c r="CY82" s="361"/>
      <c r="CZ82" s="361"/>
      <c r="DA82" s="361"/>
      <c r="DB82" s="361"/>
      <c r="DC82" s="361"/>
      <c r="DD82" s="361"/>
      <c r="DE82" s="361"/>
      <c r="DF82" s="361"/>
      <c r="DG82" s="361"/>
      <c r="DH82" s="361"/>
      <c r="DI82" s="361"/>
      <c r="DJ82" s="361"/>
      <c r="DK82" s="361"/>
      <c r="DL82" s="361"/>
      <c r="DM82" s="361"/>
      <c r="DN82" s="361"/>
      <c r="DO82" s="361"/>
      <c r="DP82" s="361"/>
      <c r="DQ82" s="361"/>
      <c r="DR82" s="361"/>
      <c r="DS82" s="361"/>
      <c r="DT82" s="361"/>
      <c r="DU82" s="361"/>
      <c r="DV82" s="361"/>
      <c r="DW82" s="361"/>
      <c r="DX82" s="369"/>
      <c r="DY82" s="392"/>
      <c r="DZ82" s="361"/>
      <c r="EA82" s="361"/>
      <c r="EB82" s="361"/>
      <c r="EC82" s="361"/>
      <c r="ED82" s="361"/>
      <c r="EE82" s="361"/>
      <c r="EF82" s="361"/>
      <c r="EG82" s="361"/>
      <c r="EH82" s="361"/>
      <c r="EI82" s="361"/>
      <c r="EJ82" s="361"/>
      <c r="EK82" s="361"/>
      <c r="EL82" s="361"/>
      <c r="EM82" s="361"/>
      <c r="EN82" s="369"/>
      <c r="EO82" s="392"/>
      <c r="EP82" s="361"/>
      <c r="EQ82" s="361"/>
      <c r="ER82" s="361"/>
      <c r="ES82" s="361"/>
      <c r="ET82" s="361"/>
      <c r="EU82" s="361"/>
      <c r="EV82" s="361"/>
      <c r="EW82" s="361"/>
      <c r="EX82" s="361"/>
      <c r="EY82" s="361"/>
      <c r="EZ82" s="361"/>
      <c r="FA82" s="361"/>
      <c r="FB82" s="369"/>
      <c r="FC82" s="392"/>
      <c r="FD82" s="361"/>
      <c r="FE82" s="361"/>
      <c r="FF82" s="361"/>
      <c r="FG82" s="361"/>
      <c r="FH82" s="361"/>
      <c r="FI82" s="361"/>
      <c r="FJ82" s="361"/>
      <c r="FK82" s="361"/>
      <c r="FL82" s="361"/>
      <c r="FM82" s="361"/>
      <c r="FN82" s="369"/>
      <c r="FO82" s="392"/>
      <c r="FP82" s="369"/>
      <c r="FQ82" s="392"/>
      <c r="FR82" s="369"/>
      <c r="FS82" s="392"/>
      <c r="FT82" s="361"/>
      <c r="FU82" s="361"/>
      <c r="FV82" s="361"/>
      <c r="FW82" s="361"/>
      <c r="FX82" s="361"/>
      <c r="FY82" s="361"/>
      <c r="FZ82" s="361"/>
      <c r="GA82" s="361"/>
      <c r="GB82" s="361"/>
      <c r="GC82" s="361"/>
      <c r="GD82" s="361"/>
      <c r="GE82" s="361"/>
      <c r="GF82" s="361"/>
      <c r="GG82" s="361"/>
      <c r="GH82" s="361"/>
      <c r="GI82" s="361"/>
    </row>
    <row r="83" spans="1:191" ht="12.75" customHeight="1">
      <c r="B83" s="369"/>
      <c r="H83" s="32"/>
      <c r="J83" s="32"/>
      <c r="O83" s="33"/>
      <c r="S83" s="33"/>
      <c r="U83" s="33"/>
      <c r="AD83" s="32"/>
      <c r="AF83" s="32"/>
      <c r="AH83" s="33"/>
      <c r="AI83" s="33"/>
      <c r="AJ83" s="33"/>
      <c r="AK83" s="33"/>
      <c r="AL83" s="33"/>
      <c r="AM83" s="33"/>
      <c r="AN83" s="32"/>
      <c r="AO83" s="33"/>
      <c r="AT83" s="32"/>
      <c r="AX83" s="32"/>
      <c r="AZ83" s="32"/>
      <c r="BA83" s="33"/>
      <c r="BC83" s="33"/>
      <c r="BJ83" s="32"/>
      <c r="BL83" s="32"/>
      <c r="BN83" s="32"/>
      <c r="BQ83" s="33"/>
      <c r="BR83" s="32"/>
      <c r="BV83" s="32"/>
      <c r="BW83" s="33"/>
      <c r="BX83" s="32"/>
      <c r="BY83" s="33"/>
      <c r="BZ83" s="33"/>
      <c r="CA83" s="33"/>
      <c r="CB83" s="32"/>
      <c r="CC83" s="33"/>
      <c r="CD83" s="33"/>
      <c r="CE83" s="33"/>
      <c r="CF83" s="32"/>
      <c r="CG83" s="33"/>
      <c r="CH83" s="32"/>
      <c r="CI83" s="33"/>
      <c r="CJ83" s="369"/>
      <c r="CK83" s="392"/>
      <c r="CL83" s="33"/>
      <c r="CM83" s="33"/>
      <c r="CN83" s="369"/>
      <c r="CO83" s="392"/>
      <c r="CP83" s="32"/>
      <c r="CQ83" s="33"/>
      <c r="CR83" s="32"/>
      <c r="CS83" s="33"/>
      <c r="CT83" s="32"/>
      <c r="CU83" s="33"/>
      <c r="CV83" s="32"/>
      <c r="CW83" s="33"/>
      <c r="CX83" s="32"/>
      <c r="CY83" s="33"/>
      <c r="CZ83" s="32"/>
      <c r="DA83" s="33"/>
      <c r="DB83" s="32"/>
      <c r="DC83" s="33"/>
      <c r="DD83" s="32"/>
      <c r="DE83" s="33"/>
      <c r="DF83" s="32"/>
      <c r="DG83" s="33"/>
      <c r="DH83" s="32"/>
      <c r="DI83" s="33"/>
      <c r="DJ83" s="32"/>
      <c r="DK83" s="33"/>
      <c r="DL83" s="32"/>
      <c r="DM83" s="33"/>
      <c r="DN83" s="32"/>
      <c r="DO83" s="33"/>
      <c r="DP83" s="32"/>
      <c r="DQ83" s="33"/>
      <c r="DR83" s="32"/>
      <c r="DS83" s="33"/>
      <c r="DT83" s="32"/>
      <c r="DU83" s="33"/>
      <c r="DV83" s="32"/>
      <c r="DW83" s="33"/>
      <c r="DX83" s="369"/>
      <c r="DY83" s="392"/>
      <c r="DZ83" s="32"/>
      <c r="EA83" s="33"/>
      <c r="EB83" s="32"/>
      <c r="EC83" s="33"/>
      <c r="ED83" s="32"/>
      <c r="EE83" s="33"/>
      <c r="EF83" s="32"/>
      <c r="EG83" s="33"/>
      <c r="EJ83" s="32"/>
      <c r="EK83" s="33"/>
      <c r="EL83" s="32"/>
      <c r="EM83" s="33"/>
      <c r="EN83" s="369"/>
      <c r="EO83" s="392"/>
      <c r="EP83" s="32"/>
      <c r="EQ83" s="33"/>
      <c r="ER83" s="32"/>
      <c r="ES83" s="33"/>
      <c r="ET83" s="32"/>
      <c r="EU83" s="33"/>
      <c r="EV83" s="32"/>
      <c r="EW83" s="33"/>
      <c r="EX83" s="32"/>
      <c r="EY83" s="33"/>
      <c r="EZ83" s="32"/>
      <c r="FA83" s="33"/>
      <c r="FB83" s="369"/>
      <c r="FC83" s="392"/>
      <c r="FD83" s="32"/>
      <c r="FE83" s="33"/>
      <c r="FF83" s="32"/>
      <c r="FG83" s="33"/>
      <c r="FH83" s="32"/>
      <c r="FK83" s="33"/>
      <c r="FL83" s="32"/>
      <c r="FM83" s="33"/>
      <c r="FN83" s="369"/>
      <c r="FO83" s="392"/>
      <c r="FP83" s="369"/>
      <c r="FQ83" s="392"/>
      <c r="FR83" s="369"/>
      <c r="FS83" s="392"/>
      <c r="FT83" s="32"/>
      <c r="FU83" s="33"/>
      <c r="FV83" s="32"/>
      <c r="FW83" s="33"/>
      <c r="FX83" s="32"/>
      <c r="FY83" s="33"/>
      <c r="FZ83" s="32"/>
      <c r="GA83" s="33"/>
      <c r="GB83" s="32"/>
      <c r="GC83" s="33"/>
      <c r="GD83" s="32"/>
      <c r="GE83" s="33"/>
      <c r="GF83" s="32"/>
      <c r="GG83" s="33"/>
      <c r="GH83" s="32"/>
      <c r="GI83" s="33"/>
    </row>
    <row r="84" spans="1:191" ht="12.75" customHeight="1">
      <c r="A84" s="32" t="s">
        <v>505</v>
      </c>
      <c r="B84" s="369">
        <f>SUM(D84:GI84)+SUM('Dom Eq Growth'!B84:DA84)+SUM('Dom Eq Value'!B84:DG84)+SUM('Dom Eq Large'!B84:DK84)+SUM('Dom Eq Small'!B84:CN84)+SUM('Dom Eq Res'!B84:DE84)+SUM('Dom Eq Varied'!B84:DK84)+SUM('Dom Eq Ind'!B84:DA84)+SUM('Dom Eq FinInd'!B84:DA84)+SUM('Dom Eq Fin'!B84:DA84)</f>
        <v>5328.0725210700011</v>
      </c>
      <c r="C84" s="32"/>
      <c r="E84" s="32"/>
      <c r="G84" s="32"/>
      <c r="H84" s="32"/>
      <c r="I84" s="32"/>
      <c r="J84" s="32"/>
      <c r="K84" s="32"/>
      <c r="M84" s="32"/>
      <c r="Q84" s="32"/>
      <c r="W84" s="32"/>
      <c r="Y84" s="32"/>
      <c r="AA84" s="32"/>
      <c r="AC84" s="32"/>
      <c r="AD84" s="32"/>
      <c r="AE84" s="32"/>
      <c r="AF84" s="32"/>
      <c r="AG84" s="32"/>
      <c r="AH84" s="32"/>
      <c r="AI84" s="32"/>
      <c r="AJ84" s="32"/>
      <c r="AK84" s="32"/>
      <c r="AL84" s="32"/>
      <c r="AM84" s="32"/>
      <c r="AN84" s="32"/>
      <c r="AO84" s="32"/>
      <c r="AP84" s="32"/>
      <c r="AQ84" s="32"/>
      <c r="AS84" s="32"/>
      <c r="AT84" s="32"/>
      <c r="AU84" s="32"/>
      <c r="AW84" s="32"/>
      <c r="AX84" s="32"/>
      <c r="AY84" s="32"/>
      <c r="AZ84" s="32"/>
      <c r="BA84" s="32"/>
      <c r="BD84" s="32">
        <v>5.0999999999999996</v>
      </c>
      <c r="BE84" s="32"/>
      <c r="BF84" s="32"/>
      <c r="BG84" s="32"/>
      <c r="BI84" s="32"/>
      <c r="BJ84" s="32"/>
      <c r="BK84" s="32"/>
      <c r="BL84" s="32"/>
      <c r="BM84" s="32"/>
      <c r="BN84" s="32"/>
      <c r="BO84" s="32"/>
      <c r="BQ84" s="32"/>
      <c r="BR84" s="32"/>
      <c r="BS84" s="32"/>
      <c r="BT84" s="32">
        <v>3249.31</v>
      </c>
      <c r="BU84" s="32"/>
      <c r="BV84" s="32"/>
      <c r="BW84" s="32"/>
      <c r="BX84" s="32"/>
      <c r="BY84" s="32"/>
      <c r="BZ84" s="32"/>
      <c r="CA84" s="32"/>
      <c r="CB84" s="32"/>
      <c r="CC84" s="32"/>
      <c r="CF84" s="32"/>
      <c r="CG84" s="32"/>
      <c r="CH84" s="32"/>
      <c r="CI84" s="32"/>
      <c r="CJ84" s="369"/>
      <c r="CK84" s="369"/>
      <c r="CN84" s="369"/>
      <c r="CO84" s="369"/>
      <c r="CP84" s="32"/>
      <c r="CQ84" s="32"/>
      <c r="CR84" s="32"/>
      <c r="CS84" s="32"/>
      <c r="CT84" s="32">
        <v>41.27</v>
      </c>
      <c r="CU84" s="32"/>
      <c r="CV84" s="32"/>
      <c r="CW84" s="32"/>
      <c r="CX84" s="32"/>
      <c r="CY84" s="32"/>
      <c r="CZ84" s="32"/>
      <c r="DA84" s="32"/>
      <c r="DB84" s="32">
        <v>65.3</v>
      </c>
      <c r="DC84" s="32"/>
      <c r="DD84" s="32">
        <v>6.5</v>
      </c>
      <c r="DE84" s="32"/>
      <c r="DF84" s="32">
        <v>0.1</v>
      </c>
      <c r="DG84" s="32"/>
      <c r="DH84" s="32"/>
      <c r="DI84" s="32"/>
      <c r="DJ84" s="32"/>
      <c r="DK84" s="32"/>
      <c r="DL84" s="32"/>
      <c r="DM84" s="32"/>
      <c r="DN84" s="32"/>
      <c r="DO84" s="32"/>
      <c r="DP84" s="32"/>
      <c r="DQ84" s="32"/>
      <c r="DR84" s="32"/>
      <c r="DS84" s="32"/>
      <c r="DT84" s="32"/>
      <c r="DU84" s="32"/>
      <c r="DV84" s="32">
        <v>0</v>
      </c>
      <c r="DW84" s="32"/>
      <c r="DX84" s="369"/>
      <c r="DY84" s="369"/>
      <c r="DZ84" s="32"/>
      <c r="EA84" s="32"/>
      <c r="EB84" s="32"/>
      <c r="EC84" s="32"/>
      <c r="ED84" s="32"/>
      <c r="EE84" s="32"/>
      <c r="EF84" s="32">
        <v>355.8</v>
      </c>
      <c r="EG84" s="32"/>
      <c r="EI84" s="32"/>
      <c r="EJ84" s="32"/>
      <c r="EK84" s="32"/>
      <c r="EL84" s="32"/>
      <c r="EM84" s="32"/>
      <c r="EN84" s="369"/>
      <c r="EO84" s="369"/>
      <c r="EP84" s="32"/>
      <c r="EQ84" s="32"/>
      <c r="ER84" s="32"/>
      <c r="ES84" s="32"/>
      <c r="ET84" s="32"/>
      <c r="EU84" s="32"/>
      <c r="EV84" s="32"/>
      <c r="EW84" s="32"/>
      <c r="EX84" s="32"/>
      <c r="EY84" s="32"/>
      <c r="EZ84" s="32"/>
      <c r="FA84" s="32"/>
      <c r="FB84" s="369"/>
      <c r="FC84" s="369"/>
      <c r="FD84" s="32"/>
      <c r="FE84" s="32"/>
      <c r="FF84" s="32"/>
      <c r="FG84" s="32"/>
      <c r="FH84" s="32"/>
      <c r="FI84" s="32"/>
      <c r="FL84" s="32">
        <v>0</v>
      </c>
      <c r="FM84" s="32"/>
      <c r="FN84" s="369">
        <v>28.52</v>
      </c>
      <c r="FO84" s="369"/>
      <c r="FP84" s="369">
        <v>884.19</v>
      </c>
      <c r="FQ84" s="369"/>
      <c r="FR84" s="369"/>
      <c r="FS84" s="369"/>
      <c r="FT84" s="32">
        <v>0</v>
      </c>
      <c r="FU84" s="32"/>
      <c r="FV84" s="32">
        <v>1.6</v>
      </c>
      <c r="FW84" s="32"/>
      <c r="FX84" s="32">
        <v>0.3</v>
      </c>
      <c r="FY84" s="32"/>
      <c r="FZ84" s="32"/>
      <c r="GA84" s="32"/>
      <c r="GB84" s="32"/>
      <c r="GC84" s="32"/>
      <c r="GD84" s="32"/>
      <c r="GE84" s="32"/>
      <c r="GF84" s="32"/>
      <c r="GG84" s="32"/>
      <c r="GH84" s="32"/>
      <c r="GI84" s="32"/>
    </row>
    <row r="85" spans="1:191" ht="12.75" customHeight="1">
      <c r="B85" s="369"/>
      <c r="H85" s="32"/>
      <c r="J85" s="32"/>
      <c r="O85" s="33"/>
      <c r="S85" s="33"/>
      <c r="U85" s="33"/>
      <c r="AD85" s="32"/>
      <c r="AF85" s="32"/>
      <c r="AH85" s="369"/>
      <c r="AI85" s="392"/>
      <c r="AJ85" s="369"/>
      <c r="AK85" s="392"/>
      <c r="AL85" s="369"/>
      <c r="AM85" s="392"/>
      <c r="AN85" s="32"/>
      <c r="AO85" s="33"/>
      <c r="AT85" s="32"/>
      <c r="AX85" s="32"/>
      <c r="AZ85" s="32"/>
      <c r="BA85" s="33"/>
      <c r="BC85" s="33"/>
      <c r="BJ85" s="32"/>
      <c r="BL85" s="32"/>
      <c r="BN85" s="32"/>
      <c r="BQ85" s="33"/>
      <c r="BR85" s="32"/>
      <c r="BV85" s="32"/>
      <c r="BW85" s="33"/>
      <c r="BX85" s="32"/>
      <c r="BY85" s="33"/>
      <c r="BZ85" s="392"/>
      <c r="CA85" s="392"/>
      <c r="CB85" s="32"/>
      <c r="CC85" s="33"/>
      <c r="CF85" s="32"/>
      <c r="CG85" s="33"/>
      <c r="CH85" s="32"/>
      <c r="CI85" s="33"/>
      <c r="CJ85" s="369"/>
      <c r="CK85" s="392"/>
      <c r="CN85" s="369"/>
      <c r="CO85" s="392"/>
      <c r="CP85" s="32"/>
      <c r="CQ85" s="33"/>
      <c r="CR85" s="32"/>
      <c r="CS85" s="33"/>
      <c r="CT85" s="32"/>
      <c r="CU85" s="33"/>
      <c r="CV85" s="32"/>
      <c r="CW85" s="33"/>
      <c r="CX85" s="32"/>
      <c r="CY85" s="33"/>
      <c r="CZ85" s="32"/>
      <c r="DA85" s="33"/>
      <c r="DB85" s="32"/>
      <c r="DC85" s="33"/>
      <c r="DD85" s="32"/>
      <c r="DE85" s="33"/>
      <c r="DF85" s="32"/>
      <c r="DG85" s="33"/>
      <c r="DH85" s="32"/>
      <c r="DI85" s="33"/>
      <c r="DJ85" s="32"/>
      <c r="DK85" s="33"/>
      <c r="DL85" s="32"/>
      <c r="DM85" s="33"/>
      <c r="DN85" s="32"/>
      <c r="DO85" s="33"/>
      <c r="DP85" s="32"/>
      <c r="DQ85" s="33"/>
      <c r="DR85" s="32"/>
      <c r="DS85" s="33"/>
      <c r="DT85" s="32"/>
      <c r="DU85" s="33"/>
      <c r="DV85" s="32"/>
      <c r="DW85" s="33"/>
      <c r="DX85" s="392"/>
      <c r="DY85" s="392"/>
      <c r="DZ85" s="32"/>
      <c r="EA85" s="33"/>
      <c r="EB85" s="32"/>
      <c r="EC85" s="33"/>
      <c r="ED85" s="32"/>
      <c r="EE85" s="33"/>
      <c r="EF85" s="32"/>
      <c r="EG85" s="33"/>
      <c r="EJ85" s="32"/>
      <c r="EK85" s="33"/>
      <c r="EL85" s="32"/>
      <c r="EM85" s="33"/>
      <c r="EN85" s="369"/>
      <c r="EO85" s="392"/>
      <c r="EP85" s="32"/>
      <c r="EQ85" s="33"/>
      <c r="ER85" s="32"/>
      <c r="ES85" s="33"/>
      <c r="ET85" s="32"/>
      <c r="EU85" s="33"/>
      <c r="EV85" s="32"/>
      <c r="EW85" s="33"/>
      <c r="EX85" s="32"/>
      <c r="EY85" s="33"/>
      <c r="EZ85" s="32"/>
      <c r="FA85" s="33"/>
      <c r="FB85" s="392"/>
      <c r="FC85" s="392"/>
      <c r="FD85" s="32"/>
      <c r="FE85" s="33"/>
      <c r="FF85" s="32"/>
      <c r="FG85" s="33"/>
      <c r="FH85" s="32"/>
      <c r="FK85" s="33"/>
      <c r="FL85" s="32"/>
      <c r="FM85" s="33"/>
      <c r="FN85" s="369"/>
      <c r="FO85" s="392"/>
      <c r="FP85" s="369"/>
      <c r="FQ85" s="392"/>
      <c r="FR85" s="369"/>
      <c r="FS85" s="392"/>
      <c r="FT85" s="32"/>
      <c r="FU85" s="33"/>
      <c r="FV85" s="32"/>
      <c r="FW85" s="33"/>
      <c r="FX85" s="32"/>
      <c r="FY85" s="33"/>
      <c r="FZ85" s="32"/>
      <c r="GA85" s="33"/>
      <c r="GB85" s="32"/>
      <c r="GC85" s="33"/>
      <c r="GD85" s="32"/>
      <c r="GE85" s="33"/>
      <c r="GF85" s="32"/>
      <c r="GG85" s="33"/>
      <c r="GH85" s="32"/>
      <c r="GI85" s="33"/>
    </row>
    <row r="86" spans="1:191" ht="12.75" customHeight="1">
      <c r="B86" s="369"/>
      <c r="H86" s="32"/>
      <c r="J86" s="32"/>
      <c r="O86" s="33"/>
      <c r="S86" s="33"/>
      <c r="U86" s="33"/>
      <c r="AD86" s="32"/>
      <c r="AF86" s="32"/>
      <c r="AH86" s="369"/>
      <c r="AI86" s="392"/>
      <c r="AJ86" s="369"/>
      <c r="AK86" s="392"/>
      <c r="AL86" s="369"/>
      <c r="AM86" s="392"/>
      <c r="AN86" s="32"/>
      <c r="AO86" s="33"/>
      <c r="AT86" s="32"/>
      <c r="AX86" s="32"/>
      <c r="AZ86" s="32"/>
      <c r="BA86" s="33"/>
      <c r="BC86" s="33"/>
      <c r="BJ86" s="32"/>
      <c r="BL86" s="32"/>
      <c r="BN86" s="32"/>
      <c r="BQ86" s="33"/>
      <c r="BR86" s="32"/>
      <c r="BV86" s="32"/>
      <c r="BW86" s="33"/>
      <c r="BX86" s="32"/>
      <c r="BY86" s="33"/>
      <c r="BZ86" s="392"/>
      <c r="CA86" s="392"/>
      <c r="CB86" s="32"/>
      <c r="CC86" s="33"/>
      <c r="CF86" s="32"/>
      <c r="CG86" s="33"/>
      <c r="CH86" s="32"/>
      <c r="CI86" s="33"/>
      <c r="CJ86" s="369"/>
      <c r="CK86" s="392"/>
      <c r="CN86" s="369"/>
      <c r="CO86" s="392"/>
      <c r="CP86" s="32"/>
      <c r="CQ86" s="33"/>
      <c r="CR86" s="32"/>
      <c r="CS86" s="33"/>
      <c r="CT86" s="32"/>
      <c r="CU86" s="33"/>
      <c r="CV86" s="32"/>
      <c r="CW86" s="33"/>
      <c r="CX86" s="32"/>
      <c r="CY86" s="33"/>
      <c r="CZ86" s="32"/>
      <c r="DA86" s="33"/>
      <c r="DB86" s="32"/>
      <c r="DC86" s="33"/>
      <c r="DD86" s="32"/>
      <c r="DE86" s="33"/>
      <c r="DF86" s="32"/>
      <c r="DG86" s="33"/>
      <c r="DH86" s="32"/>
      <c r="DI86" s="33"/>
      <c r="DJ86" s="32"/>
      <c r="DK86" s="33"/>
      <c r="DL86" s="32"/>
      <c r="DM86" s="33"/>
      <c r="DN86" s="32"/>
      <c r="DO86" s="33"/>
      <c r="DP86" s="32"/>
      <c r="DQ86" s="33"/>
      <c r="DR86" s="32"/>
      <c r="DS86" s="33"/>
      <c r="DT86" s="32"/>
      <c r="DU86" s="33"/>
      <c r="DV86" s="32"/>
      <c r="DW86" s="33"/>
      <c r="DX86" s="392"/>
      <c r="DY86" s="392"/>
      <c r="DZ86" s="32"/>
      <c r="EA86" s="33"/>
      <c r="EB86" s="32"/>
      <c r="EC86" s="33"/>
      <c r="ED86" s="32"/>
      <c r="EE86" s="33"/>
      <c r="EF86" s="32"/>
      <c r="EG86" s="33"/>
      <c r="EJ86" s="32"/>
      <c r="EK86" s="33"/>
      <c r="EL86" s="32"/>
      <c r="EM86" s="33"/>
      <c r="EN86" s="369"/>
      <c r="EO86" s="392"/>
      <c r="EP86" s="32"/>
      <c r="EQ86" s="33"/>
      <c r="ER86" s="32"/>
      <c r="ES86" s="33"/>
      <c r="ET86" s="32"/>
      <c r="EU86" s="33"/>
      <c r="EV86" s="32"/>
      <c r="EW86" s="33"/>
      <c r="EX86" s="32"/>
      <c r="EY86" s="33"/>
      <c r="EZ86" s="32"/>
      <c r="FA86" s="33"/>
      <c r="FB86" s="392"/>
      <c r="FC86" s="392"/>
      <c r="FD86" s="32"/>
      <c r="FE86" s="33"/>
      <c r="FF86" s="32"/>
      <c r="FG86" s="33"/>
      <c r="FH86" s="32"/>
      <c r="FK86" s="33"/>
      <c r="FL86" s="32"/>
      <c r="FM86" s="33"/>
      <c r="FN86" s="369"/>
      <c r="FO86" s="392"/>
      <c r="FP86" s="369"/>
      <c r="FQ86" s="392"/>
      <c r="FR86" s="369"/>
      <c r="FS86" s="392"/>
      <c r="FT86" s="32"/>
      <c r="FU86" s="33"/>
      <c r="FV86" s="32"/>
      <c r="FW86" s="33"/>
      <c r="FX86" s="32"/>
      <c r="FY86" s="33"/>
      <c r="FZ86" s="32"/>
      <c r="GA86" s="33"/>
      <c r="GB86" s="32"/>
      <c r="GC86" s="33"/>
      <c r="GD86" s="32"/>
      <c r="GE86" s="33"/>
      <c r="GF86" s="32"/>
      <c r="GG86" s="33"/>
      <c r="GH86" s="32"/>
      <c r="GI86" s="33"/>
    </row>
    <row r="87" spans="1:191" ht="12.75" customHeight="1">
      <c r="B87" s="369"/>
      <c r="H87" s="32"/>
      <c r="J87" s="32"/>
      <c r="O87" s="33"/>
      <c r="S87" s="33"/>
      <c r="U87" s="33"/>
      <c r="AD87" s="32"/>
      <c r="AF87" s="32"/>
      <c r="AH87" s="369"/>
      <c r="AI87" s="392"/>
      <c r="AJ87" s="369"/>
      <c r="AK87" s="392"/>
      <c r="AL87" s="369"/>
      <c r="AM87" s="392"/>
      <c r="AN87" s="32"/>
      <c r="AO87" s="33"/>
      <c r="AT87" s="32"/>
      <c r="AX87" s="32"/>
      <c r="AZ87" s="32"/>
      <c r="BA87" s="33"/>
      <c r="BC87" s="33"/>
      <c r="BJ87" s="32"/>
      <c r="BL87" s="32"/>
      <c r="BN87" s="32"/>
      <c r="BQ87" s="33"/>
      <c r="BR87" s="32"/>
      <c r="BV87" s="32"/>
      <c r="BW87" s="33"/>
      <c r="BX87" s="32"/>
      <c r="BY87" s="33"/>
      <c r="BZ87" s="392"/>
      <c r="CA87" s="392"/>
      <c r="CB87" s="32"/>
      <c r="CC87" s="33"/>
      <c r="CF87" s="32"/>
      <c r="CG87" s="33"/>
      <c r="CH87" s="32"/>
      <c r="CI87" s="33"/>
      <c r="CJ87" s="369"/>
      <c r="CK87" s="392"/>
      <c r="CN87" s="369"/>
      <c r="CO87" s="392"/>
      <c r="CP87" s="32"/>
      <c r="CQ87" s="33"/>
      <c r="CR87" s="32"/>
      <c r="CS87" s="33"/>
      <c r="CT87" s="32"/>
      <c r="CU87" s="33"/>
      <c r="CV87" s="32"/>
      <c r="CW87" s="33"/>
      <c r="CX87" s="32"/>
      <c r="CY87" s="33"/>
      <c r="CZ87" s="32"/>
      <c r="DA87" s="33"/>
      <c r="DB87" s="32"/>
      <c r="DC87" s="33"/>
      <c r="DD87" s="32"/>
      <c r="DE87" s="33"/>
      <c r="DF87" s="32"/>
      <c r="DG87" s="33"/>
      <c r="DH87" s="32"/>
      <c r="DI87" s="33"/>
      <c r="DJ87" s="32"/>
      <c r="DK87" s="33"/>
      <c r="DL87" s="32"/>
      <c r="DM87" s="33"/>
      <c r="DN87" s="32"/>
      <c r="DO87" s="33"/>
      <c r="DP87" s="32"/>
      <c r="DQ87" s="33"/>
      <c r="DR87" s="32"/>
      <c r="DS87" s="33"/>
      <c r="DT87" s="32"/>
      <c r="DU87" s="33"/>
      <c r="DV87" s="32"/>
      <c r="DW87" s="33"/>
      <c r="DX87" s="392"/>
      <c r="DY87" s="392"/>
      <c r="DZ87" s="32"/>
      <c r="EA87" s="33"/>
      <c r="EB87" s="32"/>
      <c r="EC87" s="33"/>
      <c r="ED87" s="32"/>
      <c r="EE87" s="33"/>
      <c r="EF87" s="32"/>
      <c r="EG87" s="33"/>
      <c r="EJ87" s="32"/>
      <c r="EK87" s="33"/>
      <c r="EL87" s="32"/>
      <c r="EM87" s="33"/>
      <c r="EN87" s="369"/>
      <c r="EO87" s="392"/>
      <c r="EP87" s="32"/>
      <c r="EQ87" s="33"/>
      <c r="ER87" s="32"/>
      <c r="ES87" s="33"/>
      <c r="ET87" s="32"/>
      <c r="EU87" s="33"/>
      <c r="EV87" s="32"/>
      <c r="EW87" s="33"/>
      <c r="EX87" s="32"/>
      <c r="EY87" s="33"/>
      <c r="EZ87" s="32"/>
      <c r="FA87" s="33"/>
      <c r="FB87" s="392"/>
      <c r="FC87" s="392"/>
      <c r="FD87" s="32"/>
      <c r="FE87" s="33"/>
      <c r="FF87" s="32"/>
      <c r="FG87" s="33"/>
      <c r="FH87" s="32"/>
      <c r="FK87" s="33"/>
      <c r="FL87" s="32"/>
      <c r="FM87" s="33"/>
      <c r="FN87" s="369"/>
      <c r="FO87" s="392"/>
      <c r="FP87" s="369"/>
      <c r="FQ87" s="392"/>
      <c r="FR87" s="369"/>
      <c r="FS87" s="392"/>
      <c r="FT87" s="32"/>
      <c r="FU87" s="33"/>
      <c r="FV87" s="32"/>
      <c r="FW87" s="33"/>
      <c r="FX87" s="32"/>
      <c r="FY87" s="33"/>
      <c r="FZ87" s="32"/>
      <c r="GA87" s="33"/>
      <c r="GB87" s="32"/>
      <c r="GC87" s="33"/>
      <c r="GD87" s="32"/>
      <c r="GE87" s="33"/>
      <c r="GF87" s="32"/>
      <c r="GG87" s="33"/>
      <c r="GH87" s="32"/>
      <c r="GI87" s="33"/>
    </row>
    <row r="88" spans="1:191" ht="12.75" customHeight="1">
      <c r="B88" s="369"/>
      <c r="H88" s="32"/>
      <c r="J88" s="32"/>
      <c r="O88" s="33"/>
      <c r="S88" s="33"/>
      <c r="U88" s="33"/>
      <c r="AD88" s="32"/>
      <c r="AF88" s="32"/>
      <c r="AH88" s="369"/>
      <c r="AI88" s="392"/>
      <c r="AJ88" s="369"/>
      <c r="AK88" s="392"/>
      <c r="AL88" s="369"/>
      <c r="AM88" s="392"/>
      <c r="AN88" s="32"/>
      <c r="AO88" s="33"/>
      <c r="AT88" s="32"/>
      <c r="AX88" s="32"/>
      <c r="AZ88" s="32"/>
      <c r="BA88" s="33"/>
      <c r="BC88" s="33"/>
      <c r="BJ88" s="32"/>
      <c r="BL88" s="32"/>
      <c r="BN88" s="32"/>
      <c r="BQ88" s="33"/>
      <c r="BR88" s="32"/>
      <c r="BV88" s="32"/>
      <c r="BW88" s="33"/>
      <c r="BX88" s="32"/>
      <c r="BY88" s="33"/>
      <c r="BZ88" s="392"/>
      <c r="CA88" s="392"/>
      <c r="CB88" s="32"/>
      <c r="CC88" s="33"/>
      <c r="CF88" s="32"/>
      <c r="CG88" s="33"/>
      <c r="CH88" s="32"/>
      <c r="CI88" s="33"/>
      <c r="CJ88" s="369"/>
      <c r="CK88" s="392"/>
      <c r="CN88" s="369"/>
      <c r="CO88" s="392"/>
      <c r="CP88" s="32"/>
      <c r="CQ88" s="33"/>
      <c r="CR88" s="32"/>
      <c r="CS88" s="33"/>
      <c r="CT88" s="32"/>
      <c r="CU88" s="33"/>
      <c r="CV88" s="32"/>
      <c r="CW88" s="33"/>
      <c r="CX88" s="32"/>
      <c r="CY88" s="33"/>
      <c r="CZ88" s="32"/>
      <c r="DA88" s="33"/>
      <c r="DB88" s="32"/>
      <c r="DC88" s="33"/>
      <c r="DD88" s="32"/>
      <c r="DE88" s="33"/>
      <c r="DF88" s="32"/>
      <c r="DG88" s="33"/>
      <c r="DH88" s="32"/>
      <c r="DI88" s="33"/>
      <c r="DJ88" s="32"/>
      <c r="DK88" s="33"/>
      <c r="DL88" s="32"/>
      <c r="DM88" s="33"/>
      <c r="DN88" s="32"/>
      <c r="DO88" s="33"/>
      <c r="DP88" s="32"/>
      <c r="DQ88" s="33"/>
      <c r="DR88" s="32"/>
      <c r="DS88" s="33"/>
      <c r="DT88" s="32"/>
      <c r="DU88" s="33"/>
      <c r="DV88" s="32"/>
      <c r="DW88" s="33"/>
      <c r="DX88" s="392"/>
      <c r="DY88" s="392"/>
      <c r="DZ88" s="32"/>
      <c r="EA88" s="33"/>
      <c r="EB88" s="32"/>
      <c r="EC88" s="33"/>
      <c r="ED88" s="32"/>
      <c r="EE88" s="33"/>
      <c r="EF88" s="32"/>
      <c r="EG88" s="33"/>
      <c r="EJ88" s="32"/>
      <c r="EK88" s="33"/>
      <c r="EL88" s="32"/>
      <c r="EM88" s="33"/>
      <c r="EN88" s="369"/>
      <c r="EO88" s="392"/>
      <c r="EP88" s="32"/>
      <c r="EQ88" s="33"/>
      <c r="ER88" s="32"/>
      <c r="ES88" s="33"/>
      <c r="ET88" s="32"/>
      <c r="EU88" s="33"/>
      <c r="EV88" s="32"/>
      <c r="EW88" s="33"/>
      <c r="EX88" s="32"/>
      <c r="EY88" s="33"/>
      <c r="EZ88" s="32"/>
      <c r="FA88" s="33"/>
      <c r="FB88" s="361"/>
      <c r="FC88" s="361"/>
      <c r="FD88" s="32"/>
      <c r="FE88" s="33"/>
      <c r="FF88" s="32"/>
      <c r="FG88" s="33"/>
      <c r="FH88" s="32"/>
      <c r="FK88" s="33"/>
      <c r="FL88" s="32"/>
      <c r="FM88" s="33"/>
      <c r="FN88" s="369"/>
      <c r="FO88" s="392"/>
      <c r="FP88" s="369"/>
      <c r="FQ88" s="392"/>
      <c r="FR88" s="369"/>
      <c r="FS88" s="392"/>
      <c r="FT88" s="32"/>
      <c r="FU88" s="33"/>
      <c r="FV88" s="32"/>
      <c r="FW88" s="33"/>
      <c r="FX88" s="32"/>
      <c r="FY88" s="33"/>
      <c r="FZ88" s="32"/>
      <c r="GA88" s="33"/>
      <c r="GB88" s="32"/>
      <c r="GC88" s="33"/>
      <c r="GD88" s="32"/>
      <c r="GE88" s="33"/>
      <c r="GF88" s="32"/>
      <c r="GG88" s="33"/>
      <c r="GH88" s="32"/>
      <c r="GI88" s="33"/>
    </row>
    <row r="89" spans="1:191" ht="12.75" customHeight="1">
      <c r="B89" s="369"/>
      <c r="AH89" s="369"/>
      <c r="AI89" s="392"/>
      <c r="AJ89" s="369"/>
      <c r="AK89" s="392"/>
      <c r="AL89" s="369"/>
      <c r="AM89" s="392"/>
      <c r="AN89" s="369"/>
      <c r="AO89" s="392"/>
      <c r="AZ89" s="32"/>
      <c r="BA89" s="33"/>
      <c r="BV89" s="369"/>
      <c r="BW89" s="369"/>
      <c r="BX89" s="392"/>
      <c r="BY89" s="392"/>
      <c r="BZ89" s="392"/>
      <c r="CA89" s="392"/>
      <c r="CB89" s="369"/>
      <c r="CC89" s="392"/>
      <c r="CF89" s="392"/>
      <c r="CG89" s="392"/>
      <c r="CH89" s="369"/>
      <c r="CI89" s="392"/>
      <c r="CJ89" s="369"/>
      <c r="CK89" s="392"/>
      <c r="CN89" s="369"/>
      <c r="CO89" s="392"/>
      <c r="CP89" s="369"/>
      <c r="CQ89" s="392"/>
      <c r="CR89" s="369"/>
      <c r="CS89" s="392"/>
      <c r="CT89" s="392"/>
      <c r="CU89" s="392"/>
      <c r="CV89" s="369"/>
      <c r="CW89" s="392"/>
      <c r="CX89" s="369"/>
      <c r="CY89" s="392"/>
      <c r="CZ89" s="392"/>
      <c r="DA89" s="392"/>
      <c r="DB89" s="369"/>
      <c r="DC89" s="392"/>
      <c r="DD89" s="369"/>
      <c r="DE89" s="392"/>
      <c r="DF89" s="369"/>
      <c r="DG89" s="392"/>
      <c r="DH89" s="369"/>
      <c r="DI89" s="392"/>
      <c r="DJ89" s="369"/>
      <c r="DK89" s="392"/>
      <c r="DL89" s="369"/>
      <c r="DM89" s="392"/>
      <c r="DN89" s="392"/>
      <c r="DO89" s="392"/>
      <c r="DP89" s="369"/>
      <c r="DQ89" s="392"/>
      <c r="DR89" s="369"/>
      <c r="DS89" s="392"/>
      <c r="DT89" s="392"/>
      <c r="DU89" s="392"/>
      <c r="DV89" s="369"/>
      <c r="DW89" s="392"/>
      <c r="DX89" s="392"/>
      <c r="DY89" s="392"/>
      <c r="DZ89" s="369"/>
      <c r="EA89" s="392"/>
      <c r="EB89" s="369"/>
      <c r="EC89" s="392"/>
      <c r="ED89" s="369"/>
      <c r="EE89" s="392"/>
      <c r="EF89" s="361"/>
      <c r="EG89" s="361"/>
      <c r="EJ89" s="369"/>
      <c r="EK89" s="392"/>
      <c r="EL89" s="369"/>
      <c r="EM89" s="392"/>
      <c r="EN89" s="369"/>
      <c r="EO89" s="392"/>
      <c r="EP89" s="392"/>
      <c r="EQ89" s="392"/>
      <c r="ER89" s="392"/>
      <c r="ES89" s="392"/>
      <c r="ET89" s="392"/>
      <c r="EU89" s="392"/>
      <c r="EV89" s="392"/>
      <c r="EW89" s="392"/>
      <c r="EX89" s="392"/>
      <c r="EY89" s="392"/>
      <c r="EZ89" s="369"/>
      <c r="FA89" s="392"/>
      <c r="FB89" s="361"/>
      <c r="FC89" s="361"/>
      <c r="FD89" s="361"/>
      <c r="FE89" s="361"/>
      <c r="FF89" s="361"/>
      <c r="FG89" s="361"/>
      <c r="FL89" s="369"/>
      <c r="FM89" s="392"/>
      <c r="FN89" s="369"/>
      <c r="FO89" s="392"/>
      <c r="FP89" s="369"/>
      <c r="FQ89" s="392"/>
      <c r="FR89" s="369"/>
      <c r="FS89" s="392"/>
      <c r="FT89" s="369"/>
      <c r="FU89" s="392"/>
      <c r="FV89" s="369"/>
      <c r="FW89" s="392"/>
      <c r="FX89" s="392"/>
      <c r="FY89" s="392"/>
      <c r="FZ89" s="392"/>
      <c r="GA89" s="392"/>
      <c r="GB89" s="392"/>
      <c r="GC89" s="392"/>
      <c r="GD89" s="361"/>
      <c r="GE89" s="361"/>
      <c r="GF89" s="369"/>
      <c r="GG89" s="392"/>
      <c r="GH89" s="361"/>
      <c r="GI89" s="361"/>
    </row>
    <row r="90" spans="1:191" ht="12.75" customHeight="1">
      <c r="AH90" s="369"/>
      <c r="AI90" s="392"/>
      <c r="AJ90" s="369"/>
      <c r="AK90" s="392"/>
      <c r="AL90" s="369"/>
      <c r="AM90" s="392"/>
      <c r="AN90" s="369"/>
      <c r="AO90" s="392"/>
      <c r="AZ90" s="32"/>
      <c r="BA90" s="33"/>
      <c r="BV90" s="369"/>
      <c r="BW90" s="369"/>
      <c r="BX90" s="392"/>
      <c r="BY90" s="392"/>
      <c r="BZ90" s="392"/>
      <c r="CA90" s="392"/>
      <c r="CB90" s="369"/>
      <c r="CC90" s="392"/>
      <c r="CF90" s="392"/>
      <c r="CG90" s="392"/>
      <c r="CH90" s="369"/>
      <c r="CI90" s="392"/>
      <c r="CJ90" s="369"/>
      <c r="CK90" s="392"/>
      <c r="CN90" s="369"/>
      <c r="CO90" s="392"/>
      <c r="CP90" s="369"/>
      <c r="CQ90" s="392"/>
      <c r="CR90" s="369"/>
      <c r="CS90" s="392"/>
      <c r="CT90" s="392"/>
      <c r="CU90" s="392"/>
      <c r="CV90" s="369"/>
      <c r="CW90" s="392"/>
      <c r="CX90" s="369"/>
      <c r="CY90" s="392"/>
      <c r="CZ90" s="392"/>
      <c r="DA90" s="392"/>
      <c r="DB90" s="369"/>
      <c r="DC90" s="392"/>
      <c r="DD90" s="369"/>
      <c r="DE90" s="392"/>
      <c r="DF90" s="369"/>
      <c r="DG90" s="392"/>
      <c r="DH90" s="369"/>
      <c r="DI90" s="392"/>
      <c r="DJ90" s="369"/>
      <c r="DK90" s="392"/>
      <c r="DL90" s="369"/>
      <c r="DM90" s="392"/>
      <c r="DN90" s="392"/>
      <c r="DO90" s="392"/>
      <c r="DP90" s="369"/>
      <c r="DQ90" s="392"/>
      <c r="DR90" s="369"/>
      <c r="DS90" s="392"/>
      <c r="DT90" s="392"/>
      <c r="DU90" s="392"/>
      <c r="DV90" s="369"/>
      <c r="DW90" s="392"/>
      <c r="DX90" s="392"/>
      <c r="DY90" s="392"/>
      <c r="DZ90" s="369"/>
      <c r="EA90" s="392"/>
      <c r="EB90" s="369"/>
      <c r="EC90" s="392"/>
      <c r="ED90" s="369"/>
      <c r="EE90" s="392"/>
      <c r="EF90" s="361"/>
      <c r="EG90" s="361"/>
      <c r="EJ90" s="369"/>
      <c r="EK90" s="392"/>
      <c r="EL90" s="369"/>
      <c r="EM90" s="392"/>
      <c r="EN90" s="369"/>
      <c r="EO90" s="392"/>
      <c r="EP90" s="392"/>
      <c r="EQ90" s="392"/>
      <c r="ER90" s="392"/>
      <c r="ES90" s="392"/>
      <c r="ET90" s="392"/>
      <c r="EU90" s="392"/>
      <c r="EV90" s="392"/>
      <c r="EW90" s="392"/>
      <c r="EX90" s="392"/>
      <c r="EY90" s="392"/>
      <c r="EZ90" s="369"/>
      <c r="FA90" s="392"/>
      <c r="FB90" s="361"/>
      <c r="FC90" s="361"/>
      <c r="FD90" s="361"/>
      <c r="FE90" s="361"/>
      <c r="FF90" s="361"/>
      <c r="FG90" s="361"/>
      <c r="FL90" s="369"/>
      <c r="FM90" s="392"/>
      <c r="FN90" s="369"/>
      <c r="FO90" s="392"/>
      <c r="FP90" s="369"/>
      <c r="FQ90" s="392"/>
      <c r="FR90" s="369"/>
      <c r="FS90" s="392"/>
      <c r="FT90" s="369"/>
      <c r="FU90" s="392"/>
      <c r="FV90" s="369"/>
      <c r="FW90" s="392"/>
      <c r="FX90" s="392"/>
      <c r="FY90" s="392"/>
      <c r="FZ90" s="392"/>
      <c r="GA90" s="392"/>
      <c r="GB90" s="392"/>
      <c r="GC90" s="392"/>
      <c r="GD90" s="361"/>
      <c r="GE90" s="361"/>
      <c r="GF90" s="369"/>
      <c r="GG90" s="392"/>
      <c r="GH90" s="361"/>
      <c r="GI90" s="361"/>
    </row>
    <row r="91" spans="1:191" ht="12.75" customHeight="1">
      <c r="AH91" s="369"/>
      <c r="AI91" s="392"/>
      <c r="AJ91" s="369"/>
      <c r="AK91" s="392"/>
      <c r="AL91" s="369"/>
      <c r="AM91" s="392"/>
      <c r="AN91" s="369"/>
      <c r="AO91" s="392"/>
      <c r="AZ91" s="32"/>
      <c r="BA91" s="33"/>
      <c r="BV91" s="369"/>
      <c r="BW91" s="369"/>
      <c r="BX91" s="392"/>
      <c r="BY91" s="392"/>
      <c r="BZ91" s="392"/>
      <c r="CA91" s="392"/>
      <c r="CB91" s="369"/>
      <c r="CC91" s="392"/>
      <c r="CF91" s="392"/>
      <c r="CG91" s="392"/>
      <c r="CH91" s="369"/>
      <c r="CI91" s="392"/>
      <c r="CJ91" s="369"/>
      <c r="CK91" s="392"/>
      <c r="CN91" s="369"/>
      <c r="CO91" s="392"/>
      <c r="CP91" s="369"/>
      <c r="CQ91" s="392"/>
      <c r="CR91" s="369"/>
      <c r="CS91" s="392"/>
      <c r="CT91" s="392"/>
      <c r="CU91" s="392"/>
      <c r="CV91" s="369"/>
      <c r="CW91" s="392"/>
      <c r="CX91" s="369"/>
      <c r="CY91" s="392"/>
      <c r="CZ91" s="392"/>
      <c r="DA91" s="392"/>
      <c r="DB91" s="369"/>
      <c r="DC91" s="392"/>
      <c r="DD91" s="369"/>
      <c r="DE91" s="392"/>
      <c r="DF91" s="369"/>
      <c r="DG91" s="392"/>
      <c r="DH91" s="369"/>
      <c r="DI91" s="392"/>
      <c r="DJ91" s="369"/>
      <c r="DK91" s="392"/>
      <c r="DL91" s="369"/>
      <c r="DM91" s="392"/>
      <c r="DN91" s="392"/>
      <c r="DO91" s="392"/>
      <c r="DP91" s="369"/>
      <c r="DQ91" s="392"/>
      <c r="DR91" s="369"/>
      <c r="DS91" s="392"/>
      <c r="DT91" s="392"/>
      <c r="DU91" s="392"/>
      <c r="DV91" s="369"/>
      <c r="DW91" s="392"/>
      <c r="DX91" s="392"/>
      <c r="DY91" s="392"/>
      <c r="DZ91" s="369"/>
      <c r="EA91" s="392"/>
      <c r="EB91" s="369"/>
      <c r="EC91" s="392"/>
      <c r="ED91" s="369"/>
      <c r="EE91" s="392"/>
      <c r="EF91" s="361"/>
      <c r="EG91" s="361"/>
      <c r="EJ91" s="369"/>
      <c r="EK91" s="392"/>
      <c r="EL91" s="369"/>
      <c r="EM91" s="392"/>
      <c r="EN91" s="369"/>
      <c r="EO91" s="392"/>
      <c r="EP91" s="392"/>
      <c r="EQ91" s="392"/>
      <c r="ER91" s="392"/>
      <c r="ES91" s="392"/>
      <c r="ET91" s="392"/>
      <c r="EU91" s="392"/>
      <c r="EV91" s="392"/>
      <c r="EW91" s="392"/>
      <c r="EX91" s="392"/>
      <c r="EY91" s="392"/>
      <c r="EZ91" s="369"/>
      <c r="FA91" s="392"/>
      <c r="FB91" s="361"/>
      <c r="FC91" s="361"/>
      <c r="FD91" s="361"/>
      <c r="FE91" s="361"/>
      <c r="FF91" s="361"/>
      <c r="FG91" s="361"/>
      <c r="FL91" s="369"/>
      <c r="FM91" s="392"/>
      <c r="FN91" s="369"/>
      <c r="FO91" s="392"/>
      <c r="FP91" s="369"/>
      <c r="FQ91" s="392"/>
      <c r="FR91" s="369"/>
      <c r="FS91" s="392"/>
      <c r="FT91" s="369"/>
      <c r="FU91" s="392"/>
      <c r="FV91" s="369"/>
      <c r="FW91" s="392"/>
      <c r="FX91" s="392"/>
      <c r="FY91" s="392"/>
      <c r="FZ91" s="392"/>
      <c r="GA91" s="392"/>
      <c r="GB91" s="392"/>
      <c r="GC91" s="392"/>
      <c r="GD91" s="361"/>
      <c r="GE91" s="361"/>
      <c r="GF91" s="369"/>
      <c r="GG91" s="392"/>
      <c r="GH91" s="361"/>
      <c r="GI91" s="361"/>
    </row>
    <row r="92" spans="1:191" ht="12.75" customHeight="1">
      <c r="AH92" s="369"/>
      <c r="AI92" s="392"/>
      <c r="AJ92" s="369"/>
      <c r="AK92" s="392"/>
      <c r="AL92" s="369"/>
      <c r="AM92" s="392"/>
      <c r="AN92" s="369"/>
      <c r="AO92" s="392"/>
      <c r="AZ92" s="32"/>
      <c r="BA92" s="33"/>
      <c r="BV92" s="369"/>
      <c r="BW92" s="369"/>
      <c r="BX92" s="392"/>
      <c r="BY92" s="392"/>
      <c r="BZ92" s="392"/>
      <c r="CA92" s="392"/>
      <c r="CB92" s="369"/>
      <c r="CC92" s="392"/>
      <c r="CF92" s="392"/>
      <c r="CG92" s="392"/>
      <c r="CH92" s="369"/>
      <c r="CI92" s="392"/>
      <c r="CJ92" s="369"/>
      <c r="CK92" s="392"/>
      <c r="CN92" s="369"/>
      <c r="CO92" s="392"/>
      <c r="CP92" s="369"/>
      <c r="CQ92" s="392"/>
      <c r="CR92" s="369"/>
      <c r="CS92" s="392"/>
      <c r="CT92" s="392"/>
      <c r="CU92" s="392"/>
      <c r="CV92" s="369"/>
      <c r="CW92" s="392"/>
      <c r="CX92" s="369"/>
      <c r="CY92" s="392"/>
      <c r="CZ92" s="392"/>
      <c r="DA92" s="392"/>
      <c r="DB92" s="369"/>
      <c r="DC92" s="392"/>
      <c r="DD92" s="369"/>
      <c r="DE92" s="392"/>
      <c r="DF92" s="369"/>
      <c r="DG92" s="392"/>
      <c r="DH92" s="369"/>
      <c r="DI92" s="392"/>
      <c r="DJ92" s="369"/>
      <c r="DK92" s="392"/>
      <c r="DL92" s="369"/>
      <c r="DM92" s="392"/>
      <c r="DN92" s="392"/>
      <c r="DO92" s="392"/>
      <c r="DP92" s="369"/>
      <c r="DQ92" s="392"/>
      <c r="DR92" s="369"/>
      <c r="DS92" s="392"/>
      <c r="DT92" s="392"/>
      <c r="DU92" s="392"/>
      <c r="DV92" s="369"/>
      <c r="DW92" s="392"/>
      <c r="DX92" s="392"/>
      <c r="DY92" s="392"/>
      <c r="DZ92" s="369"/>
      <c r="EA92" s="392"/>
      <c r="EB92" s="369"/>
      <c r="EC92" s="392"/>
      <c r="ED92" s="369"/>
      <c r="EE92" s="392"/>
      <c r="EF92" s="361"/>
      <c r="EG92" s="361"/>
      <c r="EJ92" s="369"/>
      <c r="EK92" s="392"/>
      <c r="EL92" s="369"/>
      <c r="EM92" s="392"/>
      <c r="EN92" s="369"/>
      <c r="EO92" s="392"/>
      <c r="EP92" s="392"/>
      <c r="EQ92" s="392"/>
      <c r="ER92" s="392"/>
      <c r="ES92" s="392"/>
      <c r="ET92" s="392"/>
      <c r="EU92" s="392"/>
      <c r="EV92" s="392"/>
      <c r="EW92" s="392"/>
      <c r="EX92" s="392"/>
      <c r="EY92" s="392"/>
      <c r="EZ92" s="369"/>
      <c r="FA92" s="392"/>
      <c r="FB92" s="361"/>
      <c r="FC92" s="361"/>
      <c r="FD92" s="361"/>
      <c r="FE92" s="361"/>
      <c r="FF92" s="361"/>
      <c r="FG92" s="361"/>
      <c r="FL92" s="369"/>
      <c r="FM92" s="392"/>
      <c r="FN92" s="369"/>
      <c r="FO92" s="392"/>
      <c r="FP92" s="369"/>
      <c r="FQ92" s="392"/>
      <c r="FR92" s="369"/>
      <c r="FS92" s="392"/>
      <c r="FT92" s="369"/>
      <c r="FU92" s="392"/>
      <c r="FV92" s="369"/>
      <c r="FW92" s="392"/>
      <c r="FX92" s="392"/>
      <c r="FY92" s="392"/>
      <c r="FZ92" s="392"/>
      <c r="GA92" s="392"/>
      <c r="GB92" s="392"/>
      <c r="GC92" s="392"/>
      <c r="GD92" s="361"/>
      <c r="GE92" s="361"/>
      <c r="GF92" s="369"/>
      <c r="GG92" s="392"/>
      <c r="GH92" s="361"/>
      <c r="GI92" s="361"/>
    </row>
    <row r="93" spans="1:191" ht="12.75" customHeight="1">
      <c r="AH93" s="369"/>
      <c r="AI93" s="392"/>
      <c r="AJ93" s="369"/>
      <c r="AK93" s="392"/>
      <c r="AL93" s="369"/>
      <c r="AM93" s="392"/>
      <c r="AN93" s="369"/>
      <c r="AO93" s="392"/>
      <c r="AZ93" s="32"/>
      <c r="BA93" s="33"/>
      <c r="BV93" s="369"/>
      <c r="BW93" s="369"/>
      <c r="BX93" s="392"/>
      <c r="BY93" s="392"/>
      <c r="BZ93" s="392"/>
      <c r="CA93" s="392"/>
      <c r="CB93" s="369"/>
      <c r="CC93" s="392"/>
      <c r="CF93" s="392"/>
      <c r="CG93" s="392"/>
      <c r="CH93" s="369"/>
      <c r="CI93" s="392"/>
      <c r="CJ93" s="369"/>
      <c r="CK93" s="392"/>
      <c r="CN93" s="369"/>
      <c r="CO93" s="392"/>
      <c r="CP93" s="369"/>
      <c r="CQ93" s="392"/>
      <c r="CR93" s="369"/>
      <c r="CS93" s="392"/>
      <c r="CT93" s="392"/>
      <c r="CU93" s="392"/>
      <c r="CV93" s="369"/>
      <c r="CW93" s="392"/>
      <c r="CX93" s="369"/>
      <c r="CY93" s="392"/>
      <c r="CZ93" s="392"/>
      <c r="DA93" s="392"/>
      <c r="DB93" s="369"/>
      <c r="DC93" s="392"/>
      <c r="DD93" s="369"/>
      <c r="DE93" s="392"/>
      <c r="DF93" s="369"/>
      <c r="DG93" s="392"/>
      <c r="DH93" s="369"/>
      <c r="DI93" s="392"/>
      <c r="DJ93" s="369"/>
      <c r="DK93" s="392"/>
      <c r="DL93" s="369"/>
      <c r="DM93" s="392"/>
      <c r="DN93" s="392"/>
      <c r="DO93" s="392"/>
      <c r="DP93" s="369"/>
      <c r="DQ93" s="392"/>
      <c r="DR93" s="369"/>
      <c r="DS93" s="392"/>
      <c r="DT93" s="392"/>
      <c r="DU93" s="392"/>
      <c r="DV93" s="369"/>
      <c r="DW93" s="392"/>
      <c r="DX93" s="392"/>
      <c r="DY93" s="392"/>
      <c r="DZ93" s="369"/>
      <c r="EA93" s="392"/>
      <c r="EB93" s="369"/>
      <c r="EC93" s="392"/>
      <c r="ED93" s="369"/>
      <c r="EE93" s="392"/>
      <c r="EF93" s="361"/>
      <c r="EG93" s="361"/>
      <c r="EJ93" s="369"/>
      <c r="EK93" s="392"/>
      <c r="EL93" s="369"/>
      <c r="EM93" s="392"/>
      <c r="EN93" s="369"/>
      <c r="EO93" s="392"/>
      <c r="EP93" s="392"/>
      <c r="EQ93" s="392"/>
      <c r="ER93" s="392"/>
      <c r="ES93" s="392"/>
      <c r="ET93" s="392"/>
      <c r="EU93" s="392"/>
      <c r="EV93" s="392"/>
      <c r="EW93" s="392"/>
      <c r="EX93" s="392"/>
      <c r="EY93" s="392"/>
      <c r="EZ93" s="369"/>
      <c r="FA93" s="392"/>
      <c r="FB93" s="361"/>
      <c r="FC93" s="361"/>
      <c r="FD93" s="361"/>
      <c r="FE93" s="361"/>
      <c r="FF93" s="361"/>
      <c r="FG93" s="361"/>
      <c r="FL93" s="369"/>
      <c r="FM93" s="392"/>
      <c r="FN93" s="369"/>
      <c r="FO93" s="392"/>
      <c r="FP93" s="369"/>
      <c r="FQ93" s="392"/>
      <c r="FR93" s="369"/>
      <c r="FS93" s="392"/>
      <c r="FT93" s="369"/>
      <c r="FU93" s="392"/>
      <c r="FV93" s="369"/>
      <c r="FW93" s="392"/>
      <c r="FX93" s="392"/>
      <c r="FY93" s="392"/>
      <c r="FZ93" s="392"/>
      <c r="GA93" s="392"/>
      <c r="GB93" s="392"/>
      <c r="GC93" s="392"/>
      <c r="GD93" s="361"/>
      <c r="GE93" s="361"/>
      <c r="GF93" s="369"/>
      <c r="GG93" s="392"/>
      <c r="GH93" s="361"/>
      <c r="GI93" s="361"/>
    </row>
    <row r="94" spans="1:191" ht="12.75" customHeight="1">
      <c r="AH94" s="369"/>
      <c r="AI94" s="392"/>
      <c r="AJ94" s="369"/>
      <c r="AK94" s="392"/>
      <c r="AL94" s="369"/>
      <c r="AM94" s="392"/>
      <c r="AN94" s="369"/>
      <c r="AO94" s="392"/>
      <c r="AZ94" s="32"/>
      <c r="BA94" s="33"/>
      <c r="BV94" s="369"/>
      <c r="BW94" s="369"/>
      <c r="BX94" s="392"/>
      <c r="BY94" s="392"/>
      <c r="BZ94" s="392"/>
      <c r="CA94" s="392"/>
      <c r="CB94" s="369"/>
      <c r="CC94" s="392"/>
      <c r="CF94" s="392"/>
      <c r="CG94" s="392"/>
      <c r="CH94" s="369"/>
      <c r="CI94" s="392"/>
      <c r="CJ94" s="369"/>
      <c r="CK94" s="392"/>
      <c r="CN94" s="369"/>
      <c r="CO94" s="392"/>
      <c r="CP94" s="369"/>
      <c r="CQ94" s="392"/>
      <c r="CR94" s="369"/>
      <c r="CS94" s="392"/>
      <c r="CT94" s="392"/>
      <c r="CU94" s="392"/>
      <c r="CV94" s="369"/>
      <c r="CW94" s="392"/>
      <c r="CX94" s="369"/>
      <c r="CY94" s="392"/>
      <c r="CZ94" s="392"/>
      <c r="DA94" s="392"/>
      <c r="DB94" s="369"/>
      <c r="DC94" s="392"/>
      <c r="DD94" s="369"/>
      <c r="DE94" s="392"/>
      <c r="DF94" s="369"/>
      <c r="DG94" s="392"/>
      <c r="DH94" s="369"/>
      <c r="DI94" s="392"/>
      <c r="DJ94" s="369"/>
      <c r="DK94" s="392"/>
      <c r="DL94" s="369"/>
      <c r="DM94" s="392"/>
      <c r="DN94" s="392"/>
      <c r="DO94" s="392"/>
      <c r="DP94" s="369"/>
      <c r="DQ94" s="392"/>
      <c r="DR94" s="369"/>
      <c r="DS94" s="392"/>
      <c r="DT94" s="392"/>
      <c r="DU94" s="392"/>
      <c r="DV94" s="369"/>
      <c r="DW94" s="392"/>
      <c r="DX94" s="392"/>
      <c r="DY94" s="392"/>
      <c r="DZ94" s="369"/>
      <c r="EA94" s="392"/>
      <c r="EB94" s="369"/>
      <c r="EC94" s="392"/>
      <c r="ED94" s="369"/>
      <c r="EE94" s="392"/>
      <c r="EF94" s="361"/>
      <c r="EG94" s="361"/>
      <c r="EJ94" s="369"/>
      <c r="EK94" s="392"/>
      <c r="EL94" s="369"/>
      <c r="EM94" s="392"/>
      <c r="EN94" s="369"/>
      <c r="EO94" s="392"/>
      <c r="EP94" s="392"/>
      <c r="EQ94" s="392"/>
      <c r="ER94" s="392"/>
      <c r="ES94" s="392"/>
      <c r="ET94" s="392"/>
      <c r="EU94" s="392"/>
      <c r="EV94" s="392"/>
      <c r="EW94" s="392"/>
      <c r="EX94" s="392"/>
      <c r="EY94" s="392"/>
      <c r="EZ94" s="369"/>
      <c r="FA94" s="392"/>
      <c r="FB94" s="361"/>
      <c r="FC94" s="361"/>
      <c r="FD94" s="361"/>
      <c r="FE94" s="361"/>
      <c r="FF94" s="361"/>
      <c r="FG94" s="361"/>
      <c r="FL94" s="369"/>
      <c r="FM94" s="392"/>
      <c r="FN94" s="369"/>
      <c r="FO94" s="392"/>
      <c r="FP94" s="369"/>
      <c r="FQ94" s="392"/>
      <c r="FR94" s="369"/>
      <c r="FS94" s="392"/>
      <c r="FT94" s="369"/>
      <c r="FU94" s="392"/>
      <c r="FV94" s="369"/>
      <c r="FW94" s="392"/>
      <c r="FX94" s="392"/>
      <c r="FY94" s="392"/>
      <c r="FZ94" s="392"/>
      <c r="GA94" s="392"/>
      <c r="GB94" s="392"/>
      <c r="GC94" s="392"/>
      <c r="GD94" s="361"/>
      <c r="GE94" s="361"/>
      <c r="GF94" s="369"/>
      <c r="GG94" s="392"/>
      <c r="GH94" s="361"/>
      <c r="GI94" s="361"/>
    </row>
    <row r="95" spans="1:191" ht="12.75" customHeight="1">
      <c r="AH95" s="369"/>
      <c r="AI95" s="392"/>
      <c r="AJ95" s="369"/>
      <c r="AK95" s="392"/>
      <c r="AL95" s="369"/>
      <c r="AM95" s="392"/>
      <c r="AN95" s="369"/>
      <c r="AO95" s="392"/>
      <c r="AZ95" s="32"/>
      <c r="BA95" s="33"/>
      <c r="BV95" s="369"/>
      <c r="BW95" s="369"/>
      <c r="BX95" s="392"/>
      <c r="BY95" s="392"/>
      <c r="BZ95" s="392"/>
      <c r="CA95" s="392"/>
      <c r="CB95" s="369"/>
      <c r="CC95" s="392"/>
      <c r="CF95" s="392"/>
      <c r="CG95" s="392"/>
      <c r="CH95" s="369"/>
      <c r="CI95" s="392"/>
      <c r="CJ95" s="369"/>
      <c r="CK95" s="392"/>
      <c r="CN95" s="369"/>
      <c r="CO95" s="392"/>
      <c r="CP95" s="369"/>
      <c r="CQ95" s="392"/>
      <c r="CR95" s="369"/>
      <c r="CS95" s="392"/>
      <c r="CT95" s="392"/>
      <c r="CU95" s="392"/>
      <c r="CV95" s="369"/>
      <c r="CW95" s="392"/>
      <c r="CX95" s="369"/>
      <c r="CY95" s="392"/>
      <c r="CZ95" s="392"/>
      <c r="DA95" s="392"/>
      <c r="DB95" s="369"/>
      <c r="DC95" s="392"/>
      <c r="DD95" s="369"/>
      <c r="DE95" s="392"/>
      <c r="DF95" s="369"/>
      <c r="DG95" s="392"/>
      <c r="DH95" s="369"/>
      <c r="DI95" s="392"/>
      <c r="DJ95" s="369"/>
      <c r="DK95" s="392"/>
      <c r="DL95" s="369"/>
      <c r="DM95" s="392"/>
      <c r="DN95" s="392"/>
      <c r="DO95" s="392"/>
      <c r="DP95" s="369"/>
      <c r="DQ95" s="392"/>
      <c r="DR95" s="369"/>
      <c r="DS95" s="392"/>
      <c r="DT95" s="392"/>
      <c r="DU95" s="392"/>
      <c r="DV95" s="369"/>
      <c r="DW95" s="392"/>
      <c r="DX95" s="392"/>
      <c r="DY95" s="392"/>
      <c r="DZ95" s="369"/>
      <c r="EA95" s="392"/>
      <c r="EB95" s="369"/>
      <c r="EC95" s="392"/>
      <c r="ED95" s="369"/>
      <c r="EE95" s="392"/>
      <c r="EF95" s="361"/>
      <c r="EG95" s="361"/>
      <c r="EJ95" s="369"/>
      <c r="EK95" s="392"/>
      <c r="EL95" s="369"/>
      <c r="EM95" s="392"/>
      <c r="EN95" s="369"/>
      <c r="EO95" s="392"/>
      <c r="EP95" s="392"/>
      <c r="EQ95" s="392"/>
      <c r="ER95" s="392"/>
      <c r="ES95" s="392"/>
      <c r="ET95" s="392"/>
      <c r="EU95" s="392"/>
      <c r="EV95" s="392"/>
      <c r="EW95" s="392"/>
      <c r="EX95" s="392"/>
      <c r="EY95" s="392"/>
      <c r="EZ95" s="369"/>
      <c r="FA95" s="392"/>
      <c r="FB95" s="361"/>
      <c r="FC95" s="361"/>
      <c r="FD95" s="361"/>
      <c r="FE95" s="361"/>
      <c r="FF95" s="361"/>
      <c r="FG95" s="361"/>
      <c r="FL95" s="369"/>
      <c r="FM95" s="392"/>
      <c r="FN95" s="369"/>
      <c r="FO95" s="392"/>
      <c r="FP95" s="369"/>
      <c r="FQ95" s="392"/>
      <c r="FR95" s="369"/>
      <c r="FS95" s="392"/>
      <c r="FT95" s="369"/>
      <c r="FU95" s="392"/>
      <c r="FV95" s="369"/>
      <c r="FW95" s="392"/>
      <c r="FX95" s="392"/>
      <c r="FY95" s="392"/>
      <c r="FZ95" s="392"/>
      <c r="GA95" s="392"/>
      <c r="GB95" s="392"/>
      <c r="GC95" s="392"/>
      <c r="GD95" s="361"/>
      <c r="GE95" s="361"/>
      <c r="GF95" s="369"/>
      <c r="GG95" s="392"/>
      <c r="GH95" s="361"/>
      <c r="GI95" s="361"/>
    </row>
    <row r="96" spans="1:191" ht="12.75" customHeight="1">
      <c r="AH96" s="369"/>
      <c r="AI96" s="392"/>
      <c r="AJ96" s="369"/>
      <c r="AK96" s="392"/>
      <c r="AL96" s="369"/>
      <c r="AM96" s="392"/>
      <c r="AN96" s="369"/>
      <c r="AO96" s="392"/>
      <c r="AZ96" s="32"/>
      <c r="BA96" s="33"/>
      <c r="BV96" s="369"/>
      <c r="BW96" s="369"/>
      <c r="BX96" s="392"/>
      <c r="BY96" s="392"/>
      <c r="BZ96" s="392"/>
      <c r="CA96" s="392"/>
      <c r="CB96" s="369"/>
      <c r="CC96" s="392"/>
      <c r="CF96" s="392"/>
      <c r="CG96" s="392"/>
      <c r="CH96" s="369"/>
      <c r="CI96" s="392"/>
      <c r="CJ96" s="369"/>
      <c r="CK96" s="392"/>
      <c r="CN96" s="369"/>
      <c r="CO96" s="392"/>
      <c r="CP96" s="369"/>
      <c r="CQ96" s="392"/>
      <c r="CR96" s="369"/>
      <c r="CS96" s="392"/>
      <c r="CT96" s="392"/>
      <c r="CU96" s="392"/>
      <c r="CV96" s="369"/>
      <c r="CW96" s="392"/>
      <c r="CX96" s="369"/>
      <c r="CY96" s="392"/>
      <c r="CZ96" s="392"/>
      <c r="DA96" s="392"/>
      <c r="DB96" s="369"/>
      <c r="DC96" s="392"/>
      <c r="DD96" s="369"/>
      <c r="DE96" s="392"/>
      <c r="DF96" s="369"/>
      <c r="DG96" s="392"/>
      <c r="DH96" s="369"/>
      <c r="DI96" s="392"/>
      <c r="DJ96" s="369"/>
      <c r="DK96" s="392"/>
      <c r="DL96" s="369"/>
      <c r="DM96" s="392"/>
      <c r="DN96" s="392"/>
      <c r="DO96" s="392"/>
      <c r="DP96" s="369"/>
      <c r="DQ96" s="392"/>
      <c r="DR96" s="369"/>
      <c r="DS96" s="392"/>
      <c r="DT96" s="392"/>
      <c r="DU96" s="392"/>
      <c r="DV96" s="369"/>
      <c r="DW96" s="392"/>
      <c r="DX96" s="392"/>
      <c r="DY96" s="392"/>
      <c r="DZ96" s="369"/>
      <c r="EA96" s="392"/>
      <c r="EB96" s="369"/>
      <c r="EC96" s="392"/>
      <c r="ED96" s="369"/>
      <c r="EE96" s="392"/>
      <c r="EF96" s="361"/>
      <c r="EG96" s="361"/>
      <c r="EJ96" s="369"/>
      <c r="EK96" s="392"/>
      <c r="EL96" s="369"/>
      <c r="EM96" s="392"/>
      <c r="EN96" s="369"/>
      <c r="EO96" s="392"/>
      <c r="EP96" s="392"/>
      <c r="EQ96" s="392"/>
      <c r="ER96" s="392"/>
      <c r="ES96" s="392"/>
      <c r="ET96" s="392"/>
      <c r="EU96" s="392"/>
      <c r="EV96" s="392"/>
      <c r="EW96" s="392"/>
      <c r="EX96" s="392"/>
      <c r="EY96" s="392"/>
      <c r="EZ96" s="369"/>
      <c r="FA96" s="392"/>
      <c r="FB96" s="361"/>
      <c r="FC96" s="361"/>
      <c r="FD96" s="361"/>
      <c r="FE96" s="361"/>
      <c r="FF96" s="361"/>
      <c r="FG96" s="361"/>
      <c r="FL96" s="369"/>
      <c r="FM96" s="392"/>
      <c r="FN96" s="369"/>
      <c r="FO96" s="392"/>
      <c r="FP96" s="369"/>
      <c r="FQ96" s="392"/>
      <c r="FR96" s="369"/>
      <c r="FS96" s="392"/>
      <c r="FT96" s="369"/>
      <c r="FU96" s="392"/>
      <c r="FV96" s="369"/>
      <c r="FW96" s="392"/>
      <c r="FX96" s="392"/>
      <c r="FY96" s="392"/>
      <c r="FZ96" s="392"/>
      <c r="GA96" s="392"/>
      <c r="GB96" s="392"/>
      <c r="GC96" s="392"/>
      <c r="GD96" s="361"/>
      <c r="GE96" s="361"/>
      <c r="GF96" s="369"/>
      <c r="GG96" s="392"/>
      <c r="GH96" s="361"/>
      <c r="GI96" s="361"/>
    </row>
    <row r="97" spans="34:189" ht="12.75" customHeight="1">
      <c r="AH97" s="369"/>
      <c r="AI97" s="392"/>
      <c r="AJ97" s="369"/>
      <c r="AK97" s="392"/>
      <c r="AL97" s="369"/>
      <c r="AM97" s="392"/>
      <c r="AN97" s="369"/>
      <c r="AO97" s="392"/>
      <c r="AZ97" s="32"/>
      <c r="BA97" s="33"/>
      <c r="BV97" s="369"/>
      <c r="BW97" s="369"/>
      <c r="BX97" s="392"/>
      <c r="BY97" s="392"/>
      <c r="BZ97" s="392"/>
      <c r="CA97" s="392"/>
      <c r="CB97" s="369"/>
      <c r="CC97" s="392"/>
      <c r="CF97" s="392"/>
      <c r="CG97" s="392"/>
      <c r="CH97" s="369"/>
      <c r="CI97" s="392"/>
      <c r="CJ97" s="369"/>
      <c r="CK97" s="392"/>
      <c r="CN97" s="369"/>
      <c r="CO97" s="392"/>
      <c r="CP97" s="369"/>
      <c r="CQ97" s="392"/>
      <c r="CR97" s="369"/>
      <c r="CS97" s="392"/>
      <c r="CT97" s="392"/>
      <c r="CU97" s="392"/>
      <c r="CV97" s="369"/>
      <c r="CW97" s="392"/>
      <c r="CX97" s="369"/>
      <c r="CY97" s="392"/>
      <c r="CZ97" s="392"/>
      <c r="DA97" s="392"/>
      <c r="DB97" s="369"/>
      <c r="DC97" s="392"/>
      <c r="DD97" s="369"/>
      <c r="DE97" s="392"/>
      <c r="DF97" s="369"/>
      <c r="DG97" s="392"/>
      <c r="DH97" s="369"/>
      <c r="DI97" s="392"/>
      <c r="DJ97" s="369"/>
      <c r="DK97" s="392"/>
      <c r="DL97" s="369"/>
      <c r="DM97" s="392"/>
      <c r="DN97" s="392"/>
      <c r="DO97" s="392"/>
      <c r="DP97" s="369"/>
      <c r="DQ97" s="392"/>
      <c r="DR97" s="369"/>
      <c r="DS97" s="392"/>
      <c r="DT97" s="392"/>
      <c r="DU97" s="392"/>
      <c r="DV97" s="369"/>
      <c r="DW97" s="392"/>
      <c r="DX97" s="392"/>
      <c r="DY97" s="392"/>
      <c r="DZ97" s="369"/>
      <c r="EA97" s="392"/>
      <c r="EB97" s="369"/>
      <c r="EC97" s="392"/>
      <c r="ED97" s="369"/>
      <c r="EE97" s="392"/>
      <c r="EF97" s="361"/>
      <c r="EG97" s="361"/>
      <c r="EJ97" s="369"/>
      <c r="EK97" s="392"/>
      <c r="EL97" s="369"/>
      <c r="EM97" s="392"/>
      <c r="EN97" s="369"/>
      <c r="EO97" s="392"/>
      <c r="EP97" s="392"/>
      <c r="EQ97" s="392"/>
      <c r="ER97" s="392"/>
      <c r="ES97" s="392"/>
      <c r="ET97" s="392"/>
      <c r="EU97" s="392"/>
      <c r="EV97" s="392"/>
      <c r="EW97" s="392"/>
      <c r="EX97" s="392"/>
      <c r="EY97" s="392"/>
      <c r="EZ97" s="369"/>
      <c r="FA97" s="392"/>
      <c r="FB97" s="361"/>
      <c r="FC97" s="361"/>
      <c r="FD97" s="361"/>
      <c r="FE97" s="361"/>
      <c r="FF97" s="361"/>
      <c r="FG97" s="361"/>
      <c r="FL97" s="369"/>
      <c r="FM97" s="392"/>
      <c r="FN97" s="369"/>
      <c r="FO97" s="392"/>
      <c r="FP97" s="369"/>
      <c r="FQ97" s="392"/>
      <c r="FR97" s="369"/>
      <c r="FS97" s="392"/>
      <c r="FT97" s="369"/>
      <c r="FU97" s="392"/>
      <c r="FV97" s="369"/>
      <c r="FW97" s="392"/>
      <c r="FX97" s="392"/>
      <c r="FY97" s="392"/>
      <c r="FZ97" s="392"/>
      <c r="GA97" s="392"/>
      <c r="GB97" s="392"/>
      <c r="GC97" s="392"/>
      <c r="GD97" s="361"/>
      <c r="GE97" s="361"/>
      <c r="GF97" s="369"/>
      <c r="GG97" s="392"/>
    </row>
    <row r="98" spans="34:189" ht="12.75" customHeight="1">
      <c r="AH98" s="369"/>
      <c r="AI98" s="392"/>
      <c r="AJ98" s="369"/>
      <c r="AK98" s="392"/>
      <c r="AL98" s="369"/>
      <c r="AM98" s="392"/>
      <c r="AN98" s="369"/>
      <c r="AO98" s="392"/>
      <c r="AZ98" s="32"/>
      <c r="BA98" s="33"/>
      <c r="BV98" s="369"/>
      <c r="BW98" s="369"/>
      <c r="BX98" s="392"/>
      <c r="BY98" s="392"/>
      <c r="BZ98" s="392"/>
      <c r="CA98" s="392"/>
      <c r="CB98" s="369"/>
      <c r="CC98" s="392"/>
      <c r="CF98" s="392"/>
      <c r="CG98" s="392"/>
      <c r="CH98" s="369"/>
      <c r="CI98" s="392"/>
      <c r="CJ98" s="369"/>
      <c r="CK98" s="392"/>
      <c r="CN98" s="369"/>
      <c r="CO98" s="392"/>
      <c r="CP98" s="369"/>
      <c r="CQ98" s="392"/>
      <c r="CR98" s="369"/>
      <c r="CS98" s="392"/>
      <c r="CT98" s="392"/>
      <c r="CU98" s="392"/>
      <c r="CV98" s="369"/>
      <c r="CW98" s="392"/>
      <c r="CX98" s="369"/>
      <c r="CY98" s="392"/>
      <c r="CZ98" s="392"/>
      <c r="DA98" s="392"/>
      <c r="DB98" s="369"/>
      <c r="DC98" s="392"/>
      <c r="DD98" s="369"/>
      <c r="DE98" s="392"/>
      <c r="DF98" s="369"/>
      <c r="DG98" s="392"/>
      <c r="DH98" s="369"/>
      <c r="DI98" s="392"/>
      <c r="DJ98" s="369"/>
      <c r="DK98" s="392"/>
      <c r="DL98" s="369"/>
      <c r="DM98" s="392"/>
      <c r="DN98" s="392"/>
      <c r="DO98" s="392"/>
      <c r="DP98" s="369"/>
      <c r="DQ98" s="392"/>
      <c r="DR98" s="369"/>
      <c r="DS98" s="392"/>
      <c r="DT98" s="392"/>
      <c r="DU98" s="392"/>
      <c r="DV98" s="369"/>
      <c r="DW98" s="392"/>
      <c r="DX98" s="392"/>
      <c r="DY98" s="392"/>
      <c r="DZ98" s="369"/>
      <c r="EA98" s="392"/>
      <c r="EB98" s="369"/>
      <c r="EC98" s="392"/>
      <c r="ED98" s="369"/>
      <c r="EE98" s="392"/>
      <c r="EF98" s="361"/>
      <c r="EG98" s="361"/>
      <c r="EJ98" s="369"/>
      <c r="EK98" s="392"/>
      <c r="EL98" s="369"/>
      <c r="EM98" s="392"/>
      <c r="EN98" s="369"/>
      <c r="EO98" s="392"/>
      <c r="EP98" s="392"/>
      <c r="EQ98" s="392"/>
      <c r="ER98" s="392"/>
      <c r="ES98" s="392"/>
      <c r="ET98" s="392"/>
      <c r="EU98" s="392"/>
      <c r="EV98" s="392"/>
      <c r="EW98" s="392"/>
      <c r="EX98" s="392"/>
      <c r="EY98" s="392"/>
      <c r="EZ98" s="369"/>
      <c r="FA98" s="392"/>
      <c r="FB98" s="361"/>
      <c r="FC98" s="361"/>
      <c r="FD98" s="361"/>
      <c r="FE98" s="361"/>
      <c r="FF98" s="361"/>
      <c r="FG98" s="361"/>
      <c r="FL98" s="369"/>
      <c r="FM98" s="392"/>
      <c r="FN98" s="369"/>
      <c r="FO98" s="392"/>
      <c r="FP98" s="369"/>
      <c r="FQ98" s="392"/>
      <c r="FR98" s="369"/>
      <c r="FS98" s="392"/>
      <c r="FT98" s="369"/>
      <c r="FU98" s="392"/>
      <c r="FV98" s="369"/>
      <c r="FW98" s="392"/>
      <c r="FX98" s="392"/>
      <c r="FY98" s="392"/>
      <c r="FZ98" s="392"/>
      <c r="GA98" s="392"/>
      <c r="GB98" s="392"/>
      <c r="GC98" s="392"/>
      <c r="GD98" s="361"/>
      <c r="GE98" s="361"/>
      <c r="GF98" s="369"/>
      <c r="GG98" s="392"/>
    </row>
    <row r="99" spans="34:189" ht="12.75" customHeight="1">
      <c r="AH99" s="369"/>
      <c r="AI99" s="392"/>
      <c r="AJ99" s="369"/>
      <c r="AK99" s="392"/>
      <c r="AL99" s="369"/>
      <c r="AM99" s="392"/>
      <c r="AN99" s="369"/>
      <c r="AO99" s="392"/>
      <c r="AZ99" s="32"/>
      <c r="BA99" s="33"/>
      <c r="BV99" s="369"/>
      <c r="BW99" s="369"/>
      <c r="BX99" s="392"/>
      <c r="BY99" s="392"/>
      <c r="BZ99" s="392"/>
      <c r="CA99" s="392"/>
      <c r="CB99" s="369"/>
      <c r="CC99" s="392"/>
      <c r="CF99" s="392"/>
      <c r="CG99" s="392"/>
      <c r="CH99" s="369"/>
      <c r="CI99" s="392"/>
      <c r="CJ99" s="369"/>
      <c r="CK99" s="392"/>
      <c r="CN99" s="369"/>
      <c r="CO99" s="392"/>
      <c r="CP99" s="369"/>
      <c r="CQ99" s="392"/>
      <c r="CR99" s="369"/>
      <c r="CS99" s="392"/>
      <c r="CT99" s="392"/>
      <c r="CU99" s="392"/>
      <c r="CV99" s="369"/>
      <c r="CW99" s="392"/>
      <c r="CX99" s="369"/>
      <c r="CY99" s="392"/>
      <c r="CZ99" s="392"/>
      <c r="DA99" s="392"/>
      <c r="DB99" s="369"/>
      <c r="DC99" s="392"/>
      <c r="DD99" s="369"/>
      <c r="DE99" s="392"/>
      <c r="DF99" s="369"/>
      <c r="DG99" s="392"/>
      <c r="DH99" s="369"/>
      <c r="DI99" s="392"/>
      <c r="DJ99" s="369"/>
      <c r="DK99" s="392"/>
      <c r="DL99" s="369"/>
      <c r="DM99" s="392"/>
      <c r="DN99" s="392"/>
      <c r="DO99" s="392"/>
      <c r="DP99" s="369"/>
      <c r="DQ99" s="392"/>
      <c r="DR99" s="369"/>
      <c r="DS99" s="392"/>
      <c r="DT99" s="392"/>
      <c r="DU99" s="392"/>
      <c r="DV99" s="369"/>
      <c r="DW99" s="392"/>
      <c r="DX99" s="392"/>
      <c r="DY99" s="392"/>
      <c r="DZ99" s="369"/>
      <c r="EA99" s="392"/>
      <c r="EB99" s="369"/>
      <c r="EC99" s="392"/>
      <c r="ED99" s="369"/>
      <c r="EE99" s="392"/>
      <c r="EF99" s="361"/>
      <c r="EG99" s="361"/>
      <c r="EJ99" s="369"/>
      <c r="EK99" s="392"/>
      <c r="EL99" s="369"/>
      <c r="EM99" s="392"/>
      <c r="EN99" s="369"/>
      <c r="EO99" s="392"/>
      <c r="EP99" s="392"/>
      <c r="EQ99" s="392"/>
      <c r="ER99" s="392"/>
      <c r="ES99" s="392"/>
      <c r="ET99" s="392"/>
      <c r="EU99" s="392"/>
      <c r="EV99" s="392"/>
      <c r="EW99" s="392"/>
      <c r="EX99" s="392"/>
      <c r="EY99" s="392"/>
      <c r="EZ99" s="369"/>
      <c r="FA99" s="392"/>
      <c r="FB99" s="361"/>
      <c r="FC99" s="361"/>
      <c r="FD99" s="361"/>
      <c r="FE99" s="361"/>
      <c r="FF99" s="361"/>
      <c r="FG99" s="361"/>
      <c r="FL99" s="369"/>
      <c r="FM99" s="392"/>
      <c r="FN99" s="369"/>
      <c r="FO99" s="392"/>
      <c r="FP99" s="369"/>
      <c r="FQ99" s="392"/>
      <c r="FR99" s="369"/>
      <c r="FS99" s="392"/>
      <c r="FT99" s="369"/>
      <c r="FU99" s="392"/>
      <c r="FV99" s="369"/>
      <c r="FW99" s="392"/>
      <c r="FX99" s="392"/>
      <c r="FY99" s="392"/>
      <c r="FZ99" s="392"/>
      <c r="GA99" s="392"/>
      <c r="GB99" s="392"/>
      <c r="GC99" s="392"/>
      <c r="GD99" s="361"/>
      <c r="GE99" s="361"/>
      <c r="GF99" s="369"/>
      <c r="GG99" s="392"/>
    </row>
    <row r="100" spans="34:189" ht="12.75" customHeight="1">
      <c r="AH100" s="369"/>
      <c r="AI100" s="392"/>
      <c r="AJ100" s="369"/>
      <c r="AK100" s="392"/>
      <c r="AL100" s="369"/>
      <c r="AM100" s="392"/>
      <c r="AN100" s="369"/>
      <c r="AO100" s="392"/>
      <c r="AZ100" s="32"/>
      <c r="BA100" s="33"/>
      <c r="BV100" s="369"/>
      <c r="BW100" s="369"/>
      <c r="BX100" s="392"/>
      <c r="BY100" s="392"/>
      <c r="BZ100" s="392"/>
      <c r="CA100" s="392"/>
      <c r="CB100" s="369"/>
      <c r="CC100" s="392"/>
      <c r="CF100" s="392"/>
      <c r="CG100" s="392"/>
      <c r="CH100" s="369"/>
      <c r="CI100" s="392"/>
      <c r="CJ100" s="369"/>
      <c r="CK100" s="392"/>
      <c r="CN100" s="369"/>
      <c r="CO100" s="392"/>
      <c r="CP100" s="369"/>
      <c r="CQ100" s="392"/>
      <c r="CR100" s="369"/>
      <c r="CS100" s="392"/>
      <c r="CT100" s="392"/>
      <c r="CU100" s="392"/>
      <c r="CV100" s="369"/>
      <c r="CW100" s="392"/>
      <c r="CX100" s="369"/>
      <c r="CY100" s="392"/>
      <c r="CZ100" s="392"/>
      <c r="DA100" s="392"/>
      <c r="DB100" s="369"/>
      <c r="DC100" s="392"/>
      <c r="DD100" s="369"/>
      <c r="DE100" s="392"/>
      <c r="DF100" s="369"/>
      <c r="DG100" s="392"/>
      <c r="DH100" s="369"/>
      <c r="DI100" s="392"/>
      <c r="DJ100" s="369"/>
      <c r="DK100" s="392"/>
      <c r="DL100" s="369"/>
      <c r="DM100" s="392"/>
      <c r="DN100" s="392"/>
      <c r="DO100" s="392"/>
      <c r="DP100" s="369"/>
      <c r="DQ100" s="392"/>
      <c r="DR100" s="369"/>
      <c r="DS100" s="392"/>
      <c r="DT100" s="392"/>
      <c r="DU100" s="392"/>
      <c r="DV100" s="369"/>
      <c r="DW100" s="392"/>
      <c r="DX100" s="392"/>
      <c r="DY100" s="392"/>
      <c r="DZ100" s="369"/>
      <c r="EA100" s="392"/>
      <c r="EB100" s="369"/>
      <c r="EC100" s="392"/>
      <c r="ED100" s="369"/>
      <c r="EE100" s="392"/>
      <c r="EF100" s="361"/>
      <c r="EG100" s="361"/>
      <c r="EJ100" s="369"/>
      <c r="EK100" s="392"/>
      <c r="EL100" s="369"/>
      <c r="EM100" s="392"/>
      <c r="EN100" s="369"/>
      <c r="EO100" s="392"/>
      <c r="EP100" s="392"/>
      <c r="EQ100" s="392"/>
      <c r="ER100" s="392"/>
      <c r="ES100" s="392"/>
      <c r="ET100" s="392"/>
      <c r="EU100" s="392"/>
      <c r="EV100" s="392"/>
      <c r="EW100" s="392"/>
      <c r="EX100" s="392"/>
      <c r="EY100" s="392"/>
      <c r="EZ100" s="369"/>
      <c r="FA100" s="392"/>
      <c r="FB100" s="361"/>
      <c r="FC100" s="361"/>
      <c r="FD100" s="361"/>
      <c r="FE100" s="361"/>
      <c r="FF100" s="361"/>
      <c r="FG100" s="361"/>
      <c r="FL100" s="369"/>
      <c r="FM100" s="392"/>
      <c r="FN100" s="369"/>
      <c r="FO100" s="392"/>
      <c r="FP100" s="369"/>
      <c r="FQ100" s="392"/>
      <c r="FR100" s="369"/>
      <c r="FS100" s="392"/>
      <c r="FT100" s="369"/>
      <c r="FU100" s="392"/>
      <c r="FV100" s="369"/>
      <c r="FW100" s="392"/>
      <c r="FX100" s="392"/>
      <c r="FY100" s="392"/>
      <c r="FZ100" s="392"/>
      <c r="GA100" s="392"/>
      <c r="GB100" s="392"/>
      <c r="GC100" s="392"/>
      <c r="GD100" s="361"/>
      <c r="GE100" s="361"/>
      <c r="GF100" s="369"/>
      <c r="GG100" s="392"/>
    </row>
    <row r="101" spans="34:189" ht="12.75" customHeight="1">
      <c r="AH101" s="369"/>
      <c r="AI101" s="392"/>
      <c r="AJ101" s="369"/>
      <c r="AK101" s="392"/>
      <c r="AL101" s="369"/>
      <c r="AM101" s="392"/>
      <c r="AN101" s="369"/>
      <c r="AO101" s="392"/>
      <c r="AZ101" s="32"/>
      <c r="BA101" s="33"/>
      <c r="BV101" s="369"/>
      <c r="BW101" s="369"/>
      <c r="BX101" s="392"/>
      <c r="BY101" s="392"/>
      <c r="BZ101" s="392"/>
      <c r="CA101" s="392"/>
      <c r="CB101" s="369"/>
      <c r="CC101" s="392"/>
      <c r="CF101" s="392"/>
      <c r="CG101" s="392"/>
      <c r="CH101" s="369"/>
      <c r="CI101" s="392"/>
      <c r="CJ101" s="369"/>
      <c r="CK101" s="392"/>
      <c r="CN101" s="369"/>
      <c r="CO101" s="392"/>
      <c r="CP101" s="369"/>
      <c r="CQ101" s="392"/>
      <c r="CR101" s="369"/>
      <c r="CS101" s="392"/>
      <c r="CT101" s="392"/>
      <c r="CU101" s="392"/>
      <c r="CV101" s="369"/>
      <c r="CW101" s="392"/>
      <c r="CX101" s="369"/>
      <c r="CY101" s="392"/>
      <c r="CZ101" s="392"/>
      <c r="DA101" s="392"/>
      <c r="DB101" s="369"/>
      <c r="DC101" s="392"/>
      <c r="DD101" s="369"/>
      <c r="DE101" s="392"/>
      <c r="DF101" s="369"/>
      <c r="DG101" s="392"/>
      <c r="DH101" s="369"/>
      <c r="DI101" s="392"/>
      <c r="DJ101" s="369"/>
      <c r="DK101" s="392"/>
      <c r="DL101" s="369"/>
      <c r="DM101" s="392"/>
      <c r="DN101" s="392"/>
      <c r="DO101" s="392"/>
      <c r="DP101" s="369"/>
      <c r="DQ101" s="392"/>
      <c r="DR101" s="369"/>
      <c r="DS101" s="392"/>
      <c r="DT101" s="392"/>
      <c r="DU101" s="392"/>
      <c r="DV101" s="369"/>
      <c r="DW101" s="392"/>
      <c r="DX101" s="392"/>
      <c r="DY101" s="392"/>
      <c r="DZ101" s="369"/>
      <c r="EA101" s="392"/>
      <c r="EB101" s="369"/>
      <c r="EC101" s="392"/>
      <c r="ED101" s="369"/>
      <c r="EE101" s="392"/>
      <c r="EF101" s="361"/>
      <c r="EG101" s="361"/>
      <c r="EJ101" s="369"/>
      <c r="EK101" s="392"/>
      <c r="EL101" s="369"/>
      <c r="EM101" s="392"/>
      <c r="EN101" s="369"/>
      <c r="EO101" s="392"/>
      <c r="EP101" s="392"/>
      <c r="EQ101" s="392"/>
      <c r="ER101" s="392"/>
      <c r="ES101" s="392"/>
      <c r="ET101" s="392"/>
      <c r="EU101" s="392"/>
      <c r="EV101" s="392"/>
      <c r="EW101" s="392"/>
      <c r="EX101" s="392"/>
      <c r="EY101" s="392"/>
      <c r="EZ101" s="369"/>
      <c r="FA101" s="392"/>
      <c r="FB101" s="361"/>
      <c r="FC101" s="361"/>
      <c r="FD101" s="361"/>
      <c r="FE101" s="361"/>
      <c r="FF101" s="361"/>
      <c r="FG101" s="361"/>
      <c r="FL101" s="369"/>
      <c r="FM101" s="392"/>
      <c r="FN101" s="369"/>
      <c r="FO101" s="392"/>
      <c r="FP101" s="369"/>
      <c r="FQ101" s="392"/>
      <c r="FR101" s="369"/>
      <c r="FS101" s="392"/>
      <c r="FT101" s="369"/>
      <c r="FU101" s="392"/>
      <c r="FV101" s="369"/>
      <c r="FW101" s="392"/>
      <c r="FX101" s="392"/>
      <c r="FY101" s="392"/>
      <c r="FZ101" s="392"/>
      <c r="GA101" s="392"/>
      <c r="GB101" s="392"/>
      <c r="GC101" s="392"/>
      <c r="GD101" s="361"/>
      <c r="GE101" s="361"/>
      <c r="GF101" s="369"/>
      <c r="GG101" s="392"/>
    </row>
    <row r="102" spans="34:189" ht="12.75" customHeight="1">
      <c r="AH102" s="369"/>
      <c r="AI102" s="392"/>
      <c r="AJ102" s="369"/>
      <c r="AK102" s="392"/>
      <c r="AL102" s="369"/>
      <c r="AM102" s="392"/>
      <c r="AN102" s="369"/>
      <c r="AO102" s="392"/>
      <c r="AZ102" s="32"/>
      <c r="BA102" s="33"/>
      <c r="BV102" s="369"/>
      <c r="BW102" s="369"/>
      <c r="BX102" s="392"/>
      <c r="BY102" s="392"/>
      <c r="BZ102" s="392"/>
      <c r="CA102" s="392"/>
      <c r="CB102" s="369"/>
      <c r="CC102" s="392"/>
      <c r="CF102" s="392"/>
      <c r="CG102" s="392"/>
      <c r="CH102" s="369"/>
      <c r="CI102" s="392"/>
      <c r="CJ102" s="369"/>
      <c r="CK102" s="392"/>
      <c r="CN102" s="369"/>
      <c r="CO102" s="392"/>
      <c r="CP102" s="369"/>
      <c r="CQ102" s="392"/>
      <c r="CR102" s="369"/>
      <c r="CS102" s="392"/>
      <c r="CT102" s="392"/>
      <c r="CU102" s="392"/>
      <c r="CV102" s="369"/>
      <c r="CW102" s="392"/>
      <c r="CX102" s="369"/>
      <c r="CY102" s="392"/>
      <c r="CZ102" s="392"/>
      <c r="DA102" s="392"/>
      <c r="DB102" s="369"/>
      <c r="DC102" s="392"/>
      <c r="DD102" s="369"/>
      <c r="DE102" s="392"/>
      <c r="DF102" s="369"/>
      <c r="DG102" s="392"/>
      <c r="DH102" s="369"/>
      <c r="DI102" s="392"/>
      <c r="DJ102" s="369"/>
      <c r="DK102" s="392"/>
      <c r="DL102" s="369"/>
      <c r="DM102" s="392"/>
      <c r="DN102" s="392"/>
      <c r="DO102" s="392"/>
      <c r="DP102" s="369"/>
      <c r="DQ102" s="392"/>
      <c r="DR102" s="369"/>
      <c r="DS102" s="392"/>
      <c r="DT102" s="392"/>
      <c r="DU102" s="392"/>
      <c r="DV102" s="369"/>
      <c r="DW102" s="392"/>
      <c r="DX102" s="392"/>
      <c r="DY102" s="392"/>
      <c r="DZ102" s="369"/>
      <c r="EA102" s="392"/>
      <c r="EB102" s="369"/>
      <c r="EC102" s="392"/>
      <c r="ED102" s="369"/>
      <c r="EE102" s="392"/>
      <c r="EF102" s="361"/>
      <c r="EG102" s="361"/>
      <c r="EJ102" s="369"/>
      <c r="EK102" s="392"/>
      <c r="EL102" s="369"/>
      <c r="EM102" s="392"/>
      <c r="EN102" s="369"/>
      <c r="EO102" s="392"/>
      <c r="EP102" s="392"/>
      <c r="EQ102" s="392"/>
      <c r="ER102" s="392"/>
      <c r="ES102" s="392"/>
      <c r="ET102" s="392"/>
      <c r="EU102" s="392"/>
      <c r="EV102" s="392"/>
      <c r="EW102" s="392"/>
      <c r="EX102" s="392"/>
      <c r="EY102" s="392"/>
      <c r="EZ102" s="369"/>
      <c r="FA102" s="392"/>
      <c r="FB102" s="361"/>
      <c r="FC102" s="361"/>
      <c r="FD102" s="361"/>
      <c r="FE102" s="361"/>
      <c r="FF102" s="361"/>
      <c r="FG102" s="361"/>
      <c r="FL102" s="369"/>
      <c r="FM102" s="392"/>
      <c r="FN102" s="369"/>
      <c r="FO102" s="392"/>
      <c r="FP102" s="369"/>
      <c r="FQ102" s="392"/>
      <c r="FR102" s="369"/>
      <c r="FS102" s="392"/>
      <c r="FT102" s="369"/>
      <c r="FU102" s="392"/>
      <c r="FV102" s="369"/>
      <c r="FW102" s="392"/>
      <c r="FX102" s="392"/>
      <c r="FY102" s="392"/>
      <c r="FZ102" s="392"/>
      <c r="GA102" s="392"/>
      <c r="GB102" s="392"/>
      <c r="GC102" s="392"/>
      <c r="GD102" s="361"/>
      <c r="GE102" s="361"/>
      <c r="GF102" s="369"/>
      <c r="GG102" s="392"/>
    </row>
    <row r="103" spans="34:189" ht="12.75" customHeight="1">
      <c r="AH103" s="369"/>
      <c r="AI103" s="392"/>
      <c r="AJ103" s="369"/>
      <c r="AK103" s="392"/>
      <c r="AL103" s="369"/>
      <c r="AM103" s="392"/>
      <c r="AN103" s="369"/>
      <c r="AO103" s="392"/>
      <c r="AZ103" s="32"/>
      <c r="BA103" s="33"/>
      <c r="BV103" s="369"/>
      <c r="BW103" s="369"/>
      <c r="BX103" s="392"/>
      <c r="BY103" s="392"/>
      <c r="BZ103" s="392"/>
      <c r="CA103" s="392"/>
      <c r="CB103" s="369"/>
      <c r="CC103" s="392"/>
      <c r="CF103" s="392"/>
      <c r="CG103" s="392"/>
      <c r="CH103" s="369"/>
      <c r="CI103" s="392"/>
      <c r="CJ103" s="369"/>
      <c r="CK103" s="392"/>
      <c r="CN103" s="369"/>
      <c r="CO103" s="392"/>
      <c r="CP103" s="369"/>
      <c r="CQ103" s="392"/>
      <c r="CR103" s="369"/>
      <c r="CS103" s="392"/>
      <c r="CT103" s="392"/>
      <c r="CU103" s="392"/>
      <c r="CV103" s="369"/>
      <c r="CW103" s="392"/>
      <c r="CX103" s="369"/>
      <c r="CY103" s="392"/>
      <c r="CZ103" s="392"/>
      <c r="DA103" s="392"/>
      <c r="DB103" s="369"/>
      <c r="DC103" s="392"/>
      <c r="DD103" s="369"/>
      <c r="DE103" s="392"/>
      <c r="DF103" s="369"/>
      <c r="DG103" s="392"/>
      <c r="DH103" s="369"/>
      <c r="DI103" s="392"/>
      <c r="DJ103" s="369"/>
      <c r="DK103" s="392"/>
      <c r="DL103" s="369"/>
      <c r="DM103" s="392"/>
      <c r="DN103" s="392"/>
      <c r="DO103" s="392"/>
      <c r="DP103" s="369"/>
      <c r="DQ103" s="392"/>
      <c r="DR103" s="369"/>
      <c r="DS103" s="392"/>
      <c r="DT103" s="392"/>
      <c r="DU103" s="392"/>
      <c r="DV103" s="369"/>
      <c r="DW103" s="392"/>
      <c r="DX103" s="392"/>
      <c r="DY103" s="392"/>
      <c r="DZ103" s="369"/>
      <c r="EA103" s="392"/>
      <c r="EB103" s="369"/>
      <c r="EC103" s="392"/>
      <c r="ED103" s="369"/>
      <c r="EE103" s="392"/>
      <c r="EF103" s="361"/>
      <c r="EG103" s="361"/>
      <c r="EJ103" s="369"/>
      <c r="EK103" s="392"/>
      <c r="EL103" s="369"/>
      <c r="EM103" s="392"/>
      <c r="EN103" s="369"/>
      <c r="EO103" s="392"/>
      <c r="EP103" s="392"/>
      <c r="EQ103" s="392"/>
      <c r="ER103" s="392"/>
      <c r="ES103" s="392"/>
      <c r="ET103" s="392"/>
      <c r="EU103" s="392"/>
      <c r="EV103" s="392"/>
      <c r="EW103" s="392"/>
      <c r="EX103" s="392"/>
      <c r="EY103" s="392"/>
      <c r="EZ103" s="369"/>
      <c r="FA103" s="392"/>
      <c r="FB103" s="361"/>
      <c r="FC103" s="361"/>
      <c r="FD103" s="361"/>
      <c r="FE103" s="361"/>
      <c r="FF103" s="361"/>
      <c r="FG103" s="361"/>
      <c r="FL103" s="369"/>
      <c r="FM103" s="392"/>
      <c r="FN103" s="369"/>
      <c r="FO103" s="392"/>
      <c r="FP103" s="369"/>
      <c r="FQ103" s="392"/>
      <c r="FR103" s="369"/>
      <c r="FS103" s="392"/>
      <c r="FT103" s="369"/>
      <c r="FU103" s="392"/>
      <c r="FV103" s="369"/>
      <c r="FW103" s="392"/>
      <c r="FX103" s="392"/>
      <c r="FY103" s="392"/>
      <c r="FZ103" s="392"/>
      <c r="GA103" s="392"/>
      <c r="GB103" s="392"/>
      <c r="GC103" s="392"/>
      <c r="GD103" s="361"/>
      <c r="GE103" s="361"/>
      <c r="GF103" s="369"/>
      <c r="GG103" s="392"/>
    </row>
    <row r="104" spans="34:189" ht="12.75" customHeight="1">
      <c r="AH104" s="369"/>
      <c r="AI104" s="392"/>
      <c r="AJ104" s="369"/>
      <c r="AK104" s="392"/>
      <c r="AL104" s="369"/>
      <c r="AM104" s="392"/>
      <c r="AN104" s="369"/>
      <c r="AO104" s="392"/>
      <c r="AZ104" s="32"/>
      <c r="BA104" s="33"/>
      <c r="BV104" s="369"/>
      <c r="BW104" s="369"/>
      <c r="BX104" s="392"/>
      <c r="BY104" s="392"/>
      <c r="BZ104" s="392"/>
      <c r="CA104" s="392"/>
      <c r="CB104" s="369"/>
      <c r="CC104" s="392"/>
      <c r="CF104" s="392"/>
      <c r="CG104" s="392"/>
      <c r="CH104" s="369"/>
      <c r="CI104" s="392"/>
      <c r="CJ104" s="369"/>
      <c r="CK104" s="392"/>
      <c r="CN104" s="369"/>
      <c r="CO104" s="392"/>
      <c r="CP104" s="369"/>
      <c r="CQ104" s="392"/>
      <c r="CR104" s="369"/>
      <c r="CS104" s="392"/>
      <c r="CT104" s="392"/>
      <c r="CU104" s="392"/>
      <c r="CV104" s="369"/>
      <c r="CW104" s="392"/>
      <c r="CX104" s="369"/>
      <c r="CY104" s="392"/>
      <c r="CZ104" s="392"/>
      <c r="DA104" s="392"/>
      <c r="DB104" s="369"/>
      <c r="DC104" s="392"/>
      <c r="DD104" s="369"/>
      <c r="DE104" s="392"/>
      <c r="DF104" s="369"/>
      <c r="DG104" s="392"/>
      <c r="DH104" s="369"/>
      <c r="DI104" s="392"/>
      <c r="DJ104" s="369"/>
      <c r="DK104" s="392"/>
      <c r="DL104" s="369"/>
      <c r="DM104" s="392"/>
      <c r="DN104" s="392"/>
      <c r="DO104" s="392"/>
      <c r="DP104" s="369"/>
      <c r="DQ104" s="392"/>
      <c r="DR104" s="369"/>
      <c r="DS104" s="392"/>
      <c r="DT104" s="392"/>
      <c r="DU104" s="392"/>
      <c r="DV104" s="369"/>
      <c r="DW104" s="392"/>
      <c r="DX104" s="392"/>
      <c r="DY104" s="392"/>
      <c r="DZ104" s="369"/>
      <c r="EA104" s="392"/>
      <c r="EB104" s="369"/>
      <c r="EC104" s="392"/>
      <c r="ED104" s="369"/>
      <c r="EE104" s="392"/>
      <c r="EF104" s="361"/>
      <c r="EG104" s="361"/>
      <c r="EJ104" s="369"/>
      <c r="EK104" s="392"/>
      <c r="EL104" s="369"/>
      <c r="EM104" s="392"/>
      <c r="EN104" s="369"/>
      <c r="EO104" s="392"/>
      <c r="EP104" s="392"/>
      <c r="EQ104" s="392"/>
      <c r="ER104" s="392"/>
      <c r="ES104" s="392"/>
      <c r="ET104" s="392"/>
      <c r="EU104" s="392"/>
      <c r="EV104" s="392"/>
      <c r="EW104" s="392"/>
      <c r="EX104" s="392"/>
      <c r="EY104" s="392"/>
      <c r="EZ104" s="369"/>
      <c r="FA104" s="392"/>
      <c r="FB104" s="361"/>
      <c r="FC104" s="361"/>
      <c r="FD104" s="361"/>
      <c r="FE104" s="361"/>
      <c r="FF104" s="361"/>
      <c r="FG104" s="361"/>
      <c r="FL104" s="369"/>
      <c r="FM104" s="392"/>
      <c r="FN104" s="369"/>
      <c r="FO104" s="392"/>
      <c r="FP104" s="369"/>
      <c r="FQ104" s="392"/>
      <c r="FR104" s="369"/>
      <c r="FS104" s="392"/>
      <c r="FT104" s="369"/>
      <c r="FU104" s="392"/>
      <c r="FV104" s="369"/>
      <c r="FW104" s="392"/>
      <c r="FX104" s="392"/>
      <c r="FY104" s="392"/>
      <c r="FZ104" s="392"/>
      <c r="GA104" s="392"/>
      <c r="GB104" s="392"/>
      <c r="GC104" s="392"/>
      <c r="GD104" s="361"/>
      <c r="GE104" s="361"/>
      <c r="GF104" s="369"/>
      <c r="GG104" s="392"/>
    </row>
    <row r="105" spans="34:189" ht="12.75" customHeight="1">
      <c r="AH105" s="369"/>
      <c r="AI105" s="392"/>
      <c r="AJ105" s="369"/>
      <c r="AK105" s="392"/>
      <c r="AL105" s="369"/>
      <c r="AM105" s="392"/>
      <c r="AN105" s="369"/>
      <c r="AO105" s="392"/>
      <c r="AZ105" s="32"/>
      <c r="BA105" s="33"/>
      <c r="BV105" s="369"/>
      <c r="BW105" s="369"/>
      <c r="BX105" s="392"/>
      <c r="BY105" s="392"/>
      <c r="BZ105" s="392"/>
      <c r="CA105" s="392"/>
      <c r="CB105" s="369"/>
      <c r="CC105" s="392"/>
      <c r="CF105" s="392"/>
      <c r="CG105" s="392"/>
      <c r="CH105" s="369"/>
      <c r="CI105" s="392"/>
      <c r="CJ105" s="369"/>
      <c r="CK105" s="392"/>
      <c r="CN105" s="369"/>
      <c r="CO105" s="392"/>
      <c r="CP105" s="369"/>
      <c r="CQ105" s="392"/>
      <c r="CR105" s="369"/>
      <c r="CS105" s="392"/>
      <c r="CT105" s="392"/>
      <c r="CU105" s="392"/>
      <c r="CV105" s="369"/>
      <c r="CW105" s="392"/>
      <c r="CX105" s="369"/>
      <c r="CY105" s="392"/>
      <c r="CZ105" s="392"/>
      <c r="DA105" s="392"/>
      <c r="DB105" s="369"/>
      <c r="DC105" s="392"/>
      <c r="DD105" s="369"/>
      <c r="DE105" s="392"/>
      <c r="DF105" s="369"/>
      <c r="DG105" s="392"/>
      <c r="DH105" s="369"/>
      <c r="DI105" s="392"/>
      <c r="DJ105" s="369"/>
      <c r="DK105" s="392"/>
      <c r="DL105" s="369"/>
      <c r="DM105" s="392"/>
      <c r="DN105" s="392"/>
      <c r="DO105" s="392"/>
      <c r="DP105" s="369"/>
      <c r="DQ105" s="392"/>
      <c r="DR105" s="369"/>
      <c r="DS105" s="392"/>
      <c r="DT105" s="392"/>
      <c r="DU105" s="392"/>
      <c r="DV105" s="369"/>
      <c r="DW105" s="392"/>
      <c r="DX105" s="392"/>
      <c r="DY105" s="392"/>
      <c r="DZ105" s="369"/>
      <c r="EA105" s="392"/>
      <c r="EB105" s="369"/>
      <c r="EC105" s="392"/>
      <c r="ED105" s="369"/>
      <c r="EE105" s="392"/>
      <c r="EF105" s="361"/>
      <c r="EG105" s="361"/>
      <c r="EJ105" s="369"/>
      <c r="EK105" s="392"/>
      <c r="EL105" s="369"/>
      <c r="EM105" s="392"/>
      <c r="EN105" s="369"/>
      <c r="EO105" s="392"/>
      <c r="EP105" s="392"/>
      <c r="EQ105" s="392"/>
      <c r="ER105" s="392"/>
      <c r="ES105" s="392"/>
      <c r="ET105" s="392"/>
      <c r="EU105" s="392"/>
      <c r="EV105" s="392"/>
      <c r="EW105" s="392"/>
      <c r="EX105" s="392"/>
      <c r="EY105" s="392"/>
      <c r="EZ105" s="369"/>
      <c r="FA105" s="392"/>
      <c r="FB105" s="361"/>
      <c r="FC105" s="361"/>
      <c r="FD105" s="361"/>
      <c r="FE105" s="361"/>
      <c r="FF105" s="361"/>
      <c r="FG105" s="361"/>
      <c r="FL105" s="369"/>
      <c r="FM105" s="392"/>
      <c r="FN105" s="369"/>
      <c r="FO105" s="392"/>
      <c r="FP105" s="369"/>
      <c r="FQ105" s="392"/>
      <c r="FR105" s="369"/>
      <c r="FS105" s="392"/>
      <c r="FT105" s="369"/>
      <c r="FU105" s="392"/>
      <c r="FV105" s="369"/>
      <c r="FW105" s="392"/>
      <c r="FX105" s="392"/>
      <c r="FY105" s="392"/>
      <c r="FZ105" s="392"/>
      <c r="GA105" s="392"/>
      <c r="GB105" s="392"/>
      <c r="GC105" s="392"/>
      <c r="GD105" s="361"/>
      <c r="GE105" s="361"/>
      <c r="GF105" s="369"/>
      <c r="GG105" s="392"/>
    </row>
    <row r="106" spans="34:189" ht="12.75" customHeight="1">
      <c r="AH106" s="369"/>
      <c r="AI106" s="392"/>
      <c r="AJ106" s="369"/>
      <c r="AK106" s="392"/>
      <c r="AL106" s="369"/>
      <c r="AM106" s="392"/>
      <c r="AN106" s="369"/>
      <c r="AO106" s="392"/>
      <c r="AZ106" s="32"/>
      <c r="BA106" s="33"/>
      <c r="BV106" s="369"/>
      <c r="BW106" s="369"/>
      <c r="BX106" s="392"/>
      <c r="BY106" s="392"/>
      <c r="BZ106" s="392"/>
      <c r="CA106" s="392"/>
      <c r="CB106" s="369"/>
      <c r="CC106" s="392"/>
      <c r="CF106" s="392"/>
      <c r="CG106" s="392"/>
      <c r="CH106" s="369"/>
      <c r="CI106" s="392"/>
      <c r="CJ106" s="369"/>
      <c r="CK106" s="392"/>
      <c r="CN106" s="369"/>
      <c r="CO106" s="392"/>
      <c r="CP106" s="369"/>
      <c r="CQ106" s="392"/>
      <c r="CR106" s="369"/>
      <c r="CS106" s="392"/>
      <c r="CT106" s="392"/>
      <c r="CU106" s="392"/>
      <c r="CV106" s="369"/>
      <c r="CW106" s="392"/>
      <c r="CX106" s="369"/>
      <c r="CY106" s="392"/>
      <c r="CZ106" s="392"/>
      <c r="DA106" s="392"/>
      <c r="DB106" s="369"/>
      <c r="DC106" s="392"/>
      <c r="DD106" s="369"/>
      <c r="DE106" s="392"/>
      <c r="DF106" s="369"/>
      <c r="DG106" s="392"/>
      <c r="DH106" s="369"/>
      <c r="DI106" s="392"/>
      <c r="DJ106" s="369"/>
      <c r="DK106" s="392"/>
      <c r="DL106" s="369"/>
      <c r="DM106" s="392"/>
      <c r="DN106" s="392"/>
      <c r="DO106" s="392"/>
      <c r="DP106" s="369"/>
      <c r="DQ106" s="392"/>
      <c r="DR106" s="369"/>
      <c r="DS106" s="392"/>
      <c r="DT106" s="392"/>
      <c r="DU106" s="392"/>
      <c r="DV106" s="369"/>
      <c r="DW106" s="392"/>
      <c r="DX106" s="392"/>
      <c r="DY106" s="392"/>
      <c r="DZ106" s="369"/>
      <c r="EA106" s="392"/>
      <c r="EB106" s="369"/>
      <c r="EC106" s="392"/>
      <c r="ED106" s="369"/>
      <c r="EE106" s="392"/>
      <c r="EF106" s="361"/>
      <c r="EG106" s="361"/>
      <c r="EJ106" s="369"/>
      <c r="EK106" s="392"/>
      <c r="EL106" s="369"/>
      <c r="EM106" s="392"/>
      <c r="EN106" s="369"/>
      <c r="EO106" s="392"/>
      <c r="EP106" s="392"/>
      <c r="EQ106" s="392"/>
      <c r="ER106" s="392"/>
      <c r="ES106" s="392"/>
      <c r="ET106" s="392"/>
      <c r="EU106" s="392"/>
      <c r="EV106" s="392"/>
      <c r="EW106" s="392"/>
      <c r="EX106" s="392"/>
      <c r="EY106" s="392"/>
      <c r="EZ106" s="369"/>
      <c r="FA106" s="392"/>
      <c r="FB106" s="361"/>
      <c r="FC106" s="361"/>
      <c r="FD106" s="361"/>
      <c r="FE106" s="361"/>
      <c r="FF106" s="361"/>
      <c r="FG106" s="361"/>
      <c r="FL106" s="369"/>
      <c r="FM106" s="392"/>
      <c r="FN106" s="369"/>
      <c r="FO106" s="392"/>
      <c r="FP106" s="369"/>
      <c r="FQ106" s="392"/>
      <c r="FR106" s="369"/>
      <c r="FS106" s="392"/>
      <c r="FT106" s="369"/>
      <c r="FU106" s="392"/>
      <c r="FV106" s="369"/>
      <c r="FW106" s="392"/>
      <c r="FX106" s="392"/>
      <c r="FY106" s="392"/>
      <c r="FZ106" s="392"/>
      <c r="GA106" s="392"/>
      <c r="GB106" s="392"/>
      <c r="GC106" s="392"/>
      <c r="GD106" s="361"/>
      <c r="GE106" s="361"/>
      <c r="GF106" s="369"/>
      <c r="GG106" s="392"/>
    </row>
    <row r="107" spans="34:189" ht="12.75" customHeight="1">
      <c r="AH107" s="369"/>
      <c r="AI107" s="392"/>
      <c r="AJ107" s="369"/>
      <c r="AK107" s="392"/>
      <c r="AL107" s="369"/>
      <c r="AM107" s="392"/>
      <c r="AN107" s="369"/>
      <c r="AO107" s="392"/>
      <c r="AZ107" s="32"/>
      <c r="BA107" s="33"/>
      <c r="BV107" s="369"/>
      <c r="BW107" s="369"/>
      <c r="BX107" s="392"/>
      <c r="BY107" s="392"/>
      <c r="BZ107" s="392"/>
      <c r="CA107" s="392"/>
      <c r="CB107" s="369"/>
      <c r="CC107" s="392"/>
      <c r="CF107" s="392"/>
      <c r="CG107" s="392"/>
      <c r="CH107" s="369"/>
      <c r="CI107" s="392"/>
      <c r="CJ107" s="369"/>
      <c r="CK107" s="392"/>
      <c r="CN107" s="369"/>
      <c r="CO107" s="392"/>
      <c r="CP107" s="369"/>
      <c r="CQ107" s="392"/>
      <c r="CR107" s="369"/>
      <c r="CS107" s="392"/>
      <c r="CT107" s="392"/>
      <c r="CU107" s="392"/>
      <c r="CV107" s="369"/>
      <c r="CW107" s="392"/>
      <c r="CX107" s="369"/>
      <c r="CY107" s="392"/>
      <c r="CZ107" s="392"/>
      <c r="DA107" s="392"/>
      <c r="DB107" s="369"/>
      <c r="DC107" s="392"/>
      <c r="DD107" s="369"/>
      <c r="DE107" s="392"/>
      <c r="DF107" s="369"/>
      <c r="DG107" s="392"/>
      <c r="DH107" s="369"/>
      <c r="DI107" s="392"/>
      <c r="DJ107" s="369"/>
      <c r="DK107" s="392"/>
      <c r="DL107" s="369"/>
      <c r="DM107" s="392"/>
      <c r="DN107" s="392"/>
      <c r="DO107" s="392"/>
      <c r="DP107" s="369"/>
      <c r="DQ107" s="392"/>
      <c r="DR107" s="369"/>
      <c r="DS107" s="392"/>
      <c r="DT107" s="392"/>
      <c r="DU107" s="392"/>
      <c r="DV107" s="369"/>
      <c r="DW107" s="392"/>
      <c r="DX107" s="392"/>
      <c r="DY107" s="392"/>
      <c r="DZ107" s="369"/>
      <c r="EA107" s="392"/>
      <c r="EB107" s="369"/>
      <c r="EC107" s="392"/>
      <c r="ED107" s="369"/>
      <c r="EE107" s="392"/>
      <c r="EF107" s="361"/>
      <c r="EG107" s="361"/>
      <c r="EJ107" s="369"/>
      <c r="EK107" s="392"/>
      <c r="EL107" s="369"/>
      <c r="EM107" s="392"/>
      <c r="EN107" s="369"/>
      <c r="EO107" s="392"/>
      <c r="EP107" s="392"/>
      <c r="EQ107" s="392"/>
      <c r="ER107" s="392"/>
      <c r="ES107" s="392"/>
      <c r="ET107" s="392"/>
      <c r="EU107" s="392"/>
      <c r="EV107" s="392"/>
      <c r="EW107" s="392"/>
      <c r="EX107" s="392"/>
      <c r="EY107" s="392"/>
      <c r="EZ107" s="369"/>
      <c r="FA107" s="392"/>
      <c r="FB107" s="361"/>
      <c r="FC107" s="361"/>
      <c r="FD107" s="361"/>
      <c r="FE107" s="361"/>
      <c r="FF107" s="361"/>
      <c r="FG107" s="361"/>
      <c r="FL107" s="369"/>
      <c r="FM107" s="392"/>
      <c r="FN107" s="369"/>
      <c r="FO107" s="392"/>
      <c r="FP107" s="369"/>
      <c r="FQ107" s="392"/>
      <c r="FR107" s="369"/>
      <c r="FS107" s="392"/>
      <c r="FT107" s="369"/>
      <c r="FU107" s="392"/>
      <c r="FV107" s="369"/>
      <c r="FW107" s="392"/>
      <c r="FX107" s="392"/>
      <c r="FY107" s="392"/>
      <c r="FZ107" s="392"/>
      <c r="GA107" s="392"/>
      <c r="GB107" s="392"/>
      <c r="GC107" s="392"/>
      <c r="GD107" s="361"/>
      <c r="GE107" s="361"/>
      <c r="GF107" s="369"/>
      <c r="GG107" s="392"/>
    </row>
    <row r="108" spans="34:189" ht="12.75" customHeight="1">
      <c r="AH108" s="369"/>
      <c r="AI108" s="392"/>
      <c r="AJ108" s="369"/>
      <c r="AK108" s="392"/>
      <c r="AL108" s="369"/>
      <c r="AM108" s="392"/>
      <c r="AN108" s="369"/>
      <c r="AO108" s="392"/>
      <c r="AZ108" s="32"/>
      <c r="BA108" s="33"/>
      <c r="BV108" s="369"/>
      <c r="BW108" s="369"/>
      <c r="BX108" s="392"/>
      <c r="BY108" s="392"/>
      <c r="BZ108" s="392"/>
      <c r="CA108" s="392"/>
      <c r="CB108" s="369"/>
      <c r="CC108" s="392"/>
      <c r="CF108" s="392"/>
      <c r="CG108" s="392"/>
      <c r="CH108" s="369"/>
      <c r="CI108" s="392"/>
      <c r="CJ108" s="369"/>
      <c r="CK108" s="392"/>
      <c r="CN108" s="369"/>
      <c r="CO108" s="392"/>
      <c r="CP108" s="369"/>
      <c r="CQ108" s="392"/>
      <c r="CR108" s="369"/>
      <c r="CS108" s="392"/>
      <c r="CT108" s="392"/>
      <c r="CU108" s="392"/>
      <c r="CV108" s="369"/>
      <c r="CW108" s="392"/>
      <c r="CX108" s="369"/>
      <c r="CY108" s="392"/>
      <c r="CZ108" s="392"/>
      <c r="DA108" s="392"/>
      <c r="DB108" s="369"/>
      <c r="DC108" s="392"/>
      <c r="DD108" s="369"/>
      <c r="DE108" s="392"/>
      <c r="DF108" s="369"/>
      <c r="DG108" s="392"/>
      <c r="DH108" s="369"/>
      <c r="DI108" s="392"/>
      <c r="DJ108" s="369"/>
      <c r="DK108" s="392"/>
      <c r="DL108" s="369"/>
      <c r="DM108" s="392"/>
      <c r="DN108" s="392"/>
      <c r="DO108" s="392"/>
      <c r="DP108" s="369"/>
      <c r="DQ108" s="392"/>
      <c r="DR108" s="369"/>
      <c r="DS108" s="392"/>
      <c r="DT108" s="392"/>
      <c r="DU108" s="392"/>
      <c r="DV108" s="369"/>
      <c r="DW108" s="392"/>
      <c r="DX108" s="392"/>
      <c r="DY108" s="392"/>
      <c r="DZ108" s="369"/>
      <c r="EA108" s="392"/>
      <c r="EB108" s="369"/>
      <c r="EC108" s="392"/>
      <c r="ED108" s="369"/>
      <c r="EE108" s="392"/>
      <c r="EF108" s="361"/>
      <c r="EG108" s="361"/>
      <c r="EJ108" s="369"/>
      <c r="EK108" s="392"/>
      <c r="EL108" s="369"/>
      <c r="EM108" s="392"/>
      <c r="EN108" s="369"/>
      <c r="EO108" s="392"/>
      <c r="EP108" s="392"/>
      <c r="EQ108" s="392"/>
      <c r="ER108" s="392"/>
      <c r="ES108" s="392"/>
      <c r="ET108" s="392"/>
      <c r="EU108" s="392"/>
      <c r="EV108" s="392"/>
      <c r="EW108" s="392"/>
      <c r="EX108" s="392"/>
      <c r="EY108" s="392"/>
      <c r="EZ108" s="369"/>
      <c r="FA108" s="392"/>
      <c r="FB108" s="361"/>
      <c r="FC108" s="361"/>
      <c r="FD108" s="361"/>
      <c r="FE108" s="361"/>
      <c r="FF108" s="361"/>
      <c r="FG108" s="361"/>
      <c r="FL108" s="369"/>
      <c r="FM108" s="392"/>
      <c r="FN108" s="369"/>
      <c r="FO108" s="392"/>
      <c r="FP108" s="369"/>
      <c r="FQ108" s="392"/>
      <c r="FR108" s="369"/>
      <c r="FS108" s="392"/>
      <c r="FT108" s="369"/>
      <c r="FU108" s="392"/>
      <c r="FV108" s="369"/>
      <c r="FW108" s="392"/>
      <c r="FX108" s="392"/>
      <c r="FY108" s="392"/>
      <c r="FZ108" s="392"/>
      <c r="GA108" s="392"/>
      <c r="GB108" s="392"/>
      <c r="GC108" s="392"/>
      <c r="GD108" s="361"/>
      <c r="GE108" s="361"/>
      <c r="GF108" s="369"/>
      <c r="GG108" s="392"/>
    </row>
    <row r="109" spans="34:189" ht="12.75" customHeight="1">
      <c r="AH109" s="369"/>
      <c r="AI109" s="392"/>
      <c r="AJ109" s="369"/>
      <c r="AK109" s="392"/>
      <c r="AL109" s="369"/>
      <c r="AM109" s="392"/>
      <c r="AN109" s="369"/>
      <c r="AO109" s="392"/>
      <c r="AZ109" s="32"/>
      <c r="BA109" s="33"/>
      <c r="BV109" s="369"/>
      <c r="BW109" s="369"/>
      <c r="BX109" s="392"/>
      <c r="BY109" s="392"/>
      <c r="BZ109" s="392"/>
      <c r="CA109" s="392"/>
      <c r="CB109" s="369"/>
      <c r="CC109" s="392"/>
      <c r="CF109" s="392"/>
      <c r="CG109" s="392"/>
      <c r="CH109" s="369"/>
      <c r="CI109" s="392"/>
      <c r="CJ109" s="369"/>
      <c r="CK109" s="392"/>
      <c r="CN109" s="369"/>
      <c r="CO109" s="392"/>
      <c r="CP109" s="369"/>
      <c r="CQ109" s="392"/>
      <c r="CR109" s="369"/>
      <c r="CS109" s="392"/>
      <c r="CT109" s="392"/>
      <c r="CU109" s="392"/>
      <c r="CV109" s="369"/>
      <c r="CW109" s="392"/>
      <c r="CX109" s="369"/>
      <c r="CY109" s="392"/>
      <c r="CZ109" s="392"/>
      <c r="DA109" s="392"/>
      <c r="DB109" s="369"/>
      <c r="DC109" s="392"/>
      <c r="DD109" s="369"/>
      <c r="DE109" s="392"/>
      <c r="DF109" s="369"/>
      <c r="DG109" s="392"/>
      <c r="DH109" s="369"/>
      <c r="DI109" s="392"/>
      <c r="DJ109" s="369"/>
      <c r="DK109" s="392"/>
      <c r="DL109" s="369"/>
      <c r="DM109" s="392"/>
      <c r="DN109" s="392"/>
      <c r="DO109" s="392"/>
      <c r="DP109" s="369"/>
      <c r="DQ109" s="392"/>
      <c r="DR109" s="369"/>
      <c r="DS109" s="392"/>
      <c r="DT109" s="392"/>
      <c r="DU109" s="392"/>
      <c r="DV109" s="369"/>
      <c r="DW109" s="392"/>
      <c r="DX109" s="392"/>
      <c r="DY109" s="392"/>
      <c r="DZ109" s="369"/>
      <c r="EA109" s="392"/>
      <c r="EB109" s="369"/>
      <c r="EC109" s="392"/>
      <c r="ED109" s="369"/>
      <c r="EE109" s="392"/>
      <c r="EF109" s="361"/>
      <c r="EG109" s="361"/>
      <c r="EJ109" s="369"/>
      <c r="EK109" s="392"/>
      <c r="EL109" s="369"/>
      <c r="EM109" s="392"/>
      <c r="EN109" s="369"/>
      <c r="EO109" s="392"/>
      <c r="EP109" s="392"/>
      <c r="EQ109" s="392"/>
      <c r="ER109" s="392"/>
      <c r="ES109" s="392"/>
      <c r="ET109" s="392"/>
      <c r="EU109" s="392"/>
      <c r="EV109" s="392"/>
      <c r="EW109" s="392"/>
      <c r="EX109" s="392"/>
      <c r="EY109" s="392"/>
      <c r="EZ109" s="369"/>
      <c r="FA109" s="392"/>
      <c r="FB109" s="361"/>
      <c r="FC109" s="361"/>
      <c r="FD109" s="361"/>
      <c r="FE109" s="361"/>
      <c r="FF109" s="361"/>
      <c r="FG109" s="361"/>
      <c r="FL109" s="369"/>
      <c r="FM109" s="392"/>
      <c r="FN109" s="369"/>
      <c r="FO109" s="392"/>
      <c r="FP109" s="369"/>
      <c r="FQ109" s="392"/>
      <c r="FR109" s="369"/>
      <c r="FS109" s="392"/>
      <c r="FT109" s="369"/>
      <c r="FU109" s="392"/>
      <c r="FV109" s="369"/>
      <c r="FW109" s="392"/>
      <c r="FX109" s="392"/>
      <c r="FY109" s="392"/>
      <c r="FZ109" s="392"/>
      <c r="GA109" s="392"/>
      <c r="GB109" s="392"/>
      <c r="GC109" s="392"/>
      <c r="GD109" s="361"/>
      <c r="GE109" s="361"/>
      <c r="GF109" s="369"/>
      <c r="GG109" s="392"/>
    </row>
    <row r="110" spans="34:189" ht="12.75" customHeight="1">
      <c r="AH110" s="369"/>
      <c r="AI110" s="392"/>
      <c r="AJ110" s="369"/>
      <c r="AK110" s="392"/>
      <c r="AL110" s="369"/>
      <c r="AM110" s="392"/>
      <c r="AN110" s="369"/>
      <c r="AO110" s="392"/>
      <c r="AZ110" s="32"/>
      <c r="BA110" s="33"/>
      <c r="BV110" s="369"/>
      <c r="BW110" s="369"/>
      <c r="BX110" s="392"/>
      <c r="BY110" s="392"/>
      <c r="BZ110" s="392"/>
      <c r="CA110" s="392"/>
      <c r="CB110" s="369"/>
      <c r="CC110" s="392"/>
      <c r="CF110" s="392"/>
      <c r="CG110" s="392"/>
      <c r="CH110" s="369"/>
      <c r="CI110" s="392"/>
      <c r="CJ110" s="369"/>
      <c r="CK110" s="392"/>
      <c r="CN110" s="369"/>
      <c r="CO110" s="392"/>
      <c r="CP110" s="369"/>
      <c r="CQ110" s="392"/>
      <c r="CR110" s="369"/>
      <c r="CS110" s="392"/>
      <c r="CT110" s="392"/>
      <c r="CU110" s="392"/>
      <c r="CV110" s="369"/>
      <c r="CW110" s="392"/>
      <c r="CX110" s="369"/>
      <c r="CY110" s="392"/>
      <c r="CZ110" s="392"/>
      <c r="DA110" s="392"/>
      <c r="DB110" s="369"/>
      <c r="DC110" s="392"/>
      <c r="DD110" s="369"/>
      <c r="DE110" s="392"/>
      <c r="DF110" s="369"/>
      <c r="DG110" s="392"/>
      <c r="DH110" s="369"/>
      <c r="DI110" s="392"/>
      <c r="DJ110" s="369"/>
      <c r="DK110" s="392"/>
      <c r="DL110" s="369"/>
      <c r="DM110" s="392"/>
      <c r="DN110" s="392"/>
      <c r="DO110" s="392"/>
      <c r="DP110" s="369"/>
      <c r="DQ110" s="392"/>
      <c r="DR110" s="369"/>
      <c r="DS110" s="392"/>
      <c r="DT110" s="392"/>
      <c r="DU110" s="392"/>
      <c r="DV110" s="369"/>
      <c r="DW110" s="392"/>
      <c r="DX110" s="392"/>
      <c r="DY110" s="392"/>
      <c r="DZ110" s="369"/>
      <c r="EA110" s="392"/>
      <c r="EB110" s="369"/>
      <c r="EC110" s="392"/>
      <c r="ED110" s="369"/>
      <c r="EE110" s="392"/>
      <c r="EF110" s="361"/>
      <c r="EG110" s="361"/>
      <c r="EJ110" s="369"/>
      <c r="EK110" s="392"/>
      <c r="EL110" s="369"/>
      <c r="EM110" s="392"/>
      <c r="EN110" s="369"/>
      <c r="EO110" s="392"/>
      <c r="EP110" s="392"/>
      <c r="EQ110" s="392"/>
      <c r="ER110" s="392"/>
      <c r="ES110" s="392"/>
      <c r="ET110" s="392"/>
      <c r="EU110" s="392"/>
      <c r="EV110" s="392"/>
      <c r="EW110" s="392"/>
      <c r="EX110" s="392"/>
      <c r="EY110" s="392"/>
      <c r="EZ110" s="369"/>
      <c r="FA110" s="392"/>
      <c r="FB110" s="361"/>
      <c r="FC110" s="361"/>
      <c r="FD110" s="361"/>
      <c r="FE110" s="361"/>
      <c r="FF110" s="361"/>
      <c r="FG110" s="361"/>
      <c r="FL110" s="369"/>
      <c r="FM110" s="392"/>
      <c r="FN110" s="369"/>
      <c r="FO110" s="392"/>
      <c r="FP110" s="369"/>
      <c r="FQ110" s="392"/>
      <c r="FR110" s="369"/>
      <c r="FS110" s="392"/>
      <c r="FT110" s="369"/>
      <c r="FU110" s="392"/>
      <c r="FV110" s="369"/>
      <c r="FW110" s="392"/>
      <c r="FX110" s="392"/>
      <c r="FY110" s="392"/>
      <c r="FZ110" s="392"/>
      <c r="GA110" s="392"/>
      <c r="GB110" s="392"/>
      <c r="GC110" s="392"/>
      <c r="GD110" s="361"/>
      <c r="GE110" s="361"/>
      <c r="GF110" s="369"/>
      <c r="GG110" s="392"/>
    </row>
    <row r="111" spans="34:189" ht="12.75" customHeight="1">
      <c r="AH111" s="369"/>
      <c r="AI111" s="392"/>
      <c r="AJ111" s="369"/>
      <c r="AK111" s="392"/>
      <c r="AL111" s="369"/>
      <c r="AM111" s="392"/>
      <c r="AN111" s="369"/>
      <c r="AO111" s="392"/>
      <c r="AZ111" s="32"/>
      <c r="BA111" s="33"/>
      <c r="BV111" s="369"/>
      <c r="BW111" s="369"/>
      <c r="BX111" s="392"/>
      <c r="BY111" s="392"/>
      <c r="BZ111" s="392"/>
      <c r="CA111" s="392"/>
      <c r="CB111" s="369"/>
      <c r="CC111" s="392"/>
      <c r="CF111" s="392"/>
      <c r="CG111" s="392"/>
      <c r="CH111" s="369"/>
      <c r="CI111" s="392"/>
      <c r="CJ111" s="369"/>
      <c r="CK111" s="392"/>
      <c r="CN111" s="369"/>
      <c r="CO111" s="392"/>
      <c r="CP111" s="369"/>
      <c r="CQ111" s="392"/>
      <c r="CR111" s="369"/>
      <c r="CS111" s="392"/>
      <c r="CT111" s="392"/>
      <c r="CU111" s="392"/>
      <c r="CV111" s="369"/>
      <c r="CW111" s="392"/>
      <c r="CX111" s="369"/>
      <c r="CY111" s="392"/>
      <c r="CZ111" s="392"/>
      <c r="DA111" s="392"/>
      <c r="DB111" s="369"/>
      <c r="DC111" s="392"/>
      <c r="DD111" s="369"/>
      <c r="DE111" s="392"/>
      <c r="DF111" s="369"/>
      <c r="DG111" s="392"/>
      <c r="DH111" s="369"/>
      <c r="DI111" s="392"/>
      <c r="DJ111" s="369"/>
      <c r="DK111" s="392"/>
      <c r="DL111" s="369"/>
      <c r="DM111" s="392"/>
      <c r="DN111" s="392"/>
      <c r="DO111" s="392"/>
      <c r="DP111" s="369"/>
      <c r="DQ111" s="392"/>
      <c r="DR111" s="369"/>
      <c r="DS111" s="392"/>
      <c r="DT111" s="392"/>
      <c r="DU111" s="392"/>
      <c r="DV111" s="369"/>
      <c r="DW111" s="392"/>
      <c r="DX111" s="392"/>
      <c r="DY111" s="392"/>
      <c r="DZ111" s="369"/>
      <c r="EA111" s="392"/>
      <c r="EB111" s="369"/>
      <c r="EC111" s="392"/>
      <c r="ED111" s="369"/>
      <c r="EE111" s="392"/>
      <c r="EF111" s="361"/>
      <c r="EG111" s="361"/>
      <c r="EJ111" s="369"/>
      <c r="EK111" s="392"/>
      <c r="EL111" s="369"/>
      <c r="EM111" s="392"/>
      <c r="EN111" s="369"/>
      <c r="EO111" s="392"/>
      <c r="EP111" s="392"/>
      <c r="EQ111" s="392"/>
      <c r="ER111" s="392"/>
      <c r="ES111" s="392"/>
      <c r="ET111" s="392"/>
      <c r="EU111" s="392"/>
      <c r="EV111" s="392"/>
      <c r="EW111" s="392"/>
      <c r="EX111" s="392"/>
      <c r="EY111" s="392"/>
      <c r="EZ111" s="369"/>
      <c r="FA111" s="392"/>
      <c r="FB111" s="361"/>
      <c r="FC111" s="361"/>
      <c r="FD111" s="361"/>
      <c r="FE111" s="361"/>
      <c r="FF111" s="361"/>
      <c r="FG111" s="361"/>
      <c r="FL111" s="369"/>
      <c r="FM111" s="392"/>
      <c r="FN111" s="369"/>
      <c r="FO111" s="392"/>
      <c r="FP111" s="369"/>
      <c r="FQ111" s="392"/>
      <c r="FR111" s="369"/>
      <c r="FS111" s="392"/>
      <c r="FT111" s="369"/>
      <c r="FU111" s="392"/>
      <c r="FV111" s="369"/>
      <c r="FW111" s="392"/>
      <c r="FX111" s="392"/>
      <c r="FY111" s="392"/>
      <c r="FZ111" s="392"/>
      <c r="GA111" s="392"/>
      <c r="GB111" s="392"/>
      <c r="GC111" s="392"/>
      <c r="GD111" s="361"/>
      <c r="GE111" s="361"/>
      <c r="GF111" s="369"/>
      <c r="GG111" s="392"/>
    </row>
    <row r="112" spans="34:189" ht="12.75" customHeight="1">
      <c r="AH112" s="369"/>
      <c r="AI112" s="392"/>
      <c r="AJ112" s="369"/>
      <c r="AK112" s="392"/>
      <c r="AL112" s="369"/>
      <c r="AM112" s="392"/>
      <c r="AN112" s="369"/>
      <c r="AO112" s="392"/>
      <c r="AZ112" s="32"/>
      <c r="BA112" s="33"/>
      <c r="BV112" s="369"/>
      <c r="BW112" s="369"/>
      <c r="BX112" s="392"/>
      <c r="BY112" s="392"/>
      <c r="BZ112" s="392"/>
      <c r="CA112" s="392"/>
      <c r="CB112" s="369"/>
      <c r="CC112" s="392"/>
      <c r="CF112" s="392"/>
      <c r="CG112" s="392"/>
      <c r="CH112" s="369"/>
      <c r="CI112" s="392"/>
      <c r="CJ112" s="369"/>
      <c r="CK112" s="392"/>
      <c r="CN112" s="369"/>
      <c r="CO112" s="392"/>
      <c r="CP112" s="369"/>
      <c r="CQ112" s="392"/>
      <c r="CR112" s="369"/>
      <c r="CS112" s="392"/>
      <c r="CT112" s="392"/>
      <c r="CU112" s="392"/>
      <c r="CV112" s="369"/>
      <c r="CW112" s="392"/>
      <c r="CX112" s="369"/>
      <c r="CY112" s="392"/>
      <c r="CZ112" s="392"/>
      <c r="DA112" s="392"/>
      <c r="DB112" s="369"/>
      <c r="DC112" s="392"/>
      <c r="DD112" s="369"/>
      <c r="DE112" s="392"/>
      <c r="DF112" s="369"/>
      <c r="DG112" s="392"/>
      <c r="DH112" s="369"/>
      <c r="DI112" s="392"/>
      <c r="DJ112" s="369"/>
      <c r="DK112" s="392"/>
      <c r="DL112" s="369"/>
      <c r="DM112" s="392"/>
      <c r="DN112" s="392"/>
      <c r="DO112" s="392"/>
      <c r="DP112" s="369"/>
      <c r="DQ112" s="392"/>
      <c r="DR112" s="369"/>
      <c r="DS112" s="392"/>
      <c r="DT112" s="392"/>
      <c r="DU112" s="392"/>
      <c r="DV112" s="369"/>
      <c r="DW112" s="392"/>
      <c r="DX112" s="392"/>
      <c r="DY112" s="392"/>
      <c r="DZ112" s="369"/>
      <c r="EA112" s="392"/>
      <c r="EB112" s="369"/>
      <c r="EC112" s="392"/>
      <c r="ED112" s="369"/>
      <c r="EE112" s="392"/>
      <c r="EF112" s="361"/>
      <c r="EG112" s="361"/>
      <c r="EJ112" s="369"/>
      <c r="EK112" s="392"/>
      <c r="EL112" s="369"/>
      <c r="EM112" s="392"/>
      <c r="EN112" s="369"/>
      <c r="EO112" s="392"/>
      <c r="EP112" s="392"/>
      <c r="EQ112" s="392"/>
      <c r="ER112" s="392"/>
      <c r="ES112" s="392"/>
      <c r="ET112" s="392"/>
      <c r="EU112" s="392"/>
      <c r="EV112" s="392"/>
      <c r="EW112" s="392"/>
      <c r="EX112" s="392"/>
      <c r="EY112" s="392"/>
      <c r="EZ112" s="369"/>
      <c r="FA112" s="392"/>
      <c r="FB112" s="361"/>
      <c r="FC112" s="361"/>
      <c r="FD112" s="361"/>
      <c r="FE112" s="361"/>
      <c r="FF112" s="361"/>
      <c r="FG112" s="361"/>
      <c r="FL112" s="369"/>
      <c r="FM112" s="392"/>
      <c r="FN112" s="369"/>
      <c r="FO112" s="392"/>
      <c r="FP112" s="369"/>
      <c r="FQ112" s="392"/>
      <c r="FR112" s="369"/>
      <c r="FS112" s="392"/>
      <c r="FT112" s="369"/>
      <c r="FU112" s="392"/>
      <c r="FV112" s="369"/>
      <c r="FW112" s="392"/>
      <c r="FX112" s="392"/>
      <c r="FY112" s="392"/>
      <c r="FZ112" s="392"/>
      <c r="GA112" s="392"/>
      <c r="GB112" s="392"/>
      <c r="GC112" s="392"/>
      <c r="GD112" s="361"/>
      <c r="GE112" s="361"/>
      <c r="GF112" s="369"/>
      <c r="GG112" s="392"/>
    </row>
    <row r="113" spans="34:189" ht="12.75" customHeight="1">
      <c r="AH113" s="369"/>
      <c r="AI113" s="392"/>
      <c r="AJ113" s="369"/>
      <c r="AK113" s="392"/>
      <c r="AL113" s="369"/>
      <c r="AM113" s="392"/>
      <c r="AN113" s="369"/>
      <c r="AO113" s="392"/>
      <c r="AZ113" s="32"/>
      <c r="BA113" s="33"/>
      <c r="BV113" s="369"/>
      <c r="BW113" s="369"/>
      <c r="BX113" s="392"/>
      <c r="BY113" s="392"/>
      <c r="BZ113" s="392"/>
      <c r="CA113" s="392"/>
      <c r="CB113" s="369"/>
      <c r="CC113" s="392"/>
      <c r="CF113" s="392"/>
      <c r="CG113" s="392"/>
      <c r="CH113" s="369"/>
      <c r="CI113" s="392"/>
      <c r="CJ113" s="369"/>
      <c r="CK113" s="392"/>
      <c r="CN113" s="369"/>
      <c r="CO113" s="392"/>
      <c r="CP113" s="369"/>
      <c r="CQ113" s="392"/>
      <c r="CR113" s="369"/>
      <c r="CS113" s="392"/>
      <c r="CT113" s="392"/>
      <c r="CU113" s="392"/>
      <c r="CV113" s="369"/>
      <c r="CW113" s="392"/>
      <c r="CX113" s="369"/>
      <c r="CY113" s="392"/>
      <c r="CZ113" s="392"/>
      <c r="DA113" s="392"/>
      <c r="DB113" s="369"/>
      <c r="DC113" s="392"/>
      <c r="DD113" s="369"/>
      <c r="DE113" s="392"/>
      <c r="DF113" s="369"/>
      <c r="DG113" s="392"/>
      <c r="DH113" s="369"/>
      <c r="DI113" s="392"/>
      <c r="DJ113" s="369"/>
      <c r="DK113" s="392"/>
      <c r="DL113" s="369"/>
      <c r="DM113" s="392"/>
      <c r="DN113" s="392"/>
      <c r="DO113" s="392"/>
      <c r="DP113" s="369"/>
      <c r="DQ113" s="392"/>
      <c r="DR113" s="369"/>
      <c r="DS113" s="392"/>
      <c r="DT113" s="392"/>
      <c r="DU113" s="392"/>
      <c r="DV113" s="369"/>
      <c r="DW113" s="392"/>
      <c r="DX113" s="392"/>
      <c r="DY113" s="392"/>
      <c r="DZ113" s="369"/>
      <c r="EA113" s="392"/>
      <c r="EB113" s="369"/>
      <c r="EC113" s="392"/>
      <c r="ED113" s="369"/>
      <c r="EE113" s="392"/>
      <c r="EF113" s="361"/>
      <c r="EG113" s="361"/>
      <c r="EJ113" s="369"/>
      <c r="EK113" s="392"/>
      <c r="EL113" s="369"/>
      <c r="EM113" s="392"/>
      <c r="EN113" s="369"/>
      <c r="EO113" s="392"/>
      <c r="EP113" s="392"/>
      <c r="EQ113" s="392"/>
      <c r="ER113" s="392"/>
      <c r="ES113" s="392"/>
      <c r="ET113" s="392"/>
      <c r="EU113" s="392"/>
      <c r="EV113" s="392"/>
      <c r="EW113" s="392"/>
      <c r="EX113" s="392"/>
      <c r="EY113" s="392"/>
      <c r="EZ113" s="369"/>
      <c r="FA113" s="392"/>
      <c r="FB113" s="361"/>
      <c r="FC113" s="361"/>
      <c r="FD113" s="361"/>
      <c r="FE113" s="361"/>
      <c r="FF113" s="361"/>
      <c r="FG113" s="361"/>
      <c r="FL113" s="369"/>
      <c r="FM113" s="392"/>
      <c r="FN113" s="369"/>
      <c r="FO113" s="392"/>
      <c r="FP113" s="369"/>
      <c r="FQ113" s="392"/>
      <c r="FR113" s="369"/>
      <c r="FS113" s="392"/>
      <c r="FT113" s="369"/>
      <c r="FU113" s="392"/>
      <c r="FV113" s="369"/>
      <c r="FW113" s="392"/>
      <c r="FX113" s="392"/>
      <c r="FY113" s="392"/>
      <c r="FZ113" s="392"/>
      <c r="GA113" s="392"/>
      <c r="GB113" s="392"/>
      <c r="GC113" s="392"/>
      <c r="GD113" s="361"/>
      <c r="GE113" s="361"/>
      <c r="GF113" s="369"/>
      <c r="GG113" s="392"/>
    </row>
    <row r="114" spans="34:189" ht="12.75" customHeight="1">
      <c r="AH114" s="369"/>
      <c r="AI114" s="392"/>
      <c r="AJ114" s="369"/>
      <c r="AK114" s="392"/>
      <c r="AL114" s="369"/>
      <c r="AM114" s="392"/>
      <c r="AN114" s="369"/>
      <c r="AO114" s="392"/>
      <c r="AZ114" s="32"/>
      <c r="BA114" s="33"/>
      <c r="BV114" s="369"/>
      <c r="BW114" s="369"/>
      <c r="BX114" s="392"/>
      <c r="BY114" s="392"/>
      <c r="BZ114" s="392"/>
      <c r="CA114" s="392"/>
      <c r="CB114" s="369"/>
      <c r="CC114" s="392"/>
      <c r="CF114" s="392"/>
      <c r="CG114" s="392"/>
      <c r="CH114" s="369"/>
      <c r="CI114" s="392"/>
      <c r="CJ114" s="369"/>
      <c r="CK114" s="392"/>
      <c r="CN114" s="369"/>
      <c r="CO114" s="392"/>
      <c r="CP114" s="369"/>
      <c r="CQ114" s="392"/>
      <c r="CR114" s="369"/>
      <c r="CS114" s="392"/>
      <c r="CT114" s="392"/>
      <c r="CU114" s="392"/>
      <c r="CV114" s="369"/>
      <c r="CW114" s="392"/>
      <c r="CX114" s="369"/>
      <c r="CY114" s="392"/>
      <c r="CZ114" s="392"/>
      <c r="DA114" s="392"/>
      <c r="DB114" s="369"/>
      <c r="DC114" s="392"/>
      <c r="DD114" s="369"/>
      <c r="DE114" s="392"/>
      <c r="DF114" s="369"/>
      <c r="DG114" s="392"/>
      <c r="DH114" s="369"/>
      <c r="DI114" s="392"/>
      <c r="DJ114" s="369"/>
      <c r="DK114" s="392"/>
      <c r="DL114" s="369"/>
      <c r="DM114" s="392"/>
      <c r="DN114" s="392"/>
      <c r="DO114" s="392"/>
      <c r="DP114" s="369"/>
      <c r="DQ114" s="392"/>
      <c r="DR114" s="369"/>
      <c r="DS114" s="392"/>
      <c r="DT114" s="392"/>
      <c r="DU114" s="392"/>
      <c r="DV114" s="369"/>
      <c r="DW114" s="392"/>
      <c r="DX114" s="392"/>
      <c r="DY114" s="392"/>
      <c r="DZ114" s="369"/>
      <c r="EA114" s="392"/>
      <c r="EB114" s="369"/>
      <c r="EC114" s="392"/>
      <c r="ED114" s="369"/>
      <c r="EE114" s="392"/>
      <c r="EF114" s="361"/>
      <c r="EG114" s="361"/>
      <c r="EJ114" s="369"/>
      <c r="EK114" s="392"/>
      <c r="EL114" s="369"/>
      <c r="EM114" s="392"/>
      <c r="EN114" s="369"/>
      <c r="EO114" s="392"/>
      <c r="EP114" s="392"/>
      <c r="EQ114" s="392"/>
      <c r="ER114" s="392"/>
      <c r="ES114" s="392"/>
      <c r="ET114" s="392"/>
      <c r="EU114" s="392"/>
      <c r="EV114" s="392"/>
      <c r="EW114" s="392"/>
      <c r="EX114" s="392"/>
      <c r="EY114" s="392"/>
      <c r="EZ114" s="369"/>
      <c r="FA114" s="392"/>
      <c r="FB114" s="361"/>
      <c r="FC114" s="361"/>
      <c r="FD114" s="361"/>
      <c r="FE114" s="361"/>
      <c r="FF114" s="361"/>
      <c r="FG114" s="361"/>
      <c r="FL114" s="369"/>
      <c r="FM114" s="392"/>
      <c r="FN114" s="369"/>
      <c r="FO114" s="392"/>
      <c r="FP114" s="369"/>
      <c r="FQ114" s="392"/>
      <c r="FR114" s="369"/>
      <c r="FS114" s="392"/>
      <c r="FT114" s="369"/>
      <c r="FU114" s="392"/>
      <c r="FV114" s="369"/>
      <c r="FW114" s="392"/>
      <c r="FX114" s="392"/>
      <c r="FY114" s="392"/>
      <c r="FZ114" s="392"/>
      <c r="GA114" s="392"/>
      <c r="GB114" s="392"/>
      <c r="GC114" s="392"/>
      <c r="GD114" s="361"/>
      <c r="GE114" s="361"/>
      <c r="GF114" s="369"/>
      <c r="GG114" s="392"/>
    </row>
    <row r="115" spans="34:189" ht="12.75" customHeight="1">
      <c r="AH115" s="369"/>
      <c r="AI115" s="392"/>
      <c r="AJ115" s="369"/>
      <c r="AK115" s="392"/>
      <c r="AL115" s="369"/>
      <c r="AM115" s="392"/>
      <c r="AN115" s="369"/>
      <c r="AO115" s="392"/>
      <c r="AZ115" s="32"/>
      <c r="BA115" s="33"/>
      <c r="BV115" s="369"/>
      <c r="BW115" s="369"/>
      <c r="BX115" s="392"/>
      <c r="BY115" s="392"/>
      <c r="BZ115" s="392"/>
      <c r="CA115" s="392"/>
      <c r="CB115" s="369"/>
      <c r="CC115" s="392"/>
      <c r="CF115" s="392"/>
      <c r="CG115" s="392"/>
      <c r="CH115" s="369"/>
      <c r="CI115" s="392"/>
      <c r="CJ115" s="369"/>
      <c r="CK115" s="392"/>
      <c r="CN115" s="369"/>
      <c r="CO115" s="392"/>
      <c r="CP115" s="369"/>
      <c r="CQ115" s="392"/>
      <c r="CR115" s="369"/>
      <c r="CS115" s="392"/>
      <c r="CT115" s="392"/>
      <c r="CU115" s="392"/>
      <c r="CV115" s="369"/>
      <c r="CW115" s="392"/>
      <c r="CX115" s="369"/>
      <c r="CY115" s="392"/>
      <c r="CZ115" s="392"/>
      <c r="DA115" s="392"/>
      <c r="DB115" s="369"/>
      <c r="DC115" s="392"/>
      <c r="DD115" s="369"/>
      <c r="DE115" s="392"/>
      <c r="DF115" s="369"/>
      <c r="DG115" s="392"/>
      <c r="DH115" s="369"/>
      <c r="DI115" s="392"/>
      <c r="DJ115" s="369"/>
      <c r="DK115" s="392"/>
      <c r="DL115" s="369"/>
      <c r="DM115" s="392"/>
      <c r="DN115" s="392"/>
      <c r="DO115" s="392"/>
      <c r="DP115" s="369"/>
      <c r="DQ115" s="392"/>
      <c r="DR115" s="369"/>
      <c r="DS115" s="392"/>
      <c r="DT115" s="392"/>
      <c r="DU115" s="392"/>
      <c r="DV115" s="369"/>
      <c r="DW115" s="392"/>
      <c r="DX115" s="392"/>
      <c r="DY115" s="392"/>
      <c r="DZ115" s="369"/>
      <c r="EA115" s="392"/>
      <c r="EB115" s="369"/>
      <c r="EC115" s="392"/>
      <c r="ED115" s="369"/>
      <c r="EE115" s="392"/>
      <c r="EF115" s="361"/>
      <c r="EG115" s="361"/>
      <c r="EJ115" s="369"/>
      <c r="EK115" s="392"/>
      <c r="EL115" s="369"/>
      <c r="EM115" s="392"/>
      <c r="EN115" s="392"/>
      <c r="EO115" s="392"/>
      <c r="EP115" s="392"/>
      <c r="EQ115" s="392"/>
      <c r="ER115" s="392"/>
      <c r="ES115" s="392"/>
      <c r="ET115" s="392"/>
      <c r="EU115" s="392"/>
      <c r="EV115" s="392"/>
      <c r="EW115" s="392"/>
      <c r="EX115" s="392"/>
      <c r="EY115" s="392"/>
      <c r="EZ115" s="369"/>
      <c r="FA115" s="392"/>
      <c r="FB115" s="361"/>
      <c r="FC115" s="361"/>
      <c r="FD115" s="361"/>
      <c r="FE115" s="361"/>
      <c r="FF115" s="361"/>
      <c r="FG115" s="361"/>
      <c r="FL115" s="369"/>
      <c r="FM115" s="392"/>
      <c r="FN115" s="369"/>
      <c r="FO115" s="392"/>
      <c r="FP115" s="369"/>
      <c r="FQ115" s="392"/>
      <c r="FR115" s="392"/>
      <c r="FS115" s="392"/>
      <c r="FT115" s="369"/>
      <c r="FU115" s="392"/>
      <c r="FV115" s="369"/>
      <c r="FW115" s="392"/>
      <c r="FX115" s="392"/>
      <c r="FY115" s="392"/>
      <c r="FZ115" s="392"/>
      <c r="GA115" s="392"/>
      <c r="GB115" s="392"/>
      <c r="GC115" s="392"/>
      <c r="GD115" s="361"/>
      <c r="GE115" s="361"/>
      <c r="GF115" s="369"/>
      <c r="GG115" s="392"/>
    </row>
    <row r="116" spans="34:189" ht="12.75" customHeight="1">
      <c r="AH116" s="369"/>
      <c r="AI116" s="392"/>
      <c r="AJ116" s="369"/>
      <c r="AK116" s="392"/>
      <c r="AL116" s="369"/>
      <c r="AM116" s="392"/>
      <c r="AN116" s="369"/>
      <c r="AO116" s="392"/>
      <c r="AZ116" s="32"/>
      <c r="BA116" s="33"/>
      <c r="BV116" s="369"/>
      <c r="BW116" s="369"/>
      <c r="BX116" s="392"/>
      <c r="BY116" s="392"/>
      <c r="BZ116" s="392"/>
      <c r="CA116" s="392"/>
      <c r="CB116" s="369"/>
      <c r="CC116" s="392"/>
      <c r="CF116" s="392"/>
      <c r="CG116" s="392"/>
      <c r="CH116" s="369"/>
      <c r="CI116" s="392"/>
      <c r="CJ116" s="369"/>
      <c r="CK116" s="392"/>
      <c r="CN116" s="369"/>
      <c r="CO116" s="392"/>
      <c r="CP116" s="369"/>
      <c r="CQ116" s="392"/>
      <c r="CR116" s="369"/>
      <c r="CS116" s="392"/>
      <c r="CT116" s="392"/>
      <c r="CU116" s="392"/>
      <c r="CV116" s="369"/>
      <c r="CW116" s="392"/>
      <c r="CX116" s="369"/>
      <c r="CY116" s="392"/>
      <c r="CZ116" s="392"/>
      <c r="DA116" s="392"/>
      <c r="DB116" s="369"/>
      <c r="DC116" s="392"/>
      <c r="DD116" s="369"/>
      <c r="DE116" s="392"/>
      <c r="DF116" s="369"/>
      <c r="DG116" s="392"/>
      <c r="DH116" s="369"/>
      <c r="DI116" s="392"/>
      <c r="DJ116" s="369"/>
      <c r="DK116" s="392"/>
      <c r="DL116" s="369"/>
      <c r="DM116" s="392"/>
      <c r="DN116" s="392"/>
      <c r="DO116" s="392"/>
      <c r="DP116" s="369"/>
      <c r="DQ116" s="392"/>
      <c r="DR116" s="369"/>
      <c r="DS116" s="392"/>
      <c r="DT116" s="392"/>
      <c r="DU116" s="392"/>
      <c r="DV116" s="369"/>
      <c r="DW116" s="392"/>
      <c r="DX116" s="392"/>
      <c r="DY116" s="392"/>
      <c r="DZ116" s="369"/>
      <c r="EA116" s="392"/>
      <c r="EB116" s="369"/>
      <c r="EC116" s="392"/>
      <c r="ED116" s="369"/>
      <c r="EE116" s="392"/>
      <c r="EF116" s="361"/>
      <c r="EG116" s="361"/>
      <c r="EJ116" s="369"/>
      <c r="EK116" s="392"/>
      <c r="EL116" s="369"/>
      <c r="EM116" s="392"/>
      <c r="EN116" s="392"/>
      <c r="EO116" s="392"/>
      <c r="EP116" s="392"/>
      <c r="EQ116" s="392"/>
      <c r="ER116" s="392"/>
      <c r="ES116" s="392"/>
      <c r="ET116" s="392"/>
      <c r="EU116" s="392"/>
      <c r="EV116" s="392"/>
      <c r="EW116" s="392"/>
      <c r="EX116" s="392"/>
      <c r="EY116" s="392"/>
      <c r="EZ116" s="369"/>
      <c r="FA116" s="392"/>
      <c r="FB116" s="361"/>
      <c r="FC116" s="361"/>
      <c r="FD116" s="361"/>
      <c r="FE116" s="361"/>
      <c r="FF116" s="361"/>
      <c r="FG116" s="361"/>
      <c r="FL116" s="369"/>
      <c r="FM116" s="392"/>
      <c r="FN116" s="369"/>
      <c r="FO116" s="392"/>
      <c r="FP116" s="369"/>
      <c r="FQ116" s="392"/>
      <c r="FR116" s="392"/>
      <c r="FS116" s="392"/>
      <c r="FT116" s="369"/>
      <c r="FU116" s="392"/>
      <c r="FV116" s="369"/>
      <c r="FW116" s="392"/>
      <c r="FX116" s="392"/>
      <c r="FY116" s="392"/>
      <c r="FZ116" s="392"/>
      <c r="GA116" s="392"/>
      <c r="GB116" s="392"/>
      <c r="GC116" s="392"/>
      <c r="GD116" s="361"/>
      <c r="GE116" s="361"/>
      <c r="GF116" s="369"/>
      <c r="GG116" s="392"/>
    </row>
    <row r="117" spans="34:189" ht="12.75" customHeight="1">
      <c r="AH117" s="369"/>
      <c r="AI117" s="392"/>
      <c r="AJ117" s="369"/>
      <c r="AK117" s="392"/>
      <c r="AL117" s="369"/>
      <c r="AM117" s="392"/>
      <c r="AN117" s="369"/>
      <c r="AO117" s="392"/>
      <c r="AZ117" s="32"/>
      <c r="BA117" s="33"/>
      <c r="BV117" s="369"/>
      <c r="BW117" s="369"/>
      <c r="BX117" s="392"/>
      <c r="BY117" s="392"/>
      <c r="BZ117" s="392"/>
      <c r="CA117" s="392"/>
      <c r="CB117" s="369"/>
      <c r="CC117" s="392"/>
      <c r="CF117" s="392"/>
      <c r="CG117" s="392"/>
      <c r="CH117" s="369"/>
      <c r="CI117" s="392"/>
      <c r="CJ117" s="369"/>
      <c r="CK117" s="392"/>
      <c r="CN117" s="369"/>
      <c r="CO117" s="392"/>
      <c r="CP117" s="369"/>
      <c r="CQ117" s="392"/>
      <c r="CR117" s="369"/>
      <c r="CS117" s="392"/>
      <c r="CT117" s="392"/>
      <c r="CU117" s="392"/>
      <c r="CV117" s="369"/>
      <c r="CW117" s="392"/>
      <c r="CX117" s="369"/>
      <c r="CY117" s="392"/>
      <c r="CZ117" s="392"/>
      <c r="DA117" s="392"/>
      <c r="DB117" s="369"/>
      <c r="DC117" s="392"/>
      <c r="DD117" s="369"/>
      <c r="DE117" s="392"/>
      <c r="DF117" s="369"/>
      <c r="DG117" s="392"/>
      <c r="DH117" s="369"/>
      <c r="DI117" s="392"/>
      <c r="DJ117" s="369"/>
      <c r="DK117" s="392"/>
      <c r="DL117" s="369"/>
      <c r="DM117" s="392"/>
      <c r="DN117" s="392"/>
      <c r="DO117" s="392"/>
      <c r="DP117" s="369"/>
      <c r="DQ117" s="392"/>
      <c r="DR117" s="369"/>
      <c r="DS117" s="392"/>
      <c r="DT117" s="392"/>
      <c r="DU117" s="392"/>
      <c r="DV117" s="369"/>
      <c r="DW117" s="392"/>
      <c r="DX117" s="392"/>
      <c r="DY117" s="392"/>
      <c r="DZ117" s="369"/>
      <c r="EA117" s="392"/>
      <c r="EB117" s="369"/>
      <c r="EC117" s="392"/>
      <c r="ED117" s="369"/>
      <c r="EE117" s="392"/>
      <c r="EF117" s="361"/>
      <c r="EG117" s="361"/>
      <c r="EJ117" s="369"/>
      <c r="EK117" s="392"/>
      <c r="EL117" s="369"/>
      <c r="EM117" s="392"/>
      <c r="EN117" s="392"/>
      <c r="EO117" s="392"/>
      <c r="EP117" s="392"/>
      <c r="EQ117" s="392"/>
      <c r="ER117" s="392"/>
      <c r="ES117" s="392"/>
      <c r="ET117" s="392"/>
      <c r="EU117" s="392"/>
      <c r="EV117" s="392"/>
      <c r="EW117" s="392"/>
      <c r="EX117" s="392"/>
      <c r="EY117" s="392"/>
      <c r="EZ117" s="369"/>
      <c r="FA117" s="392"/>
      <c r="FB117" s="361"/>
      <c r="FC117" s="361"/>
      <c r="FD117" s="361"/>
      <c r="FE117" s="361"/>
      <c r="FF117" s="361"/>
      <c r="FG117" s="361"/>
      <c r="FL117" s="369"/>
      <c r="FM117" s="392"/>
      <c r="FN117" s="369"/>
      <c r="FO117" s="392"/>
      <c r="FP117" s="369"/>
      <c r="FQ117" s="392"/>
      <c r="FR117" s="392"/>
      <c r="FS117" s="392"/>
      <c r="FT117" s="369"/>
      <c r="FU117" s="392"/>
      <c r="FV117" s="369"/>
      <c r="FW117" s="392"/>
      <c r="FX117" s="392"/>
      <c r="FY117" s="392"/>
      <c r="FZ117" s="392"/>
      <c r="GA117" s="392"/>
      <c r="GB117" s="392"/>
      <c r="GC117" s="392"/>
      <c r="GD117" s="361"/>
      <c r="GE117" s="361"/>
      <c r="GF117" s="369"/>
      <c r="GG117" s="392"/>
    </row>
    <row r="118" spans="34:189" ht="12.75" customHeight="1">
      <c r="AH118" s="369"/>
      <c r="AI118" s="392"/>
      <c r="AJ118" s="369"/>
      <c r="AK118" s="392"/>
      <c r="AL118" s="369"/>
      <c r="AM118" s="392"/>
      <c r="AN118" s="369"/>
      <c r="AO118" s="392"/>
      <c r="AZ118" s="32"/>
      <c r="BA118" s="33"/>
      <c r="BV118" s="369"/>
      <c r="BW118" s="369"/>
      <c r="BX118" s="392"/>
      <c r="BY118" s="392"/>
      <c r="BZ118" s="392"/>
      <c r="CA118" s="392"/>
      <c r="CB118" s="369"/>
      <c r="CC118" s="392"/>
      <c r="CF118" s="392"/>
      <c r="CG118" s="392"/>
      <c r="CH118" s="369"/>
      <c r="CI118" s="392"/>
      <c r="CJ118" s="369"/>
      <c r="CK118" s="392"/>
      <c r="CN118" s="369"/>
      <c r="CO118" s="392"/>
      <c r="CP118" s="369"/>
      <c r="CQ118" s="392"/>
      <c r="CR118" s="369"/>
      <c r="CS118" s="392"/>
      <c r="CT118" s="392"/>
      <c r="CU118" s="392"/>
      <c r="CV118" s="369"/>
      <c r="CW118" s="392"/>
      <c r="CX118" s="369"/>
      <c r="CY118" s="392"/>
      <c r="CZ118" s="392"/>
      <c r="DA118" s="392"/>
      <c r="DB118" s="369"/>
      <c r="DC118" s="392"/>
      <c r="DD118" s="369"/>
      <c r="DE118" s="392"/>
      <c r="DF118" s="369"/>
      <c r="DG118" s="392"/>
      <c r="DH118" s="369"/>
      <c r="DI118" s="392"/>
      <c r="DJ118" s="369"/>
      <c r="DK118" s="392"/>
      <c r="DL118" s="369"/>
      <c r="DM118" s="392"/>
      <c r="DN118" s="392"/>
      <c r="DO118" s="392"/>
      <c r="DP118" s="369"/>
      <c r="DQ118" s="392"/>
      <c r="DR118" s="369"/>
      <c r="DS118" s="392"/>
      <c r="DT118" s="392"/>
      <c r="DU118" s="392"/>
      <c r="DV118" s="369"/>
      <c r="DW118" s="392"/>
      <c r="DX118" s="392"/>
      <c r="DY118" s="392"/>
      <c r="DZ118" s="369"/>
      <c r="EA118" s="392"/>
      <c r="EB118" s="369"/>
      <c r="EC118" s="392"/>
      <c r="ED118" s="369"/>
      <c r="EE118" s="392"/>
      <c r="EF118" s="361"/>
      <c r="EG118" s="361"/>
      <c r="EJ118" s="369"/>
      <c r="EK118" s="392"/>
      <c r="EL118" s="369"/>
      <c r="EM118" s="392"/>
      <c r="EN118" s="392"/>
      <c r="EO118" s="392"/>
      <c r="EP118" s="392"/>
      <c r="EQ118" s="392"/>
      <c r="ER118" s="392"/>
      <c r="ES118" s="392"/>
      <c r="ET118" s="392"/>
      <c r="EU118" s="392"/>
      <c r="EV118" s="392"/>
      <c r="EW118" s="392"/>
      <c r="EX118" s="392"/>
      <c r="EY118" s="392"/>
      <c r="EZ118" s="369"/>
      <c r="FA118" s="392"/>
      <c r="FB118" s="361"/>
      <c r="FC118" s="361"/>
      <c r="FD118" s="361"/>
      <c r="FE118" s="361"/>
      <c r="FF118" s="361"/>
      <c r="FG118" s="361"/>
      <c r="FL118" s="369"/>
      <c r="FM118" s="392"/>
      <c r="FN118" s="369"/>
      <c r="FO118" s="392"/>
      <c r="FP118" s="369"/>
      <c r="FQ118" s="392"/>
      <c r="FR118" s="392"/>
      <c r="FS118" s="392"/>
      <c r="FT118" s="369"/>
      <c r="FU118" s="392"/>
      <c r="FV118" s="369"/>
      <c r="FW118" s="392"/>
      <c r="FX118" s="392"/>
      <c r="FY118" s="392"/>
      <c r="FZ118" s="392"/>
      <c r="GA118" s="392"/>
      <c r="GB118" s="392"/>
      <c r="GC118" s="392"/>
      <c r="GD118" s="361"/>
      <c r="GE118" s="361"/>
      <c r="GF118" s="369"/>
      <c r="GG118" s="392"/>
    </row>
    <row r="119" spans="34:189" ht="12.75" customHeight="1">
      <c r="AH119" s="369"/>
      <c r="AI119" s="392"/>
      <c r="AJ119" s="369"/>
      <c r="AK119" s="392"/>
      <c r="AL119" s="369"/>
      <c r="AM119" s="392"/>
      <c r="AN119" s="369"/>
      <c r="AO119" s="392"/>
      <c r="AZ119" s="32"/>
      <c r="BA119" s="33"/>
      <c r="BV119" s="369"/>
      <c r="BW119" s="369"/>
      <c r="BX119" s="392"/>
      <c r="BY119" s="392"/>
      <c r="BZ119" s="392"/>
      <c r="CA119" s="392"/>
      <c r="CB119" s="369"/>
      <c r="CC119" s="392"/>
      <c r="CF119" s="392"/>
      <c r="CG119" s="392"/>
      <c r="CH119" s="369"/>
      <c r="CI119" s="392"/>
      <c r="CJ119" s="369"/>
      <c r="CK119" s="392"/>
      <c r="CN119" s="369"/>
      <c r="CO119" s="392"/>
      <c r="CP119" s="369"/>
      <c r="CQ119" s="392"/>
      <c r="CR119" s="369"/>
      <c r="CS119" s="392"/>
      <c r="CT119" s="392"/>
      <c r="CU119" s="392"/>
      <c r="CV119" s="369"/>
      <c r="CW119" s="392"/>
      <c r="CX119" s="369"/>
      <c r="CY119" s="392"/>
      <c r="CZ119" s="392"/>
      <c r="DA119" s="392"/>
      <c r="DB119" s="369"/>
      <c r="DC119" s="392"/>
      <c r="DD119" s="369"/>
      <c r="DE119" s="392"/>
      <c r="DF119" s="369"/>
      <c r="DG119" s="392"/>
      <c r="DH119" s="369"/>
      <c r="DI119" s="392"/>
      <c r="DJ119" s="369"/>
      <c r="DK119" s="392"/>
      <c r="DL119" s="369"/>
      <c r="DM119" s="392"/>
      <c r="DN119" s="392"/>
      <c r="DO119" s="392"/>
      <c r="DP119" s="369"/>
      <c r="DQ119" s="392"/>
      <c r="DR119" s="369"/>
      <c r="DS119" s="392"/>
      <c r="DT119" s="392"/>
      <c r="DU119" s="392"/>
      <c r="DV119" s="369"/>
      <c r="DW119" s="392"/>
      <c r="DX119" s="392"/>
      <c r="DY119" s="392"/>
      <c r="DZ119" s="369"/>
      <c r="EA119" s="392"/>
      <c r="EB119" s="369"/>
      <c r="EC119" s="392"/>
      <c r="ED119" s="369"/>
      <c r="EE119" s="392"/>
      <c r="EF119" s="361"/>
      <c r="EG119" s="361"/>
      <c r="EJ119" s="369"/>
      <c r="EK119" s="392"/>
      <c r="EL119" s="369"/>
      <c r="EM119" s="392"/>
      <c r="EN119" s="392"/>
      <c r="EO119" s="392"/>
      <c r="EP119" s="392"/>
      <c r="EQ119" s="392"/>
      <c r="ER119" s="392"/>
      <c r="ES119" s="392"/>
      <c r="ET119" s="392"/>
      <c r="EU119" s="392"/>
      <c r="EV119" s="392"/>
      <c r="EW119" s="392"/>
      <c r="EX119" s="392"/>
      <c r="EY119" s="392"/>
      <c r="EZ119" s="369"/>
      <c r="FA119" s="392"/>
      <c r="FB119" s="361"/>
      <c r="FC119" s="361"/>
      <c r="FD119" s="361"/>
      <c r="FE119" s="361"/>
      <c r="FF119" s="361"/>
      <c r="FG119" s="361"/>
      <c r="FL119" s="369"/>
      <c r="FM119" s="392"/>
      <c r="FN119" s="369"/>
      <c r="FO119" s="392"/>
      <c r="FP119" s="369"/>
      <c r="FQ119" s="392"/>
      <c r="FR119" s="392"/>
      <c r="FS119" s="392"/>
      <c r="FT119" s="369"/>
      <c r="FU119" s="392"/>
      <c r="FV119" s="369"/>
      <c r="FW119" s="392"/>
      <c r="FX119" s="392"/>
      <c r="FY119" s="392"/>
      <c r="FZ119" s="392"/>
      <c r="GA119" s="392"/>
      <c r="GB119" s="392"/>
      <c r="GC119" s="392"/>
      <c r="GD119" s="361"/>
      <c r="GE119" s="361"/>
      <c r="GF119" s="369"/>
      <c r="GG119" s="392"/>
    </row>
    <row r="120" spans="34:189" ht="12.75" customHeight="1">
      <c r="AH120" s="369"/>
      <c r="AI120" s="392"/>
      <c r="AJ120" s="369"/>
      <c r="AK120" s="392"/>
      <c r="AL120" s="369"/>
      <c r="AM120" s="392"/>
      <c r="AN120" s="369"/>
      <c r="AO120" s="392"/>
      <c r="AZ120" s="32"/>
      <c r="BA120" s="33"/>
      <c r="BV120" s="369"/>
      <c r="BW120" s="369"/>
      <c r="BX120" s="392"/>
      <c r="BY120" s="392"/>
      <c r="BZ120" s="392"/>
      <c r="CA120" s="392"/>
      <c r="CB120" s="369"/>
      <c r="CC120" s="392"/>
      <c r="CF120" s="392"/>
      <c r="CG120" s="392"/>
      <c r="CH120" s="369"/>
      <c r="CI120" s="392"/>
      <c r="CJ120" s="369"/>
      <c r="CK120" s="392"/>
      <c r="CN120" s="369"/>
      <c r="CO120" s="392"/>
      <c r="CP120" s="369"/>
      <c r="CQ120" s="392"/>
      <c r="CR120" s="369"/>
      <c r="CS120" s="392"/>
      <c r="CT120" s="392"/>
      <c r="CU120" s="392"/>
      <c r="CV120" s="369"/>
      <c r="CW120" s="392"/>
      <c r="CX120" s="369"/>
      <c r="CY120" s="392"/>
      <c r="CZ120" s="392"/>
      <c r="DA120" s="392"/>
      <c r="DB120" s="369"/>
      <c r="DC120" s="392"/>
      <c r="DD120" s="369"/>
      <c r="DE120" s="392"/>
      <c r="DF120" s="369"/>
      <c r="DG120" s="392"/>
      <c r="DH120" s="369"/>
      <c r="DI120" s="392"/>
      <c r="DJ120" s="369"/>
      <c r="DK120" s="392"/>
      <c r="DL120" s="369"/>
      <c r="DM120" s="392"/>
      <c r="DN120" s="392"/>
      <c r="DO120" s="392"/>
      <c r="DP120" s="369"/>
      <c r="DQ120" s="392"/>
      <c r="DR120" s="369"/>
      <c r="DS120" s="392"/>
      <c r="DT120" s="392"/>
      <c r="DU120" s="392"/>
      <c r="DV120" s="369"/>
      <c r="DW120" s="392"/>
      <c r="DX120" s="392"/>
      <c r="DY120" s="392"/>
      <c r="DZ120" s="369"/>
      <c r="EA120" s="392"/>
      <c r="EB120" s="369"/>
      <c r="EC120" s="392"/>
      <c r="ED120" s="369"/>
      <c r="EE120" s="392"/>
      <c r="EF120" s="361"/>
      <c r="EG120" s="361"/>
      <c r="EJ120" s="369"/>
      <c r="EK120" s="392"/>
      <c r="EL120" s="369"/>
      <c r="EM120" s="392"/>
      <c r="EN120" s="392"/>
      <c r="EO120" s="392"/>
      <c r="EP120" s="392"/>
      <c r="EQ120" s="392"/>
      <c r="ER120" s="392"/>
      <c r="ES120" s="392"/>
      <c r="ET120" s="392"/>
      <c r="EU120" s="392"/>
      <c r="EV120" s="392"/>
      <c r="EW120" s="392"/>
      <c r="EX120" s="392"/>
      <c r="EY120" s="392"/>
      <c r="EZ120" s="369"/>
      <c r="FA120" s="392"/>
      <c r="FB120" s="361"/>
      <c r="FC120" s="361"/>
      <c r="FD120" s="361"/>
      <c r="FE120" s="361"/>
      <c r="FF120" s="361"/>
      <c r="FG120" s="361"/>
      <c r="FL120" s="369"/>
      <c r="FM120" s="392"/>
      <c r="FN120" s="369"/>
      <c r="FO120" s="392"/>
      <c r="FP120" s="369"/>
      <c r="FQ120" s="392"/>
      <c r="FR120" s="392"/>
      <c r="FS120" s="392"/>
      <c r="FT120" s="369"/>
      <c r="FU120" s="392"/>
      <c r="FV120" s="369"/>
      <c r="FW120" s="392"/>
      <c r="FX120" s="392"/>
      <c r="FY120" s="392"/>
      <c r="FZ120" s="392"/>
      <c r="GA120" s="392"/>
      <c r="GB120" s="392"/>
      <c r="GC120" s="392"/>
      <c r="GD120" s="361"/>
      <c r="GE120" s="361"/>
      <c r="GF120" s="369"/>
      <c r="GG120" s="392"/>
    </row>
    <row r="121" spans="34:189" ht="12.75" customHeight="1">
      <c r="AH121" s="2016"/>
      <c r="AI121" s="2016"/>
      <c r="AJ121" s="2016"/>
      <c r="AK121" s="2016"/>
      <c r="AL121" s="2016"/>
      <c r="AM121" s="2016"/>
      <c r="AN121" s="2016"/>
      <c r="AO121" s="2016"/>
      <c r="AZ121" s="32"/>
      <c r="BA121" s="33"/>
      <c r="BV121" s="369"/>
      <c r="BW121" s="369"/>
      <c r="BX121" s="2016"/>
      <c r="BY121" s="2016"/>
      <c r="BZ121" s="2016"/>
      <c r="CA121" s="2016"/>
      <c r="CB121" s="2016"/>
      <c r="CC121" s="2016"/>
      <c r="CF121" s="392"/>
      <c r="CG121" s="392"/>
      <c r="CH121" s="369"/>
      <c r="CI121" s="392"/>
      <c r="CJ121" s="369"/>
      <c r="CK121" s="392"/>
      <c r="CN121" s="369"/>
      <c r="CO121" s="392"/>
      <c r="CP121" s="2016"/>
      <c r="CQ121" s="2016"/>
      <c r="CR121" s="2016"/>
      <c r="CS121" s="2016"/>
      <c r="CT121" s="2016"/>
      <c r="CU121" s="2016"/>
      <c r="CV121" s="369"/>
      <c r="CW121" s="392"/>
      <c r="CX121" s="369"/>
      <c r="CY121" s="392"/>
      <c r="CZ121" s="392"/>
      <c r="DA121" s="392"/>
      <c r="DB121" s="369"/>
      <c r="DC121" s="392"/>
      <c r="DD121" s="369"/>
      <c r="DE121" s="392"/>
      <c r="DF121" s="369"/>
      <c r="DG121" s="392"/>
      <c r="DH121" s="369"/>
      <c r="DI121" s="392"/>
      <c r="DJ121" s="369"/>
      <c r="DK121" s="392"/>
      <c r="DL121" s="369"/>
      <c r="DM121" s="392"/>
      <c r="DN121" s="392"/>
      <c r="DO121" s="392"/>
      <c r="DP121" s="369"/>
      <c r="DQ121" s="392"/>
      <c r="DR121" s="369"/>
      <c r="DS121" s="392"/>
      <c r="DT121" s="392"/>
      <c r="DU121" s="392"/>
      <c r="DV121" s="369"/>
      <c r="DW121" s="392"/>
      <c r="DX121" s="392"/>
      <c r="DY121" s="392"/>
      <c r="DZ121" s="369"/>
      <c r="EA121" s="392"/>
      <c r="EB121" s="369"/>
      <c r="EC121" s="392"/>
      <c r="ED121" s="369"/>
      <c r="EE121" s="392"/>
      <c r="EF121" s="361"/>
      <c r="EG121" s="361"/>
      <c r="EJ121" s="369"/>
      <c r="EK121" s="392"/>
      <c r="EL121" s="369"/>
      <c r="EM121" s="392"/>
      <c r="EN121" s="392"/>
      <c r="EO121" s="392"/>
      <c r="EP121" s="392"/>
      <c r="EQ121" s="392"/>
      <c r="ER121" s="392"/>
      <c r="ES121" s="392"/>
      <c r="ET121" s="392"/>
      <c r="EU121" s="392"/>
      <c r="EV121" s="392"/>
      <c r="EW121" s="392"/>
      <c r="EX121" s="392"/>
      <c r="EY121" s="392"/>
      <c r="EZ121" s="369"/>
      <c r="FA121" s="392"/>
      <c r="FB121" s="361"/>
      <c r="FC121" s="361"/>
      <c r="FD121" s="361"/>
      <c r="FE121" s="361"/>
      <c r="FF121" s="361"/>
      <c r="FG121" s="361"/>
      <c r="FL121" s="369"/>
      <c r="FM121" s="392"/>
      <c r="FN121" s="369"/>
      <c r="FO121" s="392"/>
      <c r="FP121" s="369"/>
      <c r="FQ121" s="392"/>
      <c r="FR121" s="392"/>
      <c r="FS121" s="392"/>
      <c r="FT121" s="369"/>
      <c r="FU121" s="392"/>
      <c r="FV121" s="369"/>
      <c r="FW121" s="392"/>
      <c r="FX121" s="392"/>
      <c r="FY121" s="392"/>
      <c r="FZ121" s="392"/>
      <c r="GA121" s="392"/>
      <c r="GB121" s="392"/>
      <c r="GC121" s="392"/>
      <c r="GD121" s="361"/>
      <c r="GE121" s="361"/>
      <c r="GF121" s="2016"/>
      <c r="GG121" s="2016"/>
    </row>
    <row r="122" spans="34:189" ht="12.75" customHeight="1">
      <c r="AH122" s="2016"/>
      <c r="AI122" s="2016"/>
      <c r="AJ122" s="2016"/>
      <c r="AK122" s="2016"/>
      <c r="AL122" s="2016"/>
      <c r="AM122" s="2016"/>
      <c r="AN122" s="2016"/>
      <c r="AO122" s="2016"/>
      <c r="AZ122" s="74"/>
      <c r="BA122" s="74"/>
      <c r="BV122" s="2016"/>
      <c r="BW122" s="2016"/>
      <c r="BX122" s="2016"/>
      <c r="BY122" s="2016"/>
      <c r="BZ122" s="2016"/>
      <c r="CA122" s="2016"/>
      <c r="CB122" s="2016"/>
      <c r="CC122" s="2016"/>
      <c r="CF122" s="2016"/>
      <c r="CG122" s="2016"/>
      <c r="CH122" s="2016"/>
      <c r="CI122" s="2016"/>
      <c r="CJ122" s="2016"/>
      <c r="CK122" s="2016"/>
      <c r="CN122" s="2016"/>
      <c r="CO122" s="2016"/>
      <c r="CP122" s="2016"/>
      <c r="CQ122" s="2016"/>
      <c r="CR122" s="2016"/>
      <c r="CS122" s="2016"/>
      <c r="CT122" s="2016"/>
      <c r="CU122" s="2016"/>
      <c r="CV122" s="2016"/>
      <c r="CW122" s="2016"/>
      <c r="CX122" s="2016"/>
      <c r="CY122" s="2016"/>
      <c r="CZ122" s="2016"/>
      <c r="DA122" s="2016"/>
      <c r="DB122" s="2016"/>
      <c r="DC122" s="2016"/>
      <c r="DD122" s="2016"/>
      <c r="DE122" s="2016"/>
      <c r="DF122" s="2016"/>
      <c r="DG122" s="2016"/>
      <c r="DH122" s="2016"/>
      <c r="DI122" s="2016"/>
      <c r="DJ122" s="2016"/>
      <c r="DK122" s="2016"/>
      <c r="DL122" s="2016"/>
      <c r="DM122" s="2016"/>
      <c r="DN122" s="2016"/>
      <c r="DO122" s="2016"/>
      <c r="DP122" s="2016"/>
      <c r="DQ122" s="2016"/>
      <c r="DR122" s="2016"/>
      <c r="DS122" s="2016"/>
      <c r="DT122" s="2016"/>
      <c r="DU122" s="2016"/>
      <c r="DV122" s="2016"/>
      <c r="DW122" s="2016"/>
      <c r="DX122" s="2016"/>
      <c r="DY122" s="2016"/>
      <c r="DZ122" s="2016"/>
      <c r="EA122" s="2016"/>
      <c r="EB122" s="2016"/>
      <c r="EC122" s="2016"/>
      <c r="ED122" s="2016"/>
      <c r="EE122" s="2016"/>
      <c r="EF122" s="361"/>
      <c r="EG122" s="361"/>
      <c r="EJ122" s="2016"/>
      <c r="EK122" s="2016"/>
      <c r="EL122" s="2016"/>
      <c r="EM122" s="2016"/>
      <c r="EN122" s="2016"/>
      <c r="EO122" s="2016"/>
      <c r="EP122" s="2016"/>
      <c r="EQ122" s="2016"/>
      <c r="ER122" s="2016"/>
      <c r="ES122" s="2016"/>
      <c r="ET122" s="2016"/>
      <c r="EU122" s="2016"/>
      <c r="EV122" s="2016"/>
      <c r="EW122" s="2016"/>
      <c r="EX122" s="2016"/>
      <c r="EY122" s="2016"/>
      <c r="EZ122" s="2016"/>
      <c r="FA122" s="2016"/>
      <c r="FB122" s="361"/>
      <c r="FC122" s="361"/>
      <c r="FD122" s="361"/>
      <c r="FE122" s="361"/>
      <c r="FF122" s="361"/>
      <c r="FG122" s="361"/>
      <c r="FL122" s="2016"/>
      <c r="FM122" s="2016"/>
      <c r="FN122" s="2016"/>
      <c r="FO122" s="2016"/>
      <c r="FP122" s="2016"/>
      <c r="FQ122" s="2016"/>
      <c r="FR122" s="2016"/>
      <c r="FS122" s="2016"/>
      <c r="FT122" s="2016"/>
      <c r="FU122" s="2016"/>
      <c r="FV122" s="2016"/>
      <c r="FW122" s="2016"/>
      <c r="FX122" s="2016"/>
      <c r="FY122" s="2016"/>
      <c r="FZ122" s="2016"/>
      <c r="GA122" s="2016"/>
      <c r="GB122" s="2016"/>
      <c r="GC122" s="2016"/>
      <c r="GD122" s="361"/>
      <c r="GE122" s="361"/>
      <c r="GF122" s="2016"/>
      <c r="GG122" s="2016"/>
    </row>
    <row r="123" spans="34:189" ht="12.75" customHeight="1">
      <c r="AH123" s="361"/>
      <c r="AI123" s="361"/>
      <c r="AJ123" s="361"/>
      <c r="AK123" s="361"/>
      <c r="AL123" s="361"/>
      <c r="AM123" s="361"/>
      <c r="AN123" s="361"/>
      <c r="AO123" s="361"/>
      <c r="AZ123" s="74"/>
      <c r="BA123" s="74"/>
      <c r="BV123" s="361"/>
      <c r="BW123" s="361"/>
      <c r="BX123" s="361"/>
      <c r="BY123" s="361"/>
      <c r="BZ123" s="361"/>
      <c r="CA123" s="361"/>
      <c r="CB123" s="361"/>
      <c r="CC123" s="361"/>
      <c r="CF123" s="2016"/>
      <c r="CG123" s="2016"/>
      <c r="CH123" s="2016"/>
      <c r="CI123" s="2016"/>
      <c r="CJ123" s="2016"/>
      <c r="CK123" s="2016"/>
      <c r="CN123" s="2016"/>
      <c r="CO123" s="2016"/>
      <c r="CP123" s="361"/>
      <c r="CQ123" s="361"/>
      <c r="CR123" s="361"/>
      <c r="CS123" s="361"/>
      <c r="CT123" s="361"/>
      <c r="CU123" s="361"/>
      <c r="CV123" s="2016"/>
      <c r="CW123" s="2016"/>
      <c r="CX123" s="2016"/>
      <c r="CY123" s="2016"/>
      <c r="CZ123" s="2016"/>
      <c r="DA123" s="2016"/>
      <c r="DB123" s="2016"/>
      <c r="DC123" s="2016"/>
      <c r="DD123" s="2016"/>
      <c r="DE123" s="2016"/>
      <c r="DF123" s="2016"/>
      <c r="DG123" s="2016"/>
      <c r="DH123" s="2016"/>
      <c r="DI123" s="2016"/>
      <c r="DJ123" s="2016"/>
      <c r="DK123" s="2016"/>
      <c r="DL123" s="2016"/>
      <c r="DM123" s="2016"/>
      <c r="DN123" s="2016"/>
      <c r="DO123" s="2016"/>
      <c r="DP123" s="2016"/>
      <c r="DQ123" s="2016"/>
      <c r="DR123" s="2016"/>
      <c r="DS123" s="2016"/>
      <c r="DT123" s="2016"/>
      <c r="DU123" s="2016"/>
      <c r="DV123" s="2016"/>
      <c r="DW123" s="2016"/>
      <c r="DX123" s="2016"/>
      <c r="DY123" s="2016"/>
      <c r="DZ123" s="2016"/>
      <c r="EA123" s="2016"/>
      <c r="EB123" s="2016"/>
      <c r="EC123" s="2016"/>
      <c r="ED123" s="2016"/>
      <c r="EE123" s="2016"/>
      <c r="EF123" s="361"/>
      <c r="EG123" s="361"/>
      <c r="EJ123" s="2016"/>
      <c r="EK123" s="2016"/>
      <c r="EL123" s="2016"/>
      <c r="EM123" s="2016"/>
      <c r="EN123" s="2016"/>
      <c r="EO123" s="2016"/>
      <c r="EP123" s="2016"/>
      <c r="EQ123" s="2016"/>
      <c r="ER123" s="2016"/>
      <c r="ES123" s="2016"/>
      <c r="ET123" s="2016"/>
      <c r="EU123" s="2016"/>
      <c r="EV123" s="2016"/>
      <c r="EW123" s="2016"/>
      <c r="EX123" s="2016"/>
      <c r="EY123" s="2016"/>
      <c r="EZ123" s="2016"/>
      <c r="FA123" s="2016"/>
      <c r="FB123" s="361"/>
      <c r="FC123" s="361"/>
      <c r="FD123" s="361"/>
      <c r="FE123" s="361"/>
      <c r="FF123" s="361"/>
      <c r="FG123" s="361"/>
      <c r="FL123" s="2016"/>
      <c r="FM123" s="2016"/>
      <c r="FN123" s="2016"/>
      <c r="FO123" s="2016"/>
      <c r="FP123" s="2016"/>
      <c r="FQ123" s="2016"/>
      <c r="FR123" s="2016"/>
      <c r="FS123" s="2016"/>
      <c r="FT123" s="2016"/>
      <c r="FU123" s="2016"/>
      <c r="FV123" s="2016"/>
      <c r="FW123" s="2016"/>
      <c r="FX123" s="2016"/>
      <c r="FY123" s="2016"/>
      <c r="FZ123" s="2016"/>
      <c r="GA123" s="2016"/>
      <c r="GB123" s="2016"/>
      <c r="GC123" s="2016"/>
      <c r="GD123" s="361"/>
      <c r="GE123" s="361"/>
      <c r="GF123" s="361"/>
      <c r="GG123" s="361"/>
    </row>
  </sheetData>
  <phoneticPr fontId="0" type="noConversion"/>
  <pageMargins left="0.39370078740157483" right="0.39370078740157483" top="0.59055118110236227" bottom="0.39370078740157483" header="0.39370078740157483" footer="0.39370078740157483"/>
  <pageSetup paperSize="9" scale="49" fitToWidth="7"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pageSetUpPr fitToPage="1"/>
  </sheetPr>
  <dimension ref="A3:AI123"/>
  <sheetViews>
    <sheetView workbookViewId="0" xr3:uid="{33642244-9AC9-5136-AF77-195C889548CE}">
      <pane xSplit="3" ySplit="5" topLeftCell="IM7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0.5703125" style="32" customWidth="1"/>
    <col min="3" max="3" width="5.5703125" style="33" customWidth="1"/>
    <col min="4" max="4" width="12.7109375" style="28" customWidth="1"/>
    <col min="5" max="5" width="5.5703125" style="33" customWidth="1"/>
    <col min="6" max="6" width="12.7109375" style="28" customWidth="1"/>
    <col min="7" max="7" width="5.5703125" style="33" bestFit="1" customWidth="1"/>
    <col min="8" max="8" width="12.7109375" style="28" customWidth="1"/>
    <col min="9" max="9" width="4.7109375" style="32" customWidth="1"/>
    <col min="10" max="10" width="12.7109375" style="28" customWidth="1"/>
    <col min="11" max="11" width="4.7109375" style="32" customWidth="1"/>
    <col min="12" max="12" width="12.7109375" style="28" customWidth="1"/>
    <col min="13" max="13" width="5.5703125" style="33" bestFit="1" customWidth="1"/>
    <col min="14" max="14" width="12.7109375" style="28" customWidth="1"/>
    <col min="15" max="15" width="4.7109375" style="28" customWidth="1"/>
    <col min="16" max="16" width="12.7109375" style="28" customWidth="1"/>
    <col min="17" max="17" width="5.5703125" style="32" bestFit="1" customWidth="1"/>
    <col min="18" max="18" width="12.7109375" style="28" customWidth="1"/>
    <col min="19" max="19" width="5.5703125" style="32" bestFit="1" customWidth="1"/>
    <col min="20" max="20" width="12.7109375" style="28" customWidth="1"/>
    <col min="21" max="21" width="5.5703125" style="32" bestFit="1" customWidth="1"/>
    <col min="22" max="16384" width="9.140625" style="28"/>
  </cols>
  <sheetData>
    <row r="3" spans="1:24" s="135" customFormat="1" ht="12.75" customHeight="1">
      <c r="A3" s="214" t="s">
        <v>389</v>
      </c>
      <c r="B3" s="34" t="s">
        <v>80</v>
      </c>
      <c r="C3" s="226"/>
      <c r="D3" s="216" t="s">
        <v>404</v>
      </c>
      <c r="E3" s="300"/>
      <c r="F3" s="216" t="s">
        <v>404</v>
      </c>
      <c r="G3" s="226"/>
      <c r="H3" s="215" t="s">
        <v>409</v>
      </c>
      <c r="I3" s="34"/>
      <c r="J3" s="197" t="s">
        <v>506</v>
      </c>
      <c r="K3" s="34"/>
      <c r="L3" s="197" t="s">
        <v>424</v>
      </c>
      <c r="M3" s="226"/>
      <c r="N3" s="197" t="s">
        <v>507</v>
      </c>
      <c r="O3" s="197"/>
      <c r="P3" s="197" t="s">
        <v>438</v>
      </c>
      <c r="Q3" s="34"/>
      <c r="R3" s="216" t="s">
        <v>440</v>
      </c>
      <c r="S3" s="34"/>
      <c r="T3" s="197" t="s">
        <v>445</v>
      </c>
      <c r="U3" s="34"/>
      <c r="X3" s="297"/>
    </row>
    <row r="4" spans="1:24" s="135" customFormat="1" ht="12.75" customHeight="1">
      <c r="A4" s="324" t="s">
        <v>240</v>
      </c>
      <c r="B4" s="217"/>
      <c r="C4" s="229"/>
      <c r="D4" s="224" t="s">
        <v>508</v>
      </c>
      <c r="E4" s="301"/>
      <c r="F4" s="224" t="s">
        <v>509</v>
      </c>
      <c r="G4" s="229"/>
      <c r="H4" s="219" t="s">
        <v>510</v>
      </c>
      <c r="I4" s="217"/>
      <c r="J4" s="218" t="s">
        <v>459</v>
      </c>
      <c r="K4" s="217"/>
      <c r="L4" s="218" t="s">
        <v>459</v>
      </c>
      <c r="M4" s="229"/>
      <c r="N4" s="218" t="s">
        <v>511</v>
      </c>
      <c r="O4" s="218"/>
      <c r="P4" s="218" t="s">
        <v>459</v>
      </c>
      <c r="Q4" s="217"/>
      <c r="R4" s="224" t="s">
        <v>512</v>
      </c>
      <c r="S4" s="217"/>
      <c r="T4" s="218" t="s">
        <v>513</v>
      </c>
      <c r="U4" s="217"/>
      <c r="X4" s="297"/>
    </row>
    <row r="5" spans="1:24" ht="12.75" customHeight="1">
      <c r="A5" s="77"/>
      <c r="B5" s="36" t="s">
        <v>84</v>
      </c>
      <c r="C5" s="71" t="s">
        <v>15</v>
      </c>
      <c r="D5" s="36" t="s">
        <v>84</v>
      </c>
      <c r="E5" s="82" t="s">
        <v>15</v>
      </c>
      <c r="F5" s="36" t="s">
        <v>84</v>
      </c>
      <c r="G5" s="82" t="s">
        <v>15</v>
      </c>
      <c r="H5" s="36" t="s">
        <v>84</v>
      </c>
      <c r="I5" s="82" t="s">
        <v>15</v>
      </c>
      <c r="J5" s="36" t="s">
        <v>84</v>
      </c>
      <c r="K5" s="82" t="s">
        <v>15</v>
      </c>
      <c r="L5" s="36" t="s">
        <v>84</v>
      </c>
      <c r="M5" s="82" t="s">
        <v>15</v>
      </c>
      <c r="N5" s="36" t="s">
        <v>84</v>
      </c>
      <c r="O5" s="82" t="s">
        <v>15</v>
      </c>
      <c r="P5" s="36" t="s">
        <v>84</v>
      </c>
      <c r="Q5" s="82" t="s">
        <v>15</v>
      </c>
      <c r="R5" s="36" t="s">
        <v>84</v>
      </c>
      <c r="S5" s="82" t="s">
        <v>15</v>
      </c>
      <c r="T5" s="36" t="s">
        <v>84</v>
      </c>
      <c r="U5" s="82" t="s">
        <v>15</v>
      </c>
    </row>
    <row r="6" spans="1:24" ht="12.75" customHeight="1">
      <c r="A6" s="368" t="s">
        <v>86</v>
      </c>
      <c r="D6" s="32"/>
      <c r="E6" s="28"/>
      <c r="F6" s="32"/>
      <c r="G6" s="28"/>
      <c r="H6" s="32"/>
      <c r="I6" s="28"/>
      <c r="J6" s="32"/>
      <c r="K6" s="28"/>
      <c r="L6" s="32"/>
      <c r="M6" s="28"/>
      <c r="N6" s="32"/>
      <c r="P6" s="32"/>
      <c r="Q6" s="28"/>
      <c r="R6" s="32"/>
      <c r="S6" s="28"/>
      <c r="T6" s="32"/>
      <c r="U6" s="28"/>
    </row>
    <row r="7" spans="1:24" ht="12.75" customHeight="1">
      <c r="A7" s="368" t="s">
        <v>179</v>
      </c>
      <c r="B7" s="32">
        <f t="shared" ref="B7:B12" si="0">H7+J7+D7+F7+L7+N7+P7+R7+T7</f>
        <v>7740.9079673400001</v>
      </c>
      <c r="C7" s="33">
        <f t="shared" ref="C7:C69" si="1">B7/B$12*100</f>
        <v>96.872372252609026</v>
      </c>
      <c r="D7" s="32">
        <v>340.15</v>
      </c>
      <c r="E7" s="33">
        <f t="shared" ref="E7:E12" si="2">D7/D$12*100</f>
        <v>98.895188254106699</v>
      </c>
      <c r="F7" s="32">
        <v>1767.5</v>
      </c>
      <c r="G7" s="33">
        <f t="shared" ref="G7:G12" si="3">F7/F$12*100</f>
        <v>99.06955888122863</v>
      </c>
      <c r="H7" s="32">
        <v>179.5</v>
      </c>
      <c r="I7" s="33">
        <f t="shared" ref="I7:I12" si="4">H7/H$12*100</f>
        <v>96.974608319827126</v>
      </c>
      <c r="J7" s="32">
        <v>1289.1106993400001</v>
      </c>
      <c r="K7" s="33">
        <f t="shared" ref="K7:K12" si="5">J7/J$12*100</f>
        <v>98.970445206918086</v>
      </c>
      <c r="L7" s="32">
        <v>1250.635</v>
      </c>
      <c r="M7" s="33">
        <f t="shared" ref="M7:M12" si="6">L7/L$12*100</f>
        <v>94.447993885898299</v>
      </c>
      <c r="N7" s="32">
        <v>363.7</v>
      </c>
      <c r="O7" s="33">
        <f t="shared" ref="O7:O12" si="7">N7/N$12*100</f>
        <v>98.297297297297291</v>
      </c>
      <c r="P7" s="32">
        <v>619.01900000000001</v>
      </c>
      <c r="Q7" s="33">
        <f t="shared" ref="Q7:Q12" si="8">P7/P$12*100</f>
        <v>88.056291706319229</v>
      </c>
      <c r="R7" s="32">
        <v>1334.6930000000004</v>
      </c>
      <c r="S7" s="33">
        <f t="shared" ref="S7:S12" si="9">R7/R$12*100</f>
        <v>98.11531164106384</v>
      </c>
      <c r="T7" s="1753">
        <f>T74</f>
        <v>596.60026800000003</v>
      </c>
      <c r="U7" s="33">
        <f t="shared" ref="U7:U12" si="10">T7/T$12*100</f>
        <v>96.584683117299448</v>
      </c>
    </row>
    <row r="8" spans="1:24" ht="12.75" customHeight="1">
      <c r="A8" s="397" t="s">
        <v>180</v>
      </c>
      <c r="B8" s="32">
        <f t="shared" si="0"/>
        <v>189.12346099999999</v>
      </c>
      <c r="C8" s="33">
        <f t="shared" si="1"/>
        <v>2.3667557336932603</v>
      </c>
      <c r="D8" s="32">
        <v>3.8</v>
      </c>
      <c r="E8" s="33">
        <f t="shared" si="2"/>
        <v>1.1048117458932984</v>
      </c>
      <c r="F8" s="32">
        <v>16.600000000000001</v>
      </c>
      <c r="G8" s="33">
        <f t="shared" si="3"/>
        <v>0.93044111877136937</v>
      </c>
      <c r="H8" s="32">
        <v>5.6</v>
      </c>
      <c r="I8" s="33">
        <f t="shared" si="4"/>
        <v>3.0253916801728793</v>
      </c>
      <c r="J8" s="32">
        <v>13.410166</v>
      </c>
      <c r="K8" s="33">
        <f t="shared" si="5"/>
        <v>1.0295547930819147</v>
      </c>
      <c r="L8" s="32">
        <v>73.516999999999996</v>
      </c>
      <c r="M8" s="33">
        <f t="shared" si="6"/>
        <v>5.5520061141017045</v>
      </c>
      <c r="N8" s="32">
        <v>4</v>
      </c>
      <c r="O8" s="33">
        <f t="shared" si="7"/>
        <v>1.0810810810810811</v>
      </c>
      <c r="P8" s="32">
        <v>25.462</v>
      </c>
      <c r="Q8" s="33">
        <f t="shared" si="8"/>
        <v>3.6220040086431924</v>
      </c>
      <c r="R8" s="32">
        <v>25.638000000000002</v>
      </c>
      <c r="S8" s="33">
        <f t="shared" si="9"/>
        <v>1.8846883589361703</v>
      </c>
      <c r="T8" s="1753">
        <v>21.096295000000001</v>
      </c>
      <c r="U8" s="33">
        <f t="shared" si="10"/>
        <v>3.4153168827005436</v>
      </c>
    </row>
    <row r="9" spans="1:24" ht="12.75" customHeight="1">
      <c r="A9" s="398" t="s">
        <v>181</v>
      </c>
      <c r="B9" s="32">
        <f t="shared" si="0"/>
        <v>0</v>
      </c>
      <c r="C9" s="33">
        <f t="shared" si="1"/>
        <v>0</v>
      </c>
      <c r="D9" s="32"/>
      <c r="E9" s="33">
        <f t="shared" si="2"/>
        <v>0</v>
      </c>
      <c r="F9" s="32"/>
      <c r="G9" s="33">
        <f t="shared" si="3"/>
        <v>0</v>
      </c>
      <c r="H9" s="32"/>
      <c r="I9" s="33">
        <f t="shared" si="4"/>
        <v>0</v>
      </c>
      <c r="J9" s="32">
        <v>0</v>
      </c>
      <c r="K9" s="33">
        <f t="shared" si="5"/>
        <v>0</v>
      </c>
      <c r="L9" s="32"/>
      <c r="M9" s="33">
        <f t="shared" si="6"/>
        <v>0</v>
      </c>
      <c r="N9" s="32">
        <v>0</v>
      </c>
      <c r="O9" s="33">
        <f t="shared" si="7"/>
        <v>0</v>
      </c>
      <c r="P9" s="32">
        <v>0</v>
      </c>
      <c r="Q9" s="33">
        <f t="shared" si="8"/>
        <v>0</v>
      </c>
      <c r="R9" s="32">
        <v>0</v>
      </c>
      <c r="S9" s="33">
        <f t="shared" si="9"/>
        <v>0</v>
      </c>
      <c r="T9" s="1753">
        <v>0</v>
      </c>
      <c r="U9" s="33">
        <f t="shared" si="10"/>
        <v>0</v>
      </c>
    </row>
    <row r="10" spans="1:24" ht="12.75" customHeight="1">
      <c r="A10" s="398" t="s">
        <v>182</v>
      </c>
      <c r="B10" s="32">
        <f t="shared" si="0"/>
        <v>0</v>
      </c>
      <c r="C10" s="33">
        <f t="shared" si="1"/>
        <v>0</v>
      </c>
      <c r="D10" s="32"/>
      <c r="E10" s="33">
        <f t="shared" si="2"/>
        <v>0</v>
      </c>
      <c r="F10" s="32"/>
      <c r="G10" s="33">
        <f t="shared" si="3"/>
        <v>0</v>
      </c>
      <c r="H10" s="32"/>
      <c r="I10" s="33">
        <f t="shared" si="4"/>
        <v>0</v>
      </c>
      <c r="J10" s="32">
        <v>0</v>
      </c>
      <c r="K10" s="33">
        <f t="shared" si="5"/>
        <v>0</v>
      </c>
      <c r="L10" s="32"/>
      <c r="M10" s="33">
        <f t="shared" si="6"/>
        <v>0</v>
      </c>
      <c r="N10" s="32">
        <v>0</v>
      </c>
      <c r="O10" s="33">
        <f t="shared" si="7"/>
        <v>0</v>
      </c>
      <c r="P10" s="32">
        <v>0</v>
      </c>
      <c r="Q10" s="33">
        <f t="shared" si="8"/>
        <v>0</v>
      </c>
      <c r="R10" s="32">
        <v>0</v>
      </c>
      <c r="S10" s="33">
        <f t="shared" si="9"/>
        <v>0</v>
      </c>
      <c r="T10" s="1753">
        <v>0</v>
      </c>
      <c r="U10" s="33">
        <f t="shared" si="10"/>
        <v>0</v>
      </c>
    </row>
    <row r="11" spans="1:24" ht="12.75" customHeight="1" thickBot="1">
      <c r="A11" s="399" t="s">
        <v>183</v>
      </c>
      <c r="B11" s="32">
        <f t="shared" si="0"/>
        <v>60.8</v>
      </c>
      <c r="C11" s="33">
        <f t="shared" si="1"/>
        <v>0.7608720136977094</v>
      </c>
      <c r="D11" s="32"/>
      <c r="E11" s="33">
        <f t="shared" si="2"/>
        <v>0</v>
      </c>
      <c r="F11" s="32"/>
      <c r="G11" s="33">
        <f t="shared" si="3"/>
        <v>0</v>
      </c>
      <c r="H11" s="32"/>
      <c r="I11" s="33">
        <f t="shared" si="4"/>
        <v>0</v>
      </c>
      <c r="J11" s="32">
        <v>0</v>
      </c>
      <c r="K11" s="33">
        <f t="shared" si="5"/>
        <v>0</v>
      </c>
      <c r="L11" s="32"/>
      <c r="M11" s="33">
        <f t="shared" si="6"/>
        <v>0</v>
      </c>
      <c r="N11" s="32">
        <v>2.2999999999999998</v>
      </c>
      <c r="O11" s="33">
        <f t="shared" si="7"/>
        <v>0.6216216216216216</v>
      </c>
      <c r="P11" s="32">
        <v>58.5</v>
      </c>
      <c r="Q11" s="33">
        <f t="shared" si="8"/>
        <v>8.3217042850375762</v>
      </c>
      <c r="R11" s="32">
        <v>0</v>
      </c>
      <c r="S11" s="33">
        <f t="shared" si="9"/>
        <v>0</v>
      </c>
      <c r="T11" s="1753">
        <v>0</v>
      </c>
      <c r="U11" s="33">
        <f t="shared" si="10"/>
        <v>0</v>
      </c>
    </row>
    <row r="12" spans="1:24" ht="12.75" customHeight="1" thickBot="1">
      <c r="A12" s="367" t="s">
        <v>2</v>
      </c>
      <c r="B12" s="5">
        <f t="shared" si="0"/>
        <v>7990.8314283400005</v>
      </c>
      <c r="C12" s="73">
        <f t="shared" si="1"/>
        <v>100</v>
      </c>
      <c r="D12" s="5">
        <v>343.95</v>
      </c>
      <c r="E12" s="73">
        <f t="shared" si="2"/>
        <v>100</v>
      </c>
      <c r="F12" s="5">
        <v>1784.1</v>
      </c>
      <c r="G12" s="73">
        <f t="shared" si="3"/>
        <v>100</v>
      </c>
      <c r="H12" s="5">
        <v>185.1</v>
      </c>
      <c r="I12" s="73">
        <f t="shared" si="4"/>
        <v>100</v>
      </c>
      <c r="J12" s="5">
        <v>1302.52086534</v>
      </c>
      <c r="K12" s="73">
        <f t="shared" si="5"/>
        <v>100</v>
      </c>
      <c r="L12" s="5">
        <v>1324.152</v>
      </c>
      <c r="M12" s="73">
        <f t="shared" si="6"/>
        <v>100</v>
      </c>
      <c r="N12" s="5">
        <v>370</v>
      </c>
      <c r="O12" s="73">
        <f t="shared" si="7"/>
        <v>100</v>
      </c>
      <c r="P12" s="5">
        <v>702.98099999999999</v>
      </c>
      <c r="Q12" s="73">
        <f t="shared" si="8"/>
        <v>100</v>
      </c>
      <c r="R12" s="5">
        <v>1360.3310000000004</v>
      </c>
      <c r="S12" s="73">
        <f t="shared" si="9"/>
        <v>100</v>
      </c>
      <c r="T12" s="1742">
        <f>SUM(T7:T11)</f>
        <v>617.69656300000008</v>
      </c>
      <c r="U12" s="73">
        <f t="shared" si="10"/>
        <v>100</v>
      </c>
    </row>
    <row r="13" spans="1:24" ht="12.75" customHeight="1">
      <c r="A13" s="368" t="s">
        <v>184</v>
      </c>
      <c r="D13" s="32"/>
      <c r="F13" s="32"/>
      <c r="H13" s="32"/>
      <c r="I13" s="33"/>
      <c r="J13" s="32"/>
      <c r="K13" s="33"/>
      <c r="L13" s="32"/>
      <c r="N13" s="32"/>
      <c r="O13" s="33"/>
      <c r="P13" s="32"/>
      <c r="Q13" s="33"/>
      <c r="R13" s="32"/>
      <c r="S13" s="33"/>
      <c r="T13" s="1753"/>
      <c r="U13" s="33"/>
    </row>
    <row r="14" spans="1:24" ht="12.75" customHeight="1">
      <c r="A14" s="369" t="s">
        <v>185</v>
      </c>
      <c r="B14" s="32">
        <f t="shared" ref="B14:B19" si="11">H14+J14+D14+F14+L14+N14+P14+R14+T14</f>
        <v>0</v>
      </c>
      <c r="C14" s="33">
        <f t="shared" si="1"/>
        <v>0</v>
      </c>
      <c r="D14" s="32"/>
      <c r="E14" s="33">
        <f t="shared" ref="E14:E45" si="12">D14/D$12*100</f>
        <v>0</v>
      </c>
      <c r="F14" s="32"/>
      <c r="G14" s="33">
        <f t="shared" ref="G14:G45" si="13">F14/F$12*100</f>
        <v>0</v>
      </c>
      <c r="H14" s="32"/>
      <c r="I14" s="33">
        <f t="shared" ref="I14:I77" si="14">H14/H$12*100</f>
        <v>0</v>
      </c>
      <c r="J14" s="32">
        <v>0</v>
      </c>
      <c r="K14" s="33">
        <f t="shared" ref="K14:K77" si="15">J14/J$12*100</f>
        <v>0</v>
      </c>
      <c r="L14" s="32"/>
      <c r="M14" s="33">
        <f t="shared" ref="M14:M77" si="16">L14/L$12*100</f>
        <v>0</v>
      </c>
      <c r="N14" s="32">
        <v>0</v>
      </c>
      <c r="O14" s="33">
        <f t="shared" ref="O14:O77" si="17">N14/N$12*100</f>
        <v>0</v>
      </c>
      <c r="P14" s="32"/>
      <c r="Q14" s="33">
        <f t="shared" ref="Q14:Q77" si="18">P14/P$12*100</f>
        <v>0</v>
      </c>
      <c r="R14" s="32"/>
      <c r="S14" s="33">
        <f t="shared" ref="S14:S77" si="19">R14/R$12*100</f>
        <v>0</v>
      </c>
      <c r="T14" s="1753">
        <v>0</v>
      </c>
      <c r="U14" s="33">
        <f t="shared" ref="U14:U77" si="20">T14/T$12*100</f>
        <v>0</v>
      </c>
    </row>
    <row r="15" spans="1:24" ht="12.75" customHeight="1">
      <c r="A15" s="369" t="s">
        <v>186</v>
      </c>
      <c r="B15" s="32">
        <f t="shared" si="11"/>
        <v>0</v>
      </c>
      <c r="C15" s="33">
        <f t="shared" si="1"/>
        <v>0</v>
      </c>
      <c r="D15" s="32"/>
      <c r="E15" s="33">
        <f t="shared" si="12"/>
        <v>0</v>
      </c>
      <c r="F15" s="32"/>
      <c r="G15" s="33">
        <f t="shared" si="13"/>
        <v>0</v>
      </c>
      <c r="H15" s="32"/>
      <c r="I15" s="33">
        <f t="shared" si="14"/>
        <v>0</v>
      </c>
      <c r="J15" s="32">
        <v>0</v>
      </c>
      <c r="K15" s="33">
        <f t="shared" si="15"/>
        <v>0</v>
      </c>
      <c r="L15" s="32"/>
      <c r="M15" s="33">
        <f t="shared" si="16"/>
        <v>0</v>
      </c>
      <c r="N15" s="32">
        <v>0</v>
      </c>
      <c r="O15" s="33">
        <f t="shared" si="17"/>
        <v>0</v>
      </c>
      <c r="P15" s="32"/>
      <c r="Q15" s="33">
        <f t="shared" si="18"/>
        <v>0</v>
      </c>
      <c r="R15" s="32"/>
      <c r="S15" s="33">
        <f t="shared" si="19"/>
        <v>0</v>
      </c>
      <c r="T15" s="1753">
        <v>0</v>
      </c>
      <c r="U15" s="33">
        <f t="shared" si="20"/>
        <v>0</v>
      </c>
    </row>
    <row r="16" spans="1:24" ht="12.75" customHeight="1">
      <c r="A16" s="369" t="s">
        <v>187</v>
      </c>
      <c r="B16" s="32">
        <f t="shared" si="11"/>
        <v>0</v>
      </c>
      <c r="C16" s="33">
        <f t="shared" si="1"/>
        <v>0</v>
      </c>
      <c r="D16" s="32"/>
      <c r="E16" s="33">
        <f t="shared" si="12"/>
        <v>0</v>
      </c>
      <c r="F16" s="32"/>
      <c r="G16" s="33">
        <f t="shared" si="13"/>
        <v>0</v>
      </c>
      <c r="H16" s="32"/>
      <c r="I16" s="33">
        <f t="shared" si="14"/>
        <v>0</v>
      </c>
      <c r="J16" s="32">
        <v>0</v>
      </c>
      <c r="K16" s="33">
        <f t="shared" si="15"/>
        <v>0</v>
      </c>
      <c r="L16" s="32"/>
      <c r="M16" s="33">
        <f t="shared" si="16"/>
        <v>0</v>
      </c>
      <c r="N16" s="32">
        <v>0</v>
      </c>
      <c r="O16" s="33">
        <f t="shared" si="17"/>
        <v>0</v>
      </c>
      <c r="P16" s="32"/>
      <c r="Q16" s="33">
        <f t="shared" si="18"/>
        <v>0</v>
      </c>
      <c r="R16" s="32"/>
      <c r="S16" s="33">
        <f t="shared" si="19"/>
        <v>0</v>
      </c>
      <c r="T16" s="1753">
        <v>0</v>
      </c>
      <c r="U16" s="33">
        <f t="shared" si="20"/>
        <v>0</v>
      </c>
    </row>
    <row r="17" spans="1:21" ht="12.75" customHeight="1">
      <c r="A17" s="369" t="s">
        <v>188</v>
      </c>
      <c r="B17" s="32">
        <f t="shared" si="11"/>
        <v>6.7429999999999994</v>
      </c>
      <c r="C17" s="33">
        <f t="shared" si="1"/>
        <v>8.4384210334928517E-2</v>
      </c>
      <c r="D17" s="32"/>
      <c r="E17" s="33">
        <f t="shared" si="12"/>
        <v>0</v>
      </c>
      <c r="F17" s="32"/>
      <c r="G17" s="33">
        <f t="shared" si="13"/>
        <v>0</v>
      </c>
      <c r="H17" s="32">
        <v>9.1999999999999998E-2</v>
      </c>
      <c r="I17" s="33">
        <f t="shared" si="14"/>
        <v>4.9702863317125874E-2</v>
      </c>
      <c r="J17" s="32">
        <v>0</v>
      </c>
      <c r="K17" s="33">
        <f t="shared" si="15"/>
        <v>0</v>
      </c>
      <c r="L17" s="32"/>
      <c r="M17" s="33">
        <f t="shared" si="16"/>
        <v>0</v>
      </c>
      <c r="N17" s="32">
        <v>0</v>
      </c>
      <c r="O17" s="33">
        <f t="shared" si="17"/>
        <v>0</v>
      </c>
      <c r="P17" s="32">
        <v>6.6509999999999998</v>
      </c>
      <c r="Q17" s="33">
        <f t="shared" si="18"/>
        <v>0.94611376409888748</v>
      </c>
      <c r="R17" s="32"/>
      <c r="S17" s="33">
        <f t="shared" si="19"/>
        <v>0</v>
      </c>
      <c r="T17" s="1753">
        <v>0</v>
      </c>
      <c r="U17" s="33">
        <f t="shared" si="20"/>
        <v>0</v>
      </c>
    </row>
    <row r="18" spans="1:21" ht="12.75" customHeight="1">
      <c r="A18" s="369" t="s">
        <v>189</v>
      </c>
      <c r="B18" s="32">
        <f t="shared" si="11"/>
        <v>0</v>
      </c>
      <c r="C18" s="33">
        <f t="shared" si="1"/>
        <v>0</v>
      </c>
      <c r="D18" s="32"/>
      <c r="E18" s="33">
        <f t="shared" si="12"/>
        <v>0</v>
      </c>
      <c r="F18" s="32"/>
      <c r="G18" s="33">
        <f t="shared" si="13"/>
        <v>0</v>
      </c>
      <c r="H18" s="32"/>
      <c r="I18" s="33">
        <f t="shared" si="14"/>
        <v>0</v>
      </c>
      <c r="J18" s="32">
        <v>0</v>
      </c>
      <c r="K18" s="33">
        <f t="shared" si="15"/>
        <v>0</v>
      </c>
      <c r="L18" s="32"/>
      <c r="M18" s="33">
        <f t="shared" si="16"/>
        <v>0</v>
      </c>
      <c r="N18" s="32">
        <v>0</v>
      </c>
      <c r="O18" s="33">
        <f t="shared" si="17"/>
        <v>0</v>
      </c>
      <c r="P18" s="32"/>
      <c r="Q18" s="33">
        <f t="shared" si="18"/>
        <v>0</v>
      </c>
      <c r="R18" s="32"/>
      <c r="S18" s="33">
        <f t="shared" si="19"/>
        <v>0</v>
      </c>
      <c r="T18" s="1753">
        <v>0</v>
      </c>
      <c r="U18" s="33">
        <f t="shared" si="20"/>
        <v>0</v>
      </c>
    </row>
    <row r="19" spans="1:21" ht="12.75" customHeight="1" thickBot="1">
      <c r="A19" s="369" t="s">
        <v>190</v>
      </c>
      <c r="B19" s="32">
        <f t="shared" si="11"/>
        <v>0</v>
      </c>
      <c r="C19" s="33">
        <f t="shared" si="1"/>
        <v>0</v>
      </c>
      <c r="D19" s="32"/>
      <c r="E19" s="33">
        <f t="shared" si="12"/>
        <v>0</v>
      </c>
      <c r="F19" s="32"/>
      <c r="G19" s="33">
        <f t="shared" si="13"/>
        <v>0</v>
      </c>
      <c r="H19" s="32"/>
      <c r="I19" s="33">
        <f t="shared" si="14"/>
        <v>0</v>
      </c>
      <c r="J19" s="32">
        <v>0</v>
      </c>
      <c r="K19" s="33">
        <f t="shared" si="15"/>
        <v>0</v>
      </c>
      <c r="L19" s="32"/>
      <c r="M19" s="33">
        <f t="shared" si="16"/>
        <v>0</v>
      </c>
      <c r="N19" s="32">
        <v>0</v>
      </c>
      <c r="O19" s="33">
        <f t="shared" si="17"/>
        <v>0</v>
      </c>
      <c r="P19" s="32"/>
      <c r="Q19" s="33">
        <f t="shared" si="18"/>
        <v>0</v>
      </c>
      <c r="R19" s="32"/>
      <c r="S19" s="33">
        <f t="shared" si="19"/>
        <v>0</v>
      </c>
      <c r="T19" s="1753">
        <v>0</v>
      </c>
      <c r="U19" s="33">
        <f t="shared" si="20"/>
        <v>0</v>
      </c>
    </row>
    <row r="20" spans="1:21" ht="12.75" customHeight="1" thickBot="1">
      <c r="A20" s="63" t="s">
        <v>191</v>
      </c>
      <c r="B20" s="5">
        <f>SUM(B14:B19)</f>
        <v>6.7429999999999994</v>
      </c>
      <c r="C20" s="73">
        <f t="shared" si="1"/>
        <v>8.4384210334928517E-2</v>
      </c>
      <c r="D20" s="5">
        <v>0</v>
      </c>
      <c r="E20" s="73">
        <f t="shared" si="12"/>
        <v>0</v>
      </c>
      <c r="F20" s="5">
        <v>0</v>
      </c>
      <c r="G20" s="73">
        <f t="shared" si="13"/>
        <v>0</v>
      </c>
      <c r="H20" s="5">
        <v>9.1999999999999998E-2</v>
      </c>
      <c r="I20" s="73">
        <f t="shared" si="14"/>
        <v>4.9702863317125874E-2</v>
      </c>
      <c r="J20" s="5">
        <v>0</v>
      </c>
      <c r="K20" s="73">
        <f t="shared" si="15"/>
        <v>0</v>
      </c>
      <c r="L20" s="5">
        <v>0</v>
      </c>
      <c r="M20" s="73">
        <f t="shared" si="16"/>
        <v>0</v>
      </c>
      <c r="N20" s="5">
        <v>0</v>
      </c>
      <c r="O20" s="73">
        <f t="shared" si="17"/>
        <v>0</v>
      </c>
      <c r="P20" s="5">
        <v>6.6509999999999998</v>
      </c>
      <c r="Q20" s="73">
        <f t="shared" si="18"/>
        <v>0.94611376409888748</v>
      </c>
      <c r="R20" s="5">
        <v>0</v>
      </c>
      <c r="S20" s="73">
        <f t="shared" si="19"/>
        <v>0</v>
      </c>
      <c r="T20" s="1742">
        <f>SUM(T14:T19)</f>
        <v>0</v>
      </c>
      <c r="U20" s="73">
        <f t="shared" si="20"/>
        <v>0</v>
      </c>
    </row>
    <row r="21" spans="1:21" ht="12.75" customHeight="1">
      <c r="A21" s="369" t="s">
        <v>108</v>
      </c>
      <c r="B21" s="32">
        <f>H21+J21+D21+F21+L21+N21+P21+R21+T21</f>
        <v>74.900737499999991</v>
      </c>
      <c r="C21" s="33">
        <f t="shared" si="1"/>
        <v>0.93733346988599564</v>
      </c>
      <c r="D21" s="32">
        <v>5.2</v>
      </c>
      <c r="E21" s="33">
        <f t="shared" si="12"/>
        <v>1.5118476522750401</v>
      </c>
      <c r="F21" s="32">
        <v>36.5</v>
      </c>
      <c r="G21" s="33">
        <f t="shared" si="13"/>
        <v>2.0458494479009026</v>
      </c>
      <c r="H21" s="32">
        <v>2.7</v>
      </c>
      <c r="I21" s="33">
        <f t="shared" si="14"/>
        <v>1.4586709886547815</v>
      </c>
      <c r="J21" s="32">
        <v>22.0647375</v>
      </c>
      <c r="K21" s="33">
        <f t="shared" si="15"/>
        <v>1.6940026134813886</v>
      </c>
      <c r="L21" s="32"/>
      <c r="M21" s="33">
        <f t="shared" si="16"/>
        <v>0</v>
      </c>
      <c r="N21" s="32">
        <v>0</v>
      </c>
      <c r="O21" s="33">
        <f t="shared" si="17"/>
        <v>0</v>
      </c>
      <c r="P21" s="32">
        <v>8.4359999999999999</v>
      </c>
      <c r="Q21" s="33">
        <f t="shared" si="18"/>
        <v>1.2000324333090082</v>
      </c>
      <c r="R21" s="32"/>
      <c r="S21" s="33">
        <f t="shared" si="19"/>
        <v>0</v>
      </c>
      <c r="T21" s="1753">
        <v>0</v>
      </c>
      <c r="U21" s="33">
        <f t="shared" si="20"/>
        <v>0</v>
      </c>
    </row>
    <row r="22" spans="1:21" ht="12.75" customHeight="1">
      <c r="A22" s="369" t="s">
        <v>110</v>
      </c>
      <c r="B22" s="32">
        <f>H22+J22+D22+F22+L22+N22+P22+R22+T22</f>
        <v>158.654</v>
      </c>
      <c r="C22" s="33">
        <f t="shared" si="1"/>
        <v>1.9854504681117828</v>
      </c>
      <c r="D22" s="32"/>
      <c r="E22" s="33">
        <f t="shared" si="12"/>
        <v>0</v>
      </c>
      <c r="F22" s="32"/>
      <c r="G22" s="33">
        <f t="shared" si="13"/>
        <v>0</v>
      </c>
      <c r="H22" s="32">
        <v>2.94</v>
      </c>
      <c r="I22" s="33">
        <f t="shared" si="14"/>
        <v>1.5883306320907615</v>
      </c>
      <c r="J22" s="32">
        <v>0</v>
      </c>
      <c r="K22" s="33">
        <f t="shared" si="15"/>
        <v>0</v>
      </c>
      <c r="L22" s="32">
        <v>41.183</v>
      </c>
      <c r="M22" s="33">
        <f t="shared" si="16"/>
        <v>3.1101414339139311</v>
      </c>
      <c r="N22" s="32">
        <v>0</v>
      </c>
      <c r="O22" s="33">
        <f t="shared" si="17"/>
        <v>0</v>
      </c>
      <c r="P22" s="32">
        <v>1.1419999999999999</v>
      </c>
      <c r="Q22" s="33">
        <f t="shared" si="18"/>
        <v>0.16245104775235744</v>
      </c>
      <c r="R22" s="32">
        <v>113.389</v>
      </c>
      <c r="S22" s="33">
        <f t="shared" si="19"/>
        <v>8.3353977818633815</v>
      </c>
      <c r="T22" s="1753">
        <v>0</v>
      </c>
      <c r="U22" s="33">
        <f t="shared" si="20"/>
        <v>0</v>
      </c>
    </row>
    <row r="23" spans="1:21" ht="12.75" customHeight="1">
      <c r="A23" s="369" t="s">
        <v>112</v>
      </c>
      <c r="B23" s="32">
        <f>H23+J23+D23+F23+L23+N23+P23+R23+T23</f>
        <v>1235.6950987099999</v>
      </c>
      <c r="C23" s="33">
        <f t="shared" si="1"/>
        <v>15.463911481445189</v>
      </c>
      <c r="D23" s="32">
        <v>109.05</v>
      </c>
      <c r="E23" s="33">
        <f t="shared" si="12"/>
        <v>31.705189707806369</v>
      </c>
      <c r="F23" s="32">
        <v>364.7</v>
      </c>
      <c r="G23" s="33">
        <f t="shared" si="13"/>
        <v>20.441679278067372</v>
      </c>
      <c r="H23" s="32">
        <v>27.8</v>
      </c>
      <c r="I23" s="33">
        <f t="shared" si="14"/>
        <v>15.018908698001082</v>
      </c>
      <c r="J23" s="32">
        <v>243.21772371</v>
      </c>
      <c r="K23" s="33">
        <f t="shared" si="15"/>
        <v>18.672846645455643</v>
      </c>
      <c r="L23" s="32">
        <v>131.58099999999999</v>
      </c>
      <c r="M23" s="33">
        <f t="shared" si="16"/>
        <v>9.9370011901956872</v>
      </c>
      <c r="N23" s="32">
        <v>75.2</v>
      </c>
      <c r="O23" s="33">
        <f t="shared" si="17"/>
        <v>20.324324324324326</v>
      </c>
      <c r="P23" s="32">
        <v>45.908999999999999</v>
      </c>
      <c r="Q23" s="33">
        <f t="shared" si="18"/>
        <v>6.5306174704579503</v>
      </c>
      <c r="R23" s="32">
        <v>123.167</v>
      </c>
      <c r="S23" s="33">
        <f t="shared" si="19"/>
        <v>9.0541934279230549</v>
      </c>
      <c r="T23" s="1753">
        <v>115.070375</v>
      </c>
      <c r="U23" s="33">
        <f t="shared" si="20"/>
        <v>18.628948563536039</v>
      </c>
    </row>
    <row r="24" spans="1:21" ht="12.75" customHeight="1" thickBot="1">
      <c r="A24" s="369" t="s">
        <v>114</v>
      </c>
      <c r="B24" s="32">
        <f>H24+J24+D24+F24+L24+N24+P24+R24+T24</f>
        <v>41.117000000000004</v>
      </c>
      <c r="C24" s="33">
        <f t="shared" si="1"/>
        <v>0.51455221360540659</v>
      </c>
      <c r="D24" s="32"/>
      <c r="E24" s="33">
        <f t="shared" si="12"/>
        <v>0</v>
      </c>
      <c r="F24" s="32"/>
      <c r="G24" s="33">
        <f t="shared" si="13"/>
        <v>0</v>
      </c>
      <c r="H24" s="32"/>
      <c r="I24" s="33">
        <f t="shared" si="14"/>
        <v>0</v>
      </c>
      <c r="J24" s="32">
        <v>0</v>
      </c>
      <c r="K24" s="33">
        <f t="shared" si="15"/>
        <v>0</v>
      </c>
      <c r="L24" s="32"/>
      <c r="M24" s="33">
        <f t="shared" si="16"/>
        <v>0</v>
      </c>
      <c r="N24" s="32">
        <v>10.5</v>
      </c>
      <c r="O24" s="33">
        <f t="shared" si="17"/>
        <v>2.8378378378378382</v>
      </c>
      <c r="P24" s="32"/>
      <c r="Q24" s="33">
        <f t="shared" si="18"/>
        <v>0</v>
      </c>
      <c r="R24" s="32">
        <v>30.617000000000001</v>
      </c>
      <c r="S24" s="33">
        <f t="shared" si="19"/>
        <v>2.2507022187982182</v>
      </c>
      <c r="T24" s="1753">
        <v>0</v>
      </c>
      <c r="U24" s="33">
        <f t="shared" si="20"/>
        <v>0</v>
      </c>
    </row>
    <row r="25" spans="1:21" ht="12.75" customHeight="1" thickBot="1">
      <c r="A25" s="63" t="s">
        <v>192</v>
      </c>
      <c r="B25" s="5">
        <f>SUM(B21:B24)</f>
        <v>1510.36683621</v>
      </c>
      <c r="C25" s="73">
        <f t="shared" si="1"/>
        <v>18.901247633048374</v>
      </c>
      <c r="D25" s="5">
        <v>114.25</v>
      </c>
      <c r="E25" s="73">
        <f t="shared" si="12"/>
        <v>33.217037360081406</v>
      </c>
      <c r="F25" s="5">
        <v>401.2</v>
      </c>
      <c r="G25" s="73">
        <f t="shared" si="13"/>
        <v>22.487528725968275</v>
      </c>
      <c r="H25" s="5">
        <v>33.44</v>
      </c>
      <c r="I25" s="73">
        <f t="shared" si="14"/>
        <v>18.065910318746621</v>
      </c>
      <c r="J25" s="5">
        <v>265.28246121000001</v>
      </c>
      <c r="K25" s="73">
        <f t="shared" si="15"/>
        <v>20.36684925893703</v>
      </c>
      <c r="L25" s="5">
        <v>172.76399999999998</v>
      </c>
      <c r="M25" s="73">
        <f t="shared" si="16"/>
        <v>13.047142624109616</v>
      </c>
      <c r="N25" s="5">
        <v>85.7</v>
      </c>
      <c r="O25" s="73">
        <f t="shared" si="17"/>
        <v>23.162162162162165</v>
      </c>
      <c r="P25" s="5">
        <v>55.486999999999995</v>
      </c>
      <c r="Q25" s="73">
        <f t="shared" si="18"/>
        <v>7.8931009515193145</v>
      </c>
      <c r="R25" s="5">
        <v>267.173</v>
      </c>
      <c r="S25" s="73">
        <f t="shared" si="19"/>
        <v>19.640293428584656</v>
      </c>
      <c r="T25" s="1742">
        <f>SUM(T21:T24)</f>
        <v>115.070375</v>
      </c>
      <c r="U25" s="73">
        <f t="shared" si="20"/>
        <v>18.628948563536039</v>
      </c>
    </row>
    <row r="26" spans="1:21" ht="12.75" customHeight="1">
      <c r="A26" s="369" t="s">
        <v>193</v>
      </c>
      <c r="B26" s="32">
        <f t="shared" ref="B26:B32" si="21">H26+J26+D26+F26+L26+N26+P26+R26+T26</f>
        <v>6.3950000000000005</v>
      </c>
      <c r="C26" s="33">
        <f t="shared" si="1"/>
        <v>8.0029219203895594E-2</v>
      </c>
      <c r="D26" s="32"/>
      <c r="E26" s="33">
        <f t="shared" si="12"/>
        <v>0</v>
      </c>
      <c r="F26" s="32"/>
      <c r="G26" s="33">
        <f t="shared" si="13"/>
        <v>0</v>
      </c>
      <c r="H26" s="32">
        <v>0</v>
      </c>
      <c r="I26" s="33">
        <f t="shared" si="14"/>
        <v>0</v>
      </c>
      <c r="J26" s="32">
        <v>0</v>
      </c>
      <c r="K26" s="33">
        <f t="shared" si="15"/>
        <v>0</v>
      </c>
      <c r="L26" s="32"/>
      <c r="M26" s="33">
        <f t="shared" si="16"/>
        <v>0</v>
      </c>
      <c r="N26" s="32">
        <v>2.2000000000000002</v>
      </c>
      <c r="O26" s="33">
        <f t="shared" si="17"/>
        <v>0.59459459459459463</v>
      </c>
      <c r="P26" s="32"/>
      <c r="Q26" s="33">
        <f t="shared" si="18"/>
        <v>0</v>
      </c>
      <c r="R26" s="32">
        <v>4.1950000000000003</v>
      </c>
      <c r="S26" s="33">
        <f t="shared" si="19"/>
        <v>0.3083808279014445</v>
      </c>
      <c r="T26" s="1753">
        <v>0</v>
      </c>
      <c r="U26" s="33">
        <f t="shared" si="20"/>
        <v>0</v>
      </c>
    </row>
    <row r="27" spans="1:21" ht="12.75" customHeight="1">
      <c r="A27" s="369" t="s">
        <v>194</v>
      </c>
      <c r="B27" s="32">
        <f t="shared" si="21"/>
        <v>93.547392000000002</v>
      </c>
      <c r="C27" s="33">
        <f t="shared" si="1"/>
        <v>1.1706840876185689</v>
      </c>
      <c r="D27" s="32">
        <v>11.2</v>
      </c>
      <c r="E27" s="33">
        <f t="shared" si="12"/>
        <v>3.2562872510539318</v>
      </c>
      <c r="F27" s="32">
        <v>30.1</v>
      </c>
      <c r="G27" s="33">
        <f t="shared" si="13"/>
        <v>1.6871251611456757</v>
      </c>
      <c r="H27" s="32">
        <v>0</v>
      </c>
      <c r="I27" s="33">
        <f t="shared" si="14"/>
        <v>0</v>
      </c>
      <c r="J27" s="32">
        <v>6.7063920000000001</v>
      </c>
      <c r="K27" s="33">
        <f t="shared" si="15"/>
        <v>0.51487789397135042</v>
      </c>
      <c r="L27" s="32"/>
      <c r="M27" s="33">
        <f t="shared" si="16"/>
        <v>0</v>
      </c>
      <c r="N27" s="32">
        <v>9.6999999999999993</v>
      </c>
      <c r="O27" s="33">
        <f t="shared" si="17"/>
        <v>2.6216216216216215</v>
      </c>
      <c r="P27" s="32"/>
      <c r="Q27" s="33">
        <f t="shared" si="18"/>
        <v>0</v>
      </c>
      <c r="R27" s="32">
        <v>35.841000000000001</v>
      </c>
      <c r="S27" s="33">
        <f t="shared" si="19"/>
        <v>2.6347264011479554</v>
      </c>
      <c r="T27" s="1753">
        <v>0</v>
      </c>
      <c r="U27" s="33">
        <f t="shared" si="20"/>
        <v>0</v>
      </c>
    </row>
    <row r="28" spans="1:21" ht="12.75" customHeight="1">
      <c r="A28" s="369" t="s">
        <v>195</v>
      </c>
      <c r="B28" s="32">
        <f t="shared" si="21"/>
        <v>216.81049999999999</v>
      </c>
      <c r="C28" s="33">
        <f t="shared" si="1"/>
        <v>2.7132408178586713</v>
      </c>
      <c r="D28" s="32"/>
      <c r="E28" s="33">
        <f t="shared" si="12"/>
        <v>0</v>
      </c>
      <c r="F28" s="32"/>
      <c r="G28" s="33">
        <f t="shared" si="13"/>
        <v>0</v>
      </c>
      <c r="H28" s="32">
        <v>6.68</v>
      </c>
      <c r="I28" s="33">
        <f t="shared" si="14"/>
        <v>3.6088600756347922</v>
      </c>
      <c r="J28" s="32">
        <v>0</v>
      </c>
      <c r="K28" s="33">
        <f t="shared" si="15"/>
        <v>0</v>
      </c>
      <c r="L28" s="32">
        <v>94.531000000000006</v>
      </c>
      <c r="M28" s="33">
        <f t="shared" si="16"/>
        <v>7.1389840441278647</v>
      </c>
      <c r="N28" s="32">
        <v>0</v>
      </c>
      <c r="O28" s="33">
        <f t="shared" si="17"/>
        <v>0</v>
      </c>
      <c r="P28" s="32">
        <v>18.207000000000001</v>
      </c>
      <c r="Q28" s="33">
        <f t="shared" si="18"/>
        <v>2.5899704259432332</v>
      </c>
      <c r="R28" s="32">
        <v>47.832000000000001</v>
      </c>
      <c r="S28" s="33">
        <f t="shared" si="19"/>
        <v>3.5162030417596886</v>
      </c>
      <c r="T28" s="1753">
        <v>49.560499999999998</v>
      </c>
      <c r="U28" s="33">
        <f t="shared" si="20"/>
        <v>8.0234378768916663</v>
      </c>
    </row>
    <row r="29" spans="1:21" ht="12.75" customHeight="1">
      <c r="A29" s="369" t="s">
        <v>196</v>
      </c>
      <c r="B29" s="32">
        <f t="shared" si="21"/>
        <v>115.2315</v>
      </c>
      <c r="C29" s="33">
        <f t="shared" si="1"/>
        <v>1.4420464382632829</v>
      </c>
      <c r="D29" s="32">
        <v>25</v>
      </c>
      <c r="E29" s="33">
        <f t="shared" si="12"/>
        <v>7.2684983282453848</v>
      </c>
      <c r="F29" s="32"/>
      <c r="G29" s="33">
        <f t="shared" si="13"/>
        <v>0</v>
      </c>
      <c r="H29" s="32">
        <v>3.72</v>
      </c>
      <c r="I29" s="33">
        <f t="shared" si="14"/>
        <v>2.0097244732576987</v>
      </c>
      <c r="J29" s="32">
        <v>0</v>
      </c>
      <c r="K29" s="33">
        <f t="shared" si="15"/>
        <v>0</v>
      </c>
      <c r="L29" s="32">
        <v>38.374000000000002</v>
      </c>
      <c r="M29" s="33">
        <f t="shared" si="16"/>
        <v>2.8980056670231211</v>
      </c>
      <c r="N29" s="32">
        <v>29.5</v>
      </c>
      <c r="O29" s="33">
        <f t="shared" si="17"/>
        <v>7.9729729729729737</v>
      </c>
      <c r="P29" s="32"/>
      <c r="Q29" s="33">
        <f t="shared" si="18"/>
        <v>0</v>
      </c>
      <c r="R29" s="32"/>
      <c r="S29" s="33">
        <f t="shared" si="19"/>
        <v>0</v>
      </c>
      <c r="T29" s="1753">
        <v>18.637499999999999</v>
      </c>
      <c r="U29" s="33">
        <f t="shared" si="20"/>
        <v>3.0172581679072734</v>
      </c>
    </row>
    <row r="30" spans="1:21" ht="12.75" customHeight="1">
      <c r="A30" s="369" t="s">
        <v>197</v>
      </c>
      <c r="B30" s="32">
        <f t="shared" si="21"/>
        <v>0</v>
      </c>
      <c r="C30" s="33">
        <f t="shared" si="1"/>
        <v>0</v>
      </c>
      <c r="D30" s="32"/>
      <c r="E30" s="33">
        <f t="shared" si="12"/>
        <v>0</v>
      </c>
      <c r="F30" s="32"/>
      <c r="G30" s="33">
        <f t="shared" si="13"/>
        <v>0</v>
      </c>
      <c r="H30" s="32">
        <v>0</v>
      </c>
      <c r="I30" s="33">
        <f t="shared" si="14"/>
        <v>0</v>
      </c>
      <c r="J30" s="32">
        <v>0</v>
      </c>
      <c r="K30" s="33">
        <f t="shared" si="15"/>
        <v>0</v>
      </c>
      <c r="L30" s="32"/>
      <c r="M30" s="33">
        <f t="shared" si="16"/>
        <v>0</v>
      </c>
      <c r="N30" s="32">
        <v>0</v>
      </c>
      <c r="O30" s="33">
        <f t="shared" si="17"/>
        <v>0</v>
      </c>
      <c r="P30" s="32"/>
      <c r="Q30" s="33">
        <f t="shared" si="18"/>
        <v>0</v>
      </c>
      <c r="R30" s="32"/>
      <c r="S30" s="33">
        <f t="shared" si="19"/>
        <v>0</v>
      </c>
      <c r="T30" s="1753">
        <v>0</v>
      </c>
      <c r="U30" s="33">
        <f t="shared" si="20"/>
        <v>0</v>
      </c>
    </row>
    <row r="31" spans="1:21" ht="12.75" customHeight="1">
      <c r="A31" s="369" t="s">
        <v>198</v>
      </c>
      <c r="B31" s="32">
        <f t="shared" si="21"/>
        <v>246.3263852</v>
      </c>
      <c r="C31" s="33">
        <f t="shared" si="1"/>
        <v>3.0826127094408169</v>
      </c>
      <c r="D31" s="32"/>
      <c r="E31" s="33">
        <f t="shared" si="12"/>
        <v>0</v>
      </c>
      <c r="F31" s="32">
        <v>99.6</v>
      </c>
      <c r="G31" s="33">
        <f t="shared" si="13"/>
        <v>5.5826467126282155</v>
      </c>
      <c r="H31" s="32">
        <v>6.05</v>
      </c>
      <c r="I31" s="33">
        <f t="shared" si="14"/>
        <v>3.2685035116153429</v>
      </c>
      <c r="J31" s="32">
        <v>70.0873852</v>
      </c>
      <c r="K31" s="33">
        <f t="shared" si="15"/>
        <v>5.3809030676606415</v>
      </c>
      <c r="L31" s="32">
        <v>25.766999999999999</v>
      </c>
      <c r="M31" s="33">
        <f t="shared" si="16"/>
        <v>1.9459246370507313</v>
      </c>
      <c r="N31" s="32">
        <v>0</v>
      </c>
      <c r="O31" s="33">
        <f t="shared" si="17"/>
        <v>0</v>
      </c>
      <c r="P31" s="32"/>
      <c r="Q31" s="33">
        <f t="shared" si="18"/>
        <v>0</v>
      </c>
      <c r="R31" s="32">
        <v>44.822000000000003</v>
      </c>
      <c r="S31" s="33">
        <f t="shared" si="19"/>
        <v>3.2949333654823705</v>
      </c>
      <c r="T31" s="1753">
        <v>0</v>
      </c>
      <c r="U31" s="33">
        <f t="shared" si="20"/>
        <v>0</v>
      </c>
    </row>
    <row r="32" spans="1:21" ht="12.75" customHeight="1" thickBot="1">
      <c r="A32" s="369" t="s">
        <v>199</v>
      </c>
      <c r="B32" s="32">
        <f t="shared" si="21"/>
        <v>0</v>
      </c>
      <c r="C32" s="33">
        <f t="shared" si="1"/>
        <v>0</v>
      </c>
      <c r="D32" s="32"/>
      <c r="E32" s="33">
        <f t="shared" si="12"/>
        <v>0</v>
      </c>
      <c r="F32" s="32"/>
      <c r="G32" s="33">
        <f t="shared" si="13"/>
        <v>0</v>
      </c>
      <c r="H32" s="32"/>
      <c r="I32" s="33">
        <f t="shared" si="14"/>
        <v>0</v>
      </c>
      <c r="J32" s="32">
        <v>0</v>
      </c>
      <c r="K32" s="33">
        <f t="shared" si="15"/>
        <v>0</v>
      </c>
      <c r="L32" s="32"/>
      <c r="M32" s="33">
        <f t="shared" si="16"/>
        <v>0</v>
      </c>
      <c r="N32" s="32">
        <v>0</v>
      </c>
      <c r="O32" s="33">
        <f t="shared" si="17"/>
        <v>0</v>
      </c>
      <c r="P32" s="32"/>
      <c r="Q32" s="33">
        <f t="shared" si="18"/>
        <v>0</v>
      </c>
      <c r="R32" s="32"/>
      <c r="S32" s="33">
        <f t="shared" si="19"/>
        <v>0</v>
      </c>
      <c r="T32" s="1753">
        <v>0</v>
      </c>
      <c r="U32" s="33">
        <f t="shared" si="20"/>
        <v>0</v>
      </c>
    </row>
    <row r="33" spans="1:21" ht="12.75" customHeight="1" thickBot="1">
      <c r="A33" s="63" t="s">
        <v>200</v>
      </c>
      <c r="B33" s="5">
        <f>SUM(B26:B32)</f>
        <v>678.31077719999996</v>
      </c>
      <c r="C33" s="73">
        <f t="shared" si="1"/>
        <v>8.4886132723852352</v>
      </c>
      <c r="D33" s="5">
        <v>36.200000000000003</v>
      </c>
      <c r="E33" s="73">
        <f t="shared" si="12"/>
        <v>10.524785579299319</v>
      </c>
      <c r="F33" s="5">
        <v>129.69999999999999</v>
      </c>
      <c r="G33" s="73">
        <f t="shared" si="13"/>
        <v>7.2697718737738919</v>
      </c>
      <c r="H33" s="5">
        <v>16.45</v>
      </c>
      <c r="I33" s="73">
        <f t="shared" si="14"/>
        <v>8.8870880605078337</v>
      </c>
      <c r="J33" s="5">
        <v>76.793777199999994</v>
      </c>
      <c r="K33" s="73">
        <f t="shared" si="15"/>
        <v>5.8957809616319921</v>
      </c>
      <c r="L33" s="5">
        <v>158.672</v>
      </c>
      <c r="M33" s="73">
        <f t="shared" si="16"/>
        <v>11.982914348201716</v>
      </c>
      <c r="N33" s="5">
        <v>41.4</v>
      </c>
      <c r="O33" s="73">
        <f t="shared" si="17"/>
        <v>11.189189189189189</v>
      </c>
      <c r="P33" s="5">
        <v>18.207000000000001</v>
      </c>
      <c r="Q33" s="73">
        <f t="shared" si="18"/>
        <v>2.5899704259432332</v>
      </c>
      <c r="R33" s="5">
        <v>132.69</v>
      </c>
      <c r="S33" s="73">
        <f t="shared" si="19"/>
        <v>9.7542436362914575</v>
      </c>
      <c r="T33" s="1742">
        <f>SUM(T26:T32)</f>
        <v>68.197999999999993</v>
      </c>
      <c r="U33" s="73">
        <f t="shared" si="20"/>
        <v>11.040696044798938</v>
      </c>
    </row>
    <row r="34" spans="1:21" ht="12.75" customHeight="1">
      <c r="A34" s="369" t="s">
        <v>201</v>
      </c>
      <c r="B34" s="32">
        <f>H34+J34+D34+F34+L34+N34+P34+R34+T34</f>
        <v>464.43327599999998</v>
      </c>
      <c r="C34" s="33">
        <f t="shared" si="1"/>
        <v>5.8120770055648698</v>
      </c>
      <c r="D34" s="32">
        <v>15.4</v>
      </c>
      <c r="E34" s="33">
        <f t="shared" si="12"/>
        <v>4.4773949701991569</v>
      </c>
      <c r="F34" s="32">
        <v>105.9</v>
      </c>
      <c r="G34" s="33">
        <f t="shared" si="13"/>
        <v>5.9357659324028926</v>
      </c>
      <c r="H34" s="32">
        <v>6.5570000000000004</v>
      </c>
      <c r="I34" s="33">
        <f t="shared" si="14"/>
        <v>3.5424095083738525</v>
      </c>
      <c r="J34" s="32">
        <v>92.424276000000006</v>
      </c>
      <c r="K34" s="33">
        <f t="shared" si="15"/>
        <v>7.0958000335660101</v>
      </c>
      <c r="L34" s="32">
        <v>39.040999999999997</v>
      </c>
      <c r="M34" s="33">
        <f t="shared" si="16"/>
        <v>2.9483775276554347</v>
      </c>
      <c r="N34" s="32">
        <v>14.2</v>
      </c>
      <c r="O34" s="33">
        <f t="shared" si="17"/>
        <v>3.8378378378378377</v>
      </c>
      <c r="P34" s="32">
        <v>14.071</v>
      </c>
      <c r="Q34" s="33">
        <f t="shared" si="18"/>
        <v>2.0016188204233116</v>
      </c>
      <c r="R34" s="32">
        <v>136.34</v>
      </c>
      <c r="S34" s="33">
        <f t="shared" si="19"/>
        <v>10.02256068559784</v>
      </c>
      <c r="T34" s="1753">
        <v>40.5</v>
      </c>
      <c r="U34" s="33">
        <f t="shared" si="20"/>
        <v>6.5566173467602722</v>
      </c>
    </row>
    <row r="35" spans="1:21" ht="12.75" customHeight="1">
      <c r="A35" s="369" t="s">
        <v>202</v>
      </c>
      <c r="B35" s="32">
        <f>H35+J35+D35+F35+L35+N35+P35+R35+T35</f>
        <v>150.3622</v>
      </c>
      <c r="C35" s="33">
        <f t="shared" si="1"/>
        <v>1.8816840443752914</v>
      </c>
      <c r="D35" s="32">
        <v>5</v>
      </c>
      <c r="E35" s="33">
        <f t="shared" si="12"/>
        <v>1.453699665649077</v>
      </c>
      <c r="F35" s="32">
        <v>28.4</v>
      </c>
      <c r="G35" s="33">
        <f t="shared" si="13"/>
        <v>1.5918390224763184</v>
      </c>
      <c r="H35" s="32">
        <v>2.62</v>
      </c>
      <c r="I35" s="33">
        <f t="shared" si="14"/>
        <v>1.4154511075094545</v>
      </c>
      <c r="J35" s="32">
        <v>23.371200000000002</v>
      </c>
      <c r="K35" s="33">
        <f t="shared" si="15"/>
        <v>1.7943052293369108</v>
      </c>
      <c r="L35" s="32">
        <v>50.652999999999999</v>
      </c>
      <c r="M35" s="33">
        <f t="shared" si="16"/>
        <v>3.8253161268494851</v>
      </c>
      <c r="N35" s="32">
        <v>0</v>
      </c>
      <c r="O35" s="33">
        <f t="shared" si="17"/>
        <v>0</v>
      </c>
      <c r="P35" s="32">
        <v>9.5280000000000005</v>
      </c>
      <c r="Q35" s="33">
        <f t="shared" si="18"/>
        <v>1.3553709132963765</v>
      </c>
      <c r="R35" s="32">
        <v>16.966000000000001</v>
      </c>
      <c r="S35" s="33">
        <f t="shared" si="19"/>
        <v>1.2471964543923499</v>
      </c>
      <c r="T35" s="1753">
        <v>13.824</v>
      </c>
      <c r="U35" s="33">
        <f t="shared" si="20"/>
        <v>2.2379920543608396</v>
      </c>
    </row>
    <row r="36" spans="1:21" ht="12.75" customHeight="1">
      <c r="A36" s="369" t="s">
        <v>203</v>
      </c>
      <c r="B36" s="32">
        <f>H36+J36+D36+F36+L36+N36+P36+R36+T36</f>
        <v>726.75723459999995</v>
      </c>
      <c r="C36" s="33">
        <f t="shared" si="1"/>
        <v>9.0948888249914575</v>
      </c>
      <c r="D36" s="32">
        <v>23.2</v>
      </c>
      <c r="E36" s="33">
        <f t="shared" si="12"/>
        <v>6.7451664486117169</v>
      </c>
      <c r="F36" s="32">
        <v>152.80000000000001</v>
      </c>
      <c r="G36" s="33">
        <f t="shared" si="13"/>
        <v>8.5645423462810388</v>
      </c>
      <c r="H36" s="32">
        <v>14.58</v>
      </c>
      <c r="I36" s="33">
        <f t="shared" si="14"/>
        <v>7.8768233387358197</v>
      </c>
      <c r="J36" s="32">
        <v>145.0122346</v>
      </c>
      <c r="K36" s="33">
        <f t="shared" si="15"/>
        <v>11.133198588887643</v>
      </c>
      <c r="L36" s="32">
        <v>133.953</v>
      </c>
      <c r="M36" s="33">
        <f t="shared" si="16"/>
        <v>10.116134703568774</v>
      </c>
      <c r="N36" s="32">
        <v>0</v>
      </c>
      <c r="O36" s="33">
        <f t="shared" si="17"/>
        <v>0</v>
      </c>
      <c r="P36" s="32">
        <v>29.042000000000002</v>
      </c>
      <c r="Q36" s="33">
        <f t="shared" si="18"/>
        <v>4.1312638606164329</v>
      </c>
      <c r="R36" s="32">
        <v>166.096</v>
      </c>
      <c r="S36" s="33">
        <f t="shared" si="19"/>
        <v>12.209969485367896</v>
      </c>
      <c r="T36" s="1753">
        <v>62.073999999999998</v>
      </c>
      <c r="U36" s="33">
        <f t="shared" si="20"/>
        <v>10.049270745254251</v>
      </c>
    </row>
    <row r="37" spans="1:21" ht="12.75" customHeight="1" thickBot="1">
      <c r="A37" s="369" t="s">
        <v>204</v>
      </c>
      <c r="B37" s="32">
        <f>H37+J37+D37+F37+L37+N37+P37+R37+T37</f>
        <v>170.676637</v>
      </c>
      <c r="C37" s="33">
        <f t="shared" si="1"/>
        <v>2.1359058632457728</v>
      </c>
      <c r="D37" s="32">
        <v>6.5</v>
      </c>
      <c r="E37" s="33">
        <f t="shared" si="12"/>
        <v>1.8898095653438003</v>
      </c>
      <c r="F37" s="32">
        <v>42.8</v>
      </c>
      <c r="G37" s="33">
        <f t="shared" si="13"/>
        <v>2.3989686676755788</v>
      </c>
      <c r="H37" s="32">
        <v>3.45</v>
      </c>
      <c r="I37" s="33">
        <f t="shared" si="14"/>
        <v>1.8638573743922207</v>
      </c>
      <c r="J37" s="32">
        <v>27.571228999999999</v>
      </c>
      <c r="K37" s="33">
        <f t="shared" si="15"/>
        <v>2.1167591041087097</v>
      </c>
      <c r="L37" s="32"/>
      <c r="M37" s="33">
        <f t="shared" si="16"/>
        <v>0</v>
      </c>
      <c r="N37" s="32">
        <v>4.3</v>
      </c>
      <c r="O37" s="33">
        <f t="shared" si="17"/>
        <v>1.1621621621621621</v>
      </c>
      <c r="P37" s="32">
        <v>65.921999999999997</v>
      </c>
      <c r="Q37" s="33">
        <f t="shared" si="18"/>
        <v>9.3774938440725979</v>
      </c>
      <c r="R37" s="32"/>
      <c r="S37" s="33">
        <f t="shared" si="19"/>
        <v>0</v>
      </c>
      <c r="T37" s="1753">
        <v>20.133407999999999</v>
      </c>
      <c r="U37" s="33">
        <f t="shared" si="20"/>
        <v>3.2594333862272111</v>
      </c>
    </row>
    <row r="38" spans="1:21" ht="12.75" customHeight="1" thickBot="1">
      <c r="A38" s="63" t="s">
        <v>205</v>
      </c>
      <c r="B38" s="5">
        <f>SUM(B34:B37)</f>
        <v>1512.2293476</v>
      </c>
      <c r="C38" s="73">
        <f t="shared" si="1"/>
        <v>18.924555738177393</v>
      </c>
      <c r="D38" s="5">
        <v>50.1</v>
      </c>
      <c r="E38" s="73">
        <f t="shared" si="12"/>
        <v>14.56607064980375</v>
      </c>
      <c r="F38" s="5">
        <v>329.9</v>
      </c>
      <c r="G38" s="73">
        <f t="shared" si="13"/>
        <v>18.491115968835828</v>
      </c>
      <c r="H38" s="5">
        <v>27.206999999999997</v>
      </c>
      <c r="I38" s="73">
        <f t="shared" si="14"/>
        <v>14.698541329011345</v>
      </c>
      <c r="J38" s="5">
        <v>288.37893960000002</v>
      </c>
      <c r="K38" s="73">
        <f t="shared" si="15"/>
        <v>22.140062955899275</v>
      </c>
      <c r="L38" s="5">
        <v>223.64699999999999</v>
      </c>
      <c r="M38" s="73">
        <f t="shared" si="16"/>
        <v>16.889828358073693</v>
      </c>
      <c r="N38" s="5">
        <v>18.5</v>
      </c>
      <c r="O38" s="73">
        <f t="shared" si="17"/>
        <v>5</v>
      </c>
      <c r="P38" s="5">
        <v>118.563</v>
      </c>
      <c r="Q38" s="73">
        <f t="shared" si="18"/>
        <v>16.865747438408722</v>
      </c>
      <c r="R38" s="5">
        <v>319.40200000000004</v>
      </c>
      <c r="S38" s="73">
        <f t="shared" si="19"/>
        <v>23.47972662535809</v>
      </c>
      <c r="T38" s="1742">
        <f>SUM(T34:T37)</f>
        <v>136.531408</v>
      </c>
      <c r="U38" s="73">
        <f t="shared" si="20"/>
        <v>22.103313532602574</v>
      </c>
    </row>
    <row r="39" spans="1:21" ht="12.75" customHeight="1">
      <c r="A39" s="369" t="s">
        <v>206</v>
      </c>
      <c r="B39" s="32">
        <f t="shared" ref="B39:B45" si="22">H39+J39+D39+F39+L39+N39+P39+R39+T39</f>
        <v>827.50640640000006</v>
      </c>
      <c r="C39" s="33">
        <f t="shared" si="1"/>
        <v>10.355698450416499</v>
      </c>
      <c r="D39" s="32">
        <v>25</v>
      </c>
      <c r="E39" s="33">
        <f t="shared" si="12"/>
        <v>7.2684983282453848</v>
      </c>
      <c r="F39" s="32">
        <v>208.6</v>
      </c>
      <c r="G39" s="33">
        <f t="shared" si="13"/>
        <v>11.69216972142817</v>
      </c>
      <c r="H39" s="32">
        <v>16.41</v>
      </c>
      <c r="I39" s="33">
        <f t="shared" si="14"/>
        <v>8.8654781199351707</v>
      </c>
      <c r="J39" s="32">
        <v>137.9054064</v>
      </c>
      <c r="K39" s="33">
        <f t="shared" si="15"/>
        <v>10.587577525217014</v>
      </c>
      <c r="L39" s="32">
        <v>120.253</v>
      </c>
      <c r="M39" s="33">
        <f t="shared" si="16"/>
        <v>9.0815102797866096</v>
      </c>
      <c r="N39" s="32">
        <v>44.1</v>
      </c>
      <c r="O39" s="33">
        <f t="shared" si="17"/>
        <v>11.918918918918919</v>
      </c>
      <c r="P39" s="32">
        <v>52.207000000000001</v>
      </c>
      <c r="Q39" s="33">
        <f t="shared" si="18"/>
        <v>7.4265165061360117</v>
      </c>
      <c r="R39" s="32">
        <v>223.03100000000001</v>
      </c>
      <c r="S39" s="33">
        <f t="shared" si="19"/>
        <v>16.395347896945665</v>
      </c>
      <c r="T39" s="1753">
        <v>0</v>
      </c>
      <c r="U39" s="33">
        <f t="shared" si="20"/>
        <v>0</v>
      </c>
    </row>
    <row r="40" spans="1:21" ht="12.75" customHeight="1">
      <c r="A40" s="369" t="s">
        <v>207</v>
      </c>
      <c r="B40" s="32">
        <f t="shared" si="22"/>
        <v>414.80195550000002</v>
      </c>
      <c r="C40" s="33">
        <f t="shared" si="1"/>
        <v>5.1909736705104059</v>
      </c>
      <c r="D40" s="32">
        <v>24.7</v>
      </c>
      <c r="E40" s="33">
        <f t="shared" si="12"/>
        <v>7.1812763483064392</v>
      </c>
      <c r="F40" s="32">
        <v>128.6</v>
      </c>
      <c r="G40" s="33">
        <f t="shared" si="13"/>
        <v>7.2081161369878366</v>
      </c>
      <c r="H40" s="32">
        <v>10.11</v>
      </c>
      <c r="I40" s="33">
        <f t="shared" si="14"/>
        <v>5.4619124797406808</v>
      </c>
      <c r="J40" s="32">
        <v>110.6644555</v>
      </c>
      <c r="K40" s="33">
        <f t="shared" si="15"/>
        <v>8.4961752586675843</v>
      </c>
      <c r="L40" s="32">
        <v>95.700999999999993</v>
      </c>
      <c r="M40" s="33">
        <f t="shared" si="16"/>
        <v>7.2273424803194795</v>
      </c>
      <c r="N40" s="32">
        <v>7.9</v>
      </c>
      <c r="O40" s="33">
        <f t="shared" si="17"/>
        <v>2.1351351351351351</v>
      </c>
      <c r="P40" s="32">
        <v>21.189</v>
      </c>
      <c r="Q40" s="33">
        <f t="shared" si="18"/>
        <v>3.0141639674472001</v>
      </c>
      <c r="R40" s="32"/>
      <c r="S40" s="33">
        <f t="shared" si="19"/>
        <v>0</v>
      </c>
      <c r="T40" s="1753">
        <v>15.9375</v>
      </c>
      <c r="U40" s="33">
        <f t="shared" si="20"/>
        <v>2.5801503447899221</v>
      </c>
    </row>
    <row r="41" spans="1:21" ht="12.75" customHeight="1">
      <c r="A41" s="369" t="s">
        <v>42</v>
      </c>
      <c r="B41" s="32">
        <f t="shared" si="22"/>
        <v>2.8210000000000002</v>
      </c>
      <c r="C41" s="33">
        <f t="shared" si="1"/>
        <v>3.5302959714494049E-2</v>
      </c>
      <c r="D41" s="32"/>
      <c r="E41" s="33">
        <f t="shared" si="12"/>
        <v>0</v>
      </c>
      <c r="F41" s="32"/>
      <c r="G41" s="33">
        <f t="shared" si="13"/>
        <v>0</v>
      </c>
      <c r="H41" s="32">
        <v>0</v>
      </c>
      <c r="I41" s="33">
        <f t="shared" si="14"/>
        <v>0</v>
      </c>
      <c r="J41" s="32">
        <v>0</v>
      </c>
      <c r="K41" s="33">
        <f t="shared" si="15"/>
        <v>0</v>
      </c>
      <c r="L41" s="32"/>
      <c r="M41" s="33">
        <f t="shared" si="16"/>
        <v>0</v>
      </c>
      <c r="N41" s="32">
        <v>0</v>
      </c>
      <c r="O41" s="33">
        <f t="shared" si="17"/>
        <v>0</v>
      </c>
      <c r="P41" s="32"/>
      <c r="Q41" s="33">
        <f t="shared" si="18"/>
        <v>0</v>
      </c>
      <c r="R41" s="32">
        <v>2.8210000000000002</v>
      </c>
      <c r="S41" s="33">
        <f t="shared" si="19"/>
        <v>0.20737599892967223</v>
      </c>
      <c r="T41" s="1753">
        <v>0</v>
      </c>
      <c r="U41" s="33">
        <f t="shared" si="20"/>
        <v>0</v>
      </c>
    </row>
    <row r="42" spans="1:21" ht="12.75" customHeight="1">
      <c r="A42" s="369" t="s">
        <v>208</v>
      </c>
      <c r="B42" s="32">
        <f t="shared" si="22"/>
        <v>167.3</v>
      </c>
      <c r="C42" s="33">
        <f t="shared" si="1"/>
        <v>2.0936494719017564</v>
      </c>
      <c r="D42" s="32">
        <v>10.6</v>
      </c>
      <c r="E42" s="33">
        <f t="shared" si="12"/>
        <v>3.0818432911760429</v>
      </c>
      <c r="F42" s="32">
        <v>37.4</v>
      </c>
      <c r="G42" s="33">
        <f t="shared" si="13"/>
        <v>2.0962950507258564</v>
      </c>
      <c r="H42" s="32">
        <v>5.47</v>
      </c>
      <c r="I42" s="33">
        <f t="shared" si="14"/>
        <v>2.9551593733117234</v>
      </c>
      <c r="J42" s="32">
        <v>0</v>
      </c>
      <c r="K42" s="33">
        <f t="shared" si="15"/>
        <v>0</v>
      </c>
      <c r="L42" s="32">
        <v>43.292999999999999</v>
      </c>
      <c r="M42" s="33">
        <f t="shared" si="16"/>
        <v>3.2694886991825713</v>
      </c>
      <c r="N42" s="32">
        <v>20.3</v>
      </c>
      <c r="O42" s="33">
        <f t="shared" si="17"/>
        <v>5.4864864864864868</v>
      </c>
      <c r="P42" s="32"/>
      <c r="Q42" s="33">
        <f t="shared" si="18"/>
        <v>0</v>
      </c>
      <c r="R42" s="32">
        <v>31.407</v>
      </c>
      <c r="S42" s="33">
        <f t="shared" si="19"/>
        <v>2.3087763198809697</v>
      </c>
      <c r="T42" s="1753">
        <v>18.829999999999998</v>
      </c>
      <c r="U42" s="33">
        <f t="shared" si="20"/>
        <v>3.0484223367776768</v>
      </c>
    </row>
    <row r="43" spans="1:21" ht="12.75" customHeight="1">
      <c r="A43" s="369" t="s">
        <v>209</v>
      </c>
      <c r="B43" s="32">
        <f t="shared" si="22"/>
        <v>49.356999999999999</v>
      </c>
      <c r="C43" s="33">
        <f t="shared" si="1"/>
        <v>0.61767039440917504</v>
      </c>
      <c r="D43" s="32"/>
      <c r="E43" s="33">
        <f t="shared" si="12"/>
        <v>0</v>
      </c>
      <c r="F43" s="32"/>
      <c r="G43" s="33">
        <f t="shared" si="13"/>
        <v>0</v>
      </c>
      <c r="H43" s="32"/>
      <c r="I43" s="33">
        <f t="shared" si="14"/>
        <v>0</v>
      </c>
      <c r="J43" s="32">
        <v>0</v>
      </c>
      <c r="K43" s="33">
        <f t="shared" si="15"/>
        <v>0</v>
      </c>
      <c r="L43" s="32">
        <v>44.521000000000001</v>
      </c>
      <c r="M43" s="33">
        <f t="shared" si="16"/>
        <v>3.3622272971683005</v>
      </c>
      <c r="N43" s="32">
        <v>0</v>
      </c>
      <c r="O43" s="33">
        <f t="shared" si="17"/>
        <v>0</v>
      </c>
      <c r="P43" s="32">
        <v>4.8360000000000003</v>
      </c>
      <c r="Q43" s="33">
        <f t="shared" si="18"/>
        <v>0.68792755422977303</v>
      </c>
      <c r="R43" s="32"/>
      <c r="S43" s="33">
        <f t="shared" si="19"/>
        <v>0</v>
      </c>
      <c r="T43" s="1753">
        <v>0</v>
      </c>
      <c r="U43" s="33">
        <f t="shared" si="20"/>
        <v>0</v>
      </c>
    </row>
    <row r="44" spans="1:21" ht="12.75" customHeight="1">
      <c r="A44" s="369" t="s">
        <v>210</v>
      </c>
      <c r="B44" s="32">
        <f t="shared" si="22"/>
        <v>2.2450000000000001</v>
      </c>
      <c r="C44" s="33">
        <f t="shared" si="1"/>
        <v>2.8094698532094703E-2</v>
      </c>
      <c r="D44" s="32"/>
      <c r="E44" s="33">
        <f t="shared" si="12"/>
        <v>0</v>
      </c>
      <c r="F44" s="32"/>
      <c r="G44" s="33">
        <f t="shared" si="13"/>
        <v>0</v>
      </c>
      <c r="H44" s="32"/>
      <c r="I44" s="33">
        <f t="shared" si="14"/>
        <v>0</v>
      </c>
      <c r="J44" s="32">
        <v>0</v>
      </c>
      <c r="K44" s="33">
        <f t="shared" si="15"/>
        <v>0</v>
      </c>
      <c r="L44" s="32"/>
      <c r="M44" s="33">
        <f t="shared" si="16"/>
        <v>0</v>
      </c>
      <c r="N44" s="32">
        <v>0</v>
      </c>
      <c r="O44" s="33">
        <f t="shared" si="17"/>
        <v>0</v>
      </c>
      <c r="P44" s="32"/>
      <c r="Q44" s="33">
        <f t="shared" si="18"/>
        <v>0</v>
      </c>
      <c r="R44" s="32">
        <v>2.2450000000000001</v>
      </c>
      <c r="S44" s="33">
        <f t="shared" si="19"/>
        <v>0.16503336320351439</v>
      </c>
      <c r="T44" s="1753">
        <v>0</v>
      </c>
      <c r="U44" s="33">
        <f t="shared" si="20"/>
        <v>0</v>
      </c>
    </row>
    <row r="45" spans="1:21" ht="12.75" customHeight="1" thickBot="1">
      <c r="A45" s="369" t="s">
        <v>211</v>
      </c>
      <c r="B45" s="32">
        <f t="shared" si="22"/>
        <v>1.17</v>
      </c>
      <c r="C45" s="33">
        <f t="shared" si="1"/>
        <v>1.4641780526748683E-2</v>
      </c>
      <c r="D45" s="32"/>
      <c r="E45" s="33">
        <f t="shared" si="12"/>
        <v>0</v>
      </c>
      <c r="F45" s="32"/>
      <c r="G45" s="33">
        <f t="shared" si="13"/>
        <v>0</v>
      </c>
      <c r="H45" s="32"/>
      <c r="I45" s="33">
        <f t="shared" si="14"/>
        <v>0</v>
      </c>
      <c r="J45" s="32">
        <v>0</v>
      </c>
      <c r="K45" s="33">
        <f t="shared" si="15"/>
        <v>0</v>
      </c>
      <c r="L45" s="32"/>
      <c r="M45" s="33">
        <f t="shared" si="16"/>
        <v>0</v>
      </c>
      <c r="N45" s="32">
        <v>0</v>
      </c>
      <c r="O45" s="33">
        <f t="shared" si="17"/>
        <v>0</v>
      </c>
      <c r="P45" s="32"/>
      <c r="Q45" s="33">
        <f t="shared" si="18"/>
        <v>0</v>
      </c>
      <c r="R45" s="32">
        <v>1.17</v>
      </c>
      <c r="S45" s="33">
        <f t="shared" si="19"/>
        <v>8.6008478818758047E-2</v>
      </c>
      <c r="T45" s="1753">
        <v>0</v>
      </c>
      <c r="U45" s="33">
        <f t="shared" si="20"/>
        <v>0</v>
      </c>
    </row>
    <row r="46" spans="1:21" ht="12.75" customHeight="1" thickBot="1">
      <c r="A46" s="63" t="s">
        <v>212</v>
      </c>
      <c r="B46" s="5">
        <f>SUM(B39:B45)</f>
        <v>1465.2013618999999</v>
      </c>
      <c r="C46" s="73">
        <f t="shared" si="1"/>
        <v>18.336031426011175</v>
      </c>
      <c r="D46" s="5">
        <v>60.3</v>
      </c>
      <c r="E46" s="73">
        <f t="shared" ref="E46:E77" si="23">D46/D$12*100</f>
        <v>17.531617967727868</v>
      </c>
      <c r="F46" s="5">
        <v>374.6</v>
      </c>
      <c r="G46" s="73">
        <f t="shared" ref="G46:G77" si="24">F46/F$12*100</f>
        <v>20.996580909141866</v>
      </c>
      <c r="H46" s="5">
        <v>31.99</v>
      </c>
      <c r="I46" s="73">
        <f t="shared" si="14"/>
        <v>17.282549972987574</v>
      </c>
      <c r="J46" s="5">
        <v>248.56986190000001</v>
      </c>
      <c r="K46" s="73">
        <f t="shared" si="15"/>
        <v>19.083752783884599</v>
      </c>
      <c r="L46" s="5">
        <v>303.76800000000003</v>
      </c>
      <c r="M46" s="73">
        <f t="shared" si="16"/>
        <v>22.940568756456965</v>
      </c>
      <c r="N46" s="5">
        <v>72.3</v>
      </c>
      <c r="O46" s="73">
        <f t="shared" si="17"/>
        <v>19.54054054054054</v>
      </c>
      <c r="P46" s="5">
        <v>78.231999999999999</v>
      </c>
      <c r="Q46" s="73">
        <f t="shared" si="18"/>
        <v>11.128608027812986</v>
      </c>
      <c r="R46" s="5">
        <v>260.67400000000004</v>
      </c>
      <c r="S46" s="73">
        <f t="shared" si="19"/>
        <v>19.16254205777858</v>
      </c>
      <c r="T46" s="1742">
        <f>SUM(T39:T45)</f>
        <v>34.767499999999998</v>
      </c>
      <c r="U46" s="73">
        <f t="shared" si="20"/>
        <v>5.6285726815675989</v>
      </c>
    </row>
    <row r="47" spans="1:21" ht="12.75" customHeight="1">
      <c r="A47" s="369" t="s">
        <v>213</v>
      </c>
      <c r="B47" s="32">
        <f>H47+J47+D47+F47+L47+N47+P47+R47+T47</f>
        <v>81.885999999999996</v>
      </c>
      <c r="C47" s="33">
        <f t="shared" si="1"/>
        <v>1.02474943607978</v>
      </c>
      <c r="D47" s="32"/>
      <c r="E47" s="33">
        <f t="shared" si="23"/>
        <v>0</v>
      </c>
      <c r="F47" s="32"/>
      <c r="G47" s="33">
        <f t="shared" si="24"/>
        <v>0</v>
      </c>
      <c r="H47" s="32">
        <v>1.45</v>
      </c>
      <c r="I47" s="33">
        <f t="shared" si="14"/>
        <v>0.78336034575904911</v>
      </c>
      <c r="J47" s="32">
        <v>0</v>
      </c>
      <c r="K47" s="33">
        <f t="shared" si="15"/>
        <v>0</v>
      </c>
      <c r="L47" s="32"/>
      <c r="M47" s="33">
        <f t="shared" si="16"/>
        <v>0</v>
      </c>
      <c r="N47" s="32">
        <v>8.6</v>
      </c>
      <c r="O47" s="33">
        <f t="shared" si="17"/>
        <v>2.3243243243243241</v>
      </c>
      <c r="P47" s="32">
        <v>27.213000000000001</v>
      </c>
      <c r="Q47" s="33">
        <f t="shared" si="18"/>
        <v>3.8710861317731209</v>
      </c>
      <c r="R47" s="32">
        <v>44.622999999999998</v>
      </c>
      <c r="S47" s="33">
        <f t="shared" si="19"/>
        <v>3.2803045729311462</v>
      </c>
      <c r="T47" s="1753">
        <v>0</v>
      </c>
      <c r="U47" s="33">
        <f t="shared" si="20"/>
        <v>0</v>
      </c>
    </row>
    <row r="48" spans="1:21" ht="12.75" customHeight="1" thickBot="1">
      <c r="A48" s="369" t="s">
        <v>214</v>
      </c>
      <c r="B48" s="32">
        <f>H48+J48+D48+F48+L48+N48+P48+R48+T48</f>
        <v>55.393091220000002</v>
      </c>
      <c r="C48" s="33">
        <f t="shared" si="1"/>
        <v>0.69320810627470897</v>
      </c>
      <c r="D48" s="32">
        <v>3.5</v>
      </c>
      <c r="E48" s="33">
        <f t="shared" si="23"/>
        <v>1.017589765954354</v>
      </c>
      <c r="F48" s="32">
        <v>29.8</v>
      </c>
      <c r="G48" s="33">
        <f t="shared" si="24"/>
        <v>1.6703099602040246</v>
      </c>
      <c r="H48" s="32">
        <v>0</v>
      </c>
      <c r="I48" s="33">
        <f t="shared" si="14"/>
        <v>0</v>
      </c>
      <c r="J48" s="32">
        <v>13.15309122</v>
      </c>
      <c r="K48" s="33">
        <f t="shared" si="15"/>
        <v>1.0098180819979894</v>
      </c>
      <c r="L48" s="32"/>
      <c r="M48" s="33">
        <f t="shared" si="16"/>
        <v>0</v>
      </c>
      <c r="N48" s="32">
        <v>0</v>
      </c>
      <c r="O48" s="33">
        <f t="shared" si="17"/>
        <v>0</v>
      </c>
      <c r="P48" s="32"/>
      <c r="Q48" s="33">
        <f t="shared" si="18"/>
        <v>0</v>
      </c>
      <c r="R48" s="32"/>
      <c r="S48" s="33">
        <f t="shared" si="19"/>
        <v>0</v>
      </c>
      <c r="T48" s="1753">
        <v>8.94</v>
      </c>
      <c r="U48" s="33">
        <f t="shared" si="20"/>
        <v>1.4473125698774525</v>
      </c>
    </row>
    <row r="49" spans="1:35" ht="12.75" customHeight="1" thickBot="1">
      <c r="A49" s="63" t="s">
        <v>215</v>
      </c>
      <c r="B49" s="5">
        <f>SUM(B47:B48)</f>
        <v>137.27909122</v>
      </c>
      <c r="C49" s="73">
        <f t="shared" si="1"/>
        <v>1.7179575423544893</v>
      </c>
      <c r="D49" s="5">
        <v>3.5</v>
      </c>
      <c r="E49" s="73">
        <f t="shared" si="23"/>
        <v>1.017589765954354</v>
      </c>
      <c r="F49" s="5">
        <v>29.8</v>
      </c>
      <c r="G49" s="73">
        <f t="shared" si="24"/>
        <v>1.6703099602040246</v>
      </c>
      <c r="H49" s="5">
        <v>1.45</v>
      </c>
      <c r="I49" s="73">
        <f t="shared" si="14"/>
        <v>0.78336034575904911</v>
      </c>
      <c r="J49" s="5">
        <v>13.15309122</v>
      </c>
      <c r="K49" s="73">
        <f t="shared" si="15"/>
        <v>1.0098180819979894</v>
      </c>
      <c r="L49" s="5">
        <v>0</v>
      </c>
      <c r="M49" s="73">
        <f t="shared" si="16"/>
        <v>0</v>
      </c>
      <c r="N49" s="5">
        <v>8.6</v>
      </c>
      <c r="O49" s="73">
        <f t="shared" si="17"/>
        <v>2.3243243243243241</v>
      </c>
      <c r="P49" s="5">
        <v>27.213000000000001</v>
      </c>
      <c r="Q49" s="73">
        <f t="shared" si="18"/>
        <v>3.8710861317731209</v>
      </c>
      <c r="R49" s="5">
        <v>44.622999999999998</v>
      </c>
      <c r="S49" s="73">
        <f t="shared" si="19"/>
        <v>3.2803045729311462</v>
      </c>
      <c r="T49" s="1742">
        <f>SUM(T47:T48)</f>
        <v>8.94</v>
      </c>
      <c r="U49" s="73">
        <f t="shared" si="20"/>
        <v>1.4473125698774525</v>
      </c>
    </row>
    <row r="50" spans="1:35" ht="12.75" customHeight="1">
      <c r="A50" s="369" t="s">
        <v>216</v>
      </c>
      <c r="B50" s="32">
        <f t="shared" ref="B50:B56" si="25">H50+J50+D50+F50+L50+N50+P50+R50+T50</f>
        <v>412.00921047999998</v>
      </c>
      <c r="C50" s="33">
        <f t="shared" si="1"/>
        <v>5.1560243032881745</v>
      </c>
      <c r="D50" s="32">
        <v>12.4</v>
      </c>
      <c r="E50" s="33">
        <f t="shared" si="23"/>
        <v>3.6051751708097108</v>
      </c>
      <c r="F50" s="32">
        <v>92.1</v>
      </c>
      <c r="G50" s="33">
        <f t="shared" si="24"/>
        <v>5.1622666890869349</v>
      </c>
      <c r="H50" s="32">
        <v>14.45</v>
      </c>
      <c r="I50" s="33">
        <f t="shared" si="14"/>
        <v>7.806591031874663</v>
      </c>
      <c r="J50" s="32">
        <v>65.990477479999996</v>
      </c>
      <c r="K50" s="33">
        <f t="shared" si="15"/>
        <v>5.0663662468680952</v>
      </c>
      <c r="L50" s="32">
        <v>72.430999999999997</v>
      </c>
      <c r="M50" s="33">
        <f t="shared" si="16"/>
        <v>5.4699913605084607</v>
      </c>
      <c r="N50" s="32">
        <v>2.2999999999999998</v>
      </c>
      <c r="O50" s="33">
        <f t="shared" si="17"/>
        <v>0.6216216216216216</v>
      </c>
      <c r="P50" s="32">
        <v>14.46</v>
      </c>
      <c r="Q50" s="33">
        <f t="shared" si="18"/>
        <v>2.0569545976349293</v>
      </c>
      <c r="R50" s="32">
        <v>47.262</v>
      </c>
      <c r="S50" s="33">
        <f t="shared" si="19"/>
        <v>3.4743014751556784</v>
      </c>
      <c r="T50" s="1753">
        <v>90.615733000000006</v>
      </c>
      <c r="U50" s="33">
        <f t="shared" si="20"/>
        <v>14.669942885856724</v>
      </c>
    </row>
    <row r="51" spans="1:35" ht="12.75" customHeight="1">
      <c r="A51" s="369" t="s">
        <v>217</v>
      </c>
      <c r="B51" s="32">
        <f t="shared" si="25"/>
        <v>0</v>
      </c>
      <c r="C51" s="33">
        <f t="shared" si="1"/>
        <v>0</v>
      </c>
      <c r="D51" s="32"/>
      <c r="E51" s="33">
        <f t="shared" si="23"/>
        <v>0</v>
      </c>
      <c r="F51" s="32"/>
      <c r="G51" s="33">
        <f t="shared" si="24"/>
        <v>0</v>
      </c>
      <c r="H51" s="32">
        <v>0</v>
      </c>
      <c r="I51" s="33">
        <f t="shared" si="14"/>
        <v>0</v>
      </c>
      <c r="J51" s="32">
        <v>0</v>
      </c>
      <c r="K51" s="33">
        <f t="shared" si="15"/>
        <v>0</v>
      </c>
      <c r="L51" s="32"/>
      <c r="M51" s="33">
        <f t="shared" si="16"/>
        <v>0</v>
      </c>
      <c r="N51" s="32">
        <v>0</v>
      </c>
      <c r="O51" s="33">
        <f t="shared" si="17"/>
        <v>0</v>
      </c>
      <c r="P51" s="32"/>
      <c r="Q51" s="33">
        <f t="shared" si="18"/>
        <v>0</v>
      </c>
      <c r="R51" s="32"/>
      <c r="S51" s="33">
        <f t="shared" si="19"/>
        <v>0</v>
      </c>
      <c r="T51" s="1753">
        <v>0</v>
      </c>
      <c r="U51" s="33">
        <f t="shared" si="20"/>
        <v>0</v>
      </c>
    </row>
    <row r="52" spans="1:35" ht="12.75" customHeight="1">
      <c r="A52" s="369" t="s">
        <v>218</v>
      </c>
      <c r="B52" s="32">
        <f t="shared" si="25"/>
        <v>179.14786700000002</v>
      </c>
      <c r="C52" s="33">
        <f t="shared" si="1"/>
        <v>2.241917735426636</v>
      </c>
      <c r="D52" s="32">
        <v>3.3</v>
      </c>
      <c r="E52" s="33">
        <f t="shared" si="23"/>
        <v>0.9594417793283907</v>
      </c>
      <c r="F52" s="32">
        <v>28.4</v>
      </c>
      <c r="G52" s="33">
        <f t="shared" si="24"/>
        <v>1.5918390224763184</v>
      </c>
      <c r="H52" s="32">
        <v>7.69</v>
      </c>
      <c r="I52" s="33">
        <f t="shared" si="14"/>
        <v>4.1545110750945442</v>
      </c>
      <c r="J52" s="32">
        <v>37.611866999999997</v>
      </c>
      <c r="K52" s="33">
        <f t="shared" si="15"/>
        <v>2.8876210739381967</v>
      </c>
      <c r="L52" s="32">
        <v>25.966999999999999</v>
      </c>
      <c r="M52" s="33">
        <f t="shared" si="16"/>
        <v>1.9610286432373323</v>
      </c>
      <c r="N52" s="32">
        <v>0</v>
      </c>
      <c r="O52" s="33">
        <f t="shared" si="17"/>
        <v>0</v>
      </c>
      <c r="P52" s="32">
        <v>32.081000000000003</v>
      </c>
      <c r="Q52" s="33">
        <f t="shared" si="18"/>
        <v>4.5635657293724874</v>
      </c>
      <c r="R52" s="32">
        <v>5.7679999999999998</v>
      </c>
      <c r="S52" s="33">
        <f t="shared" si="19"/>
        <v>0.42401444942444139</v>
      </c>
      <c r="T52" s="1753">
        <v>38.33</v>
      </c>
      <c r="U52" s="33">
        <f t="shared" si="20"/>
        <v>6.2053121704029932</v>
      </c>
    </row>
    <row r="53" spans="1:35" ht="12.75" customHeight="1">
      <c r="A53" s="369" t="s">
        <v>219</v>
      </c>
      <c r="B53" s="32">
        <f t="shared" si="25"/>
        <v>114.30600000000001</v>
      </c>
      <c r="C53" s="33">
        <f t="shared" si="1"/>
        <v>1.430464414436355</v>
      </c>
      <c r="D53" s="32"/>
      <c r="E53" s="33">
        <f t="shared" si="23"/>
        <v>0</v>
      </c>
      <c r="F53" s="32"/>
      <c r="G53" s="33">
        <f t="shared" si="24"/>
        <v>0</v>
      </c>
      <c r="H53" s="32">
        <v>2.61</v>
      </c>
      <c r="I53" s="33">
        <f t="shared" si="14"/>
        <v>1.4100486223662885</v>
      </c>
      <c r="J53" s="32">
        <v>0</v>
      </c>
      <c r="K53" s="33">
        <f t="shared" si="15"/>
        <v>0</v>
      </c>
      <c r="L53" s="32">
        <v>20.827000000000002</v>
      </c>
      <c r="M53" s="33">
        <f t="shared" si="16"/>
        <v>1.5728556842416883</v>
      </c>
      <c r="N53" s="32">
        <v>22.4</v>
      </c>
      <c r="O53" s="33">
        <f t="shared" si="17"/>
        <v>6.0540540540540544</v>
      </c>
      <c r="P53" s="32">
        <v>9.1349999999999998</v>
      </c>
      <c r="Q53" s="33">
        <f t="shared" si="18"/>
        <v>1.2994661306635598</v>
      </c>
      <c r="R53" s="32">
        <v>43.154000000000003</v>
      </c>
      <c r="S53" s="33">
        <f t="shared" si="19"/>
        <v>3.172316149525372</v>
      </c>
      <c r="T53" s="1753">
        <v>16.18</v>
      </c>
      <c r="U53" s="33">
        <f t="shared" si="20"/>
        <v>2.6194091029773139</v>
      </c>
    </row>
    <row r="54" spans="1:35" ht="12.75" customHeight="1">
      <c r="A54" s="369" t="s">
        <v>220</v>
      </c>
      <c r="B54" s="32">
        <f t="shared" si="25"/>
        <v>51.716999999999999</v>
      </c>
      <c r="C54" s="33">
        <f t="shared" si="1"/>
        <v>0.64720424230928353</v>
      </c>
      <c r="D54" s="32"/>
      <c r="E54" s="33">
        <f t="shared" si="23"/>
        <v>0</v>
      </c>
      <c r="F54" s="32"/>
      <c r="G54" s="33">
        <f t="shared" si="24"/>
        <v>0</v>
      </c>
      <c r="H54" s="32">
        <v>2</v>
      </c>
      <c r="I54" s="33">
        <f t="shared" si="14"/>
        <v>1.0804970286331712</v>
      </c>
      <c r="J54" s="32">
        <v>0</v>
      </c>
      <c r="K54" s="33">
        <f t="shared" si="15"/>
        <v>0</v>
      </c>
      <c r="L54" s="32">
        <v>49.716999999999999</v>
      </c>
      <c r="M54" s="33">
        <f t="shared" si="16"/>
        <v>3.754629377896193</v>
      </c>
      <c r="N54" s="32">
        <v>0</v>
      </c>
      <c r="O54" s="33">
        <f t="shared" si="17"/>
        <v>0</v>
      </c>
      <c r="P54" s="32"/>
      <c r="Q54" s="33">
        <f t="shared" si="18"/>
        <v>0</v>
      </c>
      <c r="R54" s="32"/>
      <c r="S54" s="33">
        <f t="shared" si="19"/>
        <v>0</v>
      </c>
      <c r="T54" s="1753">
        <v>0</v>
      </c>
      <c r="U54" s="33">
        <f t="shared" si="20"/>
        <v>0</v>
      </c>
    </row>
    <row r="55" spans="1:35" ht="12.75" customHeight="1">
      <c r="A55" s="369" t="s">
        <v>221</v>
      </c>
      <c r="B55" s="32">
        <f t="shared" si="25"/>
        <v>158.08699999999999</v>
      </c>
      <c r="C55" s="33">
        <f t="shared" si="1"/>
        <v>1.9783548360103584</v>
      </c>
      <c r="D55" s="32"/>
      <c r="E55" s="33">
        <f t="shared" si="23"/>
        <v>0</v>
      </c>
      <c r="F55" s="32"/>
      <c r="G55" s="33">
        <f t="shared" si="24"/>
        <v>0</v>
      </c>
      <c r="H55" s="32">
        <v>4.7910000000000004</v>
      </c>
      <c r="I55" s="33">
        <f t="shared" si="14"/>
        <v>2.588330632090762</v>
      </c>
      <c r="J55" s="32">
        <v>0</v>
      </c>
      <c r="K55" s="33">
        <f t="shared" si="15"/>
        <v>0</v>
      </c>
      <c r="L55" s="32">
        <v>96.125</v>
      </c>
      <c r="M55" s="33">
        <f t="shared" si="16"/>
        <v>7.2593629734350742</v>
      </c>
      <c r="N55" s="32">
        <v>0</v>
      </c>
      <c r="O55" s="33">
        <f t="shared" si="17"/>
        <v>0</v>
      </c>
      <c r="P55" s="32">
        <v>16.219000000000001</v>
      </c>
      <c r="Q55" s="33">
        <f t="shared" si="18"/>
        <v>2.3071747316072555</v>
      </c>
      <c r="R55" s="32">
        <v>25.352</v>
      </c>
      <c r="S55" s="33">
        <f t="shared" si="19"/>
        <v>1.8636640641138074</v>
      </c>
      <c r="T55" s="1753">
        <v>15.6</v>
      </c>
      <c r="U55" s="33">
        <f t="shared" si="20"/>
        <v>2.5255118669002532</v>
      </c>
    </row>
    <row r="56" spans="1:35" ht="12.75" customHeight="1" thickBot="1">
      <c r="A56" s="369" t="s">
        <v>222</v>
      </c>
      <c r="B56" s="32">
        <f t="shared" si="25"/>
        <v>292.62561999999997</v>
      </c>
      <c r="C56" s="33">
        <f t="shared" si="1"/>
        <v>3.6620171833707351</v>
      </c>
      <c r="D56" s="32">
        <v>14.7</v>
      </c>
      <c r="E56" s="33">
        <f t="shared" si="23"/>
        <v>4.273877017008286</v>
      </c>
      <c r="F56" s="32">
        <v>81</v>
      </c>
      <c r="G56" s="33">
        <f t="shared" si="24"/>
        <v>4.540104254245839</v>
      </c>
      <c r="H56" s="32">
        <v>8.9700000000000006</v>
      </c>
      <c r="I56" s="33">
        <f t="shared" si="14"/>
        <v>4.8460291734197734</v>
      </c>
      <c r="J56" s="32">
        <v>84.512338</v>
      </c>
      <c r="K56" s="33">
        <f t="shared" si="15"/>
        <v>6.4883673074933466</v>
      </c>
      <c r="L56" s="32"/>
      <c r="M56" s="33">
        <f t="shared" si="16"/>
        <v>0</v>
      </c>
      <c r="N56" s="32">
        <v>28.2</v>
      </c>
      <c r="O56" s="33">
        <f t="shared" si="17"/>
        <v>7.621621621621621</v>
      </c>
      <c r="P56" s="32">
        <v>45.83</v>
      </c>
      <c r="Q56" s="33">
        <f t="shared" si="18"/>
        <v>6.5193796133892663</v>
      </c>
      <c r="R56" s="32">
        <v>9.2100000000000009</v>
      </c>
      <c r="S56" s="33">
        <f t="shared" si="19"/>
        <v>0.67704110249637761</v>
      </c>
      <c r="T56" s="1753">
        <v>20.203282000000002</v>
      </c>
      <c r="U56" s="33">
        <f t="shared" si="20"/>
        <v>3.2707454129059155</v>
      </c>
    </row>
    <row r="57" spans="1:35" ht="12.75" customHeight="1" thickBot="1">
      <c r="A57" s="63" t="s">
        <v>223</v>
      </c>
      <c r="B57" s="5">
        <f>SUM(B50:B56)</f>
        <v>1207.8926974799999</v>
      </c>
      <c r="C57" s="73">
        <f t="shared" si="1"/>
        <v>15.115982714841541</v>
      </c>
      <c r="D57" s="5">
        <v>30.4</v>
      </c>
      <c r="E57" s="73">
        <f t="shared" si="23"/>
        <v>8.8384939671463876</v>
      </c>
      <c r="F57" s="5">
        <v>201.5</v>
      </c>
      <c r="G57" s="73">
        <f t="shared" si="24"/>
        <v>11.294209965809092</v>
      </c>
      <c r="H57" s="5">
        <v>40.511000000000003</v>
      </c>
      <c r="I57" s="73">
        <f t="shared" si="14"/>
        <v>21.886007563479204</v>
      </c>
      <c r="J57" s="5">
        <v>188.11468248</v>
      </c>
      <c r="K57" s="73">
        <f t="shared" si="15"/>
        <v>14.44235462829964</v>
      </c>
      <c r="L57" s="5">
        <v>265.06700000000001</v>
      </c>
      <c r="M57" s="73">
        <f t="shared" si="16"/>
        <v>20.017868039318749</v>
      </c>
      <c r="N57" s="5">
        <v>52.9</v>
      </c>
      <c r="O57" s="73">
        <f t="shared" si="17"/>
        <v>14.297297297297295</v>
      </c>
      <c r="P57" s="5">
        <v>117.72499999999999</v>
      </c>
      <c r="Q57" s="73">
        <f t="shared" si="18"/>
        <v>16.746540802667496</v>
      </c>
      <c r="R57" s="5">
        <v>130.74600000000001</v>
      </c>
      <c r="S57" s="73">
        <f t="shared" si="19"/>
        <v>9.6113372407156774</v>
      </c>
      <c r="T57" s="1742">
        <f>SUM(T50:T56)</f>
        <v>180.92901500000002</v>
      </c>
      <c r="U57" s="73">
        <f t="shared" si="20"/>
        <v>29.290921439043199</v>
      </c>
    </row>
    <row r="58" spans="1:35" s="74" customFormat="1" ht="12.75" customHeight="1">
      <c r="A58" s="369" t="s">
        <v>224</v>
      </c>
      <c r="B58" s="32">
        <f>H58+J58+D58+F58+L58+N58+P58+R58+T58</f>
        <v>303.28751523</v>
      </c>
      <c r="C58" s="33">
        <f t="shared" si="1"/>
        <v>3.7954437901714608</v>
      </c>
      <c r="D58" s="32">
        <v>12.6</v>
      </c>
      <c r="E58" s="33">
        <f t="shared" si="23"/>
        <v>3.6633231574356739</v>
      </c>
      <c r="F58" s="32">
        <v>77.400000000000006</v>
      </c>
      <c r="G58" s="33">
        <f t="shared" si="24"/>
        <v>4.3383218429460237</v>
      </c>
      <c r="H58" s="32">
        <v>7.27</v>
      </c>
      <c r="I58" s="33">
        <f t="shared" si="14"/>
        <v>3.9276066990815774</v>
      </c>
      <c r="J58" s="32">
        <v>48.144515229999996</v>
      </c>
      <c r="K58" s="33">
        <f t="shared" si="15"/>
        <v>3.6962567365423906</v>
      </c>
      <c r="L58" s="32">
        <v>35.136000000000003</v>
      </c>
      <c r="M58" s="33">
        <f t="shared" si="16"/>
        <v>2.653471806862052</v>
      </c>
      <c r="N58" s="32">
        <v>5.0999999999999996</v>
      </c>
      <c r="O58" s="33">
        <f t="shared" si="17"/>
        <v>1.3783783783783783</v>
      </c>
      <c r="P58" s="32"/>
      <c r="Q58" s="33">
        <f t="shared" si="18"/>
        <v>0</v>
      </c>
      <c r="R58" s="32">
        <v>91.757999999999996</v>
      </c>
      <c r="S58" s="33">
        <f t="shared" si="19"/>
        <v>6.7452700850013692</v>
      </c>
      <c r="T58" s="1753">
        <v>25.879000000000001</v>
      </c>
      <c r="U58" s="33">
        <f t="shared" si="20"/>
        <v>4.1895975386866446</v>
      </c>
      <c r="AI58" s="28"/>
    </row>
    <row r="59" spans="1:35" s="74" customFormat="1" ht="12.75" customHeight="1" thickBot="1">
      <c r="A59" s="369" t="s">
        <v>225</v>
      </c>
      <c r="B59" s="32">
        <f>H59+J59+D59+F59+L59+N59+P59+R59+T59</f>
        <v>0</v>
      </c>
      <c r="C59" s="33">
        <f t="shared" si="1"/>
        <v>0</v>
      </c>
      <c r="D59" s="32"/>
      <c r="E59" s="33">
        <f t="shared" si="23"/>
        <v>0</v>
      </c>
      <c r="F59" s="32"/>
      <c r="G59" s="33">
        <f t="shared" si="24"/>
        <v>0</v>
      </c>
      <c r="H59" s="32"/>
      <c r="I59" s="33">
        <f t="shared" si="14"/>
        <v>0</v>
      </c>
      <c r="J59" s="32">
        <v>0</v>
      </c>
      <c r="K59" s="33">
        <f t="shared" si="15"/>
        <v>0</v>
      </c>
      <c r="L59" s="32"/>
      <c r="M59" s="33">
        <f t="shared" si="16"/>
        <v>0</v>
      </c>
      <c r="N59" s="32">
        <v>0</v>
      </c>
      <c r="O59" s="33">
        <f t="shared" si="17"/>
        <v>0</v>
      </c>
      <c r="P59" s="32"/>
      <c r="Q59" s="33">
        <f t="shared" si="18"/>
        <v>0</v>
      </c>
      <c r="R59" s="32"/>
      <c r="S59" s="33">
        <f t="shared" si="19"/>
        <v>0</v>
      </c>
      <c r="T59" s="1753">
        <v>0</v>
      </c>
      <c r="U59" s="33">
        <f t="shared" si="20"/>
        <v>0</v>
      </c>
      <c r="AI59" s="28"/>
    </row>
    <row r="60" spans="1:35" ht="12.75" customHeight="1" thickBot="1">
      <c r="A60" s="63" t="s">
        <v>226</v>
      </c>
      <c r="B60" s="5">
        <f>SUM(B58:B59)</f>
        <v>303.28751523</v>
      </c>
      <c r="C60" s="73">
        <f t="shared" si="1"/>
        <v>3.7954437901714608</v>
      </c>
      <c r="D60" s="5">
        <v>12.6</v>
      </c>
      <c r="E60" s="73">
        <f t="shared" si="23"/>
        <v>3.6633231574356739</v>
      </c>
      <c r="F60" s="5">
        <v>77.400000000000006</v>
      </c>
      <c r="G60" s="73">
        <f t="shared" si="24"/>
        <v>4.3383218429460237</v>
      </c>
      <c r="H60" s="5">
        <v>7.27</v>
      </c>
      <c r="I60" s="73">
        <f t="shared" si="14"/>
        <v>3.9276066990815774</v>
      </c>
      <c r="J60" s="5">
        <v>48.144515229999996</v>
      </c>
      <c r="K60" s="73">
        <f t="shared" si="15"/>
        <v>3.6962567365423906</v>
      </c>
      <c r="L60" s="5">
        <v>35.136000000000003</v>
      </c>
      <c r="M60" s="73">
        <f t="shared" si="16"/>
        <v>2.653471806862052</v>
      </c>
      <c r="N60" s="5">
        <v>5.0999999999999996</v>
      </c>
      <c r="O60" s="73">
        <f t="shared" si="17"/>
        <v>1.3783783783783783</v>
      </c>
      <c r="P60" s="5">
        <v>0</v>
      </c>
      <c r="Q60" s="73">
        <f t="shared" si="18"/>
        <v>0</v>
      </c>
      <c r="R60" s="5">
        <v>91.757999999999996</v>
      </c>
      <c r="S60" s="73">
        <f t="shared" si="19"/>
        <v>6.7452700850013692</v>
      </c>
      <c r="T60" s="1742">
        <f>SUM(T58:T59)</f>
        <v>25.879000000000001</v>
      </c>
      <c r="U60" s="73">
        <f t="shared" si="20"/>
        <v>4.1895975386866446</v>
      </c>
    </row>
    <row r="61" spans="1:35" ht="12.75" customHeight="1">
      <c r="A61" s="369" t="s">
        <v>227</v>
      </c>
      <c r="B61" s="32">
        <f>H61+J61+D61+F61+L61+N61+P61+R61+T61</f>
        <v>61.225999999999999</v>
      </c>
      <c r="C61" s="33">
        <f t="shared" si="1"/>
        <v>0.76620312353052555</v>
      </c>
      <c r="D61" s="32"/>
      <c r="E61" s="33">
        <f t="shared" si="23"/>
        <v>0</v>
      </c>
      <c r="F61" s="32"/>
      <c r="G61" s="33">
        <f t="shared" si="24"/>
        <v>0</v>
      </c>
      <c r="H61" s="32">
        <v>2.573</v>
      </c>
      <c r="I61" s="33">
        <f t="shared" si="14"/>
        <v>1.3900594273365749</v>
      </c>
      <c r="J61" s="32">
        <v>0</v>
      </c>
      <c r="K61" s="33">
        <f t="shared" si="15"/>
        <v>0</v>
      </c>
      <c r="L61" s="32"/>
      <c r="M61" s="33">
        <f t="shared" si="16"/>
        <v>0</v>
      </c>
      <c r="N61" s="32">
        <v>0</v>
      </c>
      <c r="O61" s="33">
        <f t="shared" si="17"/>
        <v>0</v>
      </c>
      <c r="P61" s="32">
        <v>28.254999999999999</v>
      </c>
      <c r="Q61" s="33">
        <f t="shared" si="18"/>
        <v>4.019312043995499</v>
      </c>
      <c r="R61" s="32">
        <v>30.398</v>
      </c>
      <c r="S61" s="33">
        <f t="shared" si="19"/>
        <v>2.2346031958398354</v>
      </c>
      <c r="T61" s="1753">
        <v>0</v>
      </c>
      <c r="U61" s="33">
        <f t="shared" si="20"/>
        <v>0</v>
      </c>
    </row>
    <row r="62" spans="1:35" ht="12.75" customHeight="1" thickBot="1">
      <c r="A62" s="369" t="s">
        <v>228</v>
      </c>
      <c r="B62" s="32">
        <f>H62+J62+D62+F62+L62+N62+P62+R62+T62</f>
        <v>437.26428790000006</v>
      </c>
      <c r="C62" s="33">
        <f t="shared" si="1"/>
        <v>5.4720749877067103</v>
      </c>
      <c r="D62" s="32">
        <v>16.100000000000001</v>
      </c>
      <c r="E62" s="33">
        <f t="shared" si="23"/>
        <v>4.6809129233900277</v>
      </c>
      <c r="F62" s="32">
        <v>129.30000000000001</v>
      </c>
      <c r="G62" s="33">
        <f t="shared" si="24"/>
        <v>7.2473516058516916</v>
      </c>
      <c r="H62" s="32">
        <v>10.523</v>
      </c>
      <c r="I62" s="33">
        <f t="shared" si="14"/>
        <v>5.6850351161534309</v>
      </c>
      <c r="J62" s="32">
        <v>86.617287900000008</v>
      </c>
      <c r="K62" s="33">
        <f t="shared" si="15"/>
        <v>6.6499731562757045</v>
      </c>
      <c r="L62" s="32">
        <v>53.103000000000002</v>
      </c>
      <c r="M62" s="33">
        <f t="shared" si="16"/>
        <v>4.010340202635347</v>
      </c>
      <c r="N62" s="32">
        <v>26.1</v>
      </c>
      <c r="O62" s="33">
        <f t="shared" si="17"/>
        <v>7.0540540540540544</v>
      </c>
      <c r="P62" s="32">
        <v>59.018999999999998</v>
      </c>
      <c r="Q62" s="33">
        <f t="shared" si="18"/>
        <v>8.3955327384381651</v>
      </c>
      <c r="R62" s="32">
        <v>56.502000000000002</v>
      </c>
      <c r="S62" s="33">
        <f t="shared" si="19"/>
        <v>4.153547923262793</v>
      </c>
      <c r="T62" s="1753">
        <v>0</v>
      </c>
      <c r="U62" s="33">
        <f t="shared" si="20"/>
        <v>0</v>
      </c>
    </row>
    <row r="63" spans="1:35" ht="12.75" customHeight="1" thickBot="1">
      <c r="A63" s="63" t="s">
        <v>229</v>
      </c>
      <c r="B63" s="5">
        <f>SUM(B61:B62)</f>
        <v>498.49028790000006</v>
      </c>
      <c r="C63" s="73">
        <f t="shared" si="1"/>
        <v>6.2382781112372365</v>
      </c>
      <c r="D63" s="5">
        <v>16.100000000000001</v>
      </c>
      <c r="E63" s="73">
        <f t="shared" si="23"/>
        <v>4.6809129233900277</v>
      </c>
      <c r="F63" s="5">
        <v>129.30000000000001</v>
      </c>
      <c r="G63" s="73">
        <f t="shared" si="24"/>
        <v>7.2473516058516916</v>
      </c>
      <c r="H63" s="5">
        <v>13.096</v>
      </c>
      <c r="I63" s="73">
        <f t="shared" si="14"/>
        <v>7.0750945434900059</v>
      </c>
      <c r="J63" s="5">
        <v>86.617287900000008</v>
      </c>
      <c r="K63" s="73">
        <f t="shared" si="15"/>
        <v>6.6499731562757045</v>
      </c>
      <c r="L63" s="5">
        <v>53.103000000000002</v>
      </c>
      <c r="M63" s="73">
        <f t="shared" si="16"/>
        <v>4.010340202635347</v>
      </c>
      <c r="N63" s="5">
        <v>26.1</v>
      </c>
      <c r="O63" s="73">
        <f t="shared" si="17"/>
        <v>7.0540540540540544</v>
      </c>
      <c r="P63" s="5">
        <v>87.274000000000001</v>
      </c>
      <c r="Q63" s="73">
        <f t="shared" si="18"/>
        <v>12.414844782433665</v>
      </c>
      <c r="R63" s="5">
        <v>86.9</v>
      </c>
      <c r="S63" s="73">
        <f t="shared" si="19"/>
        <v>6.3881511191026297</v>
      </c>
      <c r="T63" s="1742">
        <f>SUM(T61:T62)</f>
        <v>0</v>
      </c>
      <c r="U63" s="73">
        <f t="shared" si="20"/>
        <v>0</v>
      </c>
    </row>
    <row r="64" spans="1:35" ht="12.75" customHeight="1">
      <c r="A64" s="369" t="s">
        <v>230</v>
      </c>
      <c r="B64" s="32">
        <f>H64+J64+D64+F64+L64+N64+P64+R64+T64</f>
        <v>263.95605259999996</v>
      </c>
      <c r="C64" s="33">
        <f t="shared" si="1"/>
        <v>3.3032364024582317</v>
      </c>
      <c r="D64" s="32">
        <v>16.7</v>
      </c>
      <c r="E64" s="33">
        <f t="shared" si="23"/>
        <v>4.855356883267917</v>
      </c>
      <c r="F64" s="32">
        <v>94.1</v>
      </c>
      <c r="G64" s="33">
        <f t="shared" si="24"/>
        <v>5.2743680286979426</v>
      </c>
      <c r="H64" s="32">
        <v>3.45</v>
      </c>
      <c r="I64" s="33">
        <f t="shared" si="14"/>
        <v>1.8638573743922207</v>
      </c>
      <c r="J64" s="32">
        <v>70.916082599999996</v>
      </c>
      <c r="K64" s="33">
        <f t="shared" si="15"/>
        <v>5.4445256492293206</v>
      </c>
      <c r="L64" s="32"/>
      <c r="M64" s="33">
        <f t="shared" si="16"/>
        <v>0</v>
      </c>
      <c r="N64" s="32">
        <v>0</v>
      </c>
      <c r="O64" s="33">
        <f t="shared" si="17"/>
        <v>0</v>
      </c>
      <c r="P64" s="32">
        <v>51.777999999999999</v>
      </c>
      <c r="Q64" s="33">
        <f t="shared" si="18"/>
        <v>7.3654906747124036</v>
      </c>
      <c r="R64" s="32">
        <v>0.72699999999999998</v>
      </c>
      <c r="S64" s="33">
        <f t="shared" si="19"/>
        <v>5.3442875300202662E-2</v>
      </c>
      <c r="T64" s="1753">
        <v>26.284970000000001</v>
      </c>
      <c r="U64" s="33">
        <f t="shared" si="20"/>
        <v>4.2553207471869969</v>
      </c>
    </row>
    <row r="65" spans="1:21" ht="12.75" customHeight="1" thickBot="1">
      <c r="A65" s="369" t="s">
        <v>231</v>
      </c>
      <c r="B65" s="32">
        <f>H65+J65+D65+F65+L65+N65+P65+R65+T65</f>
        <v>54.055999999999997</v>
      </c>
      <c r="C65" s="33">
        <f t="shared" si="1"/>
        <v>0.6764752890204504</v>
      </c>
      <c r="D65" s="32"/>
      <c r="E65" s="33">
        <f t="shared" si="23"/>
        <v>0</v>
      </c>
      <c r="F65" s="32"/>
      <c r="G65" s="33">
        <f t="shared" si="24"/>
        <v>0</v>
      </c>
      <c r="H65" s="32"/>
      <c r="I65" s="33">
        <f t="shared" si="14"/>
        <v>0</v>
      </c>
      <c r="J65" s="32">
        <v>0</v>
      </c>
      <c r="K65" s="33">
        <f t="shared" si="15"/>
        <v>0</v>
      </c>
      <c r="L65" s="32">
        <v>38.476999999999997</v>
      </c>
      <c r="M65" s="33">
        <f t="shared" si="16"/>
        <v>2.9057842302092203</v>
      </c>
      <c r="N65" s="32">
        <v>0</v>
      </c>
      <c r="O65" s="33">
        <f t="shared" si="17"/>
        <v>0</v>
      </c>
      <c r="P65" s="32">
        <v>15.579000000000001</v>
      </c>
      <c r="Q65" s="33">
        <f t="shared" si="18"/>
        <v>2.2161338642153914</v>
      </c>
      <c r="R65" s="32"/>
      <c r="S65" s="33">
        <f t="shared" si="19"/>
        <v>0</v>
      </c>
      <c r="T65" s="1753">
        <v>0</v>
      </c>
      <c r="U65" s="33">
        <f t="shared" si="20"/>
        <v>0</v>
      </c>
    </row>
    <row r="66" spans="1:21" ht="12.75" customHeight="1" thickBot="1">
      <c r="A66" s="63" t="s">
        <v>232</v>
      </c>
      <c r="B66" s="39">
        <f>SUM(B64:B65)</f>
        <v>318.01205259999995</v>
      </c>
      <c r="C66" s="73">
        <f t="shared" si="1"/>
        <v>3.9797116914786814</v>
      </c>
      <c r="D66" s="39">
        <v>16.7</v>
      </c>
      <c r="E66" s="73">
        <f t="shared" si="23"/>
        <v>4.855356883267917</v>
      </c>
      <c r="F66" s="39">
        <v>94.1</v>
      </c>
      <c r="G66" s="73">
        <f t="shared" si="24"/>
        <v>5.2743680286979426</v>
      </c>
      <c r="H66" s="39">
        <v>3.45</v>
      </c>
      <c r="I66" s="73">
        <f t="shared" si="14"/>
        <v>1.8638573743922207</v>
      </c>
      <c r="J66" s="39">
        <v>70.916082599999996</v>
      </c>
      <c r="K66" s="73">
        <f t="shared" si="15"/>
        <v>5.4445256492293206</v>
      </c>
      <c r="L66" s="39">
        <v>38.476999999999997</v>
      </c>
      <c r="M66" s="73">
        <f t="shared" si="16"/>
        <v>2.9057842302092203</v>
      </c>
      <c r="N66" s="39">
        <v>0</v>
      </c>
      <c r="O66" s="73">
        <f t="shared" si="17"/>
        <v>0</v>
      </c>
      <c r="P66" s="39">
        <v>67.356999999999999</v>
      </c>
      <c r="Q66" s="73">
        <f t="shared" si="18"/>
        <v>9.5816245389277945</v>
      </c>
      <c r="R66" s="39">
        <v>0.72699999999999998</v>
      </c>
      <c r="S66" s="73">
        <f t="shared" si="19"/>
        <v>5.3442875300202662E-2</v>
      </c>
      <c r="T66" s="1742">
        <f>SUM(T64:T65)</f>
        <v>26.284970000000001</v>
      </c>
      <c r="U66" s="73">
        <f t="shared" si="20"/>
        <v>4.2553207471869969</v>
      </c>
    </row>
    <row r="67" spans="1:21" ht="12.75" customHeight="1">
      <c r="A67" s="369" t="s">
        <v>233</v>
      </c>
      <c r="B67" s="39">
        <f>H67+J67+D67+F67+L67+N67+P67+R67+T67</f>
        <v>0</v>
      </c>
      <c r="C67" s="75">
        <f t="shared" si="1"/>
        <v>0</v>
      </c>
      <c r="D67" s="39"/>
      <c r="E67" s="75">
        <f t="shared" si="23"/>
        <v>0</v>
      </c>
      <c r="F67" s="39"/>
      <c r="G67" s="75">
        <f t="shared" si="24"/>
        <v>0</v>
      </c>
      <c r="H67" s="39"/>
      <c r="I67" s="75">
        <f t="shared" si="14"/>
        <v>0</v>
      </c>
      <c r="J67" s="39">
        <v>0</v>
      </c>
      <c r="K67" s="75">
        <f t="shared" si="15"/>
        <v>0</v>
      </c>
      <c r="L67" s="39"/>
      <c r="M67" s="75">
        <f t="shared" si="16"/>
        <v>0</v>
      </c>
      <c r="N67" s="39">
        <v>0</v>
      </c>
      <c r="O67" s="75">
        <f t="shared" si="17"/>
        <v>0</v>
      </c>
      <c r="P67" s="39"/>
      <c r="Q67" s="75">
        <f t="shared" si="18"/>
        <v>0</v>
      </c>
      <c r="R67" s="39"/>
      <c r="S67" s="75">
        <f t="shared" si="19"/>
        <v>0</v>
      </c>
      <c r="T67" s="1753">
        <v>0</v>
      </c>
      <c r="U67" s="75">
        <f t="shared" si="20"/>
        <v>0</v>
      </c>
    </row>
    <row r="68" spans="1:21" ht="12.75" customHeight="1" thickBot="1">
      <c r="A68" s="369" t="s">
        <v>234</v>
      </c>
      <c r="B68" s="40">
        <f>H68+J68+D68+F68+L68+N68+P68+R68+T68</f>
        <v>0</v>
      </c>
      <c r="C68" s="76">
        <f t="shared" si="1"/>
        <v>0</v>
      </c>
      <c r="D68" s="32"/>
      <c r="E68" s="76">
        <f t="shared" si="23"/>
        <v>0</v>
      </c>
      <c r="F68" s="32"/>
      <c r="G68" s="76">
        <f t="shared" si="24"/>
        <v>0</v>
      </c>
      <c r="H68" s="32"/>
      <c r="I68" s="76">
        <f t="shared" si="14"/>
        <v>0</v>
      </c>
      <c r="J68" s="32">
        <v>0</v>
      </c>
      <c r="K68" s="76">
        <f t="shared" si="15"/>
        <v>0</v>
      </c>
      <c r="L68" s="32"/>
      <c r="M68" s="76">
        <f t="shared" si="16"/>
        <v>0</v>
      </c>
      <c r="N68" s="32">
        <v>0</v>
      </c>
      <c r="O68" s="76">
        <f t="shared" si="17"/>
        <v>0</v>
      </c>
      <c r="P68" s="32"/>
      <c r="Q68" s="76">
        <f t="shared" si="18"/>
        <v>0</v>
      </c>
      <c r="R68" s="32"/>
      <c r="S68" s="76">
        <f t="shared" si="19"/>
        <v>0</v>
      </c>
      <c r="T68" s="1753">
        <v>0</v>
      </c>
      <c r="U68" s="76">
        <f t="shared" si="20"/>
        <v>0</v>
      </c>
    </row>
    <row r="69" spans="1:21" ht="12.75" customHeight="1" thickBot="1">
      <c r="A69" s="63" t="s">
        <v>235</v>
      </c>
      <c r="B69" s="39">
        <f>SUM(B67:B68)</f>
        <v>0</v>
      </c>
      <c r="C69" s="73">
        <f t="shared" si="1"/>
        <v>0</v>
      </c>
      <c r="D69" s="39">
        <v>0</v>
      </c>
      <c r="E69" s="73">
        <f t="shared" si="23"/>
        <v>0</v>
      </c>
      <c r="F69" s="39">
        <v>0</v>
      </c>
      <c r="G69" s="73">
        <f t="shared" si="24"/>
        <v>0</v>
      </c>
      <c r="H69" s="39">
        <v>0</v>
      </c>
      <c r="I69" s="73">
        <f t="shared" si="14"/>
        <v>0</v>
      </c>
      <c r="J69" s="39">
        <v>0</v>
      </c>
      <c r="K69" s="73">
        <f t="shared" si="15"/>
        <v>0</v>
      </c>
      <c r="L69" s="39">
        <v>0</v>
      </c>
      <c r="M69" s="73">
        <f t="shared" si="16"/>
        <v>0</v>
      </c>
      <c r="N69" s="39">
        <v>0</v>
      </c>
      <c r="O69" s="73">
        <f t="shared" si="17"/>
        <v>0</v>
      </c>
      <c r="P69" s="39">
        <v>0</v>
      </c>
      <c r="Q69" s="73">
        <f t="shared" si="18"/>
        <v>0</v>
      </c>
      <c r="R69" s="39">
        <v>0</v>
      </c>
      <c r="S69" s="73">
        <f t="shared" si="19"/>
        <v>0</v>
      </c>
      <c r="T69" s="1742">
        <f>SUM(T67:T68)</f>
        <v>0</v>
      </c>
      <c r="U69" s="73">
        <f t="shared" si="20"/>
        <v>0</v>
      </c>
    </row>
    <row r="70" spans="1:21" ht="12.75" customHeight="1" thickBot="1">
      <c r="A70" s="63" t="s">
        <v>236</v>
      </c>
      <c r="B70" s="5">
        <f>H70+J70+D70+F70+L70+N70+P70+R70+T70</f>
        <v>0</v>
      </c>
      <c r="C70" s="73">
        <f t="shared" ref="C70:C78" si="26">B70/B$12*100</f>
        <v>0</v>
      </c>
      <c r="D70" s="5"/>
      <c r="E70" s="73">
        <f t="shared" si="23"/>
        <v>0</v>
      </c>
      <c r="F70" s="5"/>
      <c r="G70" s="73">
        <f t="shared" si="24"/>
        <v>0</v>
      </c>
      <c r="H70" s="5"/>
      <c r="I70" s="73">
        <f t="shared" si="14"/>
        <v>0</v>
      </c>
      <c r="J70" s="5">
        <v>0</v>
      </c>
      <c r="K70" s="73">
        <f t="shared" si="15"/>
        <v>0</v>
      </c>
      <c r="L70" s="5"/>
      <c r="M70" s="73">
        <f t="shared" si="16"/>
        <v>0</v>
      </c>
      <c r="N70" s="5">
        <v>0</v>
      </c>
      <c r="O70" s="73">
        <f t="shared" si="17"/>
        <v>0</v>
      </c>
      <c r="P70" s="5"/>
      <c r="Q70" s="73">
        <f t="shared" si="18"/>
        <v>0</v>
      </c>
      <c r="R70" s="5"/>
      <c r="S70" s="73">
        <f t="shared" si="19"/>
        <v>0</v>
      </c>
      <c r="T70" s="1737">
        <v>0</v>
      </c>
      <c r="U70" s="73">
        <f t="shared" si="20"/>
        <v>0</v>
      </c>
    </row>
    <row r="71" spans="1:21" ht="12.75" customHeight="1" thickBot="1">
      <c r="A71" s="63" t="s">
        <v>237</v>
      </c>
      <c r="B71" s="73">
        <f>H71+J71+D71+F71+L71+N71+P71+R71+T71</f>
        <v>1.2</v>
      </c>
      <c r="C71" s="73">
        <f t="shared" si="26"/>
        <v>1.5017210796665318E-2</v>
      </c>
      <c r="D71" s="5"/>
      <c r="E71" s="73">
        <f t="shared" si="23"/>
        <v>0</v>
      </c>
      <c r="F71" s="5"/>
      <c r="G71" s="73">
        <f t="shared" si="24"/>
        <v>0</v>
      </c>
      <c r="H71" s="5"/>
      <c r="I71" s="73">
        <f t="shared" si="14"/>
        <v>0</v>
      </c>
      <c r="J71" s="5">
        <v>0</v>
      </c>
      <c r="K71" s="73">
        <f t="shared" si="15"/>
        <v>0</v>
      </c>
      <c r="L71" s="5"/>
      <c r="M71" s="73">
        <f t="shared" si="16"/>
        <v>0</v>
      </c>
      <c r="N71" s="5">
        <v>1.2</v>
      </c>
      <c r="O71" s="73">
        <f t="shared" si="17"/>
        <v>0.32432432432432429</v>
      </c>
      <c r="P71" s="5"/>
      <c r="Q71" s="73">
        <f t="shared" si="18"/>
        <v>0</v>
      </c>
      <c r="R71" s="5"/>
      <c r="S71" s="73">
        <f t="shared" si="19"/>
        <v>0</v>
      </c>
      <c r="T71" s="1742">
        <v>0</v>
      </c>
      <c r="U71" s="73">
        <f t="shared" si="20"/>
        <v>0</v>
      </c>
    </row>
    <row r="72" spans="1:21" ht="12.75" customHeight="1" thickBot="1">
      <c r="A72" s="367" t="s">
        <v>126</v>
      </c>
      <c r="B72" s="32">
        <f>B71+B70+B69+B66+B63+B60+B57+B49+B46+B38+B33+B25+B20</f>
        <v>7639.0129673400006</v>
      </c>
      <c r="C72" s="73">
        <f t="shared" si="26"/>
        <v>95.597223340837189</v>
      </c>
      <c r="D72" s="32">
        <v>340.15</v>
      </c>
      <c r="E72" s="73">
        <f t="shared" si="23"/>
        <v>98.895188254106699</v>
      </c>
      <c r="F72" s="32">
        <v>1767.5</v>
      </c>
      <c r="G72" s="73">
        <f t="shared" si="24"/>
        <v>99.06955888122863</v>
      </c>
      <c r="H72" s="32">
        <v>174.95599999999999</v>
      </c>
      <c r="I72" s="73">
        <f t="shared" si="14"/>
        <v>94.519719070772553</v>
      </c>
      <c r="J72" s="32">
        <v>1285.97069934</v>
      </c>
      <c r="K72" s="73">
        <f t="shared" si="15"/>
        <v>98.729374212697934</v>
      </c>
      <c r="L72" s="32">
        <v>1250.6340000000002</v>
      </c>
      <c r="M72" s="73">
        <f t="shared" si="16"/>
        <v>94.44791836586738</v>
      </c>
      <c r="N72" s="32">
        <v>311.8</v>
      </c>
      <c r="O72" s="73">
        <f t="shared" si="17"/>
        <v>84.270270270270274</v>
      </c>
      <c r="P72" s="32">
        <v>576.70900000000006</v>
      </c>
      <c r="Q72" s="73">
        <f t="shared" si="18"/>
        <v>82.037636863585234</v>
      </c>
      <c r="R72" s="32">
        <v>1334.6930000000004</v>
      </c>
      <c r="S72" s="73">
        <f t="shared" si="19"/>
        <v>98.11531164106384</v>
      </c>
      <c r="T72" s="1754">
        <f>T20+T25+T33+T38+T46+T49+T57+T60+T63+T66+T69+T70+T71</f>
        <v>596.60026800000003</v>
      </c>
      <c r="U72" s="73">
        <f t="shared" si="20"/>
        <v>96.584683117299448</v>
      </c>
    </row>
    <row r="73" spans="1:21" ht="12.75" customHeight="1" thickBot="1">
      <c r="A73" s="367" t="s">
        <v>128</v>
      </c>
      <c r="B73" s="5">
        <f>H73+J73+D73+F73+L73+N73+P73+R73+T73</f>
        <v>101.83</v>
      </c>
      <c r="C73" s="73">
        <f t="shared" si="26"/>
        <v>1.2743354795203579</v>
      </c>
      <c r="D73" s="5"/>
      <c r="E73" s="73">
        <f t="shared" si="23"/>
        <v>0</v>
      </c>
      <c r="F73" s="5"/>
      <c r="G73" s="73">
        <f t="shared" si="24"/>
        <v>0</v>
      </c>
      <c r="H73" s="5">
        <v>4.4800000000000004</v>
      </c>
      <c r="I73" s="73">
        <f t="shared" si="14"/>
        <v>2.4203133441383038</v>
      </c>
      <c r="J73" s="5">
        <v>3.14</v>
      </c>
      <c r="K73" s="73">
        <f t="shared" si="15"/>
        <v>0.24107099422014699</v>
      </c>
      <c r="L73" s="5"/>
      <c r="M73" s="73">
        <f t="shared" si="16"/>
        <v>0</v>
      </c>
      <c r="N73" s="5">
        <v>51.9</v>
      </c>
      <c r="O73" s="73">
        <f t="shared" si="17"/>
        <v>14.027027027027025</v>
      </c>
      <c r="P73" s="5">
        <v>42.31</v>
      </c>
      <c r="Q73" s="73">
        <f t="shared" si="18"/>
        <v>6.0186548427340139</v>
      </c>
      <c r="R73" s="5"/>
      <c r="S73" s="73">
        <f t="shared" si="19"/>
        <v>0</v>
      </c>
      <c r="T73" s="1742">
        <v>0</v>
      </c>
      <c r="U73" s="73">
        <f t="shared" si="20"/>
        <v>0</v>
      </c>
    </row>
    <row r="74" spans="1:21" ht="12.75" customHeight="1" thickBot="1">
      <c r="A74" s="367" t="s">
        <v>131</v>
      </c>
      <c r="B74" s="5">
        <f>B73+B72</f>
        <v>7740.8429673400005</v>
      </c>
      <c r="C74" s="73">
        <f t="shared" si="26"/>
        <v>96.871558820357549</v>
      </c>
      <c r="D74" s="5">
        <v>340.15</v>
      </c>
      <c r="E74" s="73">
        <f t="shared" si="23"/>
        <v>98.895188254106699</v>
      </c>
      <c r="F74" s="5">
        <v>1767.5</v>
      </c>
      <c r="G74" s="73">
        <f t="shared" si="24"/>
        <v>99.06955888122863</v>
      </c>
      <c r="H74" s="5">
        <v>179.43599999999998</v>
      </c>
      <c r="I74" s="73">
        <f t="shared" si="14"/>
        <v>96.940032414910846</v>
      </c>
      <c r="J74" s="5">
        <v>1289.1106993400001</v>
      </c>
      <c r="K74" s="73">
        <f t="shared" si="15"/>
        <v>98.970445206918086</v>
      </c>
      <c r="L74" s="5">
        <v>1250.6340000000002</v>
      </c>
      <c r="M74" s="73">
        <f t="shared" si="16"/>
        <v>94.44791836586738</v>
      </c>
      <c r="N74" s="5">
        <v>363.7</v>
      </c>
      <c r="O74" s="73">
        <f t="shared" si="17"/>
        <v>98.297297297297291</v>
      </c>
      <c r="P74" s="5">
        <v>619.01900000000001</v>
      </c>
      <c r="Q74" s="73">
        <f t="shared" si="18"/>
        <v>88.056291706319229</v>
      </c>
      <c r="R74" s="5">
        <v>1334.6930000000004</v>
      </c>
      <c r="S74" s="73">
        <f t="shared" si="19"/>
        <v>98.11531164106384</v>
      </c>
      <c r="T74" s="1742">
        <f>T73+T72</f>
        <v>596.60026800000003</v>
      </c>
      <c r="U74" s="73">
        <f t="shared" si="20"/>
        <v>96.584683117299448</v>
      </c>
    </row>
    <row r="75" spans="1:21" ht="12.75" customHeight="1">
      <c r="A75" s="369" t="s">
        <v>504</v>
      </c>
      <c r="B75" s="39">
        <f>H75+J75+D75+F75+L75+N75+P75+R75+T75</f>
        <v>3.14</v>
      </c>
      <c r="C75" s="33">
        <f t="shared" si="26"/>
        <v>3.9295034917940917E-2</v>
      </c>
      <c r="D75" s="32"/>
      <c r="E75" s="33">
        <f t="shared" si="23"/>
        <v>0</v>
      </c>
      <c r="F75" s="32"/>
      <c r="G75" s="33">
        <f t="shared" si="24"/>
        <v>0</v>
      </c>
      <c r="H75" s="32"/>
      <c r="I75" s="33">
        <f t="shared" si="14"/>
        <v>0</v>
      </c>
      <c r="J75" s="32">
        <v>3.14</v>
      </c>
      <c r="K75" s="33">
        <f t="shared" si="15"/>
        <v>0.24107099422014699</v>
      </c>
      <c r="L75" s="32"/>
      <c r="M75" s="33">
        <f t="shared" si="16"/>
        <v>0</v>
      </c>
      <c r="N75" s="32">
        <v>0</v>
      </c>
      <c r="O75" s="33">
        <f t="shared" si="17"/>
        <v>0</v>
      </c>
      <c r="P75" s="32"/>
      <c r="Q75" s="33">
        <f t="shared" si="18"/>
        <v>0</v>
      </c>
      <c r="R75" s="32"/>
      <c r="S75" s="33">
        <f t="shared" si="19"/>
        <v>0</v>
      </c>
      <c r="T75" s="1753">
        <v>0</v>
      </c>
      <c r="U75" s="33">
        <f t="shared" si="20"/>
        <v>0</v>
      </c>
    </row>
    <row r="76" spans="1:21" ht="12.75" customHeight="1">
      <c r="A76" s="369" t="s">
        <v>258</v>
      </c>
      <c r="B76" s="32">
        <f>H76+J76+D76+F76+L76+N76+P76+R76+T76</f>
        <v>0</v>
      </c>
      <c r="C76" s="33">
        <f t="shared" si="26"/>
        <v>0</v>
      </c>
      <c r="D76" s="32"/>
      <c r="E76" s="33">
        <f t="shared" si="23"/>
        <v>0</v>
      </c>
      <c r="F76" s="32"/>
      <c r="G76" s="33">
        <f t="shared" si="24"/>
        <v>0</v>
      </c>
      <c r="H76" s="32"/>
      <c r="I76" s="33">
        <f t="shared" si="14"/>
        <v>0</v>
      </c>
      <c r="J76" s="32">
        <v>0</v>
      </c>
      <c r="K76" s="33">
        <f t="shared" si="15"/>
        <v>0</v>
      </c>
      <c r="L76" s="32"/>
      <c r="M76" s="33">
        <f t="shared" si="16"/>
        <v>0</v>
      </c>
      <c r="N76" s="32">
        <v>0</v>
      </c>
      <c r="O76" s="33">
        <f t="shared" si="17"/>
        <v>0</v>
      </c>
      <c r="P76" s="32"/>
      <c r="Q76" s="33">
        <f t="shared" si="18"/>
        <v>0</v>
      </c>
      <c r="R76" s="32"/>
      <c r="S76" s="33">
        <f t="shared" si="19"/>
        <v>0</v>
      </c>
      <c r="T76" s="1753">
        <v>0</v>
      </c>
      <c r="U76" s="33">
        <f t="shared" si="20"/>
        <v>0</v>
      </c>
    </row>
    <row r="77" spans="1:21" ht="12.75" customHeight="1" thickBot="1">
      <c r="A77" s="369" t="s">
        <v>260</v>
      </c>
      <c r="B77" s="32">
        <f>H77+J77+D77+F77+L77+N77+P77+R77+T77</f>
        <v>46.543999999999997</v>
      </c>
      <c r="C77" s="33">
        <f t="shared" si="26"/>
        <v>0.58246754943332546</v>
      </c>
      <c r="D77" s="32"/>
      <c r="E77" s="33">
        <f t="shared" si="23"/>
        <v>0</v>
      </c>
      <c r="F77" s="32"/>
      <c r="G77" s="33">
        <f t="shared" si="24"/>
        <v>0</v>
      </c>
      <c r="H77" s="32"/>
      <c r="I77" s="33">
        <f t="shared" si="14"/>
        <v>0</v>
      </c>
      <c r="J77" s="32">
        <v>0</v>
      </c>
      <c r="K77" s="33">
        <f t="shared" si="15"/>
        <v>0</v>
      </c>
      <c r="L77" s="32"/>
      <c r="M77" s="33">
        <f t="shared" si="16"/>
        <v>0</v>
      </c>
      <c r="N77" s="32">
        <v>0</v>
      </c>
      <c r="O77" s="33">
        <f t="shared" si="17"/>
        <v>0</v>
      </c>
      <c r="P77" s="32">
        <v>46.543999999999997</v>
      </c>
      <c r="Q77" s="33">
        <f t="shared" si="18"/>
        <v>6.6209470810733144</v>
      </c>
      <c r="R77" s="32"/>
      <c r="S77" s="33">
        <f t="shared" si="19"/>
        <v>0</v>
      </c>
      <c r="T77" s="1753">
        <v>0</v>
      </c>
      <c r="U77" s="33">
        <f t="shared" si="20"/>
        <v>0</v>
      </c>
    </row>
    <row r="78" spans="1:21" ht="12.75" customHeight="1" thickBot="1">
      <c r="A78" s="367" t="s">
        <v>164</v>
      </c>
      <c r="B78" s="96">
        <f>SUM(B75:B77)</f>
        <v>49.683999999999997</v>
      </c>
      <c r="C78" s="73">
        <f t="shared" si="26"/>
        <v>0.6217625843512663</v>
      </c>
      <c r="D78" s="5">
        <v>0</v>
      </c>
      <c r="E78" s="73">
        <f>D78/D$12*100</f>
        <v>0</v>
      </c>
      <c r="F78" s="5">
        <v>0</v>
      </c>
      <c r="G78" s="73">
        <f>F78/F$12*100</f>
        <v>0</v>
      </c>
      <c r="H78" s="5">
        <v>0</v>
      </c>
      <c r="I78" s="73">
        <f>H78/H$12*100</f>
        <v>0</v>
      </c>
      <c r="J78" s="5">
        <v>3.14</v>
      </c>
      <c r="K78" s="73">
        <f>J78/J$12*100</f>
        <v>0.24107099422014699</v>
      </c>
      <c r="L78" s="5">
        <v>0</v>
      </c>
      <c r="M78" s="73">
        <f>L78/L$12*100</f>
        <v>0</v>
      </c>
      <c r="N78" s="5">
        <v>0</v>
      </c>
      <c r="O78" s="73">
        <f>N78/N$12*100</f>
        <v>0</v>
      </c>
      <c r="P78" s="5">
        <v>46.543999999999997</v>
      </c>
      <c r="Q78" s="73">
        <f>P78/P$12*100</f>
        <v>6.6209470810733144</v>
      </c>
      <c r="R78" s="5">
        <v>0</v>
      </c>
      <c r="S78" s="73">
        <f>R78/R$12*100</f>
        <v>0</v>
      </c>
      <c r="T78" s="1742">
        <f>SUM(T75:T77)</f>
        <v>0</v>
      </c>
      <c r="U78" s="73">
        <f>T78/T$12*100</f>
        <v>0</v>
      </c>
    </row>
    <row r="79" spans="1:21" ht="12.75" customHeight="1" thickBot="1">
      <c r="A79" s="369"/>
      <c r="D79" s="32"/>
      <c r="F79" s="32"/>
      <c r="H79" s="32"/>
      <c r="I79" s="33"/>
      <c r="J79" s="32"/>
      <c r="K79" s="33"/>
      <c r="L79" s="32"/>
      <c r="N79" s="32"/>
      <c r="O79" s="33"/>
      <c r="P79" s="32"/>
      <c r="Q79" s="33"/>
      <c r="R79" s="32"/>
      <c r="S79" s="33"/>
      <c r="T79" s="1753"/>
      <c r="U79" s="33"/>
    </row>
    <row r="80" spans="1:21" ht="12.75" customHeight="1">
      <c r="A80" s="370" t="s">
        <v>152</v>
      </c>
      <c r="B80" s="75">
        <f>H80+J80+D80+F80+L80+N80+P80+R80+T80</f>
        <v>91415</v>
      </c>
      <c r="C80" s="75"/>
      <c r="D80" s="75">
        <v>1</v>
      </c>
      <c r="E80" s="75"/>
      <c r="F80" s="75">
        <v>6</v>
      </c>
      <c r="G80" s="75"/>
      <c r="H80" s="75">
        <v>65</v>
      </c>
      <c r="I80" s="75"/>
      <c r="J80" s="75">
        <v>21646</v>
      </c>
      <c r="K80" s="75"/>
      <c r="L80" s="75">
        <v>15235</v>
      </c>
      <c r="M80" s="75"/>
      <c r="N80" s="75">
        <v>5258</v>
      </c>
      <c r="O80" s="75"/>
      <c r="P80" s="75">
        <v>39503</v>
      </c>
      <c r="Q80" s="75"/>
      <c r="R80" s="75">
        <v>7</v>
      </c>
      <c r="S80" s="75"/>
      <c r="T80" s="1755">
        <v>9694</v>
      </c>
      <c r="U80" s="75"/>
    </row>
    <row r="81" spans="1:21" ht="12.75" customHeight="1" thickBot="1">
      <c r="A81" s="371" t="s">
        <v>154</v>
      </c>
      <c r="B81" s="40">
        <f>B12/B80*1000000</f>
        <v>87412.694069244666</v>
      </c>
      <c r="C81" s="76"/>
      <c r="D81" s="40">
        <f>D12/D80*1000000</f>
        <v>343950000</v>
      </c>
      <c r="E81" s="76"/>
      <c r="F81" s="40">
        <f>F12/F80*1000000</f>
        <v>297349999.99999994</v>
      </c>
      <c r="G81" s="76"/>
      <c r="H81" s="40">
        <f>H12/H80*1000000</f>
        <v>2847692.3076923075</v>
      </c>
      <c r="I81" s="76"/>
      <c r="J81" s="40">
        <f>J12/J80*1000000</f>
        <v>60173.744125473531</v>
      </c>
      <c r="K81" s="76"/>
      <c r="L81" s="40">
        <f>L12/L80*1000000</f>
        <v>86915.129635707257</v>
      </c>
      <c r="M81" s="76"/>
      <c r="N81" s="40">
        <f>N12/N80*1000000</f>
        <v>70368.961582350705</v>
      </c>
      <c r="O81" s="76"/>
      <c r="P81" s="40">
        <f>P12/P80*1000000</f>
        <v>17795.63577449814</v>
      </c>
      <c r="Q81" s="76"/>
      <c r="R81" s="40">
        <f>R12/R80*1000000</f>
        <v>194333000.00000006</v>
      </c>
      <c r="S81" s="76"/>
      <c r="T81" s="40">
        <f>T12/T80*1000000</f>
        <v>63719.472147720255</v>
      </c>
      <c r="U81" s="76"/>
    </row>
    <row r="82" spans="1:21" ht="12.75" customHeight="1">
      <c r="D82" s="361"/>
      <c r="E82" s="361"/>
      <c r="F82" s="361"/>
      <c r="G82" s="361"/>
      <c r="H82" s="361"/>
      <c r="I82" s="361"/>
      <c r="J82" s="361"/>
      <c r="K82" s="361"/>
      <c r="L82" s="361"/>
      <c r="M82" s="361"/>
      <c r="N82" s="361"/>
      <c r="O82" s="361"/>
      <c r="P82" s="361"/>
      <c r="Q82" s="361"/>
      <c r="R82" s="361"/>
      <c r="S82" s="361"/>
      <c r="T82" s="361"/>
      <c r="U82" s="361"/>
    </row>
    <row r="83" spans="1:21" ht="12.75" customHeight="1">
      <c r="D83" s="32"/>
      <c r="F83" s="32"/>
      <c r="H83" s="32"/>
      <c r="I83" s="33"/>
      <c r="J83" s="32"/>
      <c r="K83" s="33"/>
      <c r="L83" s="32"/>
      <c r="N83" s="32"/>
      <c r="O83" s="33"/>
      <c r="P83" s="32"/>
      <c r="Q83" s="33"/>
      <c r="R83" s="32"/>
      <c r="S83" s="33"/>
      <c r="T83" s="32"/>
      <c r="U83" s="33"/>
    </row>
    <row r="84" spans="1:21" s="32" customFormat="1" ht="12.75" customHeight="1">
      <c r="A84" s="32" t="s">
        <v>514</v>
      </c>
      <c r="L84" s="32">
        <v>0.24</v>
      </c>
      <c r="N84" s="32">
        <v>1.1000000000000001</v>
      </c>
      <c r="T84" s="32">
        <v>8.5</v>
      </c>
    </row>
    <row r="85" spans="1:21" ht="12.75" customHeight="1">
      <c r="D85" s="32"/>
      <c r="F85" s="32"/>
      <c r="H85" s="32"/>
      <c r="I85" s="33"/>
      <c r="J85" s="32"/>
      <c r="K85" s="33"/>
      <c r="L85" s="32"/>
      <c r="N85" s="32"/>
      <c r="O85" s="33"/>
      <c r="P85" s="32"/>
      <c r="Q85" s="33"/>
      <c r="R85" s="32"/>
      <c r="S85" s="33"/>
      <c r="T85" s="32"/>
      <c r="U85" s="33"/>
    </row>
    <row r="86" spans="1:21" ht="12.75" customHeight="1">
      <c r="D86" s="32"/>
      <c r="F86" s="32"/>
      <c r="H86" s="32"/>
      <c r="I86" s="33"/>
      <c r="J86" s="32"/>
      <c r="K86" s="33"/>
      <c r="L86" s="32"/>
      <c r="N86" s="32"/>
      <c r="O86" s="33"/>
      <c r="P86" s="32"/>
      <c r="Q86" s="33"/>
      <c r="R86" s="32"/>
      <c r="S86" s="33"/>
      <c r="T86" s="32"/>
      <c r="U86" s="33"/>
    </row>
    <row r="87" spans="1:21" ht="12.75" customHeight="1">
      <c r="D87" s="32"/>
      <c r="F87" s="32"/>
      <c r="H87" s="32"/>
      <c r="I87" s="33"/>
      <c r="J87" s="32"/>
      <c r="K87" s="33"/>
      <c r="L87" s="32"/>
      <c r="N87" s="32"/>
      <c r="O87" s="33"/>
      <c r="P87" s="32"/>
      <c r="Q87" s="33"/>
      <c r="R87" s="32"/>
      <c r="S87" s="33"/>
      <c r="T87" s="32"/>
      <c r="U87" s="33"/>
    </row>
    <row r="88" spans="1:21" ht="12.75" customHeight="1">
      <c r="D88" s="32"/>
      <c r="F88" s="32"/>
      <c r="H88" s="32"/>
      <c r="I88" s="33"/>
      <c r="J88" s="32"/>
      <c r="K88" s="33"/>
      <c r="L88" s="32"/>
      <c r="N88" s="32"/>
      <c r="O88" s="33"/>
      <c r="P88" s="32"/>
      <c r="Q88" s="33"/>
      <c r="R88" s="32"/>
      <c r="S88" s="33"/>
      <c r="T88" s="32"/>
      <c r="U88" s="33"/>
    </row>
    <row r="89" spans="1:21" ht="12.75" customHeight="1">
      <c r="D89" s="32"/>
      <c r="F89" s="32"/>
      <c r="H89" s="32"/>
      <c r="I89" s="33"/>
      <c r="J89" s="32"/>
      <c r="K89" s="33"/>
      <c r="L89" s="32"/>
      <c r="N89" s="32"/>
      <c r="O89" s="33"/>
      <c r="P89" s="32"/>
      <c r="Q89" s="33"/>
      <c r="R89" s="32"/>
      <c r="S89" s="33"/>
      <c r="T89" s="32"/>
      <c r="U89" s="33"/>
    </row>
    <row r="90" spans="1:21" ht="12.75" customHeight="1">
      <c r="D90" s="32"/>
      <c r="F90" s="32"/>
      <c r="H90" s="32"/>
      <c r="I90" s="33"/>
      <c r="J90" s="32"/>
      <c r="K90" s="33"/>
      <c r="L90" s="32"/>
      <c r="N90" s="32"/>
      <c r="O90" s="33"/>
      <c r="P90" s="32"/>
      <c r="Q90" s="33"/>
      <c r="R90" s="32"/>
      <c r="S90" s="33"/>
      <c r="T90" s="32"/>
      <c r="U90" s="33"/>
    </row>
    <row r="91" spans="1:21" ht="12.75" customHeight="1">
      <c r="D91" s="32"/>
      <c r="F91" s="32"/>
      <c r="H91" s="32"/>
      <c r="I91" s="33"/>
      <c r="J91" s="32"/>
      <c r="K91" s="33"/>
      <c r="L91" s="32"/>
      <c r="N91" s="32"/>
      <c r="O91" s="33"/>
      <c r="P91" s="32"/>
      <c r="Q91" s="33"/>
      <c r="R91" s="32"/>
      <c r="S91" s="33"/>
      <c r="T91" s="32"/>
      <c r="U91" s="33"/>
    </row>
    <row r="92" spans="1:21" ht="12.75" customHeight="1">
      <c r="D92" s="392"/>
      <c r="F92" s="392"/>
      <c r="H92" s="392"/>
      <c r="I92" s="33"/>
      <c r="J92" s="392"/>
      <c r="K92" s="33"/>
      <c r="L92" s="392"/>
      <c r="N92" s="392"/>
      <c r="O92" s="33"/>
      <c r="P92" s="392"/>
      <c r="Q92" s="33"/>
      <c r="R92" s="392"/>
      <c r="S92" s="33"/>
      <c r="T92" s="392"/>
      <c r="U92" s="33"/>
    </row>
    <row r="93" spans="1:21" ht="12.75" customHeight="1">
      <c r="D93" s="32"/>
      <c r="F93" s="32"/>
      <c r="H93" s="32"/>
      <c r="I93" s="33"/>
      <c r="J93" s="32"/>
      <c r="K93" s="33"/>
      <c r="L93" s="32"/>
      <c r="N93" s="32"/>
      <c r="O93" s="33"/>
      <c r="P93" s="32"/>
      <c r="Q93" s="33"/>
      <c r="R93" s="32"/>
      <c r="S93" s="33"/>
      <c r="T93" s="32"/>
      <c r="U93" s="33"/>
    </row>
    <row r="94" spans="1:21" ht="12.75" customHeight="1">
      <c r="D94" s="32"/>
      <c r="F94" s="32"/>
      <c r="H94" s="32"/>
      <c r="I94" s="33"/>
      <c r="J94" s="32"/>
      <c r="K94" s="33"/>
      <c r="L94" s="32"/>
      <c r="N94" s="32"/>
      <c r="O94" s="33"/>
      <c r="P94" s="32"/>
      <c r="Q94" s="33"/>
      <c r="R94" s="32"/>
      <c r="S94" s="33"/>
      <c r="T94" s="32"/>
      <c r="U94" s="33"/>
    </row>
    <row r="95" spans="1:21" ht="12.75" customHeight="1">
      <c r="D95" s="32"/>
      <c r="F95" s="32"/>
      <c r="H95" s="32"/>
      <c r="I95" s="33"/>
      <c r="J95" s="32"/>
      <c r="K95" s="33"/>
      <c r="L95" s="32"/>
      <c r="N95" s="32"/>
      <c r="O95" s="33"/>
      <c r="P95" s="32"/>
      <c r="Q95" s="33"/>
      <c r="R95" s="32"/>
      <c r="S95" s="33"/>
      <c r="T95" s="32"/>
      <c r="U95" s="33"/>
    </row>
    <row r="96" spans="1:21" ht="12.75" customHeight="1">
      <c r="D96" s="32"/>
      <c r="F96" s="32"/>
      <c r="H96" s="32"/>
      <c r="I96" s="33"/>
      <c r="J96" s="32"/>
      <c r="K96" s="33"/>
      <c r="L96" s="32"/>
      <c r="N96" s="32"/>
      <c r="O96" s="33"/>
      <c r="P96" s="32"/>
      <c r="Q96" s="33"/>
      <c r="R96" s="32"/>
      <c r="S96" s="33"/>
      <c r="T96" s="32"/>
      <c r="U96" s="33"/>
    </row>
    <row r="97" spans="4:21" ht="12.75" customHeight="1">
      <c r="D97" s="32"/>
      <c r="F97" s="32"/>
      <c r="H97" s="32"/>
      <c r="I97" s="33"/>
      <c r="J97" s="32"/>
      <c r="K97" s="33"/>
      <c r="L97" s="32"/>
      <c r="N97" s="32"/>
      <c r="O97" s="33"/>
      <c r="P97" s="32"/>
      <c r="Q97" s="33"/>
      <c r="R97" s="32"/>
      <c r="S97" s="33"/>
      <c r="T97" s="32"/>
      <c r="U97" s="33"/>
    </row>
    <row r="98" spans="4:21" ht="12.75" customHeight="1">
      <c r="D98" s="32"/>
      <c r="F98" s="32"/>
      <c r="H98" s="32"/>
      <c r="I98" s="33"/>
      <c r="J98" s="32"/>
      <c r="K98" s="33"/>
      <c r="L98" s="32"/>
      <c r="N98" s="32"/>
      <c r="O98" s="33"/>
      <c r="P98" s="32"/>
      <c r="Q98" s="33"/>
      <c r="R98" s="32"/>
      <c r="S98" s="33"/>
      <c r="T98" s="32"/>
      <c r="U98" s="33"/>
    </row>
    <row r="99" spans="4:21" ht="12.75" customHeight="1">
      <c r="D99" s="32"/>
      <c r="F99" s="32"/>
      <c r="H99" s="32"/>
      <c r="I99" s="33"/>
      <c r="J99" s="32"/>
      <c r="K99" s="33"/>
      <c r="L99" s="32"/>
      <c r="N99" s="32"/>
      <c r="O99" s="33"/>
      <c r="P99" s="32"/>
      <c r="Q99" s="33"/>
      <c r="R99" s="32"/>
      <c r="S99" s="33"/>
      <c r="T99" s="32"/>
      <c r="U99" s="33"/>
    </row>
    <row r="100" spans="4:21" ht="12.75" customHeight="1">
      <c r="D100" s="32"/>
      <c r="F100" s="32"/>
      <c r="H100" s="32"/>
      <c r="I100" s="33"/>
      <c r="J100" s="32"/>
      <c r="K100" s="33"/>
      <c r="L100" s="32"/>
      <c r="N100" s="32"/>
      <c r="O100" s="33"/>
      <c r="P100" s="32"/>
      <c r="Q100" s="33"/>
      <c r="R100" s="32"/>
      <c r="S100" s="33"/>
      <c r="T100" s="32"/>
      <c r="U100" s="33"/>
    </row>
    <row r="101" spans="4:21" ht="12.75" customHeight="1">
      <c r="D101" s="32"/>
      <c r="F101" s="32"/>
      <c r="H101" s="32"/>
      <c r="I101" s="33"/>
      <c r="J101" s="32"/>
      <c r="K101" s="33"/>
      <c r="L101" s="32"/>
      <c r="N101" s="32"/>
      <c r="O101" s="33"/>
      <c r="P101" s="32"/>
      <c r="Q101" s="33"/>
      <c r="R101" s="32"/>
      <c r="S101" s="33"/>
      <c r="T101" s="32"/>
      <c r="U101" s="33"/>
    </row>
    <row r="102" spans="4:21" ht="12.75" customHeight="1">
      <c r="D102" s="32"/>
      <c r="F102" s="32"/>
      <c r="H102" s="32"/>
      <c r="I102" s="33"/>
      <c r="J102" s="32"/>
      <c r="K102" s="33"/>
      <c r="L102" s="32"/>
      <c r="N102" s="32"/>
      <c r="O102" s="33"/>
      <c r="P102" s="32"/>
      <c r="Q102" s="33"/>
      <c r="R102" s="32"/>
      <c r="S102" s="33"/>
      <c r="T102" s="32"/>
      <c r="U102" s="33"/>
    </row>
    <row r="103" spans="4:21" ht="12.75" customHeight="1">
      <c r="D103" s="32"/>
      <c r="F103" s="32"/>
      <c r="H103" s="32"/>
      <c r="I103" s="33"/>
      <c r="J103" s="32"/>
      <c r="K103" s="33"/>
      <c r="L103" s="32"/>
      <c r="N103" s="32"/>
      <c r="O103" s="33"/>
      <c r="P103" s="32"/>
      <c r="Q103" s="33"/>
      <c r="R103" s="32"/>
      <c r="S103" s="33"/>
      <c r="T103" s="32"/>
      <c r="U103" s="33"/>
    </row>
    <row r="104" spans="4:21" ht="12.75" customHeight="1">
      <c r="D104" s="32"/>
      <c r="F104" s="32"/>
      <c r="H104" s="32"/>
      <c r="I104" s="33"/>
      <c r="J104" s="32"/>
      <c r="K104" s="33"/>
      <c r="L104" s="32"/>
      <c r="N104" s="32"/>
      <c r="O104" s="33"/>
      <c r="P104" s="32"/>
      <c r="Q104" s="33"/>
      <c r="R104" s="32"/>
      <c r="S104" s="33"/>
      <c r="T104" s="32"/>
      <c r="U104" s="33"/>
    </row>
    <row r="105" spans="4:21" ht="12.75" customHeight="1">
      <c r="D105" s="32"/>
      <c r="F105" s="32"/>
      <c r="H105" s="32"/>
      <c r="I105" s="33"/>
      <c r="J105" s="32"/>
      <c r="K105" s="33"/>
      <c r="L105" s="32"/>
      <c r="N105" s="32"/>
      <c r="O105" s="33"/>
      <c r="P105" s="32"/>
      <c r="Q105" s="33"/>
      <c r="R105" s="32"/>
      <c r="S105" s="33"/>
      <c r="T105" s="32"/>
      <c r="U105" s="33"/>
    </row>
    <row r="106" spans="4:21" ht="12.75" customHeight="1">
      <c r="D106" s="32"/>
      <c r="F106" s="32"/>
      <c r="H106" s="32"/>
      <c r="I106" s="33"/>
      <c r="J106" s="32"/>
      <c r="K106" s="33"/>
      <c r="L106" s="32"/>
      <c r="N106" s="32"/>
      <c r="O106" s="33"/>
      <c r="P106" s="32"/>
      <c r="Q106" s="33"/>
      <c r="R106" s="32"/>
      <c r="S106" s="33"/>
      <c r="T106" s="32"/>
      <c r="U106" s="33"/>
    </row>
    <row r="107" spans="4:21" ht="12.75" customHeight="1">
      <c r="D107" s="32"/>
      <c r="F107" s="32"/>
      <c r="H107" s="32"/>
      <c r="I107" s="33"/>
      <c r="J107" s="32"/>
      <c r="K107" s="33"/>
      <c r="L107" s="32"/>
      <c r="N107" s="32"/>
      <c r="O107" s="33"/>
      <c r="P107" s="32"/>
      <c r="Q107" s="33"/>
      <c r="R107" s="32"/>
      <c r="S107" s="33"/>
      <c r="T107" s="32"/>
      <c r="U107" s="33"/>
    </row>
    <row r="108" spans="4:21" ht="12.75" customHeight="1">
      <c r="D108" s="32"/>
      <c r="F108" s="32"/>
      <c r="H108" s="32"/>
      <c r="I108" s="33"/>
      <c r="J108" s="32"/>
      <c r="K108" s="33"/>
      <c r="L108" s="32"/>
      <c r="N108" s="32"/>
      <c r="O108" s="33"/>
      <c r="P108" s="32"/>
      <c r="Q108" s="33"/>
      <c r="R108" s="32"/>
      <c r="S108" s="33"/>
      <c r="T108" s="32"/>
      <c r="U108" s="33"/>
    </row>
    <row r="109" spans="4:21" ht="12.75" customHeight="1">
      <c r="D109" s="32"/>
      <c r="F109" s="32"/>
      <c r="H109" s="32"/>
      <c r="I109" s="33"/>
      <c r="J109" s="32"/>
      <c r="K109" s="33"/>
      <c r="L109" s="32"/>
      <c r="N109" s="32"/>
      <c r="O109" s="33"/>
      <c r="P109" s="32"/>
      <c r="Q109" s="33"/>
      <c r="R109" s="32"/>
      <c r="S109" s="33"/>
      <c r="T109" s="32"/>
      <c r="U109" s="33"/>
    </row>
    <row r="110" spans="4:21" ht="12.75" customHeight="1">
      <c r="D110" s="32"/>
      <c r="F110" s="32"/>
      <c r="H110" s="32"/>
      <c r="I110" s="33"/>
      <c r="J110" s="32"/>
      <c r="K110" s="33"/>
      <c r="L110" s="32"/>
      <c r="N110" s="32"/>
      <c r="O110" s="33"/>
      <c r="P110" s="32"/>
      <c r="Q110" s="33"/>
      <c r="R110" s="32"/>
      <c r="S110" s="33"/>
      <c r="T110" s="32"/>
      <c r="U110" s="33"/>
    </row>
    <row r="111" spans="4:21" ht="12.75" customHeight="1">
      <c r="D111" s="32"/>
      <c r="F111" s="32"/>
      <c r="H111" s="32"/>
      <c r="I111" s="33"/>
      <c r="J111" s="32"/>
      <c r="K111" s="33"/>
      <c r="L111" s="32"/>
      <c r="N111" s="32"/>
      <c r="O111" s="33"/>
      <c r="P111" s="32"/>
      <c r="Q111" s="33"/>
      <c r="R111" s="32"/>
      <c r="S111" s="33"/>
      <c r="T111" s="32"/>
      <c r="U111" s="33"/>
    </row>
    <row r="112" spans="4:21" ht="12.75" customHeight="1">
      <c r="D112" s="32"/>
      <c r="F112" s="32"/>
      <c r="H112" s="32"/>
      <c r="I112" s="33"/>
      <c r="J112" s="32"/>
      <c r="K112" s="33"/>
      <c r="L112" s="32"/>
      <c r="N112" s="32"/>
      <c r="O112" s="33"/>
      <c r="P112" s="32"/>
      <c r="Q112" s="33"/>
      <c r="R112" s="32"/>
      <c r="S112" s="33"/>
      <c r="T112" s="32"/>
      <c r="U112" s="33"/>
    </row>
    <row r="113" spans="4:21" ht="12.75" customHeight="1">
      <c r="D113" s="32"/>
      <c r="F113" s="32"/>
      <c r="H113" s="32"/>
      <c r="I113" s="33"/>
      <c r="J113" s="32"/>
      <c r="K113" s="33"/>
      <c r="L113" s="32"/>
      <c r="N113" s="32"/>
      <c r="O113" s="33"/>
      <c r="P113" s="32"/>
      <c r="Q113" s="33"/>
      <c r="R113" s="32"/>
      <c r="S113" s="33"/>
      <c r="T113" s="32"/>
      <c r="U113" s="33"/>
    </row>
    <row r="114" spans="4:21" ht="12.75" customHeight="1">
      <c r="D114" s="32"/>
      <c r="F114" s="32"/>
      <c r="H114" s="32"/>
      <c r="I114" s="33"/>
      <c r="J114" s="32"/>
      <c r="K114" s="33"/>
      <c r="L114" s="32"/>
      <c r="N114" s="32"/>
      <c r="O114" s="33"/>
      <c r="P114" s="32"/>
      <c r="Q114" s="33"/>
      <c r="R114" s="32"/>
      <c r="S114" s="33"/>
      <c r="T114" s="32"/>
      <c r="U114" s="33"/>
    </row>
    <row r="115" spans="4:21" ht="12.75" customHeight="1">
      <c r="D115" s="32"/>
      <c r="F115" s="32"/>
      <c r="H115" s="32"/>
      <c r="I115" s="33"/>
      <c r="J115" s="32"/>
      <c r="K115" s="33"/>
      <c r="L115" s="32"/>
      <c r="N115" s="32"/>
      <c r="O115" s="33"/>
      <c r="P115" s="32"/>
      <c r="Q115" s="33"/>
      <c r="R115" s="32"/>
      <c r="S115" s="33"/>
      <c r="T115" s="32"/>
      <c r="U115" s="33"/>
    </row>
    <row r="116" spans="4:21" ht="12.75" customHeight="1">
      <c r="D116" s="32"/>
      <c r="F116" s="32"/>
      <c r="H116" s="32"/>
      <c r="I116" s="33"/>
      <c r="J116" s="32"/>
      <c r="K116" s="33"/>
      <c r="L116" s="32"/>
      <c r="N116" s="32"/>
      <c r="O116" s="33"/>
      <c r="P116" s="32"/>
      <c r="Q116" s="33"/>
      <c r="R116" s="32"/>
      <c r="S116" s="33"/>
      <c r="T116" s="32"/>
      <c r="U116" s="33"/>
    </row>
    <row r="117" spans="4:21" ht="12.75" customHeight="1">
      <c r="D117" s="32"/>
      <c r="F117" s="32"/>
      <c r="H117" s="32"/>
      <c r="I117" s="33"/>
      <c r="J117" s="32"/>
      <c r="K117" s="33"/>
      <c r="L117" s="32"/>
      <c r="N117" s="32"/>
      <c r="O117" s="33"/>
      <c r="P117" s="32"/>
      <c r="Q117" s="33"/>
      <c r="R117" s="32"/>
      <c r="S117" s="33"/>
      <c r="T117" s="32"/>
      <c r="U117" s="33"/>
    </row>
    <row r="118" spans="4:21" ht="12.75" customHeight="1">
      <c r="D118" s="32"/>
      <c r="F118" s="32"/>
      <c r="H118" s="32"/>
      <c r="I118" s="33"/>
      <c r="J118" s="32"/>
      <c r="K118" s="33"/>
      <c r="L118" s="32"/>
      <c r="N118" s="32"/>
      <c r="O118" s="33"/>
      <c r="P118" s="32"/>
      <c r="Q118" s="33"/>
      <c r="R118" s="32"/>
      <c r="S118" s="33"/>
      <c r="T118" s="32"/>
      <c r="U118" s="33"/>
    </row>
    <row r="119" spans="4:21" ht="12.75" customHeight="1">
      <c r="D119" s="32"/>
      <c r="F119" s="32"/>
      <c r="H119" s="32"/>
      <c r="I119" s="33"/>
      <c r="J119" s="32"/>
      <c r="K119" s="33"/>
      <c r="L119" s="32"/>
      <c r="N119" s="32"/>
      <c r="O119" s="33"/>
      <c r="P119" s="32"/>
      <c r="Q119" s="33"/>
      <c r="R119" s="32"/>
      <c r="S119" s="33"/>
      <c r="T119" s="32"/>
      <c r="U119" s="33"/>
    </row>
    <row r="120" spans="4:21" ht="12.75" customHeight="1">
      <c r="D120" s="32"/>
      <c r="F120" s="32"/>
      <c r="H120" s="32"/>
      <c r="I120" s="33"/>
      <c r="J120" s="32"/>
      <c r="K120" s="33"/>
      <c r="L120" s="32"/>
      <c r="N120" s="32"/>
      <c r="O120" s="33"/>
      <c r="P120" s="32"/>
      <c r="Q120" s="33"/>
      <c r="R120" s="32"/>
      <c r="S120" s="33"/>
      <c r="T120" s="32"/>
      <c r="U120" s="33"/>
    </row>
    <row r="121" spans="4:21" ht="12.75" customHeight="1">
      <c r="D121" s="32"/>
      <c r="F121" s="32"/>
      <c r="H121" s="32"/>
      <c r="I121" s="33"/>
      <c r="J121" s="32"/>
      <c r="K121" s="33"/>
      <c r="L121" s="32"/>
      <c r="N121" s="32"/>
      <c r="O121" s="33"/>
      <c r="P121" s="32"/>
      <c r="Q121" s="33"/>
      <c r="R121" s="32"/>
      <c r="S121" s="33"/>
      <c r="T121" s="32"/>
      <c r="U121" s="33"/>
    </row>
    <row r="122" spans="4:21" ht="12.75" customHeight="1">
      <c r="D122" s="74"/>
      <c r="E122" s="74"/>
      <c r="F122" s="74"/>
      <c r="G122" s="74"/>
      <c r="H122" s="74"/>
      <c r="I122" s="74"/>
      <c r="J122" s="74"/>
      <c r="K122" s="74"/>
      <c r="L122" s="74"/>
      <c r="M122" s="74"/>
      <c r="N122" s="74"/>
      <c r="O122" s="74"/>
      <c r="P122" s="74"/>
      <c r="Q122" s="74"/>
      <c r="R122" s="74"/>
      <c r="S122" s="74"/>
      <c r="T122" s="74"/>
      <c r="U122" s="74"/>
    </row>
    <row r="123" spans="4:21" ht="12.75" customHeight="1">
      <c r="D123" s="74"/>
      <c r="E123" s="74"/>
      <c r="F123" s="74"/>
      <c r="G123" s="74"/>
      <c r="H123" s="74"/>
      <c r="I123" s="74"/>
      <c r="J123" s="74"/>
      <c r="K123" s="74"/>
      <c r="L123" s="74"/>
      <c r="M123" s="74"/>
      <c r="N123" s="74"/>
      <c r="O123" s="74"/>
      <c r="P123" s="74"/>
      <c r="Q123" s="74"/>
      <c r="R123" s="74"/>
      <c r="S123" s="74"/>
      <c r="T123" s="74"/>
      <c r="U123" s="74"/>
    </row>
  </sheetData>
  <phoneticPr fontId="0" type="noConversion"/>
  <pageMargins left="0.39370078740157483" right="0.39370078740157483" top="0.59055118110236227" bottom="0.39370078740157483" header="0.39370078740157483" footer="0.39370078740157483"/>
  <pageSetup paperSize="9" scale="49" fitToWidth="7"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pageSetUpPr fitToPage="1"/>
  </sheetPr>
  <dimension ref="A3:IV92"/>
  <sheetViews>
    <sheetView workbookViewId="0" xr3:uid="{D624DF06-3800-545C-AC8D-BADC89115800}">
      <pane xSplit="3" ySplit="5" topLeftCell="S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2.5703125" style="32" bestFit="1" customWidth="1"/>
    <col min="3" max="3" width="5.5703125" style="33" customWidth="1"/>
    <col min="4" max="4" width="12.7109375" style="93" customWidth="1"/>
    <col min="5" max="5" width="4.85546875" style="33" customWidth="1"/>
    <col min="6" max="6" width="12.7109375" style="93" customWidth="1"/>
    <col min="7" max="7" width="4.7109375" style="93" customWidth="1"/>
    <col min="8" max="8" width="12.7109375" style="93" customWidth="1"/>
    <col min="9" max="9" width="4.7109375" style="93" customWidth="1"/>
    <col min="10" max="10" width="12.7109375" style="93" customWidth="1"/>
    <col min="11" max="11" width="4.7109375" style="93" customWidth="1"/>
    <col min="12" max="12" width="12.7109375" style="93" customWidth="1"/>
    <col min="13" max="13" width="4" style="93" bestFit="1" customWidth="1"/>
    <col min="14" max="14" width="12.7109375" style="93" customWidth="1"/>
    <col min="15" max="15" width="4.7109375" style="93" customWidth="1"/>
    <col min="16" max="16" width="12.7109375" style="93" customWidth="1"/>
    <col min="17" max="17" width="4.85546875" style="93" customWidth="1"/>
    <col min="18" max="18" width="12.7109375" style="93" customWidth="1"/>
    <col min="19" max="19" width="5.5703125" style="93" customWidth="1"/>
    <col min="20" max="16384" width="9.140625" style="93"/>
  </cols>
  <sheetData>
    <row r="3" spans="1:20" s="147" customFormat="1" ht="12.75" customHeight="1">
      <c r="A3" s="214" t="s">
        <v>389</v>
      </c>
      <c r="B3" s="34" t="s">
        <v>80</v>
      </c>
      <c r="C3" s="226"/>
      <c r="D3" s="313" t="s">
        <v>401</v>
      </c>
      <c r="E3" s="226"/>
      <c r="F3" s="313" t="s">
        <v>422</v>
      </c>
      <c r="G3" s="313"/>
      <c r="H3" s="313" t="s">
        <v>424</v>
      </c>
      <c r="I3" s="313"/>
      <c r="J3" s="313" t="s">
        <v>427</v>
      </c>
      <c r="K3" s="313"/>
      <c r="L3" s="313" t="s">
        <v>436</v>
      </c>
      <c r="M3" s="313"/>
      <c r="N3" s="313" t="s">
        <v>440</v>
      </c>
      <c r="O3" s="313"/>
      <c r="P3" s="313" t="s">
        <v>515</v>
      </c>
      <c r="Q3" s="313"/>
      <c r="R3" s="313" t="s">
        <v>445</v>
      </c>
      <c r="S3" s="313"/>
      <c r="T3" s="319"/>
    </row>
    <row r="4" spans="1:20" s="147" customFormat="1" ht="12.75" customHeight="1">
      <c r="A4" s="324" t="s">
        <v>516</v>
      </c>
      <c r="B4" s="217"/>
      <c r="C4" s="229"/>
      <c r="D4" s="314" t="s">
        <v>516</v>
      </c>
      <c r="E4" s="229"/>
      <c r="F4" s="314" t="s">
        <v>517</v>
      </c>
      <c r="G4" s="314"/>
      <c r="H4" s="314" t="s">
        <v>516</v>
      </c>
      <c r="I4" s="314"/>
      <c r="J4" s="147" t="s">
        <v>517</v>
      </c>
      <c r="K4" s="314"/>
      <c r="L4" s="314" t="s">
        <v>517</v>
      </c>
      <c r="M4" s="314"/>
      <c r="N4" s="314" t="s">
        <v>518</v>
      </c>
      <c r="O4" s="314"/>
      <c r="P4" s="314" t="s">
        <v>519</v>
      </c>
      <c r="Q4" s="314"/>
      <c r="R4" s="314" t="s">
        <v>516</v>
      </c>
      <c r="S4" s="314"/>
      <c r="T4" s="319"/>
    </row>
    <row r="5" spans="1:20" ht="12.75" customHeight="1">
      <c r="A5" s="77"/>
      <c r="B5" s="97" t="s">
        <v>84</v>
      </c>
      <c r="C5" s="71" t="s">
        <v>15</v>
      </c>
      <c r="D5" s="36" t="s">
        <v>84</v>
      </c>
      <c r="E5" s="82" t="s">
        <v>15</v>
      </c>
      <c r="F5" s="36" t="s">
        <v>84</v>
      </c>
      <c r="G5" s="82" t="s">
        <v>15</v>
      </c>
      <c r="H5" s="36" t="s">
        <v>84</v>
      </c>
      <c r="I5" s="82" t="s">
        <v>15</v>
      </c>
      <c r="J5" s="36" t="s">
        <v>84</v>
      </c>
      <c r="K5" s="82" t="s">
        <v>15</v>
      </c>
      <c r="L5" s="36" t="s">
        <v>84</v>
      </c>
      <c r="M5" s="82" t="s">
        <v>15</v>
      </c>
      <c r="N5" s="36" t="s">
        <v>84</v>
      </c>
      <c r="O5" s="82" t="s">
        <v>15</v>
      </c>
      <c r="P5" s="36" t="s">
        <v>84</v>
      </c>
      <c r="Q5" s="82" t="s">
        <v>15</v>
      </c>
      <c r="R5" s="36" t="s">
        <v>84</v>
      </c>
      <c r="S5" s="82" t="s">
        <v>15</v>
      </c>
    </row>
    <row r="6" spans="1:20" ht="12.75" customHeight="1">
      <c r="A6" s="368" t="s">
        <v>86</v>
      </c>
      <c r="B6" s="93"/>
      <c r="D6" s="32"/>
      <c r="E6" s="28"/>
      <c r="F6" s="32"/>
      <c r="G6" s="28"/>
      <c r="H6" s="32"/>
      <c r="I6" s="28"/>
      <c r="J6" s="32"/>
      <c r="K6" s="28"/>
      <c r="L6" s="32"/>
      <c r="M6" s="28"/>
      <c r="N6" s="32"/>
      <c r="O6" s="28"/>
      <c r="P6" s="32"/>
      <c r="Q6" s="28"/>
      <c r="R6" s="32"/>
      <c r="S6" s="28"/>
    </row>
    <row r="7" spans="1:20" ht="12.75" customHeight="1">
      <c r="A7" s="368" t="s">
        <v>179</v>
      </c>
      <c r="B7" s="32">
        <f>D7+F7+H7+J7+L7+N7+P7+R7</f>
        <v>3564.55684139</v>
      </c>
      <c r="C7" s="33">
        <f t="shared" ref="C7:C12" si="0">B7/B$12*100</f>
        <v>96.721605530295108</v>
      </c>
      <c r="D7" s="32">
        <v>998.7090163900001</v>
      </c>
      <c r="E7" s="33">
        <f t="shared" ref="E7:E12" si="1">D7/D$12*100</f>
        <v>97.467865024006201</v>
      </c>
      <c r="F7" s="32">
        <v>410.2</v>
      </c>
      <c r="G7" s="33">
        <f t="shared" ref="G7:G12" si="2">F7/F$12*100</f>
        <v>99.805352798053519</v>
      </c>
      <c r="H7" s="32">
        <v>135.22300000000001</v>
      </c>
      <c r="I7" s="33">
        <f t="shared" ref="I7:I12" si="3">H7/H$12*100</f>
        <v>92.527866541674939</v>
      </c>
      <c r="J7" s="369">
        <v>453.7</v>
      </c>
      <c r="K7" s="33">
        <f t="shared" ref="K7:K12" si="4">J7/J$12*100</f>
        <v>93.315508021390372</v>
      </c>
      <c r="L7" s="32">
        <v>230.2</v>
      </c>
      <c r="M7" s="33">
        <f t="shared" ref="M7:M12" si="5">L7/L$12*100</f>
        <v>98.968185726569217</v>
      </c>
      <c r="N7" s="32">
        <v>128.46299999999999</v>
      </c>
      <c r="O7" s="33">
        <f t="shared" ref="O7:O12" si="6">N7/N$12*100</f>
        <v>81.411840754401311</v>
      </c>
      <c r="P7" s="32">
        <v>1154.6199999999999</v>
      </c>
      <c r="Q7" s="33">
        <f t="shared" ref="Q7:Q12" si="7">P7/P$12*100</f>
        <v>98.641797904859217</v>
      </c>
      <c r="R7" s="1744">
        <f>R74</f>
        <v>53.441825000000009</v>
      </c>
      <c r="S7" s="33">
        <f t="shared" ref="S7:S12" si="8">R7/R$12*100</f>
        <v>94.640203921423904</v>
      </c>
    </row>
    <row r="8" spans="1:20" ht="12.75" customHeight="1">
      <c r="A8" s="397" t="s">
        <v>180</v>
      </c>
      <c r="B8" s="32">
        <f>D8+F8+H8+J8+L8+N8+P8+R8</f>
        <v>103.84811591</v>
      </c>
      <c r="C8" s="33">
        <f t="shared" si="0"/>
        <v>2.8178415856582562</v>
      </c>
      <c r="D8" s="32">
        <v>27.872523910000002</v>
      </c>
      <c r="E8" s="33">
        <f t="shared" si="1"/>
        <v>2.720187115320277</v>
      </c>
      <c r="F8" s="32">
        <v>0.8</v>
      </c>
      <c r="G8" s="33">
        <f t="shared" si="2"/>
        <v>0.19464720194647203</v>
      </c>
      <c r="H8" s="32">
        <v>10.92</v>
      </c>
      <c r="I8" s="33">
        <f t="shared" si="3"/>
        <v>7.4721334583250654</v>
      </c>
      <c r="J8" s="369">
        <f>25.9+6.6</f>
        <v>32.5</v>
      </c>
      <c r="K8" s="33">
        <f t="shared" si="4"/>
        <v>6.6844919786096257</v>
      </c>
      <c r="L8" s="32">
        <v>2</v>
      </c>
      <c r="M8" s="33">
        <f t="shared" si="5"/>
        <v>0.85984522785898543</v>
      </c>
      <c r="N8" s="32">
        <v>10.831</v>
      </c>
      <c r="O8" s="33">
        <f t="shared" si="6"/>
        <v>6.8640125733551338</v>
      </c>
      <c r="P8" s="32">
        <v>15.898</v>
      </c>
      <c r="Q8" s="33">
        <f t="shared" si="7"/>
        <v>1.358202095140784</v>
      </c>
      <c r="R8" s="1744">
        <v>3.0265919999999999</v>
      </c>
      <c r="S8" s="33">
        <f t="shared" si="8"/>
        <v>5.3597960785760987</v>
      </c>
    </row>
    <row r="9" spans="1:20" ht="12.75" customHeight="1">
      <c r="A9" s="398" t="s">
        <v>181</v>
      </c>
      <c r="B9" s="32">
        <f>D9+F9+H9+J9+L9+N9+P9+R9</f>
        <v>-1.926885</v>
      </c>
      <c r="C9" s="33">
        <f t="shared" si="0"/>
        <v>-5.2284595018427901E-2</v>
      </c>
      <c r="D9" s="32">
        <v>-1.926885</v>
      </c>
      <c r="E9" s="33">
        <f t="shared" si="1"/>
        <v>-0.1880521393264781</v>
      </c>
      <c r="F9" s="32"/>
      <c r="G9" s="33">
        <f t="shared" si="2"/>
        <v>0</v>
      </c>
      <c r="H9" s="32"/>
      <c r="I9" s="33">
        <f t="shared" si="3"/>
        <v>0</v>
      </c>
      <c r="J9" s="369">
        <v>0</v>
      </c>
      <c r="K9" s="33">
        <f t="shared" si="4"/>
        <v>0</v>
      </c>
      <c r="L9" s="32">
        <v>0</v>
      </c>
      <c r="M9" s="33">
        <f t="shared" si="5"/>
        <v>0</v>
      </c>
      <c r="N9" s="32">
        <v>0</v>
      </c>
      <c r="O9" s="33">
        <f t="shared" si="6"/>
        <v>0</v>
      </c>
      <c r="P9" s="32">
        <v>0</v>
      </c>
      <c r="Q9" s="33">
        <f t="shared" si="7"/>
        <v>0</v>
      </c>
      <c r="R9" s="1744">
        <v>0</v>
      </c>
      <c r="S9" s="33">
        <f t="shared" si="8"/>
        <v>0</v>
      </c>
    </row>
    <row r="10" spans="1:20" ht="12.75" customHeight="1">
      <c r="A10" s="398" t="s">
        <v>182</v>
      </c>
      <c r="B10" s="32">
        <f>D10+F10+H10+J10+L10+N10+P10+R10</f>
        <v>0</v>
      </c>
      <c r="C10" s="33">
        <f t="shared" si="0"/>
        <v>0</v>
      </c>
      <c r="D10" s="32">
        <v>0</v>
      </c>
      <c r="E10" s="33">
        <f t="shared" si="1"/>
        <v>0</v>
      </c>
      <c r="F10" s="32"/>
      <c r="G10" s="33">
        <f t="shared" si="2"/>
        <v>0</v>
      </c>
      <c r="H10" s="32"/>
      <c r="I10" s="33">
        <f t="shared" si="3"/>
        <v>0</v>
      </c>
      <c r="J10" s="369">
        <v>0</v>
      </c>
      <c r="K10" s="33">
        <f t="shared" si="4"/>
        <v>0</v>
      </c>
      <c r="L10" s="32">
        <v>0</v>
      </c>
      <c r="M10" s="33">
        <f t="shared" si="5"/>
        <v>0</v>
      </c>
      <c r="N10" s="32">
        <v>0</v>
      </c>
      <c r="O10" s="33">
        <f t="shared" si="6"/>
        <v>0</v>
      </c>
      <c r="P10" s="32">
        <v>0</v>
      </c>
      <c r="Q10" s="33">
        <f t="shared" si="7"/>
        <v>0</v>
      </c>
      <c r="R10" s="1744">
        <v>0</v>
      </c>
      <c r="S10" s="33">
        <f t="shared" si="8"/>
        <v>0</v>
      </c>
    </row>
    <row r="11" spans="1:20" ht="12.75" customHeight="1" thickBot="1">
      <c r="A11" s="399" t="s">
        <v>183</v>
      </c>
      <c r="B11" s="32">
        <f>D11+F11+H11+J11+L11+N11+P11+R11</f>
        <v>18.899999999999999</v>
      </c>
      <c r="C11" s="33">
        <f t="shared" si="0"/>
        <v>0.51283747906506472</v>
      </c>
      <c r="D11" s="32">
        <v>0</v>
      </c>
      <c r="E11" s="33">
        <f t="shared" si="1"/>
        <v>0</v>
      </c>
      <c r="F11" s="32"/>
      <c r="G11" s="33">
        <f t="shared" si="2"/>
        <v>0</v>
      </c>
      <c r="H11" s="32"/>
      <c r="I11" s="33">
        <f t="shared" si="3"/>
        <v>0</v>
      </c>
      <c r="J11" s="369">
        <v>0</v>
      </c>
      <c r="K11" s="33">
        <f t="shared" si="4"/>
        <v>0</v>
      </c>
      <c r="L11" s="32">
        <v>0.4</v>
      </c>
      <c r="M11" s="33">
        <f t="shared" si="5"/>
        <v>0.17196904557179707</v>
      </c>
      <c r="N11" s="32">
        <v>18.5</v>
      </c>
      <c r="O11" s="33">
        <f t="shared" si="6"/>
        <v>11.72414667224356</v>
      </c>
      <c r="P11" s="32">
        <v>0</v>
      </c>
      <c r="Q11" s="33">
        <f t="shared" si="7"/>
        <v>0</v>
      </c>
      <c r="R11" s="1744">
        <v>0</v>
      </c>
      <c r="S11" s="33">
        <f t="shared" si="8"/>
        <v>0</v>
      </c>
    </row>
    <row r="12" spans="1:20" ht="12.75" customHeight="1" thickBot="1">
      <c r="A12" s="367" t="s">
        <v>2</v>
      </c>
      <c r="B12" s="5">
        <f>D12+H12+J12+L12+F12+N12+P12+R12</f>
        <v>3685.3780723</v>
      </c>
      <c r="C12" s="73">
        <f t="shared" si="0"/>
        <v>100</v>
      </c>
      <c r="D12" s="5">
        <v>1024.6546553000001</v>
      </c>
      <c r="E12" s="73">
        <f t="shared" si="1"/>
        <v>100</v>
      </c>
      <c r="F12" s="5">
        <f>SUM(F7:F11)</f>
        <v>411</v>
      </c>
      <c r="G12" s="73">
        <f t="shared" si="2"/>
        <v>100</v>
      </c>
      <c r="H12" s="5">
        <v>146.143</v>
      </c>
      <c r="I12" s="73">
        <f t="shared" si="3"/>
        <v>100</v>
      </c>
      <c r="J12" s="390">
        <f>SUM(J7:J11)</f>
        <v>486.2</v>
      </c>
      <c r="K12" s="73">
        <f t="shared" si="4"/>
        <v>100</v>
      </c>
      <c r="L12" s="5">
        <v>232.6</v>
      </c>
      <c r="M12" s="73">
        <f t="shared" si="5"/>
        <v>100</v>
      </c>
      <c r="N12" s="5">
        <v>157.79399999999998</v>
      </c>
      <c r="O12" s="73">
        <f t="shared" si="6"/>
        <v>100</v>
      </c>
      <c r="P12" s="5">
        <v>1170.5179999999998</v>
      </c>
      <c r="Q12" s="73">
        <f t="shared" si="7"/>
        <v>100</v>
      </c>
      <c r="R12" s="1745">
        <f>SUM(R7:R11)</f>
        <v>56.468417000000009</v>
      </c>
      <c r="S12" s="73">
        <f t="shared" si="8"/>
        <v>100</v>
      </c>
    </row>
    <row r="13" spans="1:20" ht="12.75" customHeight="1">
      <c r="A13" s="368" t="s">
        <v>184</v>
      </c>
      <c r="D13" s="32"/>
      <c r="F13" s="32"/>
      <c r="G13" s="33"/>
      <c r="H13" s="32"/>
      <c r="I13" s="33"/>
      <c r="J13" s="369"/>
      <c r="K13" s="33"/>
      <c r="L13" s="32"/>
      <c r="M13" s="33"/>
      <c r="N13" s="32"/>
      <c r="O13" s="33"/>
      <c r="P13" s="32">
        <v>0</v>
      </c>
      <c r="Q13" s="33"/>
      <c r="R13" s="1744"/>
      <c r="S13" s="33"/>
    </row>
    <row r="14" spans="1:20" ht="12.75" customHeight="1">
      <c r="A14" s="369" t="s">
        <v>185</v>
      </c>
      <c r="B14" s="32">
        <f t="shared" ref="B14:B77" si="9">D14+F14+H14+J14+L14+N14+P14+R14</f>
        <v>0</v>
      </c>
      <c r="C14" s="33">
        <f t="shared" ref="C14:C45" si="10">B14/B$12*100</f>
        <v>0</v>
      </c>
      <c r="D14" s="32">
        <v>0</v>
      </c>
      <c r="E14" s="33">
        <f t="shared" ref="E14:E77" si="11">D14/D$12*100</f>
        <v>0</v>
      </c>
      <c r="F14" s="32"/>
      <c r="G14" s="33">
        <f t="shared" ref="G14:G77" si="12">F14/F$12*100</f>
        <v>0</v>
      </c>
      <c r="H14" s="32"/>
      <c r="I14" s="33">
        <f t="shared" ref="I14:I77" si="13">H14/H$12*100</f>
        <v>0</v>
      </c>
      <c r="J14" s="369"/>
      <c r="K14" s="33">
        <f t="shared" ref="K14:K77" si="14">J14/J$12*100</f>
        <v>0</v>
      </c>
      <c r="L14" s="32">
        <v>0</v>
      </c>
      <c r="M14" s="33">
        <f t="shared" ref="M14:M77" si="15">L14/L$12*100</f>
        <v>0</v>
      </c>
      <c r="N14" s="32"/>
      <c r="O14" s="33">
        <f t="shared" ref="O14:O77" si="16">N14/N$12*100</f>
        <v>0</v>
      </c>
      <c r="P14" s="32">
        <v>0</v>
      </c>
      <c r="Q14" s="33">
        <f t="shared" ref="Q14:Q77" si="17">P14/P$12*100</f>
        <v>0</v>
      </c>
      <c r="R14" s="1744">
        <v>0</v>
      </c>
      <c r="S14" s="33">
        <f t="shared" ref="S14:S77" si="18">R14/R$12*100</f>
        <v>0</v>
      </c>
    </row>
    <row r="15" spans="1:20" ht="12.75" customHeight="1">
      <c r="A15" s="369" t="s">
        <v>186</v>
      </c>
      <c r="B15" s="32">
        <f t="shared" si="9"/>
        <v>0</v>
      </c>
      <c r="C15" s="33">
        <f t="shared" si="10"/>
        <v>0</v>
      </c>
      <c r="D15" s="32">
        <v>0</v>
      </c>
      <c r="E15" s="33">
        <f t="shared" si="11"/>
        <v>0</v>
      </c>
      <c r="F15" s="32"/>
      <c r="G15" s="33">
        <f t="shared" si="12"/>
        <v>0</v>
      </c>
      <c r="H15" s="32"/>
      <c r="I15" s="33">
        <f t="shared" si="13"/>
        <v>0</v>
      </c>
      <c r="J15" s="369"/>
      <c r="K15" s="33">
        <f t="shared" si="14"/>
        <v>0</v>
      </c>
      <c r="L15" s="32">
        <v>0</v>
      </c>
      <c r="M15" s="33">
        <f t="shared" si="15"/>
        <v>0</v>
      </c>
      <c r="N15" s="32"/>
      <c r="O15" s="33">
        <f t="shared" si="16"/>
        <v>0</v>
      </c>
      <c r="P15" s="32">
        <v>0</v>
      </c>
      <c r="Q15" s="33">
        <f t="shared" si="17"/>
        <v>0</v>
      </c>
      <c r="R15" s="1744">
        <v>0</v>
      </c>
      <c r="S15" s="33">
        <f t="shared" si="18"/>
        <v>0</v>
      </c>
    </row>
    <row r="16" spans="1:20" ht="12.75" customHeight="1">
      <c r="A16" s="369" t="s">
        <v>187</v>
      </c>
      <c r="B16" s="32">
        <f t="shared" si="9"/>
        <v>0</v>
      </c>
      <c r="C16" s="33">
        <f t="shared" si="10"/>
        <v>0</v>
      </c>
      <c r="D16" s="32">
        <v>0</v>
      </c>
      <c r="E16" s="33">
        <f t="shared" si="11"/>
        <v>0</v>
      </c>
      <c r="F16" s="32"/>
      <c r="G16" s="33">
        <f t="shared" si="12"/>
        <v>0</v>
      </c>
      <c r="H16" s="32"/>
      <c r="I16" s="33">
        <f t="shared" si="13"/>
        <v>0</v>
      </c>
      <c r="J16" s="369"/>
      <c r="K16" s="33">
        <f t="shared" si="14"/>
        <v>0</v>
      </c>
      <c r="L16" s="32">
        <v>0</v>
      </c>
      <c r="M16" s="33">
        <f t="shared" si="15"/>
        <v>0</v>
      </c>
      <c r="N16" s="32"/>
      <c r="O16" s="33">
        <f t="shared" si="16"/>
        <v>0</v>
      </c>
      <c r="P16" s="32">
        <v>0</v>
      </c>
      <c r="Q16" s="33">
        <f t="shared" si="17"/>
        <v>0</v>
      </c>
      <c r="R16" s="1744">
        <v>0</v>
      </c>
      <c r="S16" s="33">
        <f t="shared" si="18"/>
        <v>0</v>
      </c>
    </row>
    <row r="17" spans="1:20" ht="12.75" customHeight="1">
      <c r="A17" s="369" t="s">
        <v>188</v>
      </c>
      <c r="B17" s="32">
        <f t="shared" si="9"/>
        <v>0</v>
      </c>
      <c r="C17" s="33">
        <f t="shared" si="10"/>
        <v>0</v>
      </c>
      <c r="D17" s="32">
        <v>0</v>
      </c>
      <c r="E17" s="33">
        <f t="shared" si="11"/>
        <v>0</v>
      </c>
      <c r="F17" s="32"/>
      <c r="G17" s="33">
        <f t="shared" si="12"/>
        <v>0</v>
      </c>
      <c r="H17" s="32"/>
      <c r="I17" s="33">
        <f t="shared" si="13"/>
        <v>0</v>
      </c>
      <c r="J17" s="369"/>
      <c r="K17" s="33">
        <f t="shared" si="14"/>
        <v>0</v>
      </c>
      <c r="L17" s="32">
        <v>0</v>
      </c>
      <c r="M17" s="33">
        <f t="shared" si="15"/>
        <v>0</v>
      </c>
      <c r="N17" s="32"/>
      <c r="O17" s="33">
        <f t="shared" si="16"/>
        <v>0</v>
      </c>
      <c r="P17" s="32">
        <v>0</v>
      </c>
      <c r="Q17" s="33">
        <f t="shared" si="17"/>
        <v>0</v>
      </c>
      <c r="R17" s="1744">
        <v>0</v>
      </c>
      <c r="S17" s="33">
        <f t="shared" si="18"/>
        <v>0</v>
      </c>
    </row>
    <row r="18" spans="1:20" ht="12.75" customHeight="1">
      <c r="A18" s="369" t="s">
        <v>189</v>
      </c>
      <c r="B18" s="32">
        <f t="shared" si="9"/>
        <v>0</v>
      </c>
      <c r="C18" s="33">
        <f t="shared" si="10"/>
        <v>0</v>
      </c>
      <c r="D18" s="32">
        <v>0</v>
      </c>
      <c r="E18" s="33">
        <f t="shared" si="11"/>
        <v>0</v>
      </c>
      <c r="F18" s="32"/>
      <c r="G18" s="33">
        <f t="shared" si="12"/>
        <v>0</v>
      </c>
      <c r="H18" s="32"/>
      <c r="I18" s="33">
        <f t="shared" si="13"/>
        <v>0</v>
      </c>
      <c r="J18" s="369"/>
      <c r="K18" s="33">
        <f t="shared" si="14"/>
        <v>0</v>
      </c>
      <c r="L18" s="32">
        <v>0</v>
      </c>
      <c r="M18" s="33">
        <f t="shared" si="15"/>
        <v>0</v>
      </c>
      <c r="N18" s="32"/>
      <c r="O18" s="33">
        <f t="shared" si="16"/>
        <v>0</v>
      </c>
      <c r="P18" s="32">
        <v>0</v>
      </c>
      <c r="Q18" s="33">
        <f t="shared" si="17"/>
        <v>0</v>
      </c>
      <c r="R18" s="1744">
        <v>0</v>
      </c>
      <c r="S18" s="33">
        <f t="shared" si="18"/>
        <v>0</v>
      </c>
    </row>
    <row r="19" spans="1:20" ht="12.75" customHeight="1" thickBot="1">
      <c r="A19" s="369" t="s">
        <v>190</v>
      </c>
      <c r="B19" s="32">
        <f t="shared" si="9"/>
        <v>0</v>
      </c>
      <c r="C19" s="33">
        <f t="shared" si="10"/>
        <v>0</v>
      </c>
      <c r="D19" s="32">
        <v>0</v>
      </c>
      <c r="E19" s="33">
        <f t="shared" si="11"/>
        <v>0</v>
      </c>
      <c r="F19" s="32"/>
      <c r="G19" s="33">
        <f t="shared" si="12"/>
        <v>0</v>
      </c>
      <c r="H19" s="32"/>
      <c r="I19" s="33">
        <f t="shared" si="13"/>
        <v>0</v>
      </c>
      <c r="J19" s="369"/>
      <c r="K19" s="33">
        <f t="shared" si="14"/>
        <v>0</v>
      </c>
      <c r="L19" s="32">
        <v>0</v>
      </c>
      <c r="M19" s="33">
        <f t="shared" si="15"/>
        <v>0</v>
      </c>
      <c r="N19" s="32"/>
      <c r="O19" s="33">
        <f t="shared" si="16"/>
        <v>0</v>
      </c>
      <c r="P19" s="32">
        <v>0</v>
      </c>
      <c r="Q19" s="33">
        <f t="shared" si="17"/>
        <v>0</v>
      </c>
      <c r="R19" s="1744">
        <v>0</v>
      </c>
      <c r="S19" s="33">
        <f t="shared" si="18"/>
        <v>0</v>
      </c>
    </row>
    <row r="20" spans="1:20" ht="12.75" customHeight="1" thickBot="1">
      <c r="A20" s="63" t="s">
        <v>191</v>
      </c>
      <c r="B20" s="5">
        <f t="shared" si="9"/>
        <v>0</v>
      </c>
      <c r="C20" s="73">
        <f t="shared" si="10"/>
        <v>0</v>
      </c>
      <c r="D20" s="5">
        <v>0</v>
      </c>
      <c r="E20" s="73">
        <f t="shared" si="11"/>
        <v>0</v>
      </c>
      <c r="F20" s="5">
        <f>SUM(F14:F19)</f>
        <v>0</v>
      </c>
      <c r="G20" s="73">
        <f t="shared" si="12"/>
        <v>0</v>
      </c>
      <c r="H20" s="5">
        <v>0</v>
      </c>
      <c r="I20" s="73">
        <f t="shared" si="13"/>
        <v>0</v>
      </c>
      <c r="J20" s="390">
        <f>SUM(J14:J19)</f>
        <v>0</v>
      </c>
      <c r="K20" s="73">
        <f t="shared" si="14"/>
        <v>0</v>
      </c>
      <c r="L20" s="5">
        <v>0</v>
      </c>
      <c r="M20" s="73">
        <f t="shared" si="15"/>
        <v>0</v>
      </c>
      <c r="N20" s="5">
        <v>0</v>
      </c>
      <c r="O20" s="73">
        <f t="shared" si="16"/>
        <v>0</v>
      </c>
      <c r="P20" s="5">
        <v>0</v>
      </c>
      <c r="Q20" s="73">
        <f t="shared" si="17"/>
        <v>0</v>
      </c>
      <c r="R20" s="1745">
        <f>SUM(R14:R19)</f>
        <v>0</v>
      </c>
      <c r="S20" s="73">
        <f t="shared" si="18"/>
        <v>0</v>
      </c>
    </row>
    <row r="21" spans="1:20" ht="12.75" customHeight="1">
      <c r="A21" s="369" t="s">
        <v>108</v>
      </c>
      <c r="B21" s="32">
        <f t="shared" si="9"/>
        <v>0</v>
      </c>
      <c r="C21" s="33">
        <f t="shared" si="10"/>
        <v>0</v>
      </c>
      <c r="D21" s="32">
        <v>0</v>
      </c>
      <c r="E21" s="33">
        <f t="shared" si="11"/>
        <v>0</v>
      </c>
      <c r="F21" s="32"/>
      <c r="G21" s="33">
        <f t="shared" si="12"/>
        <v>0</v>
      </c>
      <c r="H21" s="32"/>
      <c r="I21" s="33">
        <f t="shared" si="13"/>
        <v>0</v>
      </c>
      <c r="J21" s="369"/>
      <c r="K21" s="33">
        <f t="shared" si="14"/>
        <v>0</v>
      </c>
      <c r="L21" s="32">
        <v>0</v>
      </c>
      <c r="M21" s="33">
        <f t="shared" si="15"/>
        <v>0</v>
      </c>
      <c r="N21" s="32"/>
      <c r="O21" s="33">
        <f t="shared" si="16"/>
        <v>0</v>
      </c>
      <c r="P21" s="32">
        <v>0</v>
      </c>
      <c r="Q21" s="33">
        <f t="shared" si="17"/>
        <v>0</v>
      </c>
      <c r="R21" s="1744">
        <v>0</v>
      </c>
      <c r="S21" s="33">
        <f t="shared" si="18"/>
        <v>0</v>
      </c>
      <c r="T21" s="320"/>
    </row>
    <row r="22" spans="1:20" ht="12.75" customHeight="1">
      <c r="A22" s="369" t="s">
        <v>110</v>
      </c>
      <c r="B22" s="32">
        <f t="shared" si="9"/>
        <v>0</v>
      </c>
      <c r="C22" s="33">
        <f t="shared" si="10"/>
        <v>0</v>
      </c>
      <c r="D22" s="32">
        <v>0</v>
      </c>
      <c r="E22" s="33">
        <f t="shared" si="11"/>
        <v>0</v>
      </c>
      <c r="F22" s="32"/>
      <c r="G22" s="33">
        <f t="shared" si="12"/>
        <v>0</v>
      </c>
      <c r="H22" s="32"/>
      <c r="I22" s="33">
        <f t="shared" si="13"/>
        <v>0</v>
      </c>
      <c r="J22" s="369"/>
      <c r="K22" s="33">
        <f t="shared" si="14"/>
        <v>0</v>
      </c>
      <c r="L22" s="32">
        <v>0</v>
      </c>
      <c r="M22" s="33">
        <f t="shared" si="15"/>
        <v>0</v>
      </c>
      <c r="N22" s="32"/>
      <c r="O22" s="33">
        <f t="shared" si="16"/>
        <v>0</v>
      </c>
      <c r="P22" s="32">
        <v>0</v>
      </c>
      <c r="Q22" s="33">
        <f t="shared" si="17"/>
        <v>0</v>
      </c>
      <c r="R22" s="1744">
        <v>0</v>
      </c>
      <c r="S22" s="33">
        <f t="shared" si="18"/>
        <v>0</v>
      </c>
      <c r="T22" s="320"/>
    </row>
    <row r="23" spans="1:20" ht="12.75" customHeight="1">
      <c r="A23" s="369" t="s">
        <v>112</v>
      </c>
      <c r="B23" s="32">
        <f t="shared" si="9"/>
        <v>0</v>
      </c>
      <c r="C23" s="33">
        <f t="shared" si="10"/>
        <v>0</v>
      </c>
      <c r="D23" s="32">
        <v>0</v>
      </c>
      <c r="E23" s="33">
        <f t="shared" si="11"/>
        <v>0</v>
      </c>
      <c r="F23" s="32"/>
      <c r="G23" s="33">
        <f t="shared" si="12"/>
        <v>0</v>
      </c>
      <c r="H23" s="32"/>
      <c r="I23" s="33">
        <f t="shared" si="13"/>
        <v>0</v>
      </c>
      <c r="J23" s="369"/>
      <c r="K23" s="33">
        <f t="shared" si="14"/>
        <v>0</v>
      </c>
      <c r="L23" s="32">
        <v>0</v>
      </c>
      <c r="M23" s="33">
        <f t="shared" si="15"/>
        <v>0</v>
      </c>
      <c r="N23" s="32"/>
      <c r="O23" s="33">
        <f t="shared" si="16"/>
        <v>0</v>
      </c>
      <c r="P23" s="32">
        <v>0</v>
      </c>
      <c r="Q23" s="33">
        <f t="shared" si="17"/>
        <v>0</v>
      </c>
      <c r="R23" s="1744">
        <v>0</v>
      </c>
      <c r="S23" s="33">
        <f t="shared" si="18"/>
        <v>0</v>
      </c>
    </row>
    <row r="24" spans="1:20" ht="12.75" customHeight="1" thickBot="1">
      <c r="A24" s="369" t="s">
        <v>114</v>
      </c>
      <c r="B24" s="32">
        <f t="shared" si="9"/>
        <v>0</v>
      </c>
      <c r="C24" s="33">
        <f t="shared" si="10"/>
        <v>0</v>
      </c>
      <c r="D24" s="32">
        <v>0</v>
      </c>
      <c r="E24" s="33">
        <f t="shared" si="11"/>
        <v>0</v>
      </c>
      <c r="F24" s="32"/>
      <c r="G24" s="33">
        <f t="shared" si="12"/>
        <v>0</v>
      </c>
      <c r="H24" s="32"/>
      <c r="I24" s="33">
        <f t="shared" si="13"/>
        <v>0</v>
      </c>
      <c r="J24" s="369"/>
      <c r="K24" s="33">
        <f t="shared" si="14"/>
        <v>0</v>
      </c>
      <c r="L24" s="32">
        <v>0</v>
      </c>
      <c r="M24" s="33">
        <f t="shared" si="15"/>
        <v>0</v>
      </c>
      <c r="N24" s="32"/>
      <c r="O24" s="33">
        <f t="shared" si="16"/>
        <v>0</v>
      </c>
      <c r="P24" s="32">
        <v>0</v>
      </c>
      <c r="Q24" s="33">
        <f t="shared" si="17"/>
        <v>0</v>
      </c>
      <c r="R24" s="1744">
        <v>0</v>
      </c>
      <c r="S24" s="33">
        <f t="shared" si="18"/>
        <v>0</v>
      </c>
    </row>
    <row r="25" spans="1:20" ht="12.75" customHeight="1" thickBot="1">
      <c r="A25" s="63" t="s">
        <v>192</v>
      </c>
      <c r="B25" s="5">
        <f t="shared" si="9"/>
        <v>0</v>
      </c>
      <c r="C25" s="73">
        <f t="shared" si="10"/>
        <v>0</v>
      </c>
      <c r="D25" s="5">
        <v>0</v>
      </c>
      <c r="E25" s="73">
        <f t="shared" si="11"/>
        <v>0</v>
      </c>
      <c r="F25" s="5">
        <f>SUM(F21:F24)</f>
        <v>0</v>
      </c>
      <c r="G25" s="73">
        <f t="shared" si="12"/>
        <v>0</v>
      </c>
      <c r="H25" s="5">
        <v>0</v>
      </c>
      <c r="I25" s="73">
        <f t="shared" si="13"/>
        <v>0</v>
      </c>
      <c r="J25" s="390">
        <f>SUM(J21:J24)</f>
        <v>0</v>
      </c>
      <c r="K25" s="73">
        <f t="shared" si="14"/>
        <v>0</v>
      </c>
      <c r="L25" s="5">
        <v>0</v>
      </c>
      <c r="M25" s="73">
        <f t="shared" si="15"/>
        <v>0</v>
      </c>
      <c r="N25" s="5">
        <v>0</v>
      </c>
      <c r="O25" s="73">
        <f t="shared" si="16"/>
        <v>0</v>
      </c>
      <c r="P25" s="5">
        <v>0</v>
      </c>
      <c r="Q25" s="73">
        <f t="shared" si="17"/>
        <v>0</v>
      </c>
      <c r="R25" s="1745">
        <f>SUM(R21:R24)</f>
        <v>0</v>
      </c>
      <c r="S25" s="73">
        <f t="shared" si="18"/>
        <v>0</v>
      </c>
    </row>
    <row r="26" spans="1:20" ht="12.75" customHeight="1">
      <c r="A26" s="369" t="s">
        <v>193</v>
      </c>
      <c r="B26" s="32">
        <f t="shared" si="9"/>
        <v>0</v>
      </c>
      <c r="C26" s="33">
        <f t="shared" si="10"/>
        <v>0</v>
      </c>
      <c r="D26" s="32">
        <v>0</v>
      </c>
      <c r="E26" s="33">
        <f t="shared" si="11"/>
        <v>0</v>
      </c>
      <c r="F26" s="32"/>
      <c r="G26" s="33">
        <f t="shared" si="12"/>
        <v>0</v>
      </c>
      <c r="H26" s="32"/>
      <c r="I26" s="33">
        <f t="shared" si="13"/>
        <v>0</v>
      </c>
      <c r="J26" s="369"/>
      <c r="K26" s="33">
        <f t="shared" si="14"/>
        <v>0</v>
      </c>
      <c r="L26" s="32">
        <v>0</v>
      </c>
      <c r="M26" s="33">
        <f t="shared" si="15"/>
        <v>0</v>
      </c>
      <c r="N26" s="32"/>
      <c r="O26" s="33">
        <f t="shared" si="16"/>
        <v>0</v>
      </c>
      <c r="P26" s="32">
        <v>0</v>
      </c>
      <c r="Q26" s="33">
        <f t="shared" si="17"/>
        <v>0</v>
      </c>
      <c r="R26" s="1744">
        <v>0</v>
      </c>
      <c r="S26" s="33">
        <f t="shared" si="18"/>
        <v>0</v>
      </c>
    </row>
    <row r="27" spans="1:20" ht="12.75" customHeight="1">
      <c r="A27" s="369" t="s">
        <v>194</v>
      </c>
      <c r="B27" s="32">
        <f t="shared" si="9"/>
        <v>0</v>
      </c>
      <c r="C27" s="33">
        <f t="shared" si="10"/>
        <v>0</v>
      </c>
      <c r="D27" s="32">
        <v>0</v>
      </c>
      <c r="E27" s="33">
        <f t="shared" si="11"/>
        <v>0</v>
      </c>
      <c r="F27" s="32"/>
      <c r="G27" s="33">
        <f t="shared" si="12"/>
        <v>0</v>
      </c>
      <c r="H27" s="32"/>
      <c r="I27" s="33">
        <f t="shared" si="13"/>
        <v>0</v>
      </c>
      <c r="J27" s="369"/>
      <c r="K27" s="33">
        <f t="shared" si="14"/>
        <v>0</v>
      </c>
      <c r="L27" s="32">
        <v>0</v>
      </c>
      <c r="M27" s="33">
        <f t="shared" si="15"/>
        <v>0</v>
      </c>
      <c r="N27" s="32"/>
      <c r="O27" s="33">
        <f t="shared" si="16"/>
        <v>0</v>
      </c>
      <c r="P27" s="32">
        <v>0</v>
      </c>
      <c r="Q27" s="33">
        <f t="shared" si="17"/>
        <v>0</v>
      </c>
      <c r="R27" s="1744">
        <v>0</v>
      </c>
      <c r="S27" s="33">
        <f t="shared" si="18"/>
        <v>0</v>
      </c>
    </row>
    <row r="28" spans="1:20" ht="12.75" customHeight="1">
      <c r="A28" s="369" t="s">
        <v>195</v>
      </c>
      <c r="B28" s="32">
        <f t="shared" si="9"/>
        <v>0</v>
      </c>
      <c r="C28" s="33">
        <f t="shared" si="10"/>
        <v>0</v>
      </c>
      <c r="D28" s="32">
        <v>0</v>
      </c>
      <c r="E28" s="33">
        <f t="shared" si="11"/>
        <v>0</v>
      </c>
      <c r="F28" s="32"/>
      <c r="G28" s="33">
        <f t="shared" si="12"/>
        <v>0</v>
      </c>
      <c r="H28" s="32"/>
      <c r="I28" s="33">
        <f t="shared" si="13"/>
        <v>0</v>
      </c>
      <c r="J28" s="369"/>
      <c r="K28" s="33">
        <f t="shared" si="14"/>
        <v>0</v>
      </c>
      <c r="L28" s="32">
        <v>0</v>
      </c>
      <c r="M28" s="33">
        <f t="shared" si="15"/>
        <v>0</v>
      </c>
      <c r="N28" s="32"/>
      <c r="O28" s="33">
        <f t="shared" si="16"/>
        <v>0</v>
      </c>
      <c r="P28" s="32">
        <v>0</v>
      </c>
      <c r="Q28" s="33">
        <f t="shared" si="17"/>
        <v>0</v>
      </c>
      <c r="R28" s="1744">
        <v>0</v>
      </c>
      <c r="S28" s="33">
        <f t="shared" si="18"/>
        <v>0</v>
      </c>
    </row>
    <row r="29" spans="1:20" ht="12.75" customHeight="1">
      <c r="A29" s="369" t="s">
        <v>196</v>
      </c>
      <c r="B29" s="32">
        <f t="shared" si="9"/>
        <v>0</v>
      </c>
      <c r="C29" s="33">
        <f t="shared" si="10"/>
        <v>0</v>
      </c>
      <c r="D29" s="32">
        <v>0</v>
      </c>
      <c r="E29" s="33">
        <f t="shared" si="11"/>
        <v>0</v>
      </c>
      <c r="F29" s="32"/>
      <c r="G29" s="33">
        <f t="shared" si="12"/>
        <v>0</v>
      </c>
      <c r="H29" s="32"/>
      <c r="I29" s="33">
        <f t="shared" si="13"/>
        <v>0</v>
      </c>
      <c r="J29" s="369"/>
      <c r="K29" s="33">
        <f t="shared" si="14"/>
        <v>0</v>
      </c>
      <c r="L29" s="32">
        <v>0</v>
      </c>
      <c r="M29" s="33">
        <f t="shared" si="15"/>
        <v>0</v>
      </c>
      <c r="N29" s="32"/>
      <c r="O29" s="33">
        <f t="shared" si="16"/>
        <v>0</v>
      </c>
      <c r="P29" s="32">
        <v>0</v>
      </c>
      <c r="Q29" s="33">
        <f t="shared" si="17"/>
        <v>0</v>
      </c>
      <c r="R29" s="1744">
        <v>0</v>
      </c>
      <c r="S29" s="33">
        <f t="shared" si="18"/>
        <v>0</v>
      </c>
    </row>
    <row r="30" spans="1:20" s="74" customFormat="1" ht="12.75" customHeight="1">
      <c r="A30" s="369" t="s">
        <v>197</v>
      </c>
      <c r="B30" s="32">
        <f t="shared" si="9"/>
        <v>0</v>
      </c>
      <c r="C30" s="33">
        <f t="shared" si="10"/>
        <v>0</v>
      </c>
      <c r="D30" s="32">
        <v>0</v>
      </c>
      <c r="E30" s="33">
        <f t="shared" si="11"/>
        <v>0</v>
      </c>
      <c r="F30" s="32"/>
      <c r="G30" s="33">
        <f t="shared" si="12"/>
        <v>0</v>
      </c>
      <c r="H30" s="32"/>
      <c r="I30" s="33">
        <f t="shared" si="13"/>
        <v>0</v>
      </c>
      <c r="J30" s="369"/>
      <c r="K30" s="33">
        <f t="shared" si="14"/>
        <v>0</v>
      </c>
      <c r="L30" s="32">
        <v>0</v>
      </c>
      <c r="M30" s="33">
        <f t="shared" si="15"/>
        <v>0</v>
      </c>
      <c r="N30" s="32"/>
      <c r="O30" s="33">
        <f t="shared" si="16"/>
        <v>0</v>
      </c>
      <c r="P30" s="32">
        <v>0</v>
      </c>
      <c r="Q30" s="33">
        <f t="shared" si="17"/>
        <v>0</v>
      </c>
      <c r="R30" s="1744">
        <v>0</v>
      </c>
      <c r="S30" s="33">
        <f t="shared" si="18"/>
        <v>0</v>
      </c>
    </row>
    <row r="31" spans="1:20" s="74" customFormat="1" ht="12.75" customHeight="1">
      <c r="A31" s="369" t="s">
        <v>198</v>
      </c>
      <c r="B31" s="32">
        <f t="shared" si="9"/>
        <v>0</v>
      </c>
      <c r="C31" s="33">
        <f t="shared" si="10"/>
        <v>0</v>
      </c>
      <c r="D31" s="32">
        <v>0</v>
      </c>
      <c r="E31" s="33">
        <f t="shared" si="11"/>
        <v>0</v>
      </c>
      <c r="F31" s="32"/>
      <c r="G31" s="33">
        <f t="shared" si="12"/>
        <v>0</v>
      </c>
      <c r="H31" s="32"/>
      <c r="I31" s="33">
        <f t="shared" si="13"/>
        <v>0</v>
      </c>
      <c r="J31" s="369"/>
      <c r="K31" s="33">
        <f t="shared" si="14"/>
        <v>0</v>
      </c>
      <c r="L31" s="32">
        <v>0</v>
      </c>
      <c r="M31" s="33">
        <f t="shared" si="15"/>
        <v>0</v>
      </c>
      <c r="N31" s="32"/>
      <c r="O31" s="33">
        <f t="shared" si="16"/>
        <v>0</v>
      </c>
      <c r="P31" s="32">
        <v>0</v>
      </c>
      <c r="Q31" s="33">
        <f t="shared" si="17"/>
        <v>0</v>
      </c>
      <c r="R31" s="1744">
        <v>0</v>
      </c>
      <c r="S31" s="33">
        <f t="shared" si="18"/>
        <v>0</v>
      </c>
    </row>
    <row r="32" spans="1:20" ht="12.75" customHeight="1" thickBot="1">
      <c r="A32" s="369" t="s">
        <v>199</v>
      </c>
      <c r="B32" s="32">
        <f t="shared" si="9"/>
        <v>0</v>
      </c>
      <c r="C32" s="33">
        <f t="shared" si="10"/>
        <v>0</v>
      </c>
      <c r="D32" s="32">
        <v>0</v>
      </c>
      <c r="E32" s="33">
        <f t="shared" si="11"/>
        <v>0</v>
      </c>
      <c r="F32" s="32"/>
      <c r="G32" s="33">
        <f t="shared" si="12"/>
        <v>0</v>
      </c>
      <c r="H32" s="32"/>
      <c r="I32" s="33">
        <f t="shared" si="13"/>
        <v>0</v>
      </c>
      <c r="J32" s="369"/>
      <c r="K32" s="33">
        <f t="shared" si="14"/>
        <v>0</v>
      </c>
      <c r="L32" s="32">
        <v>0</v>
      </c>
      <c r="M32" s="33">
        <f t="shared" si="15"/>
        <v>0</v>
      </c>
      <c r="N32" s="32"/>
      <c r="O32" s="33">
        <f t="shared" si="16"/>
        <v>0</v>
      </c>
      <c r="P32" s="32">
        <v>0</v>
      </c>
      <c r="Q32" s="33">
        <f t="shared" si="17"/>
        <v>0</v>
      </c>
      <c r="R32" s="1744">
        <v>0</v>
      </c>
      <c r="S32" s="33">
        <f t="shared" si="18"/>
        <v>0</v>
      </c>
    </row>
    <row r="33" spans="1:19" ht="12.75" customHeight="1" thickBot="1">
      <c r="A33" s="63" t="s">
        <v>200</v>
      </c>
      <c r="B33" s="5">
        <f t="shared" si="9"/>
        <v>0</v>
      </c>
      <c r="C33" s="73">
        <f t="shared" si="10"/>
        <v>0</v>
      </c>
      <c r="D33" s="5">
        <v>0</v>
      </c>
      <c r="E33" s="73">
        <f t="shared" si="11"/>
        <v>0</v>
      </c>
      <c r="F33" s="5">
        <f>SUM(F26:F32)</f>
        <v>0</v>
      </c>
      <c r="G33" s="73">
        <f t="shared" si="12"/>
        <v>0</v>
      </c>
      <c r="H33" s="5">
        <v>0</v>
      </c>
      <c r="I33" s="73">
        <f t="shared" si="13"/>
        <v>0</v>
      </c>
      <c r="J33" s="390">
        <f>SUM(J26:J32)</f>
        <v>0</v>
      </c>
      <c r="K33" s="73">
        <f t="shared" si="14"/>
        <v>0</v>
      </c>
      <c r="L33" s="5">
        <v>0</v>
      </c>
      <c r="M33" s="73">
        <f t="shared" si="15"/>
        <v>0</v>
      </c>
      <c r="N33" s="5">
        <v>0</v>
      </c>
      <c r="O33" s="73">
        <f t="shared" si="16"/>
        <v>0</v>
      </c>
      <c r="P33" s="5">
        <v>0</v>
      </c>
      <c r="Q33" s="73">
        <f t="shared" si="17"/>
        <v>0</v>
      </c>
      <c r="R33" s="1745">
        <f>SUM(R26:R32)</f>
        <v>0</v>
      </c>
      <c r="S33" s="73">
        <f t="shared" si="18"/>
        <v>0</v>
      </c>
    </row>
    <row r="34" spans="1:19" ht="12.75" customHeight="1">
      <c r="A34" s="369" t="s">
        <v>201</v>
      </c>
      <c r="B34" s="32">
        <f t="shared" si="9"/>
        <v>0</v>
      </c>
      <c r="C34" s="33">
        <f t="shared" si="10"/>
        <v>0</v>
      </c>
      <c r="D34" s="32">
        <v>0</v>
      </c>
      <c r="E34" s="33">
        <f t="shared" si="11"/>
        <v>0</v>
      </c>
      <c r="F34" s="32"/>
      <c r="G34" s="33">
        <f t="shared" si="12"/>
        <v>0</v>
      </c>
      <c r="H34" s="32"/>
      <c r="I34" s="33">
        <f t="shared" si="13"/>
        <v>0</v>
      </c>
      <c r="J34" s="369"/>
      <c r="K34" s="33">
        <f t="shared" si="14"/>
        <v>0</v>
      </c>
      <c r="L34" s="32">
        <v>0</v>
      </c>
      <c r="M34" s="33">
        <f t="shared" si="15"/>
        <v>0</v>
      </c>
      <c r="N34" s="32"/>
      <c r="O34" s="33">
        <f t="shared" si="16"/>
        <v>0</v>
      </c>
      <c r="P34" s="32">
        <v>0</v>
      </c>
      <c r="Q34" s="33">
        <f t="shared" si="17"/>
        <v>0</v>
      </c>
      <c r="R34" s="1744">
        <v>0</v>
      </c>
      <c r="S34" s="33">
        <f t="shared" si="18"/>
        <v>0</v>
      </c>
    </row>
    <row r="35" spans="1:19" ht="12.75" customHeight="1">
      <c r="A35" s="369" t="s">
        <v>202</v>
      </c>
      <c r="B35" s="32">
        <f t="shared" si="9"/>
        <v>0</v>
      </c>
      <c r="C35" s="33">
        <f t="shared" si="10"/>
        <v>0</v>
      </c>
      <c r="D35" s="32">
        <v>0</v>
      </c>
      <c r="E35" s="33">
        <f t="shared" si="11"/>
        <v>0</v>
      </c>
      <c r="F35" s="32"/>
      <c r="G35" s="33">
        <f t="shared" si="12"/>
        <v>0</v>
      </c>
      <c r="H35" s="32"/>
      <c r="I35" s="33">
        <f t="shared" si="13"/>
        <v>0</v>
      </c>
      <c r="J35" s="369"/>
      <c r="K35" s="33">
        <f t="shared" si="14"/>
        <v>0</v>
      </c>
      <c r="L35" s="32">
        <v>0</v>
      </c>
      <c r="M35" s="33">
        <f t="shared" si="15"/>
        <v>0</v>
      </c>
      <c r="N35" s="32"/>
      <c r="O35" s="33">
        <f t="shared" si="16"/>
        <v>0</v>
      </c>
      <c r="P35" s="32">
        <v>0</v>
      </c>
      <c r="Q35" s="33">
        <f t="shared" si="17"/>
        <v>0</v>
      </c>
      <c r="R35" s="1744">
        <v>0</v>
      </c>
      <c r="S35" s="33">
        <f t="shared" si="18"/>
        <v>0</v>
      </c>
    </row>
    <row r="36" spans="1:19" ht="12.75" customHeight="1">
      <c r="A36" s="369" t="s">
        <v>203</v>
      </c>
      <c r="B36" s="32">
        <f t="shared" si="9"/>
        <v>0</v>
      </c>
      <c r="C36" s="33">
        <f t="shared" si="10"/>
        <v>0</v>
      </c>
      <c r="D36" s="32">
        <v>0</v>
      </c>
      <c r="E36" s="33">
        <f t="shared" si="11"/>
        <v>0</v>
      </c>
      <c r="F36" s="32"/>
      <c r="G36" s="33">
        <f t="shared" si="12"/>
        <v>0</v>
      </c>
      <c r="H36" s="32"/>
      <c r="I36" s="33">
        <f t="shared" si="13"/>
        <v>0</v>
      </c>
      <c r="J36" s="369"/>
      <c r="K36" s="33">
        <f t="shared" si="14"/>
        <v>0</v>
      </c>
      <c r="L36" s="32">
        <v>0</v>
      </c>
      <c r="M36" s="33">
        <f t="shared" si="15"/>
        <v>0</v>
      </c>
      <c r="N36" s="32"/>
      <c r="O36" s="33">
        <f t="shared" si="16"/>
        <v>0</v>
      </c>
      <c r="P36" s="32">
        <v>0</v>
      </c>
      <c r="Q36" s="33">
        <f t="shared" si="17"/>
        <v>0</v>
      </c>
      <c r="R36" s="1744">
        <v>0</v>
      </c>
      <c r="S36" s="33">
        <f t="shared" si="18"/>
        <v>0</v>
      </c>
    </row>
    <row r="37" spans="1:19" ht="12.75" customHeight="1" thickBot="1">
      <c r="A37" s="369" t="s">
        <v>204</v>
      </c>
      <c r="B37" s="32">
        <f t="shared" si="9"/>
        <v>0</v>
      </c>
      <c r="C37" s="33">
        <f t="shared" si="10"/>
        <v>0</v>
      </c>
      <c r="D37" s="32">
        <v>0</v>
      </c>
      <c r="E37" s="33">
        <f t="shared" si="11"/>
        <v>0</v>
      </c>
      <c r="F37" s="32"/>
      <c r="G37" s="33">
        <f t="shared" si="12"/>
        <v>0</v>
      </c>
      <c r="H37" s="32"/>
      <c r="I37" s="33">
        <f t="shared" si="13"/>
        <v>0</v>
      </c>
      <c r="J37" s="369"/>
      <c r="K37" s="33">
        <f t="shared" si="14"/>
        <v>0</v>
      </c>
      <c r="L37" s="32">
        <v>0</v>
      </c>
      <c r="M37" s="33">
        <f t="shared" si="15"/>
        <v>0</v>
      </c>
      <c r="N37" s="32"/>
      <c r="O37" s="33">
        <f t="shared" si="16"/>
        <v>0</v>
      </c>
      <c r="P37" s="32">
        <v>0</v>
      </c>
      <c r="Q37" s="33">
        <f t="shared" si="17"/>
        <v>0</v>
      </c>
      <c r="R37" s="1744">
        <v>0</v>
      </c>
      <c r="S37" s="33">
        <f t="shared" si="18"/>
        <v>0</v>
      </c>
    </row>
    <row r="38" spans="1:19" ht="12.75" customHeight="1" thickBot="1">
      <c r="A38" s="63" t="s">
        <v>205</v>
      </c>
      <c r="B38" s="5">
        <f t="shared" si="9"/>
        <v>0</v>
      </c>
      <c r="C38" s="73">
        <f t="shared" si="10"/>
        <v>0</v>
      </c>
      <c r="D38" s="5">
        <v>0</v>
      </c>
      <c r="E38" s="73">
        <f t="shared" si="11"/>
        <v>0</v>
      </c>
      <c r="F38" s="5">
        <f>SUM(F34:F37)</f>
        <v>0</v>
      </c>
      <c r="G38" s="73">
        <f t="shared" si="12"/>
        <v>0</v>
      </c>
      <c r="H38" s="5">
        <v>0</v>
      </c>
      <c r="I38" s="73">
        <f t="shared" si="13"/>
        <v>0</v>
      </c>
      <c r="J38" s="390">
        <f>SUM(J34:J37)</f>
        <v>0</v>
      </c>
      <c r="K38" s="73">
        <f t="shared" si="14"/>
        <v>0</v>
      </c>
      <c r="L38" s="5">
        <v>0</v>
      </c>
      <c r="M38" s="73">
        <f t="shared" si="15"/>
        <v>0</v>
      </c>
      <c r="N38" s="5">
        <v>0</v>
      </c>
      <c r="O38" s="73">
        <f t="shared" si="16"/>
        <v>0</v>
      </c>
      <c r="P38" s="5">
        <v>0</v>
      </c>
      <c r="Q38" s="73">
        <f t="shared" si="17"/>
        <v>0</v>
      </c>
      <c r="R38" s="1745">
        <f>SUM(R34:R37)</f>
        <v>0</v>
      </c>
      <c r="S38" s="73">
        <f t="shared" si="18"/>
        <v>0</v>
      </c>
    </row>
    <row r="39" spans="1:19" ht="12.75" customHeight="1">
      <c r="A39" s="369" t="s">
        <v>206</v>
      </c>
      <c r="B39" s="32">
        <f t="shared" si="9"/>
        <v>1673.5070908</v>
      </c>
      <c r="C39" s="33">
        <f t="shared" si="10"/>
        <v>45.409373420284787</v>
      </c>
      <c r="D39" s="32">
        <v>478.90501380000001</v>
      </c>
      <c r="E39" s="33">
        <f t="shared" si="11"/>
        <v>46.738187478373909</v>
      </c>
      <c r="F39" s="32">
        <v>160.69999999999999</v>
      </c>
      <c r="G39" s="33">
        <f t="shared" si="12"/>
        <v>39.099756690997566</v>
      </c>
      <c r="H39" s="32">
        <v>58.843000000000004</v>
      </c>
      <c r="I39" s="33">
        <f t="shared" si="13"/>
        <v>40.263988011741922</v>
      </c>
      <c r="J39" s="369">
        <v>237.63</v>
      </c>
      <c r="K39" s="33">
        <f t="shared" si="14"/>
        <v>48.874948580830932</v>
      </c>
      <c r="L39" s="32">
        <v>96.2</v>
      </c>
      <c r="M39" s="33">
        <f t="shared" si="15"/>
        <v>41.3585554600172</v>
      </c>
      <c r="N39" s="32">
        <v>59.792999999999999</v>
      </c>
      <c r="O39" s="33">
        <f t="shared" si="16"/>
        <v>37.893075782349143</v>
      </c>
      <c r="P39" s="32">
        <v>552.45000000000005</v>
      </c>
      <c r="Q39" s="33">
        <f t="shared" si="17"/>
        <v>47.197052928703371</v>
      </c>
      <c r="R39" s="1744">
        <v>28.986077000000002</v>
      </c>
      <c r="S39" s="33">
        <f t="shared" si="18"/>
        <v>51.331484996294478</v>
      </c>
    </row>
    <row r="40" spans="1:19" ht="12.75" customHeight="1">
      <c r="A40" s="369" t="s">
        <v>207</v>
      </c>
      <c r="B40" s="32">
        <f t="shared" si="9"/>
        <v>478.73699480000005</v>
      </c>
      <c r="C40" s="33">
        <f t="shared" si="10"/>
        <v>12.990173203619952</v>
      </c>
      <c r="D40" s="32">
        <v>66.424017800000001</v>
      </c>
      <c r="E40" s="33">
        <f t="shared" si="11"/>
        <v>6.4825761007792693</v>
      </c>
      <c r="F40" s="32">
        <v>146.30000000000001</v>
      </c>
      <c r="G40" s="33">
        <f t="shared" si="12"/>
        <v>35.59610705596107</v>
      </c>
      <c r="H40" s="32">
        <v>14.714</v>
      </c>
      <c r="I40" s="33">
        <f t="shared" si="13"/>
        <v>10.06822085217903</v>
      </c>
      <c r="J40" s="369">
        <v>88.85</v>
      </c>
      <c r="K40" s="33">
        <f t="shared" si="14"/>
        <v>18.27437268613739</v>
      </c>
      <c r="L40" s="32">
        <v>23</v>
      </c>
      <c r="M40" s="33">
        <f t="shared" si="15"/>
        <v>9.8882201203783318</v>
      </c>
      <c r="N40" s="32">
        <v>13.936999999999999</v>
      </c>
      <c r="O40" s="33">
        <f t="shared" si="16"/>
        <v>8.8324017389761345</v>
      </c>
      <c r="P40" s="32">
        <v>116.12</v>
      </c>
      <c r="Q40" s="33">
        <f t="shared" si="17"/>
        <v>9.9203942186279939</v>
      </c>
      <c r="R40" s="1744">
        <v>9.3919770000000007</v>
      </c>
      <c r="S40" s="33">
        <f t="shared" si="18"/>
        <v>16.632265430780535</v>
      </c>
    </row>
    <row r="41" spans="1:19" ht="12.75" customHeight="1">
      <c r="A41" s="369" t="s">
        <v>42</v>
      </c>
      <c r="B41" s="32">
        <f t="shared" si="9"/>
        <v>163.44020700000002</v>
      </c>
      <c r="C41" s="33">
        <f t="shared" si="10"/>
        <v>4.4348287690874271</v>
      </c>
      <c r="D41" s="32">
        <v>0</v>
      </c>
      <c r="E41" s="33">
        <f t="shared" si="11"/>
        <v>0</v>
      </c>
      <c r="F41" s="32">
        <v>0</v>
      </c>
      <c r="G41" s="33">
        <f t="shared" si="12"/>
        <v>0</v>
      </c>
      <c r="H41" s="32"/>
      <c r="I41" s="33">
        <f t="shared" si="13"/>
        <v>0</v>
      </c>
      <c r="J41" s="369">
        <v>9.5</v>
      </c>
      <c r="K41" s="33">
        <f t="shared" si="14"/>
        <v>1.9539284245166599</v>
      </c>
      <c r="L41" s="32">
        <v>0</v>
      </c>
      <c r="M41" s="33">
        <f t="shared" si="15"/>
        <v>0</v>
      </c>
      <c r="N41" s="32"/>
      <c r="O41" s="33">
        <f t="shared" si="16"/>
        <v>0</v>
      </c>
      <c r="P41" s="32">
        <v>152.102</v>
      </c>
      <c r="Q41" s="33">
        <f t="shared" si="17"/>
        <v>12.994417856026139</v>
      </c>
      <c r="R41" s="1744">
        <v>1.8382069999999999</v>
      </c>
      <c r="S41" s="33">
        <f t="shared" si="18"/>
        <v>3.2552833914221457</v>
      </c>
    </row>
    <row r="42" spans="1:19" ht="12.75" customHeight="1">
      <c r="A42" s="369" t="s">
        <v>208</v>
      </c>
      <c r="B42" s="32">
        <f t="shared" si="9"/>
        <v>1077.7736892599999</v>
      </c>
      <c r="C42" s="33">
        <f t="shared" si="10"/>
        <v>29.244589513373164</v>
      </c>
      <c r="D42" s="32">
        <v>405.62859226</v>
      </c>
      <c r="E42" s="33">
        <f t="shared" si="11"/>
        <v>39.586858866243027</v>
      </c>
      <c r="F42" s="32">
        <v>73.400000000000006</v>
      </c>
      <c r="G42" s="33">
        <f t="shared" si="12"/>
        <v>17.858880778588809</v>
      </c>
      <c r="H42" s="32">
        <v>54.698999999999998</v>
      </c>
      <c r="I42" s="33">
        <f t="shared" si="13"/>
        <v>37.428409160890361</v>
      </c>
      <c r="J42" s="369">
        <v>87.5</v>
      </c>
      <c r="K42" s="33">
        <f t="shared" si="14"/>
        <v>17.996709173179763</v>
      </c>
      <c r="L42" s="32">
        <v>73.3</v>
      </c>
      <c r="M42" s="33">
        <f t="shared" si="15"/>
        <v>31.513327601031815</v>
      </c>
      <c r="N42" s="32">
        <v>47.262999999999998</v>
      </c>
      <c r="O42" s="33">
        <f t="shared" si="16"/>
        <v>29.952342928121478</v>
      </c>
      <c r="P42" s="32">
        <v>325.15699999999998</v>
      </c>
      <c r="Q42" s="33">
        <f t="shared" si="17"/>
        <v>27.778897889652278</v>
      </c>
      <c r="R42" s="1744">
        <v>10.826097000000001</v>
      </c>
      <c r="S42" s="33">
        <f t="shared" si="18"/>
        <v>19.17195057902898</v>
      </c>
    </row>
    <row r="43" spans="1:19" ht="12.75" customHeight="1">
      <c r="A43" s="369" t="s">
        <v>209</v>
      </c>
      <c r="B43" s="32">
        <f t="shared" si="9"/>
        <v>96.434189000000003</v>
      </c>
      <c r="C43" s="33">
        <f t="shared" si="10"/>
        <v>2.6166701789652911</v>
      </c>
      <c r="D43" s="32">
        <v>10.810722</v>
      </c>
      <c r="E43" s="33">
        <f t="shared" si="11"/>
        <v>1.0550600579504341</v>
      </c>
      <c r="F43" s="32">
        <v>29.8</v>
      </c>
      <c r="G43" s="33">
        <f t="shared" si="12"/>
        <v>7.2506082725060832</v>
      </c>
      <c r="H43" s="32">
        <v>6.9669999999999996</v>
      </c>
      <c r="I43" s="33">
        <f t="shared" si="13"/>
        <v>4.7672485168636198</v>
      </c>
      <c r="J43" s="369">
        <v>30.2</v>
      </c>
      <c r="K43" s="33">
        <f t="shared" si="14"/>
        <v>6.2114356232003294</v>
      </c>
      <c r="L43" s="32">
        <v>0</v>
      </c>
      <c r="M43" s="33">
        <f t="shared" si="15"/>
        <v>0</v>
      </c>
      <c r="N43" s="32">
        <v>7.47</v>
      </c>
      <c r="O43" s="33">
        <f t="shared" si="16"/>
        <v>4.7340203049545613</v>
      </c>
      <c r="P43" s="32">
        <v>8.7870000000000008</v>
      </c>
      <c r="Q43" s="33">
        <f t="shared" si="17"/>
        <v>0.75069328280299852</v>
      </c>
      <c r="R43" s="1744">
        <v>2.399467</v>
      </c>
      <c r="S43" s="33">
        <f t="shared" si="18"/>
        <v>4.2492195238977564</v>
      </c>
    </row>
    <row r="44" spans="1:19" ht="12.75" customHeight="1">
      <c r="A44" s="369" t="s">
        <v>210</v>
      </c>
      <c r="B44" s="32">
        <f t="shared" si="9"/>
        <v>0</v>
      </c>
      <c r="C44" s="33">
        <f t="shared" si="10"/>
        <v>0</v>
      </c>
      <c r="D44" s="32">
        <v>0</v>
      </c>
      <c r="E44" s="33">
        <f t="shared" si="11"/>
        <v>0</v>
      </c>
      <c r="F44" s="32"/>
      <c r="G44" s="33">
        <f t="shared" si="12"/>
        <v>0</v>
      </c>
      <c r="H44" s="32"/>
      <c r="I44" s="33">
        <f t="shared" si="13"/>
        <v>0</v>
      </c>
      <c r="J44" s="369"/>
      <c r="K44" s="33">
        <f t="shared" si="14"/>
        <v>0</v>
      </c>
      <c r="L44" s="32">
        <v>0</v>
      </c>
      <c r="M44" s="33">
        <f t="shared" si="15"/>
        <v>0</v>
      </c>
      <c r="N44" s="32"/>
      <c r="O44" s="33">
        <f t="shared" si="16"/>
        <v>0</v>
      </c>
      <c r="P44" s="32">
        <v>0</v>
      </c>
      <c r="Q44" s="33">
        <f t="shared" si="17"/>
        <v>0</v>
      </c>
      <c r="R44" s="1744">
        <v>0</v>
      </c>
      <c r="S44" s="33">
        <f t="shared" si="18"/>
        <v>0</v>
      </c>
    </row>
    <row r="45" spans="1:19" ht="12.75" customHeight="1" thickBot="1">
      <c r="A45" s="369" t="s">
        <v>211</v>
      </c>
      <c r="B45" s="32">
        <f t="shared" si="9"/>
        <v>0</v>
      </c>
      <c r="C45" s="33">
        <f t="shared" si="10"/>
        <v>0</v>
      </c>
      <c r="D45" s="32">
        <v>0</v>
      </c>
      <c r="E45" s="33">
        <f t="shared" si="11"/>
        <v>0</v>
      </c>
      <c r="F45" s="32"/>
      <c r="G45" s="33">
        <f t="shared" si="12"/>
        <v>0</v>
      </c>
      <c r="H45" s="32"/>
      <c r="I45" s="33">
        <f t="shared" si="13"/>
        <v>0</v>
      </c>
      <c r="J45" s="369"/>
      <c r="K45" s="33">
        <f t="shared" si="14"/>
        <v>0</v>
      </c>
      <c r="L45" s="32">
        <v>0</v>
      </c>
      <c r="M45" s="33">
        <f t="shared" si="15"/>
        <v>0</v>
      </c>
      <c r="N45" s="32"/>
      <c r="O45" s="33">
        <f t="shared" si="16"/>
        <v>0</v>
      </c>
      <c r="P45" s="32">
        <v>0</v>
      </c>
      <c r="Q45" s="33">
        <f t="shared" si="17"/>
        <v>0</v>
      </c>
      <c r="R45" s="1744">
        <v>0</v>
      </c>
      <c r="S45" s="33">
        <f t="shared" si="18"/>
        <v>0</v>
      </c>
    </row>
    <row r="46" spans="1:19" ht="12.75" customHeight="1" thickBot="1">
      <c r="A46" s="63" t="s">
        <v>212</v>
      </c>
      <c r="B46" s="5">
        <f t="shared" si="9"/>
        <v>3489.8598083600004</v>
      </c>
      <c r="C46" s="73">
        <f t="shared" ref="C46:C77" si="19">B46/B$12*100</f>
        <v>94.694756952901201</v>
      </c>
      <c r="D46" s="5">
        <v>961.73598336000009</v>
      </c>
      <c r="E46" s="73">
        <f t="shared" si="11"/>
        <v>93.859524122146439</v>
      </c>
      <c r="F46" s="5">
        <f>SUM(F39:F45)</f>
        <v>410.2</v>
      </c>
      <c r="G46" s="73">
        <f t="shared" si="12"/>
        <v>99.805352798053519</v>
      </c>
      <c r="H46" s="5">
        <v>135.22300000000001</v>
      </c>
      <c r="I46" s="73">
        <f t="shared" si="13"/>
        <v>92.527866541674939</v>
      </c>
      <c r="J46" s="390">
        <f>SUM(J39:J45)</f>
        <v>453.68</v>
      </c>
      <c r="K46" s="73">
        <f t="shared" si="14"/>
        <v>93.311394487865087</v>
      </c>
      <c r="L46" s="5">
        <v>192.5</v>
      </c>
      <c r="M46" s="73">
        <f t="shared" si="15"/>
        <v>82.760103181427354</v>
      </c>
      <c r="N46" s="5">
        <v>128.46299999999999</v>
      </c>
      <c r="O46" s="73">
        <f t="shared" si="16"/>
        <v>81.411840754401311</v>
      </c>
      <c r="P46" s="5">
        <v>1154.616</v>
      </c>
      <c r="Q46" s="73">
        <f t="shared" si="17"/>
        <v>98.641456175812777</v>
      </c>
      <c r="R46" s="1745">
        <f>SUM(R39:R45)</f>
        <v>53.441825000000009</v>
      </c>
      <c r="S46" s="73">
        <f t="shared" si="18"/>
        <v>94.640203921423904</v>
      </c>
    </row>
    <row r="47" spans="1:19" ht="12.75" customHeight="1">
      <c r="A47" s="369" t="s">
        <v>213</v>
      </c>
      <c r="B47" s="32">
        <f t="shared" si="9"/>
        <v>0</v>
      </c>
      <c r="C47" s="33">
        <f t="shared" si="19"/>
        <v>0</v>
      </c>
      <c r="D47" s="32">
        <v>0</v>
      </c>
      <c r="E47" s="33">
        <f t="shared" si="11"/>
        <v>0</v>
      </c>
      <c r="F47" s="32"/>
      <c r="G47" s="33">
        <f t="shared" si="12"/>
        <v>0</v>
      </c>
      <c r="H47" s="32"/>
      <c r="I47" s="33">
        <f t="shared" si="13"/>
        <v>0</v>
      </c>
      <c r="J47" s="369"/>
      <c r="K47" s="33">
        <f t="shared" si="14"/>
        <v>0</v>
      </c>
      <c r="L47" s="32">
        <v>0</v>
      </c>
      <c r="M47" s="33">
        <f t="shared" si="15"/>
        <v>0</v>
      </c>
      <c r="N47" s="32"/>
      <c r="O47" s="33">
        <f t="shared" si="16"/>
        <v>0</v>
      </c>
      <c r="P47" s="32">
        <v>0</v>
      </c>
      <c r="Q47" s="33">
        <f t="shared" si="17"/>
        <v>0</v>
      </c>
      <c r="R47" s="1744">
        <v>0</v>
      </c>
      <c r="S47" s="33">
        <f t="shared" si="18"/>
        <v>0</v>
      </c>
    </row>
    <row r="48" spans="1:19" ht="12.75" customHeight="1" thickBot="1">
      <c r="A48" s="369" t="s">
        <v>214</v>
      </c>
      <c r="B48" s="32">
        <f t="shared" si="9"/>
        <v>0</v>
      </c>
      <c r="C48" s="33">
        <f t="shared" si="19"/>
        <v>0</v>
      </c>
      <c r="D48" s="32">
        <v>0</v>
      </c>
      <c r="E48" s="33">
        <f t="shared" si="11"/>
        <v>0</v>
      </c>
      <c r="F48" s="32"/>
      <c r="G48" s="33">
        <f t="shared" si="12"/>
        <v>0</v>
      </c>
      <c r="H48" s="32"/>
      <c r="I48" s="33">
        <f t="shared" si="13"/>
        <v>0</v>
      </c>
      <c r="J48" s="369"/>
      <c r="K48" s="33">
        <f t="shared" si="14"/>
        <v>0</v>
      </c>
      <c r="L48" s="32">
        <v>0</v>
      </c>
      <c r="M48" s="33">
        <f t="shared" si="15"/>
        <v>0</v>
      </c>
      <c r="N48" s="32"/>
      <c r="O48" s="33">
        <f t="shared" si="16"/>
        <v>0</v>
      </c>
      <c r="P48" s="32">
        <v>0</v>
      </c>
      <c r="Q48" s="33">
        <f t="shared" si="17"/>
        <v>0</v>
      </c>
      <c r="R48" s="1744">
        <v>0</v>
      </c>
      <c r="S48" s="33">
        <f t="shared" si="18"/>
        <v>0</v>
      </c>
    </row>
    <row r="49" spans="1:19" ht="12.75" customHeight="1" thickBot="1">
      <c r="A49" s="63" t="s">
        <v>215</v>
      </c>
      <c r="B49" s="5">
        <f t="shared" si="9"/>
        <v>0</v>
      </c>
      <c r="C49" s="73">
        <f t="shared" si="19"/>
        <v>0</v>
      </c>
      <c r="D49" s="5">
        <v>0</v>
      </c>
      <c r="E49" s="73">
        <f t="shared" si="11"/>
        <v>0</v>
      </c>
      <c r="F49" s="5">
        <f>SUM(F47:F48)</f>
        <v>0</v>
      </c>
      <c r="G49" s="73">
        <f t="shared" si="12"/>
        <v>0</v>
      </c>
      <c r="H49" s="5">
        <v>0</v>
      </c>
      <c r="I49" s="73">
        <f t="shared" si="13"/>
        <v>0</v>
      </c>
      <c r="J49" s="390">
        <f>SUM(J47:J48)</f>
        <v>0</v>
      </c>
      <c r="K49" s="73">
        <f t="shared" si="14"/>
        <v>0</v>
      </c>
      <c r="L49" s="5">
        <v>0</v>
      </c>
      <c r="M49" s="73">
        <f t="shared" si="15"/>
        <v>0</v>
      </c>
      <c r="N49" s="5">
        <v>0</v>
      </c>
      <c r="O49" s="73">
        <f t="shared" si="16"/>
        <v>0</v>
      </c>
      <c r="P49" s="5">
        <v>0</v>
      </c>
      <c r="Q49" s="73">
        <f t="shared" si="17"/>
        <v>0</v>
      </c>
      <c r="R49" s="1745">
        <f>SUM(R47:R48)</f>
        <v>0</v>
      </c>
      <c r="S49" s="73">
        <f t="shared" si="18"/>
        <v>0</v>
      </c>
    </row>
    <row r="50" spans="1:19" ht="12.75" customHeight="1">
      <c r="A50" s="369" t="s">
        <v>216</v>
      </c>
      <c r="B50" s="32">
        <f t="shared" si="9"/>
        <v>0</v>
      </c>
      <c r="C50" s="33">
        <f t="shared" si="19"/>
        <v>0</v>
      </c>
      <c r="D50" s="32">
        <v>0</v>
      </c>
      <c r="E50" s="33">
        <f t="shared" si="11"/>
        <v>0</v>
      </c>
      <c r="F50" s="32"/>
      <c r="G50" s="33">
        <f t="shared" si="12"/>
        <v>0</v>
      </c>
      <c r="H50" s="32"/>
      <c r="I50" s="33">
        <f t="shared" si="13"/>
        <v>0</v>
      </c>
      <c r="J50" s="369"/>
      <c r="K50" s="33">
        <f t="shared" si="14"/>
        <v>0</v>
      </c>
      <c r="L50" s="32">
        <v>0</v>
      </c>
      <c r="M50" s="33">
        <f t="shared" si="15"/>
        <v>0</v>
      </c>
      <c r="N50" s="32"/>
      <c r="O50" s="33">
        <f t="shared" si="16"/>
        <v>0</v>
      </c>
      <c r="P50" s="32">
        <v>0</v>
      </c>
      <c r="Q50" s="33">
        <f t="shared" si="17"/>
        <v>0</v>
      </c>
      <c r="R50" s="1744">
        <v>0</v>
      </c>
      <c r="S50" s="33">
        <f t="shared" si="18"/>
        <v>0</v>
      </c>
    </row>
    <row r="51" spans="1:19" ht="12.75" customHeight="1">
      <c r="A51" s="369" t="s">
        <v>217</v>
      </c>
      <c r="B51" s="32">
        <f t="shared" si="9"/>
        <v>0</v>
      </c>
      <c r="C51" s="33">
        <f t="shared" si="19"/>
        <v>0</v>
      </c>
      <c r="D51" s="32">
        <v>0</v>
      </c>
      <c r="E51" s="33">
        <f t="shared" si="11"/>
        <v>0</v>
      </c>
      <c r="F51" s="32"/>
      <c r="G51" s="33">
        <f t="shared" si="12"/>
        <v>0</v>
      </c>
      <c r="H51" s="32"/>
      <c r="I51" s="33">
        <f t="shared" si="13"/>
        <v>0</v>
      </c>
      <c r="J51" s="369"/>
      <c r="K51" s="33">
        <f t="shared" si="14"/>
        <v>0</v>
      </c>
      <c r="L51" s="32">
        <v>0</v>
      </c>
      <c r="M51" s="33">
        <f t="shared" si="15"/>
        <v>0</v>
      </c>
      <c r="N51" s="32"/>
      <c r="O51" s="33">
        <f t="shared" si="16"/>
        <v>0</v>
      </c>
      <c r="P51" s="32">
        <v>0</v>
      </c>
      <c r="Q51" s="33">
        <f t="shared" si="17"/>
        <v>0</v>
      </c>
      <c r="R51" s="1744">
        <v>0</v>
      </c>
      <c r="S51" s="33">
        <f t="shared" si="18"/>
        <v>0</v>
      </c>
    </row>
    <row r="52" spans="1:19" ht="12.75" customHeight="1">
      <c r="A52" s="369" t="s">
        <v>218</v>
      </c>
      <c r="B52" s="32">
        <f t="shared" si="9"/>
        <v>0</v>
      </c>
      <c r="C52" s="33">
        <f t="shared" si="19"/>
        <v>0</v>
      </c>
      <c r="D52" s="32">
        <v>0</v>
      </c>
      <c r="E52" s="33">
        <f t="shared" si="11"/>
        <v>0</v>
      </c>
      <c r="F52" s="32"/>
      <c r="G52" s="33">
        <f t="shared" si="12"/>
        <v>0</v>
      </c>
      <c r="H52" s="32"/>
      <c r="I52" s="33">
        <f t="shared" si="13"/>
        <v>0</v>
      </c>
      <c r="J52" s="369"/>
      <c r="K52" s="33">
        <f t="shared" si="14"/>
        <v>0</v>
      </c>
      <c r="L52" s="32">
        <v>0</v>
      </c>
      <c r="M52" s="33">
        <f t="shared" si="15"/>
        <v>0</v>
      </c>
      <c r="N52" s="32"/>
      <c r="O52" s="33">
        <f t="shared" si="16"/>
        <v>0</v>
      </c>
      <c r="P52" s="32">
        <v>0</v>
      </c>
      <c r="Q52" s="33">
        <f t="shared" si="17"/>
        <v>0</v>
      </c>
      <c r="R52" s="1744">
        <v>0</v>
      </c>
      <c r="S52" s="33">
        <f t="shared" si="18"/>
        <v>0</v>
      </c>
    </row>
    <row r="53" spans="1:19" ht="12.75" customHeight="1">
      <c r="A53" s="369" t="s">
        <v>219</v>
      </c>
      <c r="B53" s="32">
        <f t="shared" si="9"/>
        <v>36.973033020000003</v>
      </c>
      <c r="C53" s="33">
        <f t="shared" si="19"/>
        <v>1.0032358226119682</v>
      </c>
      <c r="D53" s="32">
        <v>36.973033020000003</v>
      </c>
      <c r="E53" s="33">
        <f t="shared" si="11"/>
        <v>3.6083409008838179</v>
      </c>
      <c r="F53" s="32"/>
      <c r="G53" s="33">
        <f t="shared" si="12"/>
        <v>0</v>
      </c>
      <c r="H53" s="32"/>
      <c r="I53" s="33">
        <f t="shared" si="13"/>
        <v>0</v>
      </c>
      <c r="J53" s="369"/>
      <c r="K53" s="33">
        <f t="shared" si="14"/>
        <v>0</v>
      </c>
      <c r="L53" s="32">
        <v>0</v>
      </c>
      <c r="M53" s="33">
        <f t="shared" si="15"/>
        <v>0</v>
      </c>
      <c r="N53" s="32"/>
      <c r="O53" s="33">
        <f t="shared" si="16"/>
        <v>0</v>
      </c>
      <c r="P53" s="32">
        <v>0</v>
      </c>
      <c r="Q53" s="33">
        <f t="shared" si="17"/>
        <v>0</v>
      </c>
      <c r="R53" s="1744">
        <v>0</v>
      </c>
      <c r="S53" s="33">
        <f t="shared" si="18"/>
        <v>0</v>
      </c>
    </row>
    <row r="54" spans="1:19" ht="12.75" customHeight="1">
      <c r="A54" s="369" t="s">
        <v>220</v>
      </c>
      <c r="B54" s="32">
        <f t="shared" si="9"/>
        <v>0</v>
      </c>
      <c r="C54" s="33">
        <f t="shared" si="19"/>
        <v>0</v>
      </c>
      <c r="D54" s="32">
        <v>0</v>
      </c>
      <c r="E54" s="33">
        <f t="shared" si="11"/>
        <v>0</v>
      </c>
      <c r="F54" s="32"/>
      <c r="G54" s="33">
        <f t="shared" si="12"/>
        <v>0</v>
      </c>
      <c r="H54" s="32"/>
      <c r="I54" s="33">
        <f t="shared" si="13"/>
        <v>0</v>
      </c>
      <c r="J54" s="369"/>
      <c r="K54" s="33">
        <f t="shared" si="14"/>
        <v>0</v>
      </c>
      <c r="L54" s="32">
        <v>0</v>
      </c>
      <c r="M54" s="33">
        <f t="shared" si="15"/>
        <v>0</v>
      </c>
      <c r="N54" s="32"/>
      <c r="O54" s="33">
        <f t="shared" si="16"/>
        <v>0</v>
      </c>
      <c r="P54" s="32">
        <v>0</v>
      </c>
      <c r="Q54" s="33">
        <f t="shared" si="17"/>
        <v>0</v>
      </c>
      <c r="R54" s="1744">
        <v>0</v>
      </c>
      <c r="S54" s="33">
        <f t="shared" si="18"/>
        <v>0</v>
      </c>
    </row>
    <row r="55" spans="1:19" ht="12.75" customHeight="1">
      <c r="A55" s="369" t="s">
        <v>221</v>
      </c>
      <c r="B55" s="32">
        <f t="shared" si="9"/>
        <v>0</v>
      </c>
      <c r="C55" s="33">
        <f t="shared" si="19"/>
        <v>0</v>
      </c>
      <c r="D55" s="32">
        <v>0</v>
      </c>
      <c r="E55" s="33">
        <f t="shared" si="11"/>
        <v>0</v>
      </c>
      <c r="F55" s="32"/>
      <c r="G55" s="33">
        <f t="shared" si="12"/>
        <v>0</v>
      </c>
      <c r="H55" s="32"/>
      <c r="I55" s="33">
        <f t="shared" si="13"/>
        <v>0</v>
      </c>
      <c r="J55" s="369"/>
      <c r="K55" s="33">
        <f t="shared" si="14"/>
        <v>0</v>
      </c>
      <c r="L55" s="32">
        <v>0</v>
      </c>
      <c r="M55" s="33">
        <f t="shared" si="15"/>
        <v>0</v>
      </c>
      <c r="N55" s="32"/>
      <c r="O55" s="33">
        <f t="shared" si="16"/>
        <v>0</v>
      </c>
      <c r="P55" s="32">
        <v>0</v>
      </c>
      <c r="Q55" s="33">
        <f t="shared" si="17"/>
        <v>0</v>
      </c>
      <c r="R55" s="1744">
        <v>0</v>
      </c>
      <c r="S55" s="33">
        <f t="shared" si="18"/>
        <v>0</v>
      </c>
    </row>
    <row r="56" spans="1:19" ht="12.75" customHeight="1" thickBot="1">
      <c r="A56" s="369" t="s">
        <v>222</v>
      </c>
      <c r="B56" s="32">
        <f t="shared" si="9"/>
        <v>0</v>
      </c>
      <c r="C56" s="33">
        <f t="shared" si="19"/>
        <v>0</v>
      </c>
      <c r="D56" s="32">
        <v>0</v>
      </c>
      <c r="E56" s="33">
        <f t="shared" si="11"/>
        <v>0</v>
      </c>
      <c r="F56" s="32"/>
      <c r="G56" s="33">
        <f t="shared" si="12"/>
        <v>0</v>
      </c>
      <c r="H56" s="32"/>
      <c r="I56" s="33">
        <f t="shared" si="13"/>
        <v>0</v>
      </c>
      <c r="J56" s="369"/>
      <c r="K56" s="33">
        <f t="shared" si="14"/>
        <v>0</v>
      </c>
      <c r="L56" s="32">
        <v>0</v>
      </c>
      <c r="M56" s="33">
        <f t="shared" si="15"/>
        <v>0</v>
      </c>
      <c r="N56" s="32"/>
      <c r="O56" s="33">
        <f t="shared" si="16"/>
        <v>0</v>
      </c>
      <c r="P56" s="32">
        <v>0</v>
      </c>
      <c r="Q56" s="33">
        <f t="shared" si="17"/>
        <v>0</v>
      </c>
      <c r="R56" s="1744">
        <v>0</v>
      </c>
      <c r="S56" s="33">
        <f t="shared" si="18"/>
        <v>0</v>
      </c>
    </row>
    <row r="57" spans="1:19" ht="12.75" customHeight="1" thickBot="1">
      <c r="A57" s="63" t="s">
        <v>223</v>
      </c>
      <c r="B57" s="5">
        <f t="shared" si="9"/>
        <v>36.973033020000003</v>
      </c>
      <c r="C57" s="73">
        <f t="shared" si="19"/>
        <v>1.0032358226119682</v>
      </c>
      <c r="D57" s="5">
        <v>36.973033020000003</v>
      </c>
      <c r="E57" s="73">
        <f t="shared" si="11"/>
        <v>3.6083409008838179</v>
      </c>
      <c r="F57" s="5">
        <f>SUM(F50:F56)</f>
        <v>0</v>
      </c>
      <c r="G57" s="73">
        <f t="shared" si="12"/>
        <v>0</v>
      </c>
      <c r="H57" s="5">
        <v>0</v>
      </c>
      <c r="I57" s="73">
        <f t="shared" si="13"/>
        <v>0</v>
      </c>
      <c r="J57" s="390">
        <f>SUM(J50:J56)</f>
        <v>0</v>
      </c>
      <c r="K57" s="73">
        <f t="shared" si="14"/>
        <v>0</v>
      </c>
      <c r="L57" s="5">
        <v>0</v>
      </c>
      <c r="M57" s="73">
        <f t="shared" si="15"/>
        <v>0</v>
      </c>
      <c r="N57" s="5">
        <v>0</v>
      </c>
      <c r="O57" s="73">
        <f t="shared" si="16"/>
        <v>0</v>
      </c>
      <c r="P57" s="5">
        <v>0</v>
      </c>
      <c r="Q57" s="73">
        <f t="shared" si="17"/>
        <v>0</v>
      </c>
      <c r="R57" s="1745">
        <f>SUM(R50:R56)</f>
        <v>0</v>
      </c>
      <c r="S57" s="73">
        <f t="shared" si="18"/>
        <v>0</v>
      </c>
    </row>
    <row r="58" spans="1:19" ht="12.75" customHeight="1">
      <c r="A58" s="369" t="s">
        <v>224</v>
      </c>
      <c r="B58" s="32">
        <f t="shared" si="9"/>
        <v>0</v>
      </c>
      <c r="C58" s="33">
        <f t="shared" si="19"/>
        <v>0</v>
      </c>
      <c r="D58" s="32">
        <v>0</v>
      </c>
      <c r="E58" s="33">
        <f t="shared" si="11"/>
        <v>0</v>
      </c>
      <c r="F58" s="32"/>
      <c r="G58" s="33">
        <f t="shared" si="12"/>
        <v>0</v>
      </c>
      <c r="H58" s="32"/>
      <c r="I58" s="33">
        <f t="shared" si="13"/>
        <v>0</v>
      </c>
      <c r="J58" s="369"/>
      <c r="K58" s="33">
        <f t="shared" si="14"/>
        <v>0</v>
      </c>
      <c r="L58" s="32">
        <v>0</v>
      </c>
      <c r="M58" s="33">
        <f t="shared" si="15"/>
        <v>0</v>
      </c>
      <c r="N58" s="32"/>
      <c r="O58" s="33">
        <f t="shared" si="16"/>
        <v>0</v>
      </c>
      <c r="P58" s="32">
        <v>0</v>
      </c>
      <c r="Q58" s="33">
        <f t="shared" si="17"/>
        <v>0</v>
      </c>
      <c r="R58" s="1744">
        <v>0</v>
      </c>
      <c r="S58" s="33">
        <f t="shared" si="18"/>
        <v>0</v>
      </c>
    </row>
    <row r="59" spans="1:19" ht="12.75" customHeight="1" thickBot="1">
      <c r="A59" s="369" t="s">
        <v>225</v>
      </c>
      <c r="B59" s="32">
        <f t="shared" si="9"/>
        <v>0</v>
      </c>
      <c r="C59" s="33">
        <f t="shared" si="19"/>
        <v>0</v>
      </c>
      <c r="D59" s="32">
        <v>0</v>
      </c>
      <c r="E59" s="33">
        <f t="shared" si="11"/>
        <v>0</v>
      </c>
      <c r="F59" s="32"/>
      <c r="G59" s="33">
        <f t="shared" si="12"/>
        <v>0</v>
      </c>
      <c r="H59" s="32"/>
      <c r="I59" s="33">
        <f t="shared" si="13"/>
        <v>0</v>
      </c>
      <c r="J59" s="369"/>
      <c r="K59" s="33">
        <f t="shared" si="14"/>
        <v>0</v>
      </c>
      <c r="L59" s="32">
        <v>0</v>
      </c>
      <c r="M59" s="33">
        <f t="shared" si="15"/>
        <v>0</v>
      </c>
      <c r="N59" s="32"/>
      <c r="O59" s="33">
        <f t="shared" si="16"/>
        <v>0</v>
      </c>
      <c r="P59" s="32">
        <v>0</v>
      </c>
      <c r="Q59" s="33">
        <f t="shared" si="17"/>
        <v>0</v>
      </c>
      <c r="R59" s="1744">
        <v>0</v>
      </c>
      <c r="S59" s="33">
        <f t="shared" si="18"/>
        <v>0</v>
      </c>
    </row>
    <row r="60" spans="1:19" ht="12.75" customHeight="1" thickBot="1">
      <c r="A60" s="63" t="s">
        <v>226</v>
      </c>
      <c r="B60" s="5">
        <f t="shared" si="9"/>
        <v>0</v>
      </c>
      <c r="C60" s="73">
        <f t="shared" si="19"/>
        <v>0</v>
      </c>
      <c r="D60" s="5">
        <v>0</v>
      </c>
      <c r="E60" s="73">
        <f t="shared" si="11"/>
        <v>0</v>
      </c>
      <c r="F60" s="5">
        <f>SUM(F58:F59)</f>
        <v>0</v>
      </c>
      <c r="G60" s="73">
        <f t="shared" si="12"/>
        <v>0</v>
      </c>
      <c r="H60" s="5">
        <v>0</v>
      </c>
      <c r="I60" s="73">
        <f t="shared" si="13"/>
        <v>0</v>
      </c>
      <c r="J60" s="390">
        <f>SUM(J58:J59)</f>
        <v>0</v>
      </c>
      <c r="K60" s="73">
        <f t="shared" si="14"/>
        <v>0</v>
      </c>
      <c r="L60" s="5">
        <v>0</v>
      </c>
      <c r="M60" s="73">
        <f t="shared" si="15"/>
        <v>0</v>
      </c>
      <c r="N60" s="5">
        <v>0</v>
      </c>
      <c r="O60" s="73">
        <f t="shared" si="16"/>
        <v>0</v>
      </c>
      <c r="P60" s="5">
        <v>0</v>
      </c>
      <c r="Q60" s="73">
        <f t="shared" si="17"/>
        <v>0</v>
      </c>
      <c r="R60" s="1745">
        <f>SUM(R58:R59)</f>
        <v>0</v>
      </c>
      <c r="S60" s="73">
        <f t="shared" si="18"/>
        <v>0</v>
      </c>
    </row>
    <row r="61" spans="1:19" ht="12.75" customHeight="1">
      <c r="A61" s="369" t="s">
        <v>227</v>
      </c>
      <c r="B61" s="32">
        <f t="shared" si="9"/>
        <v>0</v>
      </c>
      <c r="C61" s="33">
        <f t="shared" si="19"/>
        <v>0</v>
      </c>
      <c r="D61" s="32">
        <v>0</v>
      </c>
      <c r="E61" s="33">
        <f t="shared" si="11"/>
        <v>0</v>
      </c>
      <c r="F61" s="32"/>
      <c r="G61" s="33">
        <f t="shared" si="12"/>
        <v>0</v>
      </c>
      <c r="H61" s="32"/>
      <c r="I61" s="33">
        <f t="shared" si="13"/>
        <v>0</v>
      </c>
      <c r="J61" s="369"/>
      <c r="K61" s="33">
        <f t="shared" si="14"/>
        <v>0</v>
      </c>
      <c r="L61" s="32">
        <v>0</v>
      </c>
      <c r="M61" s="33">
        <f t="shared" si="15"/>
        <v>0</v>
      </c>
      <c r="N61" s="32"/>
      <c r="O61" s="33">
        <f t="shared" si="16"/>
        <v>0</v>
      </c>
      <c r="P61" s="32">
        <v>0</v>
      </c>
      <c r="Q61" s="33">
        <f t="shared" si="17"/>
        <v>0</v>
      </c>
      <c r="R61" s="1744">
        <v>0</v>
      </c>
      <c r="S61" s="33">
        <f t="shared" si="18"/>
        <v>0</v>
      </c>
    </row>
    <row r="62" spans="1:19" ht="12.75" customHeight="1" thickBot="1">
      <c r="A62" s="369" t="s">
        <v>228</v>
      </c>
      <c r="B62" s="32">
        <f t="shared" si="9"/>
        <v>0</v>
      </c>
      <c r="C62" s="33">
        <f t="shared" si="19"/>
        <v>0</v>
      </c>
      <c r="D62" s="32">
        <v>0</v>
      </c>
      <c r="E62" s="33">
        <f t="shared" si="11"/>
        <v>0</v>
      </c>
      <c r="F62" s="32"/>
      <c r="G62" s="33">
        <f t="shared" si="12"/>
        <v>0</v>
      </c>
      <c r="H62" s="32"/>
      <c r="I62" s="33">
        <f t="shared" si="13"/>
        <v>0</v>
      </c>
      <c r="J62" s="369"/>
      <c r="K62" s="33">
        <f t="shared" si="14"/>
        <v>0</v>
      </c>
      <c r="L62" s="32">
        <v>0</v>
      </c>
      <c r="M62" s="33">
        <f t="shared" si="15"/>
        <v>0</v>
      </c>
      <c r="N62" s="32"/>
      <c r="O62" s="33">
        <f t="shared" si="16"/>
        <v>0</v>
      </c>
      <c r="P62" s="32">
        <v>0</v>
      </c>
      <c r="Q62" s="33">
        <f t="shared" si="17"/>
        <v>0</v>
      </c>
      <c r="R62" s="1744">
        <v>0</v>
      </c>
      <c r="S62" s="33">
        <f t="shared" si="18"/>
        <v>0</v>
      </c>
    </row>
    <row r="63" spans="1:19" ht="12.75" customHeight="1" thickBot="1">
      <c r="A63" s="63" t="s">
        <v>229</v>
      </c>
      <c r="B63" s="5">
        <f t="shared" si="9"/>
        <v>0</v>
      </c>
      <c r="C63" s="73">
        <f t="shared" si="19"/>
        <v>0</v>
      </c>
      <c r="D63" s="5">
        <v>0</v>
      </c>
      <c r="E63" s="73">
        <f t="shared" si="11"/>
        <v>0</v>
      </c>
      <c r="F63" s="5">
        <f>SUM(F61:F62)</f>
        <v>0</v>
      </c>
      <c r="G63" s="73">
        <f t="shared" si="12"/>
        <v>0</v>
      </c>
      <c r="H63" s="5">
        <v>0</v>
      </c>
      <c r="I63" s="73">
        <f t="shared" si="13"/>
        <v>0</v>
      </c>
      <c r="J63" s="390">
        <f>SUM(J61:J62)</f>
        <v>0</v>
      </c>
      <c r="K63" s="73">
        <f t="shared" si="14"/>
        <v>0</v>
      </c>
      <c r="L63" s="5">
        <v>0</v>
      </c>
      <c r="M63" s="73">
        <f t="shared" si="15"/>
        <v>0</v>
      </c>
      <c r="N63" s="5">
        <v>0</v>
      </c>
      <c r="O63" s="73">
        <f t="shared" si="16"/>
        <v>0</v>
      </c>
      <c r="P63" s="5">
        <v>0</v>
      </c>
      <c r="Q63" s="73">
        <f t="shared" si="17"/>
        <v>0</v>
      </c>
      <c r="R63" s="1745">
        <f>SUM(R61:R62)</f>
        <v>0</v>
      </c>
      <c r="S63" s="73">
        <f t="shared" si="18"/>
        <v>0</v>
      </c>
    </row>
    <row r="64" spans="1:19" ht="12.75" customHeight="1">
      <c r="A64" s="369" t="s">
        <v>230</v>
      </c>
      <c r="B64" s="32">
        <f t="shared" si="9"/>
        <v>0</v>
      </c>
      <c r="C64" s="33">
        <f t="shared" si="19"/>
        <v>0</v>
      </c>
      <c r="D64" s="32">
        <v>0</v>
      </c>
      <c r="E64" s="33">
        <f t="shared" si="11"/>
        <v>0</v>
      </c>
      <c r="F64" s="32"/>
      <c r="G64" s="33">
        <f t="shared" si="12"/>
        <v>0</v>
      </c>
      <c r="H64" s="32"/>
      <c r="I64" s="33">
        <f t="shared" si="13"/>
        <v>0</v>
      </c>
      <c r="J64" s="369"/>
      <c r="K64" s="33">
        <f t="shared" si="14"/>
        <v>0</v>
      </c>
      <c r="L64" s="32">
        <v>0</v>
      </c>
      <c r="M64" s="33">
        <f t="shared" si="15"/>
        <v>0</v>
      </c>
      <c r="N64" s="32"/>
      <c r="O64" s="33">
        <f t="shared" si="16"/>
        <v>0</v>
      </c>
      <c r="P64" s="32">
        <v>0</v>
      </c>
      <c r="Q64" s="33">
        <f t="shared" si="17"/>
        <v>0</v>
      </c>
      <c r="R64" s="1744">
        <v>0</v>
      </c>
      <c r="S64" s="33">
        <f t="shared" si="18"/>
        <v>0</v>
      </c>
    </row>
    <row r="65" spans="1:19" ht="12.75" customHeight="1" thickBot="1">
      <c r="A65" s="369" t="s">
        <v>231</v>
      </c>
      <c r="B65" s="32">
        <f t="shared" si="9"/>
        <v>0</v>
      </c>
      <c r="C65" s="33">
        <f t="shared" si="19"/>
        <v>0</v>
      </c>
      <c r="D65" s="32">
        <v>0</v>
      </c>
      <c r="E65" s="33">
        <f t="shared" si="11"/>
        <v>0</v>
      </c>
      <c r="F65" s="32"/>
      <c r="G65" s="33">
        <f t="shared" si="12"/>
        <v>0</v>
      </c>
      <c r="H65" s="32"/>
      <c r="I65" s="33">
        <f t="shared" si="13"/>
        <v>0</v>
      </c>
      <c r="J65" s="369"/>
      <c r="K65" s="33">
        <f t="shared" si="14"/>
        <v>0</v>
      </c>
      <c r="L65" s="32">
        <v>0</v>
      </c>
      <c r="M65" s="33">
        <f t="shared" si="15"/>
        <v>0</v>
      </c>
      <c r="N65" s="32"/>
      <c r="O65" s="33">
        <f t="shared" si="16"/>
        <v>0</v>
      </c>
      <c r="P65" s="32">
        <v>0</v>
      </c>
      <c r="Q65" s="33">
        <f t="shared" si="17"/>
        <v>0</v>
      </c>
      <c r="R65" s="1744">
        <v>0</v>
      </c>
      <c r="S65" s="33">
        <f t="shared" si="18"/>
        <v>0</v>
      </c>
    </row>
    <row r="66" spans="1:19" ht="12.75" customHeight="1" thickBot="1">
      <c r="A66" s="63" t="s">
        <v>232</v>
      </c>
      <c r="B66" s="39">
        <f t="shared" si="9"/>
        <v>0</v>
      </c>
      <c r="C66" s="73">
        <f t="shared" si="19"/>
        <v>0</v>
      </c>
      <c r="D66" s="39">
        <v>0</v>
      </c>
      <c r="E66" s="73">
        <f t="shared" si="11"/>
        <v>0</v>
      </c>
      <c r="F66" s="39">
        <f>SUM(F64:F65)</f>
        <v>0</v>
      </c>
      <c r="G66" s="73">
        <f t="shared" si="12"/>
        <v>0</v>
      </c>
      <c r="H66" s="39">
        <v>0</v>
      </c>
      <c r="I66" s="73">
        <f t="shared" si="13"/>
        <v>0</v>
      </c>
      <c r="J66" s="390">
        <f>SUM(J64:J65)</f>
        <v>0</v>
      </c>
      <c r="K66" s="73">
        <f t="shared" si="14"/>
        <v>0</v>
      </c>
      <c r="L66" s="39">
        <v>0</v>
      </c>
      <c r="M66" s="73">
        <f t="shared" si="15"/>
        <v>0</v>
      </c>
      <c r="N66" s="39">
        <v>0</v>
      </c>
      <c r="O66" s="73">
        <f t="shared" si="16"/>
        <v>0</v>
      </c>
      <c r="P66" s="39">
        <v>0</v>
      </c>
      <c r="Q66" s="73">
        <f t="shared" si="17"/>
        <v>0</v>
      </c>
      <c r="R66" s="1745">
        <f>SUM(R64:R65)</f>
        <v>0</v>
      </c>
      <c r="S66" s="73">
        <f t="shared" si="18"/>
        <v>0</v>
      </c>
    </row>
    <row r="67" spans="1:19" ht="12.75" customHeight="1">
      <c r="A67" s="369" t="s">
        <v>233</v>
      </c>
      <c r="B67" s="39">
        <f t="shared" si="9"/>
        <v>0</v>
      </c>
      <c r="C67" s="75">
        <f t="shared" si="19"/>
        <v>0</v>
      </c>
      <c r="D67" s="39">
        <v>0</v>
      </c>
      <c r="E67" s="75">
        <f t="shared" si="11"/>
        <v>0</v>
      </c>
      <c r="F67" s="39"/>
      <c r="G67" s="75">
        <f t="shared" si="12"/>
        <v>0</v>
      </c>
      <c r="H67" s="39"/>
      <c r="I67" s="75">
        <f t="shared" si="13"/>
        <v>0</v>
      </c>
      <c r="J67" s="369"/>
      <c r="K67" s="75">
        <f t="shared" si="14"/>
        <v>0</v>
      </c>
      <c r="L67" s="39">
        <v>0</v>
      </c>
      <c r="M67" s="75">
        <f t="shared" si="15"/>
        <v>0</v>
      </c>
      <c r="N67" s="39"/>
      <c r="O67" s="75">
        <f t="shared" si="16"/>
        <v>0</v>
      </c>
      <c r="P67" s="39">
        <v>0</v>
      </c>
      <c r="Q67" s="75">
        <f t="shared" si="17"/>
        <v>0</v>
      </c>
      <c r="R67" s="1744">
        <v>0</v>
      </c>
      <c r="S67" s="75">
        <f t="shared" si="18"/>
        <v>0</v>
      </c>
    </row>
    <row r="68" spans="1:19" ht="12.75" customHeight="1" thickBot="1">
      <c r="A68" s="369" t="s">
        <v>234</v>
      </c>
      <c r="B68" s="32">
        <f t="shared" si="9"/>
        <v>0</v>
      </c>
      <c r="C68" s="76">
        <f t="shared" si="19"/>
        <v>0</v>
      </c>
      <c r="D68" s="32">
        <v>0</v>
      </c>
      <c r="E68" s="76">
        <f t="shared" si="11"/>
        <v>0</v>
      </c>
      <c r="F68" s="32"/>
      <c r="G68" s="76">
        <f t="shared" si="12"/>
        <v>0</v>
      </c>
      <c r="H68" s="32"/>
      <c r="I68" s="76">
        <f t="shared" si="13"/>
        <v>0</v>
      </c>
      <c r="J68" s="369"/>
      <c r="K68" s="76">
        <f t="shared" si="14"/>
        <v>0</v>
      </c>
      <c r="L68" s="32">
        <v>0</v>
      </c>
      <c r="M68" s="76">
        <f t="shared" si="15"/>
        <v>0</v>
      </c>
      <c r="N68" s="32"/>
      <c r="O68" s="76">
        <f t="shared" si="16"/>
        <v>0</v>
      </c>
      <c r="P68" s="32">
        <v>0</v>
      </c>
      <c r="Q68" s="76">
        <f t="shared" si="17"/>
        <v>0</v>
      </c>
      <c r="R68" s="1744">
        <v>0</v>
      </c>
      <c r="S68" s="76">
        <f t="shared" si="18"/>
        <v>0</v>
      </c>
    </row>
    <row r="69" spans="1:19" ht="12.75" customHeight="1" thickBot="1">
      <c r="A69" s="63" t="s">
        <v>235</v>
      </c>
      <c r="B69" s="39">
        <f t="shared" si="9"/>
        <v>0</v>
      </c>
      <c r="C69" s="73">
        <f t="shared" si="19"/>
        <v>0</v>
      </c>
      <c r="D69" s="39">
        <v>0</v>
      </c>
      <c r="E69" s="73">
        <f t="shared" si="11"/>
        <v>0</v>
      </c>
      <c r="F69" s="39">
        <f>SUM(F67:F68)</f>
        <v>0</v>
      </c>
      <c r="G69" s="73">
        <f t="shared" si="12"/>
        <v>0</v>
      </c>
      <c r="H69" s="39">
        <v>0</v>
      </c>
      <c r="I69" s="73">
        <f t="shared" si="13"/>
        <v>0</v>
      </c>
      <c r="J69" s="390">
        <f>SUM(J67:J68)</f>
        <v>0</v>
      </c>
      <c r="K69" s="73">
        <f t="shared" si="14"/>
        <v>0</v>
      </c>
      <c r="L69" s="39">
        <v>0</v>
      </c>
      <c r="M69" s="73">
        <f t="shared" si="15"/>
        <v>0</v>
      </c>
      <c r="N69" s="39">
        <v>0</v>
      </c>
      <c r="O69" s="73">
        <f t="shared" si="16"/>
        <v>0</v>
      </c>
      <c r="P69" s="39">
        <v>0</v>
      </c>
      <c r="Q69" s="73">
        <f t="shared" si="17"/>
        <v>0</v>
      </c>
      <c r="R69" s="1745">
        <f>SUM(R67:R68)</f>
        <v>0</v>
      </c>
      <c r="S69" s="73">
        <f t="shared" si="18"/>
        <v>0</v>
      </c>
    </row>
    <row r="70" spans="1:19" ht="12.75" customHeight="1" thickBot="1">
      <c r="A70" s="63" t="s">
        <v>236</v>
      </c>
      <c r="B70" s="5">
        <f t="shared" si="9"/>
        <v>0</v>
      </c>
      <c r="C70" s="73">
        <f t="shared" si="19"/>
        <v>0</v>
      </c>
      <c r="D70" s="5">
        <v>0</v>
      </c>
      <c r="E70" s="73">
        <f t="shared" si="11"/>
        <v>0</v>
      </c>
      <c r="F70" s="5"/>
      <c r="G70" s="73">
        <f t="shared" si="12"/>
        <v>0</v>
      </c>
      <c r="H70" s="5"/>
      <c r="I70" s="73">
        <f t="shared" si="13"/>
        <v>0</v>
      </c>
      <c r="J70" s="381"/>
      <c r="K70" s="73">
        <f t="shared" si="14"/>
        <v>0</v>
      </c>
      <c r="L70" s="5">
        <v>0</v>
      </c>
      <c r="M70" s="73">
        <f t="shared" si="15"/>
        <v>0</v>
      </c>
      <c r="N70" s="5"/>
      <c r="O70" s="73">
        <f t="shared" si="16"/>
        <v>0</v>
      </c>
      <c r="P70" s="5">
        <v>0</v>
      </c>
      <c r="Q70" s="73">
        <f t="shared" si="17"/>
        <v>0</v>
      </c>
      <c r="R70" s="1744">
        <v>0</v>
      </c>
      <c r="S70" s="73">
        <f t="shared" si="18"/>
        <v>0</v>
      </c>
    </row>
    <row r="71" spans="1:19" ht="12.75" customHeight="1" thickBot="1">
      <c r="A71" s="63" t="s">
        <v>237</v>
      </c>
      <c r="B71" s="5">
        <f t="shared" si="9"/>
        <v>0</v>
      </c>
      <c r="C71" s="73">
        <f t="shared" si="19"/>
        <v>0</v>
      </c>
      <c r="D71" s="5">
        <v>0</v>
      </c>
      <c r="E71" s="73">
        <f t="shared" si="11"/>
        <v>0</v>
      </c>
      <c r="F71" s="5"/>
      <c r="G71" s="73">
        <f t="shared" si="12"/>
        <v>0</v>
      </c>
      <c r="H71" s="5"/>
      <c r="I71" s="73">
        <f t="shared" si="13"/>
        <v>0</v>
      </c>
      <c r="J71" s="390"/>
      <c r="K71" s="73">
        <f t="shared" si="14"/>
        <v>0</v>
      </c>
      <c r="L71" s="5">
        <v>0</v>
      </c>
      <c r="M71" s="73">
        <f t="shared" si="15"/>
        <v>0</v>
      </c>
      <c r="N71" s="5"/>
      <c r="O71" s="73">
        <f t="shared" si="16"/>
        <v>0</v>
      </c>
      <c r="P71" s="5">
        <v>0</v>
      </c>
      <c r="Q71" s="73">
        <f t="shared" si="17"/>
        <v>0</v>
      </c>
      <c r="R71" s="1745">
        <v>0</v>
      </c>
      <c r="S71" s="73">
        <f t="shared" si="18"/>
        <v>0</v>
      </c>
    </row>
    <row r="72" spans="1:19" ht="12.75" customHeight="1" thickBot="1">
      <c r="A72" s="367" t="s">
        <v>126</v>
      </c>
      <c r="B72" s="32">
        <f t="shared" si="9"/>
        <v>3526.8328413800004</v>
      </c>
      <c r="C72" s="73">
        <f t="shared" si="19"/>
        <v>95.697992775513157</v>
      </c>
      <c r="D72" s="32">
        <v>998.70901638000009</v>
      </c>
      <c r="E72" s="73">
        <f t="shared" si="11"/>
        <v>97.467865023030271</v>
      </c>
      <c r="F72" s="32">
        <f>F71+F70+F69+F66+F63+F60+F57+F49+F46+F38+F33+F25+F20</f>
        <v>410.2</v>
      </c>
      <c r="G72" s="73">
        <f t="shared" si="12"/>
        <v>99.805352798053519</v>
      </c>
      <c r="H72" s="32">
        <v>135.22300000000001</v>
      </c>
      <c r="I72" s="73">
        <f t="shared" si="13"/>
        <v>92.527866541674939</v>
      </c>
      <c r="J72" s="509">
        <f>J20+J25+J33+J38+J46+J49+J57+J60+J63+J66+J69+J70+J71</f>
        <v>453.68</v>
      </c>
      <c r="K72" s="73">
        <f t="shared" si="14"/>
        <v>93.311394487865087</v>
      </c>
      <c r="L72" s="32">
        <v>192.5</v>
      </c>
      <c r="M72" s="73">
        <f t="shared" si="15"/>
        <v>82.760103181427354</v>
      </c>
      <c r="N72" s="32">
        <v>128.46299999999999</v>
      </c>
      <c r="O72" s="73">
        <f t="shared" si="16"/>
        <v>81.411840754401311</v>
      </c>
      <c r="P72" s="32">
        <v>1154.616</v>
      </c>
      <c r="Q72" s="73">
        <f t="shared" si="17"/>
        <v>98.641456175812777</v>
      </c>
      <c r="R72" s="1756">
        <f>R20+R25+R33+R38+R46+R49+R57+R60+R63+R66+R69+R70+R71</f>
        <v>53.441825000000009</v>
      </c>
      <c r="S72" s="73">
        <f t="shared" si="18"/>
        <v>94.640203921423904</v>
      </c>
    </row>
    <row r="73" spans="1:19" ht="12.75" customHeight="1" thickBot="1">
      <c r="A73" s="367" t="s">
        <v>128</v>
      </c>
      <c r="B73" s="5">
        <f t="shared" si="9"/>
        <v>37.700000010000004</v>
      </c>
      <c r="C73" s="73">
        <f t="shared" si="19"/>
        <v>1.0229615325863131</v>
      </c>
      <c r="D73" s="5">
        <v>1E-8</v>
      </c>
      <c r="E73" s="73">
        <f t="shared" si="11"/>
        <v>9.7593857093951162E-10</v>
      </c>
      <c r="F73" s="5"/>
      <c r="G73" s="73">
        <f t="shared" si="12"/>
        <v>0</v>
      </c>
      <c r="H73" s="5"/>
      <c r="I73" s="73">
        <f t="shared" si="13"/>
        <v>0</v>
      </c>
      <c r="J73" s="390"/>
      <c r="K73" s="73">
        <f t="shared" si="14"/>
        <v>0</v>
      </c>
      <c r="L73" s="5">
        <v>37.700000000000003</v>
      </c>
      <c r="M73" s="73">
        <f t="shared" si="15"/>
        <v>16.208082545141874</v>
      </c>
      <c r="N73" s="5"/>
      <c r="O73" s="73">
        <f t="shared" si="16"/>
        <v>0</v>
      </c>
      <c r="P73" s="5">
        <v>0</v>
      </c>
      <c r="Q73" s="73">
        <f t="shared" si="17"/>
        <v>0</v>
      </c>
      <c r="R73" s="1744">
        <v>0</v>
      </c>
      <c r="S73" s="73">
        <f t="shared" si="18"/>
        <v>0</v>
      </c>
    </row>
    <row r="74" spans="1:19" ht="12.75" customHeight="1" thickBot="1">
      <c r="A74" s="367" t="s">
        <v>131</v>
      </c>
      <c r="B74" s="5">
        <f t="shared" si="9"/>
        <v>3564.5328413900002</v>
      </c>
      <c r="C74" s="73">
        <f t="shared" si="19"/>
        <v>96.720954308099465</v>
      </c>
      <c r="D74" s="5">
        <v>998.7090163900001</v>
      </c>
      <c r="E74" s="73">
        <f t="shared" si="11"/>
        <v>97.467865024006201</v>
      </c>
      <c r="F74" s="5">
        <f>F73+F72</f>
        <v>410.2</v>
      </c>
      <c r="G74" s="73">
        <f t="shared" si="12"/>
        <v>99.805352798053519</v>
      </c>
      <c r="H74" s="5">
        <v>135.22300000000001</v>
      </c>
      <c r="I74" s="73">
        <f t="shared" si="13"/>
        <v>92.527866541674939</v>
      </c>
      <c r="J74" s="390">
        <f>J73+J72</f>
        <v>453.68</v>
      </c>
      <c r="K74" s="73">
        <f t="shared" si="14"/>
        <v>93.311394487865087</v>
      </c>
      <c r="L74" s="5">
        <v>230.2</v>
      </c>
      <c r="M74" s="73">
        <f t="shared" si="15"/>
        <v>98.968185726569217</v>
      </c>
      <c r="N74" s="5">
        <v>128.46299999999999</v>
      </c>
      <c r="O74" s="73">
        <f t="shared" si="16"/>
        <v>81.411840754401311</v>
      </c>
      <c r="P74" s="5">
        <v>1154.616</v>
      </c>
      <c r="Q74" s="73">
        <f t="shared" si="17"/>
        <v>98.641456175812777</v>
      </c>
      <c r="R74" s="1745">
        <f>R73+R72</f>
        <v>53.441825000000009</v>
      </c>
      <c r="S74" s="73">
        <f t="shared" si="18"/>
        <v>94.640203921423904</v>
      </c>
    </row>
    <row r="75" spans="1:19" ht="12.75" customHeight="1">
      <c r="A75" s="369" t="s">
        <v>504</v>
      </c>
      <c r="B75" s="32">
        <f t="shared" si="9"/>
        <v>0</v>
      </c>
      <c r="C75" s="33">
        <f t="shared" si="19"/>
        <v>0</v>
      </c>
      <c r="D75" s="32">
        <v>0</v>
      </c>
      <c r="E75" s="33">
        <f t="shared" si="11"/>
        <v>0</v>
      </c>
      <c r="F75" s="32"/>
      <c r="G75" s="33">
        <f t="shared" si="12"/>
        <v>0</v>
      </c>
      <c r="H75" s="32"/>
      <c r="I75" s="33">
        <f t="shared" si="13"/>
        <v>0</v>
      </c>
      <c r="J75" s="369"/>
      <c r="K75" s="33">
        <f t="shared" si="14"/>
        <v>0</v>
      </c>
      <c r="L75" s="32">
        <v>0</v>
      </c>
      <c r="M75" s="33">
        <f t="shared" si="15"/>
        <v>0</v>
      </c>
      <c r="N75" s="32"/>
      <c r="O75" s="33">
        <f t="shared" si="16"/>
        <v>0</v>
      </c>
      <c r="P75" s="32">
        <v>0</v>
      </c>
      <c r="Q75" s="33">
        <f t="shared" si="17"/>
        <v>0</v>
      </c>
      <c r="R75" s="1744">
        <v>0</v>
      </c>
      <c r="S75" s="33">
        <f t="shared" si="18"/>
        <v>0</v>
      </c>
    </row>
    <row r="76" spans="1:19" ht="12.75" customHeight="1">
      <c r="A76" s="369" t="s">
        <v>258</v>
      </c>
      <c r="B76" s="32">
        <f t="shared" si="9"/>
        <v>0</v>
      </c>
      <c r="C76" s="33">
        <f t="shared" si="19"/>
        <v>0</v>
      </c>
      <c r="D76" s="32">
        <v>0</v>
      </c>
      <c r="E76" s="33">
        <f t="shared" si="11"/>
        <v>0</v>
      </c>
      <c r="F76" s="32"/>
      <c r="G76" s="33">
        <f t="shared" si="12"/>
        <v>0</v>
      </c>
      <c r="H76" s="32"/>
      <c r="I76" s="33">
        <f t="shared" si="13"/>
        <v>0</v>
      </c>
      <c r="J76" s="369"/>
      <c r="K76" s="33">
        <f t="shared" si="14"/>
        <v>0</v>
      </c>
      <c r="L76" s="32">
        <v>0</v>
      </c>
      <c r="M76" s="33">
        <f t="shared" si="15"/>
        <v>0</v>
      </c>
      <c r="N76" s="32"/>
      <c r="O76" s="33">
        <f t="shared" si="16"/>
        <v>0</v>
      </c>
      <c r="P76" s="32">
        <v>0</v>
      </c>
      <c r="Q76" s="33">
        <f t="shared" si="17"/>
        <v>0</v>
      </c>
      <c r="R76" s="1744">
        <v>0</v>
      </c>
      <c r="S76" s="33">
        <f t="shared" si="18"/>
        <v>0</v>
      </c>
    </row>
    <row r="77" spans="1:19" ht="12.75" customHeight="1" thickBot="1">
      <c r="A77" s="369" t="s">
        <v>260</v>
      </c>
      <c r="B77" s="32">
        <f t="shared" si="9"/>
        <v>18.37400001</v>
      </c>
      <c r="C77" s="33">
        <f t="shared" si="19"/>
        <v>0.49856485954867064</v>
      </c>
      <c r="D77" s="32">
        <v>1E-8</v>
      </c>
      <c r="E77" s="33">
        <f t="shared" si="11"/>
        <v>9.7593857093951162E-10</v>
      </c>
      <c r="F77" s="32"/>
      <c r="G77" s="33">
        <f t="shared" si="12"/>
        <v>0</v>
      </c>
      <c r="H77" s="32"/>
      <c r="I77" s="33">
        <f t="shared" si="13"/>
        <v>0</v>
      </c>
      <c r="J77" s="369"/>
      <c r="K77" s="33">
        <f t="shared" si="14"/>
        <v>0</v>
      </c>
      <c r="L77" s="32">
        <v>0</v>
      </c>
      <c r="M77" s="33">
        <f t="shared" si="15"/>
        <v>0</v>
      </c>
      <c r="N77" s="32">
        <v>18.373999999999999</v>
      </c>
      <c r="O77" s="33">
        <f t="shared" si="16"/>
        <v>11.64429572734071</v>
      </c>
      <c r="P77" s="32">
        <v>0</v>
      </c>
      <c r="Q77" s="33">
        <f t="shared" si="17"/>
        <v>0</v>
      </c>
      <c r="R77" s="1744">
        <v>0</v>
      </c>
      <c r="S77" s="33">
        <f t="shared" si="18"/>
        <v>0</v>
      </c>
    </row>
    <row r="78" spans="1:19" ht="12.75" customHeight="1" thickBot="1">
      <c r="A78" s="367" t="s">
        <v>164</v>
      </c>
      <c r="B78" s="5">
        <f>D78+F78+H78+J78+L78+N78+P78+R78</f>
        <v>18.37400001</v>
      </c>
      <c r="C78" s="73">
        <f>B78/B$12*100</f>
        <v>0.49856485954867064</v>
      </c>
      <c r="D78" s="5">
        <v>1E-8</v>
      </c>
      <c r="E78" s="73">
        <f>D78/D$12*100</f>
        <v>9.7593857093951162E-10</v>
      </c>
      <c r="F78" s="5">
        <f>SUM(F75:F77)</f>
        <v>0</v>
      </c>
      <c r="G78" s="73">
        <f>F78/F$12*100</f>
        <v>0</v>
      </c>
      <c r="H78" s="5">
        <v>0</v>
      </c>
      <c r="I78" s="73">
        <f>H78/H$12*100</f>
        <v>0</v>
      </c>
      <c r="J78" s="390">
        <f>SUM(J75:J77)</f>
        <v>0</v>
      </c>
      <c r="K78" s="73">
        <f>J78/J$12*100</f>
        <v>0</v>
      </c>
      <c r="L78" s="5">
        <v>0</v>
      </c>
      <c r="M78" s="73">
        <f>L78/L$12*100</f>
        <v>0</v>
      </c>
      <c r="N78" s="5">
        <v>18.373999999999999</v>
      </c>
      <c r="O78" s="73">
        <f>N78/N$12*100</f>
        <v>11.64429572734071</v>
      </c>
      <c r="P78" s="5">
        <v>0</v>
      </c>
      <c r="Q78" s="73">
        <f>P78/P$12*100</f>
        <v>0</v>
      </c>
      <c r="R78" s="1745">
        <f>SUM(R75:R77)</f>
        <v>0</v>
      </c>
      <c r="S78" s="73">
        <f>R78/R$12*100</f>
        <v>0</v>
      </c>
    </row>
    <row r="79" spans="1:19" ht="12.75" customHeight="1" thickBot="1">
      <c r="A79" s="369"/>
      <c r="D79" s="32"/>
      <c r="F79" s="32"/>
      <c r="G79" s="33"/>
      <c r="H79" s="32"/>
      <c r="I79" s="33"/>
      <c r="J79" s="369"/>
      <c r="K79" s="33"/>
      <c r="L79" s="32"/>
      <c r="M79" s="33"/>
      <c r="N79" s="32"/>
      <c r="O79" s="33"/>
      <c r="P79" s="32">
        <v>0</v>
      </c>
      <c r="Q79" s="33"/>
      <c r="R79" s="1744"/>
      <c r="S79" s="33"/>
    </row>
    <row r="80" spans="1:19" ht="12.75" customHeight="1">
      <c r="A80" s="370" t="s">
        <v>152</v>
      </c>
      <c r="B80" s="75">
        <f>D80+F80+H80+J80+L80+N80+P80+R80</f>
        <v>25400</v>
      </c>
      <c r="C80" s="75"/>
      <c r="D80" s="75">
        <v>274</v>
      </c>
      <c r="E80" s="75"/>
      <c r="F80" s="75">
        <v>6770</v>
      </c>
      <c r="G80" s="75"/>
      <c r="H80" s="75">
        <v>1229</v>
      </c>
      <c r="I80" s="75"/>
      <c r="J80" s="370">
        <v>11923</v>
      </c>
      <c r="K80" s="75"/>
      <c r="L80" s="75">
        <v>679</v>
      </c>
      <c r="M80" s="75"/>
      <c r="N80" s="75">
        <v>3925</v>
      </c>
      <c r="O80" s="75"/>
      <c r="P80" s="75">
        <v>1</v>
      </c>
      <c r="Q80" s="75"/>
      <c r="R80" s="345">
        <v>599</v>
      </c>
      <c r="S80" s="75"/>
    </row>
    <row r="81" spans="1:256" ht="12.75" customHeight="1" thickBot="1">
      <c r="A81" s="371" t="s">
        <v>154</v>
      </c>
      <c r="B81" s="40">
        <f>B12/B80*1000000</f>
        <v>145093.62489370079</v>
      </c>
      <c r="C81" s="76"/>
      <c r="D81" s="40">
        <f>D12/D80*1000000</f>
        <v>3739615.5302919708</v>
      </c>
      <c r="E81" s="76"/>
      <c r="F81" s="40">
        <f>F12/F80*1000000</f>
        <v>60709.010339734123</v>
      </c>
      <c r="G81" s="76"/>
      <c r="H81" s="40">
        <f>H12/H80*1000000</f>
        <v>118912.12367778682</v>
      </c>
      <c r="I81" s="76"/>
      <c r="J81" s="40">
        <f>J12/J80*1000000</f>
        <v>40778.327602113561</v>
      </c>
      <c r="K81" s="76"/>
      <c r="L81" s="40">
        <f>L12/L80*1000000</f>
        <v>342562.59204712813</v>
      </c>
      <c r="M81" s="76"/>
      <c r="N81" s="40">
        <f>N12/N80*1000000</f>
        <v>40202.292993630566</v>
      </c>
      <c r="O81" s="76"/>
      <c r="P81" s="40">
        <f>P12/P80*1000000</f>
        <v>1170517999.9999998</v>
      </c>
      <c r="Q81" s="76"/>
      <c r="R81" s="40">
        <f>R12/R80*1000000</f>
        <v>94271.146911519201</v>
      </c>
      <c r="S81" s="76"/>
      <c r="IV81" s="32"/>
    </row>
    <row r="82" spans="1:256" ht="12.75" customHeight="1">
      <c r="D82" s="361"/>
      <c r="E82" s="361"/>
      <c r="F82" s="361"/>
      <c r="G82" s="361"/>
      <c r="H82" s="361"/>
      <c r="I82" s="361"/>
      <c r="J82" s="361"/>
      <c r="K82" s="361"/>
      <c r="L82" s="361"/>
      <c r="M82" s="361"/>
      <c r="N82" s="361"/>
      <c r="O82" s="361"/>
      <c r="P82" s="361"/>
      <c r="Q82" s="361"/>
      <c r="R82" s="361"/>
      <c r="S82" s="361"/>
    </row>
    <row r="83" spans="1:256" ht="12.75" customHeight="1">
      <c r="D83" s="32"/>
      <c r="F83" s="32"/>
      <c r="G83" s="33"/>
      <c r="H83" s="32"/>
      <c r="I83" s="33"/>
      <c r="J83" s="32"/>
      <c r="K83" s="33"/>
      <c r="L83" s="32"/>
      <c r="M83" s="33"/>
      <c r="N83" s="32"/>
      <c r="O83" s="33"/>
      <c r="P83" s="32"/>
      <c r="Q83" s="33"/>
      <c r="R83" s="32"/>
      <c r="S83" s="33"/>
    </row>
    <row r="84" spans="1:256" ht="12.75" customHeight="1">
      <c r="A84" s="32" t="s">
        <v>514</v>
      </c>
      <c r="C84" s="32"/>
      <c r="D84" s="32"/>
      <c r="E84" s="32"/>
      <c r="F84" s="32"/>
      <c r="G84" s="32"/>
      <c r="H84" s="32"/>
      <c r="I84" s="32"/>
      <c r="J84" s="32"/>
      <c r="K84" s="32"/>
      <c r="L84" s="32">
        <v>2.6</v>
      </c>
      <c r="M84" s="32"/>
      <c r="N84" s="32"/>
      <c r="O84" s="32"/>
      <c r="P84" s="32"/>
      <c r="Q84" s="32"/>
      <c r="R84" s="32">
        <v>16.5</v>
      </c>
      <c r="S84" s="32"/>
    </row>
    <row r="85" spans="1:256" ht="12.75" customHeight="1">
      <c r="D85" s="32"/>
      <c r="F85" s="32"/>
      <c r="G85" s="33"/>
      <c r="H85" s="32"/>
      <c r="I85" s="33"/>
      <c r="J85" s="32"/>
      <c r="K85" s="33"/>
      <c r="L85" s="32"/>
      <c r="M85" s="33"/>
      <c r="N85" s="32"/>
      <c r="O85" s="33"/>
      <c r="P85" s="32"/>
      <c r="Q85" s="33"/>
      <c r="R85" s="32"/>
      <c r="S85" s="33"/>
    </row>
    <row r="86" spans="1:256" ht="12.75" customHeight="1">
      <c r="D86" s="32"/>
      <c r="F86" s="32"/>
      <c r="G86" s="33"/>
      <c r="H86" s="32"/>
      <c r="I86" s="33"/>
      <c r="J86" s="32"/>
      <c r="K86" s="33"/>
      <c r="L86" s="32"/>
      <c r="M86" s="33"/>
      <c r="N86" s="32"/>
      <c r="O86" s="33"/>
      <c r="P86" s="32"/>
      <c r="Q86" s="33"/>
      <c r="R86" s="32"/>
      <c r="S86" s="33"/>
    </row>
    <row r="87" spans="1:256" ht="12.75" customHeight="1">
      <c r="D87" s="32"/>
      <c r="F87" s="32"/>
      <c r="H87" s="32"/>
      <c r="J87" s="32"/>
      <c r="L87" s="32"/>
      <c r="N87" s="32"/>
      <c r="P87" s="32"/>
      <c r="R87" s="32"/>
    </row>
    <row r="88" spans="1:256" ht="12.75" customHeight="1">
      <c r="D88" s="32"/>
      <c r="F88" s="32"/>
      <c r="H88" s="32"/>
      <c r="J88" s="32"/>
      <c r="L88" s="32"/>
      <c r="N88" s="32"/>
      <c r="P88" s="32"/>
      <c r="R88" s="32"/>
    </row>
    <row r="89" spans="1:256" ht="12.75" customHeight="1">
      <c r="D89" s="32"/>
      <c r="F89" s="32"/>
      <c r="H89" s="32"/>
      <c r="J89" s="32"/>
      <c r="L89" s="32"/>
      <c r="N89" s="32"/>
      <c r="P89" s="32"/>
      <c r="R89" s="32"/>
    </row>
    <row r="90" spans="1:256" ht="12.75" customHeight="1">
      <c r="D90" s="32"/>
      <c r="F90" s="32"/>
      <c r="H90" s="32"/>
      <c r="J90" s="32"/>
      <c r="L90" s="32"/>
      <c r="N90" s="32"/>
      <c r="P90" s="32"/>
      <c r="R90" s="32"/>
    </row>
    <row r="91" spans="1:256" ht="12.75" customHeight="1">
      <c r="D91" s="32"/>
      <c r="F91" s="32"/>
      <c r="H91" s="32"/>
      <c r="J91" s="32"/>
      <c r="L91" s="32"/>
      <c r="N91" s="32"/>
      <c r="P91" s="32"/>
      <c r="R91" s="32"/>
    </row>
    <row r="92" spans="1:256" ht="12.75" customHeight="1">
      <c r="D92" s="32"/>
      <c r="F92" s="32"/>
      <c r="H92" s="32"/>
      <c r="J92" s="32"/>
      <c r="L92" s="32"/>
      <c r="N92" s="32"/>
      <c r="P92" s="32"/>
      <c r="R92" s="32"/>
    </row>
  </sheetData>
  <phoneticPr fontId="0" type="noConversion"/>
  <pageMargins left="0.39370078740157483" right="0.39370078740157483" top="0.59055118110236227" bottom="0.39370078740157483" header="0.39370078740157483" footer="0.39370078740157483"/>
  <pageSetup paperSize="9" scale="49" fitToWidth="7"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8">
    <pageSetUpPr fitToPage="1"/>
  </sheetPr>
  <dimension ref="A3:T84"/>
  <sheetViews>
    <sheetView workbookViewId="0" xr3:uid="{11A3ACCB-1F19-5AC9-A611-4158731A345D}">
      <pane xSplit="3" ySplit="5" topLeftCell="D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1.5703125" style="32" customWidth="1"/>
    <col min="3" max="3" width="5.5703125" style="33" customWidth="1"/>
    <col min="4" max="4" width="12.7109375" style="32" customWidth="1"/>
    <col min="5" max="5" width="5.5703125" style="33" bestFit="1" customWidth="1"/>
    <col min="6" max="6" width="12.7109375" style="32" hidden="1" customWidth="1"/>
    <col min="7" max="7" width="4.7109375" style="33" hidden="1" customWidth="1"/>
    <col min="8" max="8" width="12.7109375" style="32" customWidth="1"/>
    <col min="9" max="9" width="4.7109375" style="32" customWidth="1"/>
    <col min="10" max="16384" width="9.140625" style="32"/>
  </cols>
  <sheetData>
    <row r="3" spans="1:20" s="52" customFormat="1" ht="12.75" customHeight="1">
      <c r="A3" s="214" t="s">
        <v>389</v>
      </c>
      <c r="B3" s="34" t="s">
        <v>80</v>
      </c>
      <c r="C3" s="226"/>
      <c r="D3" s="34" t="s">
        <v>427</v>
      </c>
      <c r="E3" s="34"/>
      <c r="F3" s="305"/>
      <c r="N3" s="305"/>
      <c r="T3" s="305"/>
    </row>
    <row r="4" spans="1:20" s="52" customFormat="1" ht="12.75" customHeight="1">
      <c r="A4" s="324" t="s">
        <v>243</v>
      </c>
      <c r="B4" s="217"/>
      <c r="C4" s="229"/>
      <c r="D4" s="217" t="s">
        <v>520</v>
      </c>
      <c r="E4" s="217"/>
      <c r="F4" s="305"/>
      <c r="N4" s="305"/>
      <c r="T4" s="305"/>
    </row>
    <row r="5" spans="1:20" ht="12.75" customHeight="1">
      <c r="A5" s="77"/>
      <c r="B5" s="36" t="s">
        <v>84</v>
      </c>
      <c r="C5" s="71" t="s">
        <v>15</v>
      </c>
      <c r="D5" s="36" t="s">
        <v>84</v>
      </c>
      <c r="E5" s="82" t="s">
        <v>15</v>
      </c>
      <c r="F5" s="72"/>
      <c r="G5" s="72"/>
      <c r="H5" s="72"/>
      <c r="I5" s="72"/>
      <c r="M5" s="64"/>
    </row>
    <row r="6" spans="1:20" ht="12.75" customHeight="1">
      <c r="A6" s="368" t="s">
        <v>86</v>
      </c>
      <c r="E6" s="28"/>
      <c r="G6" s="32"/>
      <c r="M6" s="64"/>
    </row>
    <row r="7" spans="1:20" ht="12.75" customHeight="1">
      <c r="A7" s="368" t="s">
        <v>179</v>
      </c>
      <c r="B7" s="32">
        <f>D7</f>
        <v>540.30000000000007</v>
      </c>
      <c r="C7" s="33">
        <f t="shared" ref="C7:C12" si="0">B7/B$12*100</f>
        <v>92.485450188291679</v>
      </c>
      <c r="D7" s="369">
        <f>D74</f>
        <v>540.30000000000007</v>
      </c>
      <c r="E7" s="33">
        <f t="shared" ref="E7:E12" si="1">D7/D$12*100</f>
        <v>92.485450188291679</v>
      </c>
      <c r="G7" s="32"/>
      <c r="I7" s="33"/>
      <c r="M7" s="64"/>
    </row>
    <row r="8" spans="1:20" ht="12.75" customHeight="1">
      <c r="A8" s="397" t="s">
        <v>180</v>
      </c>
      <c r="B8" s="32">
        <f t="shared" ref="B8:B70" si="2">D8</f>
        <v>43.900000000000006</v>
      </c>
      <c r="C8" s="33">
        <f t="shared" si="0"/>
        <v>7.5145498117083198</v>
      </c>
      <c r="D8" s="369">
        <f>37.7+6.2</f>
        <v>43.900000000000006</v>
      </c>
      <c r="E8" s="33">
        <f t="shared" si="1"/>
        <v>7.5145498117083198</v>
      </c>
      <c r="G8" s="32"/>
      <c r="I8" s="33"/>
      <c r="M8" s="64"/>
    </row>
    <row r="9" spans="1:20" ht="12.75" customHeight="1">
      <c r="A9" s="398" t="s">
        <v>181</v>
      </c>
      <c r="B9" s="32">
        <f t="shared" si="2"/>
        <v>0</v>
      </c>
      <c r="C9" s="33">
        <f t="shared" si="0"/>
        <v>0</v>
      </c>
      <c r="D9" s="369">
        <v>0</v>
      </c>
      <c r="E9" s="33">
        <f t="shared" si="1"/>
        <v>0</v>
      </c>
      <c r="G9" s="32"/>
      <c r="I9" s="33"/>
      <c r="M9" s="64"/>
    </row>
    <row r="10" spans="1:20" ht="12.75" customHeight="1">
      <c r="A10" s="398" t="s">
        <v>182</v>
      </c>
      <c r="B10" s="32">
        <f t="shared" si="2"/>
        <v>0</v>
      </c>
      <c r="C10" s="33">
        <f t="shared" si="0"/>
        <v>0</v>
      </c>
      <c r="D10" s="369">
        <v>0</v>
      </c>
      <c r="E10" s="33">
        <f t="shared" si="1"/>
        <v>0</v>
      </c>
      <c r="G10" s="32"/>
      <c r="I10" s="33"/>
      <c r="M10" s="64"/>
    </row>
    <row r="11" spans="1:20" ht="12.75" customHeight="1" thickBot="1">
      <c r="A11" s="399" t="s">
        <v>183</v>
      </c>
      <c r="B11" s="32">
        <f t="shared" si="2"/>
        <v>0</v>
      </c>
      <c r="C11" s="33">
        <f t="shared" si="0"/>
        <v>0</v>
      </c>
      <c r="D11" s="369">
        <v>0</v>
      </c>
      <c r="E11" s="33">
        <f t="shared" si="1"/>
        <v>0</v>
      </c>
      <c r="G11" s="32"/>
      <c r="I11" s="33"/>
      <c r="M11" s="64"/>
    </row>
    <row r="12" spans="1:20" ht="12.75" customHeight="1" thickBot="1">
      <c r="A12" s="367" t="s">
        <v>2</v>
      </c>
      <c r="B12" s="5">
        <f t="shared" si="2"/>
        <v>584.20000000000005</v>
      </c>
      <c r="C12" s="73">
        <f t="shared" si="0"/>
        <v>100</v>
      </c>
      <c r="D12" s="390">
        <f>SUM(D7:D11)</f>
        <v>584.20000000000005</v>
      </c>
      <c r="E12" s="73">
        <f t="shared" si="1"/>
        <v>100</v>
      </c>
      <c r="G12" s="32"/>
      <c r="I12" s="33"/>
      <c r="M12" s="64"/>
    </row>
    <row r="13" spans="1:20" ht="12.75" customHeight="1">
      <c r="A13" s="368" t="s">
        <v>184</v>
      </c>
      <c r="D13" s="369"/>
      <c r="G13" s="32"/>
      <c r="I13" s="33"/>
      <c r="M13" s="64"/>
    </row>
    <row r="14" spans="1:20" ht="12.75" customHeight="1">
      <c r="A14" s="369" t="s">
        <v>185</v>
      </c>
      <c r="B14" s="32">
        <f t="shared" si="2"/>
        <v>0</v>
      </c>
      <c r="C14" s="33">
        <f t="shared" ref="C14:C45" si="3">B14/B$12*100</f>
        <v>0</v>
      </c>
      <c r="D14" s="369"/>
      <c r="E14" s="33">
        <f t="shared" ref="E14:E77" si="4">D14/D$12*100</f>
        <v>0</v>
      </c>
      <c r="G14" s="32"/>
      <c r="I14" s="33"/>
      <c r="M14" s="64"/>
    </row>
    <row r="15" spans="1:20" ht="12.75" customHeight="1">
      <c r="A15" s="369" t="s">
        <v>186</v>
      </c>
      <c r="B15" s="32">
        <f t="shared" si="2"/>
        <v>0</v>
      </c>
      <c r="C15" s="33">
        <f t="shared" si="3"/>
        <v>0</v>
      </c>
      <c r="D15" s="369"/>
      <c r="E15" s="33">
        <f t="shared" si="4"/>
        <v>0</v>
      </c>
      <c r="G15" s="32"/>
      <c r="I15" s="33"/>
      <c r="M15" s="64"/>
    </row>
    <row r="16" spans="1:20" ht="12.75" customHeight="1">
      <c r="A16" s="369" t="s">
        <v>187</v>
      </c>
      <c r="B16" s="32">
        <f t="shared" si="2"/>
        <v>0</v>
      </c>
      <c r="C16" s="33">
        <f t="shared" si="3"/>
        <v>0</v>
      </c>
      <c r="D16" s="369"/>
      <c r="E16" s="33">
        <f t="shared" si="4"/>
        <v>0</v>
      </c>
      <c r="G16" s="32"/>
      <c r="I16" s="33"/>
      <c r="M16" s="64"/>
    </row>
    <row r="17" spans="1:20" ht="12.75" customHeight="1">
      <c r="A17" s="369" t="s">
        <v>188</v>
      </c>
      <c r="B17" s="32">
        <f t="shared" si="2"/>
        <v>0</v>
      </c>
      <c r="C17" s="33">
        <f t="shared" si="3"/>
        <v>0</v>
      </c>
      <c r="D17" s="369"/>
      <c r="E17" s="33">
        <f t="shared" si="4"/>
        <v>0</v>
      </c>
      <c r="G17" s="32"/>
      <c r="I17" s="33"/>
      <c r="M17" s="64"/>
    </row>
    <row r="18" spans="1:20" ht="12.75" customHeight="1">
      <c r="A18" s="369" t="s">
        <v>189</v>
      </c>
      <c r="B18" s="32">
        <f t="shared" si="2"/>
        <v>0</v>
      </c>
      <c r="C18" s="33">
        <f t="shared" si="3"/>
        <v>0</v>
      </c>
      <c r="D18" s="369"/>
      <c r="E18" s="33">
        <f t="shared" si="4"/>
        <v>0</v>
      </c>
      <c r="G18" s="32"/>
      <c r="I18" s="33"/>
      <c r="M18" s="64"/>
    </row>
    <row r="19" spans="1:20" ht="12.75" customHeight="1" thickBot="1">
      <c r="A19" s="369" t="s">
        <v>190</v>
      </c>
      <c r="B19" s="32">
        <f t="shared" si="2"/>
        <v>0</v>
      </c>
      <c r="C19" s="33">
        <f t="shared" si="3"/>
        <v>0</v>
      </c>
      <c r="D19" s="369"/>
      <c r="E19" s="33">
        <f t="shared" si="4"/>
        <v>0</v>
      </c>
      <c r="G19" s="32"/>
      <c r="I19" s="33"/>
      <c r="M19" s="64"/>
    </row>
    <row r="20" spans="1:20" ht="12.75" customHeight="1" thickBot="1">
      <c r="A20" s="63" t="s">
        <v>191</v>
      </c>
      <c r="B20" s="5">
        <f t="shared" si="2"/>
        <v>0</v>
      </c>
      <c r="C20" s="73">
        <f t="shared" si="3"/>
        <v>0</v>
      </c>
      <c r="D20" s="390">
        <f>SUM(D14:D19)</f>
        <v>0</v>
      </c>
      <c r="E20" s="73">
        <f t="shared" si="4"/>
        <v>0</v>
      </c>
      <c r="G20" s="32"/>
      <c r="I20" s="33"/>
      <c r="M20" s="64"/>
      <c r="T20" s="317"/>
    </row>
    <row r="21" spans="1:20" ht="12.75" customHeight="1">
      <c r="A21" s="369" t="s">
        <v>108</v>
      </c>
      <c r="B21" s="32">
        <f t="shared" si="2"/>
        <v>11</v>
      </c>
      <c r="C21" s="33">
        <f t="shared" si="3"/>
        <v>1.8829168093118793</v>
      </c>
      <c r="D21" s="369">
        <v>11</v>
      </c>
      <c r="E21" s="33">
        <f t="shared" si="4"/>
        <v>1.8829168093118793</v>
      </c>
      <c r="G21" s="32"/>
      <c r="I21" s="33"/>
      <c r="M21" s="64"/>
      <c r="T21" s="317"/>
    </row>
    <row r="22" spans="1:20" ht="12.75" customHeight="1">
      <c r="A22" s="369" t="s">
        <v>110</v>
      </c>
      <c r="B22" s="32">
        <f t="shared" si="2"/>
        <v>8.3000000000000007</v>
      </c>
      <c r="C22" s="33">
        <f t="shared" si="3"/>
        <v>1.4207463197535091</v>
      </c>
      <c r="D22" s="369">
        <v>8.3000000000000007</v>
      </c>
      <c r="E22" s="33">
        <f t="shared" si="4"/>
        <v>1.4207463197535091</v>
      </c>
      <c r="G22" s="32"/>
      <c r="I22" s="33"/>
      <c r="M22" s="64"/>
    </row>
    <row r="23" spans="1:20" ht="12.75" customHeight="1">
      <c r="A23" s="369" t="s">
        <v>112</v>
      </c>
      <c r="B23" s="32">
        <f t="shared" si="2"/>
        <v>0</v>
      </c>
      <c r="C23" s="33">
        <f t="shared" si="3"/>
        <v>0</v>
      </c>
      <c r="D23" s="369"/>
      <c r="E23" s="33">
        <f t="shared" si="4"/>
        <v>0</v>
      </c>
      <c r="G23" s="32"/>
      <c r="I23" s="33"/>
      <c r="M23" s="64"/>
    </row>
    <row r="24" spans="1:20" ht="12.75" customHeight="1" thickBot="1">
      <c r="A24" s="369" t="s">
        <v>114</v>
      </c>
      <c r="B24" s="32">
        <f t="shared" si="2"/>
        <v>2.1</v>
      </c>
      <c r="C24" s="33">
        <f t="shared" si="3"/>
        <v>0.35946593632317697</v>
      </c>
      <c r="D24" s="369">
        <v>2.1</v>
      </c>
      <c r="E24" s="33">
        <f t="shared" si="4"/>
        <v>0.35946593632317697</v>
      </c>
      <c r="G24" s="32"/>
      <c r="I24" s="33"/>
      <c r="M24" s="64"/>
    </row>
    <row r="25" spans="1:20" ht="12.75" customHeight="1" thickBot="1">
      <c r="A25" s="63" t="s">
        <v>192</v>
      </c>
      <c r="B25" s="5">
        <f t="shared" si="2"/>
        <v>21.400000000000002</v>
      </c>
      <c r="C25" s="73">
        <f t="shared" si="3"/>
        <v>3.6631290653885658</v>
      </c>
      <c r="D25" s="5">
        <f>SUM(D21:D24)</f>
        <v>21.400000000000002</v>
      </c>
      <c r="E25" s="73">
        <f t="shared" si="4"/>
        <v>3.6631290653885658</v>
      </c>
      <c r="G25" s="32"/>
      <c r="I25" s="33"/>
      <c r="M25" s="64"/>
    </row>
    <row r="26" spans="1:20" ht="12.75" customHeight="1">
      <c r="A26" s="369" t="s">
        <v>193</v>
      </c>
      <c r="B26" s="32">
        <f t="shared" si="2"/>
        <v>0</v>
      </c>
      <c r="C26" s="33">
        <f t="shared" si="3"/>
        <v>0</v>
      </c>
      <c r="D26" s="369"/>
      <c r="E26" s="33">
        <f t="shared" si="4"/>
        <v>0</v>
      </c>
      <c r="G26" s="32"/>
      <c r="I26" s="33"/>
      <c r="M26" s="64"/>
    </row>
    <row r="27" spans="1:20" ht="12.75" customHeight="1">
      <c r="A27" s="369" t="s">
        <v>194</v>
      </c>
      <c r="B27" s="32">
        <f t="shared" si="2"/>
        <v>34.700000000000003</v>
      </c>
      <c r="C27" s="33">
        <f t="shared" si="3"/>
        <v>5.9397466621020198</v>
      </c>
      <c r="D27" s="369">
        <v>34.700000000000003</v>
      </c>
      <c r="E27" s="33">
        <f t="shared" si="4"/>
        <v>5.9397466621020198</v>
      </c>
      <c r="G27" s="32"/>
      <c r="I27" s="33"/>
      <c r="M27" s="64"/>
    </row>
    <row r="28" spans="1:20" ht="12.75" customHeight="1">
      <c r="A28" s="369" t="s">
        <v>195</v>
      </c>
      <c r="B28" s="32">
        <f t="shared" si="2"/>
        <v>15.8</v>
      </c>
      <c r="C28" s="33">
        <f t="shared" si="3"/>
        <v>2.7045532351934267</v>
      </c>
      <c r="D28" s="369">
        <v>15.8</v>
      </c>
      <c r="E28" s="33">
        <f t="shared" si="4"/>
        <v>2.7045532351934267</v>
      </c>
      <c r="G28" s="32"/>
      <c r="I28" s="33"/>
      <c r="M28" s="64"/>
    </row>
    <row r="29" spans="1:20" ht="12.75" customHeight="1">
      <c r="A29" s="369" t="s">
        <v>196</v>
      </c>
      <c r="B29" s="32">
        <f t="shared" si="2"/>
        <v>11.7</v>
      </c>
      <c r="C29" s="33">
        <f t="shared" si="3"/>
        <v>2.0027387880862717</v>
      </c>
      <c r="D29" s="369">
        <v>11.7</v>
      </c>
      <c r="E29" s="33">
        <f t="shared" si="4"/>
        <v>2.0027387880862717</v>
      </c>
      <c r="G29" s="32"/>
      <c r="I29" s="33"/>
      <c r="M29" s="64"/>
    </row>
    <row r="30" spans="1:20" ht="12.75" customHeight="1">
      <c r="A30" s="369" t="s">
        <v>197</v>
      </c>
      <c r="B30" s="32">
        <f t="shared" si="2"/>
        <v>0</v>
      </c>
      <c r="C30" s="33">
        <f t="shared" si="3"/>
        <v>0</v>
      </c>
      <c r="D30" s="369"/>
      <c r="E30" s="33">
        <f t="shared" si="4"/>
        <v>0</v>
      </c>
      <c r="G30" s="32"/>
      <c r="I30" s="33"/>
      <c r="M30" s="64"/>
    </row>
    <row r="31" spans="1:20" ht="12.75" customHeight="1">
      <c r="A31" s="369" t="s">
        <v>198</v>
      </c>
      <c r="B31" s="32">
        <f t="shared" si="2"/>
        <v>60.7</v>
      </c>
      <c r="C31" s="33">
        <f t="shared" si="3"/>
        <v>10.390277302293734</v>
      </c>
      <c r="D31" s="369">
        <v>60.7</v>
      </c>
      <c r="E31" s="33">
        <f t="shared" si="4"/>
        <v>10.390277302293734</v>
      </c>
      <c r="G31" s="32"/>
      <c r="I31" s="33"/>
      <c r="M31" s="64"/>
    </row>
    <row r="32" spans="1:20" ht="12.75" customHeight="1" thickBot="1">
      <c r="A32" s="369" t="s">
        <v>199</v>
      </c>
      <c r="B32" s="32">
        <f t="shared" si="2"/>
        <v>0</v>
      </c>
      <c r="C32" s="33">
        <f t="shared" si="3"/>
        <v>0</v>
      </c>
      <c r="D32" s="369"/>
      <c r="E32" s="33">
        <f t="shared" si="4"/>
        <v>0</v>
      </c>
      <c r="G32" s="32"/>
      <c r="I32" s="33"/>
      <c r="M32" s="64"/>
    </row>
    <row r="33" spans="1:13" ht="12.75" customHeight="1" thickBot="1">
      <c r="A33" s="63" t="s">
        <v>200</v>
      </c>
      <c r="B33" s="5">
        <f t="shared" si="2"/>
        <v>122.9</v>
      </c>
      <c r="C33" s="73">
        <f t="shared" si="3"/>
        <v>21.037315987675452</v>
      </c>
      <c r="D33" s="390">
        <f>SUM(D26:D32)</f>
        <v>122.9</v>
      </c>
      <c r="E33" s="73">
        <f t="shared" si="4"/>
        <v>21.037315987675452</v>
      </c>
      <c r="G33" s="32"/>
      <c r="I33" s="33"/>
      <c r="M33" s="64"/>
    </row>
    <row r="34" spans="1:13" ht="12.75" customHeight="1">
      <c r="A34" s="369" t="s">
        <v>201</v>
      </c>
      <c r="B34" s="32">
        <f t="shared" si="2"/>
        <v>22.3</v>
      </c>
      <c r="C34" s="33">
        <f t="shared" si="3"/>
        <v>3.8171858952413555</v>
      </c>
      <c r="D34" s="369">
        <v>22.3</v>
      </c>
      <c r="E34" s="33">
        <f t="shared" si="4"/>
        <v>3.8171858952413555</v>
      </c>
      <c r="G34" s="32"/>
      <c r="I34" s="33"/>
      <c r="M34" s="64"/>
    </row>
    <row r="35" spans="1:13" ht="12.75" customHeight="1">
      <c r="A35" s="369" t="s">
        <v>202</v>
      </c>
      <c r="B35" s="32">
        <f t="shared" si="2"/>
        <v>2.2000000000000002</v>
      </c>
      <c r="C35" s="33">
        <f t="shared" si="3"/>
        <v>0.3765833618623759</v>
      </c>
      <c r="D35" s="369">
        <v>2.2000000000000002</v>
      </c>
      <c r="E35" s="33">
        <f t="shared" si="4"/>
        <v>0.3765833618623759</v>
      </c>
      <c r="G35" s="32"/>
      <c r="I35" s="33"/>
      <c r="M35" s="64"/>
    </row>
    <row r="36" spans="1:13" ht="12.75" customHeight="1">
      <c r="A36" s="369" t="s">
        <v>203</v>
      </c>
      <c r="B36" s="32">
        <f t="shared" si="2"/>
        <v>32.6</v>
      </c>
      <c r="C36" s="33">
        <f t="shared" si="3"/>
        <v>5.5802807257788425</v>
      </c>
      <c r="D36" s="369">
        <v>32.6</v>
      </c>
      <c r="E36" s="33">
        <f t="shared" si="4"/>
        <v>5.5802807257788425</v>
      </c>
      <c r="G36" s="32"/>
      <c r="I36" s="33"/>
      <c r="M36" s="64"/>
    </row>
    <row r="37" spans="1:13" ht="12.75" customHeight="1" thickBot="1">
      <c r="A37" s="369" t="s">
        <v>204</v>
      </c>
      <c r="B37" s="32">
        <f t="shared" si="2"/>
        <v>3.7</v>
      </c>
      <c r="C37" s="33">
        <f t="shared" si="3"/>
        <v>0.63334474495035953</v>
      </c>
      <c r="D37" s="369">
        <v>3.7</v>
      </c>
      <c r="E37" s="33">
        <f t="shared" si="4"/>
        <v>0.63334474495035953</v>
      </c>
      <c r="G37" s="32"/>
      <c r="I37" s="33"/>
      <c r="M37" s="64"/>
    </row>
    <row r="38" spans="1:13" ht="12.75" customHeight="1" thickBot="1">
      <c r="A38" s="63" t="s">
        <v>205</v>
      </c>
      <c r="B38" s="5">
        <f t="shared" si="2"/>
        <v>60.800000000000004</v>
      </c>
      <c r="C38" s="73">
        <f t="shared" si="3"/>
        <v>10.407394727832934</v>
      </c>
      <c r="D38" s="390">
        <f>SUM(D34:D37)</f>
        <v>60.800000000000004</v>
      </c>
      <c r="E38" s="73">
        <f t="shared" si="4"/>
        <v>10.407394727832934</v>
      </c>
      <c r="G38" s="32"/>
      <c r="I38" s="33"/>
      <c r="M38" s="64"/>
    </row>
    <row r="39" spans="1:13" ht="12.75" customHeight="1">
      <c r="A39" s="369" t="s">
        <v>206</v>
      </c>
      <c r="B39" s="32">
        <f t="shared" si="2"/>
        <v>102.3</v>
      </c>
      <c r="C39" s="33">
        <f t="shared" si="3"/>
        <v>17.511126326600476</v>
      </c>
      <c r="D39" s="369">
        <v>102.3</v>
      </c>
      <c r="E39" s="33">
        <f t="shared" si="4"/>
        <v>17.511126326600476</v>
      </c>
      <c r="G39" s="32"/>
      <c r="I39" s="33"/>
      <c r="M39" s="64"/>
    </row>
    <row r="40" spans="1:13" ht="12.75" customHeight="1">
      <c r="A40" s="369" t="s">
        <v>207</v>
      </c>
      <c r="B40" s="32">
        <f t="shared" si="2"/>
        <v>50.2</v>
      </c>
      <c r="C40" s="33">
        <f t="shared" si="3"/>
        <v>8.592947620677851</v>
      </c>
      <c r="D40" s="369">
        <v>50.2</v>
      </c>
      <c r="E40" s="33">
        <f t="shared" si="4"/>
        <v>8.592947620677851</v>
      </c>
      <c r="G40" s="32"/>
      <c r="I40" s="33"/>
      <c r="M40" s="64"/>
    </row>
    <row r="41" spans="1:13" ht="12.75" customHeight="1">
      <c r="A41" s="369" t="s">
        <v>42</v>
      </c>
      <c r="B41" s="32">
        <f t="shared" si="2"/>
        <v>14.1</v>
      </c>
      <c r="C41" s="33">
        <f t="shared" si="3"/>
        <v>2.4135570010270455</v>
      </c>
      <c r="D41" s="369">
        <v>14.1</v>
      </c>
      <c r="E41" s="33">
        <f t="shared" si="4"/>
        <v>2.4135570010270455</v>
      </c>
      <c r="G41" s="32"/>
      <c r="I41" s="33"/>
      <c r="M41" s="64"/>
    </row>
    <row r="42" spans="1:13" ht="12.75" customHeight="1">
      <c r="A42" s="369" t="s">
        <v>208</v>
      </c>
      <c r="B42" s="32">
        <f t="shared" si="2"/>
        <v>26.5</v>
      </c>
      <c r="C42" s="33">
        <f t="shared" si="3"/>
        <v>4.5361177678877098</v>
      </c>
      <c r="D42" s="369">
        <v>26.5</v>
      </c>
      <c r="E42" s="33">
        <f t="shared" si="4"/>
        <v>4.5361177678877098</v>
      </c>
      <c r="G42" s="32"/>
      <c r="I42" s="33"/>
      <c r="M42" s="64"/>
    </row>
    <row r="43" spans="1:13" ht="12.75" customHeight="1">
      <c r="A43" s="369" t="s">
        <v>209</v>
      </c>
      <c r="B43" s="32">
        <f t="shared" si="2"/>
        <v>0</v>
      </c>
      <c r="C43" s="33">
        <f t="shared" si="3"/>
        <v>0</v>
      </c>
      <c r="D43" s="369"/>
      <c r="E43" s="33">
        <f t="shared" si="4"/>
        <v>0</v>
      </c>
      <c r="G43" s="32"/>
      <c r="I43" s="33"/>
      <c r="M43" s="64"/>
    </row>
    <row r="44" spans="1:13" ht="12.75" customHeight="1">
      <c r="A44" s="369" t="s">
        <v>210</v>
      </c>
      <c r="B44" s="32">
        <f t="shared" si="2"/>
        <v>0</v>
      </c>
      <c r="C44" s="33">
        <f t="shared" si="3"/>
        <v>0</v>
      </c>
      <c r="D44" s="369"/>
      <c r="E44" s="33">
        <f t="shared" si="4"/>
        <v>0</v>
      </c>
      <c r="G44" s="32"/>
      <c r="I44" s="33"/>
      <c r="M44" s="64"/>
    </row>
    <row r="45" spans="1:13" ht="12.75" customHeight="1" thickBot="1">
      <c r="A45" s="369" t="s">
        <v>211</v>
      </c>
      <c r="B45" s="32">
        <f t="shared" si="2"/>
        <v>0</v>
      </c>
      <c r="C45" s="33">
        <f t="shared" si="3"/>
        <v>0</v>
      </c>
      <c r="D45" s="369"/>
      <c r="E45" s="33">
        <f t="shared" si="4"/>
        <v>0</v>
      </c>
      <c r="G45" s="32"/>
      <c r="I45" s="33"/>
      <c r="M45" s="64"/>
    </row>
    <row r="46" spans="1:13" ht="12.75" customHeight="1" thickBot="1">
      <c r="A46" s="63" t="s">
        <v>212</v>
      </c>
      <c r="B46" s="5">
        <f t="shared" si="2"/>
        <v>193.1</v>
      </c>
      <c r="C46" s="73">
        <f t="shared" ref="C46:C69" si="5">B46/B$12*100</f>
        <v>33.053748716193084</v>
      </c>
      <c r="D46" s="390">
        <f>SUM(D39:D45)</f>
        <v>193.1</v>
      </c>
      <c r="E46" s="73">
        <f t="shared" si="4"/>
        <v>33.053748716193084</v>
      </c>
      <c r="G46" s="32"/>
      <c r="I46" s="33"/>
      <c r="M46" s="64"/>
    </row>
    <row r="47" spans="1:13" ht="12.75" customHeight="1">
      <c r="A47" s="369" t="s">
        <v>213</v>
      </c>
      <c r="B47" s="32">
        <f t="shared" si="2"/>
        <v>6.6</v>
      </c>
      <c r="C47" s="33">
        <f t="shared" si="5"/>
        <v>1.1297500855871274</v>
      </c>
      <c r="D47" s="369">
        <v>6.6</v>
      </c>
      <c r="E47" s="33">
        <f t="shared" si="4"/>
        <v>1.1297500855871274</v>
      </c>
      <c r="G47" s="32"/>
      <c r="I47" s="33"/>
      <c r="M47" s="64"/>
    </row>
    <row r="48" spans="1:13" ht="12.75" customHeight="1" thickBot="1">
      <c r="A48" s="369" t="s">
        <v>214</v>
      </c>
      <c r="B48" s="32">
        <f t="shared" si="2"/>
        <v>0</v>
      </c>
      <c r="C48" s="33">
        <f t="shared" si="5"/>
        <v>0</v>
      </c>
      <c r="D48" s="369"/>
      <c r="E48" s="33">
        <f t="shared" si="4"/>
        <v>0</v>
      </c>
      <c r="G48" s="32"/>
      <c r="I48" s="33"/>
      <c r="M48" s="64"/>
    </row>
    <row r="49" spans="1:13" ht="12.75" customHeight="1" thickBot="1">
      <c r="A49" s="63" t="s">
        <v>215</v>
      </c>
      <c r="B49" s="5">
        <f t="shared" si="2"/>
        <v>6.6</v>
      </c>
      <c r="C49" s="73">
        <f t="shared" si="5"/>
        <v>1.1297500855871274</v>
      </c>
      <c r="D49" s="390">
        <f>SUM(D47:D48)</f>
        <v>6.6</v>
      </c>
      <c r="E49" s="73">
        <f t="shared" si="4"/>
        <v>1.1297500855871274</v>
      </c>
      <c r="G49" s="32"/>
      <c r="I49" s="33"/>
      <c r="M49" s="64"/>
    </row>
    <row r="50" spans="1:13" ht="12.75" customHeight="1">
      <c r="A50" s="369" t="s">
        <v>216</v>
      </c>
      <c r="B50" s="32">
        <f t="shared" si="2"/>
        <v>29.8</v>
      </c>
      <c r="C50" s="33">
        <f t="shared" si="5"/>
        <v>5.1009928106812739</v>
      </c>
      <c r="D50" s="369">
        <v>29.8</v>
      </c>
      <c r="E50" s="33">
        <f t="shared" si="4"/>
        <v>5.1009928106812739</v>
      </c>
      <c r="G50" s="32"/>
      <c r="I50" s="33"/>
      <c r="M50" s="64"/>
    </row>
    <row r="51" spans="1:13" ht="12.75" customHeight="1">
      <c r="A51" s="369" t="s">
        <v>217</v>
      </c>
      <c r="B51" s="32">
        <f t="shared" si="2"/>
        <v>0</v>
      </c>
      <c r="C51" s="33">
        <f t="shared" si="5"/>
        <v>0</v>
      </c>
      <c r="D51" s="369"/>
      <c r="E51" s="33">
        <f t="shared" si="4"/>
        <v>0</v>
      </c>
      <c r="G51" s="32"/>
      <c r="I51" s="33"/>
      <c r="M51" s="64"/>
    </row>
    <row r="52" spans="1:13" ht="12.75" customHeight="1">
      <c r="A52" s="369" t="s">
        <v>218</v>
      </c>
      <c r="B52" s="32">
        <f t="shared" si="2"/>
        <v>8.5</v>
      </c>
      <c r="C52" s="33">
        <f t="shared" si="5"/>
        <v>1.4549811708319067</v>
      </c>
      <c r="D52" s="369">
        <v>8.5</v>
      </c>
      <c r="E52" s="33">
        <f t="shared" si="4"/>
        <v>1.4549811708319067</v>
      </c>
      <c r="G52" s="32"/>
      <c r="I52" s="33"/>
      <c r="M52" s="64"/>
    </row>
    <row r="53" spans="1:13" ht="12.75" customHeight="1">
      <c r="A53" s="369" t="s">
        <v>219</v>
      </c>
      <c r="B53" s="32">
        <f t="shared" si="2"/>
        <v>0</v>
      </c>
      <c r="C53" s="33">
        <f t="shared" si="5"/>
        <v>0</v>
      </c>
      <c r="D53" s="369"/>
      <c r="E53" s="33">
        <f t="shared" si="4"/>
        <v>0</v>
      </c>
      <c r="G53" s="32"/>
      <c r="I53" s="33"/>
      <c r="M53" s="64"/>
    </row>
    <row r="54" spans="1:13" ht="12.75" customHeight="1">
      <c r="A54" s="369" t="s">
        <v>220</v>
      </c>
      <c r="B54" s="32">
        <f t="shared" si="2"/>
        <v>0</v>
      </c>
      <c r="C54" s="33">
        <f t="shared" si="5"/>
        <v>0</v>
      </c>
      <c r="D54" s="369"/>
      <c r="E54" s="33">
        <f t="shared" si="4"/>
        <v>0</v>
      </c>
      <c r="G54" s="32"/>
      <c r="I54" s="33"/>
      <c r="M54" s="64"/>
    </row>
    <row r="55" spans="1:13" ht="12.75" customHeight="1">
      <c r="A55" s="369" t="s">
        <v>221</v>
      </c>
      <c r="B55" s="32">
        <f t="shared" si="2"/>
        <v>18</v>
      </c>
      <c r="C55" s="33">
        <f t="shared" si="5"/>
        <v>3.0811365970558025</v>
      </c>
      <c r="D55" s="369">
        <v>18</v>
      </c>
      <c r="E55" s="33">
        <f t="shared" si="4"/>
        <v>3.0811365970558025</v>
      </c>
      <c r="G55" s="32"/>
      <c r="I55" s="33"/>
      <c r="M55" s="64"/>
    </row>
    <row r="56" spans="1:13" ht="12.75" customHeight="1" thickBot="1">
      <c r="A56" s="369" t="s">
        <v>222</v>
      </c>
      <c r="B56" s="32">
        <f t="shared" si="2"/>
        <v>2.7</v>
      </c>
      <c r="C56" s="33">
        <f t="shared" si="5"/>
        <v>0.46217048955837042</v>
      </c>
      <c r="D56" s="369">
        <v>2.7</v>
      </c>
      <c r="E56" s="33">
        <f t="shared" si="4"/>
        <v>0.46217048955837042</v>
      </c>
      <c r="G56" s="32"/>
      <c r="I56" s="33"/>
      <c r="M56" s="64"/>
    </row>
    <row r="57" spans="1:13" ht="12.75" customHeight="1" thickBot="1">
      <c r="A57" s="63" t="s">
        <v>223</v>
      </c>
      <c r="B57" s="5">
        <f t="shared" si="2"/>
        <v>59</v>
      </c>
      <c r="C57" s="73">
        <f t="shared" si="5"/>
        <v>10.099281068127352</v>
      </c>
      <c r="D57" s="5">
        <f>SUM(D50:D56)</f>
        <v>59</v>
      </c>
      <c r="E57" s="73">
        <f t="shared" si="4"/>
        <v>10.099281068127352</v>
      </c>
      <c r="G57" s="32"/>
      <c r="I57" s="33"/>
      <c r="M57" s="64"/>
    </row>
    <row r="58" spans="1:13" ht="12.75" customHeight="1">
      <c r="A58" s="369" t="s">
        <v>224</v>
      </c>
      <c r="B58" s="32">
        <f t="shared" si="2"/>
        <v>0</v>
      </c>
      <c r="C58" s="33">
        <f t="shared" si="5"/>
        <v>0</v>
      </c>
      <c r="D58" s="369"/>
      <c r="E58" s="33">
        <f t="shared" si="4"/>
        <v>0</v>
      </c>
      <c r="G58" s="32"/>
      <c r="I58" s="33"/>
      <c r="M58" s="64"/>
    </row>
    <row r="59" spans="1:13" ht="12.75" customHeight="1" thickBot="1">
      <c r="A59" s="369" t="s">
        <v>225</v>
      </c>
      <c r="B59" s="32">
        <f t="shared" si="2"/>
        <v>0</v>
      </c>
      <c r="C59" s="33">
        <f t="shared" si="5"/>
        <v>0</v>
      </c>
      <c r="D59" s="369"/>
      <c r="E59" s="33">
        <f t="shared" si="4"/>
        <v>0</v>
      </c>
      <c r="G59" s="32"/>
      <c r="I59" s="33"/>
      <c r="M59" s="64"/>
    </row>
    <row r="60" spans="1:13" ht="12.75" customHeight="1" thickBot="1">
      <c r="A60" s="63" t="s">
        <v>226</v>
      </c>
      <c r="B60" s="5">
        <f t="shared" si="2"/>
        <v>0</v>
      </c>
      <c r="C60" s="73">
        <f t="shared" si="5"/>
        <v>0</v>
      </c>
      <c r="D60" s="390">
        <f>SUM(D58:D59)</f>
        <v>0</v>
      </c>
      <c r="E60" s="73">
        <f t="shared" si="4"/>
        <v>0</v>
      </c>
      <c r="G60" s="32"/>
      <c r="I60" s="33"/>
      <c r="M60" s="64"/>
    </row>
    <row r="61" spans="1:13" ht="12.75" customHeight="1">
      <c r="A61" s="369" t="s">
        <v>227</v>
      </c>
      <c r="B61" s="32">
        <f t="shared" si="2"/>
        <v>9.6</v>
      </c>
      <c r="C61" s="33">
        <f t="shared" si="5"/>
        <v>1.6432728517630946</v>
      </c>
      <c r="D61" s="369">
        <v>9.6</v>
      </c>
      <c r="E61" s="33">
        <f t="shared" si="4"/>
        <v>1.6432728517630946</v>
      </c>
      <c r="G61" s="32"/>
      <c r="I61" s="33"/>
      <c r="M61" s="64"/>
    </row>
    <row r="62" spans="1:13" ht="12.75" customHeight="1" thickBot="1">
      <c r="A62" s="369" t="s">
        <v>228</v>
      </c>
      <c r="B62" s="32">
        <f t="shared" si="2"/>
        <v>52.5</v>
      </c>
      <c r="C62" s="33">
        <f t="shared" si="5"/>
        <v>8.9866484080794251</v>
      </c>
      <c r="D62" s="369">
        <v>52.5</v>
      </c>
      <c r="E62" s="33">
        <f t="shared" si="4"/>
        <v>8.9866484080794251</v>
      </c>
      <c r="G62" s="32"/>
      <c r="I62" s="33"/>
      <c r="M62" s="64"/>
    </row>
    <row r="63" spans="1:13" ht="12.75" customHeight="1" thickBot="1">
      <c r="A63" s="63" t="s">
        <v>229</v>
      </c>
      <c r="B63" s="5">
        <f t="shared" si="2"/>
        <v>62.1</v>
      </c>
      <c r="C63" s="73">
        <f t="shared" si="5"/>
        <v>10.629921259842519</v>
      </c>
      <c r="D63" s="390">
        <f>SUM(D61:D62)</f>
        <v>62.1</v>
      </c>
      <c r="E63" s="73">
        <f t="shared" si="4"/>
        <v>10.629921259842519</v>
      </c>
      <c r="G63" s="32"/>
      <c r="I63" s="33"/>
      <c r="M63" s="64"/>
    </row>
    <row r="64" spans="1:13" ht="12.75" customHeight="1">
      <c r="A64" s="369" t="s">
        <v>230</v>
      </c>
      <c r="B64" s="32">
        <f t="shared" si="2"/>
        <v>6.6</v>
      </c>
      <c r="C64" s="33">
        <f t="shared" si="5"/>
        <v>1.1297500855871274</v>
      </c>
      <c r="D64" s="369">
        <v>6.6</v>
      </c>
      <c r="E64" s="33">
        <f t="shared" si="4"/>
        <v>1.1297500855871274</v>
      </c>
      <c r="G64" s="32"/>
      <c r="I64" s="33"/>
      <c r="M64" s="64"/>
    </row>
    <row r="65" spans="1:13" s="74" customFormat="1" ht="12.75" customHeight="1" thickBot="1">
      <c r="A65" s="369" t="s">
        <v>231</v>
      </c>
      <c r="B65" s="32">
        <f t="shared" si="2"/>
        <v>1.9</v>
      </c>
      <c r="C65" s="33">
        <f t="shared" si="5"/>
        <v>0.32523108524477917</v>
      </c>
      <c r="D65" s="369">
        <v>1.9</v>
      </c>
      <c r="E65" s="33">
        <f t="shared" si="4"/>
        <v>0.32523108524477917</v>
      </c>
      <c r="M65" s="64"/>
    </row>
    <row r="66" spans="1:13" s="74" customFormat="1" ht="12.75" customHeight="1" thickBot="1">
      <c r="A66" s="63" t="s">
        <v>232</v>
      </c>
      <c r="B66" s="5">
        <f t="shared" si="2"/>
        <v>8.5</v>
      </c>
      <c r="C66" s="73">
        <f t="shared" si="5"/>
        <v>1.4549811708319067</v>
      </c>
      <c r="D66" s="390">
        <f>SUM(D64:D65)</f>
        <v>8.5</v>
      </c>
      <c r="E66" s="73">
        <f t="shared" si="4"/>
        <v>1.4549811708319067</v>
      </c>
      <c r="M66" s="64"/>
    </row>
    <row r="67" spans="1:13" ht="12.75" customHeight="1">
      <c r="A67" s="369" t="s">
        <v>233</v>
      </c>
      <c r="B67" s="32">
        <f t="shared" si="2"/>
        <v>0</v>
      </c>
      <c r="C67" s="75">
        <f t="shared" si="5"/>
        <v>0</v>
      </c>
      <c r="D67" s="369"/>
      <c r="E67" s="75">
        <f t="shared" si="4"/>
        <v>0</v>
      </c>
      <c r="M67" s="64"/>
    </row>
    <row r="68" spans="1:13" ht="12.75" customHeight="1" thickBot="1">
      <c r="A68" s="369" t="s">
        <v>234</v>
      </c>
      <c r="B68" s="32">
        <f t="shared" si="2"/>
        <v>0</v>
      </c>
      <c r="C68" s="76">
        <f t="shared" si="5"/>
        <v>0</v>
      </c>
      <c r="D68" s="369"/>
      <c r="E68" s="76">
        <f t="shared" si="4"/>
        <v>0</v>
      </c>
      <c r="M68" s="64"/>
    </row>
    <row r="69" spans="1:13" ht="12.75" customHeight="1" thickBot="1">
      <c r="A69" s="63" t="s">
        <v>235</v>
      </c>
      <c r="B69" s="5">
        <f t="shared" si="2"/>
        <v>0</v>
      </c>
      <c r="C69" s="73">
        <f t="shared" si="5"/>
        <v>0</v>
      </c>
      <c r="D69" s="390">
        <f>SUM(D67:D68)</f>
        <v>0</v>
      </c>
      <c r="E69" s="73">
        <f t="shared" si="4"/>
        <v>0</v>
      </c>
      <c r="M69" s="64"/>
    </row>
    <row r="70" spans="1:13" ht="12.75" customHeight="1" thickBot="1">
      <c r="A70" s="63" t="s">
        <v>236</v>
      </c>
      <c r="B70" s="73">
        <f t="shared" si="2"/>
        <v>5.9</v>
      </c>
      <c r="C70" s="73">
        <f t="shared" ref="C70:C78" si="6">B70/B$12*100</f>
        <v>1.0099281068127353</v>
      </c>
      <c r="D70" s="381">
        <v>5.9</v>
      </c>
      <c r="E70" s="73">
        <f t="shared" si="4"/>
        <v>1.0099281068127353</v>
      </c>
      <c r="M70" s="64"/>
    </row>
    <row r="71" spans="1:13" ht="12.75" customHeight="1" thickBot="1">
      <c r="A71" s="63" t="s">
        <v>237</v>
      </c>
      <c r="B71" s="73">
        <f t="shared" ref="B71:B80" si="7">D71</f>
        <v>0</v>
      </c>
      <c r="C71" s="73">
        <f t="shared" si="6"/>
        <v>0</v>
      </c>
      <c r="D71" s="390"/>
      <c r="E71" s="73">
        <f t="shared" si="4"/>
        <v>0</v>
      </c>
      <c r="M71" s="64"/>
    </row>
    <row r="72" spans="1:13" ht="12.75" customHeight="1" thickBot="1">
      <c r="A72" s="367" t="s">
        <v>126</v>
      </c>
      <c r="B72" s="5">
        <f t="shared" si="7"/>
        <v>540.30000000000007</v>
      </c>
      <c r="C72" s="73">
        <f t="shared" si="6"/>
        <v>92.485450188291679</v>
      </c>
      <c r="D72" s="509">
        <f>D20+D25+D33+D38+D46+D49+D57+D60+D63+D66+D69+D70+D71</f>
        <v>540.30000000000007</v>
      </c>
      <c r="E72" s="73">
        <f t="shared" si="4"/>
        <v>92.485450188291679</v>
      </c>
      <c r="M72" s="64"/>
    </row>
    <row r="73" spans="1:13" ht="12.75" customHeight="1" thickBot="1">
      <c r="A73" s="367" t="s">
        <v>128</v>
      </c>
      <c r="B73" s="32">
        <f t="shared" si="7"/>
        <v>0</v>
      </c>
      <c r="C73" s="73">
        <f t="shared" si="6"/>
        <v>0</v>
      </c>
      <c r="D73" s="390"/>
      <c r="E73" s="73">
        <f t="shared" si="4"/>
        <v>0</v>
      </c>
      <c r="M73" s="64"/>
    </row>
    <row r="74" spans="1:13" ht="12.75" customHeight="1" thickBot="1">
      <c r="A74" s="367" t="s">
        <v>131</v>
      </c>
      <c r="B74" s="5">
        <f t="shared" si="7"/>
        <v>540.30000000000007</v>
      </c>
      <c r="C74" s="73">
        <f t="shared" si="6"/>
        <v>92.485450188291679</v>
      </c>
      <c r="D74" s="390">
        <f>D73+D72</f>
        <v>540.30000000000007</v>
      </c>
      <c r="E74" s="73">
        <f t="shared" si="4"/>
        <v>92.485450188291679</v>
      </c>
      <c r="M74" s="64"/>
    </row>
    <row r="75" spans="1:13" ht="12.75" customHeight="1">
      <c r="A75" s="369" t="s">
        <v>504</v>
      </c>
      <c r="B75" s="32">
        <f t="shared" si="7"/>
        <v>0</v>
      </c>
      <c r="C75" s="33">
        <f t="shared" si="6"/>
        <v>0</v>
      </c>
      <c r="D75" s="369"/>
      <c r="E75" s="33">
        <f t="shared" si="4"/>
        <v>0</v>
      </c>
      <c r="M75" s="64"/>
    </row>
    <row r="76" spans="1:13" ht="12.75" customHeight="1">
      <c r="A76" s="369" t="s">
        <v>258</v>
      </c>
      <c r="B76" s="32">
        <f t="shared" si="7"/>
        <v>0</v>
      </c>
      <c r="C76" s="33">
        <f t="shared" si="6"/>
        <v>0</v>
      </c>
      <c r="D76" s="369"/>
      <c r="E76" s="33">
        <f t="shared" si="4"/>
        <v>0</v>
      </c>
      <c r="M76" s="64"/>
    </row>
    <row r="77" spans="1:13" ht="12.75" customHeight="1" thickBot="1">
      <c r="A77" s="369" t="s">
        <v>260</v>
      </c>
      <c r="B77" s="32">
        <f t="shared" si="7"/>
        <v>0</v>
      </c>
      <c r="C77" s="33">
        <f t="shared" si="6"/>
        <v>0</v>
      </c>
      <c r="D77" s="369"/>
      <c r="E77" s="33">
        <f t="shared" si="4"/>
        <v>0</v>
      </c>
      <c r="M77" s="64"/>
    </row>
    <row r="78" spans="1:13" ht="12.75" customHeight="1" thickBot="1">
      <c r="A78" s="367" t="s">
        <v>164</v>
      </c>
      <c r="B78" s="96">
        <f t="shared" si="7"/>
        <v>0</v>
      </c>
      <c r="C78" s="73">
        <f t="shared" si="6"/>
        <v>0</v>
      </c>
      <c r="D78" s="390">
        <f>SUM(D75:D77)</f>
        <v>0</v>
      </c>
      <c r="E78" s="73">
        <f>D78/D$12*100</f>
        <v>0</v>
      </c>
    </row>
    <row r="79" spans="1:13" ht="12.75" customHeight="1" thickBot="1">
      <c r="A79" s="369"/>
      <c r="B79" s="5"/>
      <c r="D79" s="369"/>
    </row>
    <row r="80" spans="1:13" ht="12.75" customHeight="1">
      <c r="A80" s="370" t="s">
        <v>152</v>
      </c>
      <c r="B80" s="33">
        <f t="shared" si="7"/>
        <v>12778</v>
      </c>
      <c r="C80" s="75"/>
      <c r="D80" s="370">
        <v>12778</v>
      </c>
      <c r="E80" s="75"/>
    </row>
    <row r="81" spans="1:5" ht="12.75" customHeight="1" thickBot="1">
      <c r="A81" s="371" t="s">
        <v>154</v>
      </c>
      <c r="B81" s="40">
        <f>B12/B80*1000000</f>
        <v>45719.204883393337</v>
      </c>
      <c r="C81" s="76"/>
      <c r="D81" s="40">
        <f>D12/D80*1000000</f>
        <v>45719.204883393337</v>
      </c>
      <c r="E81" s="76"/>
    </row>
    <row r="82" spans="1:5" ht="12.75" customHeight="1">
      <c r="D82" s="361"/>
      <c r="E82" s="361"/>
    </row>
    <row r="84" spans="1:5" ht="12.75" customHeight="1">
      <c r="A84" s="32" t="s">
        <v>514</v>
      </c>
      <c r="E84" s="32"/>
    </row>
  </sheetData>
  <phoneticPr fontId="0" type="noConversion"/>
  <pageMargins left="0.39370078740157483" right="0.39370078740157483" top="0.59055118110236227" bottom="0.39370078740157483" header="0.39370078740157483" footer="0.39370078740157483"/>
  <pageSetup paperSize="9" scale="49" fitToWidth="7"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7">
    <pageSetUpPr fitToPage="1"/>
  </sheetPr>
  <dimension ref="A3:T86"/>
  <sheetViews>
    <sheetView workbookViewId="0" xr3:uid="{F1CDC194-CB96-5A2D-8E84-222F42300CFA}">
      <pane xSplit="3" ySplit="5" topLeftCell="IN62"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1.5703125" style="32" customWidth="1"/>
    <col min="3" max="3" width="5.5703125" style="33" customWidth="1"/>
    <col min="4" max="4" width="12.7109375" style="32" customWidth="1"/>
    <col min="5" max="5" width="5.5703125" style="33" bestFit="1" customWidth="1"/>
    <col min="6" max="6" width="11" style="32" customWidth="1"/>
    <col min="7" max="7" width="4.7109375" style="32" customWidth="1"/>
    <col min="8" max="8" width="11.7109375" style="32" customWidth="1"/>
    <col min="9" max="9" width="4.7109375" style="32" customWidth="1"/>
    <col min="10" max="10" width="10.5703125" style="32" customWidth="1"/>
    <col min="11" max="11" width="4.7109375" style="32" customWidth="1"/>
    <col min="12" max="12" width="11.28515625" style="32" customWidth="1"/>
    <col min="13" max="13" width="4.7109375" style="32" customWidth="1"/>
    <col min="14" max="14" width="12.7109375" style="32" customWidth="1"/>
    <col min="15" max="15" width="5.5703125" style="33" customWidth="1"/>
    <col min="16" max="16" width="12.7109375" style="32" customWidth="1"/>
    <col min="17" max="17" width="4.7109375" style="33" customWidth="1"/>
    <col min="18" max="18" width="9.85546875" style="33" customWidth="1"/>
    <col min="19" max="19" width="4.7109375" style="33" customWidth="1"/>
    <col min="20" max="20" width="12.7109375" style="32" customWidth="1"/>
    <col min="21" max="21" width="4.7109375" style="32" customWidth="1"/>
    <col min="22" max="16384" width="9.140625" style="32"/>
  </cols>
  <sheetData>
    <row r="3" spans="1:20" s="52" customFormat="1" ht="12.75" customHeight="1">
      <c r="A3" s="214" t="s">
        <v>389</v>
      </c>
      <c r="B3" s="34" t="s">
        <v>80</v>
      </c>
      <c r="C3" s="226"/>
      <c r="D3" s="34" t="s">
        <v>401</v>
      </c>
      <c r="E3" s="226"/>
      <c r="F3" s="34" t="s">
        <v>421</v>
      </c>
      <c r="G3" s="226"/>
      <c r="H3" s="34" t="s">
        <v>422</v>
      </c>
      <c r="I3" s="226"/>
      <c r="J3" s="34" t="s">
        <v>427</v>
      </c>
      <c r="K3" s="226"/>
      <c r="L3" s="34" t="s">
        <v>436</v>
      </c>
      <c r="M3" s="226"/>
      <c r="N3" s="34" t="s">
        <v>440</v>
      </c>
      <c r="O3" s="226"/>
      <c r="P3" s="34" t="s">
        <v>515</v>
      </c>
      <c r="Q3" s="226"/>
      <c r="R3" s="34" t="s">
        <v>445</v>
      </c>
      <c r="S3" s="226"/>
      <c r="T3" s="305"/>
    </row>
    <row r="4" spans="1:20" s="52" customFormat="1" ht="12.75" customHeight="1">
      <c r="A4" s="324" t="s">
        <v>242</v>
      </c>
      <c r="B4" s="217"/>
      <c r="C4" s="229"/>
      <c r="D4" s="217" t="s">
        <v>521</v>
      </c>
      <c r="E4" s="229"/>
      <c r="F4" s="217" t="s">
        <v>521</v>
      </c>
      <c r="G4" s="229"/>
      <c r="H4" s="217" t="s">
        <v>521</v>
      </c>
      <c r="I4" s="229"/>
      <c r="J4" s="217" t="s">
        <v>521</v>
      </c>
      <c r="K4" s="229"/>
      <c r="L4" s="217" t="s">
        <v>521</v>
      </c>
      <c r="M4" s="229"/>
      <c r="N4" s="217" t="s">
        <v>521</v>
      </c>
      <c r="O4" s="229"/>
      <c r="P4" s="217" t="s">
        <v>522</v>
      </c>
      <c r="Q4" s="229"/>
      <c r="R4" s="217" t="s">
        <v>521</v>
      </c>
      <c r="S4" s="229"/>
      <c r="T4" s="305"/>
    </row>
    <row r="5" spans="1:20" ht="12.75" customHeight="1">
      <c r="A5" s="77"/>
      <c r="B5" s="82" t="s">
        <v>84</v>
      </c>
      <c r="C5" s="71" t="s">
        <v>15</v>
      </c>
      <c r="D5" s="36" t="s">
        <v>84</v>
      </c>
      <c r="E5" s="82" t="s">
        <v>15</v>
      </c>
      <c r="F5" s="36" t="s">
        <v>84</v>
      </c>
      <c r="G5" s="82" t="s">
        <v>15</v>
      </c>
      <c r="H5" s="36" t="s">
        <v>84</v>
      </c>
      <c r="I5" s="82" t="s">
        <v>15</v>
      </c>
      <c r="J5" s="36" t="s">
        <v>84</v>
      </c>
      <c r="K5" s="82" t="s">
        <v>15</v>
      </c>
      <c r="L5" s="36" t="s">
        <v>84</v>
      </c>
      <c r="M5" s="82" t="s">
        <v>15</v>
      </c>
      <c r="N5" s="36" t="s">
        <v>84</v>
      </c>
      <c r="O5" s="82" t="s">
        <v>15</v>
      </c>
      <c r="P5" s="36" t="s">
        <v>84</v>
      </c>
      <c r="Q5" s="82" t="s">
        <v>15</v>
      </c>
      <c r="R5" s="36" t="s">
        <v>84</v>
      </c>
      <c r="S5" s="82" t="s">
        <v>15</v>
      </c>
      <c r="T5" s="64"/>
    </row>
    <row r="6" spans="1:20" ht="12.75" customHeight="1">
      <c r="A6" s="368" t="s">
        <v>86</v>
      </c>
      <c r="B6" s="28"/>
      <c r="E6" s="28"/>
      <c r="G6" s="28"/>
      <c r="I6" s="28"/>
      <c r="K6" s="28"/>
      <c r="M6" s="28"/>
      <c r="O6" s="28"/>
      <c r="Q6" s="28"/>
      <c r="R6" s="32"/>
      <c r="S6" s="28"/>
      <c r="T6" s="64"/>
    </row>
    <row r="7" spans="1:20" ht="12.75" customHeight="1">
      <c r="A7" s="368" t="s">
        <v>179</v>
      </c>
      <c r="B7" s="32">
        <f t="shared" ref="B7:B12" si="0">D7+F7+H7+J7+L7+N7+P7+R7</f>
        <v>2378.7584631499999</v>
      </c>
      <c r="C7" s="33">
        <f t="shared" ref="C7:C69" si="1">B7/B$12*100</f>
        <v>95.420705244238974</v>
      </c>
      <c r="D7" s="32">
        <v>92.861562249999992</v>
      </c>
      <c r="E7" s="33">
        <f t="shared" ref="E7:E12" si="2">D7/D$12*100</f>
        <v>99.080640252342036</v>
      </c>
      <c r="F7" s="32">
        <v>70.040000000000006</v>
      </c>
      <c r="G7" s="33">
        <f t="shared" ref="G7:G12" si="3">F7/F$12*100</f>
        <v>92.121530974615297</v>
      </c>
      <c r="H7" s="32">
        <v>64.5</v>
      </c>
      <c r="I7" s="33">
        <f t="shared" ref="I7:I12" si="4">H7/H$12*100</f>
        <v>94.85294117647058</v>
      </c>
      <c r="J7" s="369">
        <v>238.1</v>
      </c>
      <c r="K7" s="33">
        <f t="shared" ref="K7:K12" si="5">J7/J$12*100</f>
        <v>97.51402711225785</v>
      </c>
      <c r="L7" s="32">
        <v>177.9</v>
      </c>
      <c r="M7" s="33">
        <f t="shared" ref="M7:M12" si="6">L7/L$12*100</f>
        <v>98.614190687361415</v>
      </c>
      <c r="N7" s="32">
        <v>529.22800000000007</v>
      </c>
      <c r="O7" s="33">
        <f t="shared" ref="O7:O12" si="7">N7/N$12*100</f>
        <v>94.795650234737579</v>
      </c>
      <c r="P7" s="32">
        <v>780.74300000000005</v>
      </c>
      <c r="Q7" s="33">
        <f t="shared" ref="Q7:Q12" si="8">P7/P$12*100</f>
        <v>97.754291774292298</v>
      </c>
      <c r="R7" s="1744">
        <f>R74</f>
        <v>425.38590089999997</v>
      </c>
      <c r="S7" s="33">
        <f t="shared" ref="S7:S12" si="9">R7/R$12*100</f>
        <v>89.813733779430123</v>
      </c>
      <c r="T7" s="64"/>
    </row>
    <row r="8" spans="1:20" ht="12.75" customHeight="1">
      <c r="A8" s="397" t="s">
        <v>180</v>
      </c>
      <c r="B8" s="32">
        <f t="shared" si="0"/>
        <v>94.243992520000006</v>
      </c>
      <c r="C8" s="33">
        <f t="shared" si="1"/>
        <v>3.7804713553736344</v>
      </c>
      <c r="D8" s="32">
        <v>0.86165351999999995</v>
      </c>
      <c r="E8" s="33">
        <f t="shared" si="2"/>
        <v>0.9193597476579628</v>
      </c>
      <c r="F8" s="32">
        <v>4.38</v>
      </c>
      <c r="G8" s="33">
        <f t="shared" si="3"/>
        <v>5.7608838616335651</v>
      </c>
      <c r="H8" s="32">
        <v>3.5</v>
      </c>
      <c r="I8" s="33">
        <f t="shared" si="4"/>
        <v>5.1470588235294112</v>
      </c>
      <c r="J8" s="369">
        <v>6.07</v>
      </c>
      <c r="K8" s="33">
        <f t="shared" si="5"/>
        <v>2.4859728877421472</v>
      </c>
      <c r="L8" s="32">
        <v>2.1</v>
      </c>
      <c r="M8" s="33">
        <f t="shared" si="6"/>
        <v>1.164079822616408</v>
      </c>
      <c r="N8" s="32">
        <v>11.151</v>
      </c>
      <c r="O8" s="33">
        <f t="shared" si="7"/>
        <v>1.9973740916345295</v>
      </c>
      <c r="P8" s="32">
        <v>17.936</v>
      </c>
      <c r="Q8" s="33">
        <f t="shared" si="8"/>
        <v>2.2457082257076997</v>
      </c>
      <c r="R8" s="1744">
        <v>48.245339000000001</v>
      </c>
      <c r="S8" s="33">
        <f t="shared" si="9"/>
        <v>10.186266220569882</v>
      </c>
      <c r="T8" s="64"/>
    </row>
    <row r="9" spans="1:20" ht="12.75" customHeight="1">
      <c r="A9" s="398" t="s">
        <v>181</v>
      </c>
      <c r="B9" s="32">
        <f t="shared" si="0"/>
        <v>0</v>
      </c>
      <c r="C9" s="33">
        <f t="shared" si="1"/>
        <v>0</v>
      </c>
      <c r="D9" s="32">
        <v>0</v>
      </c>
      <c r="E9" s="33">
        <f t="shared" si="2"/>
        <v>0</v>
      </c>
      <c r="F9" s="32">
        <v>0</v>
      </c>
      <c r="G9" s="33">
        <f t="shared" si="3"/>
        <v>0</v>
      </c>
      <c r="I9" s="33">
        <f t="shared" si="4"/>
        <v>0</v>
      </c>
      <c r="J9" s="369">
        <v>0</v>
      </c>
      <c r="K9" s="33">
        <f t="shared" si="5"/>
        <v>0</v>
      </c>
      <c r="L9" s="32">
        <v>0</v>
      </c>
      <c r="M9" s="33">
        <f t="shared" si="6"/>
        <v>0</v>
      </c>
      <c r="N9" s="32">
        <v>0</v>
      </c>
      <c r="O9" s="33">
        <f t="shared" si="7"/>
        <v>0</v>
      </c>
      <c r="P9" s="32">
        <v>0</v>
      </c>
      <c r="Q9" s="33">
        <f t="shared" si="8"/>
        <v>0</v>
      </c>
      <c r="R9" s="1744">
        <v>0</v>
      </c>
      <c r="S9" s="33">
        <f t="shared" si="9"/>
        <v>0</v>
      </c>
      <c r="T9" s="64"/>
    </row>
    <row r="10" spans="1:20" ht="12.75" customHeight="1">
      <c r="A10" s="398" t="s">
        <v>182</v>
      </c>
      <c r="B10" s="32">
        <f t="shared" si="0"/>
        <v>1.61</v>
      </c>
      <c r="C10" s="33">
        <f t="shared" si="1"/>
        <v>6.4582990590725364E-2</v>
      </c>
      <c r="D10" s="32">
        <v>0</v>
      </c>
      <c r="E10" s="33">
        <f t="shared" si="2"/>
        <v>0</v>
      </c>
      <c r="F10" s="32">
        <v>1.61</v>
      </c>
      <c r="G10" s="33">
        <f t="shared" si="3"/>
        <v>2.1175851637511509</v>
      </c>
      <c r="I10" s="33">
        <f t="shared" si="4"/>
        <v>0</v>
      </c>
      <c r="J10" s="369">
        <v>0</v>
      </c>
      <c r="K10" s="33">
        <f t="shared" si="5"/>
        <v>0</v>
      </c>
      <c r="L10" s="32">
        <v>0</v>
      </c>
      <c r="M10" s="33">
        <f t="shared" si="6"/>
        <v>0</v>
      </c>
      <c r="N10" s="32">
        <v>0</v>
      </c>
      <c r="O10" s="33">
        <f t="shared" si="7"/>
        <v>0</v>
      </c>
      <c r="P10" s="32">
        <v>0</v>
      </c>
      <c r="Q10" s="33">
        <f t="shared" si="8"/>
        <v>0</v>
      </c>
      <c r="R10" s="1744">
        <v>0</v>
      </c>
      <c r="S10" s="33">
        <f t="shared" si="9"/>
        <v>0</v>
      </c>
      <c r="T10" s="64"/>
    </row>
    <row r="11" spans="1:20" ht="12.75" customHeight="1" thickBot="1">
      <c r="A11" s="399" t="s">
        <v>183</v>
      </c>
      <c r="B11" s="32">
        <f t="shared" si="0"/>
        <v>18.303999999999998</v>
      </c>
      <c r="C11" s="33">
        <f t="shared" si="1"/>
        <v>0.73424040979666882</v>
      </c>
      <c r="D11" s="32">
        <v>0</v>
      </c>
      <c r="E11" s="33">
        <f t="shared" si="2"/>
        <v>0</v>
      </c>
      <c r="F11" s="32">
        <v>0</v>
      </c>
      <c r="G11" s="33">
        <f t="shared" si="3"/>
        <v>0</v>
      </c>
      <c r="I11" s="33">
        <f t="shared" si="4"/>
        <v>0</v>
      </c>
      <c r="J11" s="369">
        <v>0</v>
      </c>
      <c r="K11" s="33">
        <f t="shared" si="5"/>
        <v>0</v>
      </c>
      <c r="L11" s="32">
        <v>0.4</v>
      </c>
      <c r="M11" s="33">
        <f t="shared" si="6"/>
        <v>0.22172949002217296</v>
      </c>
      <c r="N11" s="32">
        <v>17.904</v>
      </c>
      <c r="O11" s="33">
        <f t="shared" si="7"/>
        <v>3.2069756736278912</v>
      </c>
      <c r="P11" s="32">
        <v>0</v>
      </c>
      <c r="Q11" s="33">
        <f t="shared" si="8"/>
        <v>0</v>
      </c>
      <c r="R11" s="1744">
        <v>0</v>
      </c>
      <c r="S11" s="33">
        <f t="shared" si="9"/>
        <v>0</v>
      </c>
      <c r="T11" s="64"/>
    </row>
    <row r="12" spans="1:20" ht="12.75" customHeight="1" thickBot="1">
      <c r="A12" s="367" t="s">
        <v>2</v>
      </c>
      <c r="B12" s="5">
        <f t="shared" si="0"/>
        <v>2492.9164556699998</v>
      </c>
      <c r="C12" s="73">
        <f t="shared" si="1"/>
        <v>100</v>
      </c>
      <c r="D12" s="5">
        <v>93.723215769999996</v>
      </c>
      <c r="E12" s="73">
        <f t="shared" si="2"/>
        <v>100</v>
      </c>
      <c r="F12" s="5">
        <f>SUM(F7:F11)</f>
        <v>76.03</v>
      </c>
      <c r="G12" s="73">
        <f t="shared" si="3"/>
        <v>100</v>
      </c>
      <c r="H12" s="5">
        <v>68</v>
      </c>
      <c r="I12" s="73">
        <f t="shared" si="4"/>
        <v>100</v>
      </c>
      <c r="J12" s="390">
        <v>244.17</v>
      </c>
      <c r="K12" s="73">
        <f t="shared" si="5"/>
        <v>100</v>
      </c>
      <c r="L12" s="5">
        <v>180.4</v>
      </c>
      <c r="M12" s="73">
        <f t="shared" si="6"/>
        <v>100</v>
      </c>
      <c r="N12" s="5">
        <v>558.28300000000002</v>
      </c>
      <c r="O12" s="73">
        <f t="shared" si="7"/>
        <v>100</v>
      </c>
      <c r="P12" s="5">
        <v>798.67900000000009</v>
      </c>
      <c r="Q12" s="73">
        <f t="shared" si="8"/>
        <v>100</v>
      </c>
      <c r="R12" s="1745">
        <f>SUM(R7:R11)</f>
        <v>473.63123989999997</v>
      </c>
      <c r="S12" s="73">
        <f t="shared" si="9"/>
        <v>100</v>
      </c>
      <c r="T12" s="64"/>
    </row>
    <row r="13" spans="1:20" ht="12.75" customHeight="1">
      <c r="A13" s="368" t="s">
        <v>184</v>
      </c>
      <c r="G13" s="33"/>
      <c r="I13" s="33"/>
      <c r="J13" s="369"/>
      <c r="K13" s="33"/>
      <c r="M13" s="33"/>
      <c r="P13" s="32">
        <v>0</v>
      </c>
      <c r="R13" s="1744"/>
      <c r="T13" s="64"/>
    </row>
    <row r="14" spans="1:20" ht="12.75" customHeight="1">
      <c r="A14" s="369" t="s">
        <v>185</v>
      </c>
      <c r="B14" s="32">
        <f t="shared" ref="B14:B77" si="10">D14+F14+H14+J14+L14+N14+P14+R14</f>
        <v>0</v>
      </c>
      <c r="C14" s="33">
        <f t="shared" si="1"/>
        <v>0</v>
      </c>
      <c r="D14" s="32">
        <v>0</v>
      </c>
      <c r="E14" s="33">
        <f t="shared" ref="E14:E77" si="11">D14/D$12*100</f>
        <v>0</v>
      </c>
      <c r="G14" s="33">
        <f t="shared" ref="G14:G77" si="12">F14/F$12*100</f>
        <v>0</v>
      </c>
      <c r="I14" s="33">
        <f t="shared" ref="I14:I77" si="13">H14/H$12*100</f>
        <v>0</v>
      </c>
      <c r="J14" s="369"/>
      <c r="K14" s="33">
        <f t="shared" ref="K14:K77" si="14">J14/J$12*100</f>
        <v>0</v>
      </c>
      <c r="L14" s="32">
        <v>0</v>
      </c>
      <c r="M14" s="33">
        <f t="shared" ref="M14:M77" si="15">L14/L$12*100</f>
        <v>0</v>
      </c>
      <c r="O14" s="33">
        <f t="shared" ref="O14:O77" si="16">N14/N$12*100</f>
        <v>0</v>
      </c>
      <c r="P14" s="32">
        <v>0</v>
      </c>
      <c r="Q14" s="33">
        <f t="shared" ref="Q14:Q77" si="17">P14/P$12*100</f>
        <v>0</v>
      </c>
      <c r="R14" s="1744">
        <v>0</v>
      </c>
      <c r="S14" s="33">
        <f t="shared" ref="S14:S77" si="18">R14/R$12*100</f>
        <v>0</v>
      </c>
      <c r="T14" s="64"/>
    </row>
    <row r="15" spans="1:20" ht="12.75" customHeight="1">
      <c r="A15" s="369" t="s">
        <v>186</v>
      </c>
      <c r="B15" s="32">
        <f t="shared" si="10"/>
        <v>0</v>
      </c>
      <c r="C15" s="33">
        <f t="shared" si="1"/>
        <v>0</v>
      </c>
      <c r="D15" s="32">
        <v>0</v>
      </c>
      <c r="E15" s="33">
        <f t="shared" si="11"/>
        <v>0</v>
      </c>
      <c r="G15" s="33">
        <f t="shared" si="12"/>
        <v>0</v>
      </c>
      <c r="I15" s="33">
        <f t="shared" si="13"/>
        <v>0</v>
      </c>
      <c r="J15" s="369"/>
      <c r="K15" s="33">
        <f t="shared" si="14"/>
        <v>0</v>
      </c>
      <c r="L15" s="32">
        <v>0</v>
      </c>
      <c r="M15" s="33">
        <f t="shared" si="15"/>
        <v>0</v>
      </c>
      <c r="O15" s="33">
        <f t="shared" si="16"/>
        <v>0</v>
      </c>
      <c r="P15" s="32">
        <v>0</v>
      </c>
      <c r="Q15" s="33">
        <f t="shared" si="17"/>
        <v>0</v>
      </c>
      <c r="R15" s="1744">
        <v>0</v>
      </c>
      <c r="S15" s="33">
        <f t="shared" si="18"/>
        <v>0</v>
      </c>
      <c r="T15" s="64"/>
    </row>
    <row r="16" spans="1:20" ht="12.75" customHeight="1">
      <c r="A16" s="369" t="s">
        <v>187</v>
      </c>
      <c r="B16" s="32">
        <f t="shared" si="10"/>
        <v>0</v>
      </c>
      <c r="C16" s="33">
        <f t="shared" si="1"/>
        <v>0</v>
      </c>
      <c r="D16" s="32">
        <v>0</v>
      </c>
      <c r="E16" s="33">
        <f t="shared" si="11"/>
        <v>0</v>
      </c>
      <c r="G16" s="33">
        <f t="shared" si="12"/>
        <v>0</v>
      </c>
      <c r="I16" s="33">
        <f t="shared" si="13"/>
        <v>0</v>
      </c>
      <c r="J16" s="369"/>
      <c r="K16" s="33">
        <f t="shared" si="14"/>
        <v>0</v>
      </c>
      <c r="L16" s="32">
        <v>0</v>
      </c>
      <c r="M16" s="33">
        <f t="shared" si="15"/>
        <v>0</v>
      </c>
      <c r="O16" s="33">
        <f t="shared" si="16"/>
        <v>0</v>
      </c>
      <c r="P16" s="32">
        <v>0</v>
      </c>
      <c r="Q16" s="33">
        <f t="shared" si="17"/>
        <v>0</v>
      </c>
      <c r="R16" s="1744">
        <v>0</v>
      </c>
      <c r="S16" s="33">
        <f t="shared" si="18"/>
        <v>0</v>
      </c>
      <c r="T16" s="64"/>
    </row>
    <row r="17" spans="1:20" ht="12.75" customHeight="1">
      <c r="A17" s="369" t="s">
        <v>188</v>
      </c>
      <c r="B17" s="32">
        <f t="shared" si="10"/>
        <v>0.2</v>
      </c>
      <c r="C17" s="33">
        <f t="shared" si="1"/>
        <v>8.0227317504006669E-3</v>
      </c>
      <c r="D17" s="32">
        <v>0</v>
      </c>
      <c r="E17" s="33">
        <f t="shared" si="11"/>
        <v>0</v>
      </c>
      <c r="G17" s="33">
        <f t="shared" si="12"/>
        <v>0</v>
      </c>
      <c r="I17" s="33">
        <f t="shared" si="13"/>
        <v>0</v>
      </c>
      <c r="J17" s="369">
        <v>0.2</v>
      </c>
      <c r="K17" s="33">
        <f t="shared" si="14"/>
        <v>8.1910144571405177E-2</v>
      </c>
      <c r="L17" s="32">
        <v>0</v>
      </c>
      <c r="M17" s="33">
        <f t="shared" si="15"/>
        <v>0</v>
      </c>
      <c r="O17" s="33">
        <f t="shared" si="16"/>
        <v>0</v>
      </c>
      <c r="P17" s="32">
        <v>0</v>
      </c>
      <c r="Q17" s="33">
        <f t="shared" si="17"/>
        <v>0</v>
      </c>
      <c r="R17" s="1744">
        <v>0</v>
      </c>
      <c r="S17" s="33">
        <f t="shared" si="18"/>
        <v>0</v>
      </c>
      <c r="T17" s="64"/>
    </row>
    <row r="18" spans="1:20" ht="12.75" customHeight="1">
      <c r="A18" s="369" t="s">
        <v>189</v>
      </c>
      <c r="B18" s="32">
        <f t="shared" si="10"/>
        <v>2.3180000000000001</v>
      </c>
      <c r="C18" s="33">
        <f t="shared" si="1"/>
        <v>9.2983460987143718E-2</v>
      </c>
      <c r="D18" s="32">
        <v>0</v>
      </c>
      <c r="E18" s="33">
        <f t="shared" si="11"/>
        <v>0</v>
      </c>
      <c r="G18" s="33">
        <f t="shared" si="12"/>
        <v>0</v>
      </c>
      <c r="I18" s="33">
        <f t="shared" si="13"/>
        <v>0</v>
      </c>
      <c r="J18" s="369">
        <v>2.3180000000000001</v>
      </c>
      <c r="K18" s="33">
        <f t="shared" si="14"/>
        <v>0.94933857558258605</v>
      </c>
      <c r="L18" s="32">
        <v>0</v>
      </c>
      <c r="M18" s="33">
        <f t="shared" si="15"/>
        <v>0</v>
      </c>
      <c r="O18" s="33">
        <f t="shared" si="16"/>
        <v>0</v>
      </c>
      <c r="P18" s="32">
        <v>0</v>
      </c>
      <c r="Q18" s="33">
        <f t="shared" si="17"/>
        <v>0</v>
      </c>
      <c r="R18" s="1744">
        <v>0</v>
      </c>
      <c r="S18" s="33">
        <f t="shared" si="18"/>
        <v>0</v>
      </c>
      <c r="T18" s="64"/>
    </row>
    <row r="19" spans="1:20" ht="12.75" customHeight="1" thickBot="1">
      <c r="A19" s="369" t="s">
        <v>190</v>
      </c>
      <c r="B19" s="32">
        <f t="shared" si="10"/>
        <v>0.1850234</v>
      </c>
      <c r="C19" s="33">
        <f t="shared" si="1"/>
        <v>7.4219655287354122E-3</v>
      </c>
      <c r="D19" s="32">
        <v>0</v>
      </c>
      <c r="E19" s="33">
        <f t="shared" si="11"/>
        <v>0</v>
      </c>
      <c r="G19" s="33">
        <f t="shared" si="12"/>
        <v>0</v>
      </c>
      <c r="I19" s="33">
        <f t="shared" si="13"/>
        <v>0</v>
      </c>
      <c r="J19" s="369"/>
      <c r="K19" s="33">
        <f t="shared" si="14"/>
        <v>0</v>
      </c>
      <c r="L19" s="32">
        <v>0</v>
      </c>
      <c r="M19" s="33">
        <f t="shared" si="15"/>
        <v>0</v>
      </c>
      <c r="O19" s="33">
        <f t="shared" si="16"/>
        <v>0</v>
      </c>
      <c r="P19" s="32">
        <v>0</v>
      </c>
      <c r="Q19" s="33">
        <f t="shared" si="17"/>
        <v>0</v>
      </c>
      <c r="R19" s="1744">
        <v>0.1850234</v>
      </c>
      <c r="S19" s="33">
        <f t="shared" si="18"/>
        <v>3.9064864057333906E-2</v>
      </c>
      <c r="T19" s="64"/>
    </row>
    <row r="20" spans="1:20" ht="12.75" customHeight="1" thickBot="1">
      <c r="A20" s="63" t="s">
        <v>191</v>
      </c>
      <c r="B20" s="5">
        <f t="shared" si="10"/>
        <v>2.7030234000000002</v>
      </c>
      <c r="C20" s="73">
        <f t="shared" si="1"/>
        <v>0.10842815826627979</v>
      </c>
      <c r="D20" s="5">
        <v>0</v>
      </c>
      <c r="E20" s="73">
        <f t="shared" si="11"/>
        <v>0</v>
      </c>
      <c r="F20" s="5">
        <f>SUM(F14:F19)</f>
        <v>0</v>
      </c>
      <c r="G20" s="73">
        <f t="shared" si="12"/>
        <v>0</v>
      </c>
      <c r="H20" s="5">
        <v>0</v>
      </c>
      <c r="I20" s="73">
        <f t="shared" si="13"/>
        <v>0</v>
      </c>
      <c r="J20" s="390">
        <v>2.5180000000000002</v>
      </c>
      <c r="K20" s="73">
        <f t="shared" si="14"/>
        <v>1.0312487201539913</v>
      </c>
      <c r="L20" s="5">
        <v>0</v>
      </c>
      <c r="M20" s="73">
        <f t="shared" si="15"/>
        <v>0</v>
      </c>
      <c r="N20" s="5">
        <v>0</v>
      </c>
      <c r="O20" s="73">
        <f t="shared" si="16"/>
        <v>0</v>
      </c>
      <c r="P20" s="5">
        <v>0</v>
      </c>
      <c r="Q20" s="73">
        <f t="shared" si="17"/>
        <v>0</v>
      </c>
      <c r="R20" s="1745">
        <f>SUM(R14:R19)</f>
        <v>0.1850234</v>
      </c>
      <c r="S20" s="73">
        <f t="shared" si="18"/>
        <v>3.9064864057333906E-2</v>
      </c>
      <c r="T20" s="152"/>
    </row>
    <row r="21" spans="1:20" ht="12.75" customHeight="1">
      <c r="A21" s="369" t="s">
        <v>108</v>
      </c>
      <c r="B21" s="32">
        <f t="shared" si="10"/>
        <v>52.066999999999993</v>
      </c>
      <c r="C21" s="33">
        <f t="shared" si="1"/>
        <v>2.088597870240557</v>
      </c>
      <c r="D21" s="32">
        <v>0</v>
      </c>
      <c r="E21" s="33">
        <f t="shared" si="11"/>
        <v>0</v>
      </c>
      <c r="G21" s="33">
        <f t="shared" si="12"/>
        <v>0</v>
      </c>
      <c r="I21" s="33">
        <f t="shared" si="13"/>
        <v>0</v>
      </c>
      <c r="J21" s="369">
        <v>4.5819999999999999</v>
      </c>
      <c r="K21" s="33">
        <f t="shared" si="14"/>
        <v>1.8765614121308924</v>
      </c>
      <c r="L21" s="32">
        <v>5.6</v>
      </c>
      <c r="M21" s="33">
        <f t="shared" si="15"/>
        <v>3.1042128603104211</v>
      </c>
      <c r="N21" s="32">
        <v>22.324999999999999</v>
      </c>
      <c r="O21" s="33">
        <f t="shared" si="16"/>
        <v>3.9988679576487192</v>
      </c>
      <c r="P21" s="32">
        <v>19.559999999999999</v>
      </c>
      <c r="Q21" s="33">
        <f t="shared" si="17"/>
        <v>2.4490439838783788</v>
      </c>
      <c r="R21" s="1744">
        <v>0</v>
      </c>
      <c r="S21" s="33">
        <f t="shared" si="18"/>
        <v>0</v>
      </c>
      <c r="T21" s="152"/>
    </row>
    <row r="22" spans="1:20" ht="12.75" customHeight="1">
      <c r="A22" s="369" t="s">
        <v>110</v>
      </c>
      <c r="B22" s="32">
        <f t="shared" si="10"/>
        <v>20.493762499999999</v>
      </c>
      <c r="C22" s="33">
        <f t="shared" si="1"/>
        <v>0.82207979546960253</v>
      </c>
      <c r="D22" s="32">
        <v>2.1467624999999999</v>
      </c>
      <c r="E22" s="33">
        <f t="shared" si="11"/>
        <v>2.290534402135997</v>
      </c>
      <c r="G22" s="33">
        <f t="shared" si="12"/>
        <v>0</v>
      </c>
      <c r="H22" s="32">
        <v>0</v>
      </c>
      <c r="I22" s="33">
        <f t="shared" si="13"/>
        <v>0</v>
      </c>
      <c r="J22" s="369">
        <v>3.1</v>
      </c>
      <c r="K22" s="33">
        <f t="shared" si="14"/>
        <v>1.2696072408567802</v>
      </c>
      <c r="L22" s="32">
        <v>0</v>
      </c>
      <c r="M22" s="33">
        <f t="shared" si="15"/>
        <v>0</v>
      </c>
      <c r="O22" s="33">
        <f t="shared" si="16"/>
        <v>0</v>
      </c>
      <c r="P22" s="32">
        <v>15.247</v>
      </c>
      <c r="Q22" s="33">
        <f t="shared" si="17"/>
        <v>1.9090272812982436</v>
      </c>
      <c r="R22" s="1744">
        <v>0</v>
      </c>
      <c r="S22" s="33">
        <f t="shared" si="18"/>
        <v>0</v>
      </c>
      <c r="T22" s="64"/>
    </row>
    <row r="23" spans="1:20" ht="12.75" customHeight="1">
      <c r="A23" s="369" t="s">
        <v>112</v>
      </c>
      <c r="B23" s="32">
        <f t="shared" si="10"/>
        <v>0</v>
      </c>
      <c r="C23" s="33">
        <f t="shared" si="1"/>
        <v>0</v>
      </c>
      <c r="D23" s="32">
        <v>0</v>
      </c>
      <c r="E23" s="33">
        <f t="shared" si="11"/>
        <v>0</v>
      </c>
      <c r="G23" s="33">
        <f t="shared" si="12"/>
        <v>0</v>
      </c>
      <c r="I23" s="33">
        <f t="shared" si="13"/>
        <v>0</v>
      </c>
      <c r="J23" s="369"/>
      <c r="K23" s="33">
        <f t="shared" si="14"/>
        <v>0</v>
      </c>
      <c r="L23" s="32">
        <v>0</v>
      </c>
      <c r="M23" s="33">
        <f t="shared" si="15"/>
        <v>0</v>
      </c>
      <c r="O23" s="33">
        <f t="shared" si="16"/>
        <v>0</v>
      </c>
      <c r="P23" s="32">
        <v>0</v>
      </c>
      <c r="Q23" s="33">
        <f t="shared" si="17"/>
        <v>0</v>
      </c>
      <c r="R23" s="1744">
        <v>0</v>
      </c>
      <c r="S23" s="33">
        <f t="shared" si="18"/>
        <v>0</v>
      </c>
      <c r="T23" s="64"/>
    </row>
    <row r="24" spans="1:20" ht="12.75" customHeight="1" thickBot="1">
      <c r="A24" s="369" t="s">
        <v>114</v>
      </c>
      <c r="B24" s="32">
        <f t="shared" si="10"/>
        <v>18.998571500000001</v>
      </c>
      <c r="C24" s="33">
        <f t="shared" si="1"/>
        <v>0.76210221392653599</v>
      </c>
      <c r="D24" s="32">
        <v>2.0735714999999999</v>
      </c>
      <c r="E24" s="33">
        <f t="shared" si="11"/>
        <v>2.2124416911692575</v>
      </c>
      <c r="G24" s="33">
        <f t="shared" si="12"/>
        <v>0</v>
      </c>
      <c r="H24" s="32">
        <v>2</v>
      </c>
      <c r="I24" s="33">
        <f t="shared" si="13"/>
        <v>2.9411764705882351</v>
      </c>
      <c r="J24" s="369"/>
      <c r="K24" s="33">
        <f t="shared" si="14"/>
        <v>0</v>
      </c>
      <c r="L24" s="32">
        <v>8.1</v>
      </c>
      <c r="M24" s="33">
        <f t="shared" si="15"/>
        <v>4.4900221729490024</v>
      </c>
      <c r="O24" s="33">
        <f t="shared" si="16"/>
        <v>0</v>
      </c>
      <c r="P24" s="32">
        <v>0</v>
      </c>
      <c r="Q24" s="33">
        <f t="shared" si="17"/>
        <v>0</v>
      </c>
      <c r="R24" s="1744">
        <v>6.8250000000000002</v>
      </c>
      <c r="S24" s="33">
        <f t="shared" si="18"/>
        <v>1.4409944752463952</v>
      </c>
      <c r="T24" s="64"/>
    </row>
    <row r="25" spans="1:20" ht="12.75" customHeight="1" thickBot="1">
      <c r="A25" s="63" t="s">
        <v>192</v>
      </c>
      <c r="B25" s="5">
        <f t="shared" si="10"/>
        <v>91.559334000000007</v>
      </c>
      <c r="C25" s="73">
        <f t="shared" si="1"/>
        <v>3.6727798796366957</v>
      </c>
      <c r="D25" s="5">
        <v>4.2203339999999994</v>
      </c>
      <c r="E25" s="73">
        <f t="shared" si="11"/>
        <v>4.5029760933052536</v>
      </c>
      <c r="F25" s="5">
        <f>SUM(F21:F24)</f>
        <v>0</v>
      </c>
      <c r="G25" s="73">
        <f t="shared" si="12"/>
        <v>0</v>
      </c>
      <c r="H25" s="5">
        <v>2</v>
      </c>
      <c r="I25" s="73">
        <f t="shared" si="13"/>
        <v>2.9411764705882351</v>
      </c>
      <c r="J25" s="390">
        <v>7.6820000000000004</v>
      </c>
      <c r="K25" s="73">
        <f t="shared" si="14"/>
        <v>3.1461686529876727</v>
      </c>
      <c r="L25" s="5">
        <v>13.7</v>
      </c>
      <c r="M25" s="73">
        <f t="shared" si="15"/>
        <v>7.594235033259424</v>
      </c>
      <c r="N25" s="5">
        <v>22.324999999999999</v>
      </c>
      <c r="O25" s="73">
        <f t="shared" si="16"/>
        <v>3.9988679576487192</v>
      </c>
      <c r="P25" s="5">
        <v>34.807000000000002</v>
      </c>
      <c r="Q25" s="73">
        <f t="shared" si="17"/>
        <v>4.3580712651766227</v>
      </c>
      <c r="R25" s="1745">
        <f>SUM(R21:R24)</f>
        <v>6.8250000000000002</v>
      </c>
      <c r="S25" s="73">
        <f t="shared" si="18"/>
        <v>1.4409944752463952</v>
      </c>
      <c r="T25" s="64"/>
    </row>
    <row r="26" spans="1:20" ht="12.75" customHeight="1">
      <c r="A26" s="369" t="s">
        <v>193</v>
      </c>
      <c r="B26" s="32">
        <f t="shared" si="10"/>
        <v>6.1438449999999998</v>
      </c>
      <c r="C26" s="33">
        <f t="shared" si="1"/>
        <v>0.24645210175520188</v>
      </c>
      <c r="D26" s="32">
        <v>2.1438449999999998</v>
      </c>
      <c r="E26" s="33">
        <f t="shared" si="11"/>
        <v>2.2874215127883248</v>
      </c>
      <c r="G26" s="33">
        <f t="shared" si="12"/>
        <v>0</v>
      </c>
      <c r="H26" s="32">
        <v>0</v>
      </c>
      <c r="I26" s="33">
        <f t="shared" si="13"/>
        <v>0</v>
      </c>
      <c r="J26" s="369"/>
      <c r="K26" s="33">
        <f t="shared" si="14"/>
        <v>0</v>
      </c>
      <c r="L26" s="32">
        <v>4</v>
      </c>
      <c r="M26" s="33">
        <f t="shared" si="15"/>
        <v>2.2172949002217295</v>
      </c>
      <c r="O26" s="33">
        <f t="shared" si="16"/>
        <v>0</v>
      </c>
      <c r="P26" s="32">
        <v>0</v>
      </c>
      <c r="Q26" s="33">
        <f t="shared" si="17"/>
        <v>0</v>
      </c>
      <c r="R26" s="1744">
        <v>0</v>
      </c>
      <c r="S26" s="33">
        <f t="shared" si="18"/>
        <v>0</v>
      </c>
      <c r="T26" s="64"/>
    </row>
    <row r="27" spans="1:20" ht="12.75" customHeight="1">
      <c r="A27" s="369" t="s">
        <v>194</v>
      </c>
      <c r="B27" s="32">
        <f t="shared" si="10"/>
        <v>162.13887750000001</v>
      </c>
      <c r="C27" s="33">
        <f t="shared" si="1"/>
        <v>6.503983602467871</v>
      </c>
      <c r="D27" s="32">
        <v>4.0478775000000002</v>
      </c>
      <c r="E27" s="33">
        <f t="shared" si="11"/>
        <v>4.3189699230270024</v>
      </c>
      <c r="F27" s="32">
        <v>0.87</v>
      </c>
      <c r="G27" s="33">
        <f t="shared" si="12"/>
        <v>1.1442851505984479</v>
      </c>
      <c r="H27" s="32">
        <v>3.3</v>
      </c>
      <c r="I27" s="33">
        <f t="shared" si="13"/>
        <v>4.8529411764705879</v>
      </c>
      <c r="J27" s="369"/>
      <c r="K27" s="33">
        <f t="shared" si="14"/>
        <v>0</v>
      </c>
      <c r="L27" s="32">
        <v>12.5</v>
      </c>
      <c r="M27" s="33">
        <f t="shared" si="15"/>
        <v>6.9290465631929044</v>
      </c>
      <c r="O27" s="33">
        <f t="shared" si="16"/>
        <v>0</v>
      </c>
      <c r="P27" s="32">
        <v>125.377</v>
      </c>
      <c r="Q27" s="33">
        <f t="shared" si="17"/>
        <v>15.698046399116539</v>
      </c>
      <c r="R27" s="1744">
        <v>16.044</v>
      </c>
      <c r="S27" s="33">
        <f t="shared" si="18"/>
        <v>3.3874454741176798</v>
      </c>
      <c r="T27" s="64"/>
    </row>
    <row r="28" spans="1:20" ht="12.75" customHeight="1">
      <c r="A28" s="369" t="s">
        <v>195</v>
      </c>
      <c r="B28" s="32">
        <f t="shared" si="10"/>
        <v>107.64490000000001</v>
      </c>
      <c r="C28" s="33">
        <f t="shared" si="1"/>
        <v>4.3180307849935238</v>
      </c>
      <c r="D28" s="32">
        <v>3.6832500000000001</v>
      </c>
      <c r="E28" s="33">
        <f t="shared" si="11"/>
        <v>3.9299227728579251</v>
      </c>
      <c r="F28" s="32">
        <v>2.68</v>
      </c>
      <c r="G28" s="33">
        <f t="shared" si="12"/>
        <v>3.5249243719584378</v>
      </c>
      <c r="H28" s="32">
        <v>2.4</v>
      </c>
      <c r="I28" s="33">
        <f t="shared" si="13"/>
        <v>3.5294117647058822</v>
      </c>
      <c r="J28" s="369">
        <v>8.77</v>
      </c>
      <c r="K28" s="33">
        <f t="shared" si="14"/>
        <v>3.5917598394561163</v>
      </c>
      <c r="L28" s="32">
        <v>0</v>
      </c>
      <c r="M28" s="33">
        <f t="shared" si="15"/>
        <v>0</v>
      </c>
      <c r="N28" s="32">
        <v>22.024999999999999</v>
      </c>
      <c r="O28" s="33">
        <f t="shared" si="16"/>
        <v>3.9451317700879298</v>
      </c>
      <c r="P28" s="32">
        <v>20.314</v>
      </c>
      <c r="Q28" s="33">
        <f t="shared" si="17"/>
        <v>2.5434498716004801</v>
      </c>
      <c r="R28" s="1744">
        <v>47.772649999999999</v>
      </c>
      <c r="S28" s="33">
        <f t="shared" si="18"/>
        <v>10.086465160128894</v>
      </c>
      <c r="T28" s="64"/>
    </row>
    <row r="29" spans="1:20" ht="12.75" customHeight="1">
      <c r="A29" s="369" t="s">
        <v>196</v>
      </c>
      <c r="B29" s="32">
        <f t="shared" si="10"/>
        <v>76.415000000000006</v>
      </c>
      <c r="C29" s="33">
        <f t="shared" si="1"/>
        <v>3.0652852335343344</v>
      </c>
      <c r="D29" s="32">
        <v>0</v>
      </c>
      <c r="E29" s="33">
        <f t="shared" si="11"/>
        <v>0</v>
      </c>
      <c r="G29" s="33">
        <f t="shared" si="12"/>
        <v>0</v>
      </c>
      <c r="H29" s="32">
        <v>4.5999999999999996</v>
      </c>
      <c r="I29" s="33">
        <f t="shared" si="13"/>
        <v>6.7647058823529411</v>
      </c>
      <c r="J29" s="369">
        <v>14.93</v>
      </c>
      <c r="K29" s="33">
        <f t="shared" si="14"/>
        <v>6.1145922922553959</v>
      </c>
      <c r="L29" s="32">
        <v>12.3</v>
      </c>
      <c r="M29" s="33">
        <f t="shared" si="15"/>
        <v>6.8181818181818175</v>
      </c>
      <c r="N29" s="32">
        <v>24.85</v>
      </c>
      <c r="O29" s="33">
        <f t="shared" si="16"/>
        <v>4.4511475362853608</v>
      </c>
      <c r="P29" s="32">
        <v>19.734999999999999</v>
      </c>
      <c r="Q29" s="33">
        <f t="shared" si="17"/>
        <v>2.4709551647157366</v>
      </c>
      <c r="R29" s="1744">
        <v>0</v>
      </c>
      <c r="S29" s="33">
        <f t="shared" si="18"/>
        <v>0</v>
      </c>
      <c r="T29" s="64"/>
    </row>
    <row r="30" spans="1:20" ht="12.75" customHeight="1">
      <c r="A30" s="369" t="s">
        <v>197</v>
      </c>
      <c r="B30" s="32">
        <f t="shared" si="10"/>
        <v>188.94800000000001</v>
      </c>
      <c r="C30" s="33">
        <f t="shared" si="1"/>
        <v>7.5793955938735253</v>
      </c>
      <c r="D30" s="32">
        <v>0</v>
      </c>
      <c r="E30" s="33">
        <f t="shared" si="11"/>
        <v>0</v>
      </c>
      <c r="G30" s="33">
        <f t="shared" si="12"/>
        <v>0</v>
      </c>
      <c r="I30" s="33">
        <f t="shared" si="13"/>
        <v>0</v>
      </c>
      <c r="J30" s="369"/>
      <c r="K30" s="33">
        <f t="shared" si="14"/>
        <v>0</v>
      </c>
      <c r="L30" s="32">
        <v>0</v>
      </c>
      <c r="M30" s="33">
        <f t="shared" si="15"/>
        <v>0</v>
      </c>
      <c r="N30" s="32">
        <v>40.286000000000001</v>
      </c>
      <c r="O30" s="33">
        <f t="shared" si="16"/>
        <v>7.2160535069131599</v>
      </c>
      <c r="P30" s="32">
        <v>148.66200000000001</v>
      </c>
      <c r="Q30" s="33">
        <f t="shared" si="17"/>
        <v>18.613485517961532</v>
      </c>
      <c r="R30" s="1744">
        <v>0</v>
      </c>
      <c r="S30" s="33">
        <f t="shared" si="18"/>
        <v>0</v>
      </c>
      <c r="T30" s="64"/>
    </row>
    <row r="31" spans="1:20" ht="12.75" customHeight="1">
      <c r="A31" s="369" t="s">
        <v>198</v>
      </c>
      <c r="B31" s="32">
        <f t="shared" si="10"/>
        <v>68.008945000000011</v>
      </c>
      <c r="C31" s="33">
        <f t="shared" si="1"/>
        <v>2.7280876118137636</v>
      </c>
      <c r="D31" s="32">
        <v>4.5296750000000001</v>
      </c>
      <c r="E31" s="33">
        <f t="shared" si="11"/>
        <v>4.8330341237073835</v>
      </c>
      <c r="F31" s="32">
        <v>2.06</v>
      </c>
      <c r="G31" s="33">
        <f t="shared" si="12"/>
        <v>2.7094567933710376</v>
      </c>
      <c r="H31" s="32">
        <v>5.5</v>
      </c>
      <c r="I31" s="33">
        <f t="shared" si="13"/>
        <v>8.0882352941176467</v>
      </c>
      <c r="J31" s="369">
        <v>10.917</v>
      </c>
      <c r="K31" s="33">
        <f t="shared" si="14"/>
        <v>4.4710652414301517</v>
      </c>
      <c r="L31" s="32">
        <v>0</v>
      </c>
      <c r="M31" s="33">
        <f t="shared" si="15"/>
        <v>0</v>
      </c>
      <c r="O31" s="33">
        <f t="shared" si="16"/>
        <v>0</v>
      </c>
      <c r="P31" s="32">
        <v>0</v>
      </c>
      <c r="Q31" s="33">
        <f t="shared" si="17"/>
        <v>0</v>
      </c>
      <c r="R31" s="1744">
        <v>45.002270000000003</v>
      </c>
      <c r="S31" s="33">
        <f t="shared" si="18"/>
        <v>9.5015417499701975</v>
      </c>
      <c r="T31" s="64"/>
    </row>
    <row r="32" spans="1:20" ht="12.75" customHeight="1" thickBot="1">
      <c r="A32" s="369" t="s">
        <v>199</v>
      </c>
      <c r="B32" s="32">
        <f t="shared" si="10"/>
        <v>0</v>
      </c>
      <c r="C32" s="33">
        <f t="shared" si="1"/>
        <v>0</v>
      </c>
      <c r="D32" s="32">
        <v>0</v>
      </c>
      <c r="E32" s="33">
        <f t="shared" si="11"/>
        <v>0</v>
      </c>
      <c r="G32" s="33">
        <f t="shared" si="12"/>
        <v>0</v>
      </c>
      <c r="I32" s="33">
        <f t="shared" si="13"/>
        <v>0</v>
      </c>
      <c r="J32" s="369"/>
      <c r="K32" s="33">
        <f t="shared" si="14"/>
        <v>0</v>
      </c>
      <c r="L32" s="32">
        <v>0</v>
      </c>
      <c r="M32" s="33">
        <f t="shared" si="15"/>
        <v>0</v>
      </c>
      <c r="O32" s="33">
        <f t="shared" si="16"/>
        <v>0</v>
      </c>
      <c r="P32" s="32">
        <v>0</v>
      </c>
      <c r="Q32" s="33">
        <f t="shared" si="17"/>
        <v>0</v>
      </c>
      <c r="R32" s="1744">
        <v>0</v>
      </c>
      <c r="S32" s="33">
        <f t="shared" si="18"/>
        <v>0</v>
      </c>
      <c r="T32" s="64"/>
    </row>
    <row r="33" spans="1:20" ht="12.75" customHeight="1" thickBot="1">
      <c r="A33" s="63" t="s">
        <v>200</v>
      </c>
      <c r="B33" s="5">
        <f t="shared" si="10"/>
        <v>609.29956749999997</v>
      </c>
      <c r="C33" s="73">
        <f t="shared" si="1"/>
        <v>24.441234928438217</v>
      </c>
      <c r="D33" s="5">
        <v>14.404647499999999</v>
      </c>
      <c r="E33" s="73">
        <f t="shared" si="11"/>
        <v>15.369348332380635</v>
      </c>
      <c r="F33" s="5">
        <f>SUM(F26:F32)</f>
        <v>5.61</v>
      </c>
      <c r="G33" s="73">
        <f t="shared" si="12"/>
        <v>7.3786663159279229</v>
      </c>
      <c r="H33" s="5">
        <v>15.8</v>
      </c>
      <c r="I33" s="73">
        <f t="shared" si="13"/>
        <v>23.235294117647058</v>
      </c>
      <c r="J33" s="390">
        <v>34.616999999999997</v>
      </c>
      <c r="K33" s="73">
        <f t="shared" si="14"/>
        <v>14.177417373141662</v>
      </c>
      <c r="L33" s="5">
        <v>28.8</v>
      </c>
      <c r="M33" s="73">
        <f t="shared" si="15"/>
        <v>15.964523281596451</v>
      </c>
      <c r="N33" s="5">
        <v>87.161000000000001</v>
      </c>
      <c r="O33" s="73">
        <f t="shared" si="16"/>
        <v>15.61233281328645</v>
      </c>
      <c r="P33" s="5">
        <v>314.08799999999997</v>
      </c>
      <c r="Q33" s="73">
        <f t="shared" si="17"/>
        <v>39.325936953394283</v>
      </c>
      <c r="R33" s="1745">
        <f>SUM(R26:R32)</f>
        <v>108.81891999999999</v>
      </c>
      <c r="S33" s="73">
        <f t="shared" si="18"/>
        <v>22.975452384216769</v>
      </c>
      <c r="T33" s="64"/>
    </row>
    <row r="34" spans="1:20" ht="12.75" customHeight="1">
      <c r="A34" s="369" t="s">
        <v>201</v>
      </c>
      <c r="B34" s="32">
        <f t="shared" si="10"/>
        <v>136.77177</v>
      </c>
      <c r="C34" s="33">
        <f t="shared" si="1"/>
        <v>5.4864161086874859</v>
      </c>
      <c r="D34" s="32">
        <v>10.81063</v>
      </c>
      <c r="E34" s="33">
        <f t="shared" si="11"/>
        <v>11.534634093787027</v>
      </c>
      <c r="F34" s="32">
        <v>6.67</v>
      </c>
      <c r="G34" s="33">
        <f t="shared" si="12"/>
        <v>8.7728528212547676</v>
      </c>
      <c r="H34" s="32">
        <v>8.1999999999999993</v>
      </c>
      <c r="I34" s="33">
        <f t="shared" si="13"/>
        <v>12.058823529411763</v>
      </c>
      <c r="J34" s="369">
        <v>30.155000000000001</v>
      </c>
      <c r="K34" s="33">
        <f t="shared" si="14"/>
        <v>12.350002047753614</v>
      </c>
      <c r="L34" s="32">
        <v>6</v>
      </c>
      <c r="M34" s="33">
        <f t="shared" si="15"/>
        <v>3.325942350332594</v>
      </c>
      <c r="N34" s="32">
        <v>29.16</v>
      </c>
      <c r="O34" s="33">
        <f t="shared" si="16"/>
        <v>5.2231574309086968</v>
      </c>
      <c r="P34" s="32">
        <v>37.11</v>
      </c>
      <c r="Q34" s="33">
        <f t="shared" si="17"/>
        <v>4.6464224049962501</v>
      </c>
      <c r="R34" s="1744">
        <v>8.6661400000000004</v>
      </c>
      <c r="S34" s="33">
        <f t="shared" si="18"/>
        <v>1.8297230566610689</v>
      </c>
      <c r="T34" s="64"/>
    </row>
    <row r="35" spans="1:20" ht="12.75" customHeight="1">
      <c r="A35" s="369" t="s">
        <v>202</v>
      </c>
      <c r="B35" s="32">
        <f t="shared" si="10"/>
        <v>81.03716</v>
      </c>
      <c r="C35" s="33">
        <f t="shared" si="1"/>
        <v>3.250696982471494</v>
      </c>
      <c r="D35" s="32">
        <v>2.9073600000000002</v>
      </c>
      <c r="E35" s="33">
        <f t="shared" si="11"/>
        <v>3.1020702566744633</v>
      </c>
      <c r="F35" s="32">
        <v>1.2</v>
      </c>
      <c r="G35" s="33">
        <f t="shared" si="12"/>
        <v>1.5783243456530316</v>
      </c>
      <c r="H35" s="32">
        <v>1.7</v>
      </c>
      <c r="I35" s="33">
        <f t="shared" si="13"/>
        <v>2.5</v>
      </c>
      <c r="J35" s="369"/>
      <c r="K35" s="33">
        <f t="shared" si="14"/>
        <v>0</v>
      </c>
      <c r="L35" s="32">
        <v>0</v>
      </c>
      <c r="M35" s="33">
        <f t="shared" si="15"/>
        <v>0</v>
      </c>
      <c r="N35" s="32">
        <v>30.78</v>
      </c>
      <c r="O35" s="33">
        <f t="shared" si="16"/>
        <v>5.5133328437369578</v>
      </c>
      <c r="P35" s="32">
        <v>15.305999999999999</v>
      </c>
      <c r="Q35" s="33">
        <f t="shared" si="17"/>
        <v>1.9164144794091242</v>
      </c>
      <c r="R35" s="1744">
        <v>29.143799999999999</v>
      </c>
      <c r="S35" s="33">
        <f t="shared" si="18"/>
        <v>6.1532681007598375</v>
      </c>
      <c r="T35" s="64"/>
    </row>
    <row r="36" spans="1:20" ht="12.75" customHeight="1">
      <c r="A36" s="369" t="s">
        <v>203</v>
      </c>
      <c r="B36" s="32">
        <f t="shared" si="10"/>
        <v>202.47230023999998</v>
      </c>
      <c r="C36" s="33">
        <f t="shared" si="1"/>
        <v>8.12190475856052</v>
      </c>
      <c r="D36" s="32">
        <v>22.288150239999997</v>
      </c>
      <c r="E36" s="33">
        <f t="shared" si="11"/>
        <v>23.780821066464348</v>
      </c>
      <c r="F36" s="32">
        <v>13.54</v>
      </c>
      <c r="G36" s="33">
        <f t="shared" si="12"/>
        <v>17.808759700118372</v>
      </c>
      <c r="H36" s="32">
        <v>10.7</v>
      </c>
      <c r="I36" s="33">
        <f t="shared" si="13"/>
        <v>15.735294117647058</v>
      </c>
      <c r="J36" s="369">
        <v>33.229999999999997</v>
      </c>
      <c r="K36" s="33">
        <f t="shared" si="14"/>
        <v>13.609370520538969</v>
      </c>
      <c r="L36" s="32">
        <v>0</v>
      </c>
      <c r="M36" s="33">
        <f t="shared" si="15"/>
        <v>0</v>
      </c>
      <c r="N36" s="32">
        <v>53.456000000000003</v>
      </c>
      <c r="O36" s="33">
        <f t="shared" si="16"/>
        <v>9.5750721408318</v>
      </c>
      <c r="P36" s="32">
        <v>47.203000000000003</v>
      </c>
      <c r="Q36" s="33">
        <f t="shared" si="17"/>
        <v>5.9101341089473989</v>
      </c>
      <c r="R36" s="1744">
        <v>22.055150000000001</v>
      </c>
      <c r="S36" s="33">
        <f t="shared" si="18"/>
        <v>4.656607956150995</v>
      </c>
      <c r="T36" s="64"/>
    </row>
    <row r="37" spans="1:20" ht="12.75" customHeight="1" thickBot="1">
      <c r="A37" s="369" t="s">
        <v>204</v>
      </c>
      <c r="B37" s="32">
        <f t="shared" si="10"/>
        <v>48.387249999999995</v>
      </c>
      <c r="C37" s="33">
        <f t="shared" si="1"/>
        <v>1.9409896344478725</v>
      </c>
      <c r="D37" s="32">
        <v>4.0012499999999998</v>
      </c>
      <c r="E37" s="33">
        <f t="shared" si="11"/>
        <v>4.2692197094679347</v>
      </c>
      <c r="F37" s="32">
        <v>4.32</v>
      </c>
      <c r="G37" s="33">
        <f t="shared" si="12"/>
        <v>5.6819676443509142</v>
      </c>
      <c r="H37" s="32">
        <v>0</v>
      </c>
      <c r="I37" s="33">
        <f t="shared" si="13"/>
        <v>0</v>
      </c>
      <c r="J37" s="369">
        <v>15.922000000000001</v>
      </c>
      <c r="K37" s="33">
        <f t="shared" si="14"/>
        <v>6.5208666093295662</v>
      </c>
      <c r="L37" s="32">
        <v>7.6</v>
      </c>
      <c r="M37" s="33">
        <f t="shared" si="15"/>
        <v>4.2128603104212852</v>
      </c>
      <c r="N37" s="32">
        <v>6.7779999999999996</v>
      </c>
      <c r="O37" s="33">
        <f t="shared" si="16"/>
        <v>1.2140795976234275</v>
      </c>
      <c r="P37" s="32">
        <v>9.766</v>
      </c>
      <c r="Q37" s="33">
        <f t="shared" si="17"/>
        <v>1.222769097472201</v>
      </c>
      <c r="R37" s="1744">
        <v>0</v>
      </c>
      <c r="S37" s="33">
        <f t="shared" si="18"/>
        <v>0</v>
      </c>
      <c r="T37" s="64"/>
    </row>
    <row r="38" spans="1:20" ht="12.75" customHeight="1" thickBot="1">
      <c r="A38" s="63" t="s">
        <v>205</v>
      </c>
      <c r="B38" s="5">
        <f t="shared" si="10"/>
        <v>468.66848024000001</v>
      </c>
      <c r="C38" s="73">
        <f t="shared" si="1"/>
        <v>18.800007484167374</v>
      </c>
      <c r="D38" s="5">
        <v>40.007390240000007</v>
      </c>
      <c r="E38" s="73">
        <f t="shared" si="11"/>
        <v>42.686745126393788</v>
      </c>
      <c r="F38" s="5">
        <f>SUM(F34:F37)</f>
        <v>25.73</v>
      </c>
      <c r="G38" s="73">
        <f t="shared" si="12"/>
        <v>33.841904511377088</v>
      </c>
      <c r="H38" s="5">
        <v>20.6</v>
      </c>
      <c r="I38" s="73">
        <f t="shared" si="13"/>
        <v>30.294117647058826</v>
      </c>
      <c r="J38" s="390">
        <v>79.307000000000002</v>
      </c>
      <c r="K38" s="73">
        <f t="shared" si="14"/>
        <v>32.480239177622153</v>
      </c>
      <c r="L38" s="5">
        <v>13.6</v>
      </c>
      <c r="M38" s="73">
        <f t="shared" si="15"/>
        <v>7.5388026607538796</v>
      </c>
      <c r="N38" s="5">
        <v>120.17400000000001</v>
      </c>
      <c r="O38" s="73">
        <f t="shared" si="16"/>
        <v>21.525642013100882</v>
      </c>
      <c r="P38" s="5">
        <v>109.38500000000001</v>
      </c>
      <c r="Q38" s="73">
        <f t="shared" si="17"/>
        <v>13.695740090824973</v>
      </c>
      <c r="R38" s="1745">
        <f>SUM(R34:R37)</f>
        <v>59.865089999999995</v>
      </c>
      <c r="S38" s="73">
        <f t="shared" si="18"/>
        <v>12.639599113571901</v>
      </c>
      <c r="T38" s="64"/>
    </row>
    <row r="39" spans="1:20" ht="12.75" customHeight="1">
      <c r="A39" s="369" t="s">
        <v>206</v>
      </c>
      <c r="B39" s="32">
        <f t="shared" si="10"/>
        <v>0</v>
      </c>
      <c r="C39" s="33">
        <f t="shared" si="1"/>
        <v>0</v>
      </c>
      <c r="D39" s="32">
        <v>0</v>
      </c>
      <c r="E39" s="33">
        <f t="shared" si="11"/>
        <v>0</v>
      </c>
      <c r="G39" s="33">
        <f t="shared" si="12"/>
        <v>0</v>
      </c>
      <c r="I39" s="33">
        <f t="shared" si="13"/>
        <v>0</v>
      </c>
      <c r="J39" s="369"/>
      <c r="K39" s="33">
        <f t="shared" si="14"/>
        <v>0</v>
      </c>
      <c r="L39" s="32">
        <v>0</v>
      </c>
      <c r="M39" s="33">
        <f t="shared" si="15"/>
        <v>0</v>
      </c>
      <c r="N39" s="32">
        <v>0</v>
      </c>
      <c r="O39" s="33">
        <f t="shared" si="16"/>
        <v>0</v>
      </c>
      <c r="P39" s="32">
        <v>0</v>
      </c>
      <c r="Q39" s="33">
        <f t="shared" si="17"/>
        <v>0</v>
      </c>
      <c r="R39" s="1744">
        <v>0</v>
      </c>
      <c r="S39" s="33">
        <f t="shared" si="18"/>
        <v>0</v>
      </c>
      <c r="T39" s="64"/>
    </row>
    <row r="40" spans="1:20" ht="12.75" customHeight="1">
      <c r="A40" s="369" t="s">
        <v>207</v>
      </c>
      <c r="B40" s="32">
        <f t="shared" si="10"/>
        <v>158.4975</v>
      </c>
      <c r="C40" s="33">
        <f t="shared" si="1"/>
        <v>6.3579146280456484</v>
      </c>
      <c r="D40" s="32">
        <v>2.1</v>
      </c>
      <c r="E40" s="33">
        <f t="shared" si="11"/>
        <v>2.2406401474245961</v>
      </c>
      <c r="F40" s="32">
        <v>2.0099999999999998</v>
      </c>
      <c r="G40" s="33">
        <f t="shared" si="12"/>
        <v>2.6436932789688274</v>
      </c>
      <c r="I40" s="33">
        <f t="shared" si="13"/>
        <v>0</v>
      </c>
      <c r="J40" s="369">
        <v>18.573</v>
      </c>
      <c r="K40" s="33">
        <f t="shared" si="14"/>
        <v>7.6065855756235408</v>
      </c>
      <c r="L40" s="32">
        <v>0</v>
      </c>
      <c r="M40" s="33">
        <f t="shared" si="15"/>
        <v>0</v>
      </c>
      <c r="N40" s="32">
        <v>53.484000000000002</v>
      </c>
      <c r="O40" s="33">
        <f t="shared" si="16"/>
        <v>9.5800875183374732</v>
      </c>
      <c r="P40" s="32">
        <v>55.628999999999998</v>
      </c>
      <c r="Q40" s="33">
        <f t="shared" si="17"/>
        <v>6.9651261645792601</v>
      </c>
      <c r="R40" s="1744">
        <v>26.701499999999999</v>
      </c>
      <c r="S40" s="33">
        <f t="shared" si="18"/>
        <v>5.6376137700793585</v>
      </c>
      <c r="T40" s="64"/>
    </row>
    <row r="41" spans="1:20" ht="12.75" customHeight="1">
      <c r="A41" s="369" t="s">
        <v>42</v>
      </c>
      <c r="B41" s="32">
        <f t="shared" si="10"/>
        <v>0</v>
      </c>
      <c r="C41" s="33">
        <f t="shared" si="1"/>
        <v>0</v>
      </c>
      <c r="D41" s="32">
        <v>0</v>
      </c>
      <c r="E41" s="33">
        <f t="shared" si="11"/>
        <v>0</v>
      </c>
      <c r="G41" s="33">
        <f t="shared" si="12"/>
        <v>0</v>
      </c>
      <c r="I41" s="33">
        <f t="shared" si="13"/>
        <v>0</v>
      </c>
      <c r="J41" s="369"/>
      <c r="K41" s="33">
        <f t="shared" si="14"/>
        <v>0</v>
      </c>
      <c r="L41" s="32">
        <v>0</v>
      </c>
      <c r="M41" s="33">
        <f t="shared" si="15"/>
        <v>0</v>
      </c>
      <c r="O41" s="33">
        <f t="shared" si="16"/>
        <v>0</v>
      </c>
      <c r="P41" s="32">
        <v>0</v>
      </c>
      <c r="Q41" s="33">
        <f t="shared" si="17"/>
        <v>0</v>
      </c>
      <c r="R41" s="1744">
        <v>0</v>
      </c>
      <c r="S41" s="33">
        <f t="shared" si="18"/>
        <v>0</v>
      </c>
      <c r="T41" s="64"/>
    </row>
    <row r="42" spans="1:20" ht="12.75" customHeight="1">
      <c r="A42" s="369" t="s">
        <v>208</v>
      </c>
      <c r="B42" s="32">
        <f t="shared" si="10"/>
        <v>1.86955</v>
      </c>
      <c r="C42" s="33">
        <f t="shared" si="1"/>
        <v>7.4994490719807821E-2</v>
      </c>
      <c r="D42" s="32">
        <v>1.86955</v>
      </c>
      <c r="E42" s="33">
        <f t="shared" si="11"/>
        <v>1.9947565655322159</v>
      </c>
      <c r="G42" s="33">
        <f t="shared" si="12"/>
        <v>0</v>
      </c>
      <c r="I42" s="33">
        <f t="shared" si="13"/>
        <v>0</v>
      </c>
      <c r="J42" s="369"/>
      <c r="K42" s="33">
        <f t="shared" si="14"/>
        <v>0</v>
      </c>
      <c r="L42" s="32">
        <v>0</v>
      </c>
      <c r="M42" s="33">
        <f t="shared" si="15"/>
        <v>0</v>
      </c>
      <c r="O42" s="33">
        <f t="shared" si="16"/>
        <v>0</v>
      </c>
      <c r="P42" s="32">
        <v>0</v>
      </c>
      <c r="Q42" s="33">
        <f t="shared" si="17"/>
        <v>0</v>
      </c>
      <c r="R42" s="1744">
        <v>0</v>
      </c>
      <c r="S42" s="33">
        <f t="shared" si="18"/>
        <v>0</v>
      </c>
      <c r="T42" s="64"/>
    </row>
    <row r="43" spans="1:20" ht="12.75" customHeight="1">
      <c r="A43" s="369" t="s">
        <v>209</v>
      </c>
      <c r="B43" s="32">
        <f t="shared" si="10"/>
        <v>0</v>
      </c>
      <c r="C43" s="33">
        <f t="shared" si="1"/>
        <v>0</v>
      </c>
      <c r="D43" s="32">
        <v>0</v>
      </c>
      <c r="E43" s="33">
        <f t="shared" si="11"/>
        <v>0</v>
      </c>
      <c r="G43" s="33">
        <f t="shared" si="12"/>
        <v>0</v>
      </c>
      <c r="I43" s="33">
        <f t="shared" si="13"/>
        <v>0</v>
      </c>
      <c r="J43" s="369"/>
      <c r="K43" s="33">
        <f t="shared" si="14"/>
        <v>0</v>
      </c>
      <c r="L43" s="32">
        <v>0</v>
      </c>
      <c r="M43" s="33">
        <f t="shared" si="15"/>
        <v>0</v>
      </c>
      <c r="O43" s="33">
        <f t="shared" si="16"/>
        <v>0</v>
      </c>
      <c r="P43" s="32">
        <v>0</v>
      </c>
      <c r="Q43" s="33">
        <f t="shared" si="17"/>
        <v>0</v>
      </c>
      <c r="R43" s="1744">
        <v>0</v>
      </c>
      <c r="S43" s="33">
        <f t="shared" si="18"/>
        <v>0</v>
      </c>
      <c r="T43" s="64"/>
    </row>
    <row r="44" spans="1:20" ht="12.75" customHeight="1">
      <c r="A44" s="369" t="s">
        <v>210</v>
      </c>
      <c r="B44" s="32">
        <f t="shared" si="10"/>
        <v>7.2668979999999994</v>
      </c>
      <c r="C44" s="33">
        <f t="shared" si="1"/>
        <v>0.29150186655761545</v>
      </c>
      <c r="D44" s="32">
        <v>2.2668979999999999</v>
      </c>
      <c r="E44" s="33">
        <f t="shared" si="11"/>
        <v>2.418715556626915</v>
      </c>
      <c r="G44" s="33">
        <f t="shared" si="12"/>
        <v>0</v>
      </c>
      <c r="I44" s="33">
        <f t="shared" si="13"/>
        <v>0</v>
      </c>
      <c r="J44" s="369"/>
      <c r="K44" s="33">
        <f t="shared" si="14"/>
        <v>0</v>
      </c>
      <c r="L44" s="32">
        <v>5</v>
      </c>
      <c r="M44" s="33">
        <f t="shared" si="15"/>
        <v>2.7716186252771617</v>
      </c>
      <c r="O44" s="33">
        <f t="shared" si="16"/>
        <v>0</v>
      </c>
      <c r="P44" s="32">
        <v>0</v>
      </c>
      <c r="Q44" s="33">
        <f t="shared" si="17"/>
        <v>0</v>
      </c>
      <c r="R44" s="1744">
        <v>0</v>
      </c>
      <c r="S44" s="33">
        <f t="shared" si="18"/>
        <v>0</v>
      </c>
      <c r="T44" s="64"/>
    </row>
    <row r="45" spans="1:20" ht="12.75" customHeight="1" thickBot="1">
      <c r="A45" s="369" t="s">
        <v>211</v>
      </c>
      <c r="B45" s="32">
        <f t="shared" si="10"/>
        <v>0</v>
      </c>
      <c r="C45" s="33">
        <f t="shared" si="1"/>
        <v>0</v>
      </c>
      <c r="D45" s="32">
        <v>0</v>
      </c>
      <c r="E45" s="33">
        <f t="shared" si="11"/>
        <v>0</v>
      </c>
      <c r="G45" s="33">
        <f t="shared" si="12"/>
        <v>0</v>
      </c>
      <c r="I45" s="33">
        <f t="shared" si="13"/>
        <v>0</v>
      </c>
      <c r="J45" s="369"/>
      <c r="K45" s="33">
        <f t="shared" si="14"/>
        <v>0</v>
      </c>
      <c r="L45" s="32">
        <v>0</v>
      </c>
      <c r="M45" s="33">
        <f t="shared" si="15"/>
        <v>0</v>
      </c>
      <c r="O45" s="33">
        <f t="shared" si="16"/>
        <v>0</v>
      </c>
      <c r="P45" s="32">
        <v>0</v>
      </c>
      <c r="Q45" s="33">
        <f t="shared" si="17"/>
        <v>0</v>
      </c>
      <c r="R45" s="1744">
        <v>0</v>
      </c>
      <c r="S45" s="33">
        <f t="shared" si="18"/>
        <v>0</v>
      </c>
      <c r="T45" s="64"/>
    </row>
    <row r="46" spans="1:20" ht="12.75" customHeight="1" thickBot="1">
      <c r="A46" s="63" t="s">
        <v>212</v>
      </c>
      <c r="B46" s="5">
        <f t="shared" si="10"/>
        <v>167.594573</v>
      </c>
      <c r="C46" s="73">
        <f t="shared" si="1"/>
        <v>6.7228315100097111</v>
      </c>
      <c r="D46" s="5">
        <v>6.1970729999999996</v>
      </c>
      <c r="E46" s="73">
        <f t="shared" si="11"/>
        <v>6.6121002668195148</v>
      </c>
      <c r="F46" s="5">
        <f>SUM(F39:F45)</f>
        <v>2.0099999999999998</v>
      </c>
      <c r="G46" s="73">
        <f t="shared" si="12"/>
        <v>2.6436932789688274</v>
      </c>
      <c r="H46" s="5">
        <v>0</v>
      </c>
      <c r="I46" s="73">
        <f t="shared" si="13"/>
        <v>0</v>
      </c>
      <c r="J46" s="390">
        <v>18.573</v>
      </c>
      <c r="K46" s="73">
        <f t="shared" si="14"/>
        <v>7.6065855756235408</v>
      </c>
      <c r="L46" s="5">
        <v>5</v>
      </c>
      <c r="M46" s="73">
        <f t="shared" si="15"/>
        <v>2.7716186252771617</v>
      </c>
      <c r="N46" s="5">
        <v>53.484000000000002</v>
      </c>
      <c r="O46" s="73">
        <f t="shared" si="16"/>
        <v>9.5800875183374732</v>
      </c>
      <c r="P46" s="5">
        <v>55.628999999999998</v>
      </c>
      <c r="Q46" s="73">
        <f t="shared" si="17"/>
        <v>6.9651261645792601</v>
      </c>
      <c r="R46" s="1745">
        <f>SUM(R39:R45)</f>
        <v>26.701499999999999</v>
      </c>
      <c r="S46" s="73">
        <f t="shared" si="18"/>
        <v>5.6376137700793585</v>
      </c>
      <c r="T46" s="64"/>
    </row>
    <row r="47" spans="1:20" ht="12.75" customHeight="1">
      <c r="A47" s="369" t="s">
        <v>213</v>
      </c>
      <c r="B47" s="32">
        <f t="shared" si="10"/>
        <v>47.368019000000004</v>
      </c>
      <c r="C47" s="33">
        <f t="shared" si="1"/>
        <v>1.9001045499244098</v>
      </c>
      <c r="D47" s="32">
        <v>3.3130190000000002</v>
      </c>
      <c r="E47" s="33">
        <f t="shared" si="11"/>
        <v>3.5348968478954705</v>
      </c>
      <c r="G47" s="33">
        <f t="shared" si="12"/>
        <v>0</v>
      </c>
      <c r="I47" s="33">
        <f t="shared" si="13"/>
        <v>0</v>
      </c>
      <c r="J47" s="369"/>
      <c r="K47" s="33">
        <f t="shared" si="14"/>
        <v>0</v>
      </c>
      <c r="L47" s="32">
        <v>6.2</v>
      </c>
      <c r="M47" s="33">
        <f t="shared" si="15"/>
        <v>3.4368070953436809</v>
      </c>
      <c r="O47" s="33">
        <f t="shared" si="16"/>
        <v>0</v>
      </c>
      <c r="P47" s="32">
        <v>17.14</v>
      </c>
      <c r="Q47" s="33">
        <f t="shared" si="17"/>
        <v>2.1460436545846324</v>
      </c>
      <c r="R47" s="1744">
        <v>20.715</v>
      </c>
      <c r="S47" s="33">
        <f t="shared" si="18"/>
        <v>4.3736557589346639</v>
      </c>
      <c r="T47" s="64"/>
    </row>
    <row r="48" spans="1:20" ht="12.75" customHeight="1" thickBot="1">
      <c r="A48" s="369" t="s">
        <v>214</v>
      </c>
      <c r="B48" s="32">
        <f t="shared" si="10"/>
        <v>21.772283999999999</v>
      </c>
      <c r="C48" s="33">
        <f t="shared" si="1"/>
        <v>0.87336597062770194</v>
      </c>
      <c r="D48" s="32">
        <v>0</v>
      </c>
      <c r="E48" s="33">
        <f t="shared" si="11"/>
        <v>0</v>
      </c>
      <c r="F48" s="32">
        <v>3.65</v>
      </c>
      <c r="G48" s="33">
        <f t="shared" si="12"/>
        <v>4.8007365513613047</v>
      </c>
      <c r="I48" s="33">
        <f t="shared" si="13"/>
        <v>0</v>
      </c>
      <c r="J48" s="369"/>
      <c r="K48" s="33">
        <f t="shared" si="14"/>
        <v>0</v>
      </c>
      <c r="L48" s="32">
        <v>0</v>
      </c>
      <c r="M48" s="33">
        <f t="shared" si="15"/>
        <v>0</v>
      </c>
      <c r="N48" s="32">
        <v>2.9510000000000001</v>
      </c>
      <c r="O48" s="33">
        <f t="shared" si="16"/>
        <v>0.52858496497296181</v>
      </c>
      <c r="P48" s="32">
        <v>0</v>
      </c>
      <c r="Q48" s="33">
        <f t="shared" si="17"/>
        <v>0</v>
      </c>
      <c r="R48" s="1744">
        <v>15.171284</v>
      </c>
      <c r="S48" s="33">
        <f t="shared" si="18"/>
        <v>3.2031848243800778</v>
      </c>
      <c r="T48" s="64"/>
    </row>
    <row r="49" spans="1:20" ht="12.75" customHeight="1" thickBot="1">
      <c r="A49" s="63" t="s">
        <v>215</v>
      </c>
      <c r="B49" s="5">
        <f t="shared" si="10"/>
        <v>69.140303000000003</v>
      </c>
      <c r="C49" s="73">
        <f t="shared" si="1"/>
        <v>2.7734705205521117</v>
      </c>
      <c r="D49" s="5">
        <v>3.3130190000000002</v>
      </c>
      <c r="E49" s="73">
        <f t="shared" si="11"/>
        <v>3.5348968478954705</v>
      </c>
      <c r="F49" s="5">
        <f>SUM(F47:F48)</f>
        <v>3.65</v>
      </c>
      <c r="G49" s="73">
        <f t="shared" si="12"/>
        <v>4.8007365513613047</v>
      </c>
      <c r="H49" s="5">
        <v>0</v>
      </c>
      <c r="I49" s="73">
        <f t="shared" si="13"/>
        <v>0</v>
      </c>
      <c r="J49" s="390">
        <v>0</v>
      </c>
      <c r="K49" s="73">
        <f t="shared" si="14"/>
        <v>0</v>
      </c>
      <c r="L49" s="5">
        <v>6.2</v>
      </c>
      <c r="M49" s="73">
        <f t="shared" si="15"/>
        <v>3.4368070953436809</v>
      </c>
      <c r="N49" s="5">
        <v>2.9510000000000001</v>
      </c>
      <c r="O49" s="73">
        <f t="shared" si="16"/>
        <v>0.52858496497296181</v>
      </c>
      <c r="P49" s="5">
        <v>17.14</v>
      </c>
      <c r="Q49" s="73">
        <f t="shared" si="17"/>
        <v>2.1460436545846324</v>
      </c>
      <c r="R49" s="1745">
        <f>SUM(R47:R48)</f>
        <v>35.886284000000003</v>
      </c>
      <c r="S49" s="73">
        <f t="shared" si="18"/>
        <v>7.5768405833147421</v>
      </c>
      <c r="T49" s="64"/>
    </row>
    <row r="50" spans="1:20" ht="12.75" customHeight="1">
      <c r="A50" s="369" t="s">
        <v>216</v>
      </c>
      <c r="B50" s="32">
        <f t="shared" si="10"/>
        <v>123.52029999999999</v>
      </c>
      <c r="C50" s="33">
        <f t="shared" si="1"/>
        <v>4.9548511631450767</v>
      </c>
      <c r="D50" s="32">
        <v>0</v>
      </c>
      <c r="E50" s="33">
        <f t="shared" si="11"/>
        <v>0</v>
      </c>
      <c r="F50" s="32">
        <v>11.36</v>
      </c>
      <c r="G50" s="33">
        <f t="shared" si="12"/>
        <v>14.941470472182033</v>
      </c>
      <c r="H50" s="32">
        <v>0</v>
      </c>
      <c r="I50" s="33">
        <f t="shared" si="13"/>
        <v>0</v>
      </c>
      <c r="J50" s="369">
        <v>5.35</v>
      </c>
      <c r="K50" s="33">
        <f t="shared" si="14"/>
        <v>2.1910963672850881</v>
      </c>
      <c r="L50" s="32">
        <v>5</v>
      </c>
      <c r="M50" s="33">
        <f t="shared" si="15"/>
        <v>2.7716186252771617</v>
      </c>
      <c r="N50" s="32">
        <v>25.2</v>
      </c>
      <c r="O50" s="33">
        <f t="shared" si="16"/>
        <v>4.5138397551062814</v>
      </c>
      <c r="P50" s="32">
        <v>15.067</v>
      </c>
      <c r="Q50" s="33">
        <f t="shared" si="17"/>
        <v>1.8864900667226756</v>
      </c>
      <c r="R50" s="1744">
        <v>61.543300000000002</v>
      </c>
      <c r="S50" s="33">
        <f t="shared" si="18"/>
        <v>12.993927514788496</v>
      </c>
      <c r="T50" s="64"/>
    </row>
    <row r="51" spans="1:20" ht="12.75" customHeight="1">
      <c r="A51" s="369" t="s">
        <v>217</v>
      </c>
      <c r="B51" s="32">
        <f t="shared" si="10"/>
        <v>0</v>
      </c>
      <c r="C51" s="33">
        <f t="shared" si="1"/>
        <v>0</v>
      </c>
      <c r="D51" s="32">
        <v>0</v>
      </c>
      <c r="E51" s="33">
        <f t="shared" si="11"/>
        <v>0</v>
      </c>
      <c r="G51" s="33">
        <f t="shared" si="12"/>
        <v>0</v>
      </c>
      <c r="I51" s="33">
        <f t="shared" si="13"/>
        <v>0</v>
      </c>
      <c r="J51" s="369"/>
      <c r="K51" s="33">
        <f t="shared" si="14"/>
        <v>0</v>
      </c>
      <c r="L51" s="32">
        <v>0</v>
      </c>
      <c r="M51" s="33">
        <f t="shared" si="15"/>
        <v>0</v>
      </c>
      <c r="O51" s="33">
        <f t="shared" si="16"/>
        <v>0</v>
      </c>
      <c r="P51" s="32">
        <v>0</v>
      </c>
      <c r="Q51" s="33">
        <f t="shared" si="17"/>
        <v>0</v>
      </c>
      <c r="R51" s="1744">
        <v>0</v>
      </c>
      <c r="S51" s="33">
        <f t="shared" si="18"/>
        <v>0</v>
      </c>
      <c r="T51" s="64"/>
    </row>
    <row r="52" spans="1:20" ht="12.75" customHeight="1">
      <c r="A52" s="369" t="s">
        <v>218</v>
      </c>
      <c r="B52" s="32">
        <f t="shared" si="10"/>
        <v>89.637499999999989</v>
      </c>
      <c r="C52" s="33">
        <f t="shared" si="1"/>
        <v>3.5956880863826979</v>
      </c>
      <c r="D52" s="32">
        <v>0</v>
      </c>
      <c r="E52" s="33">
        <f t="shared" si="11"/>
        <v>0</v>
      </c>
      <c r="F52" s="32">
        <v>1.63</v>
      </c>
      <c r="G52" s="33">
        <f t="shared" si="12"/>
        <v>2.1438905695120343</v>
      </c>
      <c r="H52" s="32">
        <v>3.7</v>
      </c>
      <c r="I52" s="33">
        <f t="shared" si="13"/>
        <v>5.4411764705882355</v>
      </c>
      <c r="J52" s="369">
        <v>8.43</v>
      </c>
      <c r="K52" s="33">
        <f t="shared" si="14"/>
        <v>3.4525125936847276</v>
      </c>
      <c r="L52" s="32">
        <v>0</v>
      </c>
      <c r="M52" s="33">
        <f t="shared" si="15"/>
        <v>0</v>
      </c>
      <c r="N52" s="32">
        <v>31.234000000000002</v>
      </c>
      <c r="O52" s="33">
        <f t="shared" si="16"/>
        <v>5.5946536075789517</v>
      </c>
      <c r="P52" s="32">
        <v>11.125999999999999</v>
      </c>
      <c r="Q52" s="33">
        <f t="shared" si="17"/>
        <v>1.3930502742653805</v>
      </c>
      <c r="R52" s="1744">
        <v>33.517499999999998</v>
      </c>
      <c r="S52" s="33">
        <f t="shared" si="18"/>
        <v>7.0767080328309238</v>
      </c>
      <c r="T52" s="64"/>
    </row>
    <row r="53" spans="1:20" ht="12.75" customHeight="1">
      <c r="A53" s="369" t="s">
        <v>219</v>
      </c>
      <c r="B53" s="32">
        <f t="shared" si="10"/>
        <v>188.19045899999998</v>
      </c>
      <c r="C53" s="33">
        <f t="shared" si="1"/>
        <v>7.549007852708872</v>
      </c>
      <c r="D53" s="32">
        <v>4.6104589999999996</v>
      </c>
      <c r="E53" s="33">
        <f t="shared" si="11"/>
        <v>4.9192283492643121</v>
      </c>
      <c r="F53" s="32">
        <v>7</v>
      </c>
      <c r="G53" s="33">
        <f t="shared" si="12"/>
        <v>9.2068920163093502</v>
      </c>
      <c r="H53" s="32">
        <v>6</v>
      </c>
      <c r="I53" s="33">
        <f t="shared" si="13"/>
        <v>8.8235294117647065</v>
      </c>
      <c r="J53" s="369">
        <v>7.5620000000000003</v>
      </c>
      <c r="K53" s="33">
        <f t="shared" si="14"/>
        <v>3.0970225662448296</v>
      </c>
      <c r="L53" s="32">
        <v>43.4</v>
      </c>
      <c r="M53" s="33">
        <f t="shared" si="15"/>
        <v>24.057649667405766</v>
      </c>
      <c r="N53" s="32">
        <v>54.11</v>
      </c>
      <c r="O53" s="33">
        <f t="shared" si="16"/>
        <v>9.6922170297143193</v>
      </c>
      <c r="P53" s="32">
        <v>32.753999999999998</v>
      </c>
      <c r="Q53" s="33">
        <f t="shared" si="17"/>
        <v>4.101021812267506</v>
      </c>
      <c r="R53" s="1744">
        <v>32.753999999999998</v>
      </c>
      <c r="S53" s="33">
        <f t="shared" si="18"/>
        <v>6.9155066728528096</v>
      </c>
      <c r="T53" s="64"/>
    </row>
    <row r="54" spans="1:20" ht="12.75" customHeight="1">
      <c r="A54" s="369" t="s">
        <v>220</v>
      </c>
      <c r="B54" s="32">
        <f t="shared" si="10"/>
        <v>4.9726999999999997</v>
      </c>
      <c r="C54" s="33">
        <f t="shared" si="1"/>
        <v>0.19947319087608692</v>
      </c>
      <c r="D54" s="32">
        <v>1.8727</v>
      </c>
      <c r="E54" s="33">
        <f t="shared" si="11"/>
        <v>1.9981175257533526</v>
      </c>
      <c r="G54" s="33">
        <f t="shared" si="12"/>
        <v>0</v>
      </c>
      <c r="H54" s="32">
        <v>3.1</v>
      </c>
      <c r="I54" s="33">
        <f t="shared" si="13"/>
        <v>4.5588235294117654</v>
      </c>
      <c r="J54" s="369"/>
      <c r="K54" s="33">
        <f t="shared" si="14"/>
        <v>0</v>
      </c>
      <c r="L54" s="32">
        <v>0</v>
      </c>
      <c r="M54" s="33">
        <f t="shared" si="15"/>
        <v>0</v>
      </c>
      <c r="O54" s="33">
        <f t="shared" si="16"/>
        <v>0</v>
      </c>
      <c r="P54" s="32">
        <v>0</v>
      </c>
      <c r="Q54" s="33">
        <f t="shared" si="17"/>
        <v>0</v>
      </c>
      <c r="R54" s="1744">
        <v>0</v>
      </c>
      <c r="S54" s="33">
        <f t="shared" si="18"/>
        <v>0</v>
      </c>
      <c r="T54" s="64"/>
    </row>
    <row r="55" spans="1:20" ht="12.75" customHeight="1">
      <c r="A55" s="369" t="s">
        <v>221</v>
      </c>
      <c r="B55" s="32">
        <f t="shared" si="10"/>
        <v>78.157860999999997</v>
      </c>
      <c r="C55" s="33">
        <f t="shared" si="1"/>
        <v>3.1351977649405094</v>
      </c>
      <c r="D55" s="32">
        <v>0</v>
      </c>
      <c r="E55" s="33">
        <f t="shared" si="11"/>
        <v>0</v>
      </c>
      <c r="F55" s="32">
        <v>3.37</v>
      </c>
      <c r="G55" s="33">
        <f t="shared" si="12"/>
        <v>4.4324608707089306</v>
      </c>
      <c r="H55" s="32">
        <v>1.8</v>
      </c>
      <c r="I55" s="33">
        <f t="shared" si="13"/>
        <v>2.6470588235294117</v>
      </c>
      <c r="J55" s="369">
        <v>15.315</v>
      </c>
      <c r="K55" s="33">
        <f t="shared" si="14"/>
        <v>6.2722693205553517</v>
      </c>
      <c r="L55" s="32">
        <v>0</v>
      </c>
      <c r="M55" s="33">
        <f t="shared" si="15"/>
        <v>0</v>
      </c>
      <c r="N55" s="32">
        <v>13.26</v>
      </c>
      <c r="O55" s="33">
        <f t="shared" si="16"/>
        <v>2.3751394901868768</v>
      </c>
      <c r="P55" s="32">
        <v>23.739000000000001</v>
      </c>
      <c r="Q55" s="33">
        <f t="shared" si="17"/>
        <v>2.9722829822744807</v>
      </c>
      <c r="R55" s="1744">
        <v>20.673860999999999</v>
      </c>
      <c r="S55" s="33">
        <f t="shared" si="18"/>
        <v>4.3649698876207932</v>
      </c>
      <c r="T55" s="64"/>
    </row>
    <row r="56" spans="1:20" ht="12.75" customHeight="1" thickBot="1">
      <c r="A56" s="369" t="s">
        <v>222</v>
      </c>
      <c r="B56" s="32">
        <f t="shared" si="10"/>
        <v>102.8224598</v>
      </c>
      <c r="C56" s="33">
        <f t="shared" si="1"/>
        <v>4.1245850644587811</v>
      </c>
      <c r="D56" s="32">
        <v>10.1244598</v>
      </c>
      <c r="E56" s="33">
        <f t="shared" si="11"/>
        <v>10.802510047079236</v>
      </c>
      <c r="F56" s="32">
        <v>1.52</v>
      </c>
      <c r="G56" s="33">
        <f t="shared" si="12"/>
        <v>1.9992108378271736</v>
      </c>
      <c r="H56" s="32">
        <v>4</v>
      </c>
      <c r="I56" s="33">
        <f t="shared" si="13"/>
        <v>5.8823529411764701</v>
      </c>
      <c r="J56" s="369">
        <v>25.5</v>
      </c>
      <c r="K56" s="33">
        <f t="shared" si="14"/>
        <v>10.44354343285416</v>
      </c>
      <c r="L56" s="32">
        <v>15.6</v>
      </c>
      <c r="M56" s="33">
        <f t="shared" si="15"/>
        <v>8.6474501108647441</v>
      </c>
      <c r="N56" s="32">
        <v>15.816000000000001</v>
      </c>
      <c r="O56" s="33">
        <f t="shared" si="16"/>
        <v>2.8329718082047992</v>
      </c>
      <c r="P56" s="32">
        <v>30.262</v>
      </c>
      <c r="Q56" s="33">
        <f t="shared" si="17"/>
        <v>3.7890065971435329</v>
      </c>
      <c r="R56" s="1744">
        <v>0</v>
      </c>
      <c r="S56" s="33">
        <f t="shared" si="18"/>
        <v>0</v>
      </c>
      <c r="T56" s="64"/>
    </row>
    <row r="57" spans="1:20" ht="12.75" customHeight="1" thickBot="1">
      <c r="A57" s="63" t="s">
        <v>223</v>
      </c>
      <c r="B57" s="5">
        <f t="shared" si="10"/>
        <v>587.38827979999996</v>
      </c>
      <c r="C57" s="73">
        <f t="shared" si="1"/>
        <v>23.562293010823449</v>
      </c>
      <c r="D57" s="5">
        <v>16.607618799999994</v>
      </c>
      <c r="E57" s="73">
        <f t="shared" si="11"/>
        <v>17.719855922096894</v>
      </c>
      <c r="F57" s="5">
        <f>SUM(F50:F56)</f>
        <v>24.88</v>
      </c>
      <c r="G57" s="73">
        <f t="shared" si="12"/>
        <v>32.723924766539518</v>
      </c>
      <c r="H57" s="5">
        <v>18.600000000000001</v>
      </c>
      <c r="I57" s="73">
        <f t="shared" si="13"/>
        <v>27.352941176470591</v>
      </c>
      <c r="J57" s="390">
        <v>62.244</v>
      </c>
      <c r="K57" s="73">
        <f t="shared" si="14"/>
        <v>25.492075193512719</v>
      </c>
      <c r="L57" s="5">
        <v>64</v>
      </c>
      <c r="M57" s="73">
        <f t="shared" si="15"/>
        <v>35.476718403547672</v>
      </c>
      <c r="N57" s="5">
        <v>139.62</v>
      </c>
      <c r="O57" s="73">
        <f t="shared" si="16"/>
        <v>25.008821690791226</v>
      </c>
      <c r="P57" s="5">
        <v>112.94799999999999</v>
      </c>
      <c r="Q57" s="73">
        <f t="shared" si="17"/>
        <v>14.141851732673574</v>
      </c>
      <c r="R57" s="1745">
        <f>SUM(R50:R56)</f>
        <v>148.48866099999998</v>
      </c>
      <c r="S57" s="73">
        <f t="shared" si="18"/>
        <v>31.351112108093016</v>
      </c>
      <c r="T57" s="64"/>
    </row>
    <row r="58" spans="1:20" ht="12.75" customHeight="1">
      <c r="A58" s="369" t="s">
        <v>224</v>
      </c>
      <c r="B58" s="32">
        <f t="shared" si="10"/>
        <v>0</v>
      </c>
      <c r="C58" s="33">
        <f t="shared" si="1"/>
        <v>0</v>
      </c>
      <c r="D58" s="32">
        <v>0</v>
      </c>
      <c r="E58" s="33">
        <f t="shared" si="11"/>
        <v>0</v>
      </c>
      <c r="G58" s="33">
        <f t="shared" si="12"/>
        <v>0</v>
      </c>
      <c r="I58" s="33">
        <f t="shared" si="13"/>
        <v>0</v>
      </c>
      <c r="J58" s="369"/>
      <c r="K58" s="33">
        <f t="shared" si="14"/>
        <v>0</v>
      </c>
      <c r="L58" s="32">
        <v>0</v>
      </c>
      <c r="M58" s="33">
        <f t="shared" si="15"/>
        <v>0</v>
      </c>
      <c r="O58" s="33">
        <f t="shared" si="16"/>
        <v>0</v>
      </c>
      <c r="P58" s="32">
        <v>0</v>
      </c>
      <c r="Q58" s="33">
        <f t="shared" si="17"/>
        <v>0</v>
      </c>
      <c r="R58" s="1744">
        <v>0</v>
      </c>
      <c r="S58" s="33">
        <f t="shared" si="18"/>
        <v>0</v>
      </c>
      <c r="T58" s="64"/>
    </row>
    <row r="59" spans="1:20" ht="12.75" customHeight="1" thickBot="1">
      <c r="A59" s="369" t="s">
        <v>225</v>
      </c>
      <c r="B59" s="32">
        <f t="shared" si="10"/>
        <v>0</v>
      </c>
      <c r="C59" s="33">
        <f t="shared" si="1"/>
        <v>0</v>
      </c>
      <c r="D59" s="32">
        <v>0</v>
      </c>
      <c r="E59" s="33">
        <f t="shared" si="11"/>
        <v>0</v>
      </c>
      <c r="G59" s="33">
        <f t="shared" si="12"/>
        <v>0</v>
      </c>
      <c r="I59" s="33">
        <f t="shared" si="13"/>
        <v>0</v>
      </c>
      <c r="J59" s="369"/>
      <c r="K59" s="33">
        <f t="shared" si="14"/>
        <v>0</v>
      </c>
      <c r="L59" s="32">
        <v>0</v>
      </c>
      <c r="M59" s="33">
        <f t="shared" si="15"/>
        <v>0</v>
      </c>
      <c r="O59" s="33">
        <f t="shared" si="16"/>
        <v>0</v>
      </c>
      <c r="P59" s="32">
        <v>0</v>
      </c>
      <c r="Q59" s="33">
        <f t="shared" si="17"/>
        <v>0</v>
      </c>
      <c r="R59" s="1744">
        <v>0</v>
      </c>
      <c r="S59" s="33">
        <f t="shared" si="18"/>
        <v>0</v>
      </c>
      <c r="T59" s="64"/>
    </row>
    <row r="60" spans="1:20" ht="12.75" customHeight="1" thickBot="1">
      <c r="A60" s="63" t="s">
        <v>226</v>
      </c>
      <c r="B60" s="5">
        <f t="shared" si="10"/>
        <v>0</v>
      </c>
      <c r="C60" s="73">
        <f t="shared" si="1"/>
        <v>0</v>
      </c>
      <c r="D60" s="5">
        <v>0</v>
      </c>
      <c r="E60" s="73">
        <f t="shared" si="11"/>
        <v>0</v>
      </c>
      <c r="F60" s="5">
        <f>SUM(F58:F59)</f>
        <v>0</v>
      </c>
      <c r="G60" s="73">
        <f t="shared" si="12"/>
        <v>0</v>
      </c>
      <c r="H60" s="5">
        <v>0</v>
      </c>
      <c r="I60" s="73">
        <f t="shared" si="13"/>
        <v>0</v>
      </c>
      <c r="J60" s="390">
        <v>0</v>
      </c>
      <c r="K60" s="73">
        <f t="shared" si="14"/>
        <v>0</v>
      </c>
      <c r="L60" s="5">
        <v>0</v>
      </c>
      <c r="M60" s="73">
        <f t="shared" si="15"/>
        <v>0</v>
      </c>
      <c r="N60" s="5">
        <v>0</v>
      </c>
      <c r="O60" s="73">
        <f t="shared" si="16"/>
        <v>0</v>
      </c>
      <c r="P60" s="5">
        <v>0</v>
      </c>
      <c r="Q60" s="73">
        <f t="shared" si="17"/>
        <v>0</v>
      </c>
      <c r="R60" s="1745">
        <f>SUM(R58:R59)</f>
        <v>0</v>
      </c>
      <c r="S60" s="73">
        <f t="shared" si="18"/>
        <v>0</v>
      </c>
      <c r="T60" s="64"/>
    </row>
    <row r="61" spans="1:20" ht="12.75" customHeight="1">
      <c r="A61" s="369" t="s">
        <v>227</v>
      </c>
      <c r="B61" s="32">
        <f t="shared" si="10"/>
        <v>68.814629699999998</v>
      </c>
      <c r="C61" s="33">
        <f t="shared" si="1"/>
        <v>2.7604065729312728</v>
      </c>
      <c r="D61" s="32">
        <v>5.1686297000000003</v>
      </c>
      <c r="E61" s="33">
        <f t="shared" si="11"/>
        <v>5.5147805776148315</v>
      </c>
      <c r="G61" s="33">
        <f t="shared" si="12"/>
        <v>0</v>
      </c>
      <c r="I61" s="33">
        <f t="shared" si="13"/>
        <v>0</v>
      </c>
      <c r="J61" s="369">
        <v>5.1040000000000001</v>
      </c>
      <c r="K61" s="33">
        <f t="shared" si="14"/>
        <v>2.0903468894622601</v>
      </c>
      <c r="L61" s="32">
        <v>3.4</v>
      </c>
      <c r="M61" s="33">
        <f t="shared" si="15"/>
        <v>1.8847006651884699</v>
      </c>
      <c r="N61" s="32">
        <v>28.297999999999998</v>
      </c>
      <c r="O61" s="33">
        <f t="shared" si="16"/>
        <v>5.0687554519840292</v>
      </c>
      <c r="P61" s="32">
        <v>26.844000000000001</v>
      </c>
      <c r="Q61" s="33">
        <f t="shared" si="17"/>
        <v>3.3610499337030268</v>
      </c>
      <c r="R61" s="1744">
        <v>0</v>
      </c>
      <c r="S61" s="33">
        <f t="shared" si="18"/>
        <v>0</v>
      </c>
      <c r="T61" s="64"/>
    </row>
    <row r="62" spans="1:20" ht="12.75" customHeight="1" thickBot="1">
      <c r="A62" s="369" t="s">
        <v>228</v>
      </c>
      <c r="B62" s="32">
        <f t="shared" si="10"/>
        <v>215.67184999999998</v>
      </c>
      <c r="C62" s="33">
        <f t="shared" si="1"/>
        <v>8.651386993313249</v>
      </c>
      <c r="D62" s="32">
        <v>2.94285</v>
      </c>
      <c r="E62" s="33">
        <f t="shared" si="11"/>
        <v>3.139937075165939</v>
      </c>
      <c r="F62" s="32">
        <v>4.71</v>
      </c>
      <c r="G62" s="33">
        <f t="shared" si="12"/>
        <v>6.1949230566881495</v>
      </c>
      <c r="H62" s="32">
        <v>4.5999999999999996</v>
      </c>
      <c r="I62" s="33">
        <f t="shared" si="13"/>
        <v>6.7647058823529411</v>
      </c>
      <c r="J62" s="369">
        <v>19.84</v>
      </c>
      <c r="K62" s="33">
        <f t="shared" si="14"/>
        <v>8.1254863414833931</v>
      </c>
      <c r="L62" s="32">
        <v>12.4</v>
      </c>
      <c r="M62" s="33">
        <f t="shared" si="15"/>
        <v>6.8736141906873618</v>
      </c>
      <c r="N62" s="32">
        <v>31.433</v>
      </c>
      <c r="O62" s="33">
        <f t="shared" si="16"/>
        <v>5.6302986119942746</v>
      </c>
      <c r="P62" s="32">
        <v>109.89100000000001</v>
      </c>
      <c r="Q62" s="33">
        <f t="shared" si="17"/>
        <v>13.759094705131847</v>
      </c>
      <c r="R62" s="1744">
        <v>29.855</v>
      </c>
      <c r="S62" s="33">
        <f t="shared" si="18"/>
        <v>6.3034271147957703</v>
      </c>
      <c r="T62" s="64"/>
    </row>
    <row r="63" spans="1:20" ht="12.75" customHeight="1" thickBot="1">
      <c r="A63" s="63" t="s">
        <v>229</v>
      </c>
      <c r="B63" s="5">
        <f t="shared" si="10"/>
        <v>284.48647970000002</v>
      </c>
      <c r="C63" s="73">
        <f t="shared" si="1"/>
        <v>11.411793566244523</v>
      </c>
      <c r="D63" s="5">
        <v>8.1114797000000003</v>
      </c>
      <c r="E63" s="73">
        <f t="shared" si="11"/>
        <v>8.6547176527807697</v>
      </c>
      <c r="F63" s="5">
        <f>SUM(F61:F62)</f>
        <v>4.71</v>
      </c>
      <c r="G63" s="73">
        <f t="shared" si="12"/>
        <v>6.1949230566881495</v>
      </c>
      <c r="H63" s="5">
        <v>4.5999999999999996</v>
      </c>
      <c r="I63" s="73">
        <f t="shared" si="13"/>
        <v>6.7647058823529411</v>
      </c>
      <c r="J63" s="390">
        <v>24.943999999999999</v>
      </c>
      <c r="K63" s="73">
        <f t="shared" si="14"/>
        <v>10.215833230945654</v>
      </c>
      <c r="L63" s="5">
        <v>15.8</v>
      </c>
      <c r="M63" s="73">
        <f t="shared" si="15"/>
        <v>8.758314855875831</v>
      </c>
      <c r="N63" s="5">
        <v>59.730999999999995</v>
      </c>
      <c r="O63" s="73">
        <f t="shared" si="16"/>
        <v>10.699054063978304</v>
      </c>
      <c r="P63" s="5">
        <v>136.73500000000001</v>
      </c>
      <c r="Q63" s="73">
        <f t="shared" si="17"/>
        <v>17.120144638834876</v>
      </c>
      <c r="R63" s="1745">
        <f>SUM(R61:R62)</f>
        <v>29.855</v>
      </c>
      <c r="S63" s="73">
        <f t="shared" si="18"/>
        <v>6.3034271147957703</v>
      </c>
      <c r="T63" s="64"/>
    </row>
    <row r="64" spans="1:20" ht="12.75" customHeight="1">
      <c r="A64" s="369" t="s">
        <v>230</v>
      </c>
      <c r="B64" s="32">
        <f t="shared" si="10"/>
        <v>48.346422500000003</v>
      </c>
      <c r="C64" s="33">
        <f t="shared" si="1"/>
        <v>1.9393518940451757</v>
      </c>
      <c r="D64" s="32">
        <v>0</v>
      </c>
      <c r="E64" s="33">
        <f t="shared" si="11"/>
        <v>0</v>
      </c>
      <c r="F64" s="32">
        <v>2.98</v>
      </c>
      <c r="G64" s="33">
        <f t="shared" si="12"/>
        <v>3.9195054583716948</v>
      </c>
      <c r="H64" s="32">
        <v>2.9</v>
      </c>
      <c r="I64" s="33">
        <f t="shared" si="13"/>
        <v>4.2647058823529411</v>
      </c>
      <c r="J64" s="369"/>
      <c r="K64" s="33">
        <f t="shared" si="14"/>
        <v>0</v>
      </c>
      <c r="L64" s="32">
        <v>0</v>
      </c>
      <c r="M64" s="33">
        <f t="shared" si="15"/>
        <v>0</v>
      </c>
      <c r="N64" s="32">
        <v>33.706000000000003</v>
      </c>
      <c r="O64" s="33">
        <f t="shared" si="16"/>
        <v>6.0374397930798542</v>
      </c>
      <c r="P64" s="32">
        <v>0</v>
      </c>
      <c r="Q64" s="33">
        <f t="shared" si="17"/>
        <v>0</v>
      </c>
      <c r="R64" s="1744">
        <v>8.7604225000000007</v>
      </c>
      <c r="S64" s="33">
        <f t="shared" si="18"/>
        <v>1.84962936605483</v>
      </c>
      <c r="T64" s="64"/>
    </row>
    <row r="65" spans="1:20" s="74" customFormat="1" ht="12.75" customHeight="1" thickBot="1">
      <c r="A65" s="369" t="s">
        <v>231</v>
      </c>
      <c r="B65" s="32">
        <f t="shared" si="10"/>
        <v>8.7880000000000003</v>
      </c>
      <c r="C65" s="33">
        <f t="shared" si="1"/>
        <v>0.35251883311260529</v>
      </c>
      <c r="D65" s="32">
        <v>0</v>
      </c>
      <c r="E65" s="33">
        <f t="shared" si="11"/>
        <v>0</v>
      </c>
      <c r="F65" s="32">
        <v>0.47</v>
      </c>
      <c r="G65" s="33">
        <f t="shared" si="12"/>
        <v>0.61817703538077062</v>
      </c>
      <c r="H65" s="32"/>
      <c r="I65" s="33">
        <f t="shared" si="13"/>
        <v>0</v>
      </c>
      <c r="J65" s="369">
        <v>8.3179999999999996</v>
      </c>
      <c r="K65" s="33">
        <f t="shared" si="14"/>
        <v>3.4066429127247408</v>
      </c>
      <c r="L65" s="32">
        <v>0</v>
      </c>
      <c r="M65" s="33">
        <f t="shared" si="15"/>
        <v>0</v>
      </c>
      <c r="N65" s="32"/>
      <c r="O65" s="33">
        <f t="shared" si="16"/>
        <v>0</v>
      </c>
      <c r="P65" s="32">
        <v>0</v>
      </c>
      <c r="Q65" s="33">
        <f t="shared" si="17"/>
        <v>0</v>
      </c>
      <c r="R65" s="1744">
        <v>0</v>
      </c>
      <c r="S65" s="33">
        <f t="shared" si="18"/>
        <v>0</v>
      </c>
      <c r="T65" s="64"/>
    </row>
    <row r="66" spans="1:20" s="74" customFormat="1" ht="12.75" customHeight="1" thickBot="1">
      <c r="A66" s="63" t="s">
        <v>232</v>
      </c>
      <c r="B66" s="39">
        <f t="shared" si="10"/>
        <v>57.134422499999999</v>
      </c>
      <c r="C66" s="73">
        <f t="shared" si="1"/>
        <v>2.291870727157781</v>
      </c>
      <c r="D66" s="39">
        <v>0</v>
      </c>
      <c r="E66" s="73">
        <f t="shared" si="11"/>
        <v>0</v>
      </c>
      <c r="F66" s="39">
        <f>SUM(F64:F65)</f>
        <v>3.45</v>
      </c>
      <c r="G66" s="73">
        <f t="shared" si="12"/>
        <v>4.5376824937524667</v>
      </c>
      <c r="H66" s="39">
        <v>2.9</v>
      </c>
      <c r="I66" s="73">
        <f t="shared" si="13"/>
        <v>4.2647058823529411</v>
      </c>
      <c r="J66" s="390">
        <v>8.3179999999999996</v>
      </c>
      <c r="K66" s="73">
        <f t="shared" si="14"/>
        <v>3.4066429127247408</v>
      </c>
      <c r="L66" s="39">
        <v>0</v>
      </c>
      <c r="M66" s="73">
        <f t="shared" si="15"/>
        <v>0</v>
      </c>
      <c r="N66" s="39">
        <v>33.706000000000003</v>
      </c>
      <c r="O66" s="73">
        <f t="shared" si="16"/>
        <v>6.0374397930798542</v>
      </c>
      <c r="P66" s="39">
        <v>0</v>
      </c>
      <c r="Q66" s="73">
        <f t="shared" si="17"/>
        <v>0</v>
      </c>
      <c r="R66" s="1745">
        <f>SUM(R64:R65)</f>
        <v>8.7604225000000007</v>
      </c>
      <c r="S66" s="73">
        <f t="shared" si="18"/>
        <v>1.84962936605483</v>
      </c>
      <c r="T66" s="64"/>
    </row>
    <row r="67" spans="1:20" ht="12.75" customHeight="1">
      <c r="A67" s="369" t="s">
        <v>233</v>
      </c>
      <c r="B67" s="39">
        <f t="shared" si="10"/>
        <v>0</v>
      </c>
      <c r="C67" s="75">
        <f t="shared" si="1"/>
        <v>0</v>
      </c>
      <c r="D67" s="39">
        <v>0</v>
      </c>
      <c r="E67" s="75">
        <f t="shared" si="11"/>
        <v>0</v>
      </c>
      <c r="F67" s="39"/>
      <c r="G67" s="75">
        <f t="shared" si="12"/>
        <v>0</v>
      </c>
      <c r="H67" s="39"/>
      <c r="I67" s="75">
        <f t="shared" si="13"/>
        <v>0</v>
      </c>
      <c r="J67" s="369"/>
      <c r="K67" s="75">
        <f t="shared" si="14"/>
        <v>0</v>
      </c>
      <c r="L67" s="39">
        <v>0</v>
      </c>
      <c r="M67" s="75">
        <f t="shared" si="15"/>
        <v>0</v>
      </c>
      <c r="N67" s="39"/>
      <c r="O67" s="75">
        <f t="shared" si="16"/>
        <v>0</v>
      </c>
      <c r="P67" s="39">
        <v>0</v>
      </c>
      <c r="Q67" s="75">
        <f t="shared" si="17"/>
        <v>0</v>
      </c>
      <c r="R67" s="1744">
        <v>0</v>
      </c>
      <c r="S67" s="75">
        <f t="shared" si="18"/>
        <v>0</v>
      </c>
      <c r="T67" s="64"/>
    </row>
    <row r="68" spans="1:20" ht="12.75" customHeight="1" thickBot="1">
      <c r="A68" s="369" t="s">
        <v>234</v>
      </c>
      <c r="B68" s="32">
        <f t="shared" si="10"/>
        <v>2.9</v>
      </c>
      <c r="C68" s="76">
        <f t="shared" si="1"/>
        <v>0.11632961038080965</v>
      </c>
      <c r="D68" s="32">
        <v>0</v>
      </c>
      <c r="E68" s="76">
        <f t="shared" si="11"/>
        <v>0</v>
      </c>
      <c r="G68" s="76">
        <f t="shared" si="12"/>
        <v>0</v>
      </c>
      <c r="I68" s="76">
        <f t="shared" si="13"/>
        <v>0</v>
      </c>
      <c r="J68" s="369"/>
      <c r="K68" s="76">
        <f t="shared" si="14"/>
        <v>0</v>
      </c>
      <c r="L68" s="32">
        <v>2.9</v>
      </c>
      <c r="M68" s="76">
        <f t="shared" si="15"/>
        <v>1.6075388026607538</v>
      </c>
      <c r="O68" s="76">
        <f t="shared" si="16"/>
        <v>0</v>
      </c>
      <c r="P68" s="32">
        <v>0</v>
      </c>
      <c r="Q68" s="76">
        <f t="shared" si="17"/>
        <v>0</v>
      </c>
      <c r="R68" s="1744">
        <v>0</v>
      </c>
      <c r="S68" s="76">
        <f t="shared" si="18"/>
        <v>0</v>
      </c>
      <c r="T68" s="64"/>
    </row>
    <row r="69" spans="1:20" ht="12.75" customHeight="1" thickBot="1">
      <c r="A69" s="63" t="s">
        <v>235</v>
      </c>
      <c r="B69" s="39">
        <f t="shared" si="10"/>
        <v>2.9</v>
      </c>
      <c r="C69" s="73">
        <f t="shared" si="1"/>
        <v>0.11632961038080965</v>
      </c>
      <c r="D69" s="39">
        <v>0</v>
      </c>
      <c r="E69" s="73">
        <f t="shared" si="11"/>
        <v>0</v>
      </c>
      <c r="F69" s="39">
        <f>SUM(F67:F68)</f>
        <v>0</v>
      </c>
      <c r="G69" s="73">
        <f t="shared" si="12"/>
        <v>0</v>
      </c>
      <c r="H69" s="39">
        <v>0</v>
      </c>
      <c r="I69" s="73">
        <f t="shared" si="13"/>
        <v>0</v>
      </c>
      <c r="J69" s="390">
        <v>0</v>
      </c>
      <c r="K69" s="73">
        <f t="shared" si="14"/>
        <v>0</v>
      </c>
      <c r="L69" s="39">
        <v>2.9</v>
      </c>
      <c r="M69" s="73">
        <f t="shared" si="15"/>
        <v>1.6075388026607538</v>
      </c>
      <c r="N69" s="39">
        <v>0</v>
      </c>
      <c r="O69" s="73">
        <f t="shared" si="16"/>
        <v>0</v>
      </c>
      <c r="P69" s="39">
        <v>0</v>
      </c>
      <c r="Q69" s="73">
        <f t="shared" si="17"/>
        <v>0</v>
      </c>
      <c r="R69" s="1745">
        <f>SUM(R67:R68)</f>
        <v>0</v>
      </c>
      <c r="S69" s="73">
        <f t="shared" si="18"/>
        <v>0</v>
      </c>
      <c r="T69" s="64"/>
    </row>
    <row r="70" spans="1:20" ht="12.75" customHeight="1" thickBot="1">
      <c r="A70" s="63" t="s">
        <v>236</v>
      </c>
      <c r="B70" s="5">
        <f t="shared" si="10"/>
        <v>0</v>
      </c>
      <c r="C70" s="73">
        <f t="shared" ref="C70:C78" si="19">B70/B$12*100</f>
        <v>0</v>
      </c>
      <c r="D70" s="5">
        <v>0</v>
      </c>
      <c r="E70" s="73">
        <f t="shared" si="11"/>
        <v>0</v>
      </c>
      <c r="F70" s="5"/>
      <c r="G70" s="73">
        <f t="shared" si="12"/>
        <v>0</v>
      </c>
      <c r="H70" s="5">
        <v>0</v>
      </c>
      <c r="I70" s="73">
        <f t="shared" si="13"/>
        <v>0</v>
      </c>
      <c r="J70" s="381"/>
      <c r="K70" s="73">
        <f t="shared" si="14"/>
        <v>0</v>
      </c>
      <c r="L70" s="5">
        <v>0</v>
      </c>
      <c r="M70" s="73">
        <f t="shared" si="15"/>
        <v>0</v>
      </c>
      <c r="N70" s="5"/>
      <c r="O70" s="73">
        <f t="shared" si="16"/>
        <v>0</v>
      </c>
      <c r="P70" s="5">
        <v>0</v>
      </c>
      <c r="Q70" s="73">
        <f t="shared" si="17"/>
        <v>0</v>
      </c>
      <c r="R70" s="1744">
        <v>0</v>
      </c>
      <c r="S70" s="73">
        <f t="shared" si="18"/>
        <v>0</v>
      </c>
      <c r="T70" s="64"/>
    </row>
    <row r="71" spans="1:20" ht="12.75" customHeight="1" thickBot="1">
      <c r="A71" s="63" t="s">
        <v>237</v>
      </c>
      <c r="B71" s="5">
        <f t="shared" si="10"/>
        <v>2.9</v>
      </c>
      <c r="C71" s="73">
        <f t="shared" si="19"/>
        <v>0.11632961038080965</v>
      </c>
      <c r="D71" s="5">
        <v>0</v>
      </c>
      <c r="E71" s="73">
        <f t="shared" si="11"/>
        <v>0</v>
      </c>
      <c r="F71" s="5"/>
      <c r="G71" s="73">
        <f t="shared" si="12"/>
        <v>0</v>
      </c>
      <c r="H71" s="5">
        <v>0</v>
      </c>
      <c r="I71" s="73">
        <f t="shared" si="13"/>
        <v>0</v>
      </c>
      <c r="J71" s="390"/>
      <c r="K71" s="73">
        <f t="shared" si="14"/>
        <v>0</v>
      </c>
      <c r="L71" s="5">
        <v>2.9</v>
      </c>
      <c r="M71" s="73">
        <f t="shared" si="15"/>
        <v>1.6075388026607538</v>
      </c>
      <c r="N71" s="5"/>
      <c r="O71" s="73">
        <f t="shared" si="16"/>
        <v>0</v>
      </c>
      <c r="P71" s="5">
        <v>0</v>
      </c>
      <c r="Q71" s="73">
        <f t="shared" si="17"/>
        <v>0</v>
      </c>
      <c r="R71" s="1745">
        <v>0</v>
      </c>
      <c r="S71" s="73">
        <f t="shared" si="18"/>
        <v>0</v>
      </c>
      <c r="T71" s="64"/>
    </row>
    <row r="72" spans="1:20" ht="12.75" customHeight="1" thickBot="1">
      <c r="A72" s="367" t="s">
        <v>126</v>
      </c>
      <c r="B72" s="32">
        <f t="shared" si="10"/>
        <v>2343.6814631399998</v>
      </c>
      <c r="C72" s="73">
        <f t="shared" si="19"/>
        <v>94.013638435793808</v>
      </c>
      <c r="D72" s="32">
        <v>92.861562239999998</v>
      </c>
      <c r="E72" s="73">
        <f t="shared" si="11"/>
        <v>99.080640241672327</v>
      </c>
      <c r="F72" s="32">
        <f>F71+F70+F69+F66+F63+F60+F57+F49+F46+F38+F33+F25+F20</f>
        <v>70.039999999999992</v>
      </c>
      <c r="G72" s="73">
        <f t="shared" si="12"/>
        <v>92.121530974615268</v>
      </c>
      <c r="H72" s="32">
        <v>64.5</v>
      </c>
      <c r="I72" s="73">
        <f t="shared" si="13"/>
        <v>94.85294117647058</v>
      </c>
      <c r="J72" s="509">
        <v>238.1</v>
      </c>
      <c r="K72" s="73">
        <f t="shared" si="14"/>
        <v>97.51402711225785</v>
      </c>
      <c r="L72" s="32">
        <v>152.9</v>
      </c>
      <c r="M72" s="73">
        <f t="shared" si="15"/>
        <v>84.756097560975604</v>
      </c>
      <c r="N72" s="32">
        <v>519.15200000000004</v>
      </c>
      <c r="O72" s="73">
        <f t="shared" si="16"/>
        <v>92.990830815195878</v>
      </c>
      <c r="P72" s="32">
        <v>780.74199999999996</v>
      </c>
      <c r="Q72" s="73">
        <f t="shared" si="17"/>
        <v>97.754166567544644</v>
      </c>
      <c r="R72" s="1756">
        <f>R20+R25+R33+R38+R46+R49+R57+R60+R63+R66+R69+R70+R71</f>
        <v>425.38590089999997</v>
      </c>
      <c r="S72" s="73">
        <f t="shared" si="18"/>
        <v>89.813733779430123</v>
      </c>
      <c r="T72" s="64"/>
    </row>
    <row r="73" spans="1:20" ht="12.75" customHeight="1" thickBot="1">
      <c r="A73" s="367" t="s">
        <v>128</v>
      </c>
      <c r="B73" s="5">
        <f t="shared" si="10"/>
        <v>34.876000009999998</v>
      </c>
      <c r="C73" s="73">
        <f t="shared" si="19"/>
        <v>1.3990039630360045</v>
      </c>
      <c r="D73" s="5">
        <v>1E-8</v>
      </c>
      <c r="E73" s="73">
        <f t="shared" si="11"/>
        <v>1.0669714987736171E-8</v>
      </c>
      <c r="F73" s="5"/>
      <c r="G73" s="73">
        <f t="shared" si="12"/>
        <v>0</v>
      </c>
      <c r="H73" s="5">
        <v>0</v>
      </c>
      <c r="I73" s="73">
        <f t="shared" si="13"/>
        <v>0</v>
      </c>
      <c r="J73" s="390"/>
      <c r="K73" s="73">
        <f t="shared" si="14"/>
        <v>0</v>
      </c>
      <c r="L73" s="5">
        <v>24.8</v>
      </c>
      <c r="M73" s="73">
        <f t="shared" si="15"/>
        <v>13.747228381374724</v>
      </c>
      <c r="N73" s="5">
        <v>10.076000000000001</v>
      </c>
      <c r="O73" s="73">
        <f t="shared" si="16"/>
        <v>1.804819419541702</v>
      </c>
      <c r="P73" s="5"/>
      <c r="Q73" s="73">
        <f t="shared" si="17"/>
        <v>0</v>
      </c>
      <c r="R73" s="1744">
        <v>0</v>
      </c>
      <c r="S73" s="73">
        <f t="shared" si="18"/>
        <v>0</v>
      </c>
    </row>
    <row r="74" spans="1:20" ht="12.75" customHeight="1" thickBot="1">
      <c r="A74" s="367" t="s">
        <v>131</v>
      </c>
      <c r="B74" s="5">
        <f t="shared" si="10"/>
        <v>2378.5574631499999</v>
      </c>
      <c r="C74" s="73">
        <f t="shared" si="19"/>
        <v>95.412642398829831</v>
      </c>
      <c r="D74" s="5">
        <v>92.861562249999992</v>
      </c>
      <c r="E74" s="73">
        <f t="shared" si="11"/>
        <v>99.080640252342036</v>
      </c>
      <c r="F74" s="5">
        <f>F73+F72</f>
        <v>70.039999999999992</v>
      </c>
      <c r="G74" s="73">
        <f t="shared" si="12"/>
        <v>92.121530974615268</v>
      </c>
      <c r="H74" s="5">
        <v>64.5</v>
      </c>
      <c r="I74" s="73">
        <f t="shared" si="13"/>
        <v>94.85294117647058</v>
      </c>
      <c r="J74" s="390">
        <v>238.1</v>
      </c>
      <c r="K74" s="73">
        <f t="shared" si="14"/>
        <v>97.51402711225785</v>
      </c>
      <c r="L74" s="5">
        <v>177.7</v>
      </c>
      <c r="M74" s="73">
        <f t="shared" si="15"/>
        <v>98.50332594235033</v>
      </c>
      <c r="N74" s="5">
        <v>529.22800000000007</v>
      </c>
      <c r="O74" s="73">
        <f t="shared" si="16"/>
        <v>94.795650234737579</v>
      </c>
      <c r="P74" s="5">
        <v>780.74199999999996</v>
      </c>
      <c r="Q74" s="73">
        <f t="shared" si="17"/>
        <v>97.754166567544644</v>
      </c>
      <c r="R74" s="1745">
        <f>R73+R72</f>
        <v>425.38590089999997</v>
      </c>
      <c r="S74" s="73">
        <f t="shared" si="18"/>
        <v>89.813733779430123</v>
      </c>
    </row>
    <row r="75" spans="1:20" ht="12.75" customHeight="1">
      <c r="A75" s="369" t="s">
        <v>504</v>
      </c>
      <c r="B75" s="32">
        <f t="shared" si="10"/>
        <v>0.20000100000000001</v>
      </c>
      <c r="C75" s="33">
        <f t="shared" si="19"/>
        <v>8.0227718640594175E-3</v>
      </c>
      <c r="E75" s="33">
        <f t="shared" si="11"/>
        <v>0</v>
      </c>
      <c r="G75" s="33">
        <f t="shared" si="12"/>
        <v>0</v>
      </c>
      <c r="H75" s="32">
        <v>0</v>
      </c>
      <c r="I75" s="33">
        <f t="shared" si="13"/>
        <v>0</v>
      </c>
      <c r="J75" s="369"/>
      <c r="K75" s="33">
        <f t="shared" si="14"/>
        <v>0</v>
      </c>
      <c r="L75" s="32">
        <v>0.2</v>
      </c>
      <c r="M75" s="33">
        <f t="shared" si="15"/>
        <v>0.11086474501108648</v>
      </c>
      <c r="O75" s="33">
        <f t="shared" si="16"/>
        <v>0</v>
      </c>
      <c r="P75" s="32">
        <v>9.9999999999999995E-7</v>
      </c>
      <c r="Q75" s="33">
        <f t="shared" si="17"/>
        <v>1.2520674764204391E-7</v>
      </c>
      <c r="R75" s="1744">
        <v>0</v>
      </c>
      <c r="S75" s="33">
        <f t="shared" si="18"/>
        <v>0</v>
      </c>
    </row>
    <row r="76" spans="1:20" ht="12.75" customHeight="1">
      <c r="A76" s="369" t="s">
        <v>258</v>
      </c>
      <c r="B76" s="32">
        <f t="shared" si="10"/>
        <v>9.9999999999999995E-7</v>
      </c>
      <c r="C76" s="33">
        <f t="shared" si="19"/>
        <v>4.0113658752003323E-8</v>
      </c>
      <c r="E76" s="33">
        <f t="shared" si="11"/>
        <v>0</v>
      </c>
      <c r="G76" s="33">
        <f t="shared" si="12"/>
        <v>0</v>
      </c>
      <c r="H76" s="32">
        <v>0</v>
      </c>
      <c r="I76" s="33">
        <f t="shared" si="13"/>
        <v>0</v>
      </c>
      <c r="J76" s="369"/>
      <c r="K76" s="33">
        <f t="shared" si="14"/>
        <v>0</v>
      </c>
      <c r="L76" s="32">
        <v>0</v>
      </c>
      <c r="M76" s="33">
        <f t="shared" si="15"/>
        <v>0</v>
      </c>
      <c r="O76" s="33">
        <f t="shared" si="16"/>
        <v>0</v>
      </c>
      <c r="P76" s="32">
        <v>9.9999999999999995E-7</v>
      </c>
      <c r="Q76" s="33">
        <f t="shared" si="17"/>
        <v>1.2520674764204391E-7</v>
      </c>
      <c r="R76" s="1744">
        <v>0</v>
      </c>
      <c r="S76" s="33">
        <f t="shared" si="18"/>
        <v>0</v>
      </c>
    </row>
    <row r="77" spans="1:20" ht="12.75" customHeight="1" thickBot="1">
      <c r="A77" s="369" t="s">
        <v>260</v>
      </c>
      <c r="B77" s="32">
        <f t="shared" si="10"/>
        <v>1.0099999999999999E-6</v>
      </c>
      <c r="C77" s="33">
        <f t="shared" si="19"/>
        <v>4.0514795339523356E-8</v>
      </c>
      <c r="D77" s="32">
        <v>1E-8</v>
      </c>
      <c r="E77" s="33">
        <f t="shared" si="11"/>
        <v>1.0669714987736171E-8</v>
      </c>
      <c r="G77" s="33">
        <f t="shared" si="12"/>
        <v>0</v>
      </c>
      <c r="H77" s="32">
        <v>0</v>
      </c>
      <c r="I77" s="33">
        <f t="shared" si="13"/>
        <v>0</v>
      </c>
      <c r="J77" s="369"/>
      <c r="K77" s="33">
        <f t="shared" si="14"/>
        <v>0</v>
      </c>
      <c r="L77" s="32">
        <v>0</v>
      </c>
      <c r="M77" s="33">
        <f t="shared" si="15"/>
        <v>0</v>
      </c>
      <c r="O77" s="33">
        <f t="shared" si="16"/>
        <v>0</v>
      </c>
      <c r="P77" s="32">
        <v>9.9999999999999995E-7</v>
      </c>
      <c r="Q77" s="33">
        <f t="shared" si="17"/>
        <v>1.2520674764204391E-7</v>
      </c>
      <c r="R77" s="1744">
        <v>0</v>
      </c>
      <c r="S77" s="33">
        <f t="shared" si="18"/>
        <v>0</v>
      </c>
    </row>
    <row r="78" spans="1:20" ht="12.75" customHeight="1" thickBot="1">
      <c r="A78" s="367" t="s">
        <v>164</v>
      </c>
      <c r="B78" s="5">
        <f>D78+F78+H78+J78+L78+N78+P78+R78</f>
        <v>68.200001009999994</v>
      </c>
      <c r="C78" s="73">
        <f t="shared" si="19"/>
        <v>2.7357515674014219</v>
      </c>
      <c r="D78" s="5">
        <v>1E-8</v>
      </c>
      <c r="E78" s="73">
        <f>D78/D$12*100</f>
        <v>1.0669714987736171E-8</v>
      </c>
      <c r="F78" s="5">
        <f>SUM(F75:F77)</f>
        <v>0</v>
      </c>
      <c r="G78" s="73">
        <f>F78/F$12*100</f>
        <v>0</v>
      </c>
      <c r="H78" s="5">
        <v>68</v>
      </c>
      <c r="I78" s="73">
        <f>H78/H$12*100</f>
        <v>100</v>
      </c>
      <c r="J78" s="390">
        <v>0</v>
      </c>
      <c r="K78" s="73">
        <f>J78/J$12*100</f>
        <v>0</v>
      </c>
      <c r="L78" s="5">
        <v>0.2</v>
      </c>
      <c r="M78" s="73">
        <f>L78/L$12*100</f>
        <v>0.11086474501108648</v>
      </c>
      <c r="N78" s="5">
        <v>0</v>
      </c>
      <c r="O78" s="73">
        <f>N78/N$12*100</f>
        <v>0</v>
      </c>
      <c r="P78" s="5">
        <v>9.9999999999999995E-7</v>
      </c>
      <c r="Q78" s="73">
        <f>P78/P$12*100</f>
        <v>1.2520674764204391E-7</v>
      </c>
      <c r="R78" s="1745">
        <f>SUM(R75:R77)</f>
        <v>0</v>
      </c>
      <c r="S78" s="73">
        <f>R78/R$12*100</f>
        <v>0</v>
      </c>
    </row>
    <row r="79" spans="1:20" ht="12.75" customHeight="1" thickBot="1">
      <c r="A79" s="369"/>
      <c r="G79" s="33"/>
      <c r="I79" s="33"/>
      <c r="J79" s="369"/>
      <c r="K79" s="33"/>
      <c r="M79" s="33"/>
      <c r="P79" s="32">
        <v>0</v>
      </c>
      <c r="R79" s="1744"/>
    </row>
    <row r="80" spans="1:20" ht="12.75" customHeight="1">
      <c r="A80" s="370" t="s">
        <v>152</v>
      </c>
      <c r="B80" s="75">
        <f>D80+F80+H80+J80+L80+N80+P80+R80</f>
        <v>37475</v>
      </c>
      <c r="C80" s="75"/>
      <c r="D80" s="75">
        <v>184</v>
      </c>
      <c r="E80" s="75"/>
      <c r="F80" s="75">
        <v>198</v>
      </c>
      <c r="G80" s="75"/>
      <c r="H80" s="75">
        <v>110</v>
      </c>
      <c r="I80" s="75"/>
      <c r="J80" s="370">
        <v>2716</v>
      </c>
      <c r="K80" s="75"/>
      <c r="L80" s="75">
        <v>445</v>
      </c>
      <c r="M80" s="75"/>
      <c r="N80" s="75">
        <v>21530</v>
      </c>
      <c r="O80" s="75"/>
      <c r="P80" s="75">
        <v>1</v>
      </c>
      <c r="Q80" s="75"/>
      <c r="R80" s="345">
        <v>12291</v>
      </c>
      <c r="S80" s="75"/>
    </row>
    <row r="81" spans="1:19" ht="12.75" customHeight="1" thickBot="1">
      <c r="A81" s="371" t="s">
        <v>154</v>
      </c>
      <c r="B81" s="40">
        <f>B12/B80*1000000</f>
        <v>66522.120231354231</v>
      </c>
      <c r="C81" s="76"/>
      <c r="D81" s="40">
        <f>D12/D80*1000000</f>
        <v>509365.30309782602</v>
      </c>
      <c r="E81" s="76"/>
      <c r="F81" s="40">
        <f>F12/F80*1000000</f>
        <v>383989.89898989897</v>
      </c>
      <c r="G81" s="76"/>
      <c r="H81" s="40">
        <f>H12/H80*1000000</f>
        <v>618181.81818181812</v>
      </c>
      <c r="I81" s="76"/>
      <c r="J81" s="40">
        <f>J12/J80*1000000</f>
        <v>89900.589101620018</v>
      </c>
      <c r="K81" s="76"/>
      <c r="L81" s="40">
        <f>L12/L80*1000000</f>
        <v>405393.25842696632</v>
      </c>
      <c r="M81" s="76"/>
      <c r="N81" s="40">
        <f>N12/N80*1000000</f>
        <v>25930.469112865769</v>
      </c>
      <c r="O81" s="76"/>
      <c r="P81" s="40">
        <f>P12/P80*1000000</f>
        <v>798679000.00000012</v>
      </c>
      <c r="Q81" s="76"/>
      <c r="R81" s="40">
        <f>R12/R80*1000000</f>
        <v>38534.801065820517</v>
      </c>
      <c r="S81" s="76"/>
    </row>
    <row r="82" spans="1:19" ht="12.75" customHeight="1">
      <c r="B82" s="361"/>
      <c r="D82" s="361"/>
      <c r="E82" s="361"/>
      <c r="F82" s="361"/>
      <c r="G82" s="361"/>
      <c r="H82" s="361"/>
      <c r="I82" s="361"/>
      <c r="J82" s="361"/>
      <c r="K82" s="361"/>
      <c r="L82" s="361"/>
      <c r="M82" s="361"/>
      <c r="N82" s="361"/>
      <c r="O82" s="361"/>
      <c r="P82" s="361"/>
      <c r="Q82" s="361"/>
      <c r="R82" s="361"/>
      <c r="S82" s="361"/>
    </row>
    <row r="83" spans="1:19" ht="12.75" customHeight="1">
      <c r="G83" s="33"/>
      <c r="I83" s="33"/>
      <c r="K83" s="33"/>
      <c r="M83" s="33"/>
      <c r="R83" s="32"/>
    </row>
    <row r="84" spans="1:19" ht="12.75" customHeight="1">
      <c r="A84" s="32" t="s">
        <v>514</v>
      </c>
      <c r="E84" s="32"/>
      <c r="L84" s="32">
        <v>47.5</v>
      </c>
      <c r="O84" s="32"/>
      <c r="Q84" s="32"/>
      <c r="R84" s="32">
        <v>0.01</v>
      </c>
      <c r="S84" s="32"/>
    </row>
    <row r="85" spans="1:19" ht="12.75" customHeight="1">
      <c r="G85" s="33"/>
      <c r="I85" s="33"/>
      <c r="K85" s="33"/>
      <c r="M85" s="33"/>
      <c r="R85" s="32"/>
    </row>
    <row r="86" spans="1:19" ht="12.75" customHeight="1">
      <c r="G86" s="33"/>
      <c r="I86" s="33"/>
      <c r="K86" s="33"/>
      <c r="M86" s="33"/>
      <c r="R86" s="32"/>
    </row>
  </sheetData>
  <phoneticPr fontId="0" type="noConversion"/>
  <pageMargins left="0.39370078740157483" right="0.39370078740157483" top="0.59055118110236227" bottom="0.39370078740157483" header="0.39370078740157483" footer="0.39370078740157483"/>
  <pageSetup paperSize="9" scale="49" fitToWidth="7"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pageSetUpPr fitToPage="1"/>
  </sheetPr>
  <dimension ref="A3:AI119"/>
  <sheetViews>
    <sheetView workbookViewId="0" xr3:uid="{CF366857-BBDD-5199-9BC9-FF52903B0715}">
      <pane xSplit="3" ySplit="5" topLeftCell="D6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0.5703125" style="32" customWidth="1"/>
    <col min="3" max="3" width="5.5703125" style="33" customWidth="1"/>
    <col min="4" max="4" width="12.7109375" style="101" customWidth="1"/>
    <col min="5" max="5" width="4.85546875" style="101" customWidth="1"/>
    <col min="6" max="6" width="12.7109375" style="101" customWidth="1"/>
    <col min="7" max="7" width="4.85546875" style="101" customWidth="1"/>
    <col min="8" max="8" width="12.7109375" style="101" customWidth="1"/>
    <col min="9" max="9" width="4.85546875" style="101" customWidth="1"/>
    <col min="10" max="10" width="12.7109375" style="101" customWidth="1"/>
    <col min="11" max="11" width="4.85546875" style="101" customWidth="1"/>
    <col min="12" max="12" width="12.7109375" style="101" customWidth="1"/>
    <col min="13" max="13" width="4.7109375" style="98" customWidth="1"/>
    <col min="14" max="14" width="12.7109375" style="101" customWidth="1"/>
    <col min="15" max="15" width="5.5703125" style="100" bestFit="1" customWidth="1"/>
    <col min="16" max="16" width="12.7109375" style="101" customWidth="1"/>
    <col min="17" max="17" width="5.5703125" style="100" customWidth="1"/>
    <col min="18" max="18" width="12.7109375" style="101" customWidth="1"/>
    <col min="19" max="19" width="5.5703125" style="100" customWidth="1"/>
    <col min="20" max="20" width="12.7109375" style="101" customWidth="1"/>
    <col min="21" max="21" width="4.85546875" style="101" customWidth="1"/>
    <col min="22" max="22" width="12.7109375" style="101" customWidth="1"/>
    <col min="23" max="23" width="4" style="100" bestFit="1" customWidth="1"/>
    <col min="24" max="24" width="12.7109375" style="101" customWidth="1"/>
    <col min="25" max="25" width="4.7109375" style="101" customWidth="1"/>
    <col min="26" max="26" width="12.7109375" style="101" customWidth="1"/>
    <col min="27" max="27" width="4" style="98" bestFit="1" customWidth="1"/>
    <col min="28" max="28" width="12.5703125" style="98" bestFit="1" customWidth="1"/>
    <col min="29" max="29" width="4" style="98" bestFit="1" customWidth="1"/>
    <col min="30" max="30" width="11.5703125" style="98" bestFit="1" customWidth="1"/>
    <col min="31" max="31" width="5.5703125" style="98" customWidth="1"/>
    <col min="32" max="32" width="12.7109375" style="101" customWidth="1"/>
    <col min="33" max="33" width="4.7109375" style="101" customWidth="1"/>
    <col min="34" max="34" width="12.7109375" style="101" customWidth="1"/>
    <col min="35" max="35" width="4.7109375" style="101" customWidth="1"/>
    <col min="36" max="16384" width="9.140625" style="101"/>
  </cols>
  <sheetData>
    <row r="3" spans="1:35" s="135" customFormat="1" ht="12.75" customHeight="1">
      <c r="A3" s="214" t="s">
        <v>389</v>
      </c>
      <c r="B3" s="34" t="s">
        <v>80</v>
      </c>
      <c r="C3" s="226"/>
      <c r="D3" s="216" t="s">
        <v>523</v>
      </c>
      <c r="E3" s="216"/>
      <c r="F3" s="216" t="s">
        <v>523</v>
      </c>
      <c r="G3" s="216"/>
      <c r="H3" s="216" t="s">
        <v>523</v>
      </c>
      <c r="I3" s="216"/>
      <c r="J3" s="215" t="s">
        <v>524</v>
      </c>
      <c r="K3" s="197"/>
      <c r="L3" s="215" t="s">
        <v>401</v>
      </c>
      <c r="M3" s="34"/>
      <c r="N3" s="216" t="s">
        <v>404</v>
      </c>
      <c r="O3" s="226"/>
      <c r="P3" s="216" t="s">
        <v>404</v>
      </c>
      <c r="Q3" s="300"/>
      <c r="R3" s="216" t="s">
        <v>404</v>
      </c>
      <c r="S3" s="300"/>
      <c r="T3" s="215" t="s">
        <v>525</v>
      </c>
      <c r="U3" s="197"/>
      <c r="V3" s="197" t="s">
        <v>427</v>
      </c>
      <c r="W3" s="226"/>
      <c r="X3" s="197" t="s">
        <v>526</v>
      </c>
      <c r="Y3" s="197"/>
      <c r="Z3" s="197" t="s">
        <v>440</v>
      </c>
      <c r="AA3" s="34"/>
      <c r="AB3" s="197" t="s">
        <v>515</v>
      </c>
      <c r="AC3" s="34"/>
      <c r="AD3" s="197" t="s">
        <v>515</v>
      </c>
      <c r="AE3" s="34"/>
      <c r="AF3" s="197" t="s">
        <v>445</v>
      </c>
      <c r="AG3" s="34"/>
      <c r="AH3" s="215" t="s">
        <v>527</v>
      </c>
      <c r="AI3" s="34"/>
    </row>
    <row r="4" spans="1:35" s="135" customFormat="1" ht="12.75" customHeight="1">
      <c r="A4" s="324" t="s">
        <v>239</v>
      </c>
      <c r="B4" s="217"/>
      <c r="C4" s="229"/>
      <c r="D4" s="224" t="s">
        <v>528</v>
      </c>
      <c r="E4" s="224"/>
      <c r="F4" s="224" t="s">
        <v>529</v>
      </c>
      <c r="G4" s="224"/>
      <c r="H4" s="224" t="s">
        <v>530</v>
      </c>
      <c r="I4" s="224"/>
      <c r="J4" s="219" t="s">
        <v>531</v>
      </c>
      <c r="K4" s="218"/>
      <c r="L4" s="219" t="s">
        <v>532</v>
      </c>
      <c r="M4" s="217"/>
      <c r="N4" s="224" t="s">
        <v>533</v>
      </c>
      <c r="O4" s="229"/>
      <c r="P4" s="224" t="s">
        <v>534</v>
      </c>
      <c r="Q4" s="301"/>
      <c r="R4" s="224" t="s">
        <v>530</v>
      </c>
      <c r="S4" s="301"/>
      <c r="T4" s="219" t="s">
        <v>535</v>
      </c>
      <c r="U4" s="218"/>
      <c r="V4" s="218" t="s">
        <v>536</v>
      </c>
      <c r="W4" s="229"/>
      <c r="X4" s="218" t="s">
        <v>496</v>
      </c>
      <c r="Y4" s="218"/>
      <c r="Z4" s="218" t="s">
        <v>496</v>
      </c>
      <c r="AA4" s="217"/>
      <c r="AB4" s="81">
        <v>40</v>
      </c>
      <c r="AC4" s="217"/>
      <c r="AD4" s="81" t="s">
        <v>537</v>
      </c>
      <c r="AE4" s="217"/>
      <c r="AF4" s="218" t="s">
        <v>534</v>
      </c>
      <c r="AG4" s="217"/>
      <c r="AH4" s="219" t="s">
        <v>536</v>
      </c>
      <c r="AI4" s="217"/>
    </row>
    <row r="5" spans="1:35" ht="12.75" customHeight="1">
      <c r="A5" s="77"/>
      <c r="B5" s="376" t="s">
        <v>84</v>
      </c>
      <c r="C5" s="396" t="s">
        <v>15</v>
      </c>
      <c r="D5" s="36" t="s">
        <v>84</v>
      </c>
      <c r="E5" s="82" t="s">
        <v>15</v>
      </c>
      <c r="F5" s="36" t="s">
        <v>84</v>
      </c>
      <c r="G5" s="82" t="s">
        <v>15</v>
      </c>
      <c r="H5" s="36" t="s">
        <v>84</v>
      </c>
      <c r="I5" s="82" t="s">
        <v>15</v>
      </c>
      <c r="J5" s="36" t="s">
        <v>84</v>
      </c>
      <c r="K5" s="82" t="s">
        <v>15</v>
      </c>
      <c r="L5" s="36" t="s">
        <v>84</v>
      </c>
      <c r="M5" s="82" t="s">
        <v>15</v>
      </c>
      <c r="N5" s="36" t="s">
        <v>84</v>
      </c>
      <c r="O5" s="82" t="s">
        <v>15</v>
      </c>
      <c r="P5" s="36" t="s">
        <v>84</v>
      </c>
      <c r="Q5" s="82" t="s">
        <v>15</v>
      </c>
      <c r="R5" s="36" t="s">
        <v>84</v>
      </c>
      <c r="S5" s="82" t="s">
        <v>15</v>
      </c>
      <c r="T5" s="36" t="s">
        <v>84</v>
      </c>
      <c r="U5" s="82" t="s">
        <v>15</v>
      </c>
      <c r="V5" s="36" t="s">
        <v>84</v>
      </c>
      <c r="W5" s="82" t="s">
        <v>15</v>
      </c>
      <c r="X5" s="36" t="s">
        <v>84</v>
      </c>
      <c r="Y5" s="82" t="s">
        <v>15</v>
      </c>
      <c r="Z5" s="36" t="s">
        <v>84</v>
      </c>
      <c r="AA5" s="82" t="s">
        <v>15</v>
      </c>
      <c r="AB5" s="36" t="s">
        <v>84</v>
      </c>
      <c r="AC5" s="82" t="s">
        <v>15</v>
      </c>
      <c r="AD5" s="36" t="s">
        <v>84</v>
      </c>
      <c r="AE5" s="82" t="s">
        <v>15</v>
      </c>
      <c r="AF5" s="36" t="s">
        <v>84</v>
      </c>
      <c r="AG5" s="82" t="s">
        <v>15</v>
      </c>
      <c r="AH5" s="36" t="s">
        <v>84</v>
      </c>
      <c r="AI5" s="82" t="s">
        <v>15</v>
      </c>
    </row>
    <row r="6" spans="1:35" ht="12.75" customHeight="1">
      <c r="A6" s="368" t="s">
        <v>86</v>
      </c>
      <c r="B6" s="361"/>
      <c r="C6" s="392"/>
      <c r="D6" s="32"/>
      <c r="E6" s="28"/>
      <c r="F6" s="32"/>
      <c r="G6" s="28"/>
      <c r="H6" s="32"/>
      <c r="I6" s="28"/>
      <c r="J6" s="32"/>
      <c r="K6" s="28"/>
      <c r="L6" s="32"/>
      <c r="M6" s="28"/>
      <c r="N6" s="32"/>
      <c r="O6" s="28"/>
      <c r="P6" s="32"/>
      <c r="Q6" s="28"/>
      <c r="R6" s="32"/>
      <c r="S6" s="28"/>
      <c r="T6" s="32"/>
      <c r="U6" s="28"/>
      <c r="V6" s="32"/>
      <c r="W6" s="28"/>
      <c r="X6" s="32"/>
      <c r="Y6" s="28"/>
      <c r="Z6" s="32"/>
      <c r="AA6" s="28"/>
      <c r="AB6" s="32"/>
      <c r="AC6" s="28"/>
      <c r="AD6" s="32"/>
      <c r="AE6" s="28"/>
      <c r="AF6" s="32"/>
      <c r="AG6" s="28"/>
      <c r="AH6" s="32"/>
      <c r="AI6" s="28"/>
    </row>
    <row r="7" spans="1:35" ht="12.75" customHeight="1">
      <c r="A7" s="368" t="s">
        <v>179</v>
      </c>
      <c r="B7" s="32">
        <f t="shared" ref="B7:B12" si="0">D7+F7+H7+J7+L7+T7+N7+P7+R7+V7+X7+Z7+AB7+AD7+AF7+AH7</f>
        <v>13239.613034850003</v>
      </c>
      <c r="C7" s="33">
        <f t="shared" ref="C7:C12" si="1">B7/B$12*100</f>
        <v>98.405110187935179</v>
      </c>
      <c r="D7" s="32"/>
      <c r="E7" s="33">
        <f>D7/D$12*100</f>
        <v>0</v>
      </c>
      <c r="F7" s="32"/>
      <c r="G7" s="33">
        <f>F7/F$12*100</f>
        <v>0</v>
      </c>
      <c r="H7" s="32"/>
      <c r="I7" s="33">
        <f>H7/H$12*100</f>
        <v>0</v>
      </c>
      <c r="J7" s="32">
        <v>15.38</v>
      </c>
      <c r="K7" s="33">
        <f t="shared" ref="K7:K12" si="2">J7/J$12*100</f>
        <v>94.413750767341938</v>
      </c>
      <c r="L7" s="32">
        <v>1414.2266081599998</v>
      </c>
      <c r="M7" s="33">
        <f t="shared" ref="M7:M12" si="3">L7/L$12*100</f>
        <v>96.32340500822832</v>
      </c>
      <c r="N7" s="32">
        <v>368.6</v>
      </c>
      <c r="O7" s="33">
        <f t="shared" ref="O7:O12" si="4">N7/N$12*100</f>
        <v>97.000000000000014</v>
      </c>
      <c r="P7" s="32">
        <v>1960.9</v>
      </c>
      <c r="Q7" s="33">
        <f t="shared" ref="Q7:Q12" si="5">P7/P$12*100</f>
        <v>99.568396465928714</v>
      </c>
      <c r="R7" s="32">
        <v>1164.4000000000001</v>
      </c>
      <c r="S7" s="33">
        <f t="shared" ref="S7:S12" si="6">R7/R$12*100</f>
        <v>98.971525711857211</v>
      </c>
      <c r="T7" s="32">
        <v>67.183128690000004</v>
      </c>
      <c r="U7" s="33">
        <f t="shared" ref="U7:U12" si="7">T7/T$12*100</f>
        <v>88.21187635002363</v>
      </c>
      <c r="V7" s="369">
        <v>156.02799999999999</v>
      </c>
      <c r="W7" s="33">
        <f t="shared" ref="W7:W12" si="8">V7/V$12*100</f>
        <v>94.106151990349801</v>
      </c>
      <c r="X7" s="32">
        <v>271.2</v>
      </c>
      <c r="Y7" s="33">
        <f t="shared" ref="Y7:Y12" si="9">X7/X$12*100</f>
        <v>96.443812233285925</v>
      </c>
      <c r="Z7" s="32">
        <v>1291.1670000000001</v>
      </c>
      <c r="AA7" s="33">
        <f t="shared" ref="AA7:AA12" si="10">Z7/Z$12*100</f>
        <v>97.350464597966678</v>
      </c>
      <c r="AB7" s="32">
        <v>6069.7759999999998</v>
      </c>
      <c r="AC7" s="33">
        <f t="shared" ref="AC7:AC12" si="11">AB7/AB$12*100</f>
        <v>99.01563085480069</v>
      </c>
      <c r="AD7" s="32">
        <v>129.209</v>
      </c>
      <c r="AE7" s="33">
        <f t="shared" ref="AE7:AE12" si="12">AD7/AD$12*100</f>
        <v>99.672153910239587</v>
      </c>
      <c r="AF7" s="1753">
        <f>AF74</f>
        <v>327.55329799999998</v>
      </c>
      <c r="AG7" s="33">
        <f t="shared" ref="AG7:AG12" si="13">AF7/AF$12*100</f>
        <v>99.176276873760258</v>
      </c>
      <c r="AH7" s="32">
        <v>3.99</v>
      </c>
      <c r="AI7" s="33">
        <f t="shared" ref="AI7:AI12" si="14">AH7/AH$12*100</f>
        <v>92.790697674418595</v>
      </c>
    </row>
    <row r="8" spans="1:35" ht="12.75" customHeight="1">
      <c r="A8" s="397" t="s">
        <v>180</v>
      </c>
      <c r="B8" s="32">
        <f t="shared" si="0"/>
        <v>211.86051678000001</v>
      </c>
      <c r="C8" s="33">
        <f t="shared" si="1"/>
        <v>1.5746802752717306</v>
      </c>
      <c r="D8" s="32"/>
      <c r="E8" s="33">
        <f>D8/D$12*100</f>
        <v>0</v>
      </c>
      <c r="F8" s="32"/>
      <c r="G8" s="33">
        <f>F8/F$12*100</f>
        <v>0</v>
      </c>
      <c r="H8" s="32"/>
      <c r="I8" s="33">
        <f>H8/H$12*100</f>
        <v>0</v>
      </c>
      <c r="J8" s="32">
        <v>0.1</v>
      </c>
      <c r="K8" s="33">
        <f t="shared" si="2"/>
        <v>0.61387354205033773</v>
      </c>
      <c r="L8" s="32">
        <v>53.98001103</v>
      </c>
      <c r="M8" s="33">
        <f t="shared" si="3"/>
        <v>3.6765949917716907</v>
      </c>
      <c r="N8" s="32">
        <v>11.4</v>
      </c>
      <c r="O8" s="33">
        <f t="shared" si="4"/>
        <v>3.0000000000000004</v>
      </c>
      <c r="P8" s="32">
        <v>8.5</v>
      </c>
      <c r="Q8" s="33">
        <f t="shared" si="5"/>
        <v>0.43160353407129071</v>
      </c>
      <c r="R8" s="32">
        <v>12.1</v>
      </c>
      <c r="S8" s="33">
        <f t="shared" si="6"/>
        <v>1.0284742881427964</v>
      </c>
      <c r="T8" s="32">
        <v>8.9779637499999989</v>
      </c>
      <c r="U8" s="33">
        <f t="shared" si="7"/>
        <v>11.788123649976361</v>
      </c>
      <c r="V8" s="369">
        <v>9.7650000000000006</v>
      </c>
      <c r="W8" s="33">
        <f t="shared" si="8"/>
        <v>5.8896260554885398</v>
      </c>
      <c r="X8" s="32">
        <v>10</v>
      </c>
      <c r="Y8" s="33">
        <f t="shared" si="9"/>
        <v>3.5561877667140829</v>
      </c>
      <c r="Z8" s="32">
        <v>33.268999999999998</v>
      </c>
      <c r="AA8" s="33">
        <f t="shared" si="10"/>
        <v>2.5083917159513471</v>
      </c>
      <c r="AB8" s="32">
        <v>60.343000000000004</v>
      </c>
      <c r="AC8" s="33">
        <f t="shared" si="11"/>
        <v>0.98436914519930208</v>
      </c>
      <c r="AD8" s="32">
        <v>0.42499999999999999</v>
      </c>
      <c r="AE8" s="33">
        <f t="shared" si="12"/>
        <v>0.3278460897604023</v>
      </c>
      <c r="AF8" s="1753">
        <v>2.720542</v>
      </c>
      <c r="AG8" s="33">
        <f t="shared" si="13"/>
        <v>0.82372312623972876</v>
      </c>
      <c r="AH8" s="32">
        <v>0.28000000000000003</v>
      </c>
      <c r="AI8" s="33">
        <f t="shared" si="14"/>
        <v>6.5116279069767442</v>
      </c>
    </row>
    <row r="9" spans="1:35" ht="12.75" customHeight="1">
      <c r="A9" s="398" t="s">
        <v>181</v>
      </c>
      <c r="B9" s="32">
        <f t="shared" si="0"/>
        <v>-2.9000000000000001E-2</v>
      </c>
      <c r="C9" s="33">
        <f t="shared" si="1"/>
        <v>-2.1554619367940251E-4</v>
      </c>
      <c r="D9" s="32"/>
      <c r="E9" s="33">
        <f>D9/D$12*100</f>
        <v>0</v>
      </c>
      <c r="F9" s="32"/>
      <c r="G9" s="33">
        <f>F9/F$12*100</f>
        <v>0</v>
      </c>
      <c r="H9" s="32"/>
      <c r="I9" s="33">
        <f>H9/H$12*100</f>
        <v>0</v>
      </c>
      <c r="J9" s="32">
        <v>0</v>
      </c>
      <c r="K9" s="33">
        <f t="shared" si="2"/>
        <v>0</v>
      </c>
      <c r="L9" s="32">
        <v>0</v>
      </c>
      <c r="M9" s="33">
        <f t="shared" si="3"/>
        <v>0</v>
      </c>
      <c r="N9" s="32"/>
      <c r="O9" s="33">
        <f t="shared" si="4"/>
        <v>0</v>
      </c>
      <c r="P9" s="32"/>
      <c r="Q9" s="33">
        <f t="shared" si="5"/>
        <v>0</v>
      </c>
      <c r="R9" s="32"/>
      <c r="S9" s="33">
        <f t="shared" si="6"/>
        <v>0</v>
      </c>
      <c r="T9" s="32">
        <v>0</v>
      </c>
      <c r="U9" s="33">
        <f t="shared" si="7"/>
        <v>0</v>
      </c>
      <c r="V9" s="369">
        <v>-2.9000000000000001E-2</v>
      </c>
      <c r="W9" s="33">
        <f t="shared" si="8"/>
        <v>-1.7490952955367914E-2</v>
      </c>
      <c r="X9" s="32">
        <v>0</v>
      </c>
      <c r="Y9" s="33">
        <f t="shared" si="9"/>
        <v>0</v>
      </c>
      <c r="Z9" s="32">
        <v>0</v>
      </c>
      <c r="AA9" s="33">
        <f t="shared" si="10"/>
        <v>0</v>
      </c>
      <c r="AB9" s="32">
        <v>0</v>
      </c>
      <c r="AC9" s="33">
        <f t="shared" si="11"/>
        <v>0</v>
      </c>
      <c r="AD9" s="32">
        <v>0</v>
      </c>
      <c r="AE9" s="33">
        <f t="shared" si="12"/>
        <v>0</v>
      </c>
      <c r="AF9" s="1753">
        <v>0</v>
      </c>
      <c r="AG9" s="33">
        <f t="shared" si="13"/>
        <v>0</v>
      </c>
      <c r="AH9" s="32">
        <v>0</v>
      </c>
      <c r="AI9" s="33">
        <f t="shared" si="14"/>
        <v>0</v>
      </c>
    </row>
    <row r="10" spans="1:35" ht="12.75" customHeight="1">
      <c r="A10" s="398" t="s">
        <v>182</v>
      </c>
      <c r="B10" s="32">
        <f t="shared" si="0"/>
        <v>2.7120000000000002</v>
      </c>
      <c r="C10" s="33">
        <f t="shared" si="1"/>
        <v>2.0157285422708261E-2</v>
      </c>
      <c r="D10" s="32"/>
      <c r="E10" s="33">
        <f>D10/D$12*100</f>
        <v>0</v>
      </c>
      <c r="F10" s="32"/>
      <c r="G10" s="33">
        <f>F10/F$12*100</f>
        <v>0</v>
      </c>
      <c r="H10" s="32"/>
      <c r="I10" s="33">
        <f>H10/H$12*100</f>
        <v>0</v>
      </c>
      <c r="J10" s="32">
        <v>0.81</v>
      </c>
      <c r="K10" s="33">
        <f t="shared" si="2"/>
        <v>4.972375690607735</v>
      </c>
      <c r="L10" s="32">
        <v>0</v>
      </c>
      <c r="M10" s="33">
        <f t="shared" si="3"/>
        <v>0</v>
      </c>
      <c r="N10" s="32"/>
      <c r="O10" s="33">
        <f t="shared" si="4"/>
        <v>0</v>
      </c>
      <c r="P10" s="32"/>
      <c r="Q10" s="33">
        <f t="shared" si="5"/>
        <v>0</v>
      </c>
      <c r="R10" s="32"/>
      <c r="S10" s="33">
        <f t="shared" si="6"/>
        <v>0</v>
      </c>
      <c r="T10" s="32">
        <v>0</v>
      </c>
      <c r="U10" s="33">
        <f t="shared" si="7"/>
        <v>0</v>
      </c>
      <c r="V10" s="369">
        <v>0</v>
      </c>
      <c r="W10" s="33">
        <f t="shared" si="8"/>
        <v>0</v>
      </c>
      <c r="X10" s="32">
        <v>0</v>
      </c>
      <c r="Y10" s="33">
        <f t="shared" si="9"/>
        <v>0</v>
      </c>
      <c r="Z10" s="32">
        <v>1.8720000000000001</v>
      </c>
      <c r="AA10" s="33">
        <f t="shared" si="10"/>
        <v>0.14114368608196587</v>
      </c>
      <c r="AB10" s="32">
        <v>0</v>
      </c>
      <c r="AC10" s="33">
        <f t="shared" si="11"/>
        <v>0</v>
      </c>
      <c r="AD10" s="32">
        <v>0</v>
      </c>
      <c r="AE10" s="33">
        <f t="shared" si="12"/>
        <v>0</v>
      </c>
      <c r="AF10" s="1753">
        <v>0</v>
      </c>
      <c r="AG10" s="33">
        <f t="shared" si="13"/>
        <v>0</v>
      </c>
      <c r="AH10" s="32">
        <v>0.03</v>
      </c>
      <c r="AI10" s="33">
        <f t="shared" si="14"/>
        <v>0.69767441860465096</v>
      </c>
    </row>
    <row r="11" spans="1:35" ht="12.75" customHeight="1" thickBot="1">
      <c r="A11" s="399" t="s">
        <v>183</v>
      </c>
      <c r="B11" s="32">
        <f t="shared" si="0"/>
        <v>0</v>
      </c>
      <c r="C11" s="33">
        <f t="shared" si="1"/>
        <v>0</v>
      </c>
      <c r="D11" s="32"/>
      <c r="E11" s="33">
        <f>D11/D$12*100</f>
        <v>0</v>
      </c>
      <c r="F11" s="32"/>
      <c r="G11" s="33">
        <f>F11/F$12*100</f>
        <v>0</v>
      </c>
      <c r="H11" s="32"/>
      <c r="I11" s="33">
        <f>H11/H$12*100</f>
        <v>0</v>
      </c>
      <c r="J11" s="32">
        <v>0</v>
      </c>
      <c r="K11" s="33">
        <f t="shared" si="2"/>
        <v>0</v>
      </c>
      <c r="L11" s="32">
        <v>0</v>
      </c>
      <c r="M11" s="33">
        <f t="shared" si="3"/>
        <v>0</v>
      </c>
      <c r="N11" s="32"/>
      <c r="O11" s="33">
        <f t="shared" si="4"/>
        <v>0</v>
      </c>
      <c r="P11" s="32"/>
      <c r="Q11" s="33">
        <f t="shared" si="5"/>
        <v>0</v>
      </c>
      <c r="R11" s="32"/>
      <c r="S11" s="33">
        <f t="shared" si="6"/>
        <v>0</v>
      </c>
      <c r="T11" s="32">
        <v>0</v>
      </c>
      <c r="U11" s="33">
        <f t="shared" si="7"/>
        <v>0</v>
      </c>
      <c r="V11" s="369">
        <v>0</v>
      </c>
      <c r="W11" s="33">
        <f t="shared" si="8"/>
        <v>0</v>
      </c>
      <c r="X11" s="32">
        <v>0</v>
      </c>
      <c r="Y11" s="33">
        <f t="shared" si="9"/>
        <v>0</v>
      </c>
      <c r="Z11" s="32">
        <v>0</v>
      </c>
      <c r="AA11" s="33">
        <f t="shared" si="10"/>
        <v>0</v>
      </c>
      <c r="AB11" s="32">
        <v>0</v>
      </c>
      <c r="AC11" s="33">
        <f t="shared" si="11"/>
        <v>0</v>
      </c>
      <c r="AD11" s="32">
        <v>0</v>
      </c>
      <c r="AE11" s="33">
        <f t="shared" si="12"/>
        <v>0</v>
      </c>
      <c r="AF11" s="1753">
        <v>0</v>
      </c>
      <c r="AG11" s="33">
        <f t="shared" si="13"/>
        <v>0</v>
      </c>
      <c r="AH11" s="32">
        <v>0</v>
      </c>
      <c r="AI11" s="33">
        <f t="shared" si="14"/>
        <v>0</v>
      </c>
    </row>
    <row r="12" spans="1:35" ht="12.75" customHeight="1" thickBot="1">
      <c r="A12" s="367" t="s">
        <v>2</v>
      </c>
      <c r="B12" s="5">
        <f t="shared" si="0"/>
        <v>13454.192581629999</v>
      </c>
      <c r="C12" s="73">
        <f t="shared" si="1"/>
        <v>100</v>
      </c>
      <c r="D12" s="5">
        <v>1.0000000000000001E-5</v>
      </c>
      <c r="E12" s="73">
        <v>0</v>
      </c>
      <c r="F12" s="5">
        <v>1.0000000000000001E-5</v>
      </c>
      <c r="G12" s="73">
        <v>0</v>
      </c>
      <c r="H12" s="5">
        <v>1.0000000000000001E-5</v>
      </c>
      <c r="I12" s="73">
        <v>0</v>
      </c>
      <c r="J12" s="5">
        <f>SUM(J7:J11)</f>
        <v>16.29</v>
      </c>
      <c r="K12" s="73">
        <f t="shared" si="2"/>
        <v>100</v>
      </c>
      <c r="L12" s="5">
        <v>1468.2066191899999</v>
      </c>
      <c r="M12" s="73">
        <f t="shared" si="3"/>
        <v>100</v>
      </c>
      <c r="N12" s="5">
        <v>380</v>
      </c>
      <c r="O12" s="73">
        <f t="shared" si="4"/>
        <v>100</v>
      </c>
      <c r="P12" s="5">
        <v>1969.4</v>
      </c>
      <c r="Q12" s="73">
        <f t="shared" si="5"/>
        <v>100</v>
      </c>
      <c r="R12" s="5">
        <v>1176.5</v>
      </c>
      <c r="S12" s="73">
        <f t="shared" si="6"/>
        <v>100</v>
      </c>
      <c r="T12" s="5">
        <v>76.161092440000004</v>
      </c>
      <c r="U12" s="73">
        <f t="shared" si="7"/>
        <v>100</v>
      </c>
      <c r="V12" s="390">
        <v>165.8</v>
      </c>
      <c r="W12" s="73">
        <f t="shared" si="8"/>
        <v>100</v>
      </c>
      <c r="X12" s="5">
        <v>281.2</v>
      </c>
      <c r="Y12" s="73">
        <f t="shared" si="9"/>
        <v>100</v>
      </c>
      <c r="Z12" s="5">
        <v>1326.3080000000002</v>
      </c>
      <c r="AA12" s="73">
        <f t="shared" si="10"/>
        <v>100</v>
      </c>
      <c r="AB12" s="5">
        <v>6130.1189999999997</v>
      </c>
      <c r="AC12" s="73">
        <f t="shared" si="11"/>
        <v>100</v>
      </c>
      <c r="AD12" s="5">
        <v>129.63400000000001</v>
      </c>
      <c r="AE12" s="73">
        <f t="shared" si="12"/>
        <v>100</v>
      </c>
      <c r="AF12" s="1742">
        <f>SUM(AF7:AF11)</f>
        <v>330.27384000000001</v>
      </c>
      <c r="AG12" s="73">
        <f t="shared" si="13"/>
        <v>100</v>
      </c>
      <c r="AH12" s="5">
        <f>SUM(AH7:AH11)</f>
        <v>4.3000000000000007</v>
      </c>
      <c r="AI12" s="73">
        <f t="shared" si="14"/>
        <v>100</v>
      </c>
    </row>
    <row r="13" spans="1:35" ht="12.75" customHeight="1">
      <c r="A13" s="368" t="s">
        <v>184</v>
      </c>
      <c r="D13" s="32"/>
      <c r="E13" s="33"/>
      <c r="F13" s="32"/>
      <c r="G13" s="33"/>
      <c r="H13" s="32"/>
      <c r="I13" s="33"/>
      <c r="J13" s="32"/>
      <c r="K13" s="33"/>
      <c r="L13" s="32"/>
      <c r="M13" s="33"/>
      <c r="N13" s="32"/>
      <c r="O13" s="33"/>
      <c r="P13" s="32"/>
      <c r="Q13" s="33"/>
      <c r="R13" s="32"/>
      <c r="S13" s="33"/>
      <c r="T13" s="32"/>
      <c r="U13" s="33"/>
      <c r="V13" s="369"/>
      <c r="W13" s="33"/>
      <c r="X13" s="32"/>
      <c r="Y13" s="33"/>
      <c r="Z13" s="32"/>
      <c r="AA13" s="33"/>
      <c r="AB13" s="32">
        <v>0</v>
      </c>
      <c r="AC13" s="33"/>
      <c r="AD13" s="32">
        <v>0</v>
      </c>
      <c r="AE13" s="33"/>
      <c r="AF13" s="1753"/>
      <c r="AG13" s="33"/>
      <c r="AH13" s="32"/>
      <c r="AI13" s="33"/>
    </row>
    <row r="14" spans="1:35" ht="12.75" customHeight="1">
      <c r="A14" s="369" t="s">
        <v>185</v>
      </c>
      <c r="B14" s="32">
        <f t="shared" ref="B14:B45" si="15">D14+F14+H14+J14+L14+T14+N14+P14+R14+V14+X14+Z14+AB14+AD14+AF14+AH14</f>
        <v>0</v>
      </c>
      <c r="C14" s="33">
        <f t="shared" ref="C14:C45" si="16">B14/B$12*100</f>
        <v>0</v>
      </c>
      <c r="D14" s="32"/>
      <c r="E14" s="33">
        <f t="shared" ref="E14:E77" si="17">D14/D$12*100</f>
        <v>0</v>
      </c>
      <c r="F14" s="32"/>
      <c r="G14" s="33">
        <f t="shared" ref="G14:G77" si="18">F14/F$12*100</f>
        <v>0</v>
      </c>
      <c r="H14" s="32"/>
      <c r="I14" s="33">
        <f t="shared" ref="I14:I77" si="19">H14/H$12*100</f>
        <v>0</v>
      </c>
      <c r="J14" s="32"/>
      <c r="K14" s="33">
        <f t="shared" ref="K14:K77" si="20">J14/J$12*100</f>
        <v>0</v>
      </c>
      <c r="L14" s="32">
        <v>0</v>
      </c>
      <c r="M14" s="33">
        <f t="shared" ref="M14:M77" si="21">L14/L$12*100</f>
        <v>0</v>
      </c>
      <c r="N14" s="32"/>
      <c r="O14" s="33">
        <f t="shared" ref="O14:O77" si="22">N14/N$12*100</f>
        <v>0</v>
      </c>
      <c r="P14" s="32"/>
      <c r="Q14" s="33">
        <f t="shared" ref="Q14:Q77" si="23">P14/P$12*100</f>
        <v>0</v>
      </c>
      <c r="R14" s="32"/>
      <c r="S14" s="33">
        <f t="shared" ref="S14:S77" si="24">R14/R$12*100</f>
        <v>0</v>
      </c>
      <c r="T14" s="32">
        <v>0</v>
      </c>
      <c r="U14" s="33">
        <f t="shared" ref="U14:U45" si="25">T14/T$12*100</f>
        <v>0</v>
      </c>
      <c r="V14" s="369"/>
      <c r="W14" s="33">
        <f t="shared" ref="W14:W77" si="26">V14/V$12*100</f>
        <v>0</v>
      </c>
      <c r="X14" s="32">
        <v>0</v>
      </c>
      <c r="Y14" s="33">
        <f t="shared" ref="Y14:Y77" si="27">X14/X$12*100</f>
        <v>0</v>
      </c>
      <c r="Z14" s="32"/>
      <c r="AA14" s="33">
        <f t="shared" ref="AA14:AA77" si="28">Z14/Z$12*100</f>
        <v>0</v>
      </c>
      <c r="AB14" s="32">
        <v>0</v>
      </c>
      <c r="AC14" s="33">
        <f t="shared" ref="AC14:AC77" si="29">AB14/AB$12*100</f>
        <v>0</v>
      </c>
      <c r="AD14" s="32">
        <v>0</v>
      </c>
      <c r="AE14" s="33">
        <f t="shared" ref="AE14:AE77" si="30">AD14/AD$12*100</f>
        <v>0</v>
      </c>
      <c r="AF14" s="1753">
        <v>0</v>
      </c>
      <c r="AG14" s="33">
        <f t="shared" ref="AG14:AG77" si="31">AF14/AF$12*100</f>
        <v>0</v>
      </c>
      <c r="AH14" s="32"/>
      <c r="AI14" s="33">
        <f t="shared" ref="AI14:AI77" si="32">AH14/AH$12*100</f>
        <v>0</v>
      </c>
    </row>
    <row r="15" spans="1:35" ht="12.75" customHeight="1">
      <c r="A15" s="369" t="s">
        <v>186</v>
      </c>
      <c r="B15" s="32">
        <f t="shared" si="15"/>
        <v>0</v>
      </c>
      <c r="C15" s="33">
        <f t="shared" si="16"/>
        <v>0</v>
      </c>
      <c r="D15" s="32"/>
      <c r="E15" s="33">
        <f t="shared" si="17"/>
        <v>0</v>
      </c>
      <c r="F15" s="32"/>
      <c r="G15" s="33">
        <f t="shared" si="18"/>
        <v>0</v>
      </c>
      <c r="H15" s="32"/>
      <c r="I15" s="33">
        <f t="shared" si="19"/>
        <v>0</v>
      </c>
      <c r="J15" s="32"/>
      <c r="K15" s="33">
        <f t="shared" si="20"/>
        <v>0</v>
      </c>
      <c r="L15" s="32">
        <v>0</v>
      </c>
      <c r="M15" s="33">
        <f t="shared" si="21"/>
        <v>0</v>
      </c>
      <c r="N15" s="32"/>
      <c r="O15" s="33">
        <f t="shared" si="22"/>
        <v>0</v>
      </c>
      <c r="P15" s="32"/>
      <c r="Q15" s="33">
        <f t="shared" si="23"/>
        <v>0</v>
      </c>
      <c r="R15" s="32"/>
      <c r="S15" s="33">
        <f t="shared" si="24"/>
        <v>0</v>
      </c>
      <c r="T15" s="32">
        <v>0</v>
      </c>
      <c r="U15" s="33">
        <f t="shared" si="25"/>
        <v>0</v>
      </c>
      <c r="V15" s="369"/>
      <c r="W15" s="33">
        <f t="shared" si="26"/>
        <v>0</v>
      </c>
      <c r="X15" s="32">
        <v>0</v>
      </c>
      <c r="Y15" s="33">
        <f t="shared" si="27"/>
        <v>0</v>
      </c>
      <c r="Z15" s="32"/>
      <c r="AA15" s="33">
        <f t="shared" si="28"/>
        <v>0</v>
      </c>
      <c r="AB15" s="32">
        <v>0</v>
      </c>
      <c r="AC15" s="33">
        <f t="shared" si="29"/>
        <v>0</v>
      </c>
      <c r="AD15" s="32">
        <v>0</v>
      </c>
      <c r="AE15" s="33">
        <f t="shared" si="30"/>
        <v>0</v>
      </c>
      <c r="AF15" s="1753">
        <v>0</v>
      </c>
      <c r="AG15" s="33">
        <f t="shared" si="31"/>
        <v>0</v>
      </c>
      <c r="AH15" s="32"/>
      <c r="AI15" s="33">
        <f t="shared" si="32"/>
        <v>0</v>
      </c>
    </row>
    <row r="16" spans="1:35" ht="12.75" customHeight="1">
      <c r="A16" s="369" t="s">
        <v>187</v>
      </c>
      <c r="B16" s="32">
        <f t="shared" si="15"/>
        <v>0</v>
      </c>
      <c r="C16" s="33">
        <f t="shared" si="16"/>
        <v>0</v>
      </c>
      <c r="D16" s="32"/>
      <c r="E16" s="33">
        <f t="shared" si="17"/>
        <v>0</v>
      </c>
      <c r="F16" s="32"/>
      <c r="G16" s="33">
        <f t="shared" si="18"/>
        <v>0</v>
      </c>
      <c r="H16" s="32"/>
      <c r="I16" s="33">
        <f t="shared" si="19"/>
        <v>0</v>
      </c>
      <c r="J16" s="32"/>
      <c r="K16" s="33">
        <f t="shared" si="20"/>
        <v>0</v>
      </c>
      <c r="L16" s="32">
        <v>0</v>
      </c>
      <c r="M16" s="33">
        <f t="shared" si="21"/>
        <v>0</v>
      </c>
      <c r="N16" s="32"/>
      <c r="O16" s="33">
        <f t="shared" si="22"/>
        <v>0</v>
      </c>
      <c r="P16" s="32"/>
      <c r="Q16" s="33">
        <f t="shared" si="23"/>
        <v>0</v>
      </c>
      <c r="R16" s="32"/>
      <c r="S16" s="33">
        <f t="shared" si="24"/>
        <v>0</v>
      </c>
      <c r="T16" s="32">
        <v>0</v>
      </c>
      <c r="U16" s="33">
        <f t="shared" si="25"/>
        <v>0</v>
      </c>
      <c r="V16" s="369"/>
      <c r="W16" s="33">
        <f t="shared" si="26"/>
        <v>0</v>
      </c>
      <c r="X16" s="32">
        <v>0</v>
      </c>
      <c r="Y16" s="33">
        <f t="shared" si="27"/>
        <v>0</v>
      </c>
      <c r="Z16" s="32"/>
      <c r="AA16" s="33">
        <f t="shared" si="28"/>
        <v>0</v>
      </c>
      <c r="AB16" s="32">
        <v>0</v>
      </c>
      <c r="AC16" s="33">
        <f t="shared" si="29"/>
        <v>0</v>
      </c>
      <c r="AD16" s="32">
        <v>0</v>
      </c>
      <c r="AE16" s="33">
        <f t="shared" si="30"/>
        <v>0</v>
      </c>
      <c r="AF16" s="1753">
        <v>0</v>
      </c>
      <c r="AG16" s="33">
        <f t="shared" si="31"/>
        <v>0</v>
      </c>
      <c r="AH16" s="32"/>
      <c r="AI16" s="33">
        <f t="shared" si="32"/>
        <v>0</v>
      </c>
    </row>
    <row r="17" spans="1:35" ht="12.75" customHeight="1">
      <c r="A17" s="369" t="s">
        <v>188</v>
      </c>
      <c r="B17" s="32">
        <f t="shared" si="15"/>
        <v>0</v>
      </c>
      <c r="C17" s="33">
        <f t="shared" si="16"/>
        <v>0</v>
      </c>
      <c r="D17" s="32"/>
      <c r="E17" s="33">
        <f t="shared" si="17"/>
        <v>0</v>
      </c>
      <c r="F17" s="32"/>
      <c r="G17" s="33">
        <f t="shared" si="18"/>
        <v>0</v>
      </c>
      <c r="H17" s="32"/>
      <c r="I17" s="33">
        <f t="shared" si="19"/>
        <v>0</v>
      </c>
      <c r="J17" s="32"/>
      <c r="K17" s="33">
        <f t="shared" si="20"/>
        <v>0</v>
      </c>
      <c r="L17" s="32">
        <v>0</v>
      </c>
      <c r="M17" s="33">
        <f t="shared" si="21"/>
        <v>0</v>
      </c>
      <c r="N17" s="32"/>
      <c r="O17" s="33">
        <f t="shared" si="22"/>
        <v>0</v>
      </c>
      <c r="P17" s="32"/>
      <c r="Q17" s="33">
        <f t="shared" si="23"/>
        <v>0</v>
      </c>
      <c r="R17" s="32"/>
      <c r="S17" s="33">
        <f t="shared" si="24"/>
        <v>0</v>
      </c>
      <c r="T17" s="32">
        <v>0</v>
      </c>
      <c r="U17" s="33">
        <f t="shared" si="25"/>
        <v>0</v>
      </c>
      <c r="V17" s="369"/>
      <c r="W17" s="33">
        <f t="shared" si="26"/>
        <v>0</v>
      </c>
      <c r="X17" s="32">
        <v>0</v>
      </c>
      <c r="Y17" s="33">
        <f t="shared" si="27"/>
        <v>0</v>
      </c>
      <c r="Z17" s="32"/>
      <c r="AA17" s="33">
        <f t="shared" si="28"/>
        <v>0</v>
      </c>
      <c r="AB17" s="32">
        <v>0</v>
      </c>
      <c r="AC17" s="33">
        <f t="shared" si="29"/>
        <v>0</v>
      </c>
      <c r="AD17" s="32">
        <v>0</v>
      </c>
      <c r="AE17" s="33">
        <f t="shared" si="30"/>
        <v>0</v>
      </c>
      <c r="AF17" s="1753">
        <v>0</v>
      </c>
      <c r="AG17" s="33">
        <f t="shared" si="31"/>
        <v>0</v>
      </c>
      <c r="AH17" s="32"/>
      <c r="AI17" s="33">
        <f t="shared" si="32"/>
        <v>0</v>
      </c>
    </row>
    <row r="18" spans="1:35" ht="12.75" customHeight="1">
      <c r="A18" s="369" t="s">
        <v>189</v>
      </c>
      <c r="B18" s="32">
        <f t="shared" si="15"/>
        <v>0</v>
      </c>
      <c r="C18" s="33">
        <f t="shared" si="16"/>
        <v>0</v>
      </c>
      <c r="D18" s="32"/>
      <c r="E18" s="33">
        <f t="shared" si="17"/>
        <v>0</v>
      </c>
      <c r="F18" s="32"/>
      <c r="G18" s="33">
        <f t="shared" si="18"/>
        <v>0</v>
      </c>
      <c r="H18" s="32"/>
      <c r="I18" s="33">
        <f t="shared" si="19"/>
        <v>0</v>
      </c>
      <c r="J18" s="32"/>
      <c r="K18" s="33">
        <f t="shared" si="20"/>
        <v>0</v>
      </c>
      <c r="L18" s="32">
        <v>0</v>
      </c>
      <c r="M18" s="33">
        <f t="shared" si="21"/>
        <v>0</v>
      </c>
      <c r="N18" s="32"/>
      <c r="O18" s="33">
        <f t="shared" si="22"/>
        <v>0</v>
      </c>
      <c r="P18" s="32"/>
      <c r="Q18" s="33">
        <f t="shared" si="23"/>
        <v>0</v>
      </c>
      <c r="R18" s="32"/>
      <c r="S18" s="33">
        <f t="shared" si="24"/>
        <v>0</v>
      </c>
      <c r="T18" s="32">
        <v>0</v>
      </c>
      <c r="U18" s="33">
        <f t="shared" si="25"/>
        <v>0</v>
      </c>
      <c r="V18" s="369"/>
      <c r="W18" s="33">
        <f t="shared" si="26"/>
        <v>0</v>
      </c>
      <c r="X18" s="32">
        <v>0</v>
      </c>
      <c r="Y18" s="33">
        <f t="shared" si="27"/>
        <v>0</v>
      </c>
      <c r="Z18" s="32"/>
      <c r="AA18" s="33">
        <f t="shared" si="28"/>
        <v>0</v>
      </c>
      <c r="AB18" s="32">
        <v>0</v>
      </c>
      <c r="AC18" s="33">
        <f t="shared" si="29"/>
        <v>0</v>
      </c>
      <c r="AD18" s="32">
        <v>0</v>
      </c>
      <c r="AE18" s="33">
        <f t="shared" si="30"/>
        <v>0</v>
      </c>
      <c r="AF18" s="1753">
        <v>0</v>
      </c>
      <c r="AG18" s="33">
        <f t="shared" si="31"/>
        <v>0</v>
      </c>
      <c r="AH18" s="32"/>
      <c r="AI18" s="33">
        <f t="shared" si="32"/>
        <v>0</v>
      </c>
    </row>
    <row r="19" spans="1:35" ht="12.75" customHeight="1" thickBot="1">
      <c r="A19" s="369" t="s">
        <v>190</v>
      </c>
      <c r="B19" s="32">
        <f t="shared" si="15"/>
        <v>0</v>
      </c>
      <c r="C19" s="33">
        <f t="shared" si="16"/>
        <v>0</v>
      </c>
      <c r="D19" s="32"/>
      <c r="E19" s="33">
        <f t="shared" si="17"/>
        <v>0</v>
      </c>
      <c r="F19" s="32"/>
      <c r="G19" s="33">
        <f t="shared" si="18"/>
        <v>0</v>
      </c>
      <c r="H19" s="32"/>
      <c r="I19" s="33">
        <f t="shared" si="19"/>
        <v>0</v>
      </c>
      <c r="J19" s="32"/>
      <c r="K19" s="33">
        <f t="shared" si="20"/>
        <v>0</v>
      </c>
      <c r="L19" s="32">
        <v>0</v>
      </c>
      <c r="M19" s="33">
        <f t="shared" si="21"/>
        <v>0</v>
      </c>
      <c r="N19" s="32"/>
      <c r="O19" s="33">
        <f t="shared" si="22"/>
        <v>0</v>
      </c>
      <c r="P19" s="32"/>
      <c r="Q19" s="33">
        <f t="shared" si="23"/>
        <v>0</v>
      </c>
      <c r="R19" s="32"/>
      <c r="S19" s="33">
        <f t="shared" si="24"/>
        <v>0</v>
      </c>
      <c r="T19" s="32">
        <v>0</v>
      </c>
      <c r="U19" s="33">
        <f t="shared" si="25"/>
        <v>0</v>
      </c>
      <c r="V19" s="369"/>
      <c r="W19" s="33">
        <f t="shared" si="26"/>
        <v>0</v>
      </c>
      <c r="X19" s="32">
        <v>0</v>
      </c>
      <c r="Y19" s="33">
        <f t="shared" si="27"/>
        <v>0</v>
      </c>
      <c r="Z19" s="32"/>
      <c r="AA19" s="33">
        <f t="shared" si="28"/>
        <v>0</v>
      </c>
      <c r="AB19" s="32">
        <v>0</v>
      </c>
      <c r="AC19" s="33">
        <f t="shared" si="29"/>
        <v>0</v>
      </c>
      <c r="AD19" s="32">
        <v>0</v>
      </c>
      <c r="AE19" s="33">
        <f t="shared" si="30"/>
        <v>0</v>
      </c>
      <c r="AF19" s="1753">
        <v>0</v>
      </c>
      <c r="AG19" s="33">
        <f t="shared" si="31"/>
        <v>0</v>
      </c>
      <c r="AH19" s="32"/>
      <c r="AI19" s="33">
        <f t="shared" si="32"/>
        <v>0</v>
      </c>
    </row>
    <row r="20" spans="1:35" ht="12.75" customHeight="1" thickBot="1">
      <c r="A20" s="63" t="s">
        <v>191</v>
      </c>
      <c r="B20" s="5">
        <f t="shared" si="15"/>
        <v>0</v>
      </c>
      <c r="C20" s="73">
        <f t="shared" si="16"/>
        <v>0</v>
      </c>
      <c r="D20" s="5">
        <f>SUM(D14:D19)</f>
        <v>0</v>
      </c>
      <c r="E20" s="73">
        <f t="shared" si="17"/>
        <v>0</v>
      </c>
      <c r="F20" s="5">
        <f>SUM(F14:F19)</f>
        <v>0</v>
      </c>
      <c r="G20" s="73">
        <f t="shared" si="18"/>
        <v>0</v>
      </c>
      <c r="H20" s="5">
        <f>SUM(H14:H19)</f>
        <v>0</v>
      </c>
      <c r="I20" s="73">
        <f t="shared" si="19"/>
        <v>0</v>
      </c>
      <c r="J20" s="5">
        <f>SUM(J14:J19)</f>
        <v>0</v>
      </c>
      <c r="K20" s="73">
        <f t="shared" si="20"/>
        <v>0</v>
      </c>
      <c r="L20" s="5">
        <v>0</v>
      </c>
      <c r="M20" s="73">
        <f t="shared" si="21"/>
        <v>0</v>
      </c>
      <c r="N20" s="5">
        <v>0</v>
      </c>
      <c r="O20" s="73">
        <f t="shared" si="22"/>
        <v>0</v>
      </c>
      <c r="P20" s="5">
        <v>0</v>
      </c>
      <c r="Q20" s="73">
        <f t="shared" si="23"/>
        <v>0</v>
      </c>
      <c r="R20" s="5">
        <v>0</v>
      </c>
      <c r="S20" s="73">
        <f t="shared" si="24"/>
        <v>0</v>
      </c>
      <c r="T20" s="5">
        <v>0</v>
      </c>
      <c r="U20" s="73">
        <f t="shared" si="25"/>
        <v>0</v>
      </c>
      <c r="V20" s="390">
        <v>0</v>
      </c>
      <c r="W20" s="73">
        <f t="shared" si="26"/>
        <v>0</v>
      </c>
      <c r="X20" s="5">
        <v>0</v>
      </c>
      <c r="Y20" s="73">
        <f t="shared" si="27"/>
        <v>0</v>
      </c>
      <c r="Z20" s="5">
        <v>0</v>
      </c>
      <c r="AA20" s="73">
        <f t="shared" si="28"/>
        <v>0</v>
      </c>
      <c r="AB20" s="5">
        <v>0</v>
      </c>
      <c r="AC20" s="73">
        <f t="shared" si="29"/>
        <v>0</v>
      </c>
      <c r="AD20" s="5">
        <v>0</v>
      </c>
      <c r="AE20" s="73">
        <f t="shared" si="30"/>
        <v>0</v>
      </c>
      <c r="AF20" s="1742">
        <f>SUM(AF14:AF19)</f>
        <v>0</v>
      </c>
      <c r="AG20" s="73">
        <f t="shared" si="31"/>
        <v>0</v>
      </c>
      <c r="AH20" s="5">
        <f>SUM(AH14:AH19)</f>
        <v>0</v>
      </c>
      <c r="AI20" s="73">
        <f t="shared" si="32"/>
        <v>0</v>
      </c>
    </row>
    <row r="21" spans="1:35" ht="12.75" customHeight="1">
      <c r="A21" s="369" t="s">
        <v>108</v>
      </c>
      <c r="B21" s="32">
        <f t="shared" si="15"/>
        <v>94.306750000000008</v>
      </c>
      <c r="C21" s="33">
        <f t="shared" si="16"/>
        <v>0.70094693106120665</v>
      </c>
      <c r="D21" s="32"/>
      <c r="E21" s="33">
        <f t="shared" si="17"/>
        <v>0</v>
      </c>
      <c r="F21" s="32"/>
      <c r="G21" s="33">
        <f t="shared" si="18"/>
        <v>0</v>
      </c>
      <c r="H21" s="32"/>
      <c r="I21" s="33">
        <f t="shared" si="19"/>
        <v>0</v>
      </c>
      <c r="J21" s="32"/>
      <c r="K21" s="33">
        <f t="shared" si="20"/>
        <v>0</v>
      </c>
      <c r="L21" s="32">
        <v>0</v>
      </c>
      <c r="M21" s="33">
        <f t="shared" si="21"/>
        <v>0</v>
      </c>
      <c r="N21" s="32">
        <v>3.4</v>
      </c>
      <c r="O21" s="33">
        <f t="shared" si="22"/>
        <v>0.89473684210526305</v>
      </c>
      <c r="P21" s="32">
        <v>16.5</v>
      </c>
      <c r="Q21" s="33">
        <f t="shared" si="23"/>
        <v>0.83781862496191739</v>
      </c>
      <c r="R21" s="32"/>
      <c r="S21" s="33">
        <f t="shared" si="24"/>
        <v>0</v>
      </c>
      <c r="T21" s="32">
        <v>0.62110500000000002</v>
      </c>
      <c r="U21" s="33">
        <f t="shared" si="25"/>
        <v>0.81551482535430919</v>
      </c>
      <c r="V21" s="369">
        <v>1.4</v>
      </c>
      <c r="W21" s="33">
        <f t="shared" si="26"/>
        <v>0.84439083232810597</v>
      </c>
      <c r="X21" s="32">
        <v>0</v>
      </c>
      <c r="Y21" s="33">
        <f t="shared" si="27"/>
        <v>0</v>
      </c>
      <c r="Z21" s="32">
        <v>11.923999999999999</v>
      </c>
      <c r="AA21" s="33">
        <f t="shared" si="28"/>
        <v>0.89903702609047054</v>
      </c>
      <c r="AB21" s="32">
        <v>56.069000000000003</v>
      </c>
      <c r="AC21" s="33">
        <f t="shared" si="29"/>
        <v>0.91464782331305494</v>
      </c>
      <c r="AD21" s="32">
        <v>1.43</v>
      </c>
      <c r="AE21" s="33">
        <f t="shared" si="30"/>
        <v>1.103105666723236</v>
      </c>
      <c r="AF21" s="1753">
        <v>2.9626450000000002</v>
      </c>
      <c r="AG21" s="33">
        <f t="shared" si="31"/>
        <v>0.89702684293736379</v>
      </c>
      <c r="AH21" s="32"/>
      <c r="AI21" s="33">
        <f t="shared" si="32"/>
        <v>0</v>
      </c>
    </row>
    <row r="22" spans="1:35" ht="12.75" customHeight="1">
      <c r="A22" s="369" t="s">
        <v>110</v>
      </c>
      <c r="B22" s="32">
        <f t="shared" si="15"/>
        <v>428.04524600000002</v>
      </c>
      <c r="C22" s="33">
        <f t="shared" si="16"/>
        <v>3.1815008102711548</v>
      </c>
      <c r="D22" s="32"/>
      <c r="E22" s="33">
        <f t="shared" si="17"/>
        <v>0</v>
      </c>
      <c r="F22" s="32"/>
      <c r="G22" s="33">
        <f t="shared" si="18"/>
        <v>0</v>
      </c>
      <c r="H22" s="32"/>
      <c r="I22" s="33">
        <f t="shared" si="19"/>
        <v>0</v>
      </c>
      <c r="J22" s="32">
        <v>0.73</v>
      </c>
      <c r="K22" s="33">
        <f t="shared" si="20"/>
        <v>4.4812768569674652</v>
      </c>
      <c r="L22" s="32">
        <v>50.202606000000003</v>
      </c>
      <c r="M22" s="33">
        <f t="shared" si="21"/>
        <v>3.419314784706287</v>
      </c>
      <c r="N22" s="32">
        <v>2.7</v>
      </c>
      <c r="O22" s="33">
        <f t="shared" si="22"/>
        <v>0.71052631578947367</v>
      </c>
      <c r="P22" s="32">
        <v>30.5</v>
      </c>
      <c r="Q22" s="33">
        <f t="shared" si="23"/>
        <v>1.5486950340205137</v>
      </c>
      <c r="R22" s="32">
        <v>285.5</v>
      </c>
      <c r="S22" s="33">
        <f t="shared" si="24"/>
        <v>24.266893327666807</v>
      </c>
      <c r="T22" s="32">
        <v>0.484176</v>
      </c>
      <c r="U22" s="33">
        <f t="shared" si="25"/>
        <v>0.63572617525337582</v>
      </c>
      <c r="V22" s="369">
        <v>1.1000000000000001</v>
      </c>
      <c r="W22" s="33">
        <f t="shared" si="26"/>
        <v>0.66344993968636912</v>
      </c>
      <c r="X22" s="32">
        <v>0</v>
      </c>
      <c r="Y22" s="33">
        <f t="shared" si="27"/>
        <v>0</v>
      </c>
      <c r="Z22" s="32">
        <v>9.2949999999999999</v>
      </c>
      <c r="AA22" s="33">
        <f t="shared" si="28"/>
        <v>0.70081760797642767</v>
      </c>
      <c r="AB22" s="32">
        <v>43.707000000000001</v>
      </c>
      <c r="AC22" s="33">
        <f t="shared" si="29"/>
        <v>0.71298779028596349</v>
      </c>
      <c r="AD22" s="32">
        <v>1.4870000000000001</v>
      </c>
      <c r="AE22" s="33">
        <f t="shared" si="30"/>
        <v>1.1470756128793371</v>
      </c>
      <c r="AF22" s="1753">
        <v>2.3094640000000002</v>
      </c>
      <c r="AG22" s="33">
        <f t="shared" si="31"/>
        <v>0.69925731932023438</v>
      </c>
      <c r="AH22" s="32">
        <v>0.03</v>
      </c>
      <c r="AI22" s="33">
        <f t="shared" si="32"/>
        <v>0.69767441860465096</v>
      </c>
    </row>
    <row r="23" spans="1:35" ht="12.75" customHeight="1">
      <c r="A23" s="369" t="s">
        <v>112</v>
      </c>
      <c r="B23" s="32">
        <f t="shared" si="15"/>
        <v>4253.9166482400005</v>
      </c>
      <c r="C23" s="33">
        <f t="shared" si="16"/>
        <v>31.617777301985306</v>
      </c>
      <c r="D23" s="32"/>
      <c r="E23" s="33">
        <f t="shared" si="17"/>
        <v>0</v>
      </c>
      <c r="F23" s="32"/>
      <c r="G23" s="33">
        <f t="shared" si="18"/>
        <v>0</v>
      </c>
      <c r="H23" s="32"/>
      <c r="I23" s="33">
        <f t="shared" si="19"/>
        <v>0</v>
      </c>
      <c r="J23" s="32">
        <v>3.79</v>
      </c>
      <c r="K23" s="33">
        <f t="shared" si="20"/>
        <v>23.265807243707798</v>
      </c>
      <c r="L23" s="32">
        <v>211.03893099999999</v>
      </c>
      <c r="M23" s="33">
        <f t="shared" si="21"/>
        <v>14.373925865858636</v>
      </c>
      <c r="N23" s="32">
        <v>147.19999999999999</v>
      </c>
      <c r="O23" s="33">
        <f t="shared" si="22"/>
        <v>38.73684210526315</v>
      </c>
      <c r="P23" s="32">
        <v>554.5</v>
      </c>
      <c r="Q23" s="33">
        <f t="shared" si="23"/>
        <v>28.155783487356555</v>
      </c>
      <c r="R23" s="32">
        <v>33.1</v>
      </c>
      <c r="S23" s="33">
        <f t="shared" si="24"/>
        <v>2.8134296642583938</v>
      </c>
      <c r="T23" s="32">
        <v>26.817510239999997</v>
      </c>
      <c r="U23" s="33">
        <f t="shared" si="25"/>
        <v>35.211561941718386</v>
      </c>
      <c r="V23" s="369">
        <v>62.325000000000003</v>
      </c>
      <c r="W23" s="33">
        <f t="shared" si="26"/>
        <v>37.590470446320865</v>
      </c>
      <c r="X23" s="32">
        <v>111.5</v>
      </c>
      <c r="Y23" s="33">
        <f t="shared" si="27"/>
        <v>39.651493598862018</v>
      </c>
      <c r="Z23" s="32">
        <v>515.53899999999999</v>
      </c>
      <c r="AA23" s="33">
        <f t="shared" si="28"/>
        <v>38.870232253744973</v>
      </c>
      <c r="AB23" s="32">
        <v>2423.4810000000002</v>
      </c>
      <c r="AC23" s="33">
        <f t="shared" si="29"/>
        <v>39.5339959958363</v>
      </c>
      <c r="AD23" s="32">
        <v>36.476999999999997</v>
      </c>
      <c r="AE23" s="33">
        <f t="shared" si="30"/>
        <v>28.13845133221222</v>
      </c>
      <c r="AF23" s="1753">
        <v>126.768207</v>
      </c>
      <c r="AG23" s="33">
        <f t="shared" si="31"/>
        <v>38.382757471799763</v>
      </c>
      <c r="AH23" s="32">
        <v>1.38</v>
      </c>
      <c r="AI23" s="33">
        <f t="shared" si="32"/>
        <v>32.093023255813947</v>
      </c>
    </row>
    <row r="24" spans="1:35" ht="12.75" customHeight="1" thickBot="1">
      <c r="A24" s="369" t="s">
        <v>114</v>
      </c>
      <c r="B24" s="32">
        <f t="shared" si="15"/>
        <v>25.8</v>
      </c>
      <c r="C24" s="33">
        <f t="shared" si="16"/>
        <v>0.19176178610098565</v>
      </c>
      <c r="D24" s="32"/>
      <c r="E24" s="33">
        <f t="shared" si="17"/>
        <v>0</v>
      </c>
      <c r="F24" s="32"/>
      <c r="G24" s="33">
        <f t="shared" si="18"/>
        <v>0</v>
      </c>
      <c r="H24" s="32"/>
      <c r="I24" s="33">
        <f t="shared" si="19"/>
        <v>0</v>
      </c>
      <c r="J24" s="32"/>
      <c r="K24" s="33">
        <f t="shared" si="20"/>
        <v>0</v>
      </c>
      <c r="L24" s="32">
        <v>0</v>
      </c>
      <c r="M24" s="33">
        <f t="shared" si="21"/>
        <v>0</v>
      </c>
      <c r="N24" s="32"/>
      <c r="O24" s="33">
        <f t="shared" si="22"/>
        <v>0</v>
      </c>
      <c r="P24" s="32"/>
      <c r="Q24" s="33">
        <f t="shared" si="23"/>
        <v>0</v>
      </c>
      <c r="R24" s="32">
        <v>25.8</v>
      </c>
      <c r="S24" s="33">
        <f t="shared" si="24"/>
        <v>2.1929451763705905</v>
      </c>
      <c r="T24" s="32">
        <v>0</v>
      </c>
      <c r="U24" s="33">
        <f t="shared" si="25"/>
        <v>0</v>
      </c>
      <c r="V24" s="369"/>
      <c r="W24" s="33">
        <f t="shared" si="26"/>
        <v>0</v>
      </c>
      <c r="X24" s="32">
        <v>0</v>
      </c>
      <c r="Y24" s="33">
        <f t="shared" si="27"/>
        <v>0</v>
      </c>
      <c r="Z24" s="32"/>
      <c r="AA24" s="33">
        <f t="shared" si="28"/>
        <v>0</v>
      </c>
      <c r="AB24" s="32">
        <v>0</v>
      </c>
      <c r="AC24" s="33">
        <f t="shared" si="29"/>
        <v>0</v>
      </c>
      <c r="AD24" s="32">
        <v>0</v>
      </c>
      <c r="AE24" s="33">
        <f t="shared" si="30"/>
        <v>0</v>
      </c>
      <c r="AF24" s="1753">
        <v>0</v>
      </c>
      <c r="AG24" s="33">
        <f t="shared" si="31"/>
        <v>0</v>
      </c>
      <c r="AH24" s="32"/>
      <c r="AI24" s="33">
        <f t="shared" si="32"/>
        <v>0</v>
      </c>
    </row>
    <row r="25" spans="1:35" ht="12.75" customHeight="1" thickBot="1">
      <c r="A25" s="63" t="s">
        <v>192</v>
      </c>
      <c r="B25" s="5">
        <f t="shared" si="15"/>
        <v>4802.0436442399996</v>
      </c>
      <c r="C25" s="73">
        <f t="shared" si="16"/>
        <v>35.691801013734434</v>
      </c>
      <c r="D25" s="5">
        <f>SUM(D21:D24)</f>
        <v>0</v>
      </c>
      <c r="E25" s="73">
        <f t="shared" si="17"/>
        <v>0</v>
      </c>
      <c r="F25" s="5">
        <f>SUM(F21:F24)</f>
        <v>0</v>
      </c>
      <c r="G25" s="73">
        <f t="shared" si="18"/>
        <v>0</v>
      </c>
      <c r="H25" s="5">
        <f>SUM(H21:H24)</f>
        <v>0</v>
      </c>
      <c r="I25" s="73">
        <f t="shared" si="19"/>
        <v>0</v>
      </c>
      <c r="J25" s="5">
        <f>SUM(J21:J24)</f>
        <v>4.5199999999999996</v>
      </c>
      <c r="K25" s="73">
        <f t="shared" si="20"/>
        <v>27.747084100675263</v>
      </c>
      <c r="L25" s="5">
        <v>261.24153699999999</v>
      </c>
      <c r="M25" s="73">
        <f t="shared" si="21"/>
        <v>17.793240650564922</v>
      </c>
      <c r="N25" s="5">
        <v>153.30000000000001</v>
      </c>
      <c r="O25" s="73">
        <f t="shared" si="22"/>
        <v>40.342105263157897</v>
      </c>
      <c r="P25" s="5">
        <v>601.5</v>
      </c>
      <c r="Q25" s="73">
        <f t="shared" si="23"/>
        <v>30.542297146338989</v>
      </c>
      <c r="R25" s="5">
        <v>344.4</v>
      </c>
      <c r="S25" s="73">
        <f t="shared" si="24"/>
        <v>29.27326816829579</v>
      </c>
      <c r="T25" s="5">
        <v>27.922791239999995</v>
      </c>
      <c r="U25" s="73">
        <f t="shared" si="25"/>
        <v>36.66280294232606</v>
      </c>
      <c r="V25" s="390">
        <v>64.8</v>
      </c>
      <c r="W25" s="73">
        <f t="shared" si="26"/>
        <v>39.083232810615193</v>
      </c>
      <c r="X25" s="5">
        <v>111.5</v>
      </c>
      <c r="Y25" s="73">
        <f t="shared" si="27"/>
        <v>39.651493598862018</v>
      </c>
      <c r="Z25" s="5">
        <v>536.75800000000004</v>
      </c>
      <c r="AA25" s="73">
        <f t="shared" si="28"/>
        <v>40.470086887811881</v>
      </c>
      <c r="AB25" s="5">
        <v>2523.2570000000001</v>
      </c>
      <c r="AC25" s="73">
        <f t="shared" si="29"/>
        <v>41.161631609435318</v>
      </c>
      <c r="AD25" s="5">
        <v>39.393999999999998</v>
      </c>
      <c r="AE25" s="73">
        <f t="shared" si="30"/>
        <v>30.388632611814799</v>
      </c>
      <c r="AF25" s="1742">
        <f>SUM(AF21:AF24)</f>
        <v>132.04031600000002</v>
      </c>
      <c r="AG25" s="73">
        <f t="shared" si="31"/>
        <v>39.979041634057367</v>
      </c>
      <c r="AH25" s="5">
        <f>SUM(AH21:AH24)</f>
        <v>1.41</v>
      </c>
      <c r="AI25" s="73">
        <f t="shared" si="32"/>
        <v>32.790697674418595</v>
      </c>
    </row>
    <row r="26" spans="1:35" ht="12.75" customHeight="1">
      <c r="A26" s="369" t="s">
        <v>193</v>
      </c>
      <c r="B26" s="32">
        <f t="shared" si="15"/>
        <v>0</v>
      </c>
      <c r="C26" s="33">
        <f t="shared" si="16"/>
        <v>0</v>
      </c>
      <c r="D26" s="32"/>
      <c r="E26" s="33">
        <f t="shared" si="17"/>
        <v>0</v>
      </c>
      <c r="F26" s="32"/>
      <c r="G26" s="33">
        <f t="shared" si="18"/>
        <v>0</v>
      </c>
      <c r="H26" s="32"/>
      <c r="I26" s="33">
        <f t="shared" si="19"/>
        <v>0</v>
      </c>
      <c r="J26" s="32"/>
      <c r="K26" s="33">
        <f t="shared" si="20"/>
        <v>0</v>
      </c>
      <c r="L26" s="32">
        <v>0</v>
      </c>
      <c r="M26" s="33">
        <f t="shared" si="21"/>
        <v>0</v>
      </c>
      <c r="N26" s="32"/>
      <c r="O26" s="33">
        <f t="shared" si="22"/>
        <v>0</v>
      </c>
      <c r="P26" s="32"/>
      <c r="Q26" s="33">
        <f t="shared" si="23"/>
        <v>0</v>
      </c>
      <c r="R26" s="32"/>
      <c r="S26" s="33">
        <f t="shared" si="24"/>
        <v>0</v>
      </c>
      <c r="T26" s="32">
        <v>0</v>
      </c>
      <c r="U26" s="33">
        <f t="shared" si="25"/>
        <v>0</v>
      </c>
      <c r="V26" s="369"/>
      <c r="W26" s="33">
        <f t="shared" si="26"/>
        <v>0</v>
      </c>
      <c r="X26" s="32">
        <v>0</v>
      </c>
      <c r="Y26" s="33">
        <f t="shared" si="27"/>
        <v>0</v>
      </c>
      <c r="Z26" s="32"/>
      <c r="AA26" s="33">
        <f t="shared" si="28"/>
        <v>0</v>
      </c>
      <c r="AB26" s="32">
        <v>0</v>
      </c>
      <c r="AC26" s="33">
        <f t="shared" si="29"/>
        <v>0</v>
      </c>
      <c r="AD26" s="32">
        <v>0</v>
      </c>
      <c r="AE26" s="33">
        <f t="shared" si="30"/>
        <v>0</v>
      </c>
      <c r="AF26" s="1753">
        <v>0</v>
      </c>
      <c r="AG26" s="33">
        <f t="shared" si="31"/>
        <v>0</v>
      </c>
      <c r="AH26" s="32"/>
      <c r="AI26" s="33">
        <f t="shared" si="32"/>
        <v>0</v>
      </c>
    </row>
    <row r="27" spans="1:35" ht="12.75" customHeight="1">
      <c r="A27" s="369" t="s">
        <v>194</v>
      </c>
      <c r="B27" s="32">
        <f t="shared" si="15"/>
        <v>652.94821760000002</v>
      </c>
      <c r="C27" s="33">
        <f t="shared" si="16"/>
        <v>4.8531207921872506</v>
      </c>
      <c r="D27" s="32"/>
      <c r="E27" s="33">
        <f t="shared" si="17"/>
        <v>0</v>
      </c>
      <c r="F27" s="32"/>
      <c r="G27" s="33">
        <f t="shared" si="18"/>
        <v>0</v>
      </c>
      <c r="H27" s="32"/>
      <c r="I27" s="33">
        <f t="shared" si="19"/>
        <v>0</v>
      </c>
      <c r="J27" s="32"/>
      <c r="K27" s="33">
        <f t="shared" si="20"/>
        <v>0</v>
      </c>
      <c r="L27" s="32">
        <v>65.427431999999996</v>
      </c>
      <c r="M27" s="33">
        <f t="shared" si="21"/>
        <v>4.456282320542587</v>
      </c>
      <c r="N27" s="32">
        <v>21.8</v>
      </c>
      <c r="O27" s="33">
        <f t="shared" si="22"/>
        <v>5.7368421052631584</v>
      </c>
      <c r="P27" s="32">
        <v>59.5</v>
      </c>
      <c r="Q27" s="33">
        <f t="shared" si="23"/>
        <v>3.0212247384990349</v>
      </c>
      <c r="R27" s="32">
        <v>14.4</v>
      </c>
      <c r="S27" s="33">
        <f t="shared" si="24"/>
        <v>1.2239694007649808</v>
      </c>
      <c r="T27" s="32">
        <v>3.9813186000000003</v>
      </c>
      <c r="U27" s="33">
        <f t="shared" si="25"/>
        <v>5.2274967078977994</v>
      </c>
      <c r="V27" s="369">
        <v>9.2460000000000004</v>
      </c>
      <c r="W27" s="33">
        <f t="shared" si="26"/>
        <v>5.5765983112183353</v>
      </c>
      <c r="X27" s="32">
        <v>18.7</v>
      </c>
      <c r="Y27" s="33">
        <f t="shared" si="27"/>
        <v>6.6500711237553345</v>
      </c>
      <c r="Z27" s="32">
        <v>76.533000000000001</v>
      </c>
      <c r="AA27" s="33">
        <f t="shared" si="28"/>
        <v>5.7703791276234471</v>
      </c>
      <c r="AB27" s="32">
        <v>359.39699999999999</v>
      </c>
      <c r="AC27" s="33">
        <f t="shared" si="29"/>
        <v>5.862806252211417</v>
      </c>
      <c r="AD27" s="32">
        <v>4.8899999999999997</v>
      </c>
      <c r="AE27" s="33">
        <f t="shared" si="30"/>
        <v>3.7721585386549816</v>
      </c>
      <c r="AF27" s="1753">
        <v>18.883467</v>
      </c>
      <c r="AG27" s="33">
        <f t="shared" si="31"/>
        <v>5.7175182266933398</v>
      </c>
      <c r="AH27" s="32">
        <v>0.19</v>
      </c>
      <c r="AI27" s="33">
        <f t="shared" si="32"/>
        <v>4.4186046511627897</v>
      </c>
    </row>
    <row r="28" spans="1:35" ht="12.75" customHeight="1">
      <c r="A28" s="369" t="s">
        <v>195</v>
      </c>
      <c r="B28" s="32">
        <f t="shared" si="15"/>
        <v>146.786168</v>
      </c>
      <c r="C28" s="33">
        <f t="shared" si="16"/>
        <v>1.0910068895581142</v>
      </c>
      <c r="D28" s="32"/>
      <c r="E28" s="33">
        <f t="shared" si="17"/>
        <v>0</v>
      </c>
      <c r="F28" s="32"/>
      <c r="G28" s="33">
        <f t="shared" si="18"/>
        <v>0</v>
      </c>
      <c r="H28" s="32"/>
      <c r="I28" s="33">
        <f t="shared" si="19"/>
        <v>0</v>
      </c>
      <c r="J28" s="32">
        <v>0.52</v>
      </c>
      <c r="K28" s="33">
        <f t="shared" si="20"/>
        <v>3.192142418661756</v>
      </c>
      <c r="L28" s="32">
        <v>0</v>
      </c>
      <c r="M28" s="33">
        <f t="shared" si="21"/>
        <v>0</v>
      </c>
      <c r="N28" s="32">
        <v>3.5</v>
      </c>
      <c r="O28" s="33">
        <f t="shared" si="22"/>
        <v>0.92105263157894723</v>
      </c>
      <c r="P28" s="32">
        <v>22.4</v>
      </c>
      <c r="Q28" s="33">
        <f t="shared" si="23"/>
        <v>1.1374022544937543</v>
      </c>
      <c r="R28" s="32">
        <v>43</v>
      </c>
      <c r="S28" s="33">
        <f t="shared" si="24"/>
        <v>3.6549086272843181</v>
      </c>
      <c r="T28" s="32">
        <v>0.64398599999999995</v>
      </c>
      <c r="U28" s="33">
        <f t="shared" si="25"/>
        <v>0.84555772425052145</v>
      </c>
      <c r="V28" s="369">
        <v>1.498</v>
      </c>
      <c r="W28" s="33">
        <f t="shared" si="26"/>
        <v>0.9034981905910735</v>
      </c>
      <c r="X28" s="32">
        <v>0</v>
      </c>
      <c r="Y28" s="33">
        <f t="shared" si="27"/>
        <v>0</v>
      </c>
      <c r="Z28" s="32">
        <v>12.384</v>
      </c>
      <c r="AA28" s="33">
        <f t="shared" si="28"/>
        <v>0.93371976946531265</v>
      </c>
      <c r="AB28" s="32">
        <v>58.23</v>
      </c>
      <c r="AC28" s="33">
        <f t="shared" si="29"/>
        <v>0.94989999378478629</v>
      </c>
      <c r="AD28" s="32">
        <v>1.4850000000000001</v>
      </c>
      <c r="AE28" s="33">
        <f t="shared" si="30"/>
        <v>1.1455328077510529</v>
      </c>
      <c r="AF28" s="1753">
        <v>3.0851820000000001</v>
      </c>
      <c r="AG28" s="33">
        <f t="shared" si="31"/>
        <v>0.9341284795671374</v>
      </c>
      <c r="AH28" s="32">
        <v>0.04</v>
      </c>
      <c r="AI28" s="33">
        <f t="shared" si="32"/>
        <v>0.93023255813953465</v>
      </c>
    </row>
    <row r="29" spans="1:35" ht="12.75" customHeight="1">
      <c r="A29" s="369" t="s">
        <v>196</v>
      </c>
      <c r="B29" s="32">
        <f t="shared" si="15"/>
        <v>135.30187040000001</v>
      </c>
      <c r="C29" s="33">
        <f t="shared" si="16"/>
        <v>1.0056483849111661</v>
      </c>
      <c r="D29" s="32"/>
      <c r="E29" s="33">
        <f t="shared" si="17"/>
        <v>0</v>
      </c>
      <c r="F29" s="32"/>
      <c r="G29" s="33">
        <f t="shared" si="18"/>
        <v>0</v>
      </c>
      <c r="H29" s="32"/>
      <c r="I29" s="33">
        <f t="shared" si="19"/>
        <v>0</v>
      </c>
      <c r="J29" s="32">
        <v>0.46</v>
      </c>
      <c r="K29" s="33">
        <f t="shared" si="20"/>
        <v>2.8238182934315534</v>
      </c>
      <c r="L29" s="32">
        <v>0</v>
      </c>
      <c r="M29" s="33">
        <f t="shared" si="21"/>
        <v>0</v>
      </c>
      <c r="N29" s="32">
        <v>3.4</v>
      </c>
      <c r="O29" s="33">
        <f t="shared" si="22"/>
        <v>0.89473684210526305</v>
      </c>
      <c r="P29" s="32">
        <v>34.200000000000003</v>
      </c>
      <c r="Q29" s="33">
        <f t="shared" si="23"/>
        <v>1.7365695135574288</v>
      </c>
      <c r="R29" s="32"/>
      <c r="S29" s="33">
        <f t="shared" si="24"/>
        <v>0</v>
      </c>
      <c r="T29" s="32">
        <v>0.62482840000000006</v>
      </c>
      <c r="U29" s="33">
        <f t="shared" si="25"/>
        <v>0.82040367329583963</v>
      </c>
      <c r="V29" s="369">
        <v>1.4550000000000001</v>
      </c>
      <c r="W29" s="33">
        <f t="shared" si="26"/>
        <v>0.87756332931242453</v>
      </c>
      <c r="X29" s="32">
        <v>21.6</v>
      </c>
      <c r="Y29" s="33">
        <f t="shared" si="27"/>
        <v>7.6813655761024195</v>
      </c>
      <c r="Z29" s="32">
        <v>12.031000000000001</v>
      </c>
      <c r="AA29" s="33">
        <f t="shared" si="28"/>
        <v>0.90710453378853173</v>
      </c>
      <c r="AB29" s="32">
        <v>56.573</v>
      </c>
      <c r="AC29" s="33">
        <f t="shared" si="29"/>
        <v>0.92286952341381956</v>
      </c>
      <c r="AD29" s="32">
        <v>1.9239999999999999</v>
      </c>
      <c r="AE29" s="33">
        <f t="shared" si="30"/>
        <v>1.4841785334094448</v>
      </c>
      <c r="AF29" s="1753">
        <v>3.0040420000000001</v>
      </c>
      <c r="AG29" s="33">
        <f t="shared" si="31"/>
        <v>0.90956098733099777</v>
      </c>
      <c r="AH29" s="32">
        <v>0.03</v>
      </c>
      <c r="AI29" s="33">
        <f t="shared" si="32"/>
        <v>0.69767441860465096</v>
      </c>
    </row>
    <row r="30" spans="1:35" ht="12.75" customHeight="1">
      <c r="A30" s="369" t="s">
        <v>197</v>
      </c>
      <c r="B30" s="32">
        <f t="shared" si="15"/>
        <v>522.84299999999996</v>
      </c>
      <c r="C30" s="33">
        <f t="shared" si="16"/>
        <v>3.8860971911006841</v>
      </c>
      <c r="D30" s="32"/>
      <c r="E30" s="33">
        <f t="shared" si="17"/>
        <v>0</v>
      </c>
      <c r="F30" s="32"/>
      <c r="G30" s="33">
        <f t="shared" si="18"/>
        <v>0</v>
      </c>
      <c r="H30" s="32"/>
      <c r="I30" s="33">
        <f t="shared" si="19"/>
        <v>0</v>
      </c>
      <c r="J30" s="32"/>
      <c r="K30" s="33">
        <f t="shared" si="20"/>
        <v>0</v>
      </c>
      <c r="L30" s="32">
        <v>0</v>
      </c>
      <c r="M30" s="33">
        <f t="shared" si="21"/>
        <v>0</v>
      </c>
      <c r="N30" s="32"/>
      <c r="O30" s="33">
        <f t="shared" si="22"/>
        <v>0</v>
      </c>
      <c r="P30" s="32"/>
      <c r="Q30" s="33">
        <f t="shared" si="23"/>
        <v>0</v>
      </c>
      <c r="R30" s="32"/>
      <c r="S30" s="33">
        <f t="shared" si="24"/>
        <v>0</v>
      </c>
      <c r="T30" s="32">
        <v>0</v>
      </c>
      <c r="U30" s="33">
        <f t="shared" si="25"/>
        <v>0</v>
      </c>
      <c r="V30" s="369"/>
      <c r="W30" s="33">
        <f t="shared" si="26"/>
        <v>0</v>
      </c>
      <c r="X30" s="32">
        <v>0</v>
      </c>
      <c r="Y30" s="33">
        <f t="shared" si="27"/>
        <v>0</v>
      </c>
      <c r="Z30" s="32">
        <v>90.741</v>
      </c>
      <c r="AA30" s="33">
        <f t="shared" si="28"/>
        <v>6.8416235142968285</v>
      </c>
      <c r="AB30" s="32">
        <v>426.303</v>
      </c>
      <c r="AC30" s="33">
        <f t="shared" si="29"/>
        <v>6.9542369405879407</v>
      </c>
      <c r="AD30" s="32">
        <v>5.7990000000000004</v>
      </c>
      <c r="AE30" s="33">
        <f t="shared" si="30"/>
        <v>4.473363469460172</v>
      </c>
      <c r="AF30" s="1753">
        <v>0</v>
      </c>
      <c r="AG30" s="33">
        <f t="shared" si="31"/>
        <v>0</v>
      </c>
      <c r="AH30" s="32"/>
      <c r="AI30" s="33">
        <f t="shared" si="32"/>
        <v>0</v>
      </c>
    </row>
    <row r="31" spans="1:35" ht="12.75" customHeight="1">
      <c r="A31" s="369" t="s">
        <v>198</v>
      </c>
      <c r="B31" s="32">
        <f t="shared" si="15"/>
        <v>336.82189189999997</v>
      </c>
      <c r="C31" s="33">
        <f t="shared" si="16"/>
        <v>2.5034716119634539</v>
      </c>
      <c r="D31" s="32"/>
      <c r="E31" s="33">
        <f t="shared" si="17"/>
        <v>0</v>
      </c>
      <c r="F31" s="32"/>
      <c r="G31" s="33">
        <f t="shared" si="18"/>
        <v>0</v>
      </c>
      <c r="H31" s="32"/>
      <c r="I31" s="33">
        <f t="shared" si="19"/>
        <v>0</v>
      </c>
      <c r="J31" s="32"/>
      <c r="K31" s="33">
        <f t="shared" si="20"/>
        <v>0</v>
      </c>
      <c r="L31" s="32">
        <v>90.834810000000004</v>
      </c>
      <c r="M31" s="33">
        <f t="shared" si="21"/>
        <v>6.1867865743660104</v>
      </c>
      <c r="N31" s="32">
        <v>26</v>
      </c>
      <c r="O31" s="33">
        <f t="shared" si="22"/>
        <v>6.8421052631578956</v>
      </c>
      <c r="P31" s="32">
        <v>94.6</v>
      </c>
      <c r="Q31" s="33">
        <f t="shared" si="23"/>
        <v>4.8034934497816586</v>
      </c>
      <c r="R31" s="32">
        <v>87.1</v>
      </c>
      <c r="S31" s="33">
        <f t="shared" si="24"/>
        <v>7.4033149171270711</v>
      </c>
      <c r="T31" s="32">
        <v>4.7207189000000005</v>
      </c>
      <c r="U31" s="33">
        <f t="shared" si="25"/>
        <v>6.1983340164389062</v>
      </c>
      <c r="V31" s="369">
        <v>10.962999999999999</v>
      </c>
      <c r="W31" s="33">
        <f t="shared" si="26"/>
        <v>6.6121833534378753</v>
      </c>
      <c r="X31" s="32">
        <v>0</v>
      </c>
      <c r="Y31" s="33">
        <f t="shared" si="27"/>
        <v>0</v>
      </c>
      <c r="Z31" s="32"/>
      <c r="AA31" s="33">
        <f t="shared" si="28"/>
        <v>0</v>
      </c>
      <c r="AB31" s="32">
        <v>0</v>
      </c>
      <c r="AC31" s="33">
        <f t="shared" si="29"/>
        <v>0</v>
      </c>
      <c r="AD31" s="32">
        <v>0</v>
      </c>
      <c r="AE31" s="33">
        <f t="shared" si="30"/>
        <v>0</v>
      </c>
      <c r="AF31" s="1753">
        <v>22.373363000000001</v>
      </c>
      <c r="AG31" s="33">
        <f t="shared" si="31"/>
        <v>6.7741856272964283</v>
      </c>
      <c r="AH31" s="32">
        <v>0.23</v>
      </c>
      <c r="AI31" s="33">
        <f t="shared" si="32"/>
        <v>5.3488372093023244</v>
      </c>
    </row>
    <row r="32" spans="1:35" ht="12.75" customHeight="1" thickBot="1">
      <c r="A32" s="369" t="s">
        <v>199</v>
      </c>
      <c r="B32" s="32">
        <f t="shared" si="15"/>
        <v>0</v>
      </c>
      <c r="C32" s="33">
        <f t="shared" si="16"/>
        <v>0</v>
      </c>
      <c r="D32" s="32"/>
      <c r="E32" s="33">
        <f t="shared" si="17"/>
        <v>0</v>
      </c>
      <c r="F32" s="32"/>
      <c r="G32" s="33">
        <f t="shared" si="18"/>
        <v>0</v>
      </c>
      <c r="H32" s="32"/>
      <c r="I32" s="33">
        <f t="shared" si="19"/>
        <v>0</v>
      </c>
      <c r="J32" s="32"/>
      <c r="K32" s="33">
        <f t="shared" si="20"/>
        <v>0</v>
      </c>
      <c r="L32" s="32">
        <v>0</v>
      </c>
      <c r="M32" s="33">
        <f t="shared" si="21"/>
        <v>0</v>
      </c>
      <c r="N32" s="32"/>
      <c r="O32" s="33">
        <f t="shared" si="22"/>
        <v>0</v>
      </c>
      <c r="P32" s="32"/>
      <c r="Q32" s="33">
        <f t="shared" si="23"/>
        <v>0</v>
      </c>
      <c r="R32" s="32"/>
      <c r="S32" s="33">
        <f t="shared" si="24"/>
        <v>0</v>
      </c>
      <c r="T32" s="32">
        <v>0</v>
      </c>
      <c r="U32" s="33">
        <f t="shared" si="25"/>
        <v>0</v>
      </c>
      <c r="V32" s="369"/>
      <c r="W32" s="33">
        <f t="shared" si="26"/>
        <v>0</v>
      </c>
      <c r="X32" s="32">
        <v>0</v>
      </c>
      <c r="Y32" s="33">
        <f t="shared" si="27"/>
        <v>0</v>
      </c>
      <c r="Z32" s="32"/>
      <c r="AA32" s="33">
        <f t="shared" si="28"/>
        <v>0</v>
      </c>
      <c r="AB32" s="32">
        <v>0</v>
      </c>
      <c r="AC32" s="33">
        <f t="shared" si="29"/>
        <v>0</v>
      </c>
      <c r="AD32" s="32">
        <v>0</v>
      </c>
      <c r="AE32" s="33">
        <f t="shared" si="30"/>
        <v>0</v>
      </c>
      <c r="AF32" s="1753">
        <v>0</v>
      </c>
      <c r="AG32" s="33">
        <f t="shared" si="31"/>
        <v>0</v>
      </c>
      <c r="AH32" s="32"/>
      <c r="AI32" s="33">
        <f t="shared" si="32"/>
        <v>0</v>
      </c>
    </row>
    <row r="33" spans="1:35" ht="12.75" customHeight="1" thickBot="1">
      <c r="A33" s="63" t="s">
        <v>200</v>
      </c>
      <c r="B33" s="5">
        <f t="shared" si="15"/>
        <v>1794.7011479</v>
      </c>
      <c r="C33" s="73">
        <f t="shared" si="16"/>
        <v>13.339344869720668</v>
      </c>
      <c r="D33" s="5">
        <f>SUM(D26:D32)</f>
        <v>0</v>
      </c>
      <c r="E33" s="73">
        <f t="shared" si="17"/>
        <v>0</v>
      </c>
      <c r="F33" s="5">
        <f>SUM(F26:F32)</f>
        <v>0</v>
      </c>
      <c r="G33" s="73">
        <f t="shared" si="18"/>
        <v>0</v>
      </c>
      <c r="H33" s="5">
        <f>SUM(H26:H32)</f>
        <v>0</v>
      </c>
      <c r="I33" s="73">
        <f t="shared" si="19"/>
        <v>0</v>
      </c>
      <c r="J33" s="5">
        <f>SUM(J26:J32)</f>
        <v>0.98</v>
      </c>
      <c r="K33" s="73">
        <f t="shared" si="20"/>
        <v>6.0159607120933085</v>
      </c>
      <c r="L33" s="5">
        <v>156.26224200000001</v>
      </c>
      <c r="M33" s="73">
        <f t="shared" si="21"/>
        <v>10.643068894908598</v>
      </c>
      <c r="N33" s="5">
        <v>54.7</v>
      </c>
      <c r="O33" s="73">
        <f t="shared" si="22"/>
        <v>14.394736842105264</v>
      </c>
      <c r="P33" s="5">
        <v>210.7</v>
      </c>
      <c r="Q33" s="73">
        <f t="shared" si="23"/>
        <v>10.698689956331876</v>
      </c>
      <c r="R33" s="5">
        <v>144.5</v>
      </c>
      <c r="S33" s="73">
        <f t="shared" si="24"/>
        <v>12.282192945176371</v>
      </c>
      <c r="T33" s="5">
        <v>9.9708519000000031</v>
      </c>
      <c r="U33" s="73">
        <f t="shared" si="25"/>
        <v>13.091792121883069</v>
      </c>
      <c r="V33" s="390">
        <v>23.161999999999999</v>
      </c>
      <c r="W33" s="73">
        <f t="shared" si="26"/>
        <v>13.969843184559707</v>
      </c>
      <c r="X33" s="5">
        <v>40.299999999999997</v>
      </c>
      <c r="Y33" s="73">
        <f t="shared" si="27"/>
        <v>14.331436699857752</v>
      </c>
      <c r="Z33" s="5">
        <v>191.68900000000002</v>
      </c>
      <c r="AA33" s="73">
        <f t="shared" si="28"/>
        <v>14.452826945174122</v>
      </c>
      <c r="AB33" s="5">
        <v>900.50299999999993</v>
      </c>
      <c r="AC33" s="73">
        <f t="shared" si="29"/>
        <v>14.689812709997963</v>
      </c>
      <c r="AD33" s="5">
        <v>14.097999999999999</v>
      </c>
      <c r="AE33" s="73">
        <f t="shared" si="30"/>
        <v>10.875233349275652</v>
      </c>
      <c r="AF33" s="1742">
        <f>SUM(AF26:AF32)</f>
        <v>47.346053999999995</v>
      </c>
      <c r="AG33" s="73">
        <f t="shared" si="31"/>
        <v>14.335393320887901</v>
      </c>
      <c r="AH33" s="5">
        <f>SUM(AH26:AH32)</f>
        <v>0.49</v>
      </c>
      <c r="AI33" s="73">
        <f t="shared" si="32"/>
        <v>11.395348837209299</v>
      </c>
    </row>
    <row r="34" spans="1:35" ht="12.75" customHeight="1">
      <c r="A34" s="369" t="s">
        <v>201</v>
      </c>
      <c r="B34" s="32">
        <f t="shared" si="15"/>
        <v>357.61335400000002</v>
      </c>
      <c r="C34" s="33">
        <f t="shared" si="16"/>
        <v>2.6580068021939565</v>
      </c>
      <c r="D34" s="32"/>
      <c r="E34" s="33">
        <f t="shared" si="17"/>
        <v>0</v>
      </c>
      <c r="F34" s="32"/>
      <c r="G34" s="33">
        <f t="shared" si="18"/>
        <v>0</v>
      </c>
      <c r="H34" s="32"/>
      <c r="I34" s="33">
        <f t="shared" si="19"/>
        <v>0</v>
      </c>
      <c r="J34" s="32"/>
      <c r="K34" s="33">
        <f t="shared" si="20"/>
        <v>0</v>
      </c>
      <c r="L34" s="32">
        <v>175.42016799999999</v>
      </c>
      <c r="M34" s="33">
        <f t="shared" si="21"/>
        <v>11.947921069636518</v>
      </c>
      <c r="N34" s="32">
        <v>6.5</v>
      </c>
      <c r="O34" s="33">
        <f t="shared" si="22"/>
        <v>1.7105263157894739</v>
      </c>
      <c r="P34" s="32">
        <v>29.6</v>
      </c>
      <c r="Q34" s="33">
        <f t="shared" si="23"/>
        <v>1.5029958362953184</v>
      </c>
      <c r="R34" s="32"/>
      <c r="S34" s="33">
        <f t="shared" si="24"/>
        <v>0</v>
      </c>
      <c r="T34" s="32">
        <v>1.180426</v>
      </c>
      <c r="U34" s="33">
        <f t="shared" si="25"/>
        <v>1.5499068647550507</v>
      </c>
      <c r="V34" s="369">
        <v>2.726</v>
      </c>
      <c r="W34" s="33">
        <f t="shared" si="26"/>
        <v>1.6441495778045836</v>
      </c>
      <c r="X34" s="32">
        <v>4.8</v>
      </c>
      <c r="Y34" s="33">
        <f t="shared" si="27"/>
        <v>1.7069701280227598</v>
      </c>
      <c r="Z34" s="32">
        <v>22.623000000000001</v>
      </c>
      <c r="AA34" s="33">
        <f t="shared" si="28"/>
        <v>1.7057123986283724</v>
      </c>
      <c r="AB34" s="32">
        <v>106.379</v>
      </c>
      <c r="AC34" s="33">
        <f t="shared" si="29"/>
        <v>1.7353496726572519</v>
      </c>
      <c r="AD34" s="32">
        <v>2.714</v>
      </c>
      <c r="AE34" s="33">
        <f t="shared" si="30"/>
        <v>2.0935865590817224</v>
      </c>
      <c r="AF34" s="1753">
        <v>5.6207599999999998</v>
      </c>
      <c r="AG34" s="33">
        <f t="shared" si="31"/>
        <v>1.7018483813310794</v>
      </c>
      <c r="AH34" s="32">
        <v>0.05</v>
      </c>
      <c r="AI34" s="33">
        <f t="shared" si="32"/>
        <v>1.1627906976744184</v>
      </c>
    </row>
    <row r="35" spans="1:35" ht="12.75" customHeight="1">
      <c r="A35" s="369" t="s">
        <v>202</v>
      </c>
      <c r="B35" s="32">
        <f t="shared" si="15"/>
        <v>24.760332200000001</v>
      </c>
      <c r="C35" s="33">
        <f t="shared" si="16"/>
        <v>0.18403432275681195</v>
      </c>
      <c r="D35" s="32"/>
      <c r="E35" s="33">
        <f t="shared" si="17"/>
        <v>0</v>
      </c>
      <c r="F35" s="32"/>
      <c r="G35" s="33">
        <f t="shared" si="18"/>
        <v>0</v>
      </c>
      <c r="H35" s="32"/>
      <c r="I35" s="33">
        <f t="shared" si="19"/>
        <v>0</v>
      </c>
      <c r="J35" s="32"/>
      <c r="K35" s="33">
        <f t="shared" si="20"/>
        <v>0</v>
      </c>
      <c r="L35" s="32">
        <v>0</v>
      </c>
      <c r="M35" s="33">
        <f t="shared" si="21"/>
        <v>0</v>
      </c>
      <c r="N35" s="32">
        <v>1</v>
      </c>
      <c r="O35" s="33">
        <f t="shared" si="22"/>
        <v>0.26315789473684209</v>
      </c>
      <c r="P35" s="32">
        <v>2.2999999999999998</v>
      </c>
      <c r="Q35" s="33">
        <f t="shared" si="23"/>
        <v>0.11678683863105513</v>
      </c>
      <c r="R35" s="32"/>
      <c r="S35" s="33">
        <f t="shared" si="24"/>
        <v>0</v>
      </c>
      <c r="T35" s="32">
        <v>0.1778132</v>
      </c>
      <c r="U35" s="33">
        <f t="shared" si="25"/>
        <v>0.23346986539102221</v>
      </c>
      <c r="V35" s="369">
        <v>0.41199999999999998</v>
      </c>
      <c r="W35" s="33">
        <f t="shared" si="26"/>
        <v>0.24849215922798551</v>
      </c>
      <c r="X35" s="32">
        <v>0</v>
      </c>
      <c r="Y35" s="33">
        <f t="shared" si="27"/>
        <v>0</v>
      </c>
      <c r="Z35" s="32">
        <v>3.4140000000000001</v>
      </c>
      <c r="AA35" s="33">
        <f t="shared" si="28"/>
        <v>0.25740627365589286</v>
      </c>
      <c r="AB35" s="32">
        <v>16.052</v>
      </c>
      <c r="AC35" s="33">
        <f t="shared" si="29"/>
        <v>0.26185462305054763</v>
      </c>
      <c r="AD35" s="32">
        <v>0.54600000000000004</v>
      </c>
      <c r="AE35" s="33">
        <f t="shared" si="30"/>
        <v>0.42118580002159928</v>
      </c>
      <c r="AF35" s="1753">
        <v>0.84851900000000002</v>
      </c>
      <c r="AG35" s="33">
        <f t="shared" si="31"/>
        <v>0.2569137779728482</v>
      </c>
      <c r="AH35" s="32">
        <v>0.01</v>
      </c>
      <c r="AI35" s="33">
        <f t="shared" si="32"/>
        <v>0.23255813953488366</v>
      </c>
    </row>
    <row r="36" spans="1:35" ht="12.75" customHeight="1">
      <c r="A36" s="369" t="s">
        <v>203</v>
      </c>
      <c r="B36" s="32">
        <f t="shared" si="15"/>
        <v>267.80694353000001</v>
      </c>
      <c r="C36" s="33">
        <f t="shared" si="16"/>
        <v>1.9905092178898687</v>
      </c>
      <c r="D36" s="32"/>
      <c r="E36" s="33">
        <f t="shared" si="17"/>
        <v>0</v>
      </c>
      <c r="F36" s="32"/>
      <c r="G36" s="33">
        <f t="shared" si="18"/>
        <v>0</v>
      </c>
      <c r="H36" s="32"/>
      <c r="I36" s="33">
        <f t="shared" si="19"/>
        <v>0</v>
      </c>
      <c r="J36" s="32">
        <v>0.53</v>
      </c>
      <c r="K36" s="33">
        <f t="shared" si="20"/>
        <v>3.2535297728667896</v>
      </c>
      <c r="L36" s="32">
        <v>199.24145299999998</v>
      </c>
      <c r="M36" s="33">
        <f t="shared" si="21"/>
        <v>13.570396046158695</v>
      </c>
      <c r="N36" s="32">
        <v>2.7</v>
      </c>
      <c r="O36" s="33">
        <f t="shared" si="22"/>
        <v>0.71052631578947367</v>
      </c>
      <c r="P36" s="32">
        <v>5.2</v>
      </c>
      <c r="Q36" s="33">
        <f t="shared" si="23"/>
        <v>0.26403980907890728</v>
      </c>
      <c r="R36" s="32"/>
      <c r="S36" s="33">
        <f t="shared" si="24"/>
        <v>0</v>
      </c>
      <c r="T36" s="32">
        <v>0.48579153000000003</v>
      </c>
      <c r="U36" s="33">
        <f t="shared" si="25"/>
        <v>0.6378473764444863</v>
      </c>
      <c r="V36" s="369">
        <v>1.1339999999999999</v>
      </c>
      <c r="W36" s="33">
        <f t="shared" si="26"/>
        <v>0.68395657418576583</v>
      </c>
      <c r="X36" s="32">
        <v>0</v>
      </c>
      <c r="Y36" s="33">
        <f t="shared" si="27"/>
        <v>0</v>
      </c>
      <c r="Z36" s="32">
        <v>9.3740000000000006</v>
      </c>
      <c r="AA36" s="33">
        <f t="shared" si="28"/>
        <v>0.70677399216471581</v>
      </c>
      <c r="AB36" s="32">
        <v>44.081000000000003</v>
      </c>
      <c r="AC36" s="33">
        <f t="shared" si="29"/>
        <v>0.71908881377343581</v>
      </c>
      <c r="AD36" s="32">
        <v>1.1240000000000001</v>
      </c>
      <c r="AE36" s="33">
        <f t="shared" si="30"/>
        <v>0.86705648209574659</v>
      </c>
      <c r="AF36" s="1753">
        <v>3.8266990000000001</v>
      </c>
      <c r="AG36" s="33">
        <f t="shared" si="31"/>
        <v>1.1586442934747723</v>
      </c>
      <c r="AH36" s="32">
        <v>0.11</v>
      </c>
      <c r="AI36" s="33">
        <f t="shared" si="32"/>
        <v>2.5581395348837206</v>
      </c>
    </row>
    <row r="37" spans="1:35" ht="12.75" customHeight="1" thickBot="1">
      <c r="A37" s="369" t="s">
        <v>204</v>
      </c>
      <c r="B37" s="32">
        <f t="shared" si="15"/>
        <v>0.04</v>
      </c>
      <c r="C37" s="33">
        <f t="shared" si="16"/>
        <v>2.9730509473021032E-4</v>
      </c>
      <c r="D37" s="32"/>
      <c r="E37" s="33">
        <f t="shared" si="17"/>
        <v>0</v>
      </c>
      <c r="F37" s="32"/>
      <c r="G37" s="33">
        <f t="shared" si="18"/>
        <v>0</v>
      </c>
      <c r="H37" s="32"/>
      <c r="I37" s="33">
        <f t="shared" si="19"/>
        <v>0</v>
      </c>
      <c r="J37" s="32"/>
      <c r="K37" s="33">
        <f t="shared" si="20"/>
        <v>0</v>
      </c>
      <c r="L37" s="32">
        <v>0</v>
      </c>
      <c r="M37" s="33">
        <f t="shared" si="21"/>
        <v>0</v>
      </c>
      <c r="N37" s="32"/>
      <c r="O37" s="33">
        <f t="shared" si="22"/>
        <v>0</v>
      </c>
      <c r="P37" s="32"/>
      <c r="Q37" s="33">
        <f t="shared" si="23"/>
        <v>0</v>
      </c>
      <c r="R37" s="32"/>
      <c r="S37" s="33">
        <f t="shared" si="24"/>
        <v>0</v>
      </c>
      <c r="T37" s="32">
        <v>0</v>
      </c>
      <c r="U37" s="33">
        <f t="shared" si="25"/>
        <v>0</v>
      </c>
      <c r="V37" s="369"/>
      <c r="W37" s="33">
        <f t="shared" si="26"/>
        <v>0</v>
      </c>
      <c r="X37" s="32">
        <v>0</v>
      </c>
      <c r="Y37" s="33">
        <f t="shared" si="27"/>
        <v>0</v>
      </c>
      <c r="Z37" s="32"/>
      <c r="AA37" s="33">
        <f t="shared" si="28"/>
        <v>0</v>
      </c>
      <c r="AB37" s="32">
        <v>0</v>
      </c>
      <c r="AC37" s="33">
        <f t="shared" si="29"/>
        <v>0</v>
      </c>
      <c r="AD37" s="32">
        <v>0</v>
      </c>
      <c r="AE37" s="33">
        <f t="shared" si="30"/>
        <v>0</v>
      </c>
      <c r="AF37" s="1753">
        <v>0</v>
      </c>
      <c r="AG37" s="33">
        <f t="shared" si="31"/>
        <v>0</v>
      </c>
      <c r="AH37" s="32">
        <v>0.04</v>
      </c>
      <c r="AI37" s="33">
        <f t="shared" si="32"/>
        <v>0.93023255813953465</v>
      </c>
    </row>
    <row r="38" spans="1:35" ht="12.75" customHeight="1" thickBot="1">
      <c r="A38" s="63" t="s">
        <v>205</v>
      </c>
      <c r="B38" s="5">
        <f t="shared" si="15"/>
        <v>650.14862972999993</v>
      </c>
      <c r="C38" s="73">
        <f t="shared" si="16"/>
        <v>4.8323124987648525</v>
      </c>
      <c r="D38" s="5">
        <f>SUM(D34:D37)</f>
        <v>0</v>
      </c>
      <c r="E38" s="73">
        <f t="shared" si="17"/>
        <v>0</v>
      </c>
      <c r="F38" s="5">
        <f>SUM(F34:F37)</f>
        <v>0</v>
      </c>
      <c r="G38" s="73">
        <f t="shared" si="18"/>
        <v>0</v>
      </c>
      <c r="H38" s="5">
        <f>SUM(H34:H37)</f>
        <v>0</v>
      </c>
      <c r="I38" s="73">
        <f t="shared" si="19"/>
        <v>0</v>
      </c>
      <c r="J38" s="5">
        <f>SUM(J34:J37)</f>
        <v>0.53</v>
      </c>
      <c r="K38" s="73">
        <f t="shared" si="20"/>
        <v>3.2535297728667896</v>
      </c>
      <c r="L38" s="5">
        <v>374.66162099999997</v>
      </c>
      <c r="M38" s="73">
        <f t="shared" si="21"/>
        <v>25.518317115795213</v>
      </c>
      <c r="N38" s="5">
        <v>10.199999999999999</v>
      </c>
      <c r="O38" s="73">
        <f t="shared" si="22"/>
        <v>2.6842105263157894</v>
      </c>
      <c r="P38" s="5">
        <v>37.1</v>
      </c>
      <c r="Q38" s="73">
        <f t="shared" si="23"/>
        <v>1.8838224840052809</v>
      </c>
      <c r="R38" s="5">
        <v>0</v>
      </c>
      <c r="S38" s="73">
        <f t="shared" si="24"/>
        <v>0</v>
      </c>
      <c r="T38" s="5">
        <v>1.8440307300000003</v>
      </c>
      <c r="U38" s="73">
        <f t="shared" si="25"/>
        <v>2.4212241065905595</v>
      </c>
      <c r="V38" s="390">
        <v>4.2</v>
      </c>
      <c r="W38" s="73">
        <f t="shared" si="26"/>
        <v>2.5331724969843186</v>
      </c>
      <c r="X38" s="5">
        <v>4.8</v>
      </c>
      <c r="Y38" s="73">
        <f t="shared" si="27"/>
        <v>1.7069701280227598</v>
      </c>
      <c r="Z38" s="5">
        <v>35.411000000000001</v>
      </c>
      <c r="AA38" s="73">
        <f t="shared" si="28"/>
        <v>2.6698926644489815</v>
      </c>
      <c r="AB38" s="5">
        <v>166.512</v>
      </c>
      <c r="AC38" s="73">
        <f t="shared" si="29"/>
        <v>2.7162931094812355</v>
      </c>
      <c r="AD38" s="5">
        <v>4.3840000000000003</v>
      </c>
      <c r="AE38" s="73">
        <f t="shared" si="30"/>
        <v>3.3818288411990678</v>
      </c>
      <c r="AF38" s="1742">
        <f>SUM(AF34:AF37)</f>
        <v>10.295978</v>
      </c>
      <c r="AG38" s="73">
        <f t="shared" si="31"/>
        <v>3.1174064527787002</v>
      </c>
      <c r="AH38" s="5">
        <f>SUM(AH34:AH37)</f>
        <v>0.21000000000000002</v>
      </c>
      <c r="AI38" s="73">
        <f t="shared" si="32"/>
        <v>4.8837209302325579</v>
      </c>
    </row>
    <row r="39" spans="1:35" ht="12.75" customHeight="1">
      <c r="A39" s="369" t="s">
        <v>206</v>
      </c>
      <c r="B39" s="32">
        <f t="shared" si="15"/>
        <v>1791.1931153999999</v>
      </c>
      <c r="C39" s="33">
        <f t="shared" si="16"/>
        <v>13.31327097135244</v>
      </c>
      <c r="D39" s="32"/>
      <c r="E39" s="33">
        <f t="shared" si="17"/>
        <v>0</v>
      </c>
      <c r="F39" s="32"/>
      <c r="G39" s="33">
        <f t="shared" si="18"/>
        <v>0</v>
      </c>
      <c r="H39" s="32"/>
      <c r="I39" s="33">
        <f t="shared" si="19"/>
        <v>0</v>
      </c>
      <c r="J39" s="32">
        <v>2.1800000000000002</v>
      </c>
      <c r="K39" s="33">
        <f t="shared" si="20"/>
        <v>13.382443216697363</v>
      </c>
      <c r="L39" s="32">
        <v>180.33964950000001</v>
      </c>
      <c r="M39" s="33">
        <f t="shared" si="21"/>
        <v>12.282988452912182</v>
      </c>
      <c r="N39" s="32">
        <v>39.1</v>
      </c>
      <c r="O39" s="33">
        <f t="shared" si="22"/>
        <v>10.289473684210526</v>
      </c>
      <c r="P39" s="32">
        <v>352.9</v>
      </c>
      <c r="Q39" s="33">
        <f t="shared" si="23"/>
        <v>17.919163196912763</v>
      </c>
      <c r="R39" s="32">
        <v>326.5</v>
      </c>
      <c r="S39" s="33">
        <f t="shared" si="24"/>
        <v>27.751806204844883</v>
      </c>
      <c r="T39" s="32">
        <v>7.1350059000000003</v>
      </c>
      <c r="U39" s="33">
        <f t="shared" si="25"/>
        <v>9.3683082416668135</v>
      </c>
      <c r="V39" s="369">
        <v>16.577999999999999</v>
      </c>
      <c r="W39" s="33">
        <f t="shared" si="26"/>
        <v>9.9987937273823881</v>
      </c>
      <c r="X39" s="32">
        <v>28.7</v>
      </c>
      <c r="Y39" s="33">
        <f t="shared" si="27"/>
        <v>10.206258890469416</v>
      </c>
      <c r="Z39" s="32">
        <v>137.01599999999999</v>
      </c>
      <c r="AA39" s="33">
        <f t="shared" si="28"/>
        <v>10.330632100537732</v>
      </c>
      <c r="AB39" s="32">
        <v>644.26099999999997</v>
      </c>
      <c r="AC39" s="33">
        <f t="shared" si="29"/>
        <v>10.509763350434143</v>
      </c>
      <c r="AD39" s="32">
        <v>21.917999999999999</v>
      </c>
      <c r="AE39" s="33">
        <f t="shared" si="30"/>
        <v>16.907601400867055</v>
      </c>
      <c r="AF39" s="1753">
        <v>34.125459999999997</v>
      </c>
      <c r="AG39" s="33">
        <f t="shared" si="31"/>
        <v>10.332474409720128</v>
      </c>
      <c r="AH39" s="32">
        <v>0.44</v>
      </c>
      <c r="AI39" s="33">
        <f t="shared" si="32"/>
        <v>10.232558139534882</v>
      </c>
    </row>
    <row r="40" spans="1:35" ht="12.75" customHeight="1">
      <c r="A40" s="369" t="s">
        <v>207</v>
      </c>
      <c r="B40" s="32">
        <f t="shared" si="15"/>
        <v>454.67145260000007</v>
      </c>
      <c r="C40" s="33">
        <f t="shared" si="16"/>
        <v>3.3794034821591339</v>
      </c>
      <c r="D40" s="32"/>
      <c r="E40" s="33">
        <f t="shared" si="17"/>
        <v>0</v>
      </c>
      <c r="F40" s="32"/>
      <c r="G40" s="33">
        <f t="shared" si="18"/>
        <v>0</v>
      </c>
      <c r="H40" s="32"/>
      <c r="I40" s="33">
        <f t="shared" si="19"/>
        <v>0</v>
      </c>
      <c r="J40" s="32">
        <v>0.74</v>
      </c>
      <c r="K40" s="33">
        <f t="shared" si="20"/>
        <v>4.5426642111724984</v>
      </c>
      <c r="L40" s="32">
        <v>0</v>
      </c>
      <c r="M40" s="33">
        <f t="shared" si="21"/>
        <v>0</v>
      </c>
      <c r="N40" s="32">
        <v>8.1999999999999993</v>
      </c>
      <c r="O40" s="33">
        <f t="shared" si="22"/>
        <v>2.1578947368421053</v>
      </c>
      <c r="P40" s="32">
        <v>42.6</v>
      </c>
      <c r="Q40" s="33">
        <f t="shared" si="23"/>
        <v>2.1630953589925865</v>
      </c>
      <c r="R40" s="32"/>
      <c r="S40" s="33">
        <f t="shared" si="24"/>
        <v>0</v>
      </c>
      <c r="T40" s="32">
        <v>1.4925366</v>
      </c>
      <c r="U40" s="33">
        <f t="shared" si="25"/>
        <v>1.9597100726671246</v>
      </c>
      <c r="V40" s="369">
        <v>7.5860000000000003</v>
      </c>
      <c r="W40" s="33">
        <f t="shared" si="26"/>
        <v>4.5753920386007234</v>
      </c>
      <c r="X40" s="32">
        <v>12.2</v>
      </c>
      <c r="Y40" s="33">
        <f t="shared" si="27"/>
        <v>4.3385490753911808</v>
      </c>
      <c r="Z40" s="32">
        <v>62.709000000000003</v>
      </c>
      <c r="AA40" s="33">
        <f t="shared" si="28"/>
        <v>4.7280872919412378</v>
      </c>
      <c r="AB40" s="32">
        <v>294.88200000000001</v>
      </c>
      <c r="AC40" s="33">
        <f t="shared" si="29"/>
        <v>4.8103797006224518</v>
      </c>
      <c r="AD40" s="32">
        <v>8.4250000000000007</v>
      </c>
      <c r="AE40" s="33">
        <f t="shared" si="30"/>
        <v>6.499066602897388</v>
      </c>
      <c r="AF40" s="1753">
        <v>15.616916</v>
      </c>
      <c r="AG40" s="33">
        <f t="shared" si="31"/>
        <v>4.7284750133404447</v>
      </c>
      <c r="AH40" s="32">
        <v>0.22</v>
      </c>
      <c r="AI40" s="33">
        <f t="shared" si="32"/>
        <v>5.1162790697674412</v>
      </c>
    </row>
    <row r="41" spans="1:35" ht="12.75" customHeight="1">
      <c r="A41" s="369" t="s">
        <v>42</v>
      </c>
      <c r="B41" s="32">
        <f t="shared" si="15"/>
        <v>208.71657260000001</v>
      </c>
      <c r="C41" s="33">
        <f t="shared" si="16"/>
        <v>1.5513125097151956</v>
      </c>
      <c r="D41" s="32"/>
      <c r="E41" s="33">
        <f t="shared" si="17"/>
        <v>0</v>
      </c>
      <c r="F41" s="32"/>
      <c r="G41" s="33">
        <f t="shared" si="18"/>
        <v>0</v>
      </c>
      <c r="H41" s="32"/>
      <c r="I41" s="33">
        <f t="shared" si="19"/>
        <v>0</v>
      </c>
      <c r="J41" s="32"/>
      <c r="K41" s="33">
        <f t="shared" si="20"/>
        <v>0</v>
      </c>
      <c r="L41" s="32">
        <v>0</v>
      </c>
      <c r="M41" s="33">
        <f t="shared" si="21"/>
        <v>0</v>
      </c>
      <c r="N41" s="32">
        <v>8.4</v>
      </c>
      <c r="O41" s="33">
        <f t="shared" si="22"/>
        <v>2.2105263157894739</v>
      </c>
      <c r="P41" s="32">
        <v>19.399999999999999</v>
      </c>
      <c r="Q41" s="33">
        <f t="shared" si="23"/>
        <v>0.98507159540976941</v>
      </c>
      <c r="R41" s="32"/>
      <c r="S41" s="33">
        <f t="shared" si="24"/>
        <v>0</v>
      </c>
      <c r="T41" s="32">
        <v>1.5264466000000001</v>
      </c>
      <c r="U41" s="33">
        <f t="shared" si="25"/>
        <v>2.0042341188875943</v>
      </c>
      <c r="V41" s="369">
        <v>3.548</v>
      </c>
      <c r="W41" s="33">
        <f t="shared" si="26"/>
        <v>2.1399276236429432</v>
      </c>
      <c r="X41" s="32">
        <v>0</v>
      </c>
      <c r="Y41" s="33">
        <f t="shared" si="27"/>
        <v>0</v>
      </c>
      <c r="Z41" s="32">
        <v>29.309000000000001</v>
      </c>
      <c r="AA41" s="33">
        <f t="shared" si="28"/>
        <v>2.209818533854881</v>
      </c>
      <c r="AB41" s="32">
        <v>137.81800000000001</v>
      </c>
      <c r="AC41" s="33">
        <f t="shared" si="29"/>
        <v>2.2482108422365048</v>
      </c>
      <c r="AD41" s="32">
        <v>1.875</v>
      </c>
      <c r="AE41" s="33">
        <f t="shared" si="30"/>
        <v>1.4463798077664809</v>
      </c>
      <c r="AF41" s="1753">
        <v>6.7801260000000001</v>
      </c>
      <c r="AG41" s="33">
        <f t="shared" si="31"/>
        <v>2.0528801191157009</v>
      </c>
      <c r="AH41" s="32">
        <v>0.06</v>
      </c>
      <c r="AI41" s="33">
        <f t="shared" si="32"/>
        <v>1.3953488372093019</v>
      </c>
    </row>
    <row r="42" spans="1:35" ht="12.75" customHeight="1">
      <c r="A42" s="369" t="s">
        <v>208</v>
      </c>
      <c r="B42" s="32">
        <f t="shared" si="15"/>
        <v>666.48243807999984</v>
      </c>
      <c r="C42" s="33">
        <f t="shared" si="16"/>
        <v>4.9537156097348971</v>
      </c>
      <c r="D42" s="32"/>
      <c r="E42" s="33">
        <f t="shared" si="17"/>
        <v>0</v>
      </c>
      <c r="F42" s="32"/>
      <c r="G42" s="33">
        <f t="shared" si="18"/>
        <v>0</v>
      </c>
      <c r="H42" s="32"/>
      <c r="I42" s="33">
        <f t="shared" si="19"/>
        <v>0</v>
      </c>
      <c r="J42" s="32">
        <v>1.59</v>
      </c>
      <c r="K42" s="33">
        <f t="shared" si="20"/>
        <v>9.7605893186003705</v>
      </c>
      <c r="L42" s="32">
        <v>0.96301999999999999</v>
      </c>
      <c r="M42" s="33">
        <f t="shared" si="21"/>
        <v>6.5591585503904884E-2</v>
      </c>
      <c r="N42" s="32">
        <v>22.4</v>
      </c>
      <c r="O42" s="33">
        <f t="shared" si="22"/>
        <v>5.8947368421052628</v>
      </c>
      <c r="P42" s="32">
        <v>97</v>
      </c>
      <c r="Q42" s="33">
        <f t="shared" si="23"/>
        <v>4.9253579770488471</v>
      </c>
      <c r="R42" s="32">
        <v>39.1</v>
      </c>
      <c r="S42" s="33">
        <f t="shared" si="24"/>
        <v>3.3234169145771353</v>
      </c>
      <c r="T42" s="32">
        <v>4.0917790800000002</v>
      </c>
      <c r="U42" s="33">
        <f t="shared" si="25"/>
        <v>5.3725320224674018</v>
      </c>
      <c r="V42" s="369">
        <v>9.5109999999999992</v>
      </c>
      <c r="W42" s="33">
        <f t="shared" si="26"/>
        <v>5.7364294330518693</v>
      </c>
      <c r="X42" s="32">
        <v>16.5</v>
      </c>
      <c r="Y42" s="33">
        <f t="shared" si="27"/>
        <v>5.8677098150782365</v>
      </c>
      <c r="Z42" s="32">
        <v>78.63</v>
      </c>
      <c r="AA42" s="33">
        <f t="shared" si="28"/>
        <v>5.9284871990518022</v>
      </c>
      <c r="AB42" s="32">
        <v>369.72800000000001</v>
      </c>
      <c r="AC42" s="33">
        <f t="shared" si="29"/>
        <v>6.0313347913800701</v>
      </c>
      <c r="AD42" s="32">
        <v>7.242</v>
      </c>
      <c r="AE42" s="33">
        <f t="shared" si="30"/>
        <v>5.5864973695172555</v>
      </c>
      <c r="AF42" s="1753">
        <v>19.546638999999999</v>
      </c>
      <c r="AG42" s="33">
        <f t="shared" si="31"/>
        <v>5.9183128158136897</v>
      </c>
      <c r="AH42" s="32">
        <v>0.18</v>
      </c>
      <c r="AI42" s="33">
        <f t="shared" si="32"/>
        <v>4.1860465116279064</v>
      </c>
    </row>
    <row r="43" spans="1:35" ht="12.75" customHeight="1">
      <c r="A43" s="369" t="s">
        <v>209</v>
      </c>
      <c r="B43" s="32">
        <f t="shared" si="15"/>
        <v>0</v>
      </c>
      <c r="C43" s="33">
        <f t="shared" si="16"/>
        <v>0</v>
      </c>
      <c r="D43" s="32"/>
      <c r="E43" s="33">
        <f t="shared" si="17"/>
        <v>0</v>
      </c>
      <c r="F43" s="32"/>
      <c r="G43" s="33">
        <f t="shared" si="18"/>
        <v>0</v>
      </c>
      <c r="H43" s="32"/>
      <c r="I43" s="33">
        <f t="shared" si="19"/>
        <v>0</v>
      </c>
      <c r="J43" s="32"/>
      <c r="K43" s="33">
        <f t="shared" si="20"/>
        <v>0</v>
      </c>
      <c r="L43" s="32">
        <v>0</v>
      </c>
      <c r="M43" s="33">
        <f t="shared" si="21"/>
        <v>0</v>
      </c>
      <c r="N43" s="32"/>
      <c r="O43" s="33">
        <f t="shared" si="22"/>
        <v>0</v>
      </c>
      <c r="P43" s="32"/>
      <c r="Q43" s="33">
        <f t="shared" si="23"/>
        <v>0</v>
      </c>
      <c r="R43" s="32"/>
      <c r="S43" s="33">
        <f t="shared" si="24"/>
        <v>0</v>
      </c>
      <c r="T43" s="32">
        <v>0</v>
      </c>
      <c r="U43" s="33">
        <f t="shared" si="25"/>
        <v>0</v>
      </c>
      <c r="V43" s="369"/>
      <c r="W43" s="33">
        <f t="shared" si="26"/>
        <v>0</v>
      </c>
      <c r="X43" s="32">
        <v>0</v>
      </c>
      <c r="Y43" s="33">
        <f t="shared" si="27"/>
        <v>0</v>
      </c>
      <c r="Z43" s="32"/>
      <c r="AA43" s="33">
        <f t="shared" si="28"/>
        <v>0</v>
      </c>
      <c r="AB43" s="32">
        <v>0</v>
      </c>
      <c r="AC43" s="33">
        <f t="shared" si="29"/>
        <v>0</v>
      </c>
      <c r="AD43" s="32">
        <v>0</v>
      </c>
      <c r="AE43" s="33">
        <f t="shared" si="30"/>
        <v>0</v>
      </c>
      <c r="AF43" s="1753">
        <v>0</v>
      </c>
      <c r="AG43" s="33">
        <f t="shared" si="31"/>
        <v>0</v>
      </c>
      <c r="AH43" s="32"/>
      <c r="AI43" s="33">
        <f t="shared" si="32"/>
        <v>0</v>
      </c>
    </row>
    <row r="44" spans="1:35" ht="12.75" customHeight="1">
      <c r="A44" s="369" t="s">
        <v>210</v>
      </c>
      <c r="B44" s="32">
        <f t="shared" si="15"/>
        <v>221.29999999999998</v>
      </c>
      <c r="C44" s="33">
        <f t="shared" si="16"/>
        <v>1.6448404365948885</v>
      </c>
      <c r="D44" s="32"/>
      <c r="E44" s="33">
        <f t="shared" si="17"/>
        <v>0</v>
      </c>
      <c r="F44" s="32"/>
      <c r="G44" s="33">
        <f t="shared" si="18"/>
        <v>0</v>
      </c>
      <c r="H44" s="32"/>
      <c r="I44" s="33">
        <f t="shared" si="19"/>
        <v>0</v>
      </c>
      <c r="J44" s="32"/>
      <c r="K44" s="33">
        <f t="shared" si="20"/>
        <v>0</v>
      </c>
      <c r="L44" s="32">
        <v>0</v>
      </c>
      <c r="M44" s="33">
        <f t="shared" si="21"/>
        <v>0</v>
      </c>
      <c r="N44" s="32">
        <v>9.6999999999999993</v>
      </c>
      <c r="O44" s="33">
        <f t="shared" si="22"/>
        <v>2.5526315789473681</v>
      </c>
      <c r="P44" s="32">
        <v>91.8</v>
      </c>
      <c r="Q44" s="33">
        <f t="shared" si="23"/>
        <v>4.6613181679699398</v>
      </c>
      <c r="R44" s="32">
        <v>112.7</v>
      </c>
      <c r="S44" s="33">
        <f t="shared" si="24"/>
        <v>9.5792605184870379</v>
      </c>
      <c r="T44" s="32">
        <v>0</v>
      </c>
      <c r="U44" s="33">
        <f t="shared" si="25"/>
        <v>0</v>
      </c>
      <c r="V44" s="369"/>
      <c r="W44" s="33">
        <f t="shared" si="26"/>
        <v>0</v>
      </c>
      <c r="X44" s="32">
        <v>7.1</v>
      </c>
      <c r="Y44" s="33">
        <f t="shared" si="27"/>
        <v>2.5248933143669987</v>
      </c>
      <c r="Z44" s="32"/>
      <c r="AA44" s="33">
        <f t="shared" si="28"/>
        <v>0</v>
      </c>
      <c r="AB44" s="32">
        <v>0</v>
      </c>
      <c r="AC44" s="33">
        <f t="shared" si="29"/>
        <v>0</v>
      </c>
      <c r="AD44" s="32">
        <v>0</v>
      </c>
      <c r="AE44" s="33">
        <f t="shared" si="30"/>
        <v>0</v>
      </c>
      <c r="AF44" s="1753">
        <v>0</v>
      </c>
      <c r="AG44" s="33">
        <f t="shared" si="31"/>
        <v>0</v>
      </c>
      <c r="AH44" s="32"/>
      <c r="AI44" s="33">
        <f t="shared" si="32"/>
        <v>0</v>
      </c>
    </row>
    <row r="45" spans="1:35" ht="12.75" customHeight="1" thickBot="1">
      <c r="A45" s="369" t="s">
        <v>211</v>
      </c>
      <c r="B45" s="32">
        <f t="shared" si="15"/>
        <v>0</v>
      </c>
      <c r="C45" s="33">
        <f t="shared" si="16"/>
        <v>0</v>
      </c>
      <c r="D45" s="32"/>
      <c r="E45" s="33">
        <f t="shared" si="17"/>
        <v>0</v>
      </c>
      <c r="F45" s="32"/>
      <c r="G45" s="33">
        <f t="shared" si="18"/>
        <v>0</v>
      </c>
      <c r="H45" s="32"/>
      <c r="I45" s="33">
        <f t="shared" si="19"/>
        <v>0</v>
      </c>
      <c r="J45" s="32"/>
      <c r="K45" s="33">
        <f t="shared" si="20"/>
        <v>0</v>
      </c>
      <c r="L45" s="32">
        <v>0</v>
      </c>
      <c r="M45" s="33">
        <f t="shared" si="21"/>
        <v>0</v>
      </c>
      <c r="N45" s="32"/>
      <c r="O45" s="33">
        <f t="shared" si="22"/>
        <v>0</v>
      </c>
      <c r="P45" s="32"/>
      <c r="Q45" s="33">
        <f t="shared" si="23"/>
        <v>0</v>
      </c>
      <c r="R45" s="32"/>
      <c r="S45" s="33">
        <f t="shared" si="24"/>
        <v>0</v>
      </c>
      <c r="T45" s="32">
        <v>0</v>
      </c>
      <c r="U45" s="33">
        <f t="shared" si="25"/>
        <v>0</v>
      </c>
      <c r="V45" s="369"/>
      <c r="W45" s="33">
        <f t="shared" si="26"/>
        <v>0</v>
      </c>
      <c r="X45" s="32">
        <v>0</v>
      </c>
      <c r="Y45" s="33">
        <f t="shared" si="27"/>
        <v>0</v>
      </c>
      <c r="Z45" s="32"/>
      <c r="AA45" s="33">
        <f t="shared" si="28"/>
        <v>0</v>
      </c>
      <c r="AB45" s="32">
        <v>0</v>
      </c>
      <c r="AC45" s="33">
        <f t="shared" si="29"/>
        <v>0</v>
      </c>
      <c r="AD45" s="32">
        <v>0</v>
      </c>
      <c r="AE45" s="33">
        <f t="shared" si="30"/>
        <v>0</v>
      </c>
      <c r="AF45" s="1753">
        <v>0</v>
      </c>
      <c r="AG45" s="33">
        <f t="shared" si="31"/>
        <v>0</v>
      </c>
      <c r="AH45" s="32"/>
      <c r="AI45" s="33">
        <f t="shared" si="32"/>
        <v>0</v>
      </c>
    </row>
    <row r="46" spans="1:35" ht="12.75" customHeight="1" thickBot="1">
      <c r="A46" s="63" t="s">
        <v>212</v>
      </c>
      <c r="B46" s="5">
        <f t="shared" ref="B46:B78" si="33">D46+F46+H46+J46+L46+T46+N46+P46+R46+V46+X46+Z46+AB46+AD46+AF46+AH46</f>
        <v>3342.36357868</v>
      </c>
      <c r="C46" s="73">
        <f t="shared" ref="C46:C69" si="34">B46/B$12*100</f>
        <v>24.842543009556557</v>
      </c>
      <c r="D46" s="5">
        <f>SUM(D39:D45)</f>
        <v>0</v>
      </c>
      <c r="E46" s="73">
        <f t="shared" si="17"/>
        <v>0</v>
      </c>
      <c r="F46" s="5">
        <f>SUM(F39:F45)</f>
        <v>0</v>
      </c>
      <c r="G46" s="73">
        <f t="shared" si="18"/>
        <v>0</v>
      </c>
      <c r="H46" s="5">
        <f>SUM(H39:H45)</f>
        <v>0</v>
      </c>
      <c r="I46" s="73">
        <f t="shared" si="19"/>
        <v>0</v>
      </c>
      <c r="J46" s="5">
        <f>SUM(J39:J45)</f>
        <v>4.51</v>
      </c>
      <c r="K46" s="73">
        <f t="shared" si="20"/>
        <v>27.685696746470228</v>
      </c>
      <c r="L46" s="5">
        <v>181.30266949999995</v>
      </c>
      <c r="M46" s="73">
        <f t="shared" si="21"/>
        <v>12.348580038416083</v>
      </c>
      <c r="N46" s="5">
        <v>87.8</v>
      </c>
      <c r="O46" s="73">
        <f t="shared" si="22"/>
        <v>23.105263157894736</v>
      </c>
      <c r="P46" s="5">
        <v>603.70000000000005</v>
      </c>
      <c r="Q46" s="73">
        <f t="shared" si="23"/>
        <v>30.654006296333907</v>
      </c>
      <c r="R46" s="5">
        <v>478.3</v>
      </c>
      <c r="S46" s="73">
        <f t="shared" si="24"/>
        <v>40.654483637909053</v>
      </c>
      <c r="T46" s="5">
        <v>14.245768180000004</v>
      </c>
      <c r="U46" s="73">
        <f t="shared" ref="U46:U77" si="35">T46/T$12*100</f>
        <v>18.704784455688937</v>
      </c>
      <c r="V46" s="390">
        <v>37.222999999999999</v>
      </c>
      <c r="W46" s="73">
        <f t="shared" si="26"/>
        <v>22.450542822677924</v>
      </c>
      <c r="X46" s="5">
        <v>64.5</v>
      </c>
      <c r="Y46" s="73">
        <f t="shared" si="27"/>
        <v>22.937411095305833</v>
      </c>
      <c r="Z46" s="5">
        <v>307.66399999999999</v>
      </c>
      <c r="AA46" s="73">
        <f t="shared" si="28"/>
        <v>23.197025125385654</v>
      </c>
      <c r="AB46" s="5">
        <v>1446.6890000000001</v>
      </c>
      <c r="AC46" s="73">
        <f t="shared" si="29"/>
        <v>23.599688684673168</v>
      </c>
      <c r="AD46" s="5">
        <v>39.46</v>
      </c>
      <c r="AE46" s="73">
        <f t="shared" si="30"/>
        <v>30.439545181048178</v>
      </c>
      <c r="AF46" s="1742">
        <f>SUM(AF39:AF45)</f>
        <v>76.069141000000002</v>
      </c>
      <c r="AG46" s="73">
        <f t="shared" si="31"/>
        <v>23.032142357989962</v>
      </c>
      <c r="AH46" s="5">
        <f>SUM(AH39:AH45)</f>
        <v>0.89999999999999991</v>
      </c>
      <c r="AI46" s="73">
        <f t="shared" si="32"/>
        <v>20.930232558139529</v>
      </c>
    </row>
    <row r="47" spans="1:35" ht="12.75" customHeight="1">
      <c r="A47" s="369" t="s">
        <v>213</v>
      </c>
      <c r="B47" s="32">
        <f t="shared" si="33"/>
        <v>212.49915223999997</v>
      </c>
      <c r="C47" s="33">
        <f t="shared" si="34"/>
        <v>1.5794270146700644</v>
      </c>
      <c r="D47" s="32"/>
      <c r="E47" s="33">
        <f t="shared" si="17"/>
        <v>0</v>
      </c>
      <c r="F47" s="32"/>
      <c r="G47" s="33">
        <f t="shared" si="18"/>
        <v>0</v>
      </c>
      <c r="H47" s="32"/>
      <c r="I47" s="33">
        <f t="shared" si="19"/>
        <v>0</v>
      </c>
      <c r="J47" s="32"/>
      <c r="K47" s="33">
        <f t="shared" si="20"/>
        <v>0</v>
      </c>
      <c r="L47" s="32">
        <v>110.011841</v>
      </c>
      <c r="M47" s="33">
        <f t="shared" si="21"/>
        <v>7.4929399964626802</v>
      </c>
      <c r="N47" s="32">
        <v>3</v>
      </c>
      <c r="O47" s="33">
        <f t="shared" si="22"/>
        <v>0.78947368421052633</v>
      </c>
      <c r="P47" s="32">
        <v>31.6</v>
      </c>
      <c r="Q47" s="33">
        <f t="shared" si="23"/>
        <v>1.6045496090179749</v>
      </c>
      <c r="R47" s="32"/>
      <c r="S47" s="33">
        <f t="shared" si="24"/>
        <v>0</v>
      </c>
      <c r="T47" s="32">
        <v>0.54416924</v>
      </c>
      <c r="U47" s="33">
        <f t="shared" si="35"/>
        <v>0.71449768190851326</v>
      </c>
      <c r="V47" s="369">
        <v>1.2629999999999999</v>
      </c>
      <c r="W47" s="33">
        <f t="shared" si="26"/>
        <v>0.76176115802171274</v>
      </c>
      <c r="X47" s="32">
        <v>2.2000000000000002</v>
      </c>
      <c r="Y47" s="33">
        <f t="shared" si="27"/>
        <v>0.7823613086770983</v>
      </c>
      <c r="Z47" s="32">
        <v>10.449</v>
      </c>
      <c r="AA47" s="33">
        <f t="shared" si="28"/>
        <v>0.78782605548635753</v>
      </c>
      <c r="AB47" s="32">
        <v>49.134</v>
      </c>
      <c r="AC47" s="33">
        <f t="shared" si="29"/>
        <v>0.80151788244241273</v>
      </c>
      <c r="AD47" s="32">
        <v>1.671</v>
      </c>
      <c r="AE47" s="33">
        <f t="shared" si="30"/>
        <v>1.2890136846814877</v>
      </c>
      <c r="AF47" s="1753">
        <v>2.5961419999999999</v>
      </c>
      <c r="AG47" s="33">
        <f t="shared" si="31"/>
        <v>0.78605741223706971</v>
      </c>
      <c r="AH47" s="32">
        <v>0.03</v>
      </c>
      <c r="AI47" s="33">
        <f t="shared" si="32"/>
        <v>0.69767441860465096</v>
      </c>
    </row>
    <row r="48" spans="1:35" ht="12.75" customHeight="1" thickBot="1">
      <c r="A48" s="369" t="s">
        <v>214</v>
      </c>
      <c r="B48" s="32">
        <f t="shared" si="33"/>
        <v>0</v>
      </c>
      <c r="C48" s="33">
        <f t="shared" si="34"/>
        <v>0</v>
      </c>
      <c r="D48" s="32"/>
      <c r="E48" s="33">
        <f t="shared" si="17"/>
        <v>0</v>
      </c>
      <c r="F48" s="32"/>
      <c r="G48" s="33">
        <f t="shared" si="18"/>
        <v>0</v>
      </c>
      <c r="H48" s="32"/>
      <c r="I48" s="33">
        <f t="shared" si="19"/>
        <v>0</v>
      </c>
      <c r="J48" s="32"/>
      <c r="K48" s="33">
        <f t="shared" si="20"/>
        <v>0</v>
      </c>
      <c r="L48" s="32">
        <v>0</v>
      </c>
      <c r="M48" s="33">
        <f t="shared" si="21"/>
        <v>0</v>
      </c>
      <c r="N48" s="32"/>
      <c r="O48" s="33">
        <f t="shared" si="22"/>
        <v>0</v>
      </c>
      <c r="P48" s="32"/>
      <c r="Q48" s="33">
        <f t="shared" si="23"/>
        <v>0</v>
      </c>
      <c r="R48" s="32"/>
      <c r="S48" s="33">
        <f t="shared" si="24"/>
        <v>0</v>
      </c>
      <c r="T48" s="32">
        <v>0</v>
      </c>
      <c r="U48" s="33">
        <f t="shared" si="35"/>
        <v>0</v>
      </c>
      <c r="V48" s="369"/>
      <c r="W48" s="33">
        <f t="shared" si="26"/>
        <v>0</v>
      </c>
      <c r="X48" s="32">
        <v>0</v>
      </c>
      <c r="Y48" s="33">
        <f t="shared" si="27"/>
        <v>0</v>
      </c>
      <c r="Z48" s="32"/>
      <c r="AA48" s="33">
        <f t="shared" si="28"/>
        <v>0</v>
      </c>
      <c r="AB48" s="32">
        <v>0</v>
      </c>
      <c r="AC48" s="33">
        <f t="shared" si="29"/>
        <v>0</v>
      </c>
      <c r="AD48" s="32">
        <v>0</v>
      </c>
      <c r="AE48" s="33">
        <f t="shared" si="30"/>
        <v>0</v>
      </c>
      <c r="AF48" s="1753">
        <v>0</v>
      </c>
      <c r="AG48" s="33">
        <f t="shared" si="31"/>
        <v>0</v>
      </c>
      <c r="AH48" s="32"/>
      <c r="AI48" s="33">
        <f t="shared" si="32"/>
        <v>0</v>
      </c>
    </row>
    <row r="49" spans="1:35" ht="12.75" customHeight="1" thickBot="1">
      <c r="A49" s="63" t="s">
        <v>215</v>
      </c>
      <c r="B49" s="5">
        <f t="shared" si="33"/>
        <v>212.49915223999997</v>
      </c>
      <c r="C49" s="73">
        <f t="shared" si="34"/>
        <v>1.5794270146700644</v>
      </c>
      <c r="D49" s="5">
        <f>SUM(D47:D48)</f>
        <v>0</v>
      </c>
      <c r="E49" s="73">
        <f t="shared" si="17"/>
        <v>0</v>
      </c>
      <c r="F49" s="5">
        <f>SUM(F47:F48)</f>
        <v>0</v>
      </c>
      <c r="G49" s="73">
        <f t="shared" si="18"/>
        <v>0</v>
      </c>
      <c r="H49" s="5">
        <f>SUM(H47:H48)</f>
        <v>0</v>
      </c>
      <c r="I49" s="73">
        <f t="shared" si="19"/>
        <v>0</v>
      </c>
      <c r="J49" s="5">
        <f>SUM(J47:J48)</f>
        <v>0</v>
      </c>
      <c r="K49" s="73">
        <f t="shared" si="20"/>
        <v>0</v>
      </c>
      <c r="L49" s="5">
        <v>110.011841</v>
      </c>
      <c r="M49" s="73">
        <f t="shared" si="21"/>
        <v>7.4929399964626802</v>
      </c>
      <c r="N49" s="5">
        <v>3</v>
      </c>
      <c r="O49" s="73">
        <f t="shared" si="22"/>
        <v>0.78947368421052633</v>
      </c>
      <c r="P49" s="5">
        <v>31.6</v>
      </c>
      <c r="Q49" s="73">
        <f t="shared" si="23"/>
        <v>1.6045496090179749</v>
      </c>
      <c r="R49" s="5">
        <v>0</v>
      </c>
      <c r="S49" s="73">
        <f t="shared" si="24"/>
        <v>0</v>
      </c>
      <c r="T49" s="5">
        <v>0.54416924</v>
      </c>
      <c r="U49" s="73">
        <f t="shared" si="35"/>
        <v>0.71449768190851326</v>
      </c>
      <c r="V49" s="390">
        <v>1.2629999999999999</v>
      </c>
      <c r="W49" s="73">
        <f t="shared" si="26"/>
        <v>0.76176115802171274</v>
      </c>
      <c r="X49" s="5">
        <v>2.2000000000000002</v>
      </c>
      <c r="Y49" s="73">
        <f t="shared" si="27"/>
        <v>0.7823613086770983</v>
      </c>
      <c r="Z49" s="5">
        <v>10.449</v>
      </c>
      <c r="AA49" s="73">
        <f t="shared" si="28"/>
        <v>0.78782605548635753</v>
      </c>
      <c r="AB49" s="5">
        <v>49.134</v>
      </c>
      <c r="AC49" s="73">
        <f t="shared" si="29"/>
        <v>0.80151788244241273</v>
      </c>
      <c r="AD49" s="5">
        <v>1.671</v>
      </c>
      <c r="AE49" s="73">
        <f t="shared" si="30"/>
        <v>1.2890136846814877</v>
      </c>
      <c r="AF49" s="1742">
        <f>SUM(AF47:AF48)</f>
        <v>2.5961419999999999</v>
      </c>
      <c r="AG49" s="73">
        <f t="shared" si="31"/>
        <v>0.78605741223706971</v>
      </c>
      <c r="AH49" s="5">
        <f>SUM(AH47:AH48)</f>
        <v>0.03</v>
      </c>
      <c r="AI49" s="73">
        <f t="shared" si="32"/>
        <v>0.69767441860465096</v>
      </c>
    </row>
    <row r="50" spans="1:35" ht="12.75" customHeight="1">
      <c r="A50" s="369" t="s">
        <v>216</v>
      </c>
      <c r="B50" s="32">
        <f t="shared" si="33"/>
        <v>25.022264</v>
      </c>
      <c r="C50" s="33">
        <f t="shared" si="34"/>
        <v>0.18598116422210831</v>
      </c>
      <c r="D50" s="32"/>
      <c r="E50" s="33">
        <f t="shared" si="17"/>
        <v>0</v>
      </c>
      <c r="F50" s="32"/>
      <c r="G50" s="33">
        <f t="shared" si="18"/>
        <v>0</v>
      </c>
      <c r="H50" s="32"/>
      <c r="I50" s="33">
        <f t="shared" si="19"/>
        <v>0</v>
      </c>
      <c r="J50" s="32"/>
      <c r="K50" s="33">
        <f t="shared" si="20"/>
        <v>0</v>
      </c>
      <c r="L50" s="32">
        <v>0</v>
      </c>
      <c r="M50" s="33">
        <f t="shared" si="21"/>
        <v>0</v>
      </c>
      <c r="N50" s="32">
        <v>1</v>
      </c>
      <c r="O50" s="33">
        <f t="shared" si="22"/>
        <v>0.26315789473684209</v>
      </c>
      <c r="P50" s="32"/>
      <c r="Q50" s="33">
        <f t="shared" si="23"/>
        <v>0</v>
      </c>
      <c r="R50" s="32"/>
      <c r="S50" s="33">
        <f t="shared" si="24"/>
        <v>0</v>
      </c>
      <c r="T50" s="32">
        <v>0.18429999999999999</v>
      </c>
      <c r="U50" s="33">
        <f t="shared" si="35"/>
        <v>0.2419870751528311</v>
      </c>
      <c r="V50" s="369">
        <v>0.42699999999999999</v>
      </c>
      <c r="W50" s="33">
        <f t="shared" si="26"/>
        <v>0.25753920386007234</v>
      </c>
      <c r="X50" s="32">
        <v>0.7</v>
      </c>
      <c r="Y50" s="33">
        <f t="shared" si="27"/>
        <v>0.24893314366998576</v>
      </c>
      <c r="Z50" s="32">
        <v>3.5350000000000001</v>
      </c>
      <c r="AA50" s="33">
        <f t="shared" si="28"/>
        <v>0.26652934310884047</v>
      </c>
      <c r="AB50" s="32">
        <v>16.625</v>
      </c>
      <c r="AC50" s="33">
        <f t="shared" si="29"/>
        <v>0.27120191304605995</v>
      </c>
      <c r="AD50" s="32">
        <v>0.56499999999999995</v>
      </c>
      <c r="AE50" s="33">
        <f t="shared" si="30"/>
        <v>0.43584244874029954</v>
      </c>
      <c r="AF50" s="1753">
        <v>1.7859640000000001</v>
      </c>
      <c r="AG50" s="33">
        <f t="shared" si="31"/>
        <v>0.54075248587656843</v>
      </c>
      <c r="AH50" s="32">
        <v>0.2</v>
      </c>
      <c r="AI50" s="33">
        <f t="shared" si="32"/>
        <v>4.6511627906976738</v>
      </c>
    </row>
    <row r="51" spans="1:35" ht="12.75" customHeight="1">
      <c r="A51" s="369" t="s">
        <v>217</v>
      </c>
      <c r="B51" s="32">
        <f t="shared" si="33"/>
        <v>0</v>
      </c>
      <c r="C51" s="33">
        <f t="shared" si="34"/>
        <v>0</v>
      </c>
      <c r="D51" s="32"/>
      <c r="E51" s="33">
        <f t="shared" si="17"/>
        <v>0</v>
      </c>
      <c r="F51" s="32"/>
      <c r="G51" s="33">
        <f t="shared" si="18"/>
        <v>0</v>
      </c>
      <c r="H51" s="32"/>
      <c r="I51" s="33">
        <f t="shared" si="19"/>
        <v>0</v>
      </c>
      <c r="J51" s="32"/>
      <c r="K51" s="33">
        <f t="shared" si="20"/>
        <v>0</v>
      </c>
      <c r="L51" s="32">
        <v>0</v>
      </c>
      <c r="M51" s="33">
        <f t="shared" si="21"/>
        <v>0</v>
      </c>
      <c r="N51" s="32"/>
      <c r="O51" s="33">
        <f t="shared" si="22"/>
        <v>0</v>
      </c>
      <c r="P51" s="32"/>
      <c r="Q51" s="33">
        <f t="shared" si="23"/>
        <v>0</v>
      </c>
      <c r="R51" s="32"/>
      <c r="S51" s="33">
        <f t="shared" si="24"/>
        <v>0</v>
      </c>
      <c r="T51" s="32">
        <v>0</v>
      </c>
      <c r="U51" s="33">
        <f t="shared" si="35"/>
        <v>0</v>
      </c>
      <c r="V51" s="369"/>
      <c r="W51" s="33">
        <f t="shared" si="26"/>
        <v>0</v>
      </c>
      <c r="X51" s="32">
        <v>0</v>
      </c>
      <c r="Y51" s="33">
        <f t="shared" si="27"/>
        <v>0</v>
      </c>
      <c r="Z51" s="32"/>
      <c r="AA51" s="33">
        <f t="shared" si="28"/>
        <v>0</v>
      </c>
      <c r="AB51" s="32">
        <v>0</v>
      </c>
      <c r="AC51" s="33">
        <f t="shared" si="29"/>
        <v>0</v>
      </c>
      <c r="AD51" s="32">
        <v>0</v>
      </c>
      <c r="AE51" s="33">
        <f t="shared" si="30"/>
        <v>0</v>
      </c>
      <c r="AF51" s="1753">
        <v>0</v>
      </c>
      <c r="AG51" s="33">
        <f t="shared" si="31"/>
        <v>0</v>
      </c>
      <c r="AH51" s="32"/>
      <c r="AI51" s="33">
        <f t="shared" si="32"/>
        <v>0</v>
      </c>
    </row>
    <row r="52" spans="1:35" ht="12.75" customHeight="1">
      <c r="A52" s="369" t="s">
        <v>218</v>
      </c>
      <c r="B52" s="32">
        <f t="shared" si="33"/>
        <v>59.647454500000002</v>
      </c>
      <c r="C52" s="33">
        <f t="shared" si="34"/>
        <v>0.44333730276346028</v>
      </c>
      <c r="D52" s="32"/>
      <c r="E52" s="33">
        <f t="shared" si="17"/>
        <v>0</v>
      </c>
      <c r="F52" s="32"/>
      <c r="G52" s="33">
        <f t="shared" si="18"/>
        <v>0</v>
      </c>
      <c r="H52" s="32"/>
      <c r="I52" s="33">
        <f t="shared" si="19"/>
        <v>0</v>
      </c>
      <c r="J52" s="32">
        <v>0.51</v>
      </c>
      <c r="K52" s="33">
        <f t="shared" si="20"/>
        <v>3.1307550644567224</v>
      </c>
      <c r="L52" s="32">
        <v>0</v>
      </c>
      <c r="M52" s="33">
        <f t="shared" si="21"/>
        <v>0</v>
      </c>
      <c r="N52" s="32">
        <v>1.9</v>
      </c>
      <c r="O52" s="33">
        <f t="shared" si="22"/>
        <v>0.5</v>
      </c>
      <c r="P52" s="32">
        <v>8.1999999999999993</v>
      </c>
      <c r="Q52" s="33">
        <f t="shared" si="23"/>
        <v>0.41637046816289214</v>
      </c>
      <c r="R52" s="32"/>
      <c r="S52" s="33">
        <f t="shared" si="24"/>
        <v>0</v>
      </c>
      <c r="T52" s="32">
        <v>0.34743750000000001</v>
      </c>
      <c r="U52" s="33">
        <f t="shared" si="35"/>
        <v>0.45618765286712842</v>
      </c>
      <c r="V52" s="369">
        <v>0.81200000000000006</v>
      </c>
      <c r="W52" s="33">
        <f t="shared" si="26"/>
        <v>0.48974668275030153</v>
      </c>
      <c r="X52" s="32">
        <v>0</v>
      </c>
      <c r="Y52" s="33">
        <f t="shared" si="27"/>
        <v>0</v>
      </c>
      <c r="Z52" s="32">
        <v>6.7830000000000004</v>
      </c>
      <c r="AA52" s="33">
        <f t="shared" si="28"/>
        <v>0.51141967024250767</v>
      </c>
      <c r="AB52" s="32">
        <v>31.895</v>
      </c>
      <c r="AC52" s="33">
        <f t="shared" si="29"/>
        <v>0.52029985062280204</v>
      </c>
      <c r="AD52" s="32">
        <v>1.085</v>
      </c>
      <c r="AE52" s="33">
        <f t="shared" si="30"/>
        <v>0.83697178209420353</v>
      </c>
      <c r="AF52" s="1753">
        <v>8.0450169999999996</v>
      </c>
      <c r="AG52" s="33">
        <f t="shared" si="31"/>
        <v>2.4358626163065171</v>
      </c>
      <c r="AH52" s="32">
        <v>7.0000000000000007E-2</v>
      </c>
      <c r="AI52" s="33">
        <f t="shared" si="32"/>
        <v>1.6279069767441861</v>
      </c>
    </row>
    <row r="53" spans="1:35" ht="12.75" customHeight="1">
      <c r="A53" s="369" t="s">
        <v>219</v>
      </c>
      <c r="B53" s="32">
        <f t="shared" si="33"/>
        <v>248.50575631999999</v>
      </c>
      <c r="C53" s="33">
        <f t="shared" si="34"/>
        <v>1.847050685593004</v>
      </c>
      <c r="D53" s="32"/>
      <c r="E53" s="33">
        <f t="shared" si="17"/>
        <v>0</v>
      </c>
      <c r="F53" s="32"/>
      <c r="G53" s="33">
        <f t="shared" si="18"/>
        <v>0</v>
      </c>
      <c r="H53" s="32"/>
      <c r="I53" s="33">
        <f t="shared" si="19"/>
        <v>0</v>
      </c>
      <c r="J53" s="32">
        <v>0.6</v>
      </c>
      <c r="K53" s="33">
        <f t="shared" si="20"/>
        <v>3.6832412523020261</v>
      </c>
      <c r="L53" s="32">
        <v>90.375676999999996</v>
      </c>
      <c r="M53" s="33">
        <f t="shared" si="21"/>
        <v>6.1555148858993487</v>
      </c>
      <c r="N53" s="32">
        <v>4</v>
      </c>
      <c r="O53" s="33">
        <f t="shared" si="22"/>
        <v>1.0526315789473684</v>
      </c>
      <c r="P53" s="32">
        <v>34.299999999999997</v>
      </c>
      <c r="Q53" s="33">
        <f t="shared" si="23"/>
        <v>1.7416472021935612</v>
      </c>
      <c r="R53" s="32">
        <v>19</v>
      </c>
      <c r="S53" s="33">
        <f t="shared" si="24"/>
        <v>1.6149596260093497</v>
      </c>
      <c r="T53" s="32">
        <v>2.4953353199999997</v>
      </c>
      <c r="U53" s="33">
        <f t="shared" si="35"/>
        <v>3.2763911861766353</v>
      </c>
      <c r="V53" s="369">
        <v>1.6890000000000001</v>
      </c>
      <c r="W53" s="33">
        <f t="shared" si="26"/>
        <v>1.0186972255729794</v>
      </c>
      <c r="X53" s="32">
        <v>11.3</v>
      </c>
      <c r="Y53" s="33">
        <f t="shared" si="27"/>
        <v>4.0184921763869133</v>
      </c>
      <c r="Z53" s="32">
        <v>13.962</v>
      </c>
      <c r="AA53" s="33">
        <f t="shared" si="28"/>
        <v>1.052696658694662</v>
      </c>
      <c r="AB53" s="32">
        <v>65.652000000000001</v>
      </c>
      <c r="AC53" s="33">
        <f t="shared" si="29"/>
        <v>1.0709743155067626</v>
      </c>
      <c r="AD53" s="32">
        <v>1.675</v>
      </c>
      <c r="AE53" s="33">
        <f t="shared" si="30"/>
        <v>1.2920992949380563</v>
      </c>
      <c r="AF53" s="1753">
        <v>3.3367439999999999</v>
      </c>
      <c r="AG53" s="33">
        <f t="shared" si="31"/>
        <v>1.010296183312611</v>
      </c>
      <c r="AH53" s="32">
        <v>0.12</v>
      </c>
      <c r="AI53" s="33">
        <f t="shared" si="32"/>
        <v>2.7906976744186038</v>
      </c>
    </row>
    <row r="54" spans="1:35" ht="12.75" customHeight="1">
      <c r="A54" s="369" t="s">
        <v>220</v>
      </c>
      <c r="B54" s="32">
        <f t="shared" si="33"/>
        <v>0</v>
      </c>
      <c r="C54" s="33">
        <f t="shared" si="34"/>
        <v>0</v>
      </c>
      <c r="D54" s="32"/>
      <c r="E54" s="33">
        <f t="shared" si="17"/>
        <v>0</v>
      </c>
      <c r="F54" s="32"/>
      <c r="G54" s="33">
        <f t="shared" si="18"/>
        <v>0</v>
      </c>
      <c r="H54" s="32"/>
      <c r="I54" s="33">
        <f t="shared" si="19"/>
        <v>0</v>
      </c>
      <c r="J54" s="32"/>
      <c r="K54" s="33">
        <f t="shared" si="20"/>
        <v>0</v>
      </c>
      <c r="L54" s="32">
        <v>0</v>
      </c>
      <c r="M54" s="33">
        <f t="shared" si="21"/>
        <v>0</v>
      </c>
      <c r="N54" s="32"/>
      <c r="O54" s="33">
        <f t="shared" si="22"/>
        <v>0</v>
      </c>
      <c r="P54" s="32"/>
      <c r="Q54" s="33">
        <f t="shared" si="23"/>
        <v>0</v>
      </c>
      <c r="R54" s="32"/>
      <c r="S54" s="33">
        <f t="shared" si="24"/>
        <v>0</v>
      </c>
      <c r="T54" s="32">
        <v>0</v>
      </c>
      <c r="U54" s="33">
        <f t="shared" si="35"/>
        <v>0</v>
      </c>
      <c r="V54" s="369"/>
      <c r="W54" s="33">
        <f t="shared" si="26"/>
        <v>0</v>
      </c>
      <c r="X54" s="32">
        <v>0</v>
      </c>
      <c r="Y54" s="33">
        <f t="shared" si="27"/>
        <v>0</v>
      </c>
      <c r="Z54" s="32"/>
      <c r="AA54" s="33">
        <f t="shared" si="28"/>
        <v>0</v>
      </c>
      <c r="AB54" s="32">
        <v>0</v>
      </c>
      <c r="AC54" s="33">
        <f t="shared" si="29"/>
        <v>0</v>
      </c>
      <c r="AD54" s="32">
        <v>0</v>
      </c>
      <c r="AE54" s="33">
        <f t="shared" si="30"/>
        <v>0</v>
      </c>
      <c r="AF54" s="1753">
        <v>0</v>
      </c>
      <c r="AG54" s="33">
        <f t="shared" si="31"/>
        <v>0</v>
      </c>
      <c r="AH54" s="32"/>
      <c r="AI54" s="33">
        <f t="shared" si="32"/>
        <v>0</v>
      </c>
    </row>
    <row r="55" spans="1:35" ht="12.75" customHeight="1">
      <c r="A55" s="369" t="s">
        <v>221</v>
      </c>
      <c r="B55" s="32">
        <f t="shared" si="33"/>
        <v>156.35453307</v>
      </c>
      <c r="C55" s="33">
        <f t="shared" si="34"/>
        <v>1.162124981646854</v>
      </c>
      <c r="D55" s="32"/>
      <c r="E55" s="33">
        <f t="shared" si="17"/>
        <v>0</v>
      </c>
      <c r="F55" s="32"/>
      <c r="G55" s="33">
        <f t="shared" si="18"/>
        <v>0</v>
      </c>
      <c r="H55" s="32"/>
      <c r="I55" s="33">
        <f t="shared" si="19"/>
        <v>0</v>
      </c>
      <c r="J55" s="32">
        <v>0.56999999999999995</v>
      </c>
      <c r="K55" s="33">
        <f t="shared" si="20"/>
        <v>3.4990791896869244</v>
      </c>
      <c r="L55" s="32">
        <v>0</v>
      </c>
      <c r="M55" s="33">
        <f t="shared" si="21"/>
        <v>0</v>
      </c>
      <c r="N55" s="32">
        <v>4.0999999999999996</v>
      </c>
      <c r="O55" s="33">
        <f t="shared" si="22"/>
        <v>1.0789473684210527</v>
      </c>
      <c r="P55" s="32">
        <v>33.9</v>
      </c>
      <c r="Q55" s="33">
        <f t="shared" si="23"/>
        <v>1.72133644764903</v>
      </c>
      <c r="R55" s="32">
        <v>26.7</v>
      </c>
      <c r="S55" s="33">
        <f t="shared" si="24"/>
        <v>2.2694432639184017</v>
      </c>
      <c r="T55" s="32">
        <v>0.75320606999999995</v>
      </c>
      <c r="U55" s="33">
        <f t="shared" si="35"/>
        <v>0.98896437258089298</v>
      </c>
      <c r="V55" s="369">
        <v>1.75</v>
      </c>
      <c r="W55" s="33">
        <f t="shared" si="26"/>
        <v>1.0554885404101326</v>
      </c>
      <c r="X55" s="32">
        <v>0</v>
      </c>
      <c r="Y55" s="33">
        <f t="shared" si="27"/>
        <v>0</v>
      </c>
      <c r="Z55" s="32">
        <v>14.472</v>
      </c>
      <c r="AA55" s="33">
        <f t="shared" si="28"/>
        <v>1.0911492654798129</v>
      </c>
      <c r="AB55" s="32">
        <v>68.049000000000007</v>
      </c>
      <c r="AC55" s="33">
        <f t="shared" si="29"/>
        <v>1.1100763296764713</v>
      </c>
      <c r="AD55" s="32">
        <v>2.3149999999999999</v>
      </c>
      <c r="AE55" s="33">
        <f t="shared" si="30"/>
        <v>1.7857969359890151</v>
      </c>
      <c r="AF55" s="1753">
        <v>3.625327</v>
      </c>
      <c r="AG55" s="33">
        <f t="shared" si="31"/>
        <v>1.0976730703224935</v>
      </c>
      <c r="AH55" s="32">
        <v>0.12</v>
      </c>
      <c r="AI55" s="33">
        <f t="shared" si="32"/>
        <v>2.7906976744186038</v>
      </c>
    </row>
    <row r="56" spans="1:35" ht="12.75" customHeight="1" thickBot="1">
      <c r="A56" s="369" t="s">
        <v>222</v>
      </c>
      <c r="B56" s="32">
        <f t="shared" si="33"/>
        <v>223.47545300000002</v>
      </c>
      <c r="C56" s="33">
        <f t="shared" si="34"/>
        <v>1.6610097681010418</v>
      </c>
      <c r="D56" s="32"/>
      <c r="E56" s="33">
        <f t="shared" si="17"/>
        <v>0</v>
      </c>
      <c r="F56" s="32"/>
      <c r="G56" s="33">
        <f t="shared" si="18"/>
        <v>0</v>
      </c>
      <c r="H56" s="32"/>
      <c r="I56" s="33">
        <f t="shared" si="19"/>
        <v>0</v>
      </c>
      <c r="J56" s="32">
        <v>0.59</v>
      </c>
      <c r="K56" s="33">
        <f t="shared" si="20"/>
        <v>3.6218538980969917</v>
      </c>
      <c r="L56" s="32">
        <v>0</v>
      </c>
      <c r="M56" s="33">
        <f t="shared" si="21"/>
        <v>0</v>
      </c>
      <c r="N56" s="32">
        <v>5.3</v>
      </c>
      <c r="O56" s="33">
        <f t="shared" si="22"/>
        <v>1.3947368421052633</v>
      </c>
      <c r="P56" s="32">
        <v>56.9</v>
      </c>
      <c r="Q56" s="33">
        <f t="shared" si="23"/>
        <v>2.8892048339595813</v>
      </c>
      <c r="R56" s="32">
        <v>42</v>
      </c>
      <c r="S56" s="33">
        <f t="shared" si="24"/>
        <v>3.5699107522311944</v>
      </c>
      <c r="T56" s="32">
        <v>0.96068399999999998</v>
      </c>
      <c r="U56" s="33">
        <f t="shared" si="35"/>
        <v>1.2613842176132524</v>
      </c>
      <c r="V56" s="369">
        <v>2.2309999999999999</v>
      </c>
      <c r="W56" s="33">
        <f t="shared" si="26"/>
        <v>1.3455971049457176</v>
      </c>
      <c r="X56" s="32">
        <v>2.7</v>
      </c>
      <c r="Y56" s="33">
        <f t="shared" si="27"/>
        <v>0.96017069701280244</v>
      </c>
      <c r="Z56" s="32">
        <v>18.448</v>
      </c>
      <c r="AA56" s="33">
        <f t="shared" si="28"/>
        <v>1.390928803867578</v>
      </c>
      <c r="AB56" s="32">
        <v>86.747</v>
      </c>
      <c r="AC56" s="33">
        <f t="shared" si="29"/>
        <v>1.415094878256034</v>
      </c>
      <c r="AD56" s="32">
        <v>2.9510000000000001</v>
      </c>
      <c r="AE56" s="33">
        <f t="shared" si="30"/>
        <v>2.2764089667834053</v>
      </c>
      <c r="AF56" s="1753">
        <v>4.5977690000000004</v>
      </c>
      <c r="AG56" s="33">
        <f t="shared" si="31"/>
        <v>1.3921081366904506</v>
      </c>
      <c r="AH56" s="32">
        <v>0.05</v>
      </c>
      <c r="AI56" s="33">
        <f t="shared" si="32"/>
        <v>1.1627906976744184</v>
      </c>
    </row>
    <row r="57" spans="1:35" ht="12.75" customHeight="1" thickBot="1">
      <c r="A57" s="63" t="s">
        <v>223</v>
      </c>
      <c r="B57" s="5">
        <f t="shared" si="33"/>
        <v>713.00546088999988</v>
      </c>
      <c r="C57" s="73">
        <f t="shared" si="34"/>
        <v>5.2995039023264674</v>
      </c>
      <c r="D57" s="5">
        <f>SUM(D50:D56)</f>
        <v>0</v>
      </c>
      <c r="E57" s="73">
        <f t="shared" si="17"/>
        <v>0</v>
      </c>
      <c r="F57" s="5">
        <f>SUM(F50:F56)</f>
        <v>0</v>
      </c>
      <c r="G57" s="73">
        <f t="shared" si="18"/>
        <v>0</v>
      </c>
      <c r="H57" s="5">
        <f>SUM(H50:H56)</f>
        <v>0</v>
      </c>
      <c r="I57" s="73">
        <f t="shared" si="19"/>
        <v>0</v>
      </c>
      <c r="J57" s="5">
        <f>SUM(J50:J56)</f>
        <v>2.2699999999999996</v>
      </c>
      <c r="K57" s="73">
        <f t="shared" si="20"/>
        <v>13.934929404542661</v>
      </c>
      <c r="L57" s="5">
        <v>90.375676999999996</v>
      </c>
      <c r="M57" s="73">
        <f t="shared" si="21"/>
        <v>6.1555148858993487</v>
      </c>
      <c r="N57" s="5">
        <v>16.3</v>
      </c>
      <c r="O57" s="73">
        <f t="shared" si="22"/>
        <v>4.2894736842105265</v>
      </c>
      <c r="P57" s="5">
        <v>133.30000000000001</v>
      </c>
      <c r="Q57" s="73">
        <f t="shared" si="23"/>
        <v>6.7685589519650664</v>
      </c>
      <c r="R57" s="5">
        <v>87.7</v>
      </c>
      <c r="S57" s="73">
        <f t="shared" si="24"/>
        <v>7.4543136421589464</v>
      </c>
      <c r="T57" s="5">
        <v>4.7409628900000014</v>
      </c>
      <c r="U57" s="73">
        <f t="shared" si="35"/>
        <v>6.2249145043907426</v>
      </c>
      <c r="V57" s="390">
        <v>6.9089999999999998</v>
      </c>
      <c r="W57" s="73">
        <f t="shared" si="26"/>
        <v>4.1670687575392034</v>
      </c>
      <c r="X57" s="5">
        <v>14.7</v>
      </c>
      <c r="Y57" s="73">
        <f t="shared" si="27"/>
        <v>5.2275960170697013</v>
      </c>
      <c r="Z57" s="5">
        <v>57.2</v>
      </c>
      <c r="AA57" s="73">
        <f t="shared" si="28"/>
        <v>4.312723741393401</v>
      </c>
      <c r="AB57" s="5">
        <v>268.96800000000002</v>
      </c>
      <c r="AC57" s="73">
        <f t="shared" si="29"/>
        <v>4.3876472871081305</v>
      </c>
      <c r="AD57" s="5">
        <v>8.5910000000000011</v>
      </c>
      <c r="AE57" s="73">
        <f t="shared" si="30"/>
        <v>6.6271194285449813</v>
      </c>
      <c r="AF57" s="1742">
        <f>SUM(AF50:AF56)</f>
        <v>21.390820999999999</v>
      </c>
      <c r="AG57" s="73">
        <f t="shared" si="31"/>
        <v>6.47669249250864</v>
      </c>
      <c r="AH57" s="5">
        <f>SUM(AH50:AH56)</f>
        <v>0.56000000000000005</v>
      </c>
      <c r="AI57" s="73">
        <f t="shared" si="32"/>
        <v>13.023255813953488</v>
      </c>
    </row>
    <row r="58" spans="1:35" s="99" customFormat="1" ht="12.75" customHeight="1">
      <c r="A58" s="369" t="s">
        <v>224</v>
      </c>
      <c r="B58" s="32">
        <f t="shared" si="33"/>
        <v>820.16263185000014</v>
      </c>
      <c r="C58" s="33">
        <f t="shared" si="34"/>
        <v>6.0959632239085728</v>
      </c>
      <c r="D58" s="32"/>
      <c r="E58" s="33">
        <f t="shared" si="17"/>
        <v>0</v>
      </c>
      <c r="F58" s="32"/>
      <c r="G58" s="33">
        <f t="shared" si="18"/>
        <v>0</v>
      </c>
      <c r="H58" s="32"/>
      <c r="I58" s="33">
        <f t="shared" si="19"/>
        <v>0</v>
      </c>
      <c r="J58" s="32">
        <v>1.51</v>
      </c>
      <c r="K58" s="33">
        <f t="shared" si="20"/>
        <v>9.2694904849600981</v>
      </c>
      <c r="L58" s="32">
        <v>135.21777499999999</v>
      </c>
      <c r="M58" s="33">
        <f t="shared" si="21"/>
        <v>9.20972383809295</v>
      </c>
      <c r="N58" s="32">
        <v>19.600000000000001</v>
      </c>
      <c r="O58" s="33">
        <f t="shared" si="22"/>
        <v>5.1578947368421062</v>
      </c>
      <c r="P58" s="32">
        <v>111.2</v>
      </c>
      <c r="Q58" s="33">
        <f t="shared" si="23"/>
        <v>5.6463897633797098</v>
      </c>
      <c r="R58" s="32">
        <v>109.5</v>
      </c>
      <c r="S58" s="33">
        <f t="shared" si="24"/>
        <v>9.3072673183170416</v>
      </c>
      <c r="T58" s="32">
        <v>3.5751838500000002</v>
      </c>
      <c r="U58" s="33">
        <f t="shared" si="35"/>
        <v>4.6942391915091601</v>
      </c>
      <c r="V58" s="369">
        <v>8.2880000000000003</v>
      </c>
      <c r="W58" s="33">
        <f t="shared" si="26"/>
        <v>4.9987937273823881</v>
      </c>
      <c r="X58" s="32">
        <v>14.4</v>
      </c>
      <c r="Y58" s="33">
        <f t="shared" si="27"/>
        <v>5.1209103840682797</v>
      </c>
      <c r="Z58" s="32">
        <v>68.638000000000005</v>
      </c>
      <c r="AA58" s="33">
        <f t="shared" si="28"/>
        <v>5.1751176951356692</v>
      </c>
      <c r="AB58" s="32">
        <v>322.74200000000002</v>
      </c>
      <c r="AC58" s="33">
        <f t="shared" si="29"/>
        <v>5.2648570117480595</v>
      </c>
      <c r="AD58" s="32">
        <v>8.25</v>
      </c>
      <c r="AE58" s="33">
        <f t="shared" si="30"/>
        <v>6.3640711541725157</v>
      </c>
      <c r="AF58" s="1753">
        <v>17.051673000000001</v>
      </c>
      <c r="AG58" s="33">
        <f t="shared" si="31"/>
        <v>5.1628893768879784</v>
      </c>
      <c r="AH58" s="32">
        <v>0.19</v>
      </c>
      <c r="AI58" s="33">
        <f t="shared" si="32"/>
        <v>4.4186046511627897</v>
      </c>
    </row>
    <row r="59" spans="1:35" s="99" customFormat="1" ht="12.75" customHeight="1" thickBot="1">
      <c r="A59" s="369" t="s">
        <v>225</v>
      </c>
      <c r="B59" s="32">
        <f t="shared" si="33"/>
        <v>0</v>
      </c>
      <c r="C59" s="33">
        <f t="shared" si="34"/>
        <v>0</v>
      </c>
      <c r="D59" s="32"/>
      <c r="E59" s="33">
        <f t="shared" si="17"/>
        <v>0</v>
      </c>
      <c r="F59" s="32"/>
      <c r="G59" s="33">
        <f t="shared" si="18"/>
        <v>0</v>
      </c>
      <c r="H59" s="32"/>
      <c r="I59" s="33">
        <f t="shared" si="19"/>
        <v>0</v>
      </c>
      <c r="J59" s="32"/>
      <c r="K59" s="33">
        <f t="shared" si="20"/>
        <v>0</v>
      </c>
      <c r="L59" s="32">
        <v>0</v>
      </c>
      <c r="M59" s="33">
        <f t="shared" si="21"/>
        <v>0</v>
      </c>
      <c r="N59" s="32"/>
      <c r="O59" s="33">
        <f t="shared" si="22"/>
        <v>0</v>
      </c>
      <c r="P59" s="32"/>
      <c r="Q59" s="33">
        <f t="shared" si="23"/>
        <v>0</v>
      </c>
      <c r="R59" s="32"/>
      <c r="S59" s="33">
        <f t="shared" si="24"/>
        <v>0</v>
      </c>
      <c r="T59" s="32">
        <v>0</v>
      </c>
      <c r="U59" s="33">
        <f t="shared" si="35"/>
        <v>0</v>
      </c>
      <c r="V59" s="369"/>
      <c r="W59" s="33">
        <f t="shared" si="26"/>
        <v>0</v>
      </c>
      <c r="X59" s="32">
        <v>0</v>
      </c>
      <c r="Y59" s="33">
        <f t="shared" si="27"/>
        <v>0</v>
      </c>
      <c r="Z59" s="32"/>
      <c r="AA59" s="33">
        <f t="shared" si="28"/>
        <v>0</v>
      </c>
      <c r="AB59" s="32">
        <v>0</v>
      </c>
      <c r="AC59" s="33">
        <f t="shared" si="29"/>
        <v>0</v>
      </c>
      <c r="AD59" s="32">
        <v>0</v>
      </c>
      <c r="AE59" s="33">
        <f t="shared" si="30"/>
        <v>0</v>
      </c>
      <c r="AF59" s="1753">
        <v>0</v>
      </c>
      <c r="AG59" s="33">
        <f t="shared" si="31"/>
        <v>0</v>
      </c>
      <c r="AH59" s="32"/>
      <c r="AI59" s="33">
        <f t="shared" si="32"/>
        <v>0</v>
      </c>
    </row>
    <row r="60" spans="1:35" ht="12.75" customHeight="1" thickBot="1">
      <c r="A60" s="63" t="s">
        <v>226</v>
      </c>
      <c r="B60" s="5">
        <f t="shared" si="33"/>
        <v>820.16263185000014</v>
      </c>
      <c r="C60" s="73">
        <f t="shared" si="34"/>
        <v>6.0959632239085728</v>
      </c>
      <c r="D60" s="5">
        <f>SUM(D58:D59)</f>
        <v>0</v>
      </c>
      <c r="E60" s="73">
        <f t="shared" si="17"/>
        <v>0</v>
      </c>
      <c r="F60" s="5">
        <f>SUM(F58:F59)</f>
        <v>0</v>
      </c>
      <c r="G60" s="73">
        <f t="shared" si="18"/>
        <v>0</v>
      </c>
      <c r="H60" s="5">
        <f>SUM(H58:H59)</f>
        <v>0</v>
      </c>
      <c r="I60" s="73">
        <f t="shared" si="19"/>
        <v>0</v>
      </c>
      <c r="J60" s="5">
        <f>SUM(J58:J59)</f>
        <v>1.51</v>
      </c>
      <c r="K60" s="73">
        <f t="shared" si="20"/>
        <v>9.2694904849600981</v>
      </c>
      <c r="L60" s="5">
        <v>135.21777499999999</v>
      </c>
      <c r="M60" s="73">
        <f t="shared" si="21"/>
        <v>9.20972383809295</v>
      </c>
      <c r="N60" s="5">
        <v>19.600000000000001</v>
      </c>
      <c r="O60" s="73">
        <f t="shared" si="22"/>
        <v>5.1578947368421062</v>
      </c>
      <c r="P60" s="5">
        <v>111.2</v>
      </c>
      <c r="Q60" s="73">
        <f t="shared" si="23"/>
        <v>5.6463897633797098</v>
      </c>
      <c r="R60" s="5">
        <v>109.5</v>
      </c>
      <c r="S60" s="73">
        <f t="shared" si="24"/>
        <v>9.3072673183170416</v>
      </c>
      <c r="T60" s="5">
        <v>3.5751838500000002</v>
      </c>
      <c r="U60" s="73">
        <f t="shared" si="35"/>
        <v>4.6942391915091601</v>
      </c>
      <c r="V60" s="390">
        <v>8.2880000000000003</v>
      </c>
      <c r="W60" s="73">
        <f t="shared" si="26"/>
        <v>4.9987937273823881</v>
      </c>
      <c r="X60" s="5">
        <v>14.4</v>
      </c>
      <c r="Y60" s="73">
        <f t="shared" si="27"/>
        <v>5.1209103840682797</v>
      </c>
      <c r="Z60" s="5">
        <v>68.638000000000005</v>
      </c>
      <c r="AA60" s="73">
        <f t="shared" si="28"/>
        <v>5.1751176951356692</v>
      </c>
      <c r="AB60" s="5">
        <v>322.74200000000002</v>
      </c>
      <c r="AC60" s="73">
        <f t="shared" si="29"/>
        <v>5.2648570117480595</v>
      </c>
      <c r="AD60" s="5">
        <v>8.25</v>
      </c>
      <c r="AE60" s="73">
        <f t="shared" si="30"/>
        <v>6.3640711541725157</v>
      </c>
      <c r="AF60" s="1742">
        <f>SUM(AF58:AF59)</f>
        <v>17.051673000000001</v>
      </c>
      <c r="AG60" s="73">
        <f t="shared" si="31"/>
        <v>5.1628893768879784</v>
      </c>
      <c r="AH60" s="5">
        <f>SUM(AH58:AH59)</f>
        <v>0.19</v>
      </c>
      <c r="AI60" s="73">
        <f t="shared" si="32"/>
        <v>4.4186046511627897</v>
      </c>
    </row>
    <row r="61" spans="1:35" ht="12.75" customHeight="1">
      <c r="A61" s="369" t="s">
        <v>227</v>
      </c>
      <c r="B61" s="32">
        <f t="shared" si="33"/>
        <v>268.39640390000005</v>
      </c>
      <c r="C61" s="33">
        <f t="shared" si="34"/>
        <v>1.9948904571684327</v>
      </c>
      <c r="D61" s="32"/>
      <c r="E61" s="33">
        <f t="shared" si="17"/>
        <v>0</v>
      </c>
      <c r="F61" s="32"/>
      <c r="G61" s="33">
        <f t="shared" si="18"/>
        <v>0</v>
      </c>
      <c r="H61" s="32"/>
      <c r="I61" s="33">
        <f t="shared" si="19"/>
        <v>0</v>
      </c>
      <c r="J61" s="32"/>
      <c r="K61" s="33">
        <f t="shared" si="20"/>
        <v>0</v>
      </c>
      <c r="L61" s="32">
        <v>105.15324565</v>
      </c>
      <c r="M61" s="33">
        <f t="shared" si="21"/>
        <v>7.162019587407416</v>
      </c>
      <c r="N61" s="32">
        <v>4.5999999999999996</v>
      </c>
      <c r="O61" s="33">
        <f t="shared" si="22"/>
        <v>1.2105263157894735</v>
      </c>
      <c r="P61" s="32">
        <v>52.4</v>
      </c>
      <c r="Q61" s="33">
        <f t="shared" si="23"/>
        <v>2.6607088453336041</v>
      </c>
      <c r="R61" s="32"/>
      <c r="S61" s="33">
        <f t="shared" si="24"/>
        <v>0</v>
      </c>
      <c r="T61" s="32">
        <v>0.85247724999999996</v>
      </c>
      <c r="U61" s="33">
        <f t="shared" si="35"/>
        <v>1.1193080649041172</v>
      </c>
      <c r="V61" s="369">
        <v>1.9790000000000001</v>
      </c>
      <c r="W61" s="33">
        <f t="shared" si="26"/>
        <v>1.1936067551266587</v>
      </c>
      <c r="X61" s="32">
        <v>3.4</v>
      </c>
      <c r="Y61" s="33">
        <f t="shared" si="27"/>
        <v>1.2091038406827881</v>
      </c>
      <c r="Z61" s="32">
        <v>16.364999999999998</v>
      </c>
      <c r="AA61" s="33">
        <f t="shared" si="28"/>
        <v>1.2338762941941084</v>
      </c>
      <c r="AB61" s="32">
        <v>76.95</v>
      </c>
      <c r="AC61" s="33">
        <f t="shared" si="29"/>
        <v>1.2552774260989061</v>
      </c>
      <c r="AD61" s="32">
        <v>2.617</v>
      </c>
      <c r="AE61" s="33">
        <f t="shared" si="30"/>
        <v>2.0187605103599364</v>
      </c>
      <c r="AF61" s="1753">
        <v>4.0396809999999999</v>
      </c>
      <c r="AG61" s="33">
        <f t="shared" si="31"/>
        <v>1.2231307814145982</v>
      </c>
      <c r="AH61" s="32">
        <v>0.04</v>
      </c>
      <c r="AI61" s="33">
        <f t="shared" si="32"/>
        <v>0.93023255813953465</v>
      </c>
    </row>
    <row r="62" spans="1:35" ht="12.75" customHeight="1" thickBot="1">
      <c r="A62" s="369" t="s">
        <v>228</v>
      </c>
      <c r="B62" s="32">
        <f t="shared" si="33"/>
        <v>634.84638539999992</v>
      </c>
      <c r="C62" s="33">
        <f t="shared" si="34"/>
        <v>4.7185766187619649</v>
      </c>
      <c r="D62" s="32"/>
      <c r="E62" s="33">
        <f t="shared" si="17"/>
        <v>0</v>
      </c>
      <c r="F62" s="32"/>
      <c r="G62" s="33">
        <f t="shared" si="18"/>
        <v>0</v>
      </c>
      <c r="H62" s="32"/>
      <c r="I62" s="33">
        <f t="shared" si="19"/>
        <v>0</v>
      </c>
      <c r="J62" s="32">
        <v>1.03</v>
      </c>
      <c r="K62" s="33">
        <f t="shared" si="20"/>
        <v>6.3228974831184779</v>
      </c>
      <c r="L62" s="32">
        <v>0</v>
      </c>
      <c r="M62" s="33">
        <f t="shared" si="21"/>
        <v>0</v>
      </c>
      <c r="N62" s="32">
        <v>19.100000000000001</v>
      </c>
      <c r="O62" s="33">
        <f t="shared" si="22"/>
        <v>5.0263157894736841</v>
      </c>
      <c r="P62" s="32">
        <v>179.4</v>
      </c>
      <c r="Q62" s="33">
        <f t="shared" si="23"/>
        <v>9.1093734132223005</v>
      </c>
      <c r="R62" s="32"/>
      <c r="S62" s="33">
        <f t="shared" si="24"/>
        <v>0</v>
      </c>
      <c r="T62" s="32">
        <v>3.4868934</v>
      </c>
      <c r="U62" s="33">
        <f t="shared" si="35"/>
        <v>4.5783132676924083</v>
      </c>
      <c r="V62" s="369">
        <v>8.1039999999999992</v>
      </c>
      <c r="W62" s="33">
        <f t="shared" si="26"/>
        <v>4.887816646562122</v>
      </c>
      <c r="X62" s="32">
        <v>14.1</v>
      </c>
      <c r="Y62" s="33">
        <f t="shared" si="27"/>
        <v>5.0142247510668563</v>
      </c>
      <c r="Z62" s="32">
        <v>66.992999999999995</v>
      </c>
      <c r="AA62" s="33">
        <f t="shared" si="28"/>
        <v>5.0510891889365048</v>
      </c>
      <c r="AB62" s="32">
        <v>315.00700000000001</v>
      </c>
      <c r="AC62" s="33">
        <f t="shared" si="29"/>
        <v>5.1386767532571556</v>
      </c>
      <c r="AD62" s="32">
        <v>10.731999999999999</v>
      </c>
      <c r="AE62" s="33">
        <f t="shared" si="30"/>
        <v>8.278692318373265</v>
      </c>
      <c r="AF62" s="1753">
        <v>16.723492</v>
      </c>
      <c r="AG62" s="33">
        <f t="shared" si="31"/>
        <v>5.0635230449980533</v>
      </c>
      <c r="AH62" s="32">
        <v>0.17</v>
      </c>
      <c r="AI62" s="33">
        <f t="shared" si="32"/>
        <v>3.9534883720930232</v>
      </c>
    </row>
    <row r="63" spans="1:35" ht="12.75" customHeight="1" thickBot="1">
      <c r="A63" s="63" t="s">
        <v>229</v>
      </c>
      <c r="B63" s="5">
        <f t="shared" si="33"/>
        <v>903.25278930000002</v>
      </c>
      <c r="C63" s="73">
        <f t="shared" si="34"/>
        <v>6.71354140220408</v>
      </c>
      <c r="D63" s="5">
        <f>SUM(D61:D62)</f>
        <v>0</v>
      </c>
      <c r="E63" s="73">
        <f t="shared" si="17"/>
        <v>0</v>
      </c>
      <c r="F63" s="5">
        <f>SUM(F61:F62)</f>
        <v>0</v>
      </c>
      <c r="G63" s="73">
        <f t="shared" si="18"/>
        <v>0</v>
      </c>
      <c r="H63" s="5">
        <f>SUM(H61:H62)</f>
        <v>0</v>
      </c>
      <c r="I63" s="73">
        <f t="shared" si="19"/>
        <v>0</v>
      </c>
      <c r="J63" s="5">
        <f>SUM(J61:J62)</f>
        <v>1.03</v>
      </c>
      <c r="K63" s="73">
        <f t="shared" si="20"/>
        <v>6.3228974831184779</v>
      </c>
      <c r="L63" s="5">
        <v>105.15324565</v>
      </c>
      <c r="M63" s="73">
        <f t="shared" si="21"/>
        <v>7.162019587407416</v>
      </c>
      <c r="N63" s="5">
        <v>23.7</v>
      </c>
      <c r="O63" s="73">
        <f t="shared" si="22"/>
        <v>6.2368421052631584</v>
      </c>
      <c r="P63" s="5">
        <v>231.8</v>
      </c>
      <c r="Q63" s="73">
        <f t="shared" si="23"/>
        <v>11.770082258555906</v>
      </c>
      <c r="R63" s="5">
        <v>0</v>
      </c>
      <c r="S63" s="73">
        <f t="shared" si="24"/>
        <v>0</v>
      </c>
      <c r="T63" s="5">
        <v>4.3393706500000011</v>
      </c>
      <c r="U63" s="73">
        <f t="shared" si="35"/>
        <v>5.697621332596527</v>
      </c>
      <c r="V63" s="390">
        <v>10.082999999999998</v>
      </c>
      <c r="W63" s="73">
        <f t="shared" si="26"/>
        <v>6.0814234016887809</v>
      </c>
      <c r="X63" s="5">
        <v>17.5</v>
      </c>
      <c r="Y63" s="73">
        <f t="shared" si="27"/>
        <v>6.2233285917496444</v>
      </c>
      <c r="Z63" s="5">
        <v>83.35799999999999</v>
      </c>
      <c r="AA63" s="73">
        <f t="shared" si="28"/>
        <v>6.2849654831306143</v>
      </c>
      <c r="AB63" s="5">
        <v>391.96699999999998</v>
      </c>
      <c r="AC63" s="73">
        <f t="shared" si="29"/>
        <v>6.3941173083263152</v>
      </c>
      <c r="AD63" s="5">
        <v>13.349</v>
      </c>
      <c r="AE63" s="73">
        <f t="shared" si="30"/>
        <v>10.297452828733201</v>
      </c>
      <c r="AF63" s="1742">
        <f>SUM(AF61:AF62)</f>
        <v>20.763173000000002</v>
      </c>
      <c r="AG63" s="73">
        <f t="shared" si="31"/>
        <v>6.2866538264126524</v>
      </c>
      <c r="AH63" s="5">
        <f>SUM(AH61:AH62)</f>
        <v>0.21000000000000002</v>
      </c>
      <c r="AI63" s="73">
        <f t="shared" si="32"/>
        <v>4.8837209302325579</v>
      </c>
    </row>
    <row r="64" spans="1:35" ht="12.75" customHeight="1">
      <c r="A64" s="369" t="s">
        <v>230</v>
      </c>
      <c r="B64" s="32">
        <f t="shared" si="33"/>
        <v>0</v>
      </c>
      <c r="C64" s="33">
        <f t="shared" si="34"/>
        <v>0</v>
      </c>
      <c r="D64" s="32"/>
      <c r="E64" s="33">
        <f t="shared" si="17"/>
        <v>0</v>
      </c>
      <c r="F64" s="32"/>
      <c r="G64" s="33">
        <f t="shared" si="18"/>
        <v>0</v>
      </c>
      <c r="H64" s="32"/>
      <c r="I64" s="33">
        <f t="shared" si="19"/>
        <v>0</v>
      </c>
      <c r="J64" s="32"/>
      <c r="K64" s="33">
        <f t="shared" si="20"/>
        <v>0</v>
      </c>
      <c r="L64" s="32">
        <v>0</v>
      </c>
      <c r="M64" s="33">
        <f t="shared" si="21"/>
        <v>0</v>
      </c>
      <c r="N64" s="32"/>
      <c r="O64" s="33">
        <f t="shared" si="22"/>
        <v>0</v>
      </c>
      <c r="P64" s="32"/>
      <c r="Q64" s="33">
        <f t="shared" si="23"/>
        <v>0</v>
      </c>
      <c r="R64" s="32"/>
      <c r="S64" s="33">
        <f t="shared" si="24"/>
        <v>0</v>
      </c>
      <c r="T64" s="32">
        <v>0</v>
      </c>
      <c r="U64" s="33">
        <f t="shared" si="35"/>
        <v>0</v>
      </c>
      <c r="V64" s="369"/>
      <c r="W64" s="33">
        <f t="shared" si="26"/>
        <v>0</v>
      </c>
      <c r="X64" s="32">
        <v>0</v>
      </c>
      <c r="Y64" s="33">
        <f t="shared" si="27"/>
        <v>0</v>
      </c>
      <c r="Z64" s="32"/>
      <c r="AA64" s="33">
        <f t="shared" si="28"/>
        <v>0</v>
      </c>
      <c r="AB64" s="32">
        <v>0</v>
      </c>
      <c r="AC64" s="33">
        <f t="shared" si="29"/>
        <v>0</v>
      </c>
      <c r="AD64" s="32">
        <v>0</v>
      </c>
      <c r="AE64" s="33">
        <f t="shared" si="30"/>
        <v>0</v>
      </c>
      <c r="AF64" s="1753">
        <v>0</v>
      </c>
      <c r="AG64" s="33">
        <f t="shared" si="31"/>
        <v>0</v>
      </c>
      <c r="AH64" s="32"/>
      <c r="AI64" s="33">
        <f t="shared" si="32"/>
        <v>0</v>
      </c>
    </row>
    <row r="65" spans="1:35" ht="12.75" customHeight="1" thickBot="1">
      <c r="A65" s="369" t="s">
        <v>231</v>
      </c>
      <c r="B65" s="32">
        <f t="shared" si="33"/>
        <v>0</v>
      </c>
      <c r="C65" s="33">
        <f t="shared" si="34"/>
        <v>0</v>
      </c>
      <c r="D65" s="32"/>
      <c r="E65" s="33">
        <f t="shared" si="17"/>
        <v>0</v>
      </c>
      <c r="F65" s="32"/>
      <c r="G65" s="33">
        <f t="shared" si="18"/>
        <v>0</v>
      </c>
      <c r="H65" s="32"/>
      <c r="I65" s="33">
        <f t="shared" si="19"/>
        <v>0</v>
      </c>
      <c r="J65" s="32"/>
      <c r="K65" s="33">
        <f t="shared" si="20"/>
        <v>0</v>
      </c>
      <c r="L65" s="32">
        <v>0</v>
      </c>
      <c r="M65" s="33">
        <f t="shared" si="21"/>
        <v>0</v>
      </c>
      <c r="N65" s="32"/>
      <c r="O65" s="33">
        <f t="shared" si="22"/>
        <v>0</v>
      </c>
      <c r="P65" s="32"/>
      <c r="Q65" s="33">
        <f t="shared" si="23"/>
        <v>0</v>
      </c>
      <c r="R65" s="32"/>
      <c r="S65" s="33">
        <f t="shared" si="24"/>
        <v>0</v>
      </c>
      <c r="T65" s="32">
        <v>0</v>
      </c>
      <c r="U65" s="33">
        <f t="shared" si="35"/>
        <v>0</v>
      </c>
      <c r="V65" s="369"/>
      <c r="W65" s="33">
        <f t="shared" si="26"/>
        <v>0</v>
      </c>
      <c r="X65" s="32">
        <v>0</v>
      </c>
      <c r="Y65" s="33">
        <f t="shared" si="27"/>
        <v>0</v>
      </c>
      <c r="Z65" s="32"/>
      <c r="AA65" s="33">
        <f t="shared" si="28"/>
        <v>0</v>
      </c>
      <c r="AB65" s="32">
        <v>0</v>
      </c>
      <c r="AC65" s="33">
        <f t="shared" si="29"/>
        <v>0</v>
      </c>
      <c r="AD65" s="32">
        <v>0</v>
      </c>
      <c r="AE65" s="33">
        <f t="shared" si="30"/>
        <v>0</v>
      </c>
      <c r="AF65" s="1753">
        <v>0</v>
      </c>
      <c r="AG65" s="33">
        <f t="shared" si="31"/>
        <v>0</v>
      </c>
      <c r="AH65" s="32"/>
      <c r="AI65" s="33">
        <f t="shared" si="32"/>
        <v>0</v>
      </c>
    </row>
    <row r="66" spans="1:35" ht="12.75" customHeight="1" thickBot="1">
      <c r="A66" s="63" t="s">
        <v>232</v>
      </c>
      <c r="B66" s="39">
        <f t="shared" si="33"/>
        <v>0</v>
      </c>
      <c r="C66" s="73">
        <f t="shared" si="34"/>
        <v>0</v>
      </c>
      <c r="D66" s="39">
        <f>SUM(D64:D65)</f>
        <v>0</v>
      </c>
      <c r="E66" s="73">
        <f t="shared" si="17"/>
        <v>0</v>
      </c>
      <c r="F66" s="39">
        <f>SUM(F64:F65)</f>
        <v>0</v>
      </c>
      <c r="G66" s="73">
        <f t="shared" si="18"/>
        <v>0</v>
      </c>
      <c r="H66" s="39">
        <f>SUM(H64:H65)</f>
        <v>0</v>
      </c>
      <c r="I66" s="73">
        <f t="shared" si="19"/>
        <v>0</v>
      </c>
      <c r="J66" s="39">
        <f>SUM(J64:J65)</f>
        <v>0</v>
      </c>
      <c r="K66" s="73">
        <f t="shared" si="20"/>
        <v>0</v>
      </c>
      <c r="L66" s="39">
        <v>0</v>
      </c>
      <c r="M66" s="73">
        <f t="shared" si="21"/>
        <v>0</v>
      </c>
      <c r="N66" s="39">
        <v>0</v>
      </c>
      <c r="O66" s="73">
        <f t="shared" si="22"/>
        <v>0</v>
      </c>
      <c r="P66" s="39">
        <v>0</v>
      </c>
      <c r="Q66" s="73">
        <f t="shared" si="23"/>
        <v>0</v>
      </c>
      <c r="R66" s="39">
        <v>0</v>
      </c>
      <c r="S66" s="73">
        <f t="shared" si="24"/>
        <v>0</v>
      </c>
      <c r="T66" s="39">
        <v>0</v>
      </c>
      <c r="U66" s="73">
        <f t="shared" si="35"/>
        <v>0</v>
      </c>
      <c r="V66" s="390">
        <v>0</v>
      </c>
      <c r="W66" s="73">
        <f t="shared" si="26"/>
        <v>0</v>
      </c>
      <c r="X66" s="39">
        <v>0</v>
      </c>
      <c r="Y66" s="73">
        <f t="shared" si="27"/>
        <v>0</v>
      </c>
      <c r="Z66" s="39">
        <v>0</v>
      </c>
      <c r="AA66" s="73">
        <f t="shared" si="28"/>
        <v>0</v>
      </c>
      <c r="AB66" s="39">
        <v>0</v>
      </c>
      <c r="AC66" s="73">
        <f t="shared" si="29"/>
        <v>0</v>
      </c>
      <c r="AD66" s="39">
        <v>0</v>
      </c>
      <c r="AE66" s="73">
        <f t="shared" si="30"/>
        <v>0</v>
      </c>
      <c r="AF66" s="1742">
        <f>SUM(AF64:AF65)</f>
        <v>0</v>
      </c>
      <c r="AG66" s="73">
        <f t="shared" si="31"/>
        <v>0</v>
      </c>
      <c r="AH66" s="39">
        <f>SUM(AH64:AH65)</f>
        <v>0</v>
      </c>
      <c r="AI66" s="73">
        <f t="shared" si="32"/>
        <v>0</v>
      </c>
    </row>
    <row r="67" spans="1:35" ht="12.75" customHeight="1">
      <c r="A67" s="369" t="s">
        <v>233</v>
      </c>
      <c r="B67" s="39">
        <f t="shared" si="33"/>
        <v>0</v>
      </c>
      <c r="C67" s="75">
        <f t="shared" si="34"/>
        <v>0</v>
      </c>
      <c r="D67" s="39"/>
      <c r="E67" s="75">
        <f t="shared" si="17"/>
        <v>0</v>
      </c>
      <c r="F67" s="39"/>
      <c r="G67" s="75">
        <f t="shared" si="18"/>
        <v>0</v>
      </c>
      <c r="H67" s="39"/>
      <c r="I67" s="75">
        <f t="shared" si="19"/>
        <v>0</v>
      </c>
      <c r="J67" s="39"/>
      <c r="K67" s="75">
        <f t="shared" si="20"/>
        <v>0</v>
      </c>
      <c r="L67" s="39">
        <v>0</v>
      </c>
      <c r="M67" s="75">
        <f t="shared" si="21"/>
        <v>0</v>
      </c>
      <c r="N67" s="39"/>
      <c r="O67" s="75">
        <f t="shared" si="22"/>
        <v>0</v>
      </c>
      <c r="P67" s="39"/>
      <c r="Q67" s="75">
        <f t="shared" si="23"/>
        <v>0</v>
      </c>
      <c r="R67" s="39"/>
      <c r="S67" s="75">
        <f t="shared" si="24"/>
        <v>0</v>
      </c>
      <c r="T67" s="39">
        <v>0</v>
      </c>
      <c r="U67" s="75">
        <f t="shared" si="35"/>
        <v>0</v>
      </c>
      <c r="V67" s="369"/>
      <c r="W67" s="75">
        <f t="shared" si="26"/>
        <v>0</v>
      </c>
      <c r="X67" s="39">
        <v>0</v>
      </c>
      <c r="Y67" s="75">
        <f t="shared" si="27"/>
        <v>0</v>
      </c>
      <c r="Z67" s="39"/>
      <c r="AA67" s="75">
        <f t="shared" si="28"/>
        <v>0</v>
      </c>
      <c r="AB67" s="39">
        <v>0</v>
      </c>
      <c r="AC67" s="75">
        <f t="shared" si="29"/>
        <v>0</v>
      </c>
      <c r="AD67" s="39">
        <v>0</v>
      </c>
      <c r="AE67" s="75">
        <f t="shared" si="30"/>
        <v>0</v>
      </c>
      <c r="AF67" s="1753">
        <v>0</v>
      </c>
      <c r="AG67" s="75">
        <f t="shared" si="31"/>
        <v>0</v>
      </c>
      <c r="AH67" s="39"/>
      <c r="AI67" s="75">
        <f t="shared" si="32"/>
        <v>0</v>
      </c>
    </row>
    <row r="68" spans="1:35" ht="12.75" customHeight="1" thickBot="1">
      <c r="A68" s="369" t="s">
        <v>234</v>
      </c>
      <c r="B68" s="32">
        <f t="shared" si="33"/>
        <v>0</v>
      </c>
      <c r="C68" s="76">
        <f t="shared" si="34"/>
        <v>0</v>
      </c>
      <c r="D68" s="32"/>
      <c r="E68" s="76">
        <f t="shared" si="17"/>
        <v>0</v>
      </c>
      <c r="F68" s="32"/>
      <c r="G68" s="76">
        <f t="shared" si="18"/>
        <v>0</v>
      </c>
      <c r="H68" s="32"/>
      <c r="I68" s="76">
        <f t="shared" si="19"/>
        <v>0</v>
      </c>
      <c r="J68" s="32"/>
      <c r="K68" s="76">
        <f t="shared" si="20"/>
        <v>0</v>
      </c>
      <c r="L68" s="32">
        <v>0</v>
      </c>
      <c r="M68" s="76">
        <f t="shared" si="21"/>
        <v>0</v>
      </c>
      <c r="N68" s="32"/>
      <c r="O68" s="76">
        <f t="shared" si="22"/>
        <v>0</v>
      </c>
      <c r="P68" s="32"/>
      <c r="Q68" s="76">
        <f t="shared" si="23"/>
        <v>0</v>
      </c>
      <c r="R68" s="32"/>
      <c r="S68" s="76">
        <f t="shared" si="24"/>
        <v>0</v>
      </c>
      <c r="T68" s="32">
        <v>0</v>
      </c>
      <c r="U68" s="76">
        <f t="shared" si="35"/>
        <v>0</v>
      </c>
      <c r="V68" s="369"/>
      <c r="W68" s="76">
        <f t="shared" si="26"/>
        <v>0</v>
      </c>
      <c r="X68" s="32">
        <v>0</v>
      </c>
      <c r="Y68" s="76">
        <f t="shared" si="27"/>
        <v>0</v>
      </c>
      <c r="Z68" s="32"/>
      <c r="AA68" s="76">
        <f t="shared" si="28"/>
        <v>0</v>
      </c>
      <c r="AB68" s="32">
        <v>0</v>
      </c>
      <c r="AC68" s="76">
        <f t="shared" si="29"/>
        <v>0</v>
      </c>
      <c r="AD68" s="32">
        <v>0</v>
      </c>
      <c r="AE68" s="76">
        <f t="shared" si="30"/>
        <v>0</v>
      </c>
      <c r="AF68" s="1753">
        <v>0</v>
      </c>
      <c r="AG68" s="76">
        <f t="shared" si="31"/>
        <v>0</v>
      </c>
      <c r="AH68" s="32"/>
      <c r="AI68" s="76">
        <f t="shared" si="32"/>
        <v>0</v>
      </c>
    </row>
    <row r="69" spans="1:35" ht="12.75" customHeight="1" thickBot="1">
      <c r="A69" s="63" t="s">
        <v>235</v>
      </c>
      <c r="B69" s="39">
        <f t="shared" si="33"/>
        <v>0</v>
      </c>
      <c r="C69" s="73">
        <f t="shared" si="34"/>
        <v>0</v>
      </c>
      <c r="D69" s="39">
        <f>SUM(D67:D68)</f>
        <v>0</v>
      </c>
      <c r="E69" s="73">
        <f t="shared" si="17"/>
        <v>0</v>
      </c>
      <c r="F69" s="39">
        <f>SUM(F67:F68)</f>
        <v>0</v>
      </c>
      <c r="G69" s="73">
        <f t="shared" si="18"/>
        <v>0</v>
      </c>
      <c r="H69" s="39">
        <f>SUM(H67:H68)</f>
        <v>0</v>
      </c>
      <c r="I69" s="73">
        <f t="shared" si="19"/>
        <v>0</v>
      </c>
      <c r="J69" s="39">
        <f>SUM(J67:J68)</f>
        <v>0</v>
      </c>
      <c r="K69" s="73">
        <f t="shared" si="20"/>
        <v>0</v>
      </c>
      <c r="L69" s="39">
        <v>0</v>
      </c>
      <c r="M69" s="73">
        <f t="shared" si="21"/>
        <v>0</v>
      </c>
      <c r="N69" s="39">
        <v>0</v>
      </c>
      <c r="O69" s="73">
        <f t="shared" si="22"/>
        <v>0</v>
      </c>
      <c r="P69" s="39">
        <v>0</v>
      </c>
      <c r="Q69" s="73">
        <f t="shared" si="23"/>
        <v>0</v>
      </c>
      <c r="R69" s="39">
        <v>0</v>
      </c>
      <c r="S69" s="73">
        <f t="shared" si="24"/>
        <v>0</v>
      </c>
      <c r="T69" s="39">
        <v>0</v>
      </c>
      <c r="U69" s="73">
        <f t="shared" si="35"/>
        <v>0</v>
      </c>
      <c r="V69" s="390">
        <v>0</v>
      </c>
      <c r="W69" s="73">
        <f t="shared" si="26"/>
        <v>0</v>
      </c>
      <c r="X69" s="39">
        <v>0</v>
      </c>
      <c r="Y69" s="73">
        <f t="shared" si="27"/>
        <v>0</v>
      </c>
      <c r="Z69" s="39">
        <v>0</v>
      </c>
      <c r="AA69" s="73">
        <f t="shared" si="28"/>
        <v>0</v>
      </c>
      <c r="AB69" s="39">
        <v>0</v>
      </c>
      <c r="AC69" s="73">
        <f t="shared" si="29"/>
        <v>0</v>
      </c>
      <c r="AD69" s="39">
        <v>0</v>
      </c>
      <c r="AE69" s="73">
        <f t="shared" si="30"/>
        <v>0</v>
      </c>
      <c r="AF69" s="1742">
        <f>SUM(AF67:AF68)</f>
        <v>0</v>
      </c>
      <c r="AG69" s="73">
        <f t="shared" si="31"/>
        <v>0</v>
      </c>
      <c r="AH69" s="39">
        <f>SUM(AH67:AH68)</f>
        <v>0</v>
      </c>
      <c r="AI69" s="73">
        <f t="shared" si="32"/>
        <v>0</v>
      </c>
    </row>
    <row r="70" spans="1:35" ht="12.75" customHeight="1" thickBot="1">
      <c r="A70" s="63" t="s">
        <v>236</v>
      </c>
      <c r="B70" s="5">
        <f t="shared" si="33"/>
        <v>0</v>
      </c>
      <c r="C70" s="73">
        <f t="shared" ref="C70:C78" si="36">B70/B$12*100</f>
        <v>0</v>
      </c>
      <c r="D70" s="5"/>
      <c r="E70" s="73">
        <f t="shared" si="17"/>
        <v>0</v>
      </c>
      <c r="F70" s="5"/>
      <c r="G70" s="73">
        <f t="shared" si="18"/>
        <v>0</v>
      </c>
      <c r="H70" s="5"/>
      <c r="I70" s="73">
        <f t="shared" si="19"/>
        <v>0</v>
      </c>
      <c r="J70" s="5"/>
      <c r="K70" s="73">
        <f t="shared" si="20"/>
        <v>0</v>
      </c>
      <c r="L70" s="5">
        <v>0</v>
      </c>
      <c r="M70" s="73">
        <f t="shared" si="21"/>
        <v>0</v>
      </c>
      <c r="N70" s="5"/>
      <c r="O70" s="73">
        <f t="shared" si="22"/>
        <v>0</v>
      </c>
      <c r="P70" s="5"/>
      <c r="Q70" s="73">
        <f t="shared" si="23"/>
        <v>0</v>
      </c>
      <c r="R70" s="5"/>
      <c r="S70" s="73">
        <f t="shared" si="24"/>
        <v>0</v>
      </c>
      <c r="T70" s="5">
        <v>0</v>
      </c>
      <c r="U70" s="73">
        <f t="shared" si="35"/>
        <v>0</v>
      </c>
      <c r="V70" s="381"/>
      <c r="W70" s="73">
        <f t="shared" si="26"/>
        <v>0</v>
      </c>
      <c r="X70" s="5">
        <v>0</v>
      </c>
      <c r="Y70" s="73">
        <f t="shared" si="27"/>
        <v>0</v>
      </c>
      <c r="Z70" s="5"/>
      <c r="AA70" s="73">
        <f t="shared" si="28"/>
        <v>0</v>
      </c>
      <c r="AB70" s="5">
        <v>0</v>
      </c>
      <c r="AC70" s="73">
        <f t="shared" si="29"/>
        <v>0</v>
      </c>
      <c r="AD70" s="5">
        <v>0</v>
      </c>
      <c r="AE70" s="73">
        <f t="shared" si="30"/>
        <v>0</v>
      </c>
      <c r="AF70" s="1753">
        <v>0</v>
      </c>
      <c r="AG70" s="73">
        <f t="shared" si="31"/>
        <v>0</v>
      </c>
      <c r="AH70" s="5"/>
      <c r="AI70" s="73">
        <f t="shared" si="32"/>
        <v>0</v>
      </c>
    </row>
    <row r="71" spans="1:35" ht="12.75" customHeight="1" thickBot="1">
      <c r="A71" s="63" t="s">
        <v>237</v>
      </c>
      <c r="B71" s="5">
        <f t="shared" si="33"/>
        <v>1.3</v>
      </c>
      <c r="C71" s="73">
        <f t="shared" si="36"/>
        <v>9.6624155787318356E-3</v>
      </c>
      <c r="D71" s="5"/>
      <c r="E71" s="73">
        <f t="shared" si="17"/>
        <v>0</v>
      </c>
      <c r="F71" s="5"/>
      <c r="G71" s="73">
        <f t="shared" si="18"/>
        <v>0</v>
      </c>
      <c r="H71" s="5"/>
      <c r="I71" s="73">
        <f t="shared" si="19"/>
        <v>0</v>
      </c>
      <c r="J71" s="5"/>
      <c r="K71" s="73">
        <f t="shared" si="20"/>
        <v>0</v>
      </c>
      <c r="L71" s="5">
        <v>0</v>
      </c>
      <c r="M71" s="73">
        <f t="shared" si="21"/>
        <v>0</v>
      </c>
      <c r="N71" s="5"/>
      <c r="O71" s="73">
        <f t="shared" si="22"/>
        <v>0</v>
      </c>
      <c r="P71" s="5"/>
      <c r="Q71" s="73">
        <f t="shared" si="23"/>
        <v>0</v>
      </c>
      <c r="R71" s="5"/>
      <c r="S71" s="73">
        <f t="shared" si="24"/>
        <v>0</v>
      </c>
      <c r="T71" s="5">
        <v>0</v>
      </c>
      <c r="U71" s="73">
        <f t="shared" si="35"/>
        <v>0</v>
      </c>
      <c r="V71" s="390"/>
      <c r="W71" s="73">
        <f t="shared" si="26"/>
        <v>0</v>
      </c>
      <c r="X71" s="5">
        <v>1.3</v>
      </c>
      <c r="Y71" s="73">
        <f t="shared" si="27"/>
        <v>0.46230440967283076</v>
      </c>
      <c r="Z71" s="5"/>
      <c r="AA71" s="73">
        <f t="shared" si="28"/>
        <v>0</v>
      </c>
      <c r="AB71" s="5">
        <v>0</v>
      </c>
      <c r="AC71" s="73">
        <f t="shared" si="29"/>
        <v>0</v>
      </c>
      <c r="AD71" s="5">
        <v>0</v>
      </c>
      <c r="AE71" s="73">
        <f t="shared" si="30"/>
        <v>0</v>
      </c>
      <c r="AF71" s="185">
        <v>0</v>
      </c>
      <c r="AG71" s="73">
        <f t="shared" si="31"/>
        <v>0</v>
      </c>
      <c r="AH71" s="5"/>
      <c r="AI71" s="73">
        <f t="shared" si="32"/>
        <v>0</v>
      </c>
    </row>
    <row r="72" spans="1:35" ht="12.75" customHeight="1" thickBot="1">
      <c r="A72" s="367" t="s">
        <v>126</v>
      </c>
      <c r="B72" s="32">
        <f t="shared" si="33"/>
        <v>13239.577034830001</v>
      </c>
      <c r="C72" s="73">
        <f t="shared" si="36"/>
        <v>98.404842613201268</v>
      </c>
      <c r="D72" s="32">
        <f>D71+D70+D69+D66+D63+D60+D57+D49+D46+D38+D33+D25+D20</f>
        <v>0</v>
      </c>
      <c r="E72" s="73">
        <f t="shared" si="17"/>
        <v>0</v>
      </c>
      <c r="F72" s="32">
        <f>F71+F70+F69+F66+F63+F60+F57+F49+F46+F38+F33+F25+F20</f>
        <v>0</v>
      </c>
      <c r="G72" s="73">
        <f t="shared" si="18"/>
        <v>0</v>
      </c>
      <c r="H72" s="32">
        <f>H71+H70+H69+H66+H63+H60+H57+H49+H46+H38+H33+H25+H20</f>
        <v>0</v>
      </c>
      <c r="I72" s="73">
        <f t="shared" si="19"/>
        <v>0</v>
      </c>
      <c r="J72" s="32">
        <f>J71+J70+J69+J66+J63+J60+J57+J49+J46+J38+J33+J25+J20</f>
        <v>15.35</v>
      </c>
      <c r="K72" s="73">
        <f t="shared" si="20"/>
        <v>94.229588704726837</v>
      </c>
      <c r="L72" s="32">
        <v>1414.2266081499999</v>
      </c>
      <c r="M72" s="73">
        <f t="shared" si="21"/>
        <v>96.323405007547208</v>
      </c>
      <c r="N72" s="32">
        <v>368.6</v>
      </c>
      <c r="O72" s="73">
        <f t="shared" si="22"/>
        <v>97.000000000000014</v>
      </c>
      <c r="P72" s="32">
        <v>1960.9</v>
      </c>
      <c r="Q72" s="73">
        <f t="shared" si="23"/>
        <v>99.568396465928714</v>
      </c>
      <c r="R72" s="32">
        <v>1164.4000000000001</v>
      </c>
      <c r="S72" s="73">
        <f t="shared" si="24"/>
        <v>98.971525711857211</v>
      </c>
      <c r="T72" s="32">
        <v>67.18312868000001</v>
      </c>
      <c r="U72" s="73">
        <f t="shared" si="35"/>
        <v>88.211876336893582</v>
      </c>
      <c r="V72" s="509">
        <v>156.02799999999999</v>
      </c>
      <c r="W72" s="73">
        <f t="shared" si="26"/>
        <v>94.106151990349801</v>
      </c>
      <c r="X72" s="32">
        <v>271.2</v>
      </c>
      <c r="Y72" s="73">
        <f t="shared" si="27"/>
        <v>96.443812233285925</v>
      </c>
      <c r="Z72" s="32">
        <v>1291.1670000000001</v>
      </c>
      <c r="AA72" s="73">
        <f t="shared" si="28"/>
        <v>97.350464597966678</v>
      </c>
      <c r="AB72" s="32">
        <v>6069.7719999999999</v>
      </c>
      <c r="AC72" s="73">
        <f t="shared" si="29"/>
        <v>99.015565603212593</v>
      </c>
      <c r="AD72" s="32">
        <v>129.197</v>
      </c>
      <c r="AE72" s="73">
        <f t="shared" si="30"/>
        <v>99.662897079469886</v>
      </c>
      <c r="AF72" s="1754">
        <f>AF20+AF25+AF33+AF38+AF46+AF49+AF57+AF60+AF63+AF66+AF69+AF70+AF71</f>
        <v>327.55329799999998</v>
      </c>
      <c r="AG72" s="73">
        <f t="shared" si="31"/>
        <v>99.176276873760258</v>
      </c>
      <c r="AH72" s="32">
        <f>AH71+AH70+AH69+AH66+AH63+AH60+AH57+AH49+AH46+AH38+AH33+AH25+AH20</f>
        <v>4</v>
      </c>
      <c r="AI72" s="73">
        <f t="shared" si="32"/>
        <v>93.023255813953483</v>
      </c>
    </row>
    <row r="73" spans="1:35" ht="12.75" customHeight="1" thickBot="1">
      <c r="A73" s="367" t="s">
        <v>128</v>
      </c>
      <c r="B73" s="5">
        <f t="shared" si="33"/>
        <v>2E-8</v>
      </c>
      <c r="C73" s="73">
        <f t="shared" si="36"/>
        <v>1.4865254736510517E-10</v>
      </c>
      <c r="D73" s="5"/>
      <c r="E73" s="73">
        <f t="shared" si="17"/>
        <v>0</v>
      </c>
      <c r="F73" s="5"/>
      <c r="G73" s="73">
        <f t="shared" si="18"/>
        <v>0</v>
      </c>
      <c r="H73" s="5"/>
      <c r="I73" s="73">
        <f t="shared" si="19"/>
        <v>0</v>
      </c>
      <c r="J73" s="5"/>
      <c r="K73" s="73">
        <f t="shared" si="20"/>
        <v>0</v>
      </c>
      <c r="L73" s="5">
        <v>1E-8</v>
      </c>
      <c r="M73" s="73">
        <f t="shared" si="21"/>
        <v>6.8110304566784585E-10</v>
      </c>
      <c r="N73" s="5"/>
      <c r="O73" s="73">
        <f t="shared" si="22"/>
        <v>0</v>
      </c>
      <c r="P73" s="5"/>
      <c r="Q73" s="73">
        <f t="shared" si="23"/>
        <v>0</v>
      </c>
      <c r="R73" s="5"/>
      <c r="S73" s="73">
        <f t="shared" si="24"/>
        <v>0</v>
      </c>
      <c r="T73" s="5">
        <v>1E-8</v>
      </c>
      <c r="U73" s="73">
        <f t="shared" si="35"/>
        <v>1.3130063763040213E-8</v>
      </c>
      <c r="V73" s="390"/>
      <c r="W73" s="73">
        <f t="shared" si="26"/>
        <v>0</v>
      </c>
      <c r="X73" s="5">
        <v>0</v>
      </c>
      <c r="Y73" s="73">
        <f t="shared" si="27"/>
        <v>0</v>
      </c>
      <c r="Z73" s="5"/>
      <c r="AA73" s="73">
        <f t="shared" si="28"/>
        <v>0</v>
      </c>
      <c r="AB73" s="5">
        <v>0</v>
      </c>
      <c r="AC73" s="73">
        <f t="shared" si="29"/>
        <v>0</v>
      </c>
      <c r="AD73" s="5">
        <v>0</v>
      </c>
      <c r="AE73" s="73">
        <f t="shared" si="30"/>
        <v>0</v>
      </c>
      <c r="AF73" s="1753">
        <v>0</v>
      </c>
      <c r="AG73" s="73">
        <f t="shared" si="31"/>
        <v>0</v>
      </c>
      <c r="AH73" s="5"/>
      <c r="AI73" s="73">
        <f t="shared" si="32"/>
        <v>0</v>
      </c>
    </row>
    <row r="74" spans="1:35" ht="12.75" customHeight="1" thickBot="1">
      <c r="A74" s="367" t="s">
        <v>131</v>
      </c>
      <c r="B74" s="5">
        <f t="shared" si="33"/>
        <v>13239.577034850003</v>
      </c>
      <c r="C74" s="73">
        <f t="shared" si="36"/>
        <v>98.404842613349928</v>
      </c>
      <c r="D74" s="5">
        <f>D73+D72</f>
        <v>0</v>
      </c>
      <c r="E74" s="73">
        <f t="shared" si="17"/>
        <v>0</v>
      </c>
      <c r="F74" s="5">
        <f>F73+F72</f>
        <v>0</v>
      </c>
      <c r="G74" s="73">
        <f t="shared" si="18"/>
        <v>0</v>
      </c>
      <c r="H74" s="5">
        <f>H73+H72</f>
        <v>0</v>
      </c>
      <c r="I74" s="73">
        <f t="shared" si="19"/>
        <v>0</v>
      </c>
      <c r="J74" s="5">
        <f>J73+J72</f>
        <v>15.35</v>
      </c>
      <c r="K74" s="73">
        <f t="shared" si="20"/>
        <v>94.229588704726837</v>
      </c>
      <c r="L74" s="5">
        <v>1414.2266081599998</v>
      </c>
      <c r="M74" s="73">
        <f t="shared" si="21"/>
        <v>96.32340500822832</v>
      </c>
      <c r="N74" s="5">
        <v>368.6</v>
      </c>
      <c r="O74" s="73">
        <f t="shared" si="22"/>
        <v>97.000000000000014</v>
      </c>
      <c r="P74" s="5">
        <v>1960.9</v>
      </c>
      <c r="Q74" s="73">
        <f t="shared" si="23"/>
        <v>99.568396465928714</v>
      </c>
      <c r="R74" s="5">
        <v>1164.4000000000001</v>
      </c>
      <c r="S74" s="73">
        <f t="shared" si="24"/>
        <v>98.971525711857211</v>
      </c>
      <c r="T74" s="5">
        <v>67.183128690000004</v>
      </c>
      <c r="U74" s="73">
        <f t="shared" si="35"/>
        <v>88.21187635002363</v>
      </c>
      <c r="V74" s="390">
        <v>156.02799999999999</v>
      </c>
      <c r="W74" s="73">
        <f t="shared" si="26"/>
        <v>94.106151990349801</v>
      </c>
      <c r="X74" s="5">
        <v>271.2</v>
      </c>
      <c r="Y74" s="73">
        <f t="shared" si="27"/>
        <v>96.443812233285925</v>
      </c>
      <c r="Z74" s="5">
        <v>1291.1670000000001</v>
      </c>
      <c r="AA74" s="73">
        <f t="shared" si="28"/>
        <v>97.350464597966678</v>
      </c>
      <c r="AB74" s="5">
        <v>6069.7719999999999</v>
      </c>
      <c r="AC74" s="73">
        <f t="shared" si="29"/>
        <v>99.015565603212593</v>
      </c>
      <c r="AD74" s="5">
        <v>129.197</v>
      </c>
      <c r="AE74" s="73">
        <f t="shared" si="30"/>
        <v>99.662897079469886</v>
      </c>
      <c r="AF74" s="1742">
        <f>AF73+AF72</f>
        <v>327.55329799999998</v>
      </c>
      <c r="AG74" s="73">
        <f t="shared" si="31"/>
        <v>99.176276873760258</v>
      </c>
      <c r="AH74" s="5">
        <f>AH73+AH72</f>
        <v>4</v>
      </c>
      <c r="AI74" s="73">
        <f t="shared" si="32"/>
        <v>93.023255813953483</v>
      </c>
    </row>
    <row r="75" spans="1:35" ht="12.75" customHeight="1">
      <c r="A75" s="369" t="s">
        <v>504</v>
      </c>
      <c r="B75" s="32">
        <f t="shared" si="33"/>
        <v>0</v>
      </c>
      <c r="C75" s="33">
        <f t="shared" si="36"/>
        <v>0</v>
      </c>
      <c r="D75" s="32"/>
      <c r="E75" s="33">
        <f t="shared" si="17"/>
        <v>0</v>
      </c>
      <c r="F75" s="32"/>
      <c r="G75" s="33">
        <f t="shared" si="18"/>
        <v>0</v>
      </c>
      <c r="H75" s="32"/>
      <c r="I75" s="33">
        <f t="shared" si="19"/>
        <v>0</v>
      </c>
      <c r="J75" s="32"/>
      <c r="K75" s="33">
        <f t="shared" si="20"/>
        <v>0</v>
      </c>
      <c r="L75" s="32">
        <v>0</v>
      </c>
      <c r="M75" s="33">
        <f t="shared" si="21"/>
        <v>0</v>
      </c>
      <c r="N75" s="32"/>
      <c r="O75" s="33">
        <f t="shared" si="22"/>
        <v>0</v>
      </c>
      <c r="P75" s="32"/>
      <c r="Q75" s="33">
        <f t="shared" si="23"/>
        <v>0</v>
      </c>
      <c r="R75" s="32"/>
      <c r="S75" s="33">
        <f t="shared" si="24"/>
        <v>0</v>
      </c>
      <c r="T75" s="32">
        <v>0</v>
      </c>
      <c r="U75" s="33">
        <f t="shared" si="35"/>
        <v>0</v>
      </c>
      <c r="V75" s="369"/>
      <c r="W75" s="33">
        <f t="shared" si="26"/>
        <v>0</v>
      </c>
      <c r="X75" s="32">
        <v>0</v>
      </c>
      <c r="Y75" s="33">
        <f t="shared" si="27"/>
        <v>0</v>
      </c>
      <c r="Z75" s="32"/>
      <c r="AA75" s="33">
        <f t="shared" si="28"/>
        <v>0</v>
      </c>
      <c r="AB75" s="32">
        <v>0</v>
      </c>
      <c r="AC75" s="33">
        <f t="shared" si="29"/>
        <v>0</v>
      </c>
      <c r="AD75" s="32">
        <v>0</v>
      </c>
      <c r="AE75" s="33">
        <f t="shared" si="30"/>
        <v>0</v>
      </c>
      <c r="AF75" s="1753">
        <v>0</v>
      </c>
      <c r="AG75" s="33">
        <f t="shared" si="31"/>
        <v>0</v>
      </c>
      <c r="AH75" s="32"/>
      <c r="AI75" s="33">
        <f t="shared" si="32"/>
        <v>0</v>
      </c>
    </row>
    <row r="76" spans="1:35" ht="12.75" customHeight="1">
      <c r="A76" s="369" t="s">
        <v>258</v>
      </c>
      <c r="B76" s="32">
        <f t="shared" si="33"/>
        <v>0</v>
      </c>
      <c r="C76" s="33">
        <f t="shared" si="36"/>
        <v>0</v>
      </c>
      <c r="D76" s="32"/>
      <c r="E76" s="33">
        <f t="shared" si="17"/>
        <v>0</v>
      </c>
      <c r="F76" s="32"/>
      <c r="G76" s="33">
        <f t="shared" si="18"/>
        <v>0</v>
      </c>
      <c r="H76" s="32"/>
      <c r="I76" s="33">
        <f t="shared" si="19"/>
        <v>0</v>
      </c>
      <c r="J76" s="32"/>
      <c r="K76" s="33">
        <f t="shared" si="20"/>
        <v>0</v>
      </c>
      <c r="L76" s="32">
        <v>0</v>
      </c>
      <c r="M76" s="33">
        <f t="shared" si="21"/>
        <v>0</v>
      </c>
      <c r="N76" s="32"/>
      <c r="O76" s="33">
        <f t="shared" si="22"/>
        <v>0</v>
      </c>
      <c r="P76" s="32"/>
      <c r="Q76" s="33">
        <f t="shared" si="23"/>
        <v>0</v>
      </c>
      <c r="R76" s="32"/>
      <c r="S76" s="33">
        <f t="shared" si="24"/>
        <v>0</v>
      </c>
      <c r="T76" s="32">
        <v>0</v>
      </c>
      <c r="U76" s="33">
        <f t="shared" si="35"/>
        <v>0</v>
      </c>
      <c r="V76" s="369"/>
      <c r="W76" s="33">
        <f t="shared" si="26"/>
        <v>0</v>
      </c>
      <c r="X76" s="32">
        <v>0</v>
      </c>
      <c r="Y76" s="33">
        <f t="shared" si="27"/>
        <v>0</v>
      </c>
      <c r="Z76" s="32"/>
      <c r="AA76" s="33">
        <f t="shared" si="28"/>
        <v>0</v>
      </c>
      <c r="AB76" s="32">
        <v>0</v>
      </c>
      <c r="AC76" s="33">
        <f t="shared" si="29"/>
        <v>0</v>
      </c>
      <c r="AD76" s="32">
        <v>0</v>
      </c>
      <c r="AE76" s="33">
        <f t="shared" si="30"/>
        <v>0</v>
      </c>
      <c r="AF76" s="1753">
        <v>0</v>
      </c>
      <c r="AG76" s="33">
        <f t="shared" si="31"/>
        <v>0</v>
      </c>
      <c r="AH76" s="32"/>
      <c r="AI76" s="33">
        <f t="shared" si="32"/>
        <v>0</v>
      </c>
    </row>
    <row r="77" spans="1:35" ht="12.75" customHeight="1" thickBot="1">
      <c r="A77" s="369" t="s">
        <v>260</v>
      </c>
      <c r="B77" s="32">
        <f t="shared" si="33"/>
        <v>2E-8</v>
      </c>
      <c r="C77" s="33">
        <f t="shared" si="36"/>
        <v>1.4865254736510517E-10</v>
      </c>
      <c r="D77" s="32"/>
      <c r="E77" s="33">
        <f t="shared" si="17"/>
        <v>0</v>
      </c>
      <c r="F77" s="32"/>
      <c r="G77" s="33">
        <f t="shared" si="18"/>
        <v>0</v>
      </c>
      <c r="H77" s="32"/>
      <c r="I77" s="33">
        <f t="shared" si="19"/>
        <v>0</v>
      </c>
      <c r="J77" s="32"/>
      <c r="K77" s="33">
        <f t="shared" si="20"/>
        <v>0</v>
      </c>
      <c r="L77" s="32">
        <v>1E-8</v>
      </c>
      <c r="M77" s="33">
        <f t="shared" si="21"/>
        <v>6.8110304566784585E-10</v>
      </c>
      <c r="N77" s="32"/>
      <c r="O77" s="33">
        <f t="shared" si="22"/>
        <v>0</v>
      </c>
      <c r="P77" s="32"/>
      <c r="Q77" s="33">
        <f t="shared" si="23"/>
        <v>0</v>
      </c>
      <c r="R77" s="32"/>
      <c r="S77" s="33">
        <f t="shared" si="24"/>
        <v>0</v>
      </c>
      <c r="T77" s="32">
        <v>1E-8</v>
      </c>
      <c r="U77" s="33">
        <f t="shared" si="35"/>
        <v>1.3130063763040213E-8</v>
      </c>
      <c r="V77" s="369"/>
      <c r="W77" s="33">
        <f t="shared" si="26"/>
        <v>0</v>
      </c>
      <c r="X77" s="32">
        <v>0</v>
      </c>
      <c r="Y77" s="33">
        <f t="shared" si="27"/>
        <v>0</v>
      </c>
      <c r="Z77" s="32"/>
      <c r="AA77" s="33">
        <f t="shared" si="28"/>
        <v>0</v>
      </c>
      <c r="AB77" s="32">
        <v>0</v>
      </c>
      <c r="AC77" s="33">
        <f t="shared" si="29"/>
        <v>0</v>
      </c>
      <c r="AD77" s="32">
        <v>0</v>
      </c>
      <c r="AE77" s="33">
        <f t="shared" si="30"/>
        <v>0</v>
      </c>
      <c r="AF77" s="1753">
        <v>0</v>
      </c>
      <c r="AG77" s="33">
        <f t="shared" si="31"/>
        <v>0</v>
      </c>
      <c r="AH77" s="32"/>
      <c r="AI77" s="33">
        <f t="shared" si="32"/>
        <v>0</v>
      </c>
    </row>
    <row r="78" spans="1:35" ht="12.75" customHeight="1" thickBot="1">
      <c r="A78" s="367" t="s">
        <v>164</v>
      </c>
      <c r="B78" s="5">
        <f t="shared" si="33"/>
        <v>2E-8</v>
      </c>
      <c r="C78" s="73">
        <f t="shared" si="36"/>
        <v>1.4865254736510517E-10</v>
      </c>
      <c r="D78" s="5">
        <f>SUM(D75:D77)</f>
        <v>0</v>
      </c>
      <c r="E78" s="73">
        <f>D78/D$12*100</f>
        <v>0</v>
      </c>
      <c r="F78" s="5">
        <f>SUM(F75:F77)</f>
        <v>0</v>
      </c>
      <c r="G78" s="73">
        <f>F78/F$12*100</f>
        <v>0</v>
      </c>
      <c r="H78" s="5">
        <f>SUM(H75:H77)</f>
        <v>0</v>
      </c>
      <c r="I78" s="73">
        <f>H78/H$12*100</f>
        <v>0</v>
      </c>
      <c r="J78" s="5">
        <f>SUM(J75:J77)</f>
        <v>0</v>
      </c>
      <c r="K78" s="73">
        <f>J78/J$12*100</f>
        <v>0</v>
      </c>
      <c r="L78" s="5">
        <v>1E-8</v>
      </c>
      <c r="M78" s="73">
        <f>L78/L$12*100</f>
        <v>6.8110304566784585E-10</v>
      </c>
      <c r="N78" s="5">
        <v>0</v>
      </c>
      <c r="O78" s="73">
        <f>N78/N$12*100</f>
        <v>0</v>
      </c>
      <c r="P78" s="5">
        <v>0</v>
      </c>
      <c r="Q78" s="73">
        <f>P78/P$12*100</f>
        <v>0</v>
      </c>
      <c r="R78" s="5">
        <v>0</v>
      </c>
      <c r="S78" s="73">
        <f>R78/R$12*100</f>
        <v>0</v>
      </c>
      <c r="T78" s="5">
        <v>1E-8</v>
      </c>
      <c r="U78" s="73">
        <f>T78/T$12*100</f>
        <v>1.3130063763040213E-8</v>
      </c>
      <c r="V78" s="390">
        <v>0</v>
      </c>
      <c r="W78" s="73">
        <f>V78/V$12*100</f>
        <v>0</v>
      </c>
      <c r="X78" s="5">
        <v>0</v>
      </c>
      <c r="Y78" s="73">
        <f>X78/X$12*100</f>
        <v>0</v>
      </c>
      <c r="Z78" s="5">
        <v>0</v>
      </c>
      <c r="AA78" s="73">
        <f>Z78/Z$12*100</f>
        <v>0</v>
      </c>
      <c r="AB78" s="5">
        <v>0</v>
      </c>
      <c r="AC78" s="73">
        <f>AB78/AB$12*100</f>
        <v>0</v>
      </c>
      <c r="AD78" s="5">
        <v>0</v>
      </c>
      <c r="AE78" s="73">
        <f>AD78/AD$12*100</f>
        <v>0</v>
      </c>
      <c r="AF78" s="1742">
        <f>SUM(AF75:AF77)</f>
        <v>0</v>
      </c>
      <c r="AG78" s="73">
        <f>AF78/AF$12*100</f>
        <v>0</v>
      </c>
      <c r="AH78" s="5">
        <f>SUM(AH75:AH77)</f>
        <v>0</v>
      </c>
      <c r="AI78" s="73">
        <f>AH78/AH$12*100</f>
        <v>0</v>
      </c>
    </row>
    <row r="79" spans="1:35" ht="12.75" customHeight="1" thickBot="1">
      <c r="A79" s="369"/>
      <c r="D79" s="32"/>
      <c r="E79" s="33"/>
      <c r="F79" s="32"/>
      <c r="G79" s="33"/>
      <c r="H79" s="32"/>
      <c r="I79" s="33"/>
      <c r="J79" s="32"/>
      <c r="K79" s="33"/>
      <c r="L79" s="32"/>
      <c r="M79" s="33"/>
      <c r="N79" s="32"/>
      <c r="O79" s="33"/>
      <c r="P79" s="32"/>
      <c r="Q79" s="33"/>
      <c r="R79" s="32"/>
      <c r="S79" s="33"/>
      <c r="T79" s="32"/>
      <c r="U79" s="33"/>
      <c r="V79" s="369"/>
      <c r="W79" s="33"/>
      <c r="X79" s="32"/>
      <c r="Y79" s="33"/>
      <c r="Z79" s="32"/>
      <c r="AA79" s="33"/>
      <c r="AB79" s="32">
        <v>0</v>
      </c>
      <c r="AC79" s="33"/>
      <c r="AD79" s="32">
        <v>0</v>
      </c>
      <c r="AE79" s="33"/>
      <c r="AF79" s="1753"/>
      <c r="AG79" s="33"/>
      <c r="AH79" s="32"/>
      <c r="AI79" s="33"/>
    </row>
    <row r="80" spans="1:35" ht="12.75" customHeight="1">
      <c r="A80" s="370" t="s">
        <v>152</v>
      </c>
      <c r="B80" s="75">
        <f>D80+F80+H80+J80+L80+T80+N80+P80+R80+V80+X80+Z80+AB80+AD80+AF80+AH80</f>
        <v>55334</v>
      </c>
      <c r="C80" s="75"/>
      <c r="D80" s="75">
        <v>0</v>
      </c>
      <c r="E80" s="75"/>
      <c r="F80" s="75">
        <v>0</v>
      </c>
      <c r="G80" s="75"/>
      <c r="H80" s="75">
        <v>0</v>
      </c>
      <c r="I80" s="75"/>
      <c r="J80" s="75">
        <v>15</v>
      </c>
      <c r="K80" s="75"/>
      <c r="L80" s="75">
        <v>818</v>
      </c>
      <c r="M80" s="75"/>
      <c r="N80" s="75">
        <v>3</v>
      </c>
      <c r="O80" s="75"/>
      <c r="P80" s="75">
        <v>7</v>
      </c>
      <c r="Q80" s="75"/>
      <c r="R80" s="75">
        <v>2</v>
      </c>
      <c r="S80" s="75"/>
      <c r="T80" s="75">
        <v>132</v>
      </c>
      <c r="U80" s="75"/>
      <c r="V80" s="370">
        <v>2802</v>
      </c>
      <c r="W80" s="75"/>
      <c r="X80" s="75">
        <v>2361</v>
      </c>
      <c r="Y80" s="75"/>
      <c r="Z80" s="75">
        <v>47231</v>
      </c>
      <c r="AA80" s="75"/>
      <c r="AB80" s="75">
        <v>1</v>
      </c>
      <c r="AC80" s="75"/>
      <c r="AD80" s="75">
        <v>1</v>
      </c>
      <c r="AE80" s="75"/>
      <c r="AF80" s="1755">
        <v>1880</v>
      </c>
      <c r="AG80" s="75"/>
      <c r="AH80" s="75">
        <v>81</v>
      </c>
      <c r="AI80" s="75"/>
    </row>
    <row r="81" spans="1:35" ht="12.75" customHeight="1" thickBot="1">
      <c r="A81" s="371" t="s">
        <v>154</v>
      </c>
      <c r="B81" s="40">
        <f>B12/B80*1000000</f>
        <v>243145.12924476812</v>
      </c>
      <c r="C81" s="76"/>
      <c r="D81" s="40">
        <v>0</v>
      </c>
      <c r="E81" s="76"/>
      <c r="F81" s="40">
        <v>0</v>
      </c>
      <c r="G81" s="76"/>
      <c r="H81" s="40">
        <v>0</v>
      </c>
      <c r="I81" s="76"/>
      <c r="J81" s="40">
        <f>J12/J80*1000000</f>
        <v>1085999.9999999998</v>
      </c>
      <c r="K81" s="76"/>
      <c r="L81" s="40">
        <f>L12/L80*1000000</f>
        <v>1794873.6175916868</v>
      </c>
      <c r="M81" s="76"/>
      <c r="N81" s="40">
        <f>N12/N80*1000000</f>
        <v>126666666.66666667</v>
      </c>
      <c r="O81" s="76"/>
      <c r="P81" s="40">
        <f>P12/P80*1000000</f>
        <v>281342857.14285713</v>
      </c>
      <c r="Q81" s="76"/>
      <c r="R81" s="40">
        <f>R12/R80*1000000</f>
        <v>588250000</v>
      </c>
      <c r="S81" s="76"/>
      <c r="T81" s="40">
        <f>T12/T80*1000000</f>
        <v>576977.97303030302</v>
      </c>
      <c r="U81" s="76"/>
      <c r="V81" s="40">
        <f>V12/V80*1000000</f>
        <v>59172.019985724488</v>
      </c>
      <c r="W81" s="76"/>
      <c r="X81" s="40">
        <f>X12/X80*1000000</f>
        <v>119102.07539178313</v>
      </c>
      <c r="Y81" s="76"/>
      <c r="Z81" s="40">
        <f>Z12/Z80*1000000</f>
        <v>28081.302534352442</v>
      </c>
      <c r="AA81" s="76"/>
      <c r="AB81" s="40">
        <f>AB12/AB80*1000000</f>
        <v>6130119000</v>
      </c>
      <c r="AC81" s="76"/>
      <c r="AD81" s="40">
        <f>AD12/AD80*1000000</f>
        <v>129634000.00000001</v>
      </c>
      <c r="AE81" s="76"/>
      <c r="AF81" s="40">
        <f>AF12/AF80*1000000</f>
        <v>175677.57446808511</v>
      </c>
      <c r="AG81" s="76"/>
      <c r="AH81" s="40">
        <f>AH12/AH80*1000000</f>
        <v>53086.419753086426</v>
      </c>
      <c r="AI81" s="76"/>
    </row>
    <row r="82" spans="1:35" ht="12.75" customHeight="1">
      <c r="B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row>
    <row r="83" spans="1:35" ht="12.75" customHeight="1">
      <c r="B83" s="392"/>
      <c r="D83" s="32"/>
      <c r="E83" s="33"/>
      <c r="F83" s="32"/>
      <c r="G83" s="33"/>
      <c r="H83" s="32"/>
      <c r="I83" s="33"/>
      <c r="J83" s="32"/>
      <c r="K83" s="33"/>
      <c r="L83" s="32"/>
      <c r="M83" s="33"/>
      <c r="N83" s="32"/>
      <c r="O83" s="33"/>
      <c r="P83" s="32"/>
      <c r="Q83" s="33"/>
      <c r="R83" s="32"/>
      <c r="S83" s="33"/>
      <c r="T83" s="32"/>
      <c r="U83" s="33"/>
      <c r="V83" s="32"/>
      <c r="W83" s="33"/>
      <c r="X83" s="32"/>
      <c r="Y83" s="33"/>
      <c r="Z83" s="32"/>
      <c r="AA83" s="33"/>
      <c r="AB83" s="32"/>
      <c r="AC83" s="33"/>
      <c r="AD83" s="32"/>
      <c r="AE83" s="33"/>
      <c r="AF83" s="32"/>
      <c r="AG83" s="33"/>
      <c r="AH83" s="32"/>
      <c r="AI83" s="33"/>
    </row>
    <row r="84" spans="1:35" s="98" customFormat="1" ht="12.75" customHeight="1">
      <c r="A84" s="32" t="s">
        <v>514</v>
      </c>
      <c r="B84" s="369"/>
      <c r="C84" s="32"/>
      <c r="D84" s="32"/>
      <c r="E84" s="32"/>
      <c r="F84" s="32"/>
      <c r="G84" s="32"/>
      <c r="H84" s="32"/>
      <c r="I84" s="32"/>
      <c r="J84" s="32"/>
      <c r="K84" s="32"/>
      <c r="L84" s="32"/>
      <c r="M84" s="32"/>
      <c r="N84" s="32"/>
      <c r="O84" s="32"/>
      <c r="P84" s="32"/>
      <c r="Q84" s="32"/>
      <c r="R84" s="32"/>
      <c r="S84" s="32"/>
      <c r="T84" s="32"/>
      <c r="U84" s="32"/>
      <c r="V84" s="32">
        <v>38.200000000000003</v>
      </c>
      <c r="W84" s="32"/>
      <c r="X84" s="32">
        <v>8.8000000000000007</v>
      </c>
      <c r="Y84" s="32"/>
      <c r="Z84" s="32"/>
      <c r="AA84" s="32"/>
      <c r="AB84" s="32"/>
      <c r="AC84" s="32"/>
      <c r="AD84" s="32"/>
      <c r="AE84" s="32"/>
      <c r="AF84" s="32"/>
      <c r="AG84" s="32"/>
      <c r="AH84" s="32"/>
      <c r="AI84" s="32"/>
    </row>
    <row r="85" spans="1:35" ht="12.75" customHeight="1">
      <c r="B85" s="392"/>
      <c r="D85" s="32"/>
      <c r="E85" s="33"/>
      <c r="F85" s="32"/>
      <c r="G85" s="33"/>
      <c r="H85" s="32"/>
      <c r="I85" s="33"/>
      <c r="J85" s="32"/>
      <c r="K85" s="33"/>
      <c r="L85" s="32"/>
      <c r="M85" s="33"/>
      <c r="N85" s="32"/>
      <c r="O85" s="33"/>
      <c r="P85" s="32"/>
      <c r="Q85" s="33"/>
      <c r="R85" s="32"/>
      <c r="S85" s="33"/>
      <c r="T85" s="32"/>
      <c r="U85" s="33"/>
      <c r="V85" s="32"/>
      <c r="W85" s="33"/>
      <c r="X85" s="32"/>
      <c r="Y85" s="33"/>
      <c r="Z85" s="32"/>
      <c r="AA85" s="33"/>
      <c r="AB85" s="32"/>
      <c r="AC85" s="33"/>
      <c r="AD85" s="32"/>
      <c r="AE85" s="33"/>
      <c r="AF85" s="32"/>
      <c r="AG85" s="33"/>
      <c r="AH85" s="32"/>
      <c r="AI85" s="33"/>
    </row>
    <row r="86" spans="1:35" ht="12.75" customHeight="1">
      <c r="B86" s="392"/>
      <c r="D86" s="32"/>
      <c r="E86" s="33"/>
      <c r="F86" s="32"/>
      <c r="G86" s="33"/>
      <c r="H86" s="32"/>
      <c r="I86" s="33"/>
      <c r="J86" s="32"/>
      <c r="K86" s="33"/>
      <c r="L86" s="32"/>
      <c r="M86" s="33"/>
      <c r="N86" s="32"/>
      <c r="O86" s="33"/>
      <c r="P86" s="32"/>
      <c r="Q86" s="33"/>
      <c r="R86" s="32"/>
      <c r="S86" s="33"/>
      <c r="T86" s="32"/>
      <c r="U86" s="33"/>
      <c r="V86" s="32"/>
      <c r="W86" s="33"/>
      <c r="X86" s="32"/>
      <c r="Y86" s="33"/>
      <c r="Z86" s="32"/>
      <c r="AA86" s="33"/>
      <c r="AB86" s="32"/>
      <c r="AC86" s="33"/>
      <c r="AD86" s="32"/>
      <c r="AE86" s="33"/>
      <c r="AF86" s="32"/>
      <c r="AG86" s="33"/>
      <c r="AH86" s="32"/>
      <c r="AI86" s="33"/>
    </row>
    <row r="87" spans="1:35" ht="12.75" customHeight="1">
      <c r="D87" s="32"/>
      <c r="E87" s="392"/>
      <c r="F87" s="32"/>
      <c r="G87" s="392"/>
      <c r="H87" s="32"/>
      <c r="I87" s="392"/>
      <c r="J87" s="32"/>
      <c r="K87" s="392"/>
      <c r="L87" s="32"/>
      <c r="M87" s="392"/>
      <c r="N87" s="32"/>
      <c r="O87" s="392"/>
      <c r="P87" s="32"/>
      <c r="Q87" s="392"/>
      <c r="R87" s="32"/>
      <c r="S87" s="392"/>
      <c r="T87" s="32"/>
      <c r="U87" s="392"/>
      <c r="V87" s="32"/>
      <c r="W87" s="392"/>
      <c r="X87" s="32"/>
      <c r="Y87" s="392"/>
      <c r="Z87" s="32"/>
      <c r="AA87" s="392"/>
      <c r="AB87" s="32"/>
      <c r="AC87" s="392"/>
      <c r="AD87" s="32"/>
      <c r="AE87" s="392"/>
      <c r="AF87" s="32"/>
      <c r="AG87" s="361"/>
      <c r="AH87" s="32"/>
      <c r="AI87" s="361"/>
    </row>
    <row r="88" spans="1:35" ht="12.75" customHeight="1">
      <c r="D88" s="32"/>
      <c r="E88" s="392"/>
      <c r="F88" s="32"/>
      <c r="G88" s="392"/>
      <c r="H88" s="32"/>
      <c r="I88" s="392"/>
      <c r="J88" s="32"/>
      <c r="K88" s="392"/>
      <c r="L88" s="32"/>
      <c r="M88" s="392"/>
      <c r="N88" s="32"/>
      <c r="O88" s="392"/>
      <c r="P88" s="32"/>
      <c r="Q88" s="392"/>
      <c r="R88" s="32"/>
      <c r="S88" s="392"/>
      <c r="T88" s="32"/>
      <c r="U88" s="392"/>
      <c r="V88" s="32"/>
      <c r="W88" s="392"/>
      <c r="X88" s="32"/>
      <c r="Y88" s="392"/>
      <c r="Z88" s="32"/>
      <c r="AA88" s="392"/>
      <c r="AB88" s="32"/>
      <c r="AC88" s="392"/>
      <c r="AD88" s="32"/>
      <c r="AE88" s="392"/>
      <c r="AF88" s="32"/>
      <c r="AG88" s="361"/>
      <c r="AH88" s="32"/>
      <c r="AI88" s="361"/>
    </row>
    <row r="89" spans="1:35" ht="12.75" customHeight="1">
      <c r="D89" s="32"/>
      <c r="E89" s="392"/>
      <c r="F89" s="32"/>
      <c r="G89" s="392"/>
      <c r="H89" s="32"/>
      <c r="I89" s="392"/>
      <c r="J89" s="32"/>
      <c r="K89" s="392"/>
      <c r="L89" s="32"/>
      <c r="M89" s="392"/>
      <c r="N89" s="32"/>
      <c r="O89" s="392"/>
      <c r="P89" s="32"/>
      <c r="Q89" s="392"/>
      <c r="R89" s="32"/>
      <c r="S89" s="392"/>
      <c r="T89" s="32"/>
      <c r="U89" s="392"/>
      <c r="V89" s="32"/>
      <c r="W89" s="392"/>
      <c r="X89" s="32"/>
      <c r="Y89" s="392"/>
      <c r="Z89" s="32"/>
      <c r="AA89" s="392"/>
      <c r="AB89" s="32"/>
      <c r="AC89" s="392"/>
      <c r="AD89" s="32"/>
      <c r="AE89" s="392"/>
      <c r="AF89" s="32"/>
      <c r="AG89" s="361"/>
      <c r="AH89" s="32"/>
      <c r="AI89" s="361"/>
    </row>
    <row r="90" spans="1:35" ht="12.75" customHeight="1">
      <c r="D90" s="32"/>
      <c r="E90" s="392"/>
      <c r="F90" s="32"/>
      <c r="G90" s="392"/>
      <c r="H90" s="32"/>
      <c r="I90" s="392"/>
      <c r="J90" s="32"/>
      <c r="K90" s="392"/>
      <c r="L90" s="32"/>
      <c r="M90" s="392"/>
      <c r="N90" s="32"/>
      <c r="O90" s="392"/>
      <c r="P90" s="32"/>
      <c r="Q90" s="392"/>
      <c r="R90" s="32"/>
      <c r="S90" s="392"/>
      <c r="T90" s="32"/>
      <c r="U90" s="392"/>
      <c r="V90" s="32"/>
      <c r="W90" s="392"/>
      <c r="X90" s="32"/>
      <c r="Y90" s="392"/>
      <c r="Z90" s="32"/>
      <c r="AA90" s="392"/>
      <c r="AB90" s="32"/>
      <c r="AC90" s="392"/>
      <c r="AD90" s="32"/>
      <c r="AE90" s="392"/>
      <c r="AF90" s="32"/>
      <c r="AG90" s="361"/>
      <c r="AH90" s="32"/>
      <c r="AI90" s="361"/>
    </row>
    <row r="91" spans="1:35" ht="12.75" customHeight="1">
      <c r="D91" s="32"/>
      <c r="E91" s="392"/>
      <c r="F91" s="32"/>
      <c r="G91" s="392"/>
      <c r="H91" s="32"/>
      <c r="I91" s="392"/>
      <c r="J91" s="32"/>
      <c r="K91" s="392"/>
      <c r="L91" s="32"/>
      <c r="M91" s="392"/>
      <c r="N91" s="32"/>
      <c r="O91" s="392"/>
      <c r="P91" s="32"/>
      <c r="Q91" s="392"/>
      <c r="R91" s="32"/>
      <c r="S91" s="392"/>
      <c r="T91" s="32"/>
      <c r="U91" s="392"/>
      <c r="V91" s="32"/>
      <c r="W91" s="392"/>
      <c r="X91" s="32"/>
      <c r="Y91" s="392"/>
      <c r="Z91" s="32"/>
      <c r="AA91" s="392"/>
      <c r="AB91" s="32"/>
      <c r="AC91" s="392"/>
      <c r="AD91" s="32"/>
      <c r="AE91" s="392"/>
      <c r="AF91" s="32"/>
      <c r="AG91" s="361"/>
      <c r="AH91" s="32"/>
      <c r="AI91" s="361"/>
    </row>
    <row r="92" spans="1:35" ht="12.75" customHeight="1">
      <c r="D92" s="369"/>
      <c r="E92" s="392"/>
      <c r="F92" s="369"/>
      <c r="G92" s="392"/>
      <c r="H92" s="369"/>
      <c r="I92" s="392"/>
      <c r="J92" s="369"/>
      <c r="K92" s="392"/>
      <c r="L92" s="369"/>
      <c r="M92" s="392"/>
      <c r="N92" s="369"/>
      <c r="O92" s="392"/>
      <c r="P92" s="369"/>
      <c r="Q92" s="392"/>
      <c r="R92" s="369"/>
      <c r="S92" s="392"/>
      <c r="T92" s="369"/>
      <c r="U92" s="392"/>
      <c r="V92" s="369"/>
      <c r="W92" s="392"/>
      <c r="X92" s="369"/>
      <c r="Y92" s="392"/>
      <c r="Z92" s="369"/>
      <c r="AA92" s="392"/>
      <c r="AB92" s="392"/>
      <c r="AC92" s="392"/>
      <c r="AD92" s="392"/>
      <c r="AE92" s="392"/>
      <c r="AF92" s="361"/>
      <c r="AG92" s="361"/>
      <c r="AH92" s="361"/>
      <c r="AI92" s="361"/>
    </row>
    <row r="93" spans="1:35" ht="12.75" customHeight="1">
      <c r="D93" s="369"/>
      <c r="E93" s="392"/>
      <c r="F93" s="369"/>
      <c r="G93" s="392"/>
      <c r="H93" s="369"/>
      <c r="I93" s="392"/>
      <c r="J93" s="369"/>
      <c r="K93" s="392"/>
      <c r="L93" s="369"/>
      <c r="M93" s="392"/>
      <c r="N93" s="369"/>
      <c r="O93" s="392"/>
      <c r="P93" s="369"/>
      <c r="Q93" s="392"/>
      <c r="R93" s="369"/>
      <c r="S93" s="392"/>
      <c r="T93" s="369"/>
      <c r="U93" s="392"/>
      <c r="V93" s="369"/>
      <c r="W93" s="392"/>
      <c r="X93" s="369"/>
      <c r="Y93" s="392"/>
      <c r="Z93" s="369"/>
      <c r="AA93" s="392"/>
      <c r="AB93" s="392"/>
      <c r="AC93" s="392"/>
      <c r="AD93" s="392"/>
      <c r="AE93" s="392"/>
      <c r="AF93" s="361"/>
      <c r="AG93" s="361"/>
      <c r="AH93" s="361"/>
      <c r="AI93" s="361"/>
    </row>
    <row r="94" spans="1:35" ht="12.75" customHeight="1">
      <c r="D94" s="369"/>
      <c r="E94" s="392"/>
      <c r="F94" s="369"/>
      <c r="G94" s="392"/>
      <c r="H94" s="369"/>
      <c r="I94" s="392"/>
      <c r="J94" s="369"/>
      <c r="K94" s="392"/>
      <c r="L94" s="369"/>
      <c r="M94" s="392"/>
      <c r="N94" s="369"/>
      <c r="O94" s="392"/>
      <c r="P94" s="369"/>
      <c r="Q94" s="392"/>
      <c r="R94" s="369"/>
      <c r="S94" s="392"/>
      <c r="T94" s="369"/>
      <c r="U94" s="392"/>
      <c r="V94" s="369"/>
      <c r="W94" s="392"/>
      <c r="X94" s="369"/>
      <c r="Y94" s="392"/>
      <c r="Z94" s="369"/>
      <c r="AA94" s="392"/>
      <c r="AB94" s="392"/>
      <c r="AC94" s="392"/>
      <c r="AD94" s="392"/>
      <c r="AE94" s="392"/>
      <c r="AF94" s="361"/>
      <c r="AG94" s="361"/>
      <c r="AH94" s="361"/>
      <c r="AI94" s="361"/>
    </row>
    <row r="95" spans="1:35" ht="12.75" customHeight="1">
      <c r="D95" s="369"/>
      <c r="E95" s="392"/>
      <c r="F95" s="369"/>
      <c r="G95" s="392"/>
      <c r="H95" s="369"/>
      <c r="I95" s="392"/>
      <c r="J95" s="369"/>
      <c r="K95" s="392"/>
      <c r="L95" s="369"/>
      <c r="M95" s="392"/>
      <c r="N95" s="369"/>
      <c r="O95" s="392"/>
      <c r="P95" s="369"/>
      <c r="Q95" s="392"/>
      <c r="R95" s="369"/>
      <c r="S95" s="392"/>
      <c r="T95" s="369"/>
      <c r="U95" s="392"/>
      <c r="V95" s="369"/>
      <c r="W95" s="392"/>
      <c r="X95" s="369"/>
      <c r="Y95" s="392"/>
      <c r="Z95" s="369"/>
      <c r="AA95" s="392"/>
      <c r="AB95" s="392"/>
      <c r="AC95" s="392"/>
      <c r="AD95" s="392"/>
      <c r="AE95" s="392"/>
      <c r="AF95" s="361"/>
      <c r="AG95" s="361"/>
      <c r="AH95" s="361"/>
      <c r="AI95" s="361"/>
    </row>
    <row r="96" spans="1:35" ht="12.75" customHeight="1">
      <c r="D96" s="369"/>
      <c r="E96" s="392"/>
      <c r="F96" s="369"/>
      <c r="G96" s="392"/>
      <c r="H96" s="369"/>
      <c r="I96" s="392"/>
      <c r="J96" s="369"/>
      <c r="K96" s="392"/>
      <c r="L96" s="369"/>
      <c r="M96" s="392"/>
      <c r="N96" s="369"/>
      <c r="O96" s="392"/>
      <c r="P96" s="369"/>
      <c r="Q96" s="392"/>
      <c r="R96" s="369"/>
      <c r="S96" s="392"/>
      <c r="T96" s="369"/>
      <c r="U96" s="392"/>
      <c r="V96" s="369"/>
      <c r="W96" s="392"/>
      <c r="X96" s="369"/>
      <c r="Y96" s="392"/>
      <c r="Z96" s="369"/>
      <c r="AA96" s="392"/>
      <c r="AB96" s="392"/>
      <c r="AC96" s="392"/>
      <c r="AD96" s="392"/>
      <c r="AE96" s="392"/>
      <c r="AF96" s="361"/>
      <c r="AG96" s="361"/>
      <c r="AH96" s="361"/>
      <c r="AI96" s="361"/>
    </row>
    <row r="97" spans="4:31" ht="12.75" customHeight="1">
      <c r="D97" s="369"/>
      <c r="E97" s="392"/>
      <c r="F97" s="369"/>
      <c r="G97" s="392"/>
      <c r="H97" s="369"/>
      <c r="I97" s="392"/>
      <c r="J97" s="369"/>
      <c r="K97" s="392"/>
      <c r="L97" s="369"/>
      <c r="M97" s="392"/>
      <c r="N97" s="369"/>
      <c r="O97" s="392"/>
      <c r="P97" s="369"/>
      <c r="Q97" s="392"/>
      <c r="R97" s="369"/>
      <c r="S97" s="392"/>
      <c r="T97" s="369"/>
      <c r="U97" s="392"/>
      <c r="V97" s="369"/>
      <c r="W97" s="392"/>
      <c r="X97" s="369"/>
      <c r="Y97" s="392"/>
      <c r="Z97" s="369"/>
      <c r="AA97" s="392"/>
      <c r="AB97" s="392"/>
      <c r="AC97" s="392"/>
      <c r="AD97" s="392"/>
      <c r="AE97" s="392"/>
    </row>
    <row r="98" spans="4:31" ht="12.75" customHeight="1">
      <c r="D98" s="369"/>
      <c r="E98" s="392"/>
      <c r="F98" s="369"/>
      <c r="G98" s="392"/>
      <c r="H98" s="369"/>
      <c r="I98" s="392"/>
      <c r="J98" s="369"/>
      <c r="K98" s="392"/>
      <c r="L98" s="369"/>
      <c r="M98" s="392"/>
      <c r="N98" s="369"/>
      <c r="O98" s="392"/>
      <c r="P98" s="369"/>
      <c r="Q98" s="392"/>
      <c r="R98" s="369"/>
      <c r="S98" s="392"/>
      <c r="T98" s="369"/>
      <c r="U98" s="392"/>
      <c r="V98" s="369"/>
      <c r="W98" s="392"/>
      <c r="X98" s="369"/>
      <c r="Y98" s="392"/>
      <c r="Z98" s="369"/>
      <c r="AA98" s="392"/>
      <c r="AB98" s="392"/>
      <c r="AC98" s="392"/>
      <c r="AD98" s="392"/>
      <c r="AE98" s="392"/>
    </row>
    <row r="99" spans="4:31" ht="12.75" customHeight="1">
      <c r="D99" s="369"/>
      <c r="E99" s="392"/>
      <c r="F99" s="369"/>
      <c r="G99" s="392"/>
      <c r="H99" s="369"/>
      <c r="I99" s="392"/>
      <c r="J99" s="369"/>
      <c r="K99" s="392"/>
      <c r="L99" s="369"/>
      <c r="M99" s="392"/>
      <c r="N99" s="369"/>
      <c r="O99" s="392"/>
      <c r="P99" s="369"/>
      <c r="Q99" s="392"/>
      <c r="R99" s="369"/>
      <c r="S99" s="392"/>
      <c r="T99" s="369"/>
      <c r="U99" s="392"/>
      <c r="V99" s="369"/>
      <c r="W99" s="392"/>
      <c r="X99" s="369"/>
      <c r="Y99" s="392"/>
      <c r="Z99" s="369"/>
      <c r="AA99" s="392"/>
      <c r="AB99" s="392"/>
      <c r="AC99" s="392"/>
      <c r="AD99" s="392"/>
      <c r="AE99" s="392"/>
    </row>
    <row r="100" spans="4:31" ht="12.75" customHeight="1">
      <c r="D100" s="369"/>
      <c r="E100" s="392"/>
      <c r="F100" s="369"/>
      <c r="G100" s="392"/>
      <c r="H100" s="369"/>
      <c r="I100" s="392"/>
      <c r="J100" s="369"/>
      <c r="K100" s="392"/>
      <c r="L100" s="369"/>
      <c r="M100" s="392"/>
      <c r="N100" s="369"/>
      <c r="O100" s="392"/>
      <c r="P100" s="369"/>
      <c r="Q100" s="392"/>
      <c r="R100" s="369"/>
      <c r="S100" s="392"/>
      <c r="T100" s="369"/>
      <c r="U100" s="392"/>
      <c r="V100" s="369"/>
      <c r="W100" s="392"/>
      <c r="X100" s="369"/>
      <c r="Y100" s="392"/>
      <c r="Z100" s="369"/>
      <c r="AA100" s="392"/>
      <c r="AB100" s="392"/>
      <c r="AC100" s="392"/>
      <c r="AD100" s="392"/>
      <c r="AE100" s="392"/>
    </row>
    <row r="101" spans="4:31" ht="12.75" customHeight="1">
      <c r="D101" s="369"/>
      <c r="E101" s="392"/>
      <c r="F101" s="369"/>
      <c r="G101" s="392"/>
      <c r="H101" s="369"/>
      <c r="I101" s="392"/>
      <c r="J101" s="369"/>
      <c r="K101" s="392"/>
      <c r="L101" s="369"/>
      <c r="M101" s="392"/>
      <c r="N101" s="369"/>
      <c r="O101" s="392"/>
      <c r="P101" s="369"/>
      <c r="Q101" s="392"/>
      <c r="R101" s="369"/>
      <c r="S101" s="392"/>
      <c r="T101" s="369"/>
      <c r="U101" s="392"/>
      <c r="V101" s="369"/>
      <c r="W101" s="392"/>
      <c r="X101" s="369"/>
      <c r="Y101" s="392"/>
      <c r="Z101" s="369"/>
      <c r="AA101" s="392"/>
      <c r="AB101" s="392"/>
      <c r="AC101" s="392"/>
      <c r="AD101" s="392"/>
      <c r="AE101" s="392"/>
    </row>
    <row r="102" spans="4:31" ht="12.75" customHeight="1">
      <c r="D102" s="369"/>
      <c r="E102" s="392"/>
      <c r="F102" s="369"/>
      <c r="G102" s="392"/>
      <c r="H102" s="369"/>
      <c r="I102" s="392"/>
      <c r="J102" s="369"/>
      <c r="K102" s="392"/>
      <c r="L102" s="369"/>
      <c r="M102" s="392"/>
      <c r="N102" s="369"/>
      <c r="O102" s="392"/>
      <c r="P102" s="369"/>
      <c r="Q102" s="392"/>
      <c r="R102" s="369"/>
      <c r="S102" s="392"/>
      <c r="T102" s="369"/>
      <c r="U102" s="392"/>
      <c r="V102" s="369"/>
      <c r="W102" s="392"/>
      <c r="X102" s="369"/>
      <c r="Y102" s="392"/>
      <c r="Z102" s="369"/>
      <c r="AA102" s="392"/>
      <c r="AB102" s="392"/>
      <c r="AC102" s="392"/>
      <c r="AD102" s="392"/>
      <c r="AE102" s="392"/>
    </row>
    <row r="103" spans="4:31" ht="12.75" customHeight="1">
      <c r="D103" s="369"/>
      <c r="E103" s="392"/>
      <c r="F103" s="369"/>
      <c r="G103" s="392"/>
      <c r="H103" s="369"/>
      <c r="I103" s="392"/>
      <c r="J103" s="369"/>
      <c r="K103" s="392"/>
      <c r="L103" s="369"/>
      <c r="M103" s="392"/>
      <c r="N103" s="369"/>
      <c r="O103" s="392"/>
      <c r="P103" s="369"/>
      <c r="Q103" s="392"/>
      <c r="R103" s="369"/>
      <c r="S103" s="392"/>
      <c r="T103" s="369"/>
      <c r="U103" s="392"/>
      <c r="V103" s="369"/>
      <c r="W103" s="392"/>
      <c r="X103" s="369"/>
      <c r="Y103" s="392"/>
      <c r="Z103" s="369"/>
      <c r="AA103" s="392"/>
      <c r="AB103" s="392"/>
      <c r="AC103" s="392"/>
      <c r="AD103" s="392"/>
      <c r="AE103" s="392"/>
    </row>
    <row r="104" spans="4:31" ht="12.75" customHeight="1">
      <c r="D104" s="369"/>
      <c r="E104" s="392"/>
      <c r="F104" s="369"/>
      <c r="G104" s="392"/>
      <c r="H104" s="369"/>
      <c r="I104" s="392"/>
      <c r="J104" s="369"/>
      <c r="K104" s="392"/>
      <c r="L104" s="369"/>
      <c r="M104" s="392"/>
      <c r="N104" s="369"/>
      <c r="O104" s="392"/>
      <c r="P104" s="369"/>
      <c r="Q104" s="392"/>
      <c r="R104" s="369"/>
      <c r="S104" s="392"/>
      <c r="T104" s="369"/>
      <c r="U104" s="392"/>
      <c r="V104" s="369"/>
      <c r="W104" s="392"/>
      <c r="X104" s="369"/>
      <c r="Y104" s="392"/>
      <c r="Z104" s="369"/>
      <c r="AA104" s="392"/>
      <c r="AB104" s="392"/>
      <c r="AC104" s="392"/>
      <c r="AD104" s="392"/>
      <c r="AE104" s="392"/>
    </row>
    <row r="105" spans="4:31" ht="12.75" customHeight="1">
      <c r="D105" s="369"/>
      <c r="E105" s="392"/>
      <c r="F105" s="369"/>
      <c r="G105" s="392"/>
      <c r="H105" s="369"/>
      <c r="I105" s="392"/>
      <c r="J105" s="369"/>
      <c r="K105" s="392"/>
      <c r="L105" s="369"/>
      <c r="M105" s="392"/>
      <c r="N105" s="369"/>
      <c r="O105" s="392"/>
      <c r="P105" s="369"/>
      <c r="Q105" s="392"/>
      <c r="R105" s="369"/>
      <c r="S105" s="392"/>
      <c r="T105" s="369"/>
      <c r="U105" s="392"/>
      <c r="V105" s="369"/>
      <c r="W105" s="392"/>
      <c r="X105" s="369"/>
      <c r="Y105" s="392"/>
      <c r="Z105" s="369"/>
      <c r="AA105" s="392"/>
      <c r="AB105" s="392"/>
      <c r="AC105" s="392"/>
      <c r="AD105" s="392"/>
      <c r="AE105" s="392"/>
    </row>
    <row r="106" spans="4:31" ht="12.75" customHeight="1">
      <c r="D106" s="369"/>
      <c r="E106" s="392"/>
      <c r="F106" s="369"/>
      <c r="G106" s="392"/>
      <c r="H106" s="369"/>
      <c r="I106" s="392"/>
      <c r="J106" s="369"/>
      <c r="K106" s="392"/>
      <c r="L106" s="369"/>
      <c r="M106" s="392"/>
      <c r="N106" s="369"/>
      <c r="O106" s="392"/>
      <c r="P106" s="369"/>
      <c r="Q106" s="392"/>
      <c r="R106" s="369"/>
      <c r="S106" s="392"/>
      <c r="T106" s="369"/>
      <c r="U106" s="392"/>
      <c r="V106" s="369"/>
      <c r="W106" s="392"/>
      <c r="X106" s="369"/>
      <c r="Y106" s="392"/>
      <c r="Z106" s="369"/>
      <c r="AA106" s="392"/>
      <c r="AB106" s="392"/>
      <c r="AC106" s="392"/>
      <c r="AD106" s="392"/>
      <c r="AE106" s="392"/>
    </row>
    <row r="107" spans="4:31" ht="12.75" customHeight="1">
      <c r="D107" s="369"/>
      <c r="E107" s="392"/>
      <c r="F107" s="369"/>
      <c r="G107" s="392"/>
      <c r="H107" s="369"/>
      <c r="I107" s="392"/>
      <c r="J107" s="369"/>
      <c r="K107" s="392"/>
      <c r="L107" s="369"/>
      <c r="M107" s="392"/>
      <c r="N107" s="369"/>
      <c r="O107" s="392"/>
      <c r="P107" s="369"/>
      <c r="Q107" s="392"/>
      <c r="R107" s="369"/>
      <c r="S107" s="392"/>
      <c r="T107" s="369"/>
      <c r="U107" s="392"/>
      <c r="V107" s="369"/>
      <c r="W107" s="392"/>
      <c r="X107" s="369"/>
      <c r="Y107" s="392"/>
      <c r="Z107" s="369"/>
      <c r="AA107" s="392"/>
      <c r="AB107" s="392"/>
      <c r="AC107" s="392"/>
      <c r="AD107" s="392"/>
      <c r="AE107" s="392"/>
    </row>
    <row r="108" spans="4:31" ht="12.75" customHeight="1">
      <c r="D108" s="369"/>
      <c r="E108" s="392"/>
      <c r="F108" s="369"/>
      <c r="G108" s="392"/>
      <c r="H108" s="369"/>
      <c r="I108" s="392"/>
      <c r="J108" s="369"/>
      <c r="K108" s="392"/>
      <c r="L108" s="369"/>
      <c r="M108" s="392"/>
      <c r="N108" s="369"/>
      <c r="O108" s="392"/>
      <c r="P108" s="369"/>
      <c r="Q108" s="392"/>
      <c r="R108" s="369"/>
      <c r="S108" s="392"/>
      <c r="T108" s="369"/>
      <c r="U108" s="392"/>
      <c r="V108" s="369"/>
      <c r="W108" s="392"/>
      <c r="X108" s="369"/>
      <c r="Y108" s="392"/>
      <c r="Z108" s="369"/>
      <c r="AA108" s="392"/>
      <c r="AB108" s="392"/>
      <c r="AC108" s="392"/>
      <c r="AD108" s="392"/>
      <c r="AE108" s="392"/>
    </row>
    <row r="109" spans="4:31" ht="12.75" customHeight="1">
      <c r="D109" s="369"/>
      <c r="E109" s="392"/>
      <c r="F109" s="369"/>
      <c r="G109" s="392"/>
      <c r="H109" s="369"/>
      <c r="I109" s="392"/>
      <c r="J109" s="369"/>
      <c r="K109" s="392"/>
      <c r="L109" s="369"/>
      <c r="M109" s="392"/>
      <c r="N109" s="369"/>
      <c r="O109" s="392"/>
      <c r="P109" s="369"/>
      <c r="Q109" s="392"/>
      <c r="R109" s="369"/>
      <c r="S109" s="392"/>
      <c r="T109" s="369"/>
      <c r="U109" s="392"/>
      <c r="V109" s="369"/>
      <c r="W109" s="392"/>
      <c r="X109" s="369"/>
      <c r="Y109" s="392"/>
      <c r="Z109" s="369"/>
      <c r="AA109" s="392"/>
      <c r="AB109" s="392"/>
      <c r="AC109" s="392"/>
      <c r="AD109" s="392"/>
      <c r="AE109" s="392"/>
    </row>
    <row r="110" spans="4:31" ht="12.75" customHeight="1">
      <c r="D110" s="369"/>
      <c r="E110" s="392"/>
      <c r="F110" s="369"/>
      <c r="G110" s="392"/>
      <c r="H110" s="369"/>
      <c r="I110" s="392"/>
      <c r="J110" s="369"/>
      <c r="K110" s="392"/>
      <c r="L110" s="369"/>
      <c r="M110" s="392"/>
      <c r="N110" s="369"/>
      <c r="O110" s="392"/>
      <c r="P110" s="369"/>
      <c r="Q110" s="392"/>
      <c r="R110" s="369"/>
      <c r="S110" s="392"/>
      <c r="T110" s="369"/>
      <c r="U110" s="392"/>
      <c r="V110" s="369"/>
      <c r="W110" s="392"/>
      <c r="X110" s="369"/>
      <c r="Y110" s="392"/>
      <c r="Z110" s="369"/>
      <c r="AA110" s="392"/>
      <c r="AB110" s="392"/>
      <c r="AC110" s="392"/>
      <c r="AD110" s="392"/>
      <c r="AE110" s="392"/>
    </row>
    <row r="111" spans="4:31" ht="12.75" customHeight="1">
      <c r="D111" s="369"/>
      <c r="E111" s="392"/>
      <c r="F111" s="369"/>
      <c r="G111" s="392"/>
      <c r="H111" s="369"/>
      <c r="I111" s="392"/>
      <c r="J111" s="369"/>
      <c r="K111" s="392"/>
      <c r="L111" s="369"/>
      <c r="M111" s="392"/>
      <c r="N111" s="369"/>
      <c r="O111" s="392"/>
      <c r="P111" s="369"/>
      <c r="Q111" s="392"/>
      <c r="R111" s="369"/>
      <c r="S111" s="392"/>
      <c r="T111" s="369"/>
      <c r="U111" s="392"/>
      <c r="V111" s="369"/>
      <c r="W111" s="392"/>
      <c r="X111" s="369"/>
      <c r="Y111" s="392"/>
      <c r="Z111" s="369"/>
      <c r="AA111" s="392"/>
      <c r="AB111" s="392"/>
      <c r="AC111" s="392"/>
      <c r="AD111" s="392"/>
      <c r="AE111" s="392"/>
    </row>
    <row r="112" spans="4:31" ht="12.75" customHeight="1">
      <c r="D112" s="369"/>
      <c r="E112" s="392"/>
      <c r="F112" s="369"/>
      <c r="G112" s="392"/>
      <c r="H112" s="369"/>
      <c r="I112" s="392"/>
      <c r="J112" s="369"/>
      <c r="K112" s="392"/>
      <c r="L112" s="369"/>
      <c r="M112" s="392"/>
      <c r="N112" s="369"/>
      <c r="O112" s="392"/>
      <c r="P112" s="369"/>
      <c r="Q112" s="392"/>
      <c r="R112" s="369"/>
      <c r="S112" s="392"/>
      <c r="T112" s="369"/>
      <c r="U112" s="392"/>
      <c r="V112" s="369"/>
      <c r="W112" s="392"/>
      <c r="X112" s="369"/>
      <c r="Y112" s="392"/>
      <c r="Z112" s="369"/>
      <c r="AA112" s="392"/>
      <c r="AB112" s="392"/>
      <c r="AC112" s="392"/>
      <c r="AD112" s="392"/>
      <c r="AE112" s="392"/>
    </row>
    <row r="113" spans="4:31" ht="12.75" customHeight="1">
      <c r="D113" s="369"/>
      <c r="E113" s="392"/>
      <c r="F113" s="369"/>
      <c r="G113" s="392"/>
      <c r="H113" s="369"/>
      <c r="I113" s="392"/>
      <c r="J113" s="369"/>
      <c r="K113" s="392"/>
      <c r="L113" s="369"/>
      <c r="M113" s="392"/>
      <c r="N113" s="369"/>
      <c r="O113" s="392"/>
      <c r="P113" s="369"/>
      <c r="Q113" s="392"/>
      <c r="R113" s="369"/>
      <c r="S113" s="392"/>
      <c r="T113" s="369"/>
      <c r="U113" s="392"/>
      <c r="V113" s="369"/>
      <c r="W113" s="392"/>
      <c r="X113" s="369"/>
      <c r="Y113" s="392"/>
      <c r="Z113" s="369"/>
      <c r="AA113" s="392"/>
      <c r="AB113" s="392"/>
      <c r="AC113" s="392"/>
      <c r="AD113" s="392"/>
      <c r="AE113" s="392"/>
    </row>
    <row r="114" spans="4:31" ht="12.75" customHeight="1">
      <c r="D114" s="369"/>
      <c r="E114" s="392"/>
      <c r="F114" s="369"/>
      <c r="G114" s="392"/>
      <c r="H114" s="369"/>
      <c r="I114" s="392"/>
      <c r="J114" s="369"/>
      <c r="K114" s="392"/>
      <c r="L114" s="369"/>
      <c r="M114" s="392"/>
      <c r="N114" s="369"/>
      <c r="O114" s="392"/>
      <c r="P114" s="369"/>
      <c r="Q114" s="392"/>
      <c r="R114" s="369"/>
      <c r="S114" s="392"/>
      <c r="T114" s="369"/>
      <c r="U114" s="392"/>
      <c r="V114" s="369"/>
      <c r="W114" s="392"/>
      <c r="X114" s="369"/>
      <c r="Y114" s="392"/>
      <c r="Z114" s="369"/>
      <c r="AA114" s="392"/>
      <c r="AB114" s="392"/>
      <c r="AC114" s="392"/>
      <c r="AD114" s="392"/>
      <c r="AE114" s="392"/>
    </row>
    <row r="115" spans="4:31" ht="12.75" customHeight="1">
      <c r="D115" s="369"/>
      <c r="E115" s="392"/>
      <c r="F115" s="369"/>
      <c r="G115" s="392"/>
      <c r="H115" s="369"/>
      <c r="I115" s="392"/>
      <c r="J115" s="369"/>
      <c r="K115" s="392"/>
      <c r="L115" s="369"/>
      <c r="M115" s="392"/>
      <c r="N115" s="369"/>
      <c r="O115" s="392"/>
      <c r="P115" s="369"/>
      <c r="Q115" s="392"/>
      <c r="R115" s="369"/>
      <c r="S115" s="392"/>
      <c r="T115" s="369"/>
      <c r="U115" s="392"/>
      <c r="V115" s="369"/>
      <c r="W115" s="392"/>
      <c r="X115" s="369"/>
      <c r="Y115" s="392"/>
      <c r="Z115" s="369"/>
      <c r="AA115" s="392"/>
      <c r="AB115" s="392"/>
      <c r="AC115" s="392"/>
      <c r="AD115" s="392"/>
      <c r="AE115" s="392"/>
    </row>
    <row r="116" spans="4:31" ht="12.75" customHeight="1">
      <c r="D116" s="369"/>
      <c r="E116" s="392"/>
      <c r="F116" s="369"/>
      <c r="G116" s="392"/>
      <c r="H116" s="369"/>
      <c r="I116" s="392"/>
      <c r="J116" s="369"/>
      <c r="K116" s="392"/>
      <c r="L116" s="369"/>
      <c r="M116" s="392"/>
      <c r="N116" s="369"/>
      <c r="O116" s="392"/>
      <c r="P116" s="369"/>
      <c r="Q116" s="392"/>
      <c r="R116" s="369"/>
      <c r="S116" s="392"/>
      <c r="T116" s="369"/>
      <c r="U116" s="392"/>
      <c r="V116" s="369"/>
      <c r="W116" s="392"/>
      <c r="X116" s="369"/>
      <c r="Y116" s="392"/>
      <c r="Z116" s="369"/>
      <c r="AA116" s="392"/>
      <c r="AB116" s="392"/>
      <c r="AC116" s="392"/>
      <c r="AD116" s="392"/>
      <c r="AE116" s="392"/>
    </row>
    <row r="117" spans="4:31" ht="12.75" customHeight="1">
      <c r="D117" s="369"/>
      <c r="E117" s="392"/>
      <c r="F117" s="369"/>
      <c r="G117" s="392"/>
      <c r="H117" s="369"/>
      <c r="I117" s="392"/>
      <c r="J117" s="369"/>
      <c r="K117" s="392"/>
      <c r="L117" s="369"/>
      <c r="M117" s="392"/>
      <c r="N117" s="369"/>
      <c r="O117" s="392"/>
      <c r="P117" s="369"/>
      <c r="Q117" s="392"/>
      <c r="R117" s="369"/>
      <c r="S117" s="392"/>
      <c r="T117" s="369"/>
      <c r="U117" s="392"/>
      <c r="V117" s="369"/>
      <c r="W117" s="392"/>
      <c r="X117" s="369"/>
      <c r="Y117" s="392"/>
      <c r="Z117" s="369"/>
      <c r="AA117" s="392"/>
      <c r="AB117" s="392"/>
      <c r="AC117" s="392"/>
      <c r="AD117" s="392"/>
      <c r="AE117" s="392"/>
    </row>
    <row r="118" spans="4:31" ht="12.75" customHeight="1">
      <c r="D118" s="2016"/>
      <c r="E118" s="2016"/>
      <c r="F118" s="2016"/>
      <c r="G118" s="2016"/>
      <c r="H118" s="2016"/>
      <c r="I118" s="2016"/>
      <c r="J118" s="2016"/>
      <c r="K118" s="2016"/>
      <c r="L118" s="2016"/>
      <c r="M118" s="2016"/>
      <c r="N118" s="2016"/>
      <c r="O118" s="2016"/>
      <c r="P118" s="2016"/>
      <c r="Q118" s="2016"/>
      <c r="R118" s="2016"/>
      <c r="S118" s="2016"/>
      <c r="T118" s="2016"/>
      <c r="U118" s="2016"/>
      <c r="V118" s="2016"/>
      <c r="W118" s="2016"/>
      <c r="X118" s="2016"/>
      <c r="Y118" s="2016"/>
      <c r="Z118" s="2016"/>
      <c r="AA118" s="2016"/>
      <c r="AB118" s="2016"/>
      <c r="AC118" s="2016"/>
      <c r="AD118" s="2016"/>
      <c r="AE118" s="2016"/>
    </row>
    <row r="119" spans="4:31" ht="12.75" customHeight="1">
      <c r="D119" s="2016"/>
      <c r="E119" s="2016"/>
      <c r="F119" s="2016"/>
      <c r="G119" s="2016"/>
      <c r="H119" s="2016"/>
      <c r="I119" s="2016"/>
      <c r="J119" s="2016"/>
      <c r="K119" s="2016"/>
      <c r="L119" s="2016"/>
      <c r="M119" s="2016"/>
      <c r="N119" s="2016"/>
      <c r="O119" s="2016"/>
      <c r="P119" s="2016"/>
      <c r="Q119" s="2016"/>
      <c r="R119" s="2016"/>
      <c r="S119" s="2016"/>
      <c r="T119" s="2016"/>
      <c r="U119" s="2016"/>
      <c r="V119" s="2016"/>
      <c r="W119" s="2016"/>
      <c r="X119" s="2016"/>
      <c r="Y119" s="2016"/>
      <c r="Z119" s="2016"/>
      <c r="AA119" s="2016"/>
      <c r="AB119" s="2016"/>
      <c r="AC119" s="2016"/>
      <c r="AD119" s="2016"/>
      <c r="AE119" s="2016"/>
    </row>
  </sheetData>
  <phoneticPr fontId="0" type="noConversion"/>
  <pageMargins left="0.39370078740157483" right="0.39370078740157483" top="0.59055118110236227" bottom="0.39370078740157483" header="0.39370078740157483" footer="0.39370078740157483"/>
  <pageSetup paperSize="9" scale="49" fitToWidth="7"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6">
    <pageSetUpPr fitToPage="1"/>
  </sheetPr>
  <dimension ref="A1:AG112"/>
  <sheetViews>
    <sheetView workbookViewId="0" xr3:uid="{34904945-5288-588E-9F07-34343C13E9F2}">
      <pane xSplit="3" ySplit="5" topLeftCell="IN88"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2.7109375" style="32" customWidth="1"/>
    <col min="3" max="3" width="5.5703125" style="32" bestFit="1" customWidth="1"/>
    <col min="4" max="4" width="12.7109375" style="32" customWidth="1"/>
    <col min="5" max="5" width="5.5703125" style="32" customWidth="1"/>
    <col min="6" max="6" width="12.7109375" style="32" customWidth="1"/>
    <col min="7" max="7" width="4.85546875" style="32" customWidth="1"/>
    <col min="8" max="8" width="12.7109375" style="32" customWidth="1"/>
    <col min="9" max="9" width="4.85546875" style="33" customWidth="1"/>
    <col min="10" max="10" width="12.7109375" style="32" customWidth="1"/>
    <col min="11" max="11" width="4.7109375" style="32" customWidth="1"/>
    <col min="12" max="12" width="11.42578125" style="32" customWidth="1"/>
    <col min="13" max="13" width="4.5703125" style="32" customWidth="1"/>
    <col min="14" max="14" width="12.7109375" style="32" customWidth="1"/>
    <col min="15" max="15" width="4.7109375" style="32" customWidth="1"/>
    <col min="16" max="16" width="12.7109375" style="32" customWidth="1"/>
    <col min="17" max="17" width="4.7109375" style="32" customWidth="1"/>
    <col min="18" max="18" width="12.7109375" style="32" customWidth="1"/>
    <col min="19" max="19" width="4.7109375" style="32" customWidth="1"/>
    <col min="20" max="20" width="11.5703125" style="32" bestFit="1" customWidth="1"/>
    <col min="21" max="21" width="4.5703125" style="32" customWidth="1"/>
    <col min="22" max="22" width="11.85546875" style="32" customWidth="1"/>
    <col min="23" max="23" width="6" style="28" customWidth="1"/>
    <col min="24" max="24" width="12.5703125" style="32" customWidth="1"/>
    <col min="25" max="25" width="5.85546875" style="32" customWidth="1"/>
    <col min="28" max="16384" width="9.140625" style="28"/>
  </cols>
  <sheetData>
    <row r="1" spans="1:28" ht="12.75" customHeight="1">
      <c r="A1" s="2"/>
    </row>
    <row r="3" spans="1:28" s="135" customFormat="1" ht="12.75" customHeight="1">
      <c r="A3" s="214" t="s">
        <v>389</v>
      </c>
      <c r="B3" s="34" t="s">
        <v>80</v>
      </c>
      <c r="C3" s="34"/>
      <c r="D3" s="34" t="s">
        <v>401</v>
      </c>
      <c r="E3" s="34"/>
      <c r="F3" s="221" t="s">
        <v>409</v>
      </c>
      <c r="G3" s="34"/>
      <c r="H3" s="34" t="s">
        <v>506</v>
      </c>
      <c r="I3" s="226"/>
      <c r="J3" s="34" t="s">
        <v>421</v>
      </c>
      <c r="K3" s="34"/>
      <c r="L3" s="34" t="s">
        <v>422</v>
      </c>
      <c r="M3" s="34"/>
      <c r="N3" s="34" t="s">
        <v>424</v>
      </c>
      <c r="O3" s="34"/>
      <c r="P3" s="34" t="s">
        <v>427</v>
      </c>
      <c r="Q3" s="34"/>
      <c r="R3" s="34" t="s">
        <v>427</v>
      </c>
      <c r="S3" s="34"/>
      <c r="T3" s="34" t="s">
        <v>515</v>
      </c>
      <c r="U3" s="34"/>
      <c r="V3" s="34" t="s">
        <v>445</v>
      </c>
      <c r="W3" s="34"/>
      <c r="X3" s="34" t="s">
        <v>445</v>
      </c>
      <c r="Y3" s="34"/>
      <c r="AB3" s="52"/>
    </row>
    <row r="4" spans="1:28" s="135" customFormat="1" ht="12.75" customHeight="1">
      <c r="A4" s="324" t="s">
        <v>241</v>
      </c>
      <c r="B4" s="217"/>
      <c r="C4" s="217"/>
      <c r="D4" s="217" t="s">
        <v>538</v>
      </c>
      <c r="E4" s="217"/>
      <c r="F4" s="223" t="s">
        <v>539</v>
      </c>
      <c r="G4" s="217"/>
      <c r="H4" s="217" t="s">
        <v>540</v>
      </c>
      <c r="I4" s="229"/>
      <c r="J4" s="52" t="s">
        <v>538</v>
      </c>
      <c r="K4" s="217"/>
      <c r="L4" s="217" t="s">
        <v>538</v>
      </c>
      <c r="M4" s="217"/>
      <c r="N4" s="217" t="s">
        <v>541</v>
      </c>
      <c r="O4" s="217"/>
      <c r="P4" s="217" t="s">
        <v>542</v>
      </c>
      <c r="Q4" s="217"/>
      <c r="R4" s="217" t="s">
        <v>541</v>
      </c>
      <c r="S4" s="217"/>
      <c r="T4" s="217" t="s">
        <v>543</v>
      </c>
      <c r="U4" s="217"/>
      <c r="V4" s="217" t="s">
        <v>542</v>
      </c>
      <c r="W4" s="217"/>
      <c r="X4" s="217" t="s">
        <v>538</v>
      </c>
      <c r="Y4" s="217"/>
      <c r="AB4" s="52"/>
    </row>
    <row r="5" spans="1:28" ht="12.75" customHeight="1">
      <c r="A5" s="36"/>
      <c r="B5" s="36" t="s">
        <v>84</v>
      </c>
      <c r="C5" s="36" t="s">
        <v>15</v>
      </c>
      <c r="D5" s="36" t="s">
        <v>84</v>
      </c>
      <c r="E5" s="82" t="s">
        <v>15</v>
      </c>
      <c r="F5" s="36" t="s">
        <v>84</v>
      </c>
      <c r="G5" s="82" t="s">
        <v>15</v>
      </c>
      <c r="H5" s="36" t="s">
        <v>84</v>
      </c>
      <c r="I5" s="82" t="s">
        <v>15</v>
      </c>
      <c r="J5" s="36" t="s">
        <v>84</v>
      </c>
      <c r="K5" s="82" t="s">
        <v>15</v>
      </c>
      <c r="L5" s="36" t="s">
        <v>84</v>
      </c>
      <c r="M5" s="82" t="s">
        <v>15</v>
      </c>
      <c r="N5" s="36" t="s">
        <v>84</v>
      </c>
      <c r="O5" s="82" t="s">
        <v>15</v>
      </c>
      <c r="P5" s="36" t="s">
        <v>84</v>
      </c>
      <c r="Q5" s="82" t="s">
        <v>15</v>
      </c>
      <c r="R5" s="36" t="s">
        <v>84</v>
      </c>
      <c r="S5" s="82" t="s">
        <v>15</v>
      </c>
      <c r="T5" s="36" t="s">
        <v>84</v>
      </c>
      <c r="U5" s="82" t="s">
        <v>15</v>
      </c>
      <c r="V5" s="36" t="s">
        <v>84</v>
      </c>
      <c r="W5" s="82" t="s">
        <v>15</v>
      </c>
      <c r="X5" s="36" t="s">
        <v>84</v>
      </c>
      <c r="Y5" s="82" t="s">
        <v>15</v>
      </c>
      <c r="AB5" s="32"/>
    </row>
    <row r="6" spans="1:28" ht="12.75" customHeight="1">
      <c r="A6" s="368" t="s">
        <v>86</v>
      </c>
      <c r="E6" s="28"/>
      <c r="G6" s="28"/>
      <c r="I6" s="28"/>
      <c r="K6" s="28"/>
      <c r="M6" s="28"/>
      <c r="O6" s="28"/>
      <c r="Q6" s="28"/>
      <c r="S6" s="28"/>
      <c r="U6" s="28"/>
      <c r="Y6" s="28"/>
      <c r="AB6" s="32"/>
    </row>
    <row r="7" spans="1:28" ht="12.75" customHeight="1">
      <c r="A7" s="368" t="s">
        <v>179</v>
      </c>
      <c r="B7" s="32">
        <f t="shared" ref="B7:B12" si="0">D7+F7+H7+J7+L7+N7+P7+R7+T7+V7+X7</f>
        <v>4586.4726135599994</v>
      </c>
      <c r="C7" s="33">
        <f t="shared" ref="C7:C69" si="1">B7/B$12*100</f>
        <v>95.836229700936343</v>
      </c>
      <c r="D7" s="32">
        <v>102.12918353999999</v>
      </c>
      <c r="E7" s="33">
        <f t="shared" ref="E7:E12" si="2">D7/D$12*100</f>
        <v>91.883708396382218</v>
      </c>
      <c r="F7" s="32">
        <v>30.835000000000001</v>
      </c>
      <c r="G7" s="33">
        <f t="shared" ref="G7:G12" si="3">F7/F$12*100</f>
        <v>97.271293375394336</v>
      </c>
      <c r="H7" s="32">
        <v>533.86719001999995</v>
      </c>
      <c r="I7" s="33">
        <f t="shared" ref="I7:I12" si="4">H7/H$12*100</f>
        <v>99.734737421652184</v>
      </c>
      <c r="J7" s="32">
        <v>196.41</v>
      </c>
      <c r="K7" s="33">
        <f t="shared" ref="K7:K12" si="5">J7/J$12*100</f>
        <v>87.312736163591893</v>
      </c>
      <c r="L7" s="32">
        <v>152.1</v>
      </c>
      <c r="M7" s="33">
        <f t="shared" ref="M7:M12" si="6">L7/L$12*100</f>
        <v>95.0625</v>
      </c>
      <c r="N7" s="32">
        <v>603.04</v>
      </c>
      <c r="O7" s="33">
        <f t="shared" ref="O7:O12" si="7">N7/N$12*100</f>
        <v>96.390934418551879</v>
      </c>
      <c r="P7" s="369">
        <v>666.3</v>
      </c>
      <c r="Q7" s="33">
        <f t="shared" ref="Q7:Q12" si="8">P7/P$12*100</f>
        <v>98.477682530298566</v>
      </c>
      <c r="R7" s="1753">
        <f>R74</f>
        <v>921.30000000000018</v>
      </c>
      <c r="S7" s="33">
        <f t="shared" ref="S7:S12" si="9">R7/R$12*100</f>
        <v>94.125459746628522</v>
      </c>
      <c r="T7" s="32">
        <v>329.673</v>
      </c>
      <c r="U7" s="33">
        <f t="shared" ref="U7:U12" si="10">T7/T$12*100</f>
        <v>99.806848697136957</v>
      </c>
      <c r="V7" s="1744">
        <f>V74</f>
        <v>333.06900000000002</v>
      </c>
      <c r="W7" s="33">
        <f t="shared" ref="W7:W12" si="11">V7/V$12*100</f>
        <v>96.051736071057803</v>
      </c>
      <c r="X7" s="1753">
        <f>X74</f>
        <v>717.74923999999999</v>
      </c>
      <c r="Y7" s="33">
        <f t="shared" ref="Y7:Y12" si="12">X7/X$12*100</f>
        <v>93.877149883834178</v>
      </c>
      <c r="AB7" s="32"/>
    </row>
    <row r="8" spans="1:28" ht="12.75" customHeight="1">
      <c r="A8" s="397" t="s">
        <v>180</v>
      </c>
      <c r="B8" s="32">
        <f t="shared" si="0"/>
        <v>182.98800650999999</v>
      </c>
      <c r="C8" s="33">
        <f t="shared" si="1"/>
        <v>3.8236095801729304</v>
      </c>
      <c r="D8" s="32">
        <v>8.2320901299999996</v>
      </c>
      <c r="E8" s="33">
        <f t="shared" si="2"/>
        <v>7.4062568873999268</v>
      </c>
      <c r="F8" s="32">
        <v>0.86499999999999999</v>
      </c>
      <c r="G8" s="33">
        <f t="shared" si="3"/>
        <v>2.7287066246056781</v>
      </c>
      <c r="H8" s="32">
        <v>1.4199163799999999</v>
      </c>
      <c r="I8" s="33">
        <f t="shared" si="4"/>
        <v>0.26526257834780531</v>
      </c>
      <c r="J8" s="32">
        <v>13.05</v>
      </c>
      <c r="K8" s="33">
        <f t="shared" si="5"/>
        <v>5.8012891753723048</v>
      </c>
      <c r="L8" s="32">
        <v>7.9</v>
      </c>
      <c r="M8" s="33">
        <f t="shared" si="6"/>
        <v>4.9375</v>
      </c>
      <c r="N8" s="32">
        <v>22.579000000000001</v>
      </c>
      <c r="O8" s="33">
        <f t="shared" si="7"/>
        <v>3.6090655814481343</v>
      </c>
      <c r="P8" s="369">
        <f>7.6+2.7</f>
        <v>10.3</v>
      </c>
      <c r="Q8" s="33">
        <f t="shared" si="8"/>
        <v>1.5223174697014488</v>
      </c>
      <c r="R8" s="1753">
        <v>57.5</v>
      </c>
      <c r="S8" s="33">
        <f t="shared" si="9"/>
        <v>5.8745402533714746</v>
      </c>
      <c r="T8" s="32">
        <v>0.63800000000000001</v>
      </c>
      <c r="U8" s="33">
        <f t="shared" si="10"/>
        <v>0.19315130286305937</v>
      </c>
      <c r="V8" s="1744">
        <v>13.691000000000001</v>
      </c>
      <c r="W8" s="33">
        <f t="shared" si="11"/>
        <v>3.9482639289422083</v>
      </c>
      <c r="X8" s="1753">
        <v>46.813000000000002</v>
      </c>
      <c r="Y8" s="33">
        <f t="shared" si="12"/>
        <v>6.1228501161658215</v>
      </c>
      <c r="AB8" s="32"/>
    </row>
    <row r="9" spans="1:28" ht="12.75" customHeight="1">
      <c r="A9" s="398" t="s">
        <v>181</v>
      </c>
      <c r="B9" s="32">
        <f t="shared" si="0"/>
        <v>-6.1899999999999998E-4</v>
      </c>
      <c r="C9" s="33">
        <f t="shared" si="1"/>
        <v>-1.293425932807078E-5</v>
      </c>
      <c r="D9" s="32">
        <v>-6.1899999999999998E-4</v>
      </c>
      <c r="E9" s="33">
        <f t="shared" si="2"/>
        <v>-5.5690267488611126E-4</v>
      </c>
      <c r="G9" s="33">
        <f t="shared" si="3"/>
        <v>0</v>
      </c>
      <c r="H9" s="32">
        <v>0</v>
      </c>
      <c r="I9" s="33">
        <f t="shared" si="4"/>
        <v>0</v>
      </c>
      <c r="J9" s="32">
        <v>0</v>
      </c>
      <c r="K9" s="33">
        <f t="shared" si="5"/>
        <v>0</v>
      </c>
      <c r="M9" s="33">
        <f t="shared" si="6"/>
        <v>0</v>
      </c>
      <c r="O9" s="33">
        <f t="shared" si="7"/>
        <v>0</v>
      </c>
      <c r="P9" s="369">
        <v>0</v>
      </c>
      <c r="Q9" s="33">
        <f t="shared" si="8"/>
        <v>0</v>
      </c>
      <c r="R9" s="1753">
        <v>0</v>
      </c>
      <c r="S9" s="33">
        <f t="shared" si="9"/>
        <v>0</v>
      </c>
      <c r="T9" s="32">
        <v>0</v>
      </c>
      <c r="U9" s="33">
        <f t="shared" si="10"/>
        <v>0</v>
      </c>
      <c r="V9" s="1744">
        <v>0</v>
      </c>
      <c r="W9" s="33">
        <f t="shared" si="11"/>
        <v>0</v>
      </c>
      <c r="X9" s="1753">
        <v>0</v>
      </c>
      <c r="Y9" s="33">
        <f t="shared" si="12"/>
        <v>0</v>
      </c>
      <c r="AB9" s="32"/>
    </row>
    <row r="10" spans="1:28" ht="12.75" customHeight="1">
      <c r="A10" s="398" t="s">
        <v>182</v>
      </c>
      <c r="B10" s="32">
        <f t="shared" si="0"/>
        <v>15.49</v>
      </c>
      <c r="C10" s="33">
        <f t="shared" si="1"/>
        <v>0.32366991436480841</v>
      </c>
      <c r="D10" s="32">
        <v>0</v>
      </c>
      <c r="E10" s="33">
        <f t="shared" si="2"/>
        <v>0</v>
      </c>
      <c r="G10" s="33">
        <f t="shared" si="3"/>
        <v>0</v>
      </c>
      <c r="H10" s="32">
        <v>0</v>
      </c>
      <c r="I10" s="33">
        <f t="shared" si="4"/>
        <v>0</v>
      </c>
      <c r="J10" s="32">
        <v>15.49</v>
      </c>
      <c r="K10" s="33">
        <f t="shared" si="5"/>
        <v>6.8859746610357844</v>
      </c>
      <c r="M10" s="33">
        <f t="shared" si="6"/>
        <v>0</v>
      </c>
      <c r="O10" s="33">
        <f t="shared" si="7"/>
        <v>0</v>
      </c>
      <c r="P10" s="369">
        <v>0</v>
      </c>
      <c r="Q10" s="33">
        <f t="shared" si="8"/>
        <v>0</v>
      </c>
      <c r="R10" s="1753">
        <v>0</v>
      </c>
      <c r="S10" s="33">
        <f t="shared" si="9"/>
        <v>0</v>
      </c>
      <c r="T10" s="32">
        <v>0</v>
      </c>
      <c r="U10" s="33">
        <f t="shared" si="10"/>
        <v>0</v>
      </c>
      <c r="V10" s="1744">
        <v>0</v>
      </c>
      <c r="W10" s="33">
        <f t="shared" si="11"/>
        <v>0</v>
      </c>
      <c r="X10" s="1753">
        <v>0</v>
      </c>
      <c r="Y10" s="33">
        <f t="shared" si="12"/>
        <v>0</v>
      </c>
      <c r="AB10" s="32"/>
    </row>
    <row r="11" spans="1:28" ht="12.75" customHeight="1" thickBot="1">
      <c r="A11" s="399" t="s">
        <v>183</v>
      </c>
      <c r="B11" s="32">
        <f t="shared" si="0"/>
        <v>0.78982600000000003</v>
      </c>
      <c r="C11" s="33">
        <f t="shared" si="1"/>
        <v>1.6503738785222669E-2</v>
      </c>
      <c r="D11" s="32">
        <v>0.78982600000000003</v>
      </c>
      <c r="E11" s="33">
        <f t="shared" si="2"/>
        <v>0.7105916188927266</v>
      </c>
      <c r="G11" s="33">
        <f t="shared" si="3"/>
        <v>0</v>
      </c>
      <c r="H11" s="32">
        <v>0</v>
      </c>
      <c r="I11" s="33">
        <f t="shared" si="4"/>
        <v>0</v>
      </c>
      <c r="J11" s="32">
        <v>0</v>
      </c>
      <c r="K11" s="33">
        <f t="shared" si="5"/>
        <v>0</v>
      </c>
      <c r="M11" s="33">
        <f t="shared" si="6"/>
        <v>0</v>
      </c>
      <c r="O11" s="33">
        <f t="shared" si="7"/>
        <v>0</v>
      </c>
      <c r="P11" s="369">
        <v>0</v>
      </c>
      <c r="Q11" s="33">
        <f t="shared" si="8"/>
        <v>0</v>
      </c>
      <c r="R11" s="1753">
        <v>0</v>
      </c>
      <c r="S11" s="33">
        <f t="shared" si="9"/>
        <v>0</v>
      </c>
      <c r="T11" s="32">
        <v>0</v>
      </c>
      <c r="U11" s="33">
        <f t="shared" si="10"/>
        <v>0</v>
      </c>
      <c r="V11" s="1744">
        <v>0</v>
      </c>
      <c r="W11" s="33">
        <f t="shared" si="11"/>
        <v>0</v>
      </c>
      <c r="X11" s="1753">
        <v>0</v>
      </c>
      <c r="Y11" s="33">
        <f t="shared" si="12"/>
        <v>0</v>
      </c>
      <c r="AB11" s="32"/>
    </row>
    <row r="12" spans="1:28" ht="12.75" customHeight="1" thickBot="1">
      <c r="A12" s="367" t="s">
        <v>2</v>
      </c>
      <c r="B12" s="5">
        <f t="shared" si="0"/>
        <v>4785.7398270700005</v>
      </c>
      <c r="C12" s="73">
        <f t="shared" si="1"/>
        <v>100</v>
      </c>
      <c r="D12" s="5">
        <f>SUM(D7:D11)</f>
        <v>111.15048066999999</v>
      </c>
      <c r="E12" s="73">
        <f t="shared" si="2"/>
        <v>100</v>
      </c>
      <c r="F12" s="5">
        <v>31.7</v>
      </c>
      <c r="G12" s="73">
        <f t="shared" si="3"/>
        <v>100</v>
      </c>
      <c r="H12" s="5">
        <v>535.28710639999997</v>
      </c>
      <c r="I12" s="73">
        <f t="shared" si="4"/>
        <v>100</v>
      </c>
      <c r="J12" s="5">
        <f>SUM(J7:J11)</f>
        <v>224.95000000000002</v>
      </c>
      <c r="K12" s="73">
        <f t="shared" si="5"/>
        <v>100</v>
      </c>
      <c r="L12" s="5">
        <f>SUM(L7:L11)</f>
        <v>160</v>
      </c>
      <c r="M12" s="73">
        <f t="shared" si="6"/>
        <v>100</v>
      </c>
      <c r="N12" s="5">
        <v>625.61899999999991</v>
      </c>
      <c r="O12" s="73">
        <f t="shared" si="7"/>
        <v>100</v>
      </c>
      <c r="P12" s="390">
        <f>SUM(P7:P11)</f>
        <v>676.59999999999991</v>
      </c>
      <c r="Q12" s="73">
        <f t="shared" si="8"/>
        <v>100</v>
      </c>
      <c r="R12" s="1742">
        <f>SUM(R7:R11)</f>
        <v>978.80000000000018</v>
      </c>
      <c r="S12" s="73">
        <f t="shared" si="9"/>
        <v>100</v>
      </c>
      <c r="T12" s="5">
        <v>330.31099999999998</v>
      </c>
      <c r="U12" s="73">
        <f t="shared" si="10"/>
        <v>100</v>
      </c>
      <c r="V12" s="1745">
        <f>SUM(V7:V11)</f>
        <v>346.76</v>
      </c>
      <c r="W12" s="73">
        <f t="shared" si="11"/>
        <v>100</v>
      </c>
      <c r="X12" s="1742">
        <f>SUM(X7:X11)</f>
        <v>764.56223999999997</v>
      </c>
      <c r="Y12" s="73">
        <f t="shared" si="12"/>
        <v>100</v>
      </c>
      <c r="AB12" s="32"/>
    </row>
    <row r="13" spans="1:28" ht="12.75" customHeight="1">
      <c r="A13" s="368" t="s">
        <v>184</v>
      </c>
      <c r="C13" s="33"/>
      <c r="E13" s="33"/>
      <c r="G13" s="33"/>
      <c r="K13" s="33"/>
      <c r="M13" s="33"/>
      <c r="O13" s="33"/>
      <c r="P13" s="369"/>
      <c r="Q13" s="33"/>
      <c r="R13" s="1753"/>
      <c r="S13" s="33"/>
      <c r="T13" s="32">
        <v>0</v>
      </c>
      <c r="U13" s="33"/>
      <c r="V13" s="1744"/>
      <c r="W13" s="33"/>
      <c r="X13" s="1753"/>
      <c r="Y13" s="33"/>
      <c r="AB13" s="32"/>
    </row>
    <row r="14" spans="1:28" ht="12.75" customHeight="1">
      <c r="A14" s="369" t="s">
        <v>185</v>
      </c>
      <c r="B14" s="32">
        <f t="shared" ref="B14:B77" si="13">D14+F14+H14+J14+L14+N14+P14+R14+T14+V14+X14</f>
        <v>7.2</v>
      </c>
      <c r="C14" s="33">
        <f t="shared" si="1"/>
        <v>0.1504469582586585</v>
      </c>
      <c r="E14" s="33">
        <f t="shared" ref="E14:E77" si="14">D14/D$12*100</f>
        <v>0</v>
      </c>
      <c r="G14" s="33">
        <f t="shared" ref="G14:G77" si="15">F14/F$12*100</f>
        <v>0</v>
      </c>
      <c r="H14" s="32">
        <v>0</v>
      </c>
      <c r="I14" s="33">
        <f t="shared" ref="I14:I77" si="16">H14/H$12*100</f>
        <v>0</v>
      </c>
      <c r="K14" s="33">
        <f t="shared" ref="K14:K77" si="17">J14/J$12*100</f>
        <v>0</v>
      </c>
      <c r="M14" s="33">
        <f t="shared" ref="M14:M77" si="18">L14/L$12*100</f>
        <v>0</v>
      </c>
      <c r="O14" s="33">
        <f t="shared" ref="O14:O77" si="19">N14/N$12*100</f>
        <v>0</v>
      </c>
      <c r="P14" s="369">
        <v>7.2</v>
      </c>
      <c r="Q14" s="33">
        <f t="shared" ref="Q14:Q77" si="20">P14/P$12*100</f>
        <v>1.0641442506650902</v>
      </c>
      <c r="R14" s="1753"/>
      <c r="S14" s="33">
        <f t="shared" ref="S14:S77" si="21">R14/R$12*100</f>
        <v>0</v>
      </c>
      <c r="T14" s="32">
        <v>0</v>
      </c>
      <c r="U14" s="33">
        <f t="shared" ref="U14:U77" si="22">T14/T$12*100</f>
        <v>0</v>
      </c>
      <c r="V14" s="1744">
        <v>0</v>
      </c>
      <c r="W14" s="33">
        <f t="shared" ref="W14:W77" si="23">V14/V$12*100</f>
        <v>0</v>
      </c>
      <c r="X14" s="1753">
        <v>0</v>
      </c>
      <c r="Y14" s="33">
        <f t="shared" ref="Y14:Y77" si="24">X14/X$12*100</f>
        <v>0</v>
      </c>
      <c r="AB14" s="32"/>
    </row>
    <row r="15" spans="1:28" ht="12.75" customHeight="1">
      <c r="A15" s="369" t="s">
        <v>186</v>
      </c>
      <c r="B15" s="32">
        <f t="shared" si="13"/>
        <v>0</v>
      </c>
      <c r="C15" s="33">
        <f t="shared" si="1"/>
        <v>0</v>
      </c>
      <c r="E15" s="33">
        <f t="shared" si="14"/>
        <v>0</v>
      </c>
      <c r="G15" s="33">
        <f t="shared" si="15"/>
        <v>0</v>
      </c>
      <c r="H15" s="32">
        <v>0</v>
      </c>
      <c r="I15" s="33">
        <f t="shared" si="16"/>
        <v>0</v>
      </c>
      <c r="K15" s="33">
        <f t="shared" si="17"/>
        <v>0</v>
      </c>
      <c r="M15" s="33">
        <f t="shared" si="18"/>
        <v>0</v>
      </c>
      <c r="O15" s="33">
        <f t="shared" si="19"/>
        <v>0</v>
      </c>
      <c r="P15" s="369"/>
      <c r="Q15" s="33">
        <f t="shared" si="20"/>
        <v>0</v>
      </c>
      <c r="R15" s="1753"/>
      <c r="S15" s="33">
        <f t="shared" si="21"/>
        <v>0</v>
      </c>
      <c r="T15" s="32">
        <v>0</v>
      </c>
      <c r="U15" s="33">
        <f t="shared" si="22"/>
        <v>0</v>
      </c>
      <c r="V15" s="1744">
        <v>0</v>
      </c>
      <c r="W15" s="33">
        <f t="shared" si="23"/>
        <v>0</v>
      </c>
      <c r="X15" s="1753">
        <v>0</v>
      </c>
      <c r="Y15" s="33">
        <f t="shared" si="24"/>
        <v>0</v>
      </c>
      <c r="AB15" s="32"/>
    </row>
    <row r="16" spans="1:28" ht="12.75" customHeight="1">
      <c r="A16" s="369" t="s">
        <v>187</v>
      </c>
      <c r="B16" s="32">
        <f t="shared" si="13"/>
        <v>0</v>
      </c>
      <c r="C16" s="33">
        <f t="shared" si="1"/>
        <v>0</v>
      </c>
      <c r="E16" s="33">
        <f t="shared" si="14"/>
        <v>0</v>
      </c>
      <c r="G16" s="33">
        <f t="shared" si="15"/>
        <v>0</v>
      </c>
      <c r="H16" s="32">
        <v>0</v>
      </c>
      <c r="I16" s="33">
        <f t="shared" si="16"/>
        <v>0</v>
      </c>
      <c r="K16" s="33">
        <f t="shared" si="17"/>
        <v>0</v>
      </c>
      <c r="M16" s="33">
        <f t="shared" si="18"/>
        <v>0</v>
      </c>
      <c r="O16" s="33">
        <f t="shared" si="19"/>
        <v>0</v>
      </c>
      <c r="P16" s="369"/>
      <c r="Q16" s="33">
        <f t="shared" si="20"/>
        <v>0</v>
      </c>
      <c r="R16" s="1753"/>
      <c r="S16" s="33">
        <f t="shared" si="21"/>
        <v>0</v>
      </c>
      <c r="T16" s="32">
        <v>0</v>
      </c>
      <c r="U16" s="33">
        <f t="shared" si="22"/>
        <v>0</v>
      </c>
      <c r="V16" s="1744">
        <v>0</v>
      </c>
      <c r="W16" s="33">
        <f t="shared" si="23"/>
        <v>0</v>
      </c>
      <c r="X16" s="1753">
        <v>0</v>
      </c>
      <c r="Y16" s="33">
        <f t="shared" si="24"/>
        <v>0</v>
      </c>
      <c r="AB16" s="32"/>
    </row>
    <row r="17" spans="1:28" ht="12.75" customHeight="1">
      <c r="A17" s="369" t="s">
        <v>188</v>
      </c>
      <c r="B17" s="32">
        <f t="shared" si="13"/>
        <v>0</v>
      </c>
      <c r="C17" s="33">
        <f t="shared" si="1"/>
        <v>0</v>
      </c>
      <c r="E17" s="33">
        <f t="shared" si="14"/>
        <v>0</v>
      </c>
      <c r="G17" s="33">
        <f t="shared" si="15"/>
        <v>0</v>
      </c>
      <c r="H17" s="32">
        <v>0</v>
      </c>
      <c r="I17" s="33">
        <f t="shared" si="16"/>
        <v>0</v>
      </c>
      <c r="K17" s="33">
        <f t="shared" si="17"/>
        <v>0</v>
      </c>
      <c r="M17" s="33">
        <f t="shared" si="18"/>
        <v>0</v>
      </c>
      <c r="O17" s="33">
        <f t="shared" si="19"/>
        <v>0</v>
      </c>
      <c r="P17" s="369"/>
      <c r="Q17" s="33">
        <f t="shared" si="20"/>
        <v>0</v>
      </c>
      <c r="R17" s="1753"/>
      <c r="S17" s="33">
        <f t="shared" si="21"/>
        <v>0</v>
      </c>
      <c r="T17" s="32">
        <v>0</v>
      </c>
      <c r="U17" s="33">
        <f t="shared" si="22"/>
        <v>0</v>
      </c>
      <c r="V17" s="1744">
        <v>0</v>
      </c>
      <c r="W17" s="33">
        <f t="shared" si="23"/>
        <v>0</v>
      </c>
      <c r="X17" s="1753">
        <v>0</v>
      </c>
      <c r="Y17" s="33">
        <f t="shared" si="24"/>
        <v>0</v>
      </c>
      <c r="AB17" s="32"/>
    </row>
    <row r="18" spans="1:28" ht="12.75" customHeight="1">
      <c r="A18" s="369" t="s">
        <v>189</v>
      </c>
      <c r="B18" s="32">
        <f t="shared" si="13"/>
        <v>0</v>
      </c>
      <c r="C18" s="33">
        <f t="shared" si="1"/>
        <v>0</v>
      </c>
      <c r="E18" s="33">
        <f t="shared" si="14"/>
        <v>0</v>
      </c>
      <c r="G18" s="33">
        <f t="shared" si="15"/>
        <v>0</v>
      </c>
      <c r="H18" s="32">
        <v>0</v>
      </c>
      <c r="I18" s="33">
        <f t="shared" si="16"/>
        <v>0</v>
      </c>
      <c r="K18" s="33">
        <f t="shared" si="17"/>
        <v>0</v>
      </c>
      <c r="M18" s="33">
        <f t="shared" si="18"/>
        <v>0</v>
      </c>
      <c r="O18" s="33">
        <f t="shared" si="19"/>
        <v>0</v>
      </c>
      <c r="P18" s="369"/>
      <c r="Q18" s="33">
        <f t="shared" si="20"/>
        <v>0</v>
      </c>
      <c r="R18" s="1753"/>
      <c r="S18" s="33">
        <f t="shared" si="21"/>
        <v>0</v>
      </c>
      <c r="T18" s="32">
        <v>0</v>
      </c>
      <c r="U18" s="33">
        <f t="shared" si="22"/>
        <v>0</v>
      </c>
      <c r="V18" s="1744">
        <v>0</v>
      </c>
      <c r="W18" s="33">
        <f t="shared" si="23"/>
        <v>0</v>
      </c>
      <c r="X18" s="1753">
        <v>0</v>
      </c>
      <c r="Y18" s="33">
        <f t="shared" si="24"/>
        <v>0</v>
      </c>
      <c r="AB18" s="32"/>
    </row>
    <row r="19" spans="1:28" ht="12.75" customHeight="1" thickBot="1">
      <c r="A19" s="369" t="s">
        <v>190</v>
      </c>
      <c r="B19" s="32">
        <f t="shared" si="13"/>
        <v>0</v>
      </c>
      <c r="C19" s="33">
        <f t="shared" si="1"/>
        <v>0</v>
      </c>
      <c r="E19" s="33">
        <f t="shared" si="14"/>
        <v>0</v>
      </c>
      <c r="G19" s="33">
        <f t="shared" si="15"/>
        <v>0</v>
      </c>
      <c r="H19" s="32">
        <v>0</v>
      </c>
      <c r="I19" s="33">
        <f t="shared" si="16"/>
        <v>0</v>
      </c>
      <c r="K19" s="33">
        <f t="shared" si="17"/>
        <v>0</v>
      </c>
      <c r="M19" s="33">
        <f t="shared" si="18"/>
        <v>0</v>
      </c>
      <c r="O19" s="33">
        <f t="shared" si="19"/>
        <v>0</v>
      </c>
      <c r="P19" s="369"/>
      <c r="Q19" s="33">
        <f t="shared" si="20"/>
        <v>0</v>
      </c>
      <c r="R19" s="1753"/>
      <c r="S19" s="33">
        <f t="shared" si="21"/>
        <v>0</v>
      </c>
      <c r="T19" s="32">
        <v>0</v>
      </c>
      <c r="U19" s="33">
        <f t="shared" si="22"/>
        <v>0</v>
      </c>
      <c r="V19" s="1744">
        <v>0</v>
      </c>
      <c r="W19" s="33">
        <f t="shared" si="23"/>
        <v>0</v>
      </c>
      <c r="X19" s="1753">
        <v>0</v>
      </c>
      <c r="Y19" s="33">
        <f t="shared" si="24"/>
        <v>0</v>
      </c>
      <c r="AB19" s="32"/>
    </row>
    <row r="20" spans="1:28" ht="12.75" customHeight="1" thickBot="1">
      <c r="A20" s="63" t="s">
        <v>191</v>
      </c>
      <c r="B20" s="5">
        <f t="shared" si="13"/>
        <v>7.2</v>
      </c>
      <c r="C20" s="73">
        <f t="shared" si="1"/>
        <v>0.1504469582586585</v>
      </c>
      <c r="D20" s="5">
        <f>SUM(D14:D19)</f>
        <v>0</v>
      </c>
      <c r="E20" s="73">
        <f t="shared" si="14"/>
        <v>0</v>
      </c>
      <c r="F20" s="5">
        <v>0</v>
      </c>
      <c r="G20" s="73">
        <f t="shared" si="15"/>
        <v>0</v>
      </c>
      <c r="H20" s="5">
        <v>0</v>
      </c>
      <c r="I20" s="73">
        <f t="shared" si="16"/>
        <v>0</v>
      </c>
      <c r="J20" s="5">
        <f>SUM(J14:J19)</f>
        <v>0</v>
      </c>
      <c r="K20" s="73">
        <f t="shared" si="17"/>
        <v>0</v>
      </c>
      <c r="L20" s="5">
        <f>SUM(L14:L19)</f>
        <v>0</v>
      </c>
      <c r="M20" s="73">
        <f t="shared" si="18"/>
        <v>0</v>
      </c>
      <c r="N20" s="5">
        <v>0</v>
      </c>
      <c r="O20" s="73">
        <f t="shared" si="19"/>
        <v>0</v>
      </c>
      <c r="P20" s="390">
        <f>SUM(P14:P19)</f>
        <v>7.2</v>
      </c>
      <c r="Q20" s="73">
        <f t="shared" si="20"/>
        <v>1.0641442506650902</v>
      </c>
      <c r="R20" s="1742">
        <f>SUM(R14:R19)</f>
        <v>0</v>
      </c>
      <c r="S20" s="73">
        <f t="shared" si="21"/>
        <v>0</v>
      </c>
      <c r="T20" s="5">
        <v>0</v>
      </c>
      <c r="U20" s="73">
        <f t="shared" si="22"/>
        <v>0</v>
      </c>
      <c r="V20" s="1745">
        <f>SUM(V14:V19)</f>
        <v>0</v>
      </c>
      <c r="W20" s="73">
        <f t="shared" si="23"/>
        <v>0</v>
      </c>
      <c r="X20" s="1742">
        <f>SUM(X14:X19)</f>
        <v>0</v>
      </c>
      <c r="Y20" s="73">
        <f t="shared" si="24"/>
        <v>0</v>
      </c>
      <c r="AB20" s="32"/>
    </row>
    <row r="21" spans="1:28" ht="12.75" customHeight="1">
      <c r="A21" s="369" t="s">
        <v>108</v>
      </c>
      <c r="B21" s="32">
        <f t="shared" si="13"/>
        <v>90.240752500000013</v>
      </c>
      <c r="C21" s="33">
        <f t="shared" si="1"/>
        <v>1.8856176006385328</v>
      </c>
      <c r="D21" s="32">
        <v>0</v>
      </c>
      <c r="E21" s="33">
        <f t="shared" si="14"/>
        <v>0</v>
      </c>
      <c r="F21" s="32">
        <v>0.58699999999999997</v>
      </c>
      <c r="G21" s="33">
        <f t="shared" si="15"/>
        <v>1.8517350157728707</v>
      </c>
      <c r="H21" s="32">
        <v>32.0637525</v>
      </c>
      <c r="I21" s="33">
        <f t="shared" si="16"/>
        <v>5.9900102424734962</v>
      </c>
      <c r="J21" s="32">
        <v>2.4900000000000002</v>
      </c>
      <c r="K21" s="33">
        <f t="shared" si="17"/>
        <v>1.1069126472549455</v>
      </c>
      <c r="L21" s="32">
        <v>0</v>
      </c>
      <c r="M21" s="33">
        <f t="shared" si="18"/>
        <v>0</v>
      </c>
      <c r="O21" s="33">
        <f t="shared" si="19"/>
        <v>0</v>
      </c>
      <c r="P21" s="369"/>
      <c r="Q21" s="33">
        <f t="shared" si="20"/>
        <v>0</v>
      </c>
      <c r="R21" s="1753">
        <v>55.1</v>
      </c>
      <c r="S21" s="33">
        <f t="shared" si="21"/>
        <v>5.6293420514916219</v>
      </c>
      <c r="T21" s="32">
        <v>0</v>
      </c>
      <c r="U21" s="33">
        <f t="shared" si="22"/>
        <v>0</v>
      </c>
      <c r="V21" s="1744">
        <v>0</v>
      </c>
      <c r="W21" s="33">
        <f t="shared" si="23"/>
        <v>0</v>
      </c>
      <c r="X21" s="1753">
        <v>0</v>
      </c>
      <c r="Y21" s="33">
        <f t="shared" si="24"/>
        <v>0</v>
      </c>
      <c r="AB21" s="32"/>
    </row>
    <row r="22" spans="1:28" ht="12.75" customHeight="1">
      <c r="A22" s="369" t="s">
        <v>110</v>
      </c>
      <c r="B22" s="32">
        <f t="shared" si="13"/>
        <v>279.89869203000001</v>
      </c>
      <c r="C22" s="33">
        <f t="shared" si="1"/>
        <v>5.8485981717347952</v>
      </c>
      <c r="D22" s="32">
        <v>8.8000000000000007</v>
      </c>
      <c r="E22" s="33">
        <f t="shared" si="14"/>
        <v>7.9171947318219376</v>
      </c>
      <c r="F22" s="32">
        <v>2.375</v>
      </c>
      <c r="G22" s="33">
        <f t="shared" si="15"/>
        <v>7.4921135646687702</v>
      </c>
      <c r="H22" s="32">
        <v>62.348243029999999</v>
      </c>
      <c r="I22" s="33">
        <f t="shared" si="16"/>
        <v>11.647626532481709</v>
      </c>
      <c r="J22" s="32">
        <v>15.81</v>
      </c>
      <c r="K22" s="33">
        <f t="shared" si="17"/>
        <v>7.0282284952211604</v>
      </c>
      <c r="L22" s="32">
        <v>9.4</v>
      </c>
      <c r="M22" s="33">
        <f t="shared" si="18"/>
        <v>5.875</v>
      </c>
      <c r="N22" s="32">
        <v>43.274999999999999</v>
      </c>
      <c r="O22" s="33">
        <f t="shared" si="19"/>
        <v>6.9171492553774749</v>
      </c>
      <c r="P22" s="369"/>
      <c r="Q22" s="33">
        <f t="shared" si="20"/>
        <v>0</v>
      </c>
      <c r="R22" s="1753">
        <v>95.9</v>
      </c>
      <c r="S22" s="33">
        <f t="shared" si="21"/>
        <v>9.7977114834491204</v>
      </c>
      <c r="T22" s="32">
        <v>0</v>
      </c>
      <c r="U22" s="33">
        <f t="shared" si="22"/>
        <v>0</v>
      </c>
      <c r="V22" s="1744">
        <v>0</v>
      </c>
      <c r="W22" s="33">
        <f t="shared" si="23"/>
        <v>0</v>
      </c>
      <c r="X22" s="1753">
        <v>41.990448999999998</v>
      </c>
      <c r="Y22" s="33">
        <f t="shared" si="24"/>
        <v>5.492090349635891</v>
      </c>
      <c r="AB22" s="32"/>
    </row>
    <row r="23" spans="1:28" ht="12.75" customHeight="1">
      <c r="A23" s="369" t="s">
        <v>112</v>
      </c>
      <c r="B23" s="32">
        <f t="shared" si="13"/>
        <v>3410.5782208400001</v>
      </c>
      <c r="C23" s="33">
        <f t="shared" si="1"/>
        <v>71.265433226195185</v>
      </c>
      <c r="D23" s="32">
        <v>60.2</v>
      </c>
      <c r="E23" s="33">
        <f t="shared" si="14"/>
        <v>54.160809415418257</v>
      </c>
      <c r="F23" s="32">
        <v>20.207999999999998</v>
      </c>
      <c r="G23" s="33">
        <f t="shared" si="15"/>
        <v>63.747634069400625</v>
      </c>
      <c r="H23" s="32">
        <v>311.02262883999998</v>
      </c>
      <c r="I23" s="33">
        <f t="shared" si="16"/>
        <v>58.103889505529104</v>
      </c>
      <c r="J23" s="32">
        <v>135</v>
      </c>
      <c r="K23" s="33">
        <f t="shared" si="17"/>
        <v>60.013336296954876</v>
      </c>
      <c r="L23" s="32">
        <v>106.8</v>
      </c>
      <c r="M23" s="33">
        <f t="shared" si="18"/>
        <v>66.75</v>
      </c>
      <c r="N23" s="32">
        <v>420.495</v>
      </c>
      <c r="O23" s="33">
        <f t="shared" si="19"/>
        <v>67.212632608664393</v>
      </c>
      <c r="P23" s="369">
        <v>647.20000000000005</v>
      </c>
      <c r="Q23" s="33">
        <f t="shared" si="20"/>
        <v>95.654744309784235</v>
      </c>
      <c r="R23" s="1753">
        <f>2.1+407.8+90.9+128.9</f>
        <v>629.70000000000005</v>
      </c>
      <c r="S23" s="33">
        <f t="shared" si="21"/>
        <v>64.333878218226388</v>
      </c>
      <c r="T23" s="32">
        <v>291.96100000000001</v>
      </c>
      <c r="U23" s="33">
        <f t="shared" si="22"/>
        <v>88.389729678999501</v>
      </c>
      <c r="V23" s="1744">
        <v>273.596</v>
      </c>
      <c r="W23" s="33">
        <f t="shared" si="23"/>
        <v>78.900680585996085</v>
      </c>
      <c r="X23" s="1753">
        <v>514.39559199999997</v>
      </c>
      <c r="Y23" s="33">
        <f t="shared" si="24"/>
        <v>67.279753705859179</v>
      </c>
      <c r="AB23" s="32"/>
    </row>
    <row r="24" spans="1:28" ht="12.75" customHeight="1" thickBot="1">
      <c r="A24" s="369" t="s">
        <v>114</v>
      </c>
      <c r="B24" s="32">
        <f t="shared" si="13"/>
        <v>15.098914400000002</v>
      </c>
      <c r="C24" s="33">
        <f t="shared" si="1"/>
        <v>0.31549802006775807</v>
      </c>
      <c r="D24" s="32">
        <v>1.1000000000000001</v>
      </c>
      <c r="E24" s="33">
        <f t="shared" si="14"/>
        <v>0.98964934147774219</v>
      </c>
      <c r="F24" s="32">
        <v>0.45600000000000002</v>
      </c>
      <c r="G24" s="33">
        <f t="shared" si="15"/>
        <v>1.4384858044164039</v>
      </c>
      <c r="H24" s="32">
        <v>5.5639144000000007</v>
      </c>
      <c r="I24" s="33">
        <f t="shared" si="16"/>
        <v>1.0394261945555432</v>
      </c>
      <c r="J24" s="32">
        <v>4.09</v>
      </c>
      <c r="K24" s="33">
        <f t="shared" si="17"/>
        <v>1.8181818181818181</v>
      </c>
      <c r="L24" s="32">
        <v>0.3</v>
      </c>
      <c r="M24" s="33">
        <f t="shared" si="18"/>
        <v>0.1875</v>
      </c>
      <c r="N24" s="32">
        <v>3.589</v>
      </c>
      <c r="O24" s="33">
        <f t="shared" si="19"/>
        <v>0.57367183541420586</v>
      </c>
      <c r="P24" s="369"/>
      <c r="Q24" s="33">
        <f t="shared" si="20"/>
        <v>0</v>
      </c>
      <c r="R24" s="1753"/>
      <c r="S24" s="33">
        <f t="shared" si="21"/>
        <v>0</v>
      </c>
      <c r="T24" s="32">
        <v>0</v>
      </c>
      <c r="U24" s="33">
        <f t="shared" si="22"/>
        <v>0</v>
      </c>
      <c r="V24" s="1744">
        <v>0</v>
      </c>
      <c r="W24" s="33">
        <f t="shared" si="23"/>
        <v>0</v>
      </c>
      <c r="X24" s="1753">
        <v>0</v>
      </c>
      <c r="Y24" s="33">
        <f t="shared" si="24"/>
        <v>0</v>
      </c>
      <c r="AB24" s="32"/>
    </row>
    <row r="25" spans="1:28" ht="12.75" customHeight="1" thickBot="1">
      <c r="A25" s="63" t="s">
        <v>192</v>
      </c>
      <c r="B25" s="5">
        <f t="shared" si="13"/>
        <v>3795.8165797700003</v>
      </c>
      <c r="C25" s="73">
        <f t="shared" si="1"/>
        <v>79.315147018636281</v>
      </c>
      <c r="D25" s="5">
        <f>SUM(D21:D24)</f>
        <v>70.099999999999994</v>
      </c>
      <c r="E25" s="73">
        <f t="shared" si="14"/>
        <v>63.067653488717923</v>
      </c>
      <c r="F25" s="5">
        <v>23.625999999999998</v>
      </c>
      <c r="G25" s="73">
        <f t="shared" si="15"/>
        <v>74.529968454258665</v>
      </c>
      <c r="H25" s="5">
        <v>410.99853876999998</v>
      </c>
      <c r="I25" s="73">
        <f t="shared" si="16"/>
        <v>76.780952475039854</v>
      </c>
      <c r="J25" s="5">
        <f>SUM(J21:J24)</f>
        <v>157.39000000000001</v>
      </c>
      <c r="K25" s="73">
        <f t="shared" si="17"/>
        <v>69.966659257612804</v>
      </c>
      <c r="L25" s="5">
        <f>SUM(L21:L24)</f>
        <v>116.5</v>
      </c>
      <c r="M25" s="73">
        <f t="shared" si="18"/>
        <v>72.8125</v>
      </c>
      <c r="N25" s="5">
        <v>467.35899999999998</v>
      </c>
      <c r="O25" s="73">
        <f t="shared" si="19"/>
        <v>74.703453699456063</v>
      </c>
      <c r="P25" s="390">
        <f>SUM(P21:P24)</f>
        <v>647.20000000000005</v>
      </c>
      <c r="Q25" s="73">
        <f t="shared" si="20"/>
        <v>95.654744309784235</v>
      </c>
      <c r="R25" s="1742">
        <f>SUM(R21:R24)</f>
        <v>780.7</v>
      </c>
      <c r="S25" s="73">
        <f t="shared" si="21"/>
        <v>79.760931753167128</v>
      </c>
      <c r="T25" s="5">
        <v>291.96100000000001</v>
      </c>
      <c r="U25" s="73">
        <f t="shared" si="22"/>
        <v>88.389729678999501</v>
      </c>
      <c r="V25" s="1745">
        <f>SUM(V21:V24)</f>
        <v>273.596</v>
      </c>
      <c r="W25" s="73">
        <f t="shared" si="23"/>
        <v>78.900680585996085</v>
      </c>
      <c r="X25" s="1742">
        <f>SUM(X21:X24)</f>
        <v>556.38604099999998</v>
      </c>
      <c r="Y25" s="73">
        <f t="shared" si="24"/>
        <v>72.771844055495066</v>
      </c>
      <c r="AB25" s="32"/>
    </row>
    <row r="26" spans="1:28" ht="12.75" customHeight="1">
      <c r="A26" s="369" t="s">
        <v>193</v>
      </c>
      <c r="B26" s="32">
        <f t="shared" si="13"/>
        <v>0</v>
      </c>
      <c r="C26" s="33">
        <f t="shared" si="1"/>
        <v>0</v>
      </c>
      <c r="E26" s="33">
        <f t="shared" si="14"/>
        <v>0</v>
      </c>
      <c r="G26" s="33">
        <f t="shared" si="15"/>
        <v>0</v>
      </c>
      <c r="H26" s="32">
        <v>0</v>
      </c>
      <c r="I26" s="33">
        <f t="shared" si="16"/>
        <v>0</v>
      </c>
      <c r="K26" s="33">
        <f t="shared" si="17"/>
        <v>0</v>
      </c>
      <c r="L26" s="32">
        <v>0</v>
      </c>
      <c r="M26" s="33">
        <f t="shared" si="18"/>
        <v>0</v>
      </c>
      <c r="O26" s="33">
        <f t="shared" si="19"/>
        <v>0</v>
      </c>
      <c r="P26" s="369"/>
      <c r="Q26" s="33">
        <f t="shared" si="20"/>
        <v>0</v>
      </c>
      <c r="R26" s="1753"/>
      <c r="S26" s="33">
        <f t="shared" si="21"/>
        <v>0</v>
      </c>
      <c r="T26" s="32">
        <v>0</v>
      </c>
      <c r="U26" s="33">
        <f t="shared" si="22"/>
        <v>0</v>
      </c>
      <c r="V26" s="1744">
        <v>0</v>
      </c>
      <c r="W26" s="33">
        <f t="shared" si="23"/>
        <v>0</v>
      </c>
      <c r="X26" s="1753">
        <v>0</v>
      </c>
      <c r="Y26" s="33">
        <f t="shared" si="24"/>
        <v>0</v>
      </c>
      <c r="AB26" s="32"/>
    </row>
    <row r="27" spans="1:28" ht="12.75" customHeight="1">
      <c r="A27" s="369" t="s">
        <v>194</v>
      </c>
      <c r="B27" s="32">
        <f t="shared" si="13"/>
        <v>0</v>
      </c>
      <c r="C27" s="33">
        <f t="shared" si="1"/>
        <v>0</v>
      </c>
      <c r="E27" s="33">
        <f t="shared" si="14"/>
        <v>0</v>
      </c>
      <c r="G27" s="33">
        <f t="shared" si="15"/>
        <v>0</v>
      </c>
      <c r="H27" s="32">
        <v>0</v>
      </c>
      <c r="I27" s="33">
        <f t="shared" si="16"/>
        <v>0</v>
      </c>
      <c r="K27" s="33">
        <f t="shared" si="17"/>
        <v>0</v>
      </c>
      <c r="L27" s="32">
        <v>0</v>
      </c>
      <c r="M27" s="33">
        <f t="shared" si="18"/>
        <v>0</v>
      </c>
      <c r="O27" s="33">
        <f t="shared" si="19"/>
        <v>0</v>
      </c>
      <c r="P27" s="369"/>
      <c r="Q27" s="33">
        <f t="shared" si="20"/>
        <v>0</v>
      </c>
      <c r="R27" s="1753"/>
      <c r="S27" s="33">
        <f t="shared" si="21"/>
        <v>0</v>
      </c>
      <c r="T27" s="32">
        <v>0</v>
      </c>
      <c r="U27" s="33">
        <f t="shared" si="22"/>
        <v>0</v>
      </c>
      <c r="V27" s="1744">
        <v>0</v>
      </c>
      <c r="W27" s="33">
        <f t="shared" si="23"/>
        <v>0</v>
      </c>
      <c r="X27" s="1753">
        <v>0</v>
      </c>
      <c r="Y27" s="33">
        <f t="shared" si="24"/>
        <v>0</v>
      </c>
      <c r="AB27" s="32"/>
    </row>
    <row r="28" spans="1:28" ht="12.75" customHeight="1">
      <c r="A28" s="369" t="s">
        <v>195</v>
      </c>
      <c r="B28" s="32">
        <f t="shared" si="13"/>
        <v>54.44</v>
      </c>
      <c r="C28" s="33">
        <f t="shared" si="1"/>
        <v>1.1375461677224123</v>
      </c>
      <c r="E28" s="33">
        <f t="shared" si="14"/>
        <v>0</v>
      </c>
      <c r="F28" s="32">
        <v>0.34899999999999998</v>
      </c>
      <c r="G28" s="33">
        <f t="shared" si="15"/>
        <v>1.1009463722397477</v>
      </c>
      <c r="H28" s="32">
        <v>0</v>
      </c>
      <c r="I28" s="33">
        <f t="shared" si="16"/>
        <v>0</v>
      </c>
      <c r="K28" s="33">
        <f t="shared" si="17"/>
        <v>0</v>
      </c>
      <c r="L28" s="32">
        <v>6.5</v>
      </c>
      <c r="M28" s="33">
        <f t="shared" si="18"/>
        <v>4.0625</v>
      </c>
      <c r="N28" s="32">
        <v>46.890999999999998</v>
      </c>
      <c r="O28" s="33">
        <f t="shared" si="19"/>
        <v>7.4951368164969416</v>
      </c>
      <c r="P28" s="369"/>
      <c r="Q28" s="33">
        <f t="shared" si="20"/>
        <v>0</v>
      </c>
      <c r="R28" s="1753">
        <v>0.7</v>
      </c>
      <c r="S28" s="33">
        <f t="shared" si="21"/>
        <v>7.1516142214957071E-2</v>
      </c>
      <c r="T28" s="32">
        <v>0</v>
      </c>
      <c r="U28" s="33">
        <f t="shared" si="22"/>
        <v>0</v>
      </c>
      <c r="V28" s="1744">
        <v>0</v>
      </c>
      <c r="W28" s="33">
        <f t="shared" si="23"/>
        <v>0</v>
      </c>
      <c r="X28" s="1753">
        <v>0</v>
      </c>
      <c r="Y28" s="33">
        <f t="shared" si="24"/>
        <v>0</v>
      </c>
      <c r="AB28" s="32"/>
    </row>
    <row r="29" spans="1:28" ht="12.75" customHeight="1">
      <c r="A29" s="369" t="s">
        <v>196</v>
      </c>
      <c r="B29" s="32">
        <f t="shared" si="13"/>
        <v>0</v>
      </c>
      <c r="C29" s="33">
        <f t="shared" si="1"/>
        <v>0</v>
      </c>
      <c r="E29" s="33">
        <f t="shared" si="14"/>
        <v>0</v>
      </c>
      <c r="G29" s="33">
        <f t="shared" si="15"/>
        <v>0</v>
      </c>
      <c r="H29" s="32">
        <v>0</v>
      </c>
      <c r="I29" s="33">
        <f t="shared" si="16"/>
        <v>0</v>
      </c>
      <c r="K29" s="33">
        <f t="shared" si="17"/>
        <v>0</v>
      </c>
      <c r="M29" s="33">
        <f t="shared" si="18"/>
        <v>0</v>
      </c>
      <c r="O29" s="33">
        <f t="shared" si="19"/>
        <v>0</v>
      </c>
      <c r="P29" s="369"/>
      <c r="Q29" s="33">
        <f t="shared" si="20"/>
        <v>0</v>
      </c>
      <c r="R29" s="1753"/>
      <c r="S29" s="33">
        <f t="shared" si="21"/>
        <v>0</v>
      </c>
      <c r="T29" s="32">
        <v>0</v>
      </c>
      <c r="U29" s="33">
        <f t="shared" si="22"/>
        <v>0</v>
      </c>
      <c r="V29" s="1744">
        <v>0</v>
      </c>
      <c r="W29" s="33">
        <f t="shared" si="23"/>
        <v>0</v>
      </c>
      <c r="X29" s="1753">
        <v>0</v>
      </c>
      <c r="Y29" s="33">
        <f t="shared" si="24"/>
        <v>0</v>
      </c>
      <c r="AB29" s="32"/>
    </row>
    <row r="30" spans="1:28" ht="12.75" customHeight="1">
      <c r="A30" s="369" t="s">
        <v>197</v>
      </c>
      <c r="B30" s="32">
        <f t="shared" si="13"/>
        <v>0</v>
      </c>
      <c r="C30" s="33">
        <f t="shared" si="1"/>
        <v>0</v>
      </c>
      <c r="E30" s="33">
        <f t="shared" si="14"/>
        <v>0</v>
      </c>
      <c r="G30" s="33">
        <f t="shared" si="15"/>
        <v>0</v>
      </c>
      <c r="H30" s="32">
        <v>0</v>
      </c>
      <c r="I30" s="33">
        <f t="shared" si="16"/>
        <v>0</v>
      </c>
      <c r="K30" s="33">
        <f t="shared" si="17"/>
        <v>0</v>
      </c>
      <c r="M30" s="33">
        <f t="shared" si="18"/>
        <v>0</v>
      </c>
      <c r="O30" s="33">
        <f t="shared" si="19"/>
        <v>0</v>
      </c>
      <c r="P30" s="369"/>
      <c r="Q30" s="33">
        <f t="shared" si="20"/>
        <v>0</v>
      </c>
      <c r="R30" s="1753"/>
      <c r="S30" s="33">
        <f t="shared" si="21"/>
        <v>0</v>
      </c>
      <c r="T30" s="32">
        <v>0</v>
      </c>
      <c r="U30" s="33">
        <f t="shared" si="22"/>
        <v>0</v>
      </c>
      <c r="V30" s="1744">
        <v>0</v>
      </c>
      <c r="W30" s="33">
        <f t="shared" si="23"/>
        <v>0</v>
      </c>
      <c r="X30" s="1753">
        <v>0</v>
      </c>
      <c r="Y30" s="33">
        <f t="shared" si="24"/>
        <v>0</v>
      </c>
      <c r="AB30" s="32"/>
    </row>
    <row r="31" spans="1:28" ht="12.75" customHeight="1">
      <c r="A31" s="369" t="s">
        <v>198</v>
      </c>
      <c r="B31" s="32">
        <f t="shared" si="13"/>
        <v>0</v>
      </c>
      <c r="C31" s="33">
        <f t="shared" si="1"/>
        <v>0</v>
      </c>
      <c r="E31" s="33">
        <f t="shared" si="14"/>
        <v>0</v>
      </c>
      <c r="G31" s="33">
        <f t="shared" si="15"/>
        <v>0</v>
      </c>
      <c r="H31" s="32">
        <v>0</v>
      </c>
      <c r="I31" s="33">
        <f t="shared" si="16"/>
        <v>0</v>
      </c>
      <c r="K31" s="33">
        <f t="shared" si="17"/>
        <v>0</v>
      </c>
      <c r="M31" s="33">
        <f t="shared" si="18"/>
        <v>0</v>
      </c>
      <c r="O31" s="33">
        <f t="shared" si="19"/>
        <v>0</v>
      </c>
      <c r="P31" s="369"/>
      <c r="Q31" s="33">
        <f t="shared" si="20"/>
        <v>0</v>
      </c>
      <c r="R31" s="1753"/>
      <c r="S31" s="33">
        <f t="shared" si="21"/>
        <v>0</v>
      </c>
      <c r="T31" s="32">
        <v>0</v>
      </c>
      <c r="U31" s="33">
        <f t="shared" si="22"/>
        <v>0</v>
      </c>
      <c r="V31" s="1744">
        <v>0</v>
      </c>
      <c r="W31" s="33">
        <f t="shared" si="23"/>
        <v>0</v>
      </c>
      <c r="X31" s="1753">
        <v>0</v>
      </c>
      <c r="Y31" s="33">
        <f t="shared" si="24"/>
        <v>0</v>
      </c>
      <c r="AB31" s="32"/>
    </row>
    <row r="32" spans="1:28" ht="12.75" customHeight="1" thickBot="1">
      <c r="A32" s="369" t="s">
        <v>199</v>
      </c>
      <c r="B32" s="32">
        <f t="shared" si="13"/>
        <v>0</v>
      </c>
      <c r="C32" s="33">
        <f t="shared" si="1"/>
        <v>0</v>
      </c>
      <c r="E32" s="33">
        <f t="shared" si="14"/>
        <v>0</v>
      </c>
      <c r="G32" s="33">
        <f t="shared" si="15"/>
        <v>0</v>
      </c>
      <c r="H32" s="32">
        <v>0</v>
      </c>
      <c r="I32" s="33">
        <f t="shared" si="16"/>
        <v>0</v>
      </c>
      <c r="K32" s="33">
        <f t="shared" si="17"/>
        <v>0</v>
      </c>
      <c r="M32" s="33">
        <f t="shared" si="18"/>
        <v>0</v>
      </c>
      <c r="O32" s="33">
        <f t="shared" si="19"/>
        <v>0</v>
      </c>
      <c r="P32" s="369"/>
      <c r="Q32" s="33">
        <f t="shared" si="20"/>
        <v>0</v>
      </c>
      <c r="R32" s="1753"/>
      <c r="S32" s="33">
        <f t="shared" si="21"/>
        <v>0</v>
      </c>
      <c r="T32" s="32">
        <v>0</v>
      </c>
      <c r="U32" s="33">
        <f t="shared" si="22"/>
        <v>0</v>
      </c>
      <c r="V32" s="1744">
        <v>0</v>
      </c>
      <c r="W32" s="33">
        <f t="shared" si="23"/>
        <v>0</v>
      </c>
      <c r="X32" s="1753">
        <v>0</v>
      </c>
      <c r="Y32" s="33">
        <f t="shared" si="24"/>
        <v>0</v>
      </c>
      <c r="AB32" s="32"/>
    </row>
    <row r="33" spans="1:28" ht="12.75" customHeight="1" thickBot="1">
      <c r="A33" s="63" t="s">
        <v>200</v>
      </c>
      <c r="B33" s="5">
        <f t="shared" si="13"/>
        <v>54.44</v>
      </c>
      <c r="C33" s="73">
        <f t="shared" si="1"/>
        <v>1.1375461677224123</v>
      </c>
      <c r="D33" s="5">
        <f>SUM(D26:D32)</f>
        <v>0</v>
      </c>
      <c r="E33" s="73">
        <f t="shared" si="14"/>
        <v>0</v>
      </c>
      <c r="F33" s="5">
        <v>0.34899999999999998</v>
      </c>
      <c r="G33" s="73">
        <f t="shared" si="15"/>
        <v>1.1009463722397477</v>
      </c>
      <c r="H33" s="5">
        <v>0</v>
      </c>
      <c r="I33" s="73">
        <f t="shared" si="16"/>
        <v>0</v>
      </c>
      <c r="J33" s="5">
        <f>SUM(J26:J32)</f>
        <v>0</v>
      </c>
      <c r="K33" s="73">
        <f t="shared" si="17"/>
        <v>0</v>
      </c>
      <c r="L33" s="5">
        <f>SUM(L26:L32)</f>
        <v>6.5</v>
      </c>
      <c r="M33" s="73">
        <f t="shared" si="18"/>
        <v>4.0625</v>
      </c>
      <c r="N33" s="5">
        <v>46.890999999999998</v>
      </c>
      <c r="O33" s="73">
        <f t="shared" si="19"/>
        <v>7.4951368164969416</v>
      </c>
      <c r="P33" s="390">
        <f>SUM(P26:P32)</f>
        <v>0</v>
      </c>
      <c r="Q33" s="73">
        <f t="shared" si="20"/>
        <v>0</v>
      </c>
      <c r="R33" s="1742">
        <f>SUM(R26:R32)</f>
        <v>0.7</v>
      </c>
      <c r="S33" s="73">
        <f t="shared" si="21"/>
        <v>7.1516142214957071E-2</v>
      </c>
      <c r="T33" s="5">
        <v>0</v>
      </c>
      <c r="U33" s="73">
        <f t="shared" si="22"/>
        <v>0</v>
      </c>
      <c r="V33" s="1745">
        <f>SUM(V26:V32)</f>
        <v>0</v>
      </c>
      <c r="W33" s="73">
        <f t="shared" si="23"/>
        <v>0</v>
      </c>
      <c r="X33" s="1742">
        <f>SUM(X26:X32)</f>
        <v>0</v>
      </c>
      <c r="Y33" s="73">
        <f t="shared" si="24"/>
        <v>0</v>
      </c>
      <c r="AB33" s="32"/>
    </row>
    <row r="34" spans="1:28" ht="12.75" customHeight="1">
      <c r="A34" s="369" t="s">
        <v>201</v>
      </c>
      <c r="B34" s="32">
        <f t="shared" si="13"/>
        <v>0</v>
      </c>
      <c r="C34" s="33">
        <f t="shared" si="1"/>
        <v>0</v>
      </c>
      <c r="E34" s="33">
        <f t="shared" si="14"/>
        <v>0</v>
      </c>
      <c r="G34" s="33">
        <f t="shared" si="15"/>
        <v>0</v>
      </c>
      <c r="H34" s="32">
        <v>0</v>
      </c>
      <c r="I34" s="33">
        <f t="shared" si="16"/>
        <v>0</v>
      </c>
      <c r="K34" s="33">
        <f t="shared" si="17"/>
        <v>0</v>
      </c>
      <c r="M34" s="33">
        <f t="shared" si="18"/>
        <v>0</v>
      </c>
      <c r="O34" s="33">
        <f t="shared" si="19"/>
        <v>0</v>
      </c>
      <c r="P34" s="369"/>
      <c r="Q34" s="33">
        <f t="shared" si="20"/>
        <v>0</v>
      </c>
      <c r="R34" s="1753"/>
      <c r="S34" s="33">
        <f t="shared" si="21"/>
        <v>0</v>
      </c>
      <c r="T34" s="32">
        <v>0</v>
      </c>
      <c r="U34" s="33">
        <f t="shared" si="22"/>
        <v>0</v>
      </c>
      <c r="V34" s="1744">
        <v>0</v>
      </c>
      <c r="W34" s="33">
        <f t="shared" si="23"/>
        <v>0</v>
      </c>
      <c r="X34" s="1753">
        <v>0</v>
      </c>
      <c r="Y34" s="33">
        <f t="shared" si="24"/>
        <v>0</v>
      </c>
      <c r="AB34" s="32"/>
    </row>
    <row r="35" spans="1:28" ht="12.75" customHeight="1">
      <c r="A35" s="369" t="s">
        <v>202</v>
      </c>
      <c r="B35" s="32">
        <f t="shared" si="13"/>
        <v>0</v>
      </c>
      <c r="C35" s="33">
        <f t="shared" si="1"/>
        <v>0</v>
      </c>
      <c r="E35" s="33">
        <f t="shared" si="14"/>
        <v>0</v>
      </c>
      <c r="G35" s="33">
        <f t="shared" si="15"/>
        <v>0</v>
      </c>
      <c r="H35" s="32">
        <v>0</v>
      </c>
      <c r="I35" s="33">
        <f t="shared" si="16"/>
        <v>0</v>
      </c>
      <c r="K35" s="33">
        <f t="shared" si="17"/>
        <v>0</v>
      </c>
      <c r="M35" s="33">
        <f t="shared" si="18"/>
        <v>0</v>
      </c>
      <c r="O35" s="33">
        <f t="shared" si="19"/>
        <v>0</v>
      </c>
      <c r="P35" s="369"/>
      <c r="Q35" s="33">
        <f t="shared" si="20"/>
        <v>0</v>
      </c>
      <c r="R35" s="1753"/>
      <c r="S35" s="33">
        <f t="shared" si="21"/>
        <v>0</v>
      </c>
      <c r="T35" s="32">
        <v>0</v>
      </c>
      <c r="U35" s="33">
        <f t="shared" si="22"/>
        <v>0</v>
      </c>
      <c r="V35" s="1744">
        <v>0</v>
      </c>
      <c r="W35" s="33">
        <f t="shared" si="23"/>
        <v>0</v>
      </c>
      <c r="X35" s="1753">
        <v>0</v>
      </c>
      <c r="Y35" s="33">
        <f t="shared" si="24"/>
        <v>0</v>
      </c>
      <c r="AB35" s="32"/>
    </row>
    <row r="36" spans="1:28" ht="12.75" customHeight="1">
      <c r="A36" s="369" t="s">
        <v>203</v>
      </c>
      <c r="B36" s="32">
        <f t="shared" si="13"/>
        <v>3.3053556799999999</v>
      </c>
      <c r="C36" s="33">
        <f t="shared" si="1"/>
        <v>6.9066765002636088E-2</v>
      </c>
      <c r="E36" s="33">
        <f t="shared" si="14"/>
        <v>0</v>
      </c>
      <c r="G36" s="33">
        <f t="shared" si="15"/>
        <v>0</v>
      </c>
      <c r="H36" s="32">
        <v>1.62535568</v>
      </c>
      <c r="I36" s="33">
        <f t="shared" si="16"/>
        <v>0.30364185136666316</v>
      </c>
      <c r="J36" s="32">
        <v>1.68</v>
      </c>
      <c r="K36" s="33">
        <f t="shared" si="17"/>
        <v>0.74683262947321627</v>
      </c>
      <c r="M36" s="33">
        <f t="shared" si="18"/>
        <v>0</v>
      </c>
      <c r="O36" s="33">
        <f t="shared" si="19"/>
        <v>0</v>
      </c>
      <c r="P36" s="369"/>
      <c r="Q36" s="33">
        <f t="shared" si="20"/>
        <v>0</v>
      </c>
      <c r="R36" s="1753"/>
      <c r="S36" s="33">
        <f t="shared" si="21"/>
        <v>0</v>
      </c>
      <c r="T36" s="32">
        <v>0</v>
      </c>
      <c r="U36" s="33">
        <f t="shared" si="22"/>
        <v>0</v>
      </c>
      <c r="V36" s="1744">
        <v>0</v>
      </c>
      <c r="W36" s="33">
        <f t="shared" si="23"/>
        <v>0</v>
      </c>
      <c r="X36" s="1753">
        <v>0</v>
      </c>
      <c r="Y36" s="33">
        <f t="shared" si="24"/>
        <v>0</v>
      </c>
      <c r="AB36" s="32"/>
    </row>
    <row r="37" spans="1:28" ht="12.75" customHeight="1" thickBot="1">
      <c r="A37" s="369" t="s">
        <v>204</v>
      </c>
      <c r="B37" s="32">
        <f t="shared" si="13"/>
        <v>0</v>
      </c>
      <c r="C37" s="33">
        <f t="shared" si="1"/>
        <v>0</v>
      </c>
      <c r="E37" s="33">
        <f t="shared" si="14"/>
        <v>0</v>
      </c>
      <c r="G37" s="33">
        <f t="shared" si="15"/>
        <v>0</v>
      </c>
      <c r="H37" s="32">
        <v>0</v>
      </c>
      <c r="I37" s="33">
        <f t="shared" si="16"/>
        <v>0</v>
      </c>
      <c r="K37" s="33">
        <f t="shared" si="17"/>
        <v>0</v>
      </c>
      <c r="M37" s="33">
        <f t="shared" si="18"/>
        <v>0</v>
      </c>
      <c r="O37" s="33">
        <f t="shared" si="19"/>
        <v>0</v>
      </c>
      <c r="P37" s="369"/>
      <c r="Q37" s="33">
        <f t="shared" si="20"/>
        <v>0</v>
      </c>
      <c r="R37" s="1753"/>
      <c r="S37" s="33">
        <f t="shared" si="21"/>
        <v>0</v>
      </c>
      <c r="T37" s="32">
        <v>0</v>
      </c>
      <c r="U37" s="33">
        <f t="shared" si="22"/>
        <v>0</v>
      </c>
      <c r="V37" s="1744">
        <v>0</v>
      </c>
      <c r="W37" s="33">
        <f t="shared" si="23"/>
        <v>0</v>
      </c>
      <c r="X37" s="1753">
        <v>0</v>
      </c>
      <c r="Y37" s="33">
        <f t="shared" si="24"/>
        <v>0</v>
      </c>
      <c r="AB37" s="32"/>
    </row>
    <row r="38" spans="1:28" ht="12.75" customHeight="1" thickBot="1">
      <c r="A38" s="63" t="s">
        <v>205</v>
      </c>
      <c r="B38" s="5">
        <f t="shared" si="13"/>
        <v>3.3053556799999999</v>
      </c>
      <c r="C38" s="73">
        <f t="shared" si="1"/>
        <v>6.9066765002636088E-2</v>
      </c>
      <c r="D38" s="5">
        <f>SUM(D34:D37)</f>
        <v>0</v>
      </c>
      <c r="E38" s="73">
        <f t="shared" si="14"/>
        <v>0</v>
      </c>
      <c r="F38" s="5">
        <v>0</v>
      </c>
      <c r="G38" s="73">
        <f t="shared" si="15"/>
        <v>0</v>
      </c>
      <c r="H38" s="5">
        <v>1.62535568</v>
      </c>
      <c r="I38" s="73">
        <f t="shared" si="16"/>
        <v>0.30364185136666316</v>
      </c>
      <c r="J38" s="5">
        <f>SUM(J34:J37)</f>
        <v>1.68</v>
      </c>
      <c r="K38" s="73">
        <f t="shared" si="17"/>
        <v>0.74683262947321627</v>
      </c>
      <c r="L38" s="5">
        <f>SUM(L34:L37)</f>
        <v>0</v>
      </c>
      <c r="M38" s="73">
        <f t="shared" si="18"/>
        <v>0</v>
      </c>
      <c r="N38" s="5">
        <v>0</v>
      </c>
      <c r="O38" s="73">
        <f t="shared" si="19"/>
        <v>0</v>
      </c>
      <c r="P38" s="390">
        <f>SUM(P34:P37)</f>
        <v>0</v>
      </c>
      <c r="Q38" s="73">
        <f t="shared" si="20"/>
        <v>0</v>
      </c>
      <c r="R38" s="1742">
        <f>SUM(R34:R37)</f>
        <v>0</v>
      </c>
      <c r="S38" s="73">
        <f t="shared" si="21"/>
        <v>0</v>
      </c>
      <c r="T38" s="5">
        <v>0</v>
      </c>
      <c r="U38" s="73">
        <f t="shared" si="22"/>
        <v>0</v>
      </c>
      <c r="V38" s="1745">
        <f>SUM(V34:V37)</f>
        <v>0</v>
      </c>
      <c r="W38" s="73">
        <f t="shared" si="23"/>
        <v>0</v>
      </c>
      <c r="X38" s="1742">
        <f>SUM(X34:X37)</f>
        <v>0</v>
      </c>
      <c r="Y38" s="73">
        <f t="shared" si="24"/>
        <v>0</v>
      </c>
      <c r="AB38" s="32"/>
    </row>
    <row r="39" spans="1:28" ht="12.75" customHeight="1">
      <c r="A39" s="369" t="s">
        <v>206</v>
      </c>
      <c r="B39" s="32">
        <f t="shared" si="13"/>
        <v>0</v>
      </c>
      <c r="C39" s="33">
        <f t="shared" si="1"/>
        <v>0</v>
      </c>
      <c r="E39" s="33">
        <f t="shared" si="14"/>
        <v>0</v>
      </c>
      <c r="G39" s="33">
        <f t="shared" si="15"/>
        <v>0</v>
      </c>
      <c r="H39" s="32">
        <v>0</v>
      </c>
      <c r="I39" s="33">
        <f t="shared" si="16"/>
        <v>0</v>
      </c>
      <c r="K39" s="33">
        <f t="shared" si="17"/>
        <v>0</v>
      </c>
      <c r="M39" s="33">
        <f t="shared" si="18"/>
        <v>0</v>
      </c>
      <c r="O39" s="33">
        <f t="shared" si="19"/>
        <v>0</v>
      </c>
      <c r="P39" s="369"/>
      <c r="Q39" s="33">
        <f t="shared" si="20"/>
        <v>0</v>
      </c>
      <c r="R39" s="1753"/>
      <c r="S39" s="33">
        <f t="shared" si="21"/>
        <v>0</v>
      </c>
      <c r="T39" s="32">
        <v>0</v>
      </c>
      <c r="U39" s="33">
        <f t="shared" si="22"/>
        <v>0</v>
      </c>
      <c r="V39" s="1744">
        <v>0</v>
      </c>
      <c r="W39" s="33">
        <f t="shared" si="23"/>
        <v>0</v>
      </c>
      <c r="X39" s="1753">
        <v>0</v>
      </c>
      <c r="Y39" s="33">
        <f t="shared" si="24"/>
        <v>0</v>
      </c>
      <c r="AB39" s="32"/>
    </row>
    <row r="40" spans="1:28" ht="12.75" customHeight="1">
      <c r="A40" s="369" t="s">
        <v>207</v>
      </c>
      <c r="B40" s="32">
        <f t="shared" si="13"/>
        <v>0</v>
      </c>
      <c r="C40" s="33">
        <f t="shared" si="1"/>
        <v>0</v>
      </c>
      <c r="E40" s="33">
        <f t="shared" si="14"/>
        <v>0</v>
      </c>
      <c r="G40" s="33">
        <f t="shared" si="15"/>
        <v>0</v>
      </c>
      <c r="H40" s="32">
        <v>0</v>
      </c>
      <c r="I40" s="33">
        <f t="shared" si="16"/>
        <v>0</v>
      </c>
      <c r="K40" s="33">
        <f t="shared" si="17"/>
        <v>0</v>
      </c>
      <c r="M40" s="33">
        <f t="shared" si="18"/>
        <v>0</v>
      </c>
      <c r="O40" s="33">
        <f t="shared" si="19"/>
        <v>0</v>
      </c>
      <c r="P40" s="369"/>
      <c r="Q40" s="33">
        <f t="shared" si="20"/>
        <v>0</v>
      </c>
      <c r="R40" s="1753"/>
      <c r="S40" s="33">
        <f t="shared" si="21"/>
        <v>0</v>
      </c>
      <c r="T40" s="32">
        <v>0</v>
      </c>
      <c r="U40" s="33">
        <f t="shared" si="22"/>
        <v>0</v>
      </c>
      <c r="V40" s="1744">
        <v>0</v>
      </c>
      <c r="W40" s="33">
        <f t="shared" si="23"/>
        <v>0</v>
      </c>
      <c r="X40" s="1753">
        <v>0</v>
      </c>
      <c r="Y40" s="33">
        <f t="shared" si="24"/>
        <v>0</v>
      </c>
      <c r="AB40" s="32"/>
    </row>
    <row r="41" spans="1:28" ht="12.75" customHeight="1">
      <c r="A41" s="369" t="s">
        <v>42</v>
      </c>
      <c r="B41" s="32">
        <f t="shared" si="13"/>
        <v>0</v>
      </c>
      <c r="C41" s="33">
        <f t="shared" si="1"/>
        <v>0</v>
      </c>
      <c r="E41" s="33">
        <f t="shared" si="14"/>
        <v>0</v>
      </c>
      <c r="G41" s="33">
        <f t="shared" si="15"/>
        <v>0</v>
      </c>
      <c r="H41" s="32">
        <v>0</v>
      </c>
      <c r="I41" s="33">
        <f t="shared" si="16"/>
        <v>0</v>
      </c>
      <c r="K41" s="33">
        <f t="shared" si="17"/>
        <v>0</v>
      </c>
      <c r="M41" s="33">
        <f t="shared" si="18"/>
        <v>0</v>
      </c>
      <c r="O41" s="33">
        <f t="shared" si="19"/>
        <v>0</v>
      </c>
      <c r="P41" s="369"/>
      <c r="Q41" s="33">
        <f t="shared" si="20"/>
        <v>0</v>
      </c>
      <c r="R41" s="1753"/>
      <c r="S41" s="33">
        <f t="shared" si="21"/>
        <v>0</v>
      </c>
      <c r="T41" s="32">
        <v>0</v>
      </c>
      <c r="U41" s="33">
        <f t="shared" si="22"/>
        <v>0</v>
      </c>
      <c r="V41" s="1744">
        <v>0</v>
      </c>
      <c r="W41" s="33">
        <f t="shared" si="23"/>
        <v>0</v>
      </c>
      <c r="X41" s="1753">
        <v>0</v>
      </c>
      <c r="Y41" s="33">
        <f t="shared" si="24"/>
        <v>0</v>
      </c>
      <c r="AB41" s="32"/>
    </row>
    <row r="42" spans="1:28" ht="12.75" customHeight="1">
      <c r="A42" s="369" t="s">
        <v>208</v>
      </c>
      <c r="B42" s="32">
        <f t="shared" si="13"/>
        <v>0</v>
      </c>
      <c r="C42" s="33">
        <f t="shared" si="1"/>
        <v>0</v>
      </c>
      <c r="E42" s="33">
        <f t="shared" si="14"/>
        <v>0</v>
      </c>
      <c r="G42" s="33">
        <f t="shared" si="15"/>
        <v>0</v>
      </c>
      <c r="H42" s="32">
        <v>0</v>
      </c>
      <c r="I42" s="33">
        <f t="shared" si="16"/>
        <v>0</v>
      </c>
      <c r="K42" s="33">
        <f t="shared" si="17"/>
        <v>0</v>
      </c>
      <c r="M42" s="33">
        <f t="shared" si="18"/>
        <v>0</v>
      </c>
      <c r="O42" s="33">
        <f t="shared" si="19"/>
        <v>0</v>
      </c>
      <c r="P42" s="369"/>
      <c r="Q42" s="33">
        <f t="shared" si="20"/>
        <v>0</v>
      </c>
      <c r="R42" s="1753"/>
      <c r="S42" s="33">
        <f t="shared" si="21"/>
        <v>0</v>
      </c>
      <c r="T42" s="32">
        <v>0</v>
      </c>
      <c r="U42" s="33">
        <f t="shared" si="22"/>
        <v>0</v>
      </c>
      <c r="V42" s="1744">
        <v>0</v>
      </c>
      <c r="W42" s="33">
        <f t="shared" si="23"/>
        <v>0</v>
      </c>
      <c r="X42" s="1753">
        <v>0</v>
      </c>
      <c r="Y42" s="33">
        <f t="shared" si="24"/>
        <v>0</v>
      </c>
      <c r="AB42" s="32"/>
    </row>
    <row r="43" spans="1:28" ht="12.75" customHeight="1">
      <c r="A43" s="369" t="s">
        <v>209</v>
      </c>
      <c r="B43" s="32">
        <f t="shared" si="13"/>
        <v>0</v>
      </c>
      <c r="C43" s="33">
        <f t="shared" si="1"/>
        <v>0</v>
      </c>
      <c r="E43" s="33">
        <f t="shared" si="14"/>
        <v>0</v>
      </c>
      <c r="G43" s="33">
        <f t="shared" si="15"/>
        <v>0</v>
      </c>
      <c r="H43" s="32">
        <v>0</v>
      </c>
      <c r="I43" s="33">
        <f t="shared" si="16"/>
        <v>0</v>
      </c>
      <c r="K43" s="33">
        <f t="shared" si="17"/>
        <v>0</v>
      </c>
      <c r="M43" s="33">
        <f t="shared" si="18"/>
        <v>0</v>
      </c>
      <c r="O43" s="33">
        <f t="shared" si="19"/>
        <v>0</v>
      </c>
      <c r="P43" s="369"/>
      <c r="Q43" s="33">
        <f t="shared" si="20"/>
        <v>0</v>
      </c>
      <c r="R43" s="1753"/>
      <c r="S43" s="33">
        <f t="shared" si="21"/>
        <v>0</v>
      </c>
      <c r="T43" s="32">
        <v>0</v>
      </c>
      <c r="U43" s="33">
        <f t="shared" si="22"/>
        <v>0</v>
      </c>
      <c r="V43" s="1744">
        <v>0</v>
      </c>
      <c r="W43" s="33">
        <f t="shared" si="23"/>
        <v>0</v>
      </c>
      <c r="X43" s="1753">
        <v>0</v>
      </c>
      <c r="Y43" s="33">
        <f t="shared" si="24"/>
        <v>0</v>
      </c>
      <c r="AB43" s="32"/>
    </row>
    <row r="44" spans="1:28" ht="12.75" customHeight="1">
      <c r="A44" s="369" t="s">
        <v>210</v>
      </c>
      <c r="B44" s="32">
        <f t="shared" si="13"/>
        <v>0.96</v>
      </c>
      <c r="C44" s="33">
        <f t="shared" si="1"/>
        <v>2.00595944344878E-2</v>
      </c>
      <c r="E44" s="33">
        <f t="shared" si="14"/>
        <v>0</v>
      </c>
      <c r="G44" s="33">
        <f t="shared" si="15"/>
        <v>0</v>
      </c>
      <c r="H44" s="32">
        <v>0</v>
      </c>
      <c r="I44" s="33">
        <f t="shared" si="16"/>
        <v>0</v>
      </c>
      <c r="J44" s="32">
        <v>0.96</v>
      </c>
      <c r="K44" s="33">
        <f t="shared" si="17"/>
        <v>0.4267615025561235</v>
      </c>
      <c r="M44" s="33">
        <f t="shared" si="18"/>
        <v>0</v>
      </c>
      <c r="O44" s="33">
        <f t="shared" si="19"/>
        <v>0</v>
      </c>
      <c r="P44" s="369"/>
      <c r="Q44" s="33">
        <f t="shared" si="20"/>
        <v>0</v>
      </c>
      <c r="R44" s="1753"/>
      <c r="S44" s="33">
        <f t="shared" si="21"/>
        <v>0</v>
      </c>
      <c r="T44" s="32">
        <v>0</v>
      </c>
      <c r="U44" s="33">
        <f t="shared" si="22"/>
        <v>0</v>
      </c>
      <c r="V44" s="1744">
        <v>0</v>
      </c>
      <c r="W44" s="33">
        <f t="shared" si="23"/>
        <v>0</v>
      </c>
      <c r="X44" s="1753">
        <v>0</v>
      </c>
      <c r="Y44" s="33">
        <f t="shared" si="24"/>
        <v>0</v>
      </c>
      <c r="AB44" s="32"/>
    </row>
    <row r="45" spans="1:28" ht="12.75" customHeight="1" thickBot="1">
      <c r="A45" s="369" t="s">
        <v>211</v>
      </c>
      <c r="B45" s="32">
        <f t="shared" si="13"/>
        <v>0</v>
      </c>
      <c r="C45" s="33">
        <f t="shared" si="1"/>
        <v>0</v>
      </c>
      <c r="E45" s="33">
        <f t="shared" si="14"/>
        <v>0</v>
      </c>
      <c r="G45" s="33">
        <f t="shared" si="15"/>
        <v>0</v>
      </c>
      <c r="H45" s="32">
        <v>0</v>
      </c>
      <c r="I45" s="33">
        <f t="shared" si="16"/>
        <v>0</v>
      </c>
      <c r="K45" s="33">
        <f t="shared" si="17"/>
        <v>0</v>
      </c>
      <c r="M45" s="33">
        <f t="shared" si="18"/>
        <v>0</v>
      </c>
      <c r="O45" s="33">
        <f t="shared" si="19"/>
        <v>0</v>
      </c>
      <c r="P45" s="369"/>
      <c r="Q45" s="33">
        <f t="shared" si="20"/>
        <v>0</v>
      </c>
      <c r="R45" s="1753"/>
      <c r="S45" s="33">
        <f t="shared" si="21"/>
        <v>0</v>
      </c>
      <c r="T45" s="32">
        <v>0</v>
      </c>
      <c r="U45" s="33">
        <f t="shared" si="22"/>
        <v>0</v>
      </c>
      <c r="V45" s="1744">
        <v>0</v>
      </c>
      <c r="W45" s="33">
        <f t="shared" si="23"/>
        <v>0</v>
      </c>
      <c r="X45" s="1753">
        <v>0</v>
      </c>
      <c r="Y45" s="33">
        <f t="shared" si="24"/>
        <v>0</v>
      </c>
      <c r="AB45" s="32"/>
    </row>
    <row r="46" spans="1:28" ht="12.75" customHeight="1" thickBot="1">
      <c r="A46" s="63" t="s">
        <v>212</v>
      </c>
      <c r="B46" s="5">
        <f t="shared" si="13"/>
        <v>0.96</v>
      </c>
      <c r="C46" s="73">
        <f t="shared" si="1"/>
        <v>2.00595944344878E-2</v>
      </c>
      <c r="D46" s="5">
        <f>SUM(D39:D45)</f>
        <v>0</v>
      </c>
      <c r="E46" s="73">
        <f t="shared" si="14"/>
        <v>0</v>
      </c>
      <c r="F46" s="5">
        <v>0</v>
      </c>
      <c r="G46" s="73">
        <f t="shared" si="15"/>
        <v>0</v>
      </c>
      <c r="H46" s="5">
        <v>0</v>
      </c>
      <c r="I46" s="73">
        <f t="shared" si="16"/>
        <v>0</v>
      </c>
      <c r="J46" s="5">
        <f>SUM(J39:J45)</f>
        <v>0.96</v>
      </c>
      <c r="K46" s="73">
        <f t="shared" si="17"/>
        <v>0.4267615025561235</v>
      </c>
      <c r="L46" s="5">
        <f>SUM(L39:L45)</f>
        <v>0</v>
      </c>
      <c r="M46" s="73">
        <f t="shared" si="18"/>
        <v>0</v>
      </c>
      <c r="N46" s="5">
        <v>0</v>
      </c>
      <c r="O46" s="73">
        <f t="shared" si="19"/>
        <v>0</v>
      </c>
      <c r="P46" s="390">
        <f>SUM(P39:P45)</f>
        <v>0</v>
      </c>
      <c r="Q46" s="73">
        <f t="shared" si="20"/>
        <v>0</v>
      </c>
      <c r="R46" s="1742">
        <f>SUM(R39:R45)</f>
        <v>0</v>
      </c>
      <c r="S46" s="73">
        <f t="shared" si="21"/>
        <v>0</v>
      </c>
      <c r="T46" s="5">
        <v>0</v>
      </c>
      <c r="U46" s="73">
        <f t="shared" si="22"/>
        <v>0</v>
      </c>
      <c r="V46" s="1745">
        <f>SUM(V39:V45)</f>
        <v>0</v>
      </c>
      <c r="W46" s="73">
        <f t="shared" si="23"/>
        <v>0</v>
      </c>
      <c r="X46" s="1742">
        <f>SUM(X39:X45)</f>
        <v>0</v>
      </c>
      <c r="Y46" s="73">
        <f t="shared" si="24"/>
        <v>0</v>
      </c>
      <c r="AB46" s="32"/>
    </row>
    <row r="47" spans="1:28" ht="12.75" customHeight="1">
      <c r="A47" s="369" t="s">
        <v>213</v>
      </c>
      <c r="B47" s="32">
        <f t="shared" si="13"/>
        <v>0</v>
      </c>
      <c r="C47" s="33">
        <f t="shared" si="1"/>
        <v>0</v>
      </c>
      <c r="E47" s="33">
        <f t="shared" si="14"/>
        <v>0</v>
      </c>
      <c r="G47" s="33">
        <f t="shared" si="15"/>
        <v>0</v>
      </c>
      <c r="H47" s="32">
        <v>0</v>
      </c>
      <c r="I47" s="33">
        <f t="shared" si="16"/>
        <v>0</v>
      </c>
      <c r="K47" s="33">
        <f t="shared" si="17"/>
        <v>0</v>
      </c>
      <c r="M47" s="33">
        <f t="shared" si="18"/>
        <v>0</v>
      </c>
      <c r="O47" s="33">
        <f t="shared" si="19"/>
        <v>0</v>
      </c>
      <c r="P47" s="369"/>
      <c r="Q47" s="33">
        <f t="shared" si="20"/>
        <v>0</v>
      </c>
      <c r="R47" s="1753"/>
      <c r="S47" s="33">
        <f t="shared" si="21"/>
        <v>0</v>
      </c>
      <c r="U47" s="33">
        <f t="shared" si="22"/>
        <v>0</v>
      </c>
      <c r="V47" s="1744">
        <v>0</v>
      </c>
      <c r="W47" s="33">
        <f t="shared" si="23"/>
        <v>0</v>
      </c>
      <c r="X47" s="1753">
        <v>0</v>
      </c>
      <c r="Y47" s="33">
        <f t="shared" si="24"/>
        <v>0</v>
      </c>
      <c r="AB47" s="32"/>
    </row>
    <row r="48" spans="1:28" ht="12.75" customHeight="1" thickBot="1">
      <c r="A48" s="369" t="s">
        <v>214</v>
      </c>
      <c r="B48" s="32">
        <f t="shared" si="13"/>
        <v>0</v>
      </c>
      <c r="C48" s="33">
        <f t="shared" si="1"/>
        <v>0</v>
      </c>
      <c r="E48" s="33">
        <f t="shared" si="14"/>
        <v>0</v>
      </c>
      <c r="G48" s="33">
        <f t="shared" si="15"/>
        <v>0</v>
      </c>
      <c r="H48" s="32">
        <v>0</v>
      </c>
      <c r="I48" s="33">
        <f t="shared" si="16"/>
        <v>0</v>
      </c>
      <c r="K48" s="33">
        <f t="shared" si="17"/>
        <v>0</v>
      </c>
      <c r="M48" s="33">
        <f t="shared" si="18"/>
        <v>0</v>
      </c>
      <c r="O48" s="33">
        <f t="shared" si="19"/>
        <v>0</v>
      </c>
      <c r="P48" s="369"/>
      <c r="Q48" s="33">
        <f t="shared" si="20"/>
        <v>0</v>
      </c>
      <c r="R48" s="1753"/>
      <c r="S48" s="33">
        <f t="shared" si="21"/>
        <v>0</v>
      </c>
      <c r="U48" s="33">
        <f t="shared" si="22"/>
        <v>0</v>
      </c>
      <c r="V48" s="1744">
        <v>0</v>
      </c>
      <c r="W48" s="33">
        <f t="shared" si="23"/>
        <v>0</v>
      </c>
      <c r="X48" s="1753">
        <v>0</v>
      </c>
      <c r="Y48" s="33">
        <f t="shared" si="24"/>
        <v>0</v>
      </c>
      <c r="AB48" s="32"/>
    </row>
    <row r="49" spans="1:28" ht="12.75" customHeight="1" thickBot="1">
      <c r="A49" s="63" t="s">
        <v>215</v>
      </c>
      <c r="B49" s="5">
        <f t="shared" si="13"/>
        <v>0</v>
      </c>
      <c r="C49" s="73">
        <f t="shared" si="1"/>
        <v>0</v>
      </c>
      <c r="D49" s="5">
        <f>SUM(D47:D48)</f>
        <v>0</v>
      </c>
      <c r="E49" s="73">
        <f t="shared" si="14"/>
        <v>0</v>
      </c>
      <c r="F49" s="5">
        <v>0</v>
      </c>
      <c r="G49" s="73">
        <f t="shared" si="15"/>
        <v>0</v>
      </c>
      <c r="H49" s="5">
        <v>0</v>
      </c>
      <c r="I49" s="73">
        <f t="shared" si="16"/>
        <v>0</v>
      </c>
      <c r="J49" s="5">
        <f>SUM(J47:J48)</f>
        <v>0</v>
      </c>
      <c r="K49" s="73">
        <f t="shared" si="17"/>
        <v>0</v>
      </c>
      <c r="L49" s="5">
        <f>SUM(L47:L48)</f>
        <v>0</v>
      </c>
      <c r="M49" s="73">
        <f t="shared" si="18"/>
        <v>0</v>
      </c>
      <c r="N49" s="5">
        <v>0</v>
      </c>
      <c r="O49" s="73">
        <f t="shared" si="19"/>
        <v>0</v>
      </c>
      <c r="P49" s="390">
        <f>SUM(P47:P48)</f>
        <v>0</v>
      </c>
      <c r="Q49" s="73">
        <f t="shared" si="20"/>
        <v>0</v>
      </c>
      <c r="R49" s="1742">
        <f>SUM(R47:R48)</f>
        <v>0</v>
      </c>
      <c r="S49" s="73">
        <f t="shared" si="21"/>
        <v>0</v>
      </c>
      <c r="T49" s="5">
        <v>0</v>
      </c>
      <c r="U49" s="73">
        <f t="shared" si="22"/>
        <v>0</v>
      </c>
      <c r="V49" s="1745">
        <f>SUM(V47:V48)</f>
        <v>0</v>
      </c>
      <c r="W49" s="73">
        <f t="shared" si="23"/>
        <v>0</v>
      </c>
      <c r="X49" s="1742">
        <f>SUM(X47:X48)</f>
        <v>0</v>
      </c>
      <c r="Y49" s="73">
        <f t="shared" si="24"/>
        <v>0</v>
      </c>
      <c r="AB49" s="32"/>
    </row>
    <row r="50" spans="1:28" ht="12.75" customHeight="1">
      <c r="A50" s="369" t="s">
        <v>216</v>
      </c>
      <c r="B50" s="32">
        <f t="shared" si="13"/>
        <v>118.85955</v>
      </c>
      <c r="C50" s="33">
        <f t="shared" si="1"/>
        <v>2.48361913298513</v>
      </c>
      <c r="D50" s="32">
        <v>0.5</v>
      </c>
      <c r="E50" s="33">
        <f t="shared" si="14"/>
        <v>0.44984060976261009</v>
      </c>
      <c r="F50" s="32">
        <v>1.585</v>
      </c>
      <c r="G50" s="33">
        <f t="shared" si="15"/>
        <v>5</v>
      </c>
      <c r="H50" s="32">
        <v>21.477851000000001</v>
      </c>
      <c r="I50" s="33">
        <f t="shared" si="16"/>
        <v>4.0123983453377647</v>
      </c>
      <c r="J50" s="32">
        <v>8.01</v>
      </c>
      <c r="K50" s="33">
        <f t="shared" si="17"/>
        <v>3.5607912869526559</v>
      </c>
      <c r="L50" s="32">
        <v>7.3</v>
      </c>
      <c r="M50" s="33">
        <f t="shared" si="18"/>
        <v>4.5625</v>
      </c>
      <c r="O50" s="33">
        <f t="shared" si="19"/>
        <v>0</v>
      </c>
      <c r="P50" s="369"/>
      <c r="Q50" s="33">
        <f t="shared" si="20"/>
        <v>0</v>
      </c>
      <c r="R50" s="1753">
        <v>9.1999999999999993</v>
      </c>
      <c r="S50" s="33">
        <f t="shared" si="21"/>
        <v>0.93992644053943575</v>
      </c>
      <c r="T50" s="32">
        <v>0</v>
      </c>
      <c r="U50" s="33">
        <f t="shared" si="22"/>
        <v>0</v>
      </c>
      <c r="V50" s="1744">
        <v>0</v>
      </c>
      <c r="W50" s="33">
        <f t="shared" si="23"/>
        <v>0</v>
      </c>
      <c r="X50" s="1753">
        <v>70.786698999999999</v>
      </c>
      <c r="Y50" s="33">
        <f t="shared" si="24"/>
        <v>9.2584612862910927</v>
      </c>
      <c r="AB50" s="32"/>
    </row>
    <row r="51" spans="1:28" ht="12.75" customHeight="1">
      <c r="A51" s="369" t="s">
        <v>217</v>
      </c>
      <c r="B51" s="32">
        <f t="shared" si="13"/>
        <v>0</v>
      </c>
      <c r="C51" s="33">
        <f t="shared" si="1"/>
        <v>0</v>
      </c>
      <c r="E51" s="33">
        <f t="shared" si="14"/>
        <v>0</v>
      </c>
      <c r="G51" s="33">
        <f t="shared" si="15"/>
        <v>0</v>
      </c>
      <c r="H51" s="32">
        <v>0</v>
      </c>
      <c r="I51" s="33">
        <f t="shared" si="16"/>
        <v>0</v>
      </c>
      <c r="K51" s="33">
        <f t="shared" si="17"/>
        <v>0</v>
      </c>
      <c r="M51" s="33">
        <f t="shared" si="18"/>
        <v>0</v>
      </c>
      <c r="O51" s="33">
        <f t="shared" si="19"/>
        <v>0</v>
      </c>
      <c r="P51" s="369"/>
      <c r="Q51" s="33">
        <f t="shared" si="20"/>
        <v>0</v>
      </c>
      <c r="R51" s="1753"/>
      <c r="S51" s="33">
        <f t="shared" si="21"/>
        <v>0</v>
      </c>
      <c r="T51" s="32">
        <v>0</v>
      </c>
      <c r="U51" s="33">
        <f t="shared" si="22"/>
        <v>0</v>
      </c>
      <c r="V51" s="1744">
        <v>0</v>
      </c>
      <c r="W51" s="33">
        <f t="shared" si="23"/>
        <v>0</v>
      </c>
      <c r="X51" s="1753">
        <v>0</v>
      </c>
      <c r="Y51" s="33">
        <f t="shared" si="24"/>
        <v>0</v>
      </c>
      <c r="AB51" s="32"/>
    </row>
    <row r="52" spans="1:28" ht="12.75" customHeight="1">
      <c r="A52" s="369" t="s">
        <v>218</v>
      </c>
      <c r="B52" s="32">
        <f t="shared" si="13"/>
        <v>1.6</v>
      </c>
      <c r="C52" s="33">
        <f t="shared" si="1"/>
        <v>3.3432657390813011E-2</v>
      </c>
      <c r="D52" s="32">
        <v>1.6</v>
      </c>
      <c r="E52" s="33">
        <f t="shared" si="14"/>
        <v>1.4394899512403523</v>
      </c>
      <c r="G52" s="33">
        <f t="shared" si="15"/>
        <v>0</v>
      </c>
      <c r="H52" s="32">
        <v>0</v>
      </c>
      <c r="I52" s="33">
        <f t="shared" si="16"/>
        <v>0</v>
      </c>
      <c r="K52" s="33">
        <f t="shared" si="17"/>
        <v>0</v>
      </c>
      <c r="M52" s="33">
        <f t="shared" si="18"/>
        <v>0</v>
      </c>
      <c r="O52" s="33">
        <f t="shared" si="19"/>
        <v>0</v>
      </c>
      <c r="P52" s="369"/>
      <c r="Q52" s="33">
        <f t="shared" si="20"/>
        <v>0</v>
      </c>
      <c r="R52" s="1753"/>
      <c r="S52" s="33">
        <f t="shared" si="21"/>
        <v>0</v>
      </c>
      <c r="T52" s="32">
        <v>0</v>
      </c>
      <c r="U52" s="33">
        <f t="shared" si="22"/>
        <v>0</v>
      </c>
      <c r="V52" s="1744">
        <v>0</v>
      </c>
      <c r="W52" s="33">
        <f t="shared" si="23"/>
        <v>0</v>
      </c>
      <c r="X52" s="1753">
        <v>0</v>
      </c>
      <c r="Y52" s="33">
        <f t="shared" si="24"/>
        <v>0</v>
      </c>
      <c r="AB52" s="32"/>
    </row>
    <row r="53" spans="1:28" ht="12.75" customHeight="1">
      <c r="A53" s="369" t="s">
        <v>219</v>
      </c>
      <c r="B53" s="32">
        <f t="shared" si="13"/>
        <v>22.083098400000001</v>
      </c>
      <c r="C53" s="33">
        <f t="shared" si="1"/>
        <v>0.46143541433425683</v>
      </c>
      <c r="E53" s="33">
        <f t="shared" si="14"/>
        <v>0</v>
      </c>
      <c r="F53" s="32">
        <v>0.1</v>
      </c>
      <c r="G53" s="33">
        <f t="shared" si="15"/>
        <v>0.31545741324921139</v>
      </c>
      <c r="H53" s="32">
        <v>21.983098399999999</v>
      </c>
      <c r="I53" s="33">
        <f t="shared" si="16"/>
        <v>4.1067864585501255</v>
      </c>
      <c r="K53" s="33">
        <f t="shared" si="17"/>
        <v>0</v>
      </c>
      <c r="M53" s="33">
        <f t="shared" si="18"/>
        <v>0</v>
      </c>
      <c r="O53" s="33">
        <f t="shared" si="19"/>
        <v>0</v>
      </c>
      <c r="P53" s="369"/>
      <c r="Q53" s="33">
        <f t="shared" si="20"/>
        <v>0</v>
      </c>
      <c r="R53" s="1753"/>
      <c r="S53" s="33">
        <f t="shared" si="21"/>
        <v>0</v>
      </c>
      <c r="T53" s="32">
        <v>0</v>
      </c>
      <c r="U53" s="33">
        <f t="shared" si="22"/>
        <v>0</v>
      </c>
      <c r="V53" s="1744">
        <v>0</v>
      </c>
      <c r="W53" s="33">
        <f t="shared" si="23"/>
        <v>0</v>
      </c>
      <c r="X53" s="1753">
        <v>0</v>
      </c>
      <c r="Y53" s="33">
        <f t="shared" si="24"/>
        <v>0</v>
      </c>
      <c r="AB53" s="32"/>
    </row>
    <row r="54" spans="1:28" ht="12.75" customHeight="1">
      <c r="A54" s="369" t="s">
        <v>220</v>
      </c>
      <c r="B54" s="32">
        <f t="shared" si="13"/>
        <v>7.3855139999999997</v>
      </c>
      <c r="C54" s="33">
        <f t="shared" si="1"/>
        <v>0.15432334951065807</v>
      </c>
      <c r="E54" s="33">
        <f t="shared" si="14"/>
        <v>0</v>
      </c>
      <c r="G54" s="33">
        <f t="shared" si="15"/>
        <v>0</v>
      </c>
      <c r="H54" s="32">
        <v>7.3855139999999997</v>
      </c>
      <c r="I54" s="33">
        <f t="shared" si="16"/>
        <v>1.3797294781991409</v>
      </c>
      <c r="K54" s="33">
        <f t="shared" si="17"/>
        <v>0</v>
      </c>
      <c r="M54" s="33">
        <f t="shared" si="18"/>
        <v>0</v>
      </c>
      <c r="O54" s="33">
        <f t="shared" si="19"/>
        <v>0</v>
      </c>
      <c r="P54" s="369"/>
      <c r="Q54" s="33">
        <f t="shared" si="20"/>
        <v>0</v>
      </c>
      <c r="R54" s="1753"/>
      <c r="S54" s="33">
        <f t="shared" si="21"/>
        <v>0</v>
      </c>
      <c r="T54" s="32">
        <v>0</v>
      </c>
      <c r="U54" s="33">
        <f t="shared" si="22"/>
        <v>0</v>
      </c>
      <c r="V54" s="1744">
        <v>0</v>
      </c>
      <c r="W54" s="33">
        <f t="shared" si="23"/>
        <v>0</v>
      </c>
      <c r="X54" s="1753">
        <v>0</v>
      </c>
      <c r="Y54" s="33">
        <f t="shared" si="24"/>
        <v>0</v>
      </c>
      <c r="AB54" s="32"/>
    </row>
    <row r="55" spans="1:28" ht="12.75" customHeight="1">
      <c r="A55" s="369" t="s">
        <v>221</v>
      </c>
      <c r="B55" s="32">
        <f t="shared" si="13"/>
        <v>2.1800000000000002</v>
      </c>
      <c r="C55" s="33">
        <f t="shared" si="1"/>
        <v>4.5551995694982722E-2</v>
      </c>
      <c r="E55" s="33">
        <f t="shared" si="14"/>
        <v>0</v>
      </c>
      <c r="G55" s="33">
        <f t="shared" si="15"/>
        <v>0</v>
      </c>
      <c r="H55" s="32">
        <v>0</v>
      </c>
      <c r="I55" s="33">
        <f t="shared" si="16"/>
        <v>0</v>
      </c>
      <c r="J55" s="32">
        <v>2.1800000000000002</v>
      </c>
      <c r="K55" s="33">
        <f t="shared" si="17"/>
        <v>0.96910424538786399</v>
      </c>
      <c r="M55" s="33">
        <f t="shared" si="18"/>
        <v>0</v>
      </c>
      <c r="O55" s="33">
        <f t="shared" si="19"/>
        <v>0</v>
      </c>
      <c r="P55" s="369"/>
      <c r="Q55" s="33">
        <f t="shared" si="20"/>
        <v>0</v>
      </c>
      <c r="R55" s="1753"/>
      <c r="S55" s="33">
        <f t="shared" si="21"/>
        <v>0</v>
      </c>
      <c r="T55" s="32">
        <v>0</v>
      </c>
      <c r="U55" s="33">
        <f t="shared" si="22"/>
        <v>0</v>
      </c>
      <c r="V55" s="1744">
        <v>0</v>
      </c>
      <c r="W55" s="33">
        <f t="shared" si="23"/>
        <v>0</v>
      </c>
      <c r="X55" s="1753">
        <v>0</v>
      </c>
      <c r="Y55" s="33">
        <f t="shared" si="24"/>
        <v>0</v>
      </c>
      <c r="AB55" s="32"/>
    </row>
    <row r="56" spans="1:28" ht="12.75" customHeight="1" thickBot="1">
      <c r="A56" s="369" t="s">
        <v>222</v>
      </c>
      <c r="B56" s="32">
        <f t="shared" si="13"/>
        <v>0</v>
      </c>
      <c r="C56" s="33">
        <f t="shared" si="1"/>
        <v>0</v>
      </c>
      <c r="E56" s="33">
        <f t="shared" si="14"/>
        <v>0</v>
      </c>
      <c r="G56" s="33">
        <f t="shared" si="15"/>
        <v>0</v>
      </c>
      <c r="H56" s="32">
        <v>0</v>
      </c>
      <c r="I56" s="33">
        <f t="shared" si="16"/>
        <v>0</v>
      </c>
      <c r="K56" s="33">
        <f t="shared" si="17"/>
        <v>0</v>
      </c>
      <c r="M56" s="33">
        <f t="shared" si="18"/>
        <v>0</v>
      </c>
      <c r="O56" s="33">
        <f t="shared" si="19"/>
        <v>0</v>
      </c>
      <c r="P56" s="369"/>
      <c r="Q56" s="33">
        <f t="shared" si="20"/>
        <v>0</v>
      </c>
      <c r="R56" s="1753"/>
      <c r="S56" s="33">
        <f t="shared" si="21"/>
        <v>0</v>
      </c>
      <c r="T56" s="32">
        <v>0</v>
      </c>
      <c r="U56" s="33">
        <f t="shared" si="22"/>
        <v>0</v>
      </c>
      <c r="V56" s="1744">
        <v>0</v>
      </c>
      <c r="W56" s="33">
        <f t="shared" si="23"/>
        <v>0</v>
      </c>
      <c r="X56" s="1753">
        <v>0</v>
      </c>
      <c r="Y56" s="33">
        <f t="shared" si="24"/>
        <v>0</v>
      </c>
      <c r="AB56" s="32"/>
    </row>
    <row r="57" spans="1:28" ht="12.75" customHeight="1" thickBot="1">
      <c r="A57" s="63" t="s">
        <v>223</v>
      </c>
      <c r="B57" s="5">
        <f t="shared" si="13"/>
        <v>152.1081624</v>
      </c>
      <c r="C57" s="73">
        <f t="shared" si="1"/>
        <v>3.1783625499158403</v>
      </c>
      <c r="D57" s="5">
        <f>SUM(D50:D56)</f>
        <v>2.1</v>
      </c>
      <c r="E57" s="73">
        <f t="shared" si="14"/>
        <v>1.8893305610029623</v>
      </c>
      <c r="F57" s="5">
        <v>1.6850000000000001</v>
      </c>
      <c r="G57" s="73">
        <f t="shared" si="15"/>
        <v>5.3154574132492121</v>
      </c>
      <c r="H57" s="5">
        <v>50.846463400000005</v>
      </c>
      <c r="I57" s="73">
        <f t="shared" si="16"/>
        <v>9.498914282087032</v>
      </c>
      <c r="J57" s="5">
        <f>SUM(J50:J56)</f>
        <v>10.19</v>
      </c>
      <c r="K57" s="73">
        <f t="shared" si="17"/>
        <v>4.529895532340519</v>
      </c>
      <c r="L57" s="5">
        <f>SUM(L50:L56)</f>
        <v>7.3</v>
      </c>
      <c r="M57" s="73">
        <f t="shared" si="18"/>
        <v>4.5625</v>
      </c>
      <c r="N57" s="5">
        <v>0</v>
      </c>
      <c r="O57" s="73">
        <f t="shared" si="19"/>
        <v>0</v>
      </c>
      <c r="P57" s="390">
        <f>SUM(P50:P56)</f>
        <v>0</v>
      </c>
      <c r="Q57" s="73">
        <f t="shared" si="20"/>
        <v>0</v>
      </c>
      <c r="R57" s="1742">
        <f>SUM(R50:R56)</f>
        <v>9.1999999999999993</v>
      </c>
      <c r="S57" s="73">
        <f t="shared" si="21"/>
        <v>0.93992644053943575</v>
      </c>
      <c r="T57" s="5">
        <v>0</v>
      </c>
      <c r="U57" s="73">
        <f t="shared" si="22"/>
        <v>0</v>
      </c>
      <c r="V57" s="1745">
        <f>SUM(V50:V56)</f>
        <v>0</v>
      </c>
      <c r="W57" s="73">
        <f t="shared" si="23"/>
        <v>0</v>
      </c>
      <c r="X57" s="1742">
        <f>SUM(X50:X56)</f>
        <v>70.786698999999999</v>
      </c>
      <c r="Y57" s="73">
        <f t="shared" si="24"/>
        <v>9.2584612862910927</v>
      </c>
      <c r="AB57" s="32"/>
    </row>
    <row r="58" spans="1:28" ht="12.75" customHeight="1">
      <c r="A58" s="369" t="s">
        <v>224</v>
      </c>
      <c r="B58" s="32">
        <f t="shared" si="13"/>
        <v>484.72533217</v>
      </c>
      <c r="C58" s="33">
        <f t="shared" si="1"/>
        <v>10.128534974429774</v>
      </c>
      <c r="D58" s="32">
        <v>14.2</v>
      </c>
      <c r="E58" s="33">
        <f t="shared" si="14"/>
        <v>12.775473317258127</v>
      </c>
      <c r="F58" s="32">
        <v>4.45</v>
      </c>
      <c r="G58" s="33">
        <f t="shared" si="15"/>
        <v>14.037854889589907</v>
      </c>
      <c r="H58" s="32">
        <v>70.396832169999996</v>
      </c>
      <c r="I58" s="33">
        <f t="shared" si="16"/>
        <v>13.151228813158649</v>
      </c>
      <c r="J58" s="32">
        <v>26.2</v>
      </c>
      <c r="K58" s="33">
        <f t="shared" si="17"/>
        <v>11.647032673927537</v>
      </c>
      <c r="L58" s="32">
        <v>21.7</v>
      </c>
      <c r="M58" s="33">
        <f t="shared" si="18"/>
        <v>13.5625</v>
      </c>
      <c r="N58" s="32">
        <v>88.790999999999997</v>
      </c>
      <c r="O58" s="33">
        <f t="shared" si="19"/>
        <v>14.192503744291654</v>
      </c>
      <c r="P58" s="369"/>
      <c r="Q58" s="33">
        <f t="shared" si="20"/>
        <v>0</v>
      </c>
      <c r="R58" s="1753">
        <v>130.69999999999999</v>
      </c>
      <c r="S58" s="33">
        <f t="shared" si="21"/>
        <v>13.353085410706985</v>
      </c>
      <c r="T58" s="32">
        <v>37.710999999999999</v>
      </c>
      <c r="U58" s="33">
        <f t="shared" si="22"/>
        <v>11.416816273148639</v>
      </c>
      <c r="V58" s="1744">
        <v>0</v>
      </c>
      <c r="W58" s="33">
        <f t="shared" si="23"/>
        <v>0</v>
      </c>
      <c r="X58" s="1753">
        <v>90.576499999999996</v>
      </c>
      <c r="Y58" s="33">
        <f t="shared" si="24"/>
        <v>11.846844542048009</v>
      </c>
      <c r="AB58" s="32"/>
    </row>
    <row r="59" spans="1:28" ht="12.75" customHeight="1" thickBot="1">
      <c r="A59" s="369" t="s">
        <v>225</v>
      </c>
      <c r="B59" s="32">
        <f t="shared" si="13"/>
        <v>0</v>
      </c>
      <c r="C59" s="33">
        <f t="shared" si="1"/>
        <v>0</v>
      </c>
      <c r="E59" s="33">
        <f t="shared" si="14"/>
        <v>0</v>
      </c>
      <c r="G59" s="33">
        <f t="shared" si="15"/>
        <v>0</v>
      </c>
      <c r="H59" s="32">
        <v>0</v>
      </c>
      <c r="I59" s="33">
        <f t="shared" si="16"/>
        <v>0</v>
      </c>
      <c r="K59" s="33">
        <f t="shared" si="17"/>
        <v>0</v>
      </c>
      <c r="M59" s="33">
        <f t="shared" si="18"/>
        <v>0</v>
      </c>
      <c r="O59" s="33">
        <f t="shared" si="19"/>
        <v>0</v>
      </c>
      <c r="P59" s="369"/>
      <c r="Q59" s="33">
        <f t="shared" si="20"/>
        <v>0</v>
      </c>
      <c r="R59" s="1753"/>
      <c r="S59" s="33">
        <f t="shared" si="21"/>
        <v>0</v>
      </c>
      <c r="T59" s="32">
        <v>0</v>
      </c>
      <c r="U59" s="33">
        <f t="shared" si="22"/>
        <v>0</v>
      </c>
      <c r="V59" s="1744">
        <v>0</v>
      </c>
      <c r="W59" s="33">
        <f t="shared" si="23"/>
        <v>0</v>
      </c>
      <c r="X59" s="1753">
        <v>0</v>
      </c>
      <c r="Y59" s="33">
        <f t="shared" si="24"/>
        <v>0</v>
      </c>
      <c r="AB59" s="32"/>
    </row>
    <row r="60" spans="1:28" ht="12.75" customHeight="1" thickBot="1">
      <c r="A60" s="63" t="s">
        <v>226</v>
      </c>
      <c r="B60" s="5">
        <f t="shared" si="13"/>
        <v>484.72533217</v>
      </c>
      <c r="C60" s="73">
        <f t="shared" si="1"/>
        <v>10.128534974429774</v>
      </c>
      <c r="D60" s="5">
        <f>SUM(D58:D59)</f>
        <v>14.2</v>
      </c>
      <c r="E60" s="73">
        <f t="shared" si="14"/>
        <v>12.775473317258127</v>
      </c>
      <c r="F60" s="5">
        <v>4.45</v>
      </c>
      <c r="G60" s="73">
        <f t="shared" si="15"/>
        <v>14.037854889589907</v>
      </c>
      <c r="H60" s="5">
        <v>70.396832169999996</v>
      </c>
      <c r="I60" s="73">
        <f t="shared" si="16"/>
        <v>13.151228813158649</v>
      </c>
      <c r="J60" s="5">
        <f>SUM(J58:J59)</f>
        <v>26.2</v>
      </c>
      <c r="K60" s="73">
        <f t="shared" si="17"/>
        <v>11.647032673927537</v>
      </c>
      <c r="L60" s="5">
        <f>SUM(L58:L59)</f>
        <v>21.7</v>
      </c>
      <c r="M60" s="73">
        <f t="shared" si="18"/>
        <v>13.5625</v>
      </c>
      <c r="N60" s="5">
        <v>88.790999999999997</v>
      </c>
      <c r="O60" s="73">
        <f t="shared" si="19"/>
        <v>14.192503744291654</v>
      </c>
      <c r="P60" s="390">
        <f>SUM(P58:P59)</f>
        <v>0</v>
      </c>
      <c r="Q60" s="73">
        <f t="shared" si="20"/>
        <v>0</v>
      </c>
      <c r="R60" s="1742">
        <f>SUM(R58:R59)</f>
        <v>130.69999999999999</v>
      </c>
      <c r="S60" s="73">
        <f t="shared" si="21"/>
        <v>13.353085410706985</v>
      </c>
      <c r="T60" s="5">
        <v>37.710999999999999</v>
      </c>
      <c r="U60" s="73">
        <f t="shared" si="22"/>
        <v>11.416816273148639</v>
      </c>
      <c r="V60" s="1745">
        <f>SUM(V58:V59)</f>
        <v>0</v>
      </c>
      <c r="W60" s="73">
        <f t="shared" si="23"/>
        <v>0</v>
      </c>
      <c r="X60" s="1742">
        <f>SUM(X58:X59)</f>
        <v>90.576499999999996</v>
      </c>
      <c r="Y60" s="73">
        <f t="shared" si="24"/>
        <v>11.846844542048009</v>
      </c>
      <c r="AB60" s="32"/>
    </row>
    <row r="61" spans="1:28" ht="12.75" customHeight="1">
      <c r="A61" s="369" t="s">
        <v>227</v>
      </c>
      <c r="B61" s="32">
        <f t="shared" si="13"/>
        <v>0</v>
      </c>
      <c r="C61" s="33">
        <f t="shared" si="1"/>
        <v>0</v>
      </c>
      <c r="E61" s="33">
        <f t="shared" si="14"/>
        <v>0</v>
      </c>
      <c r="G61" s="33">
        <f t="shared" si="15"/>
        <v>0</v>
      </c>
      <c r="H61" s="32">
        <v>0</v>
      </c>
      <c r="I61" s="33">
        <f t="shared" si="16"/>
        <v>0</v>
      </c>
      <c r="K61" s="33">
        <f t="shared" si="17"/>
        <v>0</v>
      </c>
      <c r="M61" s="33">
        <f t="shared" si="18"/>
        <v>0</v>
      </c>
      <c r="O61" s="33">
        <f t="shared" si="19"/>
        <v>0</v>
      </c>
      <c r="P61" s="369"/>
      <c r="Q61" s="33">
        <f t="shared" si="20"/>
        <v>0</v>
      </c>
      <c r="R61" s="1753"/>
      <c r="S61" s="33">
        <f t="shared" si="21"/>
        <v>0</v>
      </c>
      <c r="T61" s="32">
        <v>0</v>
      </c>
      <c r="U61" s="33">
        <f t="shared" si="22"/>
        <v>0</v>
      </c>
      <c r="V61" s="1744">
        <v>0</v>
      </c>
      <c r="W61" s="33">
        <f t="shared" si="23"/>
        <v>0</v>
      </c>
      <c r="X61" s="1753">
        <v>0</v>
      </c>
      <c r="Y61" s="33">
        <f t="shared" si="24"/>
        <v>0</v>
      </c>
      <c r="AB61" s="32"/>
    </row>
    <row r="62" spans="1:28" ht="12.75" customHeight="1" thickBot="1">
      <c r="A62" s="369" t="s">
        <v>228</v>
      </c>
      <c r="B62" s="32">
        <f t="shared" si="13"/>
        <v>0</v>
      </c>
      <c r="C62" s="33">
        <f t="shared" si="1"/>
        <v>0</v>
      </c>
      <c r="E62" s="33">
        <f t="shared" si="14"/>
        <v>0</v>
      </c>
      <c r="G62" s="33">
        <f t="shared" si="15"/>
        <v>0</v>
      </c>
      <c r="H62" s="32">
        <v>0</v>
      </c>
      <c r="I62" s="33">
        <f t="shared" si="16"/>
        <v>0</v>
      </c>
      <c r="K62" s="33">
        <f t="shared" si="17"/>
        <v>0</v>
      </c>
      <c r="M62" s="33">
        <f t="shared" si="18"/>
        <v>0</v>
      </c>
      <c r="O62" s="33">
        <f t="shared" si="19"/>
        <v>0</v>
      </c>
      <c r="P62" s="369"/>
      <c r="Q62" s="33">
        <f t="shared" si="20"/>
        <v>0</v>
      </c>
      <c r="R62" s="1753"/>
      <c r="S62" s="33">
        <f t="shared" si="21"/>
        <v>0</v>
      </c>
      <c r="T62" s="32">
        <v>0</v>
      </c>
      <c r="U62" s="33">
        <f t="shared" si="22"/>
        <v>0</v>
      </c>
      <c r="V62" s="1744">
        <v>0</v>
      </c>
      <c r="W62" s="33">
        <f t="shared" si="23"/>
        <v>0</v>
      </c>
      <c r="X62" s="1753">
        <v>0</v>
      </c>
      <c r="Y62" s="33">
        <f t="shared" si="24"/>
        <v>0</v>
      </c>
      <c r="AB62" s="32"/>
    </row>
    <row r="63" spans="1:28" ht="12.75" customHeight="1" thickBot="1">
      <c r="A63" s="63" t="s">
        <v>229</v>
      </c>
      <c r="B63" s="5">
        <f t="shared" si="13"/>
        <v>0</v>
      </c>
      <c r="C63" s="73">
        <f t="shared" si="1"/>
        <v>0</v>
      </c>
      <c r="D63" s="5">
        <f>SUM(D61:D62)</f>
        <v>0</v>
      </c>
      <c r="E63" s="73">
        <f t="shared" si="14"/>
        <v>0</v>
      </c>
      <c r="F63" s="5">
        <v>0</v>
      </c>
      <c r="G63" s="73">
        <f t="shared" si="15"/>
        <v>0</v>
      </c>
      <c r="H63" s="5">
        <v>0</v>
      </c>
      <c r="I63" s="73">
        <f t="shared" si="16"/>
        <v>0</v>
      </c>
      <c r="J63" s="5">
        <f>SUM(J61:J62)</f>
        <v>0</v>
      </c>
      <c r="K63" s="73">
        <f t="shared" si="17"/>
        <v>0</v>
      </c>
      <c r="L63" s="5">
        <f>SUM(L61:L62)</f>
        <v>0</v>
      </c>
      <c r="M63" s="73">
        <f t="shared" si="18"/>
        <v>0</v>
      </c>
      <c r="N63" s="5">
        <v>0</v>
      </c>
      <c r="O63" s="73">
        <f t="shared" si="19"/>
        <v>0</v>
      </c>
      <c r="P63" s="390">
        <f>SUM(P61:P62)</f>
        <v>0</v>
      </c>
      <c r="Q63" s="73">
        <f t="shared" si="20"/>
        <v>0</v>
      </c>
      <c r="R63" s="1742">
        <f>SUM(R61:R62)</f>
        <v>0</v>
      </c>
      <c r="S63" s="73">
        <f t="shared" si="21"/>
        <v>0</v>
      </c>
      <c r="T63" s="5">
        <v>0</v>
      </c>
      <c r="U63" s="73">
        <f t="shared" si="22"/>
        <v>0</v>
      </c>
      <c r="V63" s="1745">
        <f>SUM(V61:V62)</f>
        <v>0</v>
      </c>
      <c r="W63" s="73">
        <f t="shared" si="23"/>
        <v>0</v>
      </c>
      <c r="X63" s="1742">
        <f>SUM(X61:X62)</f>
        <v>0</v>
      </c>
      <c r="Y63" s="73">
        <f t="shared" si="24"/>
        <v>0</v>
      </c>
      <c r="AB63" s="32"/>
    </row>
    <row r="64" spans="1:28" ht="12.75" customHeight="1">
      <c r="A64" s="369" t="s">
        <v>230</v>
      </c>
      <c r="B64" s="32">
        <f t="shared" si="13"/>
        <v>0</v>
      </c>
      <c r="C64" s="33">
        <f t="shared" si="1"/>
        <v>0</v>
      </c>
      <c r="E64" s="33">
        <f t="shared" si="14"/>
        <v>0</v>
      </c>
      <c r="G64" s="33">
        <f t="shared" si="15"/>
        <v>0</v>
      </c>
      <c r="H64" s="32">
        <v>0</v>
      </c>
      <c r="I64" s="33">
        <f t="shared" si="16"/>
        <v>0</v>
      </c>
      <c r="K64" s="33">
        <f t="shared" si="17"/>
        <v>0</v>
      </c>
      <c r="M64" s="33">
        <f t="shared" si="18"/>
        <v>0</v>
      </c>
      <c r="O64" s="33">
        <f t="shared" si="19"/>
        <v>0</v>
      </c>
      <c r="P64" s="369"/>
      <c r="Q64" s="33">
        <f t="shared" si="20"/>
        <v>0</v>
      </c>
      <c r="R64" s="1753"/>
      <c r="S64" s="33">
        <f t="shared" si="21"/>
        <v>0</v>
      </c>
      <c r="T64" s="32">
        <v>0</v>
      </c>
      <c r="U64" s="33">
        <f t="shared" si="22"/>
        <v>0</v>
      </c>
      <c r="V64" s="1744">
        <v>0</v>
      </c>
      <c r="W64" s="33">
        <f t="shared" si="23"/>
        <v>0</v>
      </c>
      <c r="X64" s="1753">
        <v>0</v>
      </c>
      <c r="Y64" s="33">
        <f t="shared" si="24"/>
        <v>0</v>
      </c>
      <c r="AB64" s="32"/>
    </row>
    <row r="65" spans="1:28" ht="12.75" customHeight="1" thickBot="1">
      <c r="A65" s="369" t="s">
        <v>231</v>
      </c>
      <c r="B65" s="32">
        <f t="shared" si="13"/>
        <v>0</v>
      </c>
      <c r="C65" s="33">
        <f t="shared" si="1"/>
        <v>0</v>
      </c>
      <c r="E65" s="33">
        <f t="shared" si="14"/>
        <v>0</v>
      </c>
      <c r="G65" s="33">
        <f t="shared" si="15"/>
        <v>0</v>
      </c>
      <c r="H65" s="32">
        <v>0</v>
      </c>
      <c r="I65" s="33">
        <f t="shared" si="16"/>
        <v>0</v>
      </c>
      <c r="K65" s="33">
        <f t="shared" si="17"/>
        <v>0</v>
      </c>
      <c r="M65" s="33">
        <f t="shared" si="18"/>
        <v>0</v>
      </c>
      <c r="O65" s="33">
        <f t="shared" si="19"/>
        <v>0</v>
      </c>
      <c r="P65" s="369"/>
      <c r="Q65" s="33">
        <f t="shared" si="20"/>
        <v>0</v>
      </c>
      <c r="R65" s="1753"/>
      <c r="S65" s="33">
        <f t="shared" si="21"/>
        <v>0</v>
      </c>
      <c r="T65" s="32">
        <v>0</v>
      </c>
      <c r="U65" s="33">
        <f t="shared" si="22"/>
        <v>0</v>
      </c>
      <c r="V65" s="1744">
        <v>0</v>
      </c>
      <c r="W65" s="33">
        <f t="shared" si="23"/>
        <v>0</v>
      </c>
      <c r="X65" s="1753">
        <v>0</v>
      </c>
      <c r="Y65" s="33">
        <f t="shared" si="24"/>
        <v>0</v>
      </c>
      <c r="AB65" s="32"/>
    </row>
    <row r="66" spans="1:28" ht="12.75" customHeight="1" thickBot="1">
      <c r="A66" s="63" t="s">
        <v>232</v>
      </c>
      <c r="B66" s="39">
        <f t="shared" si="13"/>
        <v>0</v>
      </c>
      <c r="C66" s="73">
        <f t="shared" si="1"/>
        <v>0</v>
      </c>
      <c r="D66" s="39">
        <f>SUM(D64:D65)</f>
        <v>0</v>
      </c>
      <c r="E66" s="73">
        <f t="shared" si="14"/>
        <v>0</v>
      </c>
      <c r="F66" s="39">
        <v>0</v>
      </c>
      <c r="G66" s="73">
        <f t="shared" si="15"/>
        <v>0</v>
      </c>
      <c r="H66" s="39">
        <v>0</v>
      </c>
      <c r="I66" s="73">
        <f t="shared" si="16"/>
        <v>0</v>
      </c>
      <c r="J66" s="39">
        <f>SUM(J64:J65)</f>
        <v>0</v>
      </c>
      <c r="K66" s="73">
        <f t="shared" si="17"/>
        <v>0</v>
      </c>
      <c r="L66" s="39">
        <f>SUM(L64:L65)</f>
        <v>0</v>
      </c>
      <c r="M66" s="73">
        <f t="shared" si="18"/>
        <v>0</v>
      </c>
      <c r="N66" s="39">
        <v>0</v>
      </c>
      <c r="O66" s="73">
        <f t="shared" si="19"/>
        <v>0</v>
      </c>
      <c r="P66" s="390">
        <f>SUM(P64:P65)</f>
        <v>0</v>
      </c>
      <c r="Q66" s="73">
        <f t="shared" si="20"/>
        <v>0</v>
      </c>
      <c r="R66" s="1742">
        <f>SUM(R64:R65)</f>
        <v>0</v>
      </c>
      <c r="S66" s="73">
        <f t="shared" si="21"/>
        <v>0</v>
      </c>
      <c r="T66" s="39">
        <v>0</v>
      </c>
      <c r="U66" s="73">
        <f t="shared" si="22"/>
        <v>0</v>
      </c>
      <c r="V66" s="1745">
        <f>SUM(V64:V65)</f>
        <v>0</v>
      </c>
      <c r="W66" s="73">
        <f t="shared" si="23"/>
        <v>0</v>
      </c>
      <c r="X66" s="1742">
        <f>SUM(X64:X65)</f>
        <v>0</v>
      </c>
      <c r="Y66" s="73">
        <f t="shared" si="24"/>
        <v>0</v>
      </c>
      <c r="AB66" s="32"/>
    </row>
    <row r="67" spans="1:28" ht="12.75" customHeight="1">
      <c r="A67" s="369" t="s">
        <v>233</v>
      </c>
      <c r="B67" s="39">
        <f t="shared" si="13"/>
        <v>0</v>
      </c>
      <c r="C67" s="75">
        <f t="shared" si="1"/>
        <v>0</v>
      </c>
      <c r="D67" s="39"/>
      <c r="E67" s="75">
        <f t="shared" si="14"/>
        <v>0</v>
      </c>
      <c r="F67" s="39"/>
      <c r="G67" s="75">
        <f t="shared" si="15"/>
        <v>0</v>
      </c>
      <c r="H67" s="39">
        <v>0</v>
      </c>
      <c r="I67" s="75">
        <f t="shared" si="16"/>
        <v>0</v>
      </c>
      <c r="J67" s="39"/>
      <c r="K67" s="75">
        <f t="shared" si="17"/>
        <v>0</v>
      </c>
      <c r="L67" s="39"/>
      <c r="M67" s="75">
        <f t="shared" si="18"/>
        <v>0</v>
      </c>
      <c r="N67" s="39"/>
      <c r="O67" s="75">
        <f t="shared" si="19"/>
        <v>0</v>
      </c>
      <c r="P67" s="369"/>
      <c r="Q67" s="75">
        <f t="shared" si="20"/>
        <v>0</v>
      </c>
      <c r="R67" s="1753"/>
      <c r="S67" s="75">
        <f t="shared" si="21"/>
        <v>0</v>
      </c>
      <c r="T67" s="39">
        <v>0</v>
      </c>
      <c r="U67" s="75">
        <f t="shared" si="22"/>
        <v>0</v>
      </c>
      <c r="V67" s="1744">
        <v>0</v>
      </c>
      <c r="W67" s="75">
        <f t="shared" si="23"/>
        <v>0</v>
      </c>
      <c r="X67" s="1753">
        <v>0</v>
      </c>
      <c r="Y67" s="75">
        <f t="shared" si="24"/>
        <v>0</v>
      </c>
      <c r="AB67" s="32"/>
    </row>
    <row r="68" spans="1:28" ht="12.75" customHeight="1" thickBot="1">
      <c r="A68" s="369" t="s">
        <v>234</v>
      </c>
      <c r="B68" s="32">
        <f t="shared" si="13"/>
        <v>0</v>
      </c>
      <c r="C68" s="76">
        <f t="shared" si="1"/>
        <v>0</v>
      </c>
      <c r="E68" s="76">
        <f t="shared" si="14"/>
        <v>0</v>
      </c>
      <c r="G68" s="76">
        <f t="shared" si="15"/>
        <v>0</v>
      </c>
      <c r="H68" s="32">
        <v>0</v>
      </c>
      <c r="I68" s="76">
        <f t="shared" si="16"/>
        <v>0</v>
      </c>
      <c r="K68" s="76">
        <f t="shared" si="17"/>
        <v>0</v>
      </c>
      <c r="M68" s="76">
        <f t="shared" si="18"/>
        <v>0</v>
      </c>
      <c r="O68" s="76">
        <f t="shared" si="19"/>
        <v>0</v>
      </c>
      <c r="P68" s="369"/>
      <c r="Q68" s="76">
        <f t="shared" si="20"/>
        <v>0</v>
      </c>
      <c r="R68" s="1753"/>
      <c r="S68" s="76">
        <f t="shared" si="21"/>
        <v>0</v>
      </c>
      <c r="T68" s="32">
        <v>0</v>
      </c>
      <c r="U68" s="76">
        <f t="shared" si="22"/>
        <v>0</v>
      </c>
      <c r="V68" s="1744">
        <v>0</v>
      </c>
      <c r="W68" s="76">
        <f t="shared" si="23"/>
        <v>0</v>
      </c>
      <c r="X68" s="1753">
        <v>0</v>
      </c>
      <c r="Y68" s="76">
        <f t="shared" si="24"/>
        <v>0</v>
      </c>
      <c r="AB68" s="32"/>
    </row>
    <row r="69" spans="1:28" ht="12.75" customHeight="1" thickBot="1">
      <c r="A69" s="63" t="s">
        <v>235</v>
      </c>
      <c r="B69" s="39">
        <f t="shared" si="13"/>
        <v>0</v>
      </c>
      <c r="C69" s="73">
        <f t="shared" si="1"/>
        <v>0</v>
      </c>
      <c r="D69" s="39">
        <f>SUM(D67:D68)</f>
        <v>0</v>
      </c>
      <c r="E69" s="73">
        <f t="shared" si="14"/>
        <v>0</v>
      </c>
      <c r="F69" s="39">
        <v>0</v>
      </c>
      <c r="G69" s="73">
        <f t="shared" si="15"/>
        <v>0</v>
      </c>
      <c r="H69" s="39">
        <v>0</v>
      </c>
      <c r="I69" s="73">
        <f t="shared" si="16"/>
        <v>0</v>
      </c>
      <c r="J69" s="39">
        <f>SUM(J67:J68)</f>
        <v>0</v>
      </c>
      <c r="K69" s="73">
        <f t="shared" si="17"/>
        <v>0</v>
      </c>
      <c r="L69" s="39">
        <f>SUM(L67:L68)</f>
        <v>0</v>
      </c>
      <c r="M69" s="73">
        <f t="shared" si="18"/>
        <v>0</v>
      </c>
      <c r="N69" s="39">
        <v>0</v>
      </c>
      <c r="O69" s="73">
        <f t="shared" si="19"/>
        <v>0</v>
      </c>
      <c r="P69" s="390">
        <f>SUM(P67:P68)</f>
        <v>0</v>
      </c>
      <c r="Q69" s="73">
        <f t="shared" si="20"/>
        <v>0</v>
      </c>
      <c r="R69" s="1742">
        <f>SUM(R67:R68)</f>
        <v>0</v>
      </c>
      <c r="S69" s="73">
        <f t="shared" si="21"/>
        <v>0</v>
      </c>
      <c r="T69" s="39">
        <v>0</v>
      </c>
      <c r="U69" s="73">
        <f t="shared" si="22"/>
        <v>0</v>
      </c>
      <c r="V69" s="1745">
        <f>SUM(V67:V68)</f>
        <v>0</v>
      </c>
      <c r="W69" s="73">
        <f t="shared" si="23"/>
        <v>0</v>
      </c>
      <c r="X69" s="1742">
        <f>SUM(X67:X68)</f>
        <v>0</v>
      </c>
      <c r="Y69" s="73">
        <f t="shared" si="24"/>
        <v>0</v>
      </c>
      <c r="AB69" s="32"/>
    </row>
    <row r="70" spans="1:28" ht="12.75" customHeight="1" thickBot="1">
      <c r="A70" s="63" t="s">
        <v>236</v>
      </c>
      <c r="B70" s="5">
        <f t="shared" si="13"/>
        <v>0</v>
      </c>
      <c r="C70" s="73">
        <f t="shared" ref="C70:C78" si="25">B70/B$12*100</f>
        <v>0</v>
      </c>
      <c r="D70" s="5"/>
      <c r="E70" s="73">
        <f t="shared" si="14"/>
        <v>0</v>
      </c>
      <c r="F70" s="5"/>
      <c r="G70" s="73">
        <f t="shared" si="15"/>
        <v>0</v>
      </c>
      <c r="H70" s="5">
        <v>0</v>
      </c>
      <c r="I70" s="73">
        <f t="shared" si="16"/>
        <v>0</v>
      </c>
      <c r="J70" s="5"/>
      <c r="K70" s="73">
        <f t="shared" si="17"/>
        <v>0</v>
      </c>
      <c r="L70" s="5"/>
      <c r="M70" s="73">
        <f t="shared" si="18"/>
        <v>0</v>
      </c>
      <c r="N70" s="5"/>
      <c r="O70" s="73">
        <f t="shared" si="19"/>
        <v>0</v>
      </c>
      <c r="P70" s="381"/>
      <c r="Q70" s="73">
        <f t="shared" si="20"/>
        <v>0</v>
      </c>
      <c r="R70" s="1737"/>
      <c r="S70" s="73">
        <f t="shared" si="21"/>
        <v>0</v>
      </c>
      <c r="T70" s="5">
        <v>0</v>
      </c>
      <c r="U70" s="73">
        <f t="shared" si="22"/>
        <v>0</v>
      </c>
      <c r="V70" s="1757">
        <v>0</v>
      </c>
      <c r="W70" s="73">
        <f t="shared" si="23"/>
        <v>0</v>
      </c>
      <c r="X70" s="1737">
        <v>0</v>
      </c>
      <c r="Y70" s="73">
        <f t="shared" si="24"/>
        <v>0</v>
      </c>
      <c r="AB70" s="32"/>
    </row>
    <row r="71" spans="1:28" ht="12.75" customHeight="1" thickBot="1">
      <c r="A71" s="63" t="s">
        <v>237</v>
      </c>
      <c r="B71" s="5">
        <f t="shared" si="13"/>
        <v>0.1</v>
      </c>
      <c r="C71" s="73">
        <f t="shared" si="25"/>
        <v>2.0895410869258132E-3</v>
      </c>
      <c r="D71" s="5"/>
      <c r="E71" s="73">
        <f t="shared" si="14"/>
        <v>0</v>
      </c>
      <c r="F71" s="5"/>
      <c r="G71" s="73">
        <f t="shared" si="15"/>
        <v>0</v>
      </c>
      <c r="H71" s="5">
        <v>0</v>
      </c>
      <c r="I71" s="73">
        <f t="shared" si="16"/>
        <v>0</v>
      </c>
      <c r="J71" s="5"/>
      <c r="K71" s="73">
        <f t="shared" si="17"/>
        <v>0</v>
      </c>
      <c r="L71" s="5">
        <v>0.1</v>
      </c>
      <c r="M71" s="73">
        <f t="shared" si="18"/>
        <v>6.25E-2</v>
      </c>
      <c r="N71" s="5"/>
      <c r="O71" s="73">
        <f t="shared" si="19"/>
        <v>0</v>
      </c>
      <c r="P71" s="390">
        <v>0</v>
      </c>
      <c r="Q71" s="73">
        <f t="shared" si="20"/>
        <v>0</v>
      </c>
      <c r="R71" s="1742"/>
      <c r="S71" s="73">
        <f t="shared" si="21"/>
        <v>0</v>
      </c>
      <c r="T71" s="5">
        <v>0</v>
      </c>
      <c r="U71" s="73">
        <f t="shared" si="22"/>
        <v>0</v>
      </c>
      <c r="V71" s="1745">
        <v>0</v>
      </c>
      <c r="W71" s="73">
        <f t="shared" si="23"/>
        <v>0</v>
      </c>
      <c r="X71" s="1742">
        <v>0</v>
      </c>
      <c r="Y71" s="73">
        <f t="shared" si="24"/>
        <v>0</v>
      </c>
      <c r="AB71" s="32"/>
    </row>
    <row r="72" spans="1:28" s="74" customFormat="1" ht="12.75" customHeight="1" thickBot="1">
      <c r="A72" s="367" t="s">
        <v>126</v>
      </c>
      <c r="B72" s="32">
        <f t="shared" si="13"/>
        <v>4498.6554300200005</v>
      </c>
      <c r="C72" s="73">
        <f t="shared" si="25"/>
        <v>94.001253569487005</v>
      </c>
      <c r="D72" s="32">
        <f>D71+D70+D69+D66+D63+D60+D57+D49+D46+D38+D33+D25+D20</f>
        <v>86.399999999999991</v>
      </c>
      <c r="E72" s="73">
        <f t="shared" si="14"/>
        <v>77.73245736697902</v>
      </c>
      <c r="F72" s="32">
        <v>30.11</v>
      </c>
      <c r="G72" s="73">
        <f t="shared" si="15"/>
        <v>94.98422712933754</v>
      </c>
      <c r="H72" s="32">
        <v>533.86719001999995</v>
      </c>
      <c r="I72" s="73">
        <f t="shared" si="16"/>
        <v>99.734737421652184</v>
      </c>
      <c r="J72" s="32">
        <f>J71+J70+J69+J66+J63+J60+J57+J49+J46+J38+J33+J25+J20</f>
        <v>196.42000000000002</v>
      </c>
      <c r="K72" s="73">
        <f t="shared" si="17"/>
        <v>87.317181595910199</v>
      </c>
      <c r="L72" s="32">
        <f>L71+L70+L69+L66+L63+L60+L57+L49+L46+L38+L33+L25+L20</f>
        <v>152.1</v>
      </c>
      <c r="M72" s="73">
        <f t="shared" si="18"/>
        <v>95.0625</v>
      </c>
      <c r="N72" s="32">
        <v>603.04099999999994</v>
      </c>
      <c r="O72" s="73">
        <f t="shared" si="19"/>
        <v>96.391094260244657</v>
      </c>
      <c r="P72" s="509">
        <f>P20+P25+P33+P38+P46+P49+P57+P60+P63+P66+P69+P70+P71</f>
        <v>654.40000000000009</v>
      </c>
      <c r="Q72" s="73">
        <f t="shared" si="20"/>
        <v>96.718888560449329</v>
      </c>
      <c r="R72" s="1754">
        <f>R20+R25+R33+R38+R46+R49+R57+R60+R63+R66+R69+R70+R71</f>
        <v>921.30000000000018</v>
      </c>
      <c r="S72" s="73">
        <f t="shared" si="21"/>
        <v>94.125459746628522</v>
      </c>
      <c r="T72" s="32">
        <v>329.67200000000003</v>
      </c>
      <c r="U72" s="73">
        <f t="shared" si="22"/>
        <v>99.806545952148142</v>
      </c>
      <c r="V72" s="1756">
        <f>V20+V25+V33+V38+V46+V49+V57+V60+V63+V66+V69+V70+V71</f>
        <v>273.596</v>
      </c>
      <c r="W72" s="73">
        <f t="shared" si="23"/>
        <v>78.900680585996085</v>
      </c>
      <c r="X72" s="1754">
        <f>X20+X25+X33+X38+X46+X49+X57+X60+X63+X66+X69+X70+X71</f>
        <v>717.74923999999999</v>
      </c>
      <c r="Y72" s="73">
        <f t="shared" si="24"/>
        <v>93.877149883834178</v>
      </c>
    </row>
    <row r="73" spans="1:28" s="74" customFormat="1" ht="12.75" customHeight="1" thickBot="1">
      <c r="A73" s="367" t="s">
        <v>128</v>
      </c>
      <c r="B73" s="5">
        <f t="shared" si="13"/>
        <v>87.87299999999999</v>
      </c>
      <c r="C73" s="73">
        <f t="shared" si="25"/>
        <v>1.8361424393143193</v>
      </c>
      <c r="D73" s="5">
        <v>15.8</v>
      </c>
      <c r="E73" s="73">
        <f t="shared" si="14"/>
        <v>14.214963268498479</v>
      </c>
      <c r="F73" s="5">
        <v>0.7</v>
      </c>
      <c r="G73" s="73">
        <f t="shared" si="15"/>
        <v>2.2082018927444791</v>
      </c>
      <c r="H73" s="5">
        <v>0</v>
      </c>
      <c r="I73" s="73">
        <f t="shared" si="16"/>
        <v>0</v>
      </c>
      <c r="J73" s="5"/>
      <c r="K73" s="73">
        <f t="shared" si="17"/>
        <v>0</v>
      </c>
      <c r="L73" s="5"/>
      <c r="M73" s="73">
        <f t="shared" si="18"/>
        <v>0</v>
      </c>
      <c r="N73" s="5"/>
      <c r="O73" s="73">
        <f t="shared" si="19"/>
        <v>0</v>
      </c>
      <c r="P73" s="390">
        <v>11.9</v>
      </c>
      <c r="Q73" s="73">
        <f t="shared" si="20"/>
        <v>1.7587939698492465</v>
      </c>
      <c r="R73" s="1742"/>
      <c r="S73" s="73">
        <f t="shared" si="21"/>
        <v>0</v>
      </c>
      <c r="T73" s="5">
        <v>0</v>
      </c>
      <c r="U73" s="73">
        <f t="shared" si="22"/>
        <v>0</v>
      </c>
      <c r="V73" s="1745">
        <v>59.472999999999999</v>
      </c>
      <c r="W73" s="73">
        <f t="shared" si="23"/>
        <v>17.151055485061715</v>
      </c>
      <c r="X73" s="1742">
        <v>0</v>
      </c>
      <c r="Y73" s="73">
        <f t="shared" si="24"/>
        <v>0</v>
      </c>
    </row>
    <row r="74" spans="1:28" ht="12.75" customHeight="1" thickBot="1">
      <c r="A74" s="367" t="s">
        <v>131</v>
      </c>
      <c r="B74" s="5">
        <f t="shared" si="13"/>
        <v>4586.5284300200001</v>
      </c>
      <c r="C74" s="73">
        <f t="shared" si="25"/>
        <v>95.837396008801321</v>
      </c>
      <c r="D74" s="5">
        <f>D73+D72</f>
        <v>102.19999999999999</v>
      </c>
      <c r="E74" s="73">
        <f t="shared" si="14"/>
        <v>91.947420635477485</v>
      </c>
      <c r="F74" s="5">
        <v>30.81</v>
      </c>
      <c r="G74" s="73">
        <f t="shared" si="15"/>
        <v>97.19242902208201</v>
      </c>
      <c r="H74" s="5">
        <v>533.86719001999995</v>
      </c>
      <c r="I74" s="73">
        <f t="shared" si="16"/>
        <v>99.734737421652184</v>
      </c>
      <c r="J74" s="5">
        <f>J73+J72</f>
        <v>196.42000000000002</v>
      </c>
      <c r="K74" s="73">
        <f t="shared" si="17"/>
        <v>87.317181595910199</v>
      </c>
      <c r="L74" s="5">
        <f>L73+L72</f>
        <v>152.1</v>
      </c>
      <c r="M74" s="73">
        <f t="shared" si="18"/>
        <v>95.0625</v>
      </c>
      <c r="N74" s="5">
        <v>603.04099999999994</v>
      </c>
      <c r="O74" s="73">
        <f t="shared" si="19"/>
        <v>96.391094260244657</v>
      </c>
      <c r="P74" s="390">
        <f>P73+P72</f>
        <v>666.30000000000007</v>
      </c>
      <c r="Q74" s="73">
        <f t="shared" si="20"/>
        <v>98.477682530298566</v>
      </c>
      <c r="R74" s="1742">
        <f>R73+R72</f>
        <v>921.30000000000018</v>
      </c>
      <c r="S74" s="73">
        <f t="shared" si="21"/>
        <v>94.125459746628522</v>
      </c>
      <c r="T74" s="5">
        <v>329.67200000000003</v>
      </c>
      <c r="U74" s="73">
        <f t="shared" si="22"/>
        <v>99.806545952148142</v>
      </c>
      <c r="V74" s="1745">
        <f>V73+V72</f>
        <v>333.06900000000002</v>
      </c>
      <c r="W74" s="73">
        <f t="shared" si="23"/>
        <v>96.051736071057803</v>
      </c>
      <c r="X74" s="1742">
        <f>X73+X72</f>
        <v>717.74923999999999</v>
      </c>
      <c r="Y74" s="73">
        <f t="shared" si="24"/>
        <v>93.877149883834178</v>
      </c>
    </row>
    <row r="75" spans="1:28" ht="12.75" customHeight="1">
      <c r="A75" s="369" t="s">
        <v>504</v>
      </c>
      <c r="B75" s="32">
        <f t="shared" si="13"/>
        <v>0</v>
      </c>
      <c r="C75" s="33">
        <f t="shared" si="25"/>
        <v>0</v>
      </c>
      <c r="E75" s="33">
        <f t="shared" si="14"/>
        <v>0</v>
      </c>
      <c r="G75" s="33">
        <f t="shared" si="15"/>
        <v>0</v>
      </c>
      <c r="H75" s="32">
        <v>0</v>
      </c>
      <c r="I75" s="33">
        <f t="shared" si="16"/>
        <v>0</v>
      </c>
      <c r="K75" s="33">
        <f t="shared" si="17"/>
        <v>0</v>
      </c>
      <c r="M75" s="33">
        <f t="shared" si="18"/>
        <v>0</v>
      </c>
      <c r="O75" s="33">
        <f t="shared" si="19"/>
        <v>0</v>
      </c>
      <c r="P75" s="369"/>
      <c r="Q75" s="33">
        <f t="shared" si="20"/>
        <v>0</v>
      </c>
      <c r="R75" s="1753"/>
      <c r="S75" s="33">
        <f t="shared" si="21"/>
        <v>0</v>
      </c>
      <c r="T75" s="32">
        <v>0</v>
      </c>
      <c r="U75" s="33">
        <f t="shared" si="22"/>
        <v>0</v>
      </c>
      <c r="V75" s="1744">
        <v>0</v>
      </c>
      <c r="W75" s="33">
        <f t="shared" si="23"/>
        <v>0</v>
      </c>
      <c r="X75" s="1753">
        <v>0</v>
      </c>
      <c r="Y75" s="33">
        <f t="shared" si="24"/>
        <v>0</v>
      </c>
    </row>
    <row r="76" spans="1:28" ht="12.75" customHeight="1">
      <c r="A76" s="369" t="s">
        <v>258</v>
      </c>
      <c r="B76" s="32">
        <f t="shared" si="13"/>
        <v>0</v>
      </c>
      <c r="C76" s="33">
        <f t="shared" si="25"/>
        <v>0</v>
      </c>
      <c r="E76" s="33">
        <f t="shared" si="14"/>
        <v>0</v>
      </c>
      <c r="G76" s="33">
        <f t="shared" si="15"/>
        <v>0</v>
      </c>
      <c r="H76" s="32">
        <v>0</v>
      </c>
      <c r="I76" s="33">
        <f t="shared" si="16"/>
        <v>0</v>
      </c>
      <c r="K76" s="33">
        <f t="shared" si="17"/>
        <v>0</v>
      </c>
      <c r="M76" s="33">
        <f t="shared" si="18"/>
        <v>0</v>
      </c>
      <c r="O76" s="33">
        <f t="shared" si="19"/>
        <v>0</v>
      </c>
      <c r="P76" s="369"/>
      <c r="Q76" s="33">
        <f t="shared" si="20"/>
        <v>0</v>
      </c>
      <c r="R76" s="1753"/>
      <c r="S76" s="33">
        <f t="shared" si="21"/>
        <v>0</v>
      </c>
      <c r="T76" s="32">
        <v>0</v>
      </c>
      <c r="U76" s="33">
        <f t="shared" si="22"/>
        <v>0</v>
      </c>
      <c r="V76" s="1744">
        <v>0</v>
      </c>
      <c r="W76" s="33">
        <f t="shared" si="23"/>
        <v>0</v>
      </c>
      <c r="X76" s="1753">
        <v>0</v>
      </c>
      <c r="Y76" s="33">
        <f t="shared" si="24"/>
        <v>0</v>
      </c>
    </row>
    <row r="77" spans="1:28" ht="12.75" customHeight="1" thickBot="1">
      <c r="A77" s="369" t="s">
        <v>260</v>
      </c>
      <c r="B77" s="32">
        <f t="shared" si="13"/>
        <v>15.8</v>
      </c>
      <c r="C77" s="33">
        <f t="shared" si="25"/>
        <v>0.33014749173427843</v>
      </c>
      <c r="D77" s="32">
        <v>15.8</v>
      </c>
      <c r="E77" s="33">
        <f t="shared" si="14"/>
        <v>14.214963268498479</v>
      </c>
      <c r="G77" s="33">
        <f t="shared" si="15"/>
        <v>0</v>
      </c>
      <c r="H77" s="32">
        <v>0</v>
      </c>
      <c r="I77" s="33">
        <f t="shared" si="16"/>
        <v>0</v>
      </c>
      <c r="K77" s="33">
        <f t="shared" si="17"/>
        <v>0</v>
      </c>
      <c r="M77" s="33">
        <f t="shared" si="18"/>
        <v>0</v>
      </c>
      <c r="O77" s="33">
        <f t="shared" si="19"/>
        <v>0</v>
      </c>
      <c r="P77" s="369"/>
      <c r="Q77" s="33">
        <f t="shared" si="20"/>
        <v>0</v>
      </c>
      <c r="R77" s="1753"/>
      <c r="S77" s="33">
        <f t="shared" si="21"/>
        <v>0</v>
      </c>
      <c r="T77" s="32">
        <v>0</v>
      </c>
      <c r="U77" s="33">
        <f t="shared" si="22"/>
        <v>0</v>
      </c>
      <c r="V77" s="1744">
        <v>0</v>
      </c>
      <c r="W77" s="33">
        <f t="shared" si="23"/>
        <v>0</v>
      </c>
      <c r="X77" s="1753">
        <v>0</v>
      </c>
      <c r="Y77" s="33">
        <f t="shared" si="24"/>
        <v>0</v>
      </c>
    </row>
    <row r="78" spans="1:28" ht="12.75" customHeight="1" thickBot="1">
      <c r="A78" s="367" t="s">
        <v>164</v>
      </c>
      <c r="B78" s="5">
        <f>D78+F78+H78+J78+L78+N78+P78+R78+T78+V78+X78</f>
        <v>15.8</v>
      </c>
      <c r="C78" s="73">
        <f t="shared" si="25"/>
        <v>0.33014749173427843</v>
      </c>
      <c r="D78" s="5">
        <f>SUM(D75:D77)</f>
        <v>15.8</v>
      </c>
      <c r="E78" s="73">
        <f>D78/D$12*100</f>
        <v>14.214963268498479</v>
      </c>
      <c r="F78" s="5">
        <v>0</v>
      </c>
      <c r="G78" s="73">
        <f>F78/F$12*100</f>
        <v>0</v>
      </c>
      <c r="H78" s="5">
        <v>0</v>
      </c>
      <c r="I78" s="73">
        <f>H78/H$12*100</f>
        <v>0</v>
      </c>
      <c r="J78" s="5">
        <f>SUM(J75:J77)</f>
        <v>0</v>
      </c>
      <c r="K78" s="73">
        <f>J78/J$12*100</f>
        <v>0</v>
      </c>
      <c r="L78" s="5">
        <f>SUM(L75:L77)</f>
        <v>0</v>
      </c>
      <c r="M78" s="73">
        <f>L78/L$12*100</f>
        <v>0</v>
      </c>
      <c r="N78" s="5">
        <v>0</v>
      </c>
      <c r="O78" s="73">
        <f>N78/N$12*100</f>
        <v>0</v>
      </c>
      <c r="P78" s="390">
        <f>SUM(P75:P77)</f>
        <v>0</v>
      </c>
      <c r="Q78" s="73">
        <f>P78/P$12*100</f>
        <v>0</v>
      </c>
      <c r="R78" s="1742">
        <f>SUM(R75:R77)</f>
        <v>0</v>
      </c>
      <c r="S78" s="73">
        <f>R78/R$12*100</f>
        <v>0</v>
      </c>
      <c r="T78" s="5">
        <v>0</v>
      </c>
      <c r="U78" s="73">
        <f>T78/T$12*100</f>
        <v>0</v>
      </c>
      <c r="V78" s="1745">
        <f>SUM(V75:V77)</f>
        <v>0</v>
      </c>
      <c r="W78" s="73">
        <f>V78/V$12*100</f>
        <v>0</v>
      </c>
      <c r="X78" s="1742">
        <f>SUM(X75:X77)</f>
        <v>0</v>
      </c>
      <c r="Y78" s="73">
        <f>X78/X$12*100</f>
        <v>0</v>
      </c>
    </row>
    <row r="79" spans="1:28" ht="12.75" customHeight="1" thickBot="1">
      <c r="A79" s="369"/>
      <c r="C79" s="5"/>
      <c r="E79" s="33"/>
      <c r="G79" s="33"/>
      <c r="K79" s="33"/>
      <c r="M79" s="33"/>
      <c r="O79" s="33"/>
      <c r="P79" s="369"/>
      <c r="Q79" s="33"/>
      <c r="R79" s="1753"/>
      <c r="S79" s="33"/>
      <c r="T79" s="32">
        <v>0</v>
      </c>
      <c r="U79" s="33"/>
      <c r="V79" s="1744"/>
      <c r="W79" s="33"/>
      <c r="X79" s="1753"/>
      <c r="Y79" s="33"/>
    </row>
    <row r="80" spans="1:28" ht="12.75" customHeight="1">
      <c r="A80" s="370" t="s">
        <v>152</v>
      </c>
      <c r="B80" s="75">
        <f>D80+F80+H80+J80+L80+N80+P80+R80+T80+V80+X80</f>
        <v>33218</v>
      </c>
      <c r="C80" s="33"/>
      <c r="D80" s="75">
        <v>292</v>
      </c>
      <c r="E80" s="75"/>
      <c r="F80" s="75">
        <v>25</v>
      </c>
      <c r="G80" s="75"/>
      <c r="H80" s="75">
        <v>1150</v>
      </c>
      <c r="I80" s="75"/>
      <c r="J80" s="75">
        <v>233</v>
      </c>
      <c r="K80" s="75"/>
      <c r="L80" s="75">
        <v>2034</v>
      </c>
      <c r="M80" s="75"/>
      <c r="N80" s="75">
        <v>3042</v>
      </c>
      <c r="O80" s="75"/>
      <c r="P80" s="370">
        <v>7247</v>
      </c>
      <c r="Q80" s="75"/>
      <c r="R80" s="1755">
        <v>7762</v>
      </c>
      <c r="S80" s="75"/>
      <c r="T80" s="75">
        <v>1</v>
      </c>
      <c r="U80" s="75"/>
      <c r="V80" s="345">
        <v>6358</v>
      </c>
      <c r="W80" s="75"/>
      <c r="X80" s="1755">
        <v>5074</v>
      </c>
      <c r="Y80" s="75"/>
    </row>
    <row r="81" spans="1:25" ht="12.75" customHeight="1" thickBot="1">
      <c r="A81" s="371" t="s">
        <v>154</v>
      </c>
      <c r="B81" s="40">
        <f>B12/B80*1000000</f>
        <v>144070.67936269494</v>
      </c>
      <c r="C81" s="40"/>
      <c r="D81" s="40">
        <f>D12/D80*1000000</f>
        <v>380652.33106164384</v>
      </c>
      <c r="E81" s="76"/>
      <c r="F81" s="40">
        <f>F12/F80*1000000</f>
        <v>1268000</v>
      </c>
      <c r="G81" s="76"/>
      <c r="H81" s="40">
        <f>H12/H80*1000000</f>
        <v>465467.04904347827</v>
      </c>
      <c r="I81" s="76"/>
      <c r="J81" s="40">
        <f>J12/J80*1000000</f>
        <v>965450.64377682412</v>
      </c>
      <c r="K81" s="76"/>
      <c r="L81" s="40">
        <f>L12/L80*1000000</f>
        <v>78662.733529990161</v>
      </c>
      <c r="M81" s="76"/>
      <c r="N81" s="40">
        <f>N12/N80*1000000</f>
        <v>205660.42077580537</v>
      </c>
      <c r="O81" s="76"/>
      <c r="P81" s="40">
        <f>P12/P80*1000000</f>
        <v>93362.770801711042</v>
      </c>
      <c r="Q81" s="76"/>
      <c r="R81" s="40">
        <f>R12/R80*1000000</f>
        <v>126101.52022674571</v>
      </c>
      <c r="S81" s="76"/>
      <c r="T81" s="40">
        <f>T12/T80*1000000</f>
        <v>330311000</v>
      </c>
      <c r="U81" s="76"/>
      <c r="V81" s="40">
        <f>V12/V80*1000000</f>
        <v>54539.163258886445</v>
      </c>
      <c r="W81" s="76"/>
      <c r="X81" s="40">
        <f>X12/X80*1000000</f>
        <v>150682.34923137564</v>
      </c>
      <c r="Y81" s="76"/>
    </row>
    <row r="82" spans="1:25" ht="12.75" customHeight="1">
      <c r="A82" s="74"/>
      <c r="D82" s="361"/>
      <c r="E82" s="361"/>
      <c r="F82" s="361"/>
      <c r="G82" s="361"/>
      <c r="H82" s="361"/>
      <c r="I82" s="361"/>
      <c r="J82" s="361"/>
      <c r="K82" s="361"/>
      <c r="L82" s="361"/>
      <c r="M82" s="361"/>
      <c r="N82" s="361"/>
      <c r="O82" s="361"/>
      <c r="P82" s="361"/>
      <c r="Q82" s="361"/>
      <c r="R82" s="361"/>
      <c r="S82" s="361"/>
      <c r="T82" s="361"/>
      <c r="U82" s="361"/>
      <c r="V82" s="361"/>
      <c r="W82" s="361"/>
      <c r="X82" s="361"/>
      <c r="Y82" s="361"/>
    </row>
    <row r="83" spans="1:25" ht="12.75" customHeight="1">
      <c r="B83" s="361"/>
      <c r="E83" s="33"/>
      <c r="G83" s="33"/>
      <c r="K83" s="33"/>
      <c r="M83" s="33"/>
      <c r="O83" s="33"/>
      <c r="Q83" s="33"/>
      <c r="S83" s="33"/>
      <c r="U83" s="33"/>
      <c r="W83" s="33"/>
      <c r="Y83" s="33"/>
    </row>
    <row r="84" spans="1:25" ht="12.75" customHeight="1">
      <c r="A84" s="32" t="s">
        <v>514</v>
      </c>
      <c r="I84" s="32"/>
      <c r="W84" s="32"/>
      <c r="X84" s="32">
        <v>0.02</v>
      </c>
    </row>
    <row r="85" spans="1:25" ht="12.75" customHeight="1">
      <c r="E85" s="33"/>
      <c r="G85" s="33"/>
      <c r="K85" s="33"/>
      <c r="M85" s="33"/>
      <c r="O85" s="33"/>
      <c r="Q85" s="33"/>
      <c r="S85" s="33"/>
      <c r="U85" s="33"/>
      <c r="W85" s="33"/>
      <c r="Y85" s="33"/>
    </row>
    <row r="86" spans="1:25" ht="12.75" customHeight="1">
      <c r="E86" s="33"/>
      <c r="G86" s="33"/>
      <c r="K86" s="33"/>
      <c r="M86" s="33"/>
      <c r="O86" s="33"/>
      <c r="Q86" s="33"/>
      <c r="S86" s="33"/>
      <c r="U86" s="33"/>
      <c r="W86" s="33"/>
      <c r="Y86" s="33"/>
    </row>
    <row r="112" spans="23:33" ht="12.75" customHeight="1">
      <c r="W112" s="32"/>
      <c r="AB112" s="32"/>
      <c r="AC112" s="32"/>
      <c r="AD112" s="32"/>
      <c r="AE112" s="32"/>
      <c r="AF112" s="32"/>
      <c r="AG112" s="32"/>
    </row>
  </sheetData>
  <phoneticPr fontId="0" type="noConversion"/>
  <pageMargins left="0.39370078740157483" right="0.39370078740157483" top="0.59055118110236227" bottom="0.39370078740157483" header="0.39370078740157483" footer="0.39370078740157483"/>
  <pageSetup paperSize="9" scale="49" fitToWidth="7"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pageSetUpPr fitToPage="1"/>
  </sheetPr>
  <dimension ref="A1:AA123"/>
  <sheetViews>
    <sheetView workbookViewId="0" xr3:uid="{731C365F-4EDE-5636-9D2D-917179ED8537}">
      <pane xSplit="3" ySplit="5" topLeftCell="T99"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1.5703125" style="32" bestFit="1" customWidth="1"/>
    <col min="3" max="3" width="5.5703125" style="33" customWidth="1"/>
    <col min="4" max="4" width="13" style="28" customWidth="1"/>
    <col min="5" max="5" width="4.85546875" style="28" customWidth="1"/>
    <col min="6" max="6" width="12.7109375" style="28" customWidth="1"/>
    <col min="7" max="7" width="4.7109375" style="32" customWidth="1"/>
    <col min="8" max="8" width="12.7109375" style="28" customWidth="1"/>
    <col min="9" max="9" width="4.140625" style="33" customWidth="1"/>
    <col min="10" max="10" width="13.42578125" style="28" customWidth="1"/>
    <col min="11" max="11" width="5.42578125" style="28" customWidth="1"/>
    <col min="12" max="12" width="12.7109375" style="28" customWidth="1"/>
    <col min="13" max="13" width="5.5703125" style="32" customWidth="1"/>
    <col min="14" max="14" width="12.7109375" style="28" customWidth="1"/>
    <col min="15" max="15" width="4.7109375" style="28" customWidth="1"/>
    <col min="16" max="16" width="12.7109375" style="28" customWidth="1"/>
    <col min="17" max="17" width="5.5703125" style="33" bestFit="1" customWidth="1"/>
    <col min="18" max="18" width="12.7109375" style="101" customWidth="1"/>
    <col min="19" max="19" width="4.7109375" style="101" customWidth="1"/>
    <col min="20" max="20" width="12.7109375" style="101" customWidth="1"/>
    <col min="21" max="21" width="4.85546875" style="101" customWidth="1"/>
    <col min="22" max="22" width="12.7109375" style="101" customWidth="1"/>
    <col min="23" max="23" width="4.7109375" style="98" customWidth="1"/>
    <col min="24" max="24" width="12.7109375" style="101" customWidth="1"/>
    <col min="25" max="25" width="4.7109375" style="98" customWidth="1"/>
    <col min="26" max="26" width="12.7109375" style="101" customWidth="1"/>
    <col min="27" max="27" width="5.5703125" style="100" customWidth="1"/>
    <col min="28" max="16384" width="9.140625" style="28"/>
  </cols>
  <sheetData>
    <row r="1" spans="1:27" ht="12.75" customHeight="1">
      <c r="H1" s="32"/>
      <c r="R1" s="361"/>
      <c r="S1" s="361"/>
      <c r="T1" s="361"/>
      <c r="U1" s="361"/>
      <c r="V1" s="361"/>
      <c r="W1" s="369"/>
      <c r="X1" s="361"/>
      <c r="Y1" s="369"/>
      <c r="Z1" s="361"/>
      <c r="AA1" s="392"/>
    </row>
    <row r="3" spans="1:27" s="135" customFormat="1" ht="12.75" customHeight="1">
      <c r="A3" s="214" t="s">
        <v>389</v>
      </c>
      <c r="B3" s="34" t="s">
        <v>80</v>
      </c>
      <c r="C3" s="226"/>
      <c r="D3" s="215" t="s">
        <v>544</v>
      </c>
      <c r="E3" s="197"/>
      <c r="F3" s="197" t="s">
        <v>401</v>
      </c>
      <c r="G3" s="34"/>
      <c r="H3" s="216" t="s">
        <v>404</v>
      </c>
      <c r="I3" s="226"/>
      <c r="J3" s="216" t="s">
        <v>404</v>
      </c>
      <c r="K3" s="216"/>
      <c r="L3" s="216" t="s">
        <v>404</v>
      </c>
      <c r="M3" s="298"/>
      <c r="N3" s="216" t="s">
        <v>404</v>
      </c>
      <c r="O3" s="216"/>
      <c r="P3" s="197" t="s">
        <v>506</v>
      </c>
      <c r="Q3" s="226"/>
      <c r="R3" s="197" t="s">
        <v>424</v>
      </c>
      <c r="S3" s="197"/>
      <c r="T3" s="197" t="s">
        <v>427</v>
      </c>
      <c r="U3" s="215"/>
      <c r="V3" s="197" t="s">
        <v>436</v>
      </c>
      <c r="W3" s="34"/>
      <c r="X3" s="197" t="s">
        <v>440</v>
      </c>
      <c r="Y3" s="34"/>
      <c r="Z3" s="197" t="s">
        <v>445</v>
      </c>
      <c r="AA3" s="226"/>
    </row>
    <row r="4" spans="1:27" s="135" customFormat="1" ht="12.75" customHeight="1">
      <c r="A4" s="324" t="s">
        <v>545</v>
      </c>
      <c r="B4" s="217"/>
      <c r="C4" s="229"/>
      <c r="D4" s="219" t="s">
        <v>546</v>
      </c>
      <c r="E4" s="218"/>
      <c r="F4" s="218" t="s">
        <v>547</v>
      </c>
      <c r="G4" s="217"/>
      <c r="H4" s="224" t="s">
        <v>548</v>
      </c>
      <c r="I4" s="229"/>
      <c r="J4" s="224" t="s">
        <v>549</v>
      </c>
      <c r="K4" s="224"/>
      <c r="L4" s="224" t="s">
        <v>550</v>
      </c>
      <c r="M4" s="299"/>
      <c r="N4" s="224" t="s">
        <v>551</v>
      </c>
      <c r="O4" s="224"/>
      <c r="P4" s="218" t="s">
        <v>552</v>
      </c>
      <c r="Q4" s="229"/>
      <c r="R4" s="218" t="s">
        <v>553</v>
      </c>
      <c r="S4" s="218"/>
      <c r="T4" s="218" t="s">
        <v>554</v>
      </c>
      <c r="U4" s="219"/>
      <c r="V4" s="218" t="s">
        <v>555</v>
      </c>
      <c r="W4" s="217"/>
      <c r="X4" s="218" t="s">
        <v>556</v>
      </c>
      <c r="Y4" s="217"/>
      <c r="Z4" s="218" t="s">
        <v>556</v>
      </c>
      <c r="AA4" s="229"/>
    </row>
    <row r="5" spans="1:27" ht="12.75" customHeight="1">
      <c r="A5" s="77"/>
      <c r="B5" s="376" t="s">
        <v>84</v>
      </c>
      <c r="C5" s="71" t="s">
        <v>15</v>
      </c>
      <c r="D5" s="36" t="s">
        <v>84</v>
      </c>
      <c r="E5" s="82" t="s">
        <v>15</v>
      </c>
      <c r="F5" s="36" t="s">
        <v>84</v>
      </c>
      <c r="G5" s="82" t="s">
        <v>15</v>
      </c>
      <c r="H5" s="36" t="s">
        <v>84</v>
      </c>
      <c r="I5" s="82" t="s">
        <v>15</v>
      </c>
      <c r="J5" s="36" t="s">
        <v>84</v>
      </c>
      <c r="K5" s="82" t="s">
        <v>15</v>
      </c>
      <c r="L5" s="36" t="s">
        <v>84</v>
      </c>
      <c r="M5" s="82" t="s">
        <v>15</v>
      </c>
      <c r="N5" s="36" t="s">
        <v>84</v>
      </c>
      <c r="O5" s="82" t="s">
        <v>15</v>
      </c>
      <c r="P5" s="36" t="s">
        <v>84</v>
      </c>
      <c r="Q5" s="82" t="s">
        <v>15</v>
      </c>
      <c r="R5" s="36" t="s">
        <v>84</v>
      </c>
      <c r="S5" s="82" t="s">
        <v>15</v>
      </c>
      <c r="T5" s="36" t="s">
        <v>84</v>
      </c>
      <c r="U5" s="82" t="s">
        <v>15</v>
      </c>
      <c r="V5" s="36" t="s">
        <v>84</v>
      </c>
      <c r="W5" s="82" t="s">
        <v>15</v>
      </c>
      <c r="X5" s="36" t="s">
        <v>84</v>
      </c>
      <c r="Y5" s="82" t="s">
        <v>15</v>
      </c>
      <c r="Z5" s="36" t="s">
        <v>84</v>
      </c>
      <c r="AA5" s="82" t="s">
        <v>15</v>
      </c>
    </row>
    <row r="6" spans="1:27" ht="12.75" customHeight="1">
      <c r="A6" s="368" t="s">
        <v>86</v>
      </c>
      <c r="B6" s="28"/>
      <c r="D6" s="32"/>
      <c r="F6" s="32"/>
      <c r="G6" s="28"/>
      <c r="H6" s="32"/>
      <c r="I6" s="28"/>
      <c r="J6" s="32"/>
      <c r="L6" s="32"/>
      <c r="M6" s="28"/>
      <c r="N6" s="32"/>
      <c r="P6" s="32"/>
      <c r="Q6" s="28"/>
      <c r="R6" s="32"/>
      <c r="S6" s="28"/>
      <c r="T6" s="32"/>
      <c r="U6" s="28"/>
      <c r="V6" s="32"/>
      <c r="W6" s="28"/>
      <c r="X6" s="32"/>
      <c r="Y6" s="28"/>
      <c r="Z6" s="32"/>
      <c r="AA6" s="28"/>
    </row>
    <row r="7" spans="1:27" ht="12.75" customHeight="1">
      <c r="A7" s="368" t="s">
        <v>179</v>
      </c>
      <c r="B7" s="347">
        <f t="shared" ref="B7:B12" si="0">D7+F7+P7+H7+J7+L7+N7+R7+T7+V7+X7+Z7</f>
        <v>5548.7506227099993</v>
      </c>
      <c r="C7" s="33">
        <f t="shared" ref="C7:C69" si="1">B7/B$12*100</f>
        <v>96.706933775147874</v>
      </c>
      <c r="D7" s="32">
        <v>56.410105999999999</v>
      </c>
      <c r="E7" s="33">
        <f t="shared" ref="E7:E12" si="2">D7/D$12*100</f>
        <v>98.857655583098719</v>
      </c>
      <c r="F7" s="32">
        <v>178.20500221</v>
      </c>
      <c r="G7" s="33">
        <f t="shared" ref="G7:G12" si="3">F7/F$12*100</f>
        <v>92.131973919623704</v>
      </c>
      <c r="H7" s="32">
        <v>459.05</v>
      </c>
      <c r="I7" s="33">
        <f t="shared" ref="I7:I12" si="4">H7/H$12*100</f>
        <v>96.479613282891975</v>
      </c>
      <c r="J7" s="32">
        <v>452.3</v>
      </c>
      <c r="K7" s="33">
        <f t="shared" ref="K7:K12" si="5">J7/J$12*100</f>
        <v>97.879246916251901</v>
      </c>
      <c r="L7" s="32">
        <v>276.81</v>
      </c>
      <c r="M7" s="33">
        <f t="shared" ref="M7:M12" si="6">L7/L$12*100</f>
        <v>93.862534332508218</v>
      </c>
      <c r="N7" s="32">
        <v>386.2</v>
      </c>
      <c r="O7" s="33">
        <f t="shared" ref="O7:O12" si="7">N7/N$12*100</f>
        <v>97.157232704402503</v>
      </c>
      <c r="P7" s="32">
        <v>886.39706836000005</v>
      </c>
      <c r="Q7" s="33">
        <f t="shared" ref="Q7:Q12" si="8">P7/P$12*100</f>
        <v>98.307667551756722</v>
      </c>
      <c r="R7" s="32">
        <v>747.34299999999996</v>
      </c>
      <c r="S7" s="33">
        <f t="shared" ref="S7:S12" si="9">R7/R$12*100</f>
        <v>96.979193430761129</v>
      </c>
      <c r="T7" s="369">
        <v>1123.5999999999999</v>
      </c>
      <c r="U7" s="33">
        <f t="shared" ref="U7:U12" si="10">T7/T$12*100</f>
        <v>96.355372609553214</v>
      </c>
      <c r="V7" s="32">
        <v>245.9</v>
      </c>
      <c r="W7" s="33">
        <f t="shared" ref="W7:W12" si="11">V7/V$12*100</f>
        <v>97.656870532168384</v>
      </c>
      <c r="X7" s="32">
        <v>299.786</v>
      </c>
      <c r="Y7" s="33">
        <f t="shared" ref="Y7:Y12" si="12">X7/X$12*100</f>
        <v>93.402916251246268</v>
      </c>
      <c r="Z7" s="1744">
        <f>Z74</f>
        <v>436.74944614000003</v>
      </c>
      <c r="AA7" s="33">
        <f t="shared" ref="AA7:AA12" si="13">Z7/Z$12*100</f>
        <v>97.977923553246981</v>
      </c>
    </row>
    <row r="8" spans="1:27" ht="12.75" customHeight="1">
      <c r="A8" s="397" t="s">
        <v>180</v>
      </c>
      <c r="B8" s="347">
        <f t="shared" si="0"/>
        <v>179.82515465999998</v>
      </c>
      <c r="C8" s="33">
        <f t="shared" si="1"/>
        <v>3.134099999310644</v>
      </c>
      <c r="D8" s="32">
        <v>0.65184399999999998</v>
      </c>
      <c r="E8" s="33">
        <f t="shared" si="2"/>
        <v>1.1423444169012802</v>
      </c>
      <c r="F8" s="32">
        <v>15.218621129999999</v>
      </c>
      <c r="G8" s="33">
        <f t="shared" si="3"/>
        <v>7.8680260803762891</v>
      </c>
      <c r="H8" s="32">
        <v>16.75</v>
      </c>
      <c r="I8" s="33">
        <f t="shared" si="4"/>
        <v>3.5203867171080283</v>
      </c>
      <c r="J8" s="32">
        <v>9.8000000000000007</v>
      </c>
      <c r="K8" s="33">
        <f t="shared" si="5"/>
        <v>2.1207530837481068</v>
      </c>
      <c r="L8" s="32">
        <v>18.100000000000001</v>
      </c>
      <c r="M8" s="33">
        <f t="shared" si="6"/>
        <v>6.1374656674917771</v>
      </c>
      <c r="N8" s="32">
        <v>11.3</v>
      </c>
      <c r="O8" s="33">
        <f t="shared" si="7"/>
        <v>2.8427672955974845</v>
      </c>
      <c r="P8" s="32">
        <v>15.259018529999999</v>
      </c>
      <c r="Q8" s="33">
        <f t="shared" si="8"/>
        <v>1.6923324482432696</v>
      </c>
      <c r="R8" s="32">
        <v>23.279</v>
      </c>
      <c r="S8" s="33">
        <f t="shared" si="9"/>
        <v>3.0208065692388746</v>
      </c>
      <c r="T8" s="369">
        <v>42.5</v>
      </c>
      <c r="U8" s="33">
        <f t="shared" si="10"/>
        <v>3.6446273904467885</v>
      </c>
      <c r="V8" s="32">
        <v>5.9</v>
      </c>
      <c r="W8" s="33">
        <f t="shared" si="11"/>
        <v>2.3431294678316124</v>
      </c>
      <c r="X8" s="32">
        <v>12.053000000000001</v>
      </c>
      <c r="Y8" s="33">
        <f t="shared" si="12"/>
        <v>3.7552966101694922</v>
      </c>
      <c r="Z8" s="1744">
        <v>9.0136710000000004</v>
      </c>
      <c r="AA8" s="33">
        <f t="shared" si="13"/>
        <v>2.022076446753017</v>
      </c>
    </row>
    <row r="9" spans="1:27" ht="12.75" customHeight="1">
      <c r="A9" s="398" t="s">
        <v>181</v>
      </c>
      <c r="B9" s="347">
        <f t="shared" si="0"/>
        <v>0</v>
      </c>
      <c r="C9" s="33">
        <f t="shared" si="1"/>
        <v>0</v>
      </c>
      <c r="D9" s="32"/>
      <c r="E9" s="33">
        <f t="shared" si="2"/>
        <v>0</v>
      </c>
      <c r="F9" s="32">
        <v>0</v>
      </c>
      <c r="G9" s="33">
        <f t="shared" si="3"/>
        <v>0</v>
      </c>
      <c r="H9" s="32"/>
      <c r="I9" s="33">
        <f t="shared" si="4"/>
        <v>0</v>
      </c>
      <c r="J9" s="32"/>
      <c r="K9" s="33">
        <f t="shared" si="5"/>
        <v>0</v>
      </c>
      <c r="L9" s="32"/>
      <c r="M9" s="33">
        <f t="shared" si="6"/>
        <v>0</v>
      </c>
      <c r="N9" s="32"/>
      <c r="O9" s="33">
        <f t="shared" si="7"/>
        <v>0</v>
      </c>
      <c r="P9" s="32">
        <v>0</v>
      </c>
      <c r="Q9" s="33">
        <f t="shared" si="8"/>
        <v>0</v>
      </c>
      <c r="R9" s="32"/>
      <c r="S9" s="33">
        <f t="shared" si="9"/>
        <v>0</v>
      </c>
      <c r="T9" s="369">
        <v>0</v>
      </c>
      <c r="U9" s="33">
        <f t="shared" si="10"/>
        <v>0</v>
      </c>
      <c r="V9" s="32">
        <v>0</v>
      </c>
      <c r="W9" s="33">
        <f t="shared" si="11"/>
        <v>0</v>
      </c>
      <c r="X9" s="32">
        <v>0</v>
      </c>
      <c r="Y9" s="33">
        <f t="shared" si="12"/>
        <v>0</v>
      </c>
      <c r="Z9" s="1744">
        <v>0</v>
      </c>
      <c r="AA9" s="33">
        <f t="shared" si="13"/>
        <v>0</v>
      </c>
    </row>
    <row r="10" spans="1:27" ht="12.75" customHeight="1">
      <c r="A10" s="398" t="s">
        <v>182</v>
      </c>
      <c r="B10" s="347">
        <f t="shared" si="0"/>
        <v>0</v>
      </c>
      <c r="C10" s="33">
        <f t="shared" si="1"/>
        <v>0</v>
      </c>
      <c r="D10" s="32"/>
      <c r="E10" s="33">
        <f t="shared" si="2"/>
        <v>0</v>
      </c>
      <c r="F10" s="32">
        <v>0</v>
      </c>
      <c r="G10" s="33">
        <f t="shared" si="3"/>
        <v>0</v>
      </c>
      <c r="H10" s="32"/>
      <c r="I10" s="33">
        <f t="shared" si="4"/>
        <v>0</v>
      </c>
      <c r="J10" s="32"/>
      <c r="K10" s="33">
        <f t="shared" si="5"/>
        <v>0</v>
      </c>
      <c r="L10" s="32"/>
      <c r="M10" s="33">
        <f t="shared" si="6"/>
        <v>0</v>
      </c>
      <c r="N10" s="32"/>
      <c r="O10" s="33">
        <f t="shared" si="7"/>
        <v>0</v>
      </c>
      <c r="P10" s="32">
        <v>0</v>
      </c>
      <c r="Q10" s="33">
        <f t="shared" si="8"/>
        <v>0</v>
      </c>
      <c r="R10" s="32"/>
      <c r="S10" s="33">
        <f t="shared" si="9"/>
        <v>0</v>
      </c>
      <c r="T10" s="369">
        <v>0</v>
      </c>
      <c r="U10" s="33">
        <f t="shared" si="10"/>
        <v>0</v>
      </c>
      <c r="V10" s="32">
        <v>0</v>
      </c>
      <c r="W10" s="33">
        <f t="shared" si="11"/>
        <v>0</v>
      </c>
      <c r="X10" s="32">
        <v>0</v>
      </c>
      <c r="Y10" s="33">
        <f t="shared" si="12"/>
        <v>0</v>
      </c>
      <c r="Z10" s="1744">
        <v>0</v>
      </c>
      <c r="AA10" s="33">
        <f t="shared" si="13"/>
        <v>0</v>
      </c>
    </row>
    <row r="11" spans="1:27" ht="12.75" customHeight="1" thickBot="1">
      <c r="A11" s="399" t="s">
        <v>183</v>
      </c>
      <c r="B11" s="347">
        <f t="shared" si="0"/>
        <v>9.1210000000000004</v>
      </c>
      <c r="C11" s="33">
        <f t="shared" si="1"/>
        <v>0.1589662255414761</v>
      </c>
      <c r="D11" s="32"/>
      <c r="E11" s="33">
        <f t="shared" si="2"/>
        <v>0</v>
      </c>
      <c r="F11" s="32">
        <v>0</v>
      </c>
      <c r="G11" s="33">
        <f t="shared" si="3"/>
        <v>0</v>
      </c>
      <c r="H11" s="32"/>
      <c r="I11" s="33">
        <f t="shared" si="4"/>
        <v>0</v>
      </c>
      <c r="J11" s="32"/>
      <c r="K11" s="33">
        <f t="shared" si="5"/>
        <v>0</v>
      </c>
      <c r="L11" s="32"/>
      <c r="M11" s="33">
        <f t="shared" si="6"/>
        <v>0</v>
      </c>
      <c r="N11" s="32"/>
      <c r="O11" s="33">
        <f t="shared" si="7"/>
        <v>0</v>
      </c>
      <c r="P11" s="32">
        <v>0</v>
      </c>
      <c r="Q11" s="33">
        <f t="shared" si="8"/>
        <v>0</v>
      </c>
      <c r="R11" s="32"/>
      <c r="S11" s="33">
        <f t="shared" si="9"/>
        <v>0</v>
      </c>
      <c r="T11" s="369">
        <v>0</v>
      </c>
      <c r="U11" s="33">
        <f t="shared" si="10"/>
        <v>0</v>
      </c>
      <c r="V11" s="32">
        <v>0</v>
      </c>
      <c r="W11" s="33">
        <f t="shared" si="11"/>
        <v>0</v>
      </c>
      <c r="X11" s="32">
        <v>9.1210000000000004</v>
      </c>
      <c r="Y11" s="33">
        <f t="shared" si="12"/>
        <v>2.8417871385842477</v>
      </c>
      <c r="Z11" s="1744">
        <v>0</v>
      </c>
      <c r="AA11" s="33">
        <f t="shared" si="13"/>
        <v>0</v>
      </c>
    </row>
    <row r="12" spans="1:27" ht="12.75" customHeight="1" thickBot="1">
      <c r="A12" s="367" t="s">
        <v>2</v>
      </c>
      <c r="B12" s="348">
        <f t="shared" si="0"/>
        <v>5737.6967773699998</v>
      </c>
      <c r="C12" s="73">
        <f t="shared" si="1"/>
        <v>100</v>
      </c>
      <c r="D12" s="5">
        <v>57.061949999999996</v>
      </c>
      <c r="E12" s="73">
        <f t="shared" si="2"/>
        <v>100</v>
      </c>
      <c r="F12" s="5">
        <v>193.42362334000001</v>
      </c>
      <c r="G12" s="73">
        <f t="shared" si="3"/>
        <v>100</v>
      </c>
      <c r="H12" s="5">
        <v>475.8</v>
      </c>
      <c r="I12" s="73">
        <f t="shared" si="4"/>
        <v>100</v>
      </c>
      <c r="J12" s="5">
        <v>462.1</v>
      </c>
      <c r="K12" s="73">
        <f t="shared" si="5"/>
        <v>100</v>
      </c>
      <c r="L12" s="5">
        <v>294.91000000000003</v>
      </c>
      <c r="M12" s="73">
        <f t="shared" si="6"/>
        <v>100</v>
      </c>
      <c r="N12" s="5">
        <v>397.5</v>
      </c>
      <c r="O12" s="73">
        <f t="shared" si="7"/>
        <v>100</v>
      </c>
      <c r="P12" s="5">
        <v>901.6560868900001</v>
      </c>
      <c r="Q12" s="73">
        <f t="shared" si="8"/>
        <v>100</v>
      </c>
      <c r="R12" s="5">
        <v>770.62199999999996</v>
      </c>
      <c r="S12" s="73">
        <f t="shared" si="9"/>
        <v>100</v>
      </c>
      <c r="T12" s="390">
        <v>1166.0999999999999</v>
      </c>
      <c r="U12" s="73">
        <f t="shared" si="10"/>
        <v>100</v>
      </c>
      <c r="V12" s="5">
        <v>251.8</v>
      </c>
      <c r="W12" s="73">
        <f t="shared" si="11"/>
        <v>100</v>
      </c>
      <c r="X12" s="5">
        <v>320.95999999999998</v>
      </c>
      <c r="Y12" s="73">
        <f t="shared" si="12"/>
        <v>100</v>
      </c>
      <c r="Z12" s="1745">
        <f>SUM(Z7:Z11)</f>
        <v>445.76311714000002</v>
      </c>
      <c r="AA12" s="73">
        <f t="shared" si="13"/>
        <v>100</v>
      </c>
    </row>
    <row r="13" spans="1:27" ht="12.75" customHeight="1">
      <c r="A13" s="368" t="s">
        <v>184</v>
      </c>
      <c r="B13" s="347"/>
      <c r="D13" s="32"/>
      <c r="E13" s="33"/>
      <c r="F13" s="32"/>
      <c r="G13" s="33"/>
      <c r="H13" s="32"/>
      <c r="J13" s="32"/>
      <c r="K13" s="33"/>
      <c r="L13" s="32"/>
      <c r="M13" s="33"/>
      <c r="N13" s="32"/>
      <c r="O13" s="33"/>
      <c r="P13" s="32"/>
      <c r="R13" s="32"/>
      <c r="S13" s="33"/>
      <c r="T13" s="369"/>
      <c r="U13" s="33"/>
      <c r="V13" s="32"/>
      <c r="W13" s="33"/>
      <c r="X13" s="32"/>
      <c r="Y13" s="33"/>
      <c r="Z13" s="1744"/>
      <c r="AA13" s="33"/>
    </row>
    <row r="14" spans="1:27" ht="12.75" customHeight="1">
      <c r="A14" s="369" t="s">
        <v>185</v>
      </c>
      <c r="B14" s="347">
        <f t="shared" ref="B14:B45" si="14">D14+F14+P14+H14+J14+L14+N14+R14+T14+V14+X14+Z14</f>
        <v>2.2120000000000002</v>
      </c>
      <c r="C14" s="33">
        <f t="shared" si="1"/>
        <v>3.8552054697702572E-2</v>
      </c>
      <c r="D14" s="32"/>
      <c r="E14" s="33">
        <f t="shared" ref="E14:E77" si="15">D14/D$12*100</f>
        <v>0</v>
      </c>
      <c r="F14" s="32">
        <v>0</v>
      </c>
      <c r="G14" s="33">
        <f t="shared" ref="G14:G77" si="16">F14/F$12*100</f>
        <v>0</v>
      </c>
      <c r="H14" s="32"/>
      <c r="I14" s="33">
        <f t="shared" ref="I14:I77" si="17">H14/H$12*100</f>
        <v>0</v>
      </c>
      <c r="J14" s="32"/>
      <c r="K14" s="33">
        <f t="shared" ref="K14:K77" si="18">J14/J$12*100</f>
        <v>0</v>
      </c>
      <c r="L14" s="32"/>
      <c r="M14" s="33">
        <f t="shared" ref="M14:M77" si="19">L14/L$12*100</f>
        <v>0</v>
      </c>
      <c r="N14" s="32"/>
      <c r="O14" s="33">
        <f t="shared" ref="O14:O77" si="20">N14/N$12*100</f>
        <v>0</v>
      </c>
      <c r="P14" s="32">
        <v>0</v>
      </c>
      <c r="Q14" s="33">
        <f t="shared" ref="Q14:Q45" si="21">P14/P$12*100</f>
        <v>0</v>
      </c>
      <c r="R14" s="32">
        <v>2.2120000000000002</v>
      </c>
      <c r="S14" s="33">
        <f t="shared" ref="S14:S77" si="22">R14/R$12*100</f>
        <v>0.28704085790439415</v>
      </c>
      <c r="T14" s="369"/>
      <c r="U14" s="33">
        <f t="shared" ref="U14:U77" si="23">T14/T$12*100</f>
        <v>0</v>
      </c>
      <c r="V14" s="32">
        <v>0</v>
      </c>
      <c r="W14" s="33">
        <f t="shared" ref="W14:W77" si="24">V14/V$12*100</f>
        <v>0</v>
      </c>
      <c r="X14" s="32"/>
      <c r="Y14" s="33">
        <f t="shared" ref="Y14:Y77" si="25">X14/X$12*100</f>
        <v>0</v>
      </c>
      <c r="Z14" s="1744">
        <v>0</v>
      </c>
      <c r="AA14" s="33">
        <f t="shared" ref="AA14:AA77" si="26">Z14/Z$12*100</f>
        <v>0</v>
      </c>
    </row>
    <row r="15" spans="1:27" ht="12.75" customHeight="1">
      <c r="A15" s="369" t="s">
        <v>186</v>
      </c>
      <c r="B15" s="347">
        <f t="shared" si="14"/>
        <v>0</v>
      </c>
      <c r="C15" s="33">
        <f t="shared" si="1"/>
        <v>0</v>
      </c>
      <c r="D15" s="32"/>
      <c r="E15" s="33">
        <f t="shared" si="15"/>
        <v>0</v>
      </c>
      <c r="F15" s="32">
        <v>0</v>
      </c>
      <c r="G15" s="33">
        <f t="shared" si="16"/>
        <v>0</v>
      </c>
      <c r="H15" s="32"/>
      <c r="I15" s="33">
        <f t="shared" si="17"/>
        <v>0</v>
      </c>
      <c r="J15" s="32"/>
      <c r="K15" s="33">
        <f t="shared" si="18"/>
        <v>0</v>
      </c>
      <c r="L15" s="32"/>
      <c r="M15" s="33">
        <f t="shared" si="19"/>
        <v>0</v>
      </c>
      <c r="N15" s="32"/>
      <c r="O15" s="33">
        <f t="shared" si="20"/>
        <v>0</v>
      </c>
      <c r="P15" s="32">
        <v>0</v>
      </c>
      <c r="Q15" s="33">
        <f t="shared" si="21"/>
        <v>0</v>
      </c>
      <c r="R15" s="32"/>
      <c r="S15" s="33">
        <f t="shared" si="22"/>
        <v>0</v>
      </c>
      <c r="T15" s="369"/>
      <c r="U15" s="33">
        <f t="shared" si="23"/>
        <v>0</v>
      </c>
      <c r="V15" s="32">
        <v>0</v>
      </c>
      <c r="W15" s="33">
        <f t="shared" si="24"/>
        <v>0</v>
      </c>
      <c r="X15" s="32"/>
      <c r="Y15" s="33">
        <f t="shared" si="25"/>
        <v>0</v>
      </c>
      <c r="Z15" s="1744">
        <v>0</v>
      </c>
      <c r="AA15" s="33">
        <f t="shared" si="26"/>
        <v>0</v>
      </c>
    </row>
    <row r="16" spans="1:27" ht="12.75" customHeight="1">
      <c r="A16" s="369" t="s">
        <v>187</v>
      </c>
      <c r="B16" s="347">
        <f t="shared" si="14"/>
        <v>0</v>
      </c>
      <c r="C16" s="33">
        <f t="shared" si="1"/>
        <v>0</v>
      </c>
      <c r="D16" s="32"/>
      <c r="E16" s="33">
        <f t="shared" si="15"/>
        <v>0</v>
      </c>
      <c r="F16" s="32">
        <v>0</v>
      </c>
      <c r="G16" s="33">
        <f t="shared" si="16"/>
        <v>0</v>
      </c>
      <c r="H16" s="32"/>
      <c r="I16" s="33">
        <f t="shared" si="17"/>
        <v>0</v>
      </c>
      <c r="J16" s="32"/>
      <c r="K16" s="33">
        <f t="shared" si="18"/>
        <v>0</v>
      </c>
      <c r="L16" s="32"/>
      <c r="M16" s="33">
        <f t="shared" si="19"/>
        <v>0</v>
      </c>
      <c r="N16" s="32"/>
      <c r="O16" s="33">
        <f t="shared" si="20"/>
        <v>0</v>
      </c>
      <c r="P16" s="32">
        <v>0</v>
      </c>
      <c r="Q16" s="33">
        <f t="shared" si="21"/>
        <v>0</v>
      </c>
      <c r="R16" s="32"/>
      <c r="S16" s="33">
        <f t="shared" si="22"/>
        <v>0</v>
      </c>
      <c r="T16" s="369"/>
      <c r="U16" s="33">
        <f t="shared" si="23"/>
        <v>0</v>
      </c>
      <c r="V16" s="32">
        <v>0</v>
      </c>
      <c r="W16" s="33">
        <f t="shared" si="24"/>
        <v>0</v>
      </c>
      <c r="X16" s="32"/>
      <c r="Y16" s="33">
        <f t="shared" si="25"/>
        <v>0</v>
      </c>
      <c r="Z16" s="1744">
        <v>0</v>
      </c>
      <c r="AA16" s="33">
        <f t="shared" si="26"/>
        <v>0</v>
      </c>
    </row>
    <row r="17" spans="1:27" ht="12.75" customHeight="1">
      <c r="A17" s="369" t="s">
        <v>188</v>
      </c>
      <c r="B17" s="347">
        <f t="shared" si="14"/>
        <v>0</v>
      </c>
      <c r="C17" s="33">
        <f t="shared" si="1"/>
        <v>0</v>
      </c>
      <c r="D17" s="32"/>
      <c r="E17" s="33">
        <f t="shared" si="15"/>
        <v>0</v>
      </c>
      <c r="F17" s="32">
        <v>0</v>
      </c>
      <c r="G17" s="33">
        <f t="shared" si="16"/>
        <v>0</v>
      </c>
      <c r="H17" s="32"/>
      <c r="I17" s="33">
        <f t="shared" si="17"/>
        <v>0</v>
      </c>
      <c r="J17" s="32"/>
      <c r="K17" s="33">
        <f t="shared" si="18"/>
        <v>0</v>
      </c>
      <c r="L17" s="32"/>
      <c r="M17" s="33">
        <f t="shared" si="19"/>
        <v>0</v>
      </c>
      <c r="N17" s="32"/>
      <c r="O17" s="33">
        <f t="shared" si="20"/>
        <v>0</v>
      </c>
      <c r="P17" s="32">
        <v>0</v>
      </c>
      <c r="Q17" s="33">
        <f t="shared" si="21"/>
        <v>0</v>
      </c>
      <c r="R17" s="32"/>
      <c r="S17" s="33">
        <f t="shared" si="22"/>
        <v>0</v>
      </c>
      <c r="T17" s="369"/>
      <c r="U17" s="33">
        <f t="shared" si="23"/>
        <v>0</v>
      </c>
      <c r="V17" s="32">
        <v>0</v>
      </c>
      <c r="W17" s="33">
        <f t="shared" si="24"/>
        <v>0</v>
      </c>
      <c r="X17" s="32"/>
      <c r="Y17" s="33">
        <f t="shared" si="25"/>
        <v>0</v>
      </c>
      <c r="Z17" s="1744">
        <v>0</v>
      </c>
      <c r="AA17" s="33">
        <f t="shared" si="26"/>
        <v>0</v>
      </c>
    </row>
    <row r="18" spans="1:27" ht="12.75" customHeight="1">
      <c r="A18" s="369" t="s">
        <v>189</v>
      </c>
      <c r="B18" s="347">
        <f t="shared" si="14"/>
        <v>26.82</v>
      </c>
      <c r="C18" s="33">
        <f t="shared" si="1"/>
        <v>0.46743494891156556</v>
      </c>
      <c r="D18" s="32"/>
      <c r="E18" s="33">
        <f t="shared" si="15"/>
        <v>0</v>
      </c>
      <c r="F18" s="32">
        <v>0</v>
      </c>
      <c r="G18" s="33">
        <f t="shared" si="16"/>
        <v>0</v>
      </c>
      <c r="H18" s="32"/>
      <c r="I18" s="33">
        <f t="shared" si="17"/>
        <v>0</v>
      </c>
      <c r="J18" s="32"/>
      <c r="K18" s="33">
        <f t="shared" si="18"/>
        <v>0</v>
      </c>
      <c r="L18" s="32"/>
      <c r="M18" s="33">
        <f t="shared" si="19"/>
        <v>0</v>
      </c>
      <c r="N18" s="32"/>
      <c r="O18" s="33">
        <f t="shared" si="20"/>
        <v>0</v>
      </c>
      <c r="P18" s="32">
        <v>0</v>
      </c>
      <c r="Q18" s="33">
        <f t="shared" si="21"/>
        <v>0</v>
      </c>
      <c r="R18" s="32">
        <v>26.82</v>
      </c>
      <c r="S18" s="33">
        <f t="shared" si="22"/>
        <v>3.4803055194375454</v>
      </c>
      <c r="T18" s="369"/>
      <c r="U18" s="33">
        <f t="shared" si="23"/>
        <v>0</v>
      </c>
      <c r="V18" s="32">
        <v>0</v>
      </c>
      <c r="W18" s="33">
        <f t="shared" si="24"/>
        <v>0</v>
      </c>
      <c r="X18" s="32"/>
      <c r="Y18" s="33">
        <f t="shared" si="25"/>
        <v>0</v>
      </c>
      <c r="Z18" s="1744">
        <v>0</v>
      </c>
      <c r="AA18" s="33">
        <f t="shared" si="26"/>
        <v>0</v>
      </c>
    </row>
    <row r="19" spans="1:27" ht="12.75" customHeight="1" thickBot="1">
      <c r="A19" s="369" t="s">
        <v>190</v>
      </c>
      <c r="B19" s="347">
        <f t="shared" si="14"/>
        <v>0.15508</v>
      </c>
      <c r="C19" s="33">
        <f t="shared" si="1"/>
        <v>2.7028266919166882E-3</v>
      </c>
      <c r="D19" s="32"/>
      <c r="E19" s="33">
        <f t="shared" si="15"/>
        <v>0</v>
      </c>
      <c r="F19" s="32">
        <v>0</v>
      </c>
      <c r="G19" s="33">
        <f t="shared" si="16"/>
        <v>0</v>
      </c>
      <c r="H19" s="32"/>
      <c r="I19" s="33">
        <f t="shared" si="17"/>
        <v>0</v>
      </c>
      <c r="J19" s="32"/>
      <c r="K19" s="33">
        <f t="shared" si="18"/>
        <v>0</v>
      </c>
      <c r="L19" s="32"/>
      <c r="M19" s="33">
        <f t="shared" si="19"/>
        <v>0</v>
      </c>
      <c r="N19" s="32"/>
      <c r="O19" s="33">
        <f t="shared" si="20"/>
        <v>0</v>
      </c>
      <c r="P19" s="32">
        <v>0</v>
      </c>
      <c r="Q19" s="33">
        <f t="shared" si="21"/>
        <v>0</v>
      </c>
      <c r="R19" s="32"/>
      <c r="S19" s="33">
        <f t="shared" si="22"/>
        <v>0</v>
      </c>
      <c r="T19" s="369"/>
      <c r="U19" s="33">
        <f t="shared" si="23"/>
        <v>0</v>
      </c>
      <c r="V19" s="32">
        <v>0</v>
      </c>
      <c r="W19" s="33">
        <f t="shared" si="24"/>
        <v>0</v>
      </c>
      <c r="X19" s="32"/>
      <c r="Y19" s="33">
        <f t="shared" si="25"/>
        <v>0</v>
      </c>
      <c r="Z19" s="1744">
        <v>0.15508</v>
      </c>
      <c r="AA19" s="33">
        <f t="shared" si="26"/>
        <v>3.4789778255991131E-2</v>
      </c>
    </row>
    <row r="20" spans="1:27" ht="12.75" customHeight="1" thickBot="1">
      <c r="A20" s="63" t="s">
        <v>191</v>
      </c>
      <c r="B20" s="348">
        <f t="shared" si="14"/>
        <v>29.187080000000002</v>
      </c>
      <c r="C20" s="73">
        <f t="shared" si="1"/>
        <v>0.50868983030118475</v>
      </c>
      <c r="D20" s="5">
        <v>0</v>
      </c>
      <c r="E20" s="73">
        <f t="shared" si="15"/>
        <v>0</v>
      </c>
      <c r="F20" s="5">
        <v>0</v>
      </c>
      <c r="G20" s="73">
        <f t="shared" si="16"/>
        <v>0</v>
      </c>
      <c r="H20" s="5">
        <v>0</v>
      </c>
      <c r="I20" s="73">
        <f t="shared" si="17"/>
        <v>0</v>
      </c>
      <c r="J20" s="5">
        <v>0</v>
      </c>
      <c r="K20" s="73">
        <f t="shared" si="18"/>
        <v>0</v>
      </c>
      <c r="L20" s="5">
        <v>0</v>
      </c>
      <c r="M20" s="73">
        <f t="shared" si="19"/>
        <v>0</v>
      </c>
      <c r="N20" s="5">
        <v>0</v>
      </c>
      <c r="O20" s="73">
        <f t="shared" si="20"/>
        <v>0</v>
      </c>
      <c r="P20" s="5">
        <v>0</v>
      </c>
      <c r="Q20" s="73">
        <f t="shared" si="21"/>
        <v>0</v>
      </c>
      <c r="R20" s="5">
        <v>29.032</v>
      </c>
      <c r="S20" s="73">
        <f t="shared" si="22"/>
        <v>3.7673463773419393</v>
      </c>
      <c r="T20" s="390">
        <v>0</v>
      </c>
      <c r="U20" s="73">
        <f t="shared" si="23"/>
        <v>0</v>
      </c>
      <c r="V20" s="5">
        <v>0</v>
      </c>
      <c r="W20" s="73">
        <f t="shared" si="24"/>
        <v>0</v>
      </c>
      <c r="X20" s="5">
        <v>0</v>
      </c>
      <c r="Y20" s="73">
        <f t="shared" si="25"/>
        <v>0</v>
      </c>
      <c r="Z20" s="1745">
        <f>SUM(Z14:Z19)</f>
        <v>0.15508</v>
      </c>
      <c r="AA20" s="73">
        <f t="shared" si="26"/>
        <v>3.4789778255991131E-2</v>
      </c>
    </row>
    <row r="21" spans="1:27" ht="12.75" customHeight="1">
      <c r="A21" s="369" t="s">
        <v>108</v>
      </c>
      <c r="B21" s="347">
        <f t="shared" si="14"/>
        <v>0</v>
      </c>
      <c r="C21" s="33">
        <f t="shared" si="1"/>
        <v>0</v>
      </c>
      <c r="D21" s="32"/>
      <c r="E21" s="33">
        <f t="shared" si="15"/>
        <v>0</v>
      </c>
      <c r="F21" s="32">
        <v>0</v>
      </c>
      <c r="G21" s="33">
        <f t="shared" si="16"/>
        <v>0</v>
      </c>
      <c r="H21" s="32"/>
      <c r="I21" s="33">
        <f t="shared" si="17"/>
        <v>0</v>
      </c>
      <c r="J21" s="32"/>
      <c r="K21" s="33">
        <f t="shared" si="18"/>
        <v>0</v>
      </c>
      <c r="L21" s="32"/>
      <c r="M21" s="33">
        <f t="shared" si="19"/>
        <v>0</v>
      </c>
      <c r="N21" s="32"/>
      <c r="O21" s="33">
        <f t="shared" si="20"/>
        <v>0</v>
      </c>
      <c r="P21" s="32">
        <v>0</v>
      </c>
      <c r="Q21" s="33">
        <f t="shared" si="21"/>
        <v>0</v>
      </c>
      <c r="R21" s="32"/>
      <c r="S21" s="33">
        <f t="shared" si="22"/>
        <v>0</v>
      </c>
      <c r="T21" s="369"/>
      <c r="U21" s="33">
        <f t="shared" si="23"/>
        <v>0</v>
      </c>
      <c r="V21" s="32">
        <v>0</v>
      </c>
      <c r="W21" s="33">
        <f t="shared" si="24"/>
        <v>0</v>
      </c>
      <c r="X21" s="32"/>
      <c r="Y21" s="33">
        <f t="shared" si="25"/>
        <v>0</v>
      </c>
      <c r="Z21" s="1744">
        <v>0</v>
      </c>
      <c r="AA21" s="33">
        <f t="shared" si="26"/>
        <v>0</v>
      </c>
    </row>
    <row r="22" spans="1:27" ht="12.75" customHeight="1">
      <c r="A22" s="369" t="s">
        <v>110</v>
      </c>
      <c r="B22" s="347">
        <f t="shared" si="14"/>
        <v>9.3588000000000005</v>
      </c>
      <c r="C22" s="33">
        <f t="shared" si="1"/>
        <v>0.16311074570744072</v>
      </c>
      <c r="D22" s="32">
        <v>0</v>
      </c>
      <c r="E22" s="33">
        <f t="shared" si="15"/>
        <v>0</v>
      </c>
      <c r="F22" s="32">
        <v>0</v>
      </c>
      <c r="G22" s="33">
        <f t="shared" si="16"/>
        <v>0</v>
      </c>
      <c r="H22" s="32"/>
      <c r="I22" s="33">
        <f t="shared" si="17"/>
        <v>0</v>
      </c>
      <c r="J22" s="32"/>
      <c r="K22" s="33">
        <f t="shared" si="18"/>
        <v>0</v>
      </c>
      <c r="L22" s="32"/>
      <c r="M22" s="33">
        <f t="shared" si="19"/>
        <v>0</v>
      </c>
      <c r="N22" s="32"/>
      <c r="O22" s="33">
        <f t="shared" si="20"/>
        <v>0</v>
      </c>
      <c r="P22" s="32">
        <v>0</v>
      </c>
      <c r="Q22" s="33">
        <f t="shared" si="21"/>
        <v>0</v>
      </c>
      <c r="R22" s="32"/>
      <c r="S22" s="33">
        <f t="shared" si="22"/>
        <v>0</v>
      </c>
      <c r="T22" s="369"/>
      <c r="U22" s="33">
        <f t="shared" si="23"/>
        <v>0</v>
      </c>
      <c r="V22" s="32">
        <v>0</v>
      </c>
      <c r="W22" s="33">
        <f t="shared" si="24"/>
        <v>0</v>
      </c>
      <c r="X22" s="32"/>
      <c r="Y22" s="33">
        <f t="shared" si="25"/>
        <v>0</v>
      </c>
      <c r="Z22" s="1744">
        <v>9.3588000000000005</v>
      </c>
      <c r="AA22" s="33">
        <f t="shared" si="26"/>
        <v>2.0995007527867542</v>
      </c>
    </row>
    <row r="23" spans="1:27" ht="12.75" customHeight="1">
      <c r="A23" s="369" t="s">
        <v>112</v>
      </c>
      <c r="B23" s="347">
        <f t="shared" si="14"/>
        <v>436.84615300000002</v>
      </c>
      <c r="C23" s="33">
        <f t="shared" si="1"/>
        <v>7.6136151830637182</v>
      </c>
      <c r="D23" s="32">
        <v>9.8192819999999994</v>
      </c>
      <c r="E23" s="33">
        <f t="shared" si="15"/>
        <v>17.208108029956914</v>
      </c>
      <c r="F23" s="32">
        <v>6.1737489999999999</v>
      </c>
      <c r="G23" s="33">
        <f t="shared" si="16"/>
        <v>3.1918278095472266</v>
      </c>
      <c r="H23" s="32">
        <v>6.6</v>
      </c>
      <c r="I23" s="33">
        <f t="shared" si="17"/>
        <v>1.387137452711223</v>
      </c>
      <c r="J23" s="32">
        <v>31.5</v>
      </c>
      <c r="K23" s="33">
        <f t="shared" si="18"/>
        <v>6.8167063406189135</v>
      </c>
      <c r="L23" s="32">
        <v>29.9</v>
      </c>
      <c r="M23" s="33">
        <f t="shared" si="19"/>
        <v>10.138686378895255</v>
      </c>
      <c r="N23" s="32">
        <v>13.5</v>
      </c>
      <c r="O23" s="33">
        <f t="shared" si="20"/>
        <v>3.3962264150943398</v>
      </c>
      <c r="P23" s="32">
        <v>8.3871859999999998</v>
      </c>
      <c r="Q23" s="33">
        <f t="shared" si="21"/>
        <v>0.93019790161115135</v>
      </c>
      <c r="R23" s="32">
        <v>155.20500000000001</v>
      </c>
      <c r="S23" s="33">
        <f t="shared" si="22"/>
        <v>20.140224390167948</v>
      </c>
      <c r="T23" s="369">
        <v>105.2</v>
      </c>
      <c r="U23" s="33">
        <f t="shared" si="23"/>
        <v>9.021524740588287</v>
      </c>
      <c r="V23" s="32">
        <v>14.1</v>
      </c>
      <c r="W23" s="33">
        <f t="shared" si="24"/>
        <v>5.5996822875297854</v>
      </c>
      <c r="X23" s="32">
        <v>23.545999999999999</v>
      </c>
      <c r="Y23" s="33">
        <f t="shared" si="25"/>
        <v>7.3361166500498509</v>
      </c>
      <c r="Z23" s="1744">
        <v>32.914935999999997</v>
      </c>
      <c r="AA23" s="33">
        <f t="shared" si="26"/>
        <v>7.3839523133230571</v>
      </c>
    </row>
    <row r="24" spans="1:27" ht="12.75" customHeight="1" thickBot="1">
      <c r="A24" s="369" t="s">
        <v>114</v>
      </c>
      <c r="B24" s="347">
        <f t="shared" si="14"/>
        <v>191.35401099999999</v>
      </c>
      <c r="C24" s="33">
        <f t="shared" si="1"/>
        <v>3.3350317806043304</v>
      </c>
      <c r="D24" s="32">
        <v>1.0569999999999999</v>
      </c>
      <c r="E24" s="33">
        <f t="shared" si="15"/>
        <v>1.8523727282365918</v>
      </c>
      <c r="F24" s="32">
        <v>4.9426649999999999</v>
      </c>
      <c r="G24" s="33">
        <f t="shared" si="16"/>
        <v>2.5553574659863463</v>
      </c>
      <c r="H24" s="32">
        <v>24.7</v>
      </c>
      <c r="I24" s="33">
        <f t="shared" si="17"/>
        <v>5.191256830601092</v>
      </c>
      <c r="J24" s="32">
        <v>27</v>
      </c>
      <c r="K24" s="33">
        <f t="shared" si="18"/>
        <v>5.8428911491019262</v>
      </c>
      <c r="L24" s="32">
        <v>4.5999999999999996</v>
      </c>
      <c r="M24" s="33">
        <f t="shared" si="19"/>
        <v>1.5597979044454238</v>
      </c>
      <c r="N24" s="32">
        <v>25</v>
      </c>
      <c r="O24" s="33">
        <f t="shared" si="20"/>
        <v>6.2893081761006293</v>
      </c>
      <c r="P24" s="32">
        <v>26.337346</v>
      </c>
      <c r="Q24" s="33">
        <f t="shared" si="21"/>
        <v>2.9209968615465125</v>
      </c>
      <c r="R24" s="32">
        <v>32.951000000000001</v>
      </c>
      <c r="S24" s="33">
        <f t="shared" si="22"/>
        <v>4.275896613385032</v>
      </c>
      <c r="T24" s="369">
        <v>11.2</v>
      </c>
      <c r="U24" s="33">
        <f t="shared" si="23"/>
        <v>0.96046651230597724</v>
      </c>
      <c r="V24" s="32">
        <v>11.6</v>
      </c>
      <c r="W24" s="33">
        <f t="shared" si="24"/>
        <v>4.6068308181096107</v>
      </c>
      <c r="X24" s="32">
        <v>10.186999999999999</v>
      </c>
      <c r="Y24" s="33">
        <f t="shared" si="25"/>
        <v>3.1739157527417747</v>
      </c>
      <c r="Z24" s="1744">
        <v>11.779</v>
      </c>
      <c r="AA24" s="33">
        <f t="shared" si="26"/>
        <v>2.6424348599259706</v>
      </c>
    </row>
    <row r="25" spans="1:27" ht="12.75" customHeight="1" thickBot="1">
      <c r="A25" s="63" t="s">
        <v>192</v>
      </c>
      <c r="B25" s="348">
        <f t="shared" si="14"/>
        <v>637.55896399999995</v>
      </c>
      <c r="C25" s="73">
        <f t="shared" si="1"/>
        <v>11.111757709375489</v>
      </c>
      <c r="D25" s="5">
        <v>10.876282</v>
      </c>
      <c r="E25" s="73">
        <f t="shared" si="15"/>
        <v>19.060480758193506</v>
      </c>
      <c r="F25" s="5">
        <v>11.116413999999997</v>
      </c>
      <c r="G25" s="73">
        <f t="shared" si="16"/>
        <v>5.7471852755335711</v>
      </c>
      <c r="H25" s="5">
        <v>31.3</v>
      </c>
      <c r="I25" s="73">
        <f t="shared" si="17"/>
        <v>6.578394283312317</v>
      </c>
      <c r="J25" s="5">
        <v>58.5</v>
      </c>
      <c r="K25" s="73">
        <f t="shared" si="18"/>
        <v>12.65959748972084</v>
      </c>
      <c r="L25" s="5">
        <v>34.5</v>
      </c>
      <c r="M25" s="73">
        <f t="shared" si="19"/>
        <v>11.698484283340679</v>
      </c>
      <c r="N25" s="5">
        <v>38.5</v>
      </c>
      <c r="O25" s="73">
        <f t="shared" si="20"/>
        <v>9.6855345911949691</v>
      </c>
      <c r="P25" s="5">
        <v>34.724531999999996</v>
      </c>
      <c r="Q25" s="73">
        <f t="shared" si="21"/>
        <v>3.8511947631576637</v>
      </c>
      <c r="R25" s="5">
        <v>188.15600000000001</v>
      </c>
      <c r="S25" s="73">
        <f t="shared" si="22"/>
        <v>24.416121003552977</v>
      </c>
      <c r="T25" s="390">
        <v>116.4</v>
      </c>
      <c r="U25" s="73">
        <f t="shared" si="23"/>
        <v>9.9819912528942645</v>
      </c>
      <c r="V25" s="5">
        <v>25.7</v>
      </c>
      <c r="W25" s="73">
        <f t="shared" si="24"/>
        <v>10.206513105639397</v>
      </c>
      <c r="X25" s="5">
        <v>33.732999999999997</v>
      </c>
      <c r="Y25" s="73">
        <f t="shared" si="25"/>
        <v>10.510032402791625</v>
      </c>
      <c r="Z25" s="1745">
        <f>SUM(Z21:Z24)</f>
        <v>54.052735999999996</v>
      </c>
      <c r="AA25" s="73">
        <f t="shared" si="26"/>
        <v>12.12588792603578</v>
      </c>
    </row>
    <row r="26" spans="1:27" ht="12.75" customHeight="1">
      <c r="A26" s="369" t="s">
        <v>193</v>
      </c>
      <c r="B26" s="347">
        <f t="shared" si="14"/>
        <v>52.013370000000002</v>
      </c>
      <c r="C26" s="33">
        <f t="shared" si="1"/>
        <v>0.90652002045743307</v>
      </c>
      <c r="D26" s="32"/>
      <c r="E26" s="33">
        <f t="shared" si="15"/>
        <v>0</v>
      </c>
      <c r="F26" s="32">
        <v>2.7472500000000002</v>
      </c>
      <c r="G26" s="33">
        <f t="shared" si="16"/>
        <v>1.420328061568201</v>
      </c>
      <c r="H26" s="32">
        <v>11.2</v>
      </c>
      <c r="I26" s="33">
        <f t="shared" si="17"/>
        <v>2.3539302227826813</v>
      </c>
      <c r="J26" s="32"/>
      <c r="K26" s="33">
        <f t="shared" si="18"/>
        <v>0</v>
      </c>
      <c r="L26" s="32"/>
      <c r="M26" s="33">
        <f t="shared" si="19"/>
        <v>0</v>
      </c>
      <c r="N26" s="32"/>
      <c r="O26" s="33">
        <f t="shared" si="20"/>
        <v>0</v>
      </c>
      <c r="P26" s="32">
        <v>28.566120000000002</v>
      </c>
      <c r="Q26" s="33">
        <f t="shared" si="21"/>
        <v>3.1681835696945724</v>
      </c>
      <c r="R26" s="32"/>
      <c r="S26" s="33">
        <f t="shared" si="22"/>
        <v>0</v>
      </c>
      <c r="T26" s="369">
        <v>1.4</v>
      </c>
      <c r="U26" s="33">
        <f t="shared" si="23"/>
        <v>0.12005831403824715</v>
      </c>
      <c r="V26" s="32">
        <v>8.1</v>
      </c>
      <c r="W26" s="33">
        <f t="shared" si="24"/>
        <v>3.216838760921366</v>
      </c>
      <c r="X26" s="32"/>
      <c r="Y26" s="33">
        <f t="shared" si="25"/>
        <v>0</v>
      </c>
      <c r="Z26" s="1744">
        <v>0</v>
      </c>
      <c r="AA26" s="33">
        <f t="shared" si="26"/>
        <v>0</v>
      </c>
    </row>
    <row r="27" spans="1:27" ht="12.75" customHeight="1">
      <c r="A27" s="369" t="s">
        <v>194</v>
      </c>
      <c r="B27" s="347">
        <f t="shared" si="14"/>
        <v>87.639086149999997</v>
      </c>
      <c r="C27" s="33">
        <f t="shared" si="1"/>
        <v>1.5274262400142258</v>
      </c>
      <c r="D27" s="32">
        <v>4.9465000000000003</v>
      </c>
      <c r="E27" s="33">
        <f t="shared" si="15"/>
        <v>8.6686487230106941</v>
      </c>
      <c r="F27" s="32">
        <v>10.505795449999999</v>
      </c>
      <c r="G27" s="33">
        <f t="shared" si="16"/>
        <v>5.4314955270654375</v>
      </c>
      <c r="H27" s="32">
        <v>19.8</v>
      </c>
      <c r="I27" s="33">
        <f t="shared" si="17"/>
        <v>4.1614123581336697</v>
      </c>
      <c r="J27" s="32"/>
      <c r="K27" s="33">
        <f t="shared" si="18"/>
        <v>0</v>
      </c>
      <c r="L27" s="32"/>
      <c r="M27" s="33">
        <f t="shared" si="19"/>
        <v>0</v>
      </c>
      <c r="N27" s="32"/>
      <c r="O27" s="33">
        <f t="shared" si="20"/>
        <v>0</v>
      </c>
      <c r="P27" s="32">
        <v>44.586790700000002</v>
      </c>
      <c r="Q27" s="33">
        <f t="shared" si="21"/>
        <v>4.9449885991219942</v>
      </c>
      <c r="R27" s="32"/>
      <c r="S27" s="33">
        <f t="shared" si="22"/>
        <v>0</v>
      </c>
      <c r="T27" s="369"/>
      <c r="U27" s="33">
        <f t="shared" si="23"/>
        <v>0</v>
      </c>
      <c r="V27" s="32">
        <v>7.8</v>
      </c>
      <c r="W27" s="33">
        <f t="shared" si="24"/>
        <v>3.097696584590945</v>
      </c>
      <c r="X27" s="32"/>
      <c r="Y27" s="33">
        <f t="shared" si="25"/>
        <v>0</v>
      </c>
      <c r="Z27" s="1744">
        <v>0</v>
      </c>
      <c r="AA27" s="33">
        <f t="shared" si="26"/>
        <v>0</v>
      </c>
    </row>
    <row r="28" spans="1:27" ht="12.75" customHeight="1">
      <c r="A28" s="369" t="s">
        <v>195</v>
      </c>
      <c r="B28" s="347">
        <f t="shared" si="14"/>
        <v>337.76202254999998</v>
      </c>
      <c r="C28" s="33">
        <f t="shared" si="1"/>
        <v>5.8867178879540001</v>
      </c>
      <c r="D28" s="32"/>
      <c r="E28" s="33">
        <f t="shared" si="15"/>
        <v>0</v>
      </c>
      <c r="F28" s="32">
        <v>4.4497570499999997</v>
      </c>
      <c r="G28" s="33">
        <f t="shared" si="16"/>
        <v>2.3005240896445298</v>
      </c>
      <c r="H28" s="32">
        <v>18</v>
      </c>
      <c r="I28" s="33">
        <f t="shared" si="17"/>
        <v>3.7831021437578811</v>
      </c>
      <c r="J28" s="32">
        <v>23.6</v>
      </c>
      <c r="K28" s="33">
        <f t="shared" si="18"/>
        <v>5.1071196710668687</v>
      </c>
      <c r="L28" s="32">
        <v>21.1</v>
      </c>
      <c r="M28" s="33">
        <f t="shared" si="19"/>
        <v>7.1547251703909671</v>
      </c>
      <c r="N28" s="32">
        <v>34.6</v>
      </c>
      <c r="O28" s="33">
        <f t="shared" si="20"/>
        <v>8.7044025157232703</v>
      </c>
      <c r="P28" s="32">
        <v>63.049865500000003</v>
      </c>
      <c r="Q28" s="33">
        <f t="shared" si="21"/>
        <v>6.9926734169202076</v>
      </c>
      <c r="R28" s="32">
        <v>41.33</v>
      </c>
      <c r="S28" s="33">
        <f t="shared" si="22"/>
        <v>5.3632001162697147</v>
      </c>
      <c r="T28" s="369">
        <v>84</v>
      </c>
      <c r="U28" s="33">
        <f t="shared" si="23"/>
        <v>7.2034988422948292</v>
      </c>
      <c r="V28" s="32">
        <v>0</v>
      </c>
      <c r="W28" s="33">
        <f t="shared" si="24"/>
        <v>0</v>
      </c>
      <c r="X28" s="32">
        <v>17.13</v>
      </c>
      <c r="Y28" s="33">
        <f t="shared" si="25"/>
        <v>5.3371136590229309</v>
      </c>
      <c r="Z28" s="1744">
        <v>30.502400000000002</v>
      </c>
      <c r="AA28" s="33">
        <f t="shared" si="26"/>
        <v>6.8427375050009287</v>
      </c>
    </row>
    <row r="29" spans="1:27" ht="12.75" customHeight="1">
      <c r="A29" s="369" t="s">
        <v>196</v>
      </c>
      <c r="B29" s="347">
        <f t="shared" si="14"/>
        <v>80.06</v>
      </c>
      <c r="C29" s="33">
        <f t="shared" si="1"/>
        <v>1.3953334082721824</v>
      </c>
      <c r="D29" s="32"/>
      <c r="E29" s="33">
        <f t="shared" si="15"/>
        <v>0</v>
      </c>
      <c r="F29" s="32">
        <v>0</v>
      </c>
      <c r="G29" s="33">
        <f t="shared" si="16"/>
        <v>0</v>
      </c>
      <c r="H29" s="32">
        <v>22.9</v>
      </c>
      <c r="I29" s="33">
        <f t="shared" si="17"/>
        <v>4.8129466162253038</v>
      </c>
      <c r="J29" s="32"/>
      <c r="K29" s="33">
        <f t="shared" si="18"/>
        <v>0</v>
      </c>
      <c r="L29" s="32"/>
      <c r="M29" s="33">
        <f t="shared" si="19"/>
        <v>0</v>
      </c>
      <c r="N29" s="32">
        <v>8.4</v>
      </c>
      <c r="O29" s="33">
        <f t="shared" si="20"/>
        <v>2.1132075471698113</v>
      </c>
      <c r="P29" s="32">
        <v>10.56</v>
      </c>
      <c r="Q29" s="33">
        <f t="shared" si="21"/>
        <v>1.1711782522783873</v>
      </c>
      <c r="R29" s="32"/>
      <c r="S29" s="33">
        <f t="shared" si="22"/>
        <v>0</v>
      </c>
      <c r="T29" s="369">
        <v>32.5</v>
      </c>
      <c r="U29" s="33">
        <f t="shared" si="23"/>
        <v>2.787068004459309</v>
      </c>
      <c r="V29" s="32">
        <v>5.7</v>
      </c>
      <c r="W29" s="33">
        <f t="shared" si="24"/>
        <v>2.2637013502779983</v>
      </c>
      <c r="X29" s="32"/>
      <c r="Y29" s="33">
        <f t="shared" si="25"/>
        <v>0</v>
      </c>
      <c r="Z29" s="1744">
        <v>0</v>
      </c>
      <c r="AA29" s="33">
        <f t="shared" si="26"/>
        <v>0</v>
      </c>
    </row>
    <row r="30" spans="1:27" ht="12.75" customHeight="1">
      <c r="A30" s="369" t="s">
        <v>197</v>
      </c>
      <c r="B30" s="347">
        <f t="shared" si="14"/>
        <v>34.734638000000004</v>
      </c>
      <c r="C30" s="33">
        <f t="shared" si="1"/>
        <v>0.60537597833675327</v>
      </c>
      <c r="D30" s="32">
        <v>0</v>
      </c>
      <c r="E30" s="33">
        <f t="shared" si="15"/>
        <v>0</v>
      </c>
      <c r="F30" s="32">
        <v>12.534637999999999</v>
      </c>
      <c r="G30" s="33">
        <f t="shared" si="16"/>
        <v>6.4804069862586617</v>
      </c>
      <c r="H30" s="32"/>
      <c r="I30" s="33">
        <f t="shared" si="17"/>
        <v>0</v>
      </c>
      <c r="J30" s="32">
        <v>11</v>
      </c>
      <c r="K30" s="33">
        <f t="shared" si="18"/>
        <v>2.380437134819303</v>
      </c>
      <c r="L30" s="32">
        <v>11.2</v>
      </c>
      <c r="M30" s="33">
        <f t="shared" si="19"/>
        <v>3.7977688108236407</v>
      </c>
      <c r="N30" s="32"/>
      <c r="O30" s="33">
        <f t="shared" si="20"/>
        <v>0</v>
      </c>
      <c r="P30" s="32">
        <v>0</v>
      </c>
      <c r="Q30" s="33">
        <f t="shared" si="21"/>
        <v>0</v>
      </c>
      <c r="R30" s="32"/>
      <c r="S30" s="33">
        <f t="shared" si="22"/>
        <v>0</v>
      </c>
      <c r="T30" s="369"/>
      <c r="U30" s="33">
        <f t="shared" si="23"/>
        <v>0</v>
      </c>
      <c r="V30" s="32">
        <v>0</v>
      </c>
      <c r="W30" s="33">
        <f t="shared" si="24"/>
        <v>0</v>
      </c>
      <c r="X30" s="32"/>
      <c r="Y30" s="33">
        <f t="shared" si="25"/>
        <v>0</v>
      </c>
      <c r="Z30" s="1744">
        <v>0</v>
      </c>
      <c r="AA30" s="33">
        <f t="shared" si="26"/>
        <v>0</v>
      </c>
    </row>
    <row r="31" spans="1:27" ht="12.75" customHeight="1">
      <c r="A31" s="369" t="s">
        <v>198</v>
      </c>
      <c r="B31" s="347">
        <f t="shared" si="14"/>
        <v>10.845000000000001</v>
      </c>
      <c r="C31" s="33">
        <f t="shared" si="1"/>
        <v>0.18901312531491157</v>
      </c>
      <c r="D31" s="32"/>
      <c r="E31" s="33">
        <f t="shared" si="15"/>
        <v>0</v>
      </c>
      <c r="F31" s="32">
        <v>0</v>
      </c>
      <c r="G31" s="33">
        <f t="shared" si="16"/>
        <v>0</v>
      </c>
      <c r="H31" s="32"/>
      <c r="I31" s="33">
        <f t="shared" si="17"/>
        <v>0</v>
      </c>
      <c r="J31" s="32"/>
      <c r="K31" s="33">
        <f t="shared" si="18"/>
        <v>0</v>
      </c>
      <c r="L31" s="32"/>
      <c r="M31" s="33">
        <f t="shared" si="19"/>
        <v>0</v>
      </c>
      <c r="N31" s="32"/>
      <c r="O31" s="33">
        <f t="shared" si="20"/>
        <v>0</v>
      </c>
      <c r="P31" s="32">
        <v>0</v>
      </c>
      <c r="Q31" s="33">
        <f t="shared" si="21"/>
        <v>0</v>
      </c>
      <c r="R31" s="32"/>
      <c r="S31" s="33">
        <f t="shared" si="22"/>
        <v>0</v>
      </c>
      <c r="T31" s="369"/>
      <c r="U31" s="33">
        <f t="shared" si="23"/>
        <v>0</v>
      </c>
      <c r="V31" s="32">
        <v>0</v>
      </c>
      <c r="W31" s="33">
        <f t="shared" si="24"/>
        <v>0</v>
      </c>
      <c r="X31" s="32">
        <v>10.845000000000001</v>
      </c>
      <c r="Y31" s="33">
        <f t="shared" si="25"/>
        <v>3.3789257228315059</v>
      </c>
      <c r="Z31" s="1744">
        <v>0</v>
      </c>
      <c r="AA31" s="33">
        <f t="shared" si="26"/>
        <v>0</v>
      </c>
    </row>
    <row r="32" spans="1:27" ht="12.75" customHeight="1" thickBot="1">
      <c r="A32" s="369" t="s">
        <v>199</v>
      </c>
      <c r="B32" s="347">
        <f t="shared" si="14"/>
        <v>0</v>
      </c>
      <c r="C32" s="33">
        <f t="shared" si="1"/>
        <v>0</v>
      </c>
      <c r="D32" s="32"/>
      <c r="E32" s="33">
        <f t="shared" si="15"/>
        <v>0</v>
      </c>
      <c r="F32" s="32">
        <v>0</v>
      </c>
      <c r="G32" s="33">
        <f t="shared" si="16"/>
        <v>0</v>
      </c>
      <c r="H32" s="32"/>
      <c r="I32" s="33">
        <f t="shared" si="17"/>
        <v>0</v>
      </c>
      <c r="J32" s="32"/>
      <c r="K32" s="33">
        <f t="shared" si="18"/>
        <v>0</v>
      </c>
      <c r="L32" s="32"/>
      <c r="M32" s="33">
        <f t="shared" si="19"/>
        <v>0</v>
      </c>
      <c r="N32" s="32"/>
      <c r="O32" s="33">
        <f t="shared" si="20"/>
        <v>0</v>
      </c>
      <c r="P32" s="32">
        <v>0</v>
      </c>
      <c r="Q32" s="33">
        <f t="shared" si="21"/>
        <v>0</v>
      </c>
      <c r="R32" s="32"/>
      <c r="S32" s="33">
        <f t="shared" si="22"/>
        <v>0</v>
      </c>
      <c r="T32" s="369"/>
      <c r="U32" s="33">
        <f t="shared" si="23"/>
        <v>0</v>
      </c>
      <c r="V32" s="32">
        <v>0</v>
      </c>
      <c r="W32" s="33">
        <f t="shared" si="24"/>
        <v>0</v>
      </c>
      <c r="X32" s="32"/>
      <c r="Y32" s="33">
        <f t="shared" si="25"/>
        <v>0</v>
      </c>
      <c r="Z32" s="1744">
        <v>0</v>
      </c>
      <c r="AA32" s="33">
        <f t="shared" si="26"/>
        <v>0</v>
      </c>
    </row>
    <row r="33" spans="1:27" ht="12.75" customHeight="1" thickBot="1">
      <c r="A33" s="63" t="s">
        <v>200</v>
      </c>
      <c r="B33" s="348">
        <f t="shared" si="14"/>
        <v>603.05411670000001</v>
      </c>
      <c r="C33" s="73">
        <f t="shared" si="1"/>
        <v>10.510386660349507</v>
      </c>
      <c r="D33" s="5">
        <v>4.9465000000000003</v>
      </c>
      <c r="E33" s="73">
        <f t="shared" si="15"/>
        <v>8.6686487230106941</v>
      </c>
      <c r="F33" s="5">
        <v>30.237440499999991</v>
      </c>
      <c r="G33" s="73">
        <f t="shared" si="16"/>
        <v>15.632754664536824</v>
      </c>
      <c r="H33" s="5">
        <v>71.900000000000006</v>
      </c>
      <c r="I33" s="73">
        <f t="shared" si="17"/>
        <v>15.111391340899537</v>
      </c>
      <c r="J33" s="5">
        <v>34.6</v>
      </c>
      <c r="K33" s="73">
        <f t="shared" si="18"/>
        <v>7.4875568058861726</v>
      </c>
      <c r="L33" s="5">
        <v>32.299999999999997</v>
      </c>
      <c r="M33" s="73">
        <f t="shared" si="19"/>
        <v>10.952493981214605</v>
      </c>
      <c r="N33" s="5">
        <v>43</v>
      </c>
      <c r="O33" s="73">
        <f t="shared" si="20"/>
        <v>10.817610062893083</v>
      </c>
      <c r="P33" s="5">
        <v>146.76277620000002</v>
      </c>
      <c r="Q33" s="73">
        <f t="shared" si="21"/>
        <v>16.277023838015161</v>
      </c>
      <c r="R33" s="5">
        <v>41.33</v>
      </c>
      <c r="S33" s="73">
        <f t="shared" si="22"/>
        <v>5.3632001162697147</v>
      </c>
      <c r="T33" s="390">
        <v>117.9</v>
      </c>
      <c r="U33" s="73">
        <f t="shared" si="23"/>
        <v>10.110625160792386</v>
      </c>
      <c r="V33" s="5">
        <v>21.6</v>
      </c>
      <c r="W33" s="73">
        <f t="shared" si="24"/>
        <v>8.5782366957903111</v>
      </c>
      <c r="X33" s="5">
        <v>27.975000000000001</v>
      </c>
      <c r="Y33" s="73">
        <f t="shared" si="25"/>
        <v>8.7160393818544382</v>
      </c>
      <c r="Z33" s="1745">
        <f>SUM(Z26:Z32)</f>
        <v>30.502400000000002</v>
      </c>
      <c r="AA33" s="73">
        <f t="shared" si="26"/>
        <v>6.8427375050009287</v>
      </c>
    </row>
    <row r="34" spans="1:27" ht="12.75" customHeight="1">
      <c r="A34" s="369" t="s">
        <v>201</v>
      </c>
      <c r="B34" s="347">
        <f t="shared" si="14"/>
        <v>210.28299999999999</v>
      </c>
      <c r="C34" s="33">
        <f t="shared" si="1"/>
        <v>3.6649374855320924</v>
      </c>
      <c r="D34" s="32">
        <v>1.1000000000000001</v>
      </c>
      <c r="E34" s="33">
        <f t="shared" si="15"/>
        <v>1.927729423898062</v>
      </c>
      <c r="F34" s="32">
        <v>6.6</v>
      </c>
      <c r="G34" s="33">
        <f t="shared" si="16"/>
        <v>3.4121995473109927</v>
      </c>
      <c r="H34" s="32">
        <v>15</v>
      </c>
      <c r="I34" s="33">
        <f t="shared" si="17"/>
        <v>3.1525851197982346</v>
      </c>
      <c r="J34" s="32">
        <v>12.3</v>
      </c>
      <c r="K34" s="33">
        <f t="shared" si="18"/>
        <v>2.6617615234797665</v>
      </c>
      <c r="L34" s="32">
        <v>19.2</v>
      </c>
      <c r="M34" s="33">
        <f t="shared" si="19"/>
        <v>6.5104608185548125</v>
      </c>
      <c r="N34" s="32">
        <v>10.6</v>
      </c>
      <c r="O34" s="33">
        <f t="shared" si="20"/>
        <v>2.6666666666666665</v>
      </c>
      <c r="P34" s="32">
        <v>9.625</v>
      </c>
      <c r="Q34" s="33">
        <f t="shared" si="21"/>
        <v>1.0674801778579051</v>
      </c>
      <c r="R34" s="32">
        <v>23.646999999999998</v>
      </c>
      <c r="S34" s="33">
        <f t="shared" si="22"/>
        <v>3.0685602020186291</v>
      </c>
      <c r="T34" s="369">
        <v>87.1</v>
      </c>
      <c r="U34" s="33">
        <f t="shared" si="23"/>
        <v>7.4693422519509474</v>
      </c>
      <c r="V34" s="32">
        <v>12</v>
      </c>
      <c r="W34" s="33">
        <f t="shared" si="24"/>
        <v>4.7656870532168387</v>
      </c>
      <c r="X34" s="32">
        <v>8.1110000000000007</v>
      </c>
      <c r="Y34" s="33">
        <f t="shared" si="25"/>
        <v>2.5271061814556335</v>
      </c>
      <c r="Z34" s="1744">
        <v>5</v>
      </c>
      <c r="AA34" s="33">
        <f t="shared" si="26"/>
        <v>1.1216719840079679</v>
      </c>
    </row>
    <row r="35" spans="1:27" ht="12.75" customHeight="1">
      <c r="A35" s="369" t="s">
        <v>202</v>
      </c>
      <c r="B35" s="347">
        <f t="shared" si="14"/>
        <v>85.294759999999997</v>
      </c>
      <c r="C35" s="33">
        <f t="shared" si="1"/>
        <v>1.4865679262872573</v>
      </c>
      <c r="D35" s="32">
        <v>0</v>
      </c>
      <c r="E35" s="33">
        <f t="shared" si="15"/>
        <v>0</v>
      </c>
      <c r="F35" s="32">
        <v>5.5857599999999996</v>
      </c>
      <c r="G35" s="33">
        <f t="shared" si="16"/>
        <v>2.8878375368769471</v>
      </c>
      <c r="H35" s="32">
        <v>12</v>
      </c>
      <c r="I35" s="33">
        <f t="shared" si="17"/>
        <v>2.5220680958385877</v>
      </c>
      <c r="J35" s="32">
        <v>17.899999999999999</v>
      </c>
      <c r="K35" s="33">
        <f t="shared" si="18"/>
        <v>3.8736204284786835</v>
      </c>
      <c r="L35" s="32">
        <v>0.7</v>
      </c>
      <c r="M35" s="33">
        <f t="shared" si="19"/>
        <v>0.23736055067647754</v>
      </c>
      <c r="N35" s="32">
        <v>20</v>
      </c>
      <c r="O35" s="33">
        <f t="shared" si="20"/>
        <v>5.0314465408805038</v>
      </c>
      <c r="P35" s="32">
        <v>0</v>
      </c>
      <c r="Q35" s="33">
        <f t="shared" si="21"/>
        <v>0</v>
      </c>
      <c r="R35" s="32">
        <v>23.004999999999999</v>
      </c>
      <c r="S35" s="33">
        <f t="shared" si="22"/>
        <v>2.9852508752669924</v>
      </c>
      <c r="T35" s="369"/>
      <c r="U35" s="33">
        <f t="shared" si="23"/>
        <v>0</v>
      </c>
      <c r="V35" s="32">
        <v>0</v>
      </c>
      <c r="W35" s="33">
        <f t="shared" si="24"/>
        <v>0</v>
      </c>
      <c r="X35" s="32">
        <v>6.1040000000000001</v>
      </c>
      <c r="Y35" s="33">
        <f t="shared" si="25"/>
        <v>1.9017946161515455</v>
      </c>
      <c r="Z35" s="1744">
        <v>0</v>
      </c>
      <c r="AA35" s="33">
        <f t="shared" si="26"/>
        <v>0</v>
      </c>
    </row>
    <row r="36" spans="1:27" ht="12.75" customHeight="1">
      <c r="A36" s="369" t="s">
        <v>203</v>
      </c>
      <c r="B36" s="347">
        <f t="shared" si="14"/>
        <v>981.57873461999998</v>
      </c>
      <c r="C36" s="33">
        <f t="shared" si="1"/>
        <v>17.107539361289291</v>
      </c>
      <c r="D36" s="32">
        <v>5.7050000000000001</v>
      </c>
      <c r="E36" s="33">
        <f t="shared" si="15"/>
        <v>9.9979057848531294</v>
      </c>
      <c r="F36" s="32">
        <v>38.056581600000001</v>
      </c>
      <c r="G36" s="33">
        <f t="shared" si="16"/>
        <v>19.67525007692786</v>
      </c>
      <c r="H36" s="32">
        <v>119.4</v>
      </c>
      <c r="I36" s="33">
        <f t="shared" si="17"/>
        <v>25.09457755359395</v>
      </c>
      <c r="J36" s="32">
        <v>62.8</v>
      </c>
      <c r="K36" s="33">
        <f t="shared" si="18"/>
        <v>13.590132006059294</v>
      </c>
      <c r="L36" s="32">
        <v>58.3</v>
      </c>
      <c r="M36" s="33">
        <f t="shared" si="19"/>
        <v>19.768743006340912</v>
      </c>
      <c r="N36" s="32">
        <v>95.7</v>
      </c>
      <c r="O36" s="33">
        <f t="shared" si="20"/>
        <v>24.075471698113208</v>
      </c>
      <c r="P36" s="32">
        <v>230.39737602000002</v>
      </c>
      <c r="Q36" s="33">
        <f t="shared" si="21"/>
        <v>25.552689031877847</v>
      </c>
      <c r="R36" s="32">
        <v>54.631</v>
      </c>
      <c r="S36" s="33">
        <f t="shared" si="22"/>
        <v>7.0892084575836147</v>
      </c>
      <c r="T36" s="369">
        <v>241.8</v>
      </c>
      <c r="U36" s="33">
        <f t="shared" si="23"/>
        <v>20.73578595317726</v>
      </c>
      <c r="V36" s="32">
        <v>0</v>
      </c>
      <c r="W36" s="33">
        <f t="shared" si="24"/>
        <v>0</v>
      </c>
      <c r="X36" s="32">
        <v>38.811999999999998</v>
      </c>
      <c r="Y36" s="33">
        <f t="shared" si="25"/>
        <v>12.09247258225324</v>
      </c>
      <c r="Z36" s="1744">
        <v>35.976776999999998</v>
      </c>
      <c r="AA36" s="33">
        <f t="shared" si="26"/>
        <v>8.0708285671604436</v>
      </c>
    </row>
    <row r="37" spans="1:27" ht="12.75" customHeight="1" thickBot="1">
      <c r="A37" s="369" t="s">
        <v>204</v>
      </c>
      <c r="B37" s="347">
        <f t="shared" si="14"/>
        <v>229.69831145000001</v>
      </c>
      <c r="C37" s="33">
        <f t="shared" si="1"/>
        <v>4.00331910804264</v>
      </c>
      <c r="D37" s="32">
        <v>4.9690000000000003</v>
      </c>
      <c r="E37" s="33">
        <f t="shared" si="15"/>
        <v>8.7080795521358816</v>
      </c>
      <c r="F37" s="32">
        <v>8.2616462500000001</v>
      </c>
      <c r="G37" s="33">
        <f t="shared" si="16"/>
        <v>4.2712705445899335</v>
      </c>
      <c r="H37" s="32">
        <v>35.200000000000003</v>
      </c>
      <c r="I37" s="33">
        <f t="shared" si="17"/>
        <v>7.3980664144598567</v>
      </c>
      <c r="J37" s="32">
        <v>62.2</v>
      </c>
      <c r="K37" s="33">
        <f t="shared" si="18"/>
        <v>13.460289980523696</v>
      </c>
      <c r="L37" s="32"/>
      <c r="M37" s="33">
        <f t="shared" si="19"/>
        <v>0</v>
      </c>
      <c r="N37" s="32"/>
      <c r="O37" s="33">
        <f t="shared" si="20"/>
        <v>0</v>
      </c>
      <c r="P37" s="32">
        <v>23.9124652</v>
      </c>
      <c r="Q37" s="33">
        <f t="shared" si="21"/>
        <v>2.6520605303602043</v>
      </c>
      <c r="R37" s="32">
        <v>27.75</v>
      </c>
      <c r="S37" s="33">
        <f t="shared" si="22"/>
        <v>3.6009872544515993</v>
      </c>
      <c r="T37" s="369">
        <v>6.8</v>
      </c>
      <c r="U37" s="33">
        <f t="shared" si="23"/>
        <v>0.58314038247148625</v>
      </c>
      <c r="V37" s="32">
        <v>13.2</v>
      </c>
      <c r="W37" s="33">
        <f t="shared" si="24"/>
        <v>5.2422557585385219</v>
      </c>
      <c r="X37" s="32">
        <v>30.992999999999999</v>
      </c>
      <c r="Y37" s="33">
        <f t="shared" si="25"/>
        <v>9.656343469591226</v>
      </c>
      <c r="Z37" s="1744">
        <v>16.412199999999999</v>
      </c>
      <c r="AA37" s="33">
        <f t="shared" si="26"/>
        <v>3.6818209871871135</v>
      </c>
    </row>
    <row r="38" spans="1:27" ht="12.75" customHeight="1" thickBot="1">
      <c r="A38" s="63" t="s">
        <v>205</v>
      </c>
      <c r="B38" s="348">
        <f t="shared" si="14"/>
        <v>1506.85480607</v>
      </c>
      <c r="C38" s="73">
        <f t="shared" si="1"/>
        <v>26.262363881151284</v>
      </c>
      <c r="D38" s="5">
        <v>11.774000000000001</v>
      </c>
      <c r="E38" s="73">
        <f t="shared" si="15"/>
        <v>20.633714760887074</v>
      </c>
      <c r="F38" s="5">
        <v>58.503987850000001</v>
      </c>
      <c r="G38" s="73">
        <f t="shared" si="16"/>
        <v>30.24655770570573</v>
      </c>
      <c r="H38" s="5">
        <v>181.6</v>
      </c>
      <c r="I38" s="73">
        <f t="shared" si="17"/>
        <v>38.167297183690621</v>
      </c>
      <c r="J38" s="5">
        <v>155.19999999999999</v>
      </c>
      <c r="K38" s="73">
        <f t="shared" si="18"/>
        <v>33.585803938541439</v>
      </c>
      <c r="L38" s="5">
        <v>78.2</v>
      </c>
      <c r="M38" s="73">
        <f t="shared" si="19"/>
        <v>26.516564375572205</v>
      </c>
      <c r="N38" s="5">
        <v>126.3</v>
      </c>
      <c r="O38" s="73">
        <f t="shared" si="20"/>
        <v>31.773584905660378</v>
      </c>
      <c r="P38" s="5">
        <v>263.93484122000001</v>
      </c>
      <c r="Q38" s="73">
        <f t="shared" si="21"/>
        <v>29.272229740095952</v>
      </c>
      <c r="R38" s="5">
        <v>129.03300000000002</v>
      </c>
      <c r="S38" s="73">
        <f t="shared" si="22"/>
        <v>16.744006789320835</v>
      </c>
      <c r="T38" s="390">
        <v>335.7</v>
      </c>
      <c r="U38" s="73">
        <f t="shared" si="23"/>
        <v>28.788268587599692</v>
      </c>
      <c r="V38" s="5">
        <v>25.2</v>
      </c>
      <c r="W38" s="73">
        <f t="shared" si="24"/>
        <v>10.00794281175536</v>
      </c>
      <c r="X38" s="5">
        <v>84.02</v>
      </c>
      <c r="Y38" s="73">
        <f t="shared" si="25"/>
        <v>26.177716849451642</v>
      </c>
      <c r="Z38" s="1745">
        <f>SUM(Z34:Z37)</f>
        <v>57.388976999999997</v>
      </c>
      <c r="AA38" s="73">
        <f t="shared" si="26"/>
        <v>12.874321538355527</v>
      </c>
    </row>
    <row r="39" spans="1:27" ht="12.75" customHeight="1">
      <c r="A39" s="369" t="s">
        <v>206</v>
      </c>
      <c r="B39" s="347">
        <f t="shared" si="14"/>
        <v>7.7360491399999995</v>
      </c>
      <c r="C39" s="33">
        <f t="shared" si="1"/>
        <v>0.1348284763062364</v>
      </c>
      <c r="D39" s="32">
        <v>3.008</v>
      </c>
      <c r="E39" s="33">
        <f t="shared" si="15"/>
        <v>5.2714637337139729</v>
      </c>
      <c r="F39" s="32">
        <v>0</v>
      </c>
      <c r="G39" s="33">
        <f t="shared" si="16"/>
        <v>0</v>
      </c>
      <c r="H39" s="32"/>
      <c r="I39" s="33">
        <f t="shared" si="17"/>
        <v>0</v>
      </c>
      <c r="J39" s="32"/>
      <c r="K39" s="33">
        <f t="shared" si="18"/>
        <v>0</v>
      </c>
      <c r="L39" s="32"/>
      <c r="M39" s="33">
        <f t="shared" si="19"/>
        <v>0</v>
      </c>
      <c r="N39" s="32"/>
      <c r="O39" s="33">
        <f t="shared" si="20"/>
        <v>0</v>
      </c>
      <c r="P39" s="32">
        <v>0</v>
      </c>
      <c r="Q39" s="33">
        <f t="shared" si="21"/>
        <v>0</v>
      </c>
      <c r="R39" s="32">
        <v>4.7279999999999998</v>
      </c>
      <c r="S39" s="33">
        <f t="shared" si="22"/>
        <v>0.61353036897467239</v>
      </c>
      <c r="T39" s="369"/>
      <c r="U39" s="33">
        <f t="shared" si="23"/>
        <v>0</v>
      </c>
      <c r="V39" s="32">
        <v>0</v>
      </c>
      <c r="W39" s="33">
        <f t="shared" si="24"/>
        <v>0</v>
      </c>
      <c r="X39" s="32"/>
      <c r="Y39" s="33">
        <f t="shared" si="25"/>
        <v>0</v>
      </c>
      <c r="Z39" s="1744">
        <v>4.914E-5</v>
      </c>
      <c r="AA39" s="33">
        <f t="shared" si="26"/>
        <v>1.1023792258830308E-5</v>
      </c>
    </row>
    <row r="40" spans="1:27" ht="12.75" customHeight="1">
      <c r="A40" s="369" t="s">
        <v>207</v>
      </c>
      <c r="B40" s="347">
        <f t="shared" si="14"/>
        <v>379.58183524999998</v>
      </c>
      <c r="C40" s="33">
        <f t="shared" si="1"/>
        <v>6.615578514833782</v>
      </c>
      <c r="D40" s="32"/>
      <c r="E40" s="33">
        <f t="shared" si="15"/>
        <v>0</v>
      </c>
      <c r="F40" s="32">
        <v>7.8063500000000001</v>
      </c>
      <c r="G40" s="33">
        <f t="shared" si="16"/>
        <v>4.0358824145683592</v>
      </c>
      <c r="H40" s="32">
        <v>21.4</v>
      </c>
      <c r="I40" s="33">
        <f t="shared" si="17"/>
        <v>4.4976881042454808</v>
      </c>
      <c r="J40" s="32">
        <v>9</v>
      </c>
      <c r="K40" s="33">
        <f t="shared" si="18"/>
        <v>1.9476303830339752</v>
      </c>
      <c r="L40" s="32">
        <v>20.6</v>
      </c>
      <c r="M40" s="33">
        <f t="shared" si="19"/>
        <v>6.9851819199077685</v>
      </c>
      <c r="N40" s="32">
        <v>21.5</v>
      </c>
      <c r="O40" s="33">
        <f t="shared" si="20"/>
        <v>5.4088050314465415</v>
      </c>
      <c r="P40" s="32">
        <v>108.95963025</v>
      </c>
      <c r="Q40" s="33">
        <f t="shared" si="21"/>
        <v>12.084389140633931</v>
      </c>
      <c r="R40" s="32">
        <v>22.326000000000001</v>
      </c>
      <c r="S40" s="33">
        <f t="shared" si="22"/>
        <v>2.8971402321760866</v>
      </c>
      <c r="T40" s="369">
        <v>96.5</v>
      </c>
      <c r="U40" s="33">
        <f t="shared" si="23"/>
        <v>8.2754480747791792</v>
      </c>
      <c r="V40" s="32">
        <v>0</v>
      </c>
      <c r="W40" s="33">
        <f t="shared" si="24"/>
        <v>0</v>
      </c>
      <c r="X40" s="32">
        <v>20.838999999999999</v>
      </c>
      <c r="Y40" s="33">
        <f t="shared" si="25"/>
        <v>6.4927093718843478</v>
      </c>
      <c r="Z40" s="1744">
        <v>50.650855</v>
      </c>
      <c r="AA40" s="33">
        <f t="shared" si="26"/>
        <v>11.36272900390998</v>
      </c>
    </row>
    <row r="41" spans="1:27" ht="12.75" customHeight="1">
      <c r="A41" s="369" t="s">
        <v>42</v>
      </c>
      <c r="B41" s="347">
        <f t="shared" si="14"/>
        <v>51.2</v>
      </c>
      <c r="C41" s="33">
        <f t="shared" si="1"/>
        <v>0.89234412320179557</v>
      </c>
      <c r="D41" s="32"/>
      <c r="E41" s="33">
        <f t="shared" si="15"/>
        <v>0</v>
      </c>
      <c r="F41" s="32">
        <v>0</v>
      </c>
      <c r="G41" s="33">
        <f t="shared" si="16"/>
        <v>0</v>
      </c>
      <c r="H41" s="32"/>
      <c r="I41" s="33">
        <f t="shared" si="17"/>
        <v>0</v>
      </c>
      <c r="J41" s="32">
        <v>9.6</v>
      </c>
      <c r="K41" s="33">
        <f t="shared" si="18"/>
        <v>2.0774724085695735</v>
      </c>
      <c r="L41" s="32">
        <v>11.6</v>
      </c>
      <c r="M41" s="33">
        <f t="shared" si="19"/>
        <v>3.933403411210199</v>
      </c>
      <c r="N41" s="32">
        <v>30</v>
      </c>
      <c r="O41" s="33">
        <f t="shared" si="20"/>
        <v>7.5471698113207548</v>
      </c>
      <c r="P41" s="32">
        <v>0</v>
      </c>
      <c r="Q41" s="33">
        <f t="shared" si="21"/>
        <v>0</v>
      </c>
      <c r="R41" s="32"/>
      <c r="S41" s="33">
        <f t="shared" si="22"/>
        <v>0</v>
      </c>
      <c r="T41" s="369"/>
      <c r="U41" s="33">
        <f t="shared" si="23"/>
        <v>0</v>
      </c>
      <c r="V41" s="32">
        <v>0</v>
      </c>
      <c r="W41" s="33">
        <f t="shared" si="24"/>
        <v>0</v>
      </c>
      <c r="X41" s="32"/>
      <c r="Y41" s="33">
        <f t="shared" si="25"/>
        <v>0</v>
      </c>
      <c r="Z41" s="1744">
        <v>0</v>
      </c>
      <c r="AA41" s="33">
        <f t="shared" si="26"/>
        <v>0</v>
      </c>
    </row>
    <row r="42" spans="1:27" ht="12.75" customHeight="1">
      <c r="A42" s="369" t="s">
        <v>208</v>
      </c>
      <c r="B42" s="347">
        <f t="shared" si="14"/>
        <v>92.78038260000001</v>
      </c>
      <c r="C42" s="33">
        <f t="shared" si="1"/>
        <v>1.617031819561018</v>
      </c>
      <c r="D42" s="32">
        <v>0.23474999999999999</v>
      </c>
      <c r="E42" s="33">
        <f t="shared" si="15"/>
        <v>0.41139498387279089</v>
      </c>
      <c r="F42" s="32">
        <v>4.0956326000000001</v>
      </c>
      <c r="G42" s="33">
        <f t="shared" si="16"/>
        <v>2.1174417732836583</v>
      </c>
      <c r="H42" s="32">
        <v>11.25</v>
      </c>
      <c r="I42" s="33">
        <f t="shared" si="17"/>
        <v>2.3644388398486758</v>
      </c>
      <c r="J42" s="32"/>
      <c r="K42" s="33">
        <f t="shared" si="18"/>
        <v>0</v>
      </c>
      <c r="L42" s="32">
        <v>9.4</v>
      </c>
      <c r="M42" s="33">
        <f t="shared" si="19"/>
        <v>3.1874131090841273</v>
      </c>
      <c r="N42" s="32">
        <v>11</v>
      </c>
      <c r="O42" s="33">
        <f t="shared" si="20"/>
        <v>2.767295597484277</v>
      </c>
      <c r="P42" s="32">
        <v>0</v>
      </c>
      <c r="Q42" s="33">
        <f t="shared" si="21"/>
        <v>0</v>
      </c>
      <c r="R42" s="32"/>
      <c r="S42" s="33">
        <f t="shared" si="22"/>
        <v>0</v>
      </c>
      <c r="T42" s="369">
        <v>55.6</v>
      </c>
      <c r="U42" s="33">
        <f t="shared" si="23"/>
        <v>4.7680301860903871</v>
      </c>
      <c r="V42" s="32">
        <v>1.2</v>
      </c>
      <c r="W42" s="33">
        <f t="shared" si="24"/>
        <v>0.47656870532168383</v>
      </c>
      <c r="X42" s="32"/>
      <c r="Y42" s="33">
        <f t="shared" si="25"/>
        <v>0</v>
      </c>
      <c r="Z42" s="1744">
        <v>0</v>
      </c>
      <c r="AA42" s="33">
        <f t="shared" si="26"/>
        <v>0</v>
      </c>
    </row>
    <row r="43" spans="1:27" ht="12.75" customHeight="1">
      <c r="A43" s="369" t="s">
        <v>209</v>
      </c>
      <c r="B43" s="347">
        <f t="shared" si="14"/>
        <v>80.036999999999992</v>
      </c>
      <c r="C43" s="33">
        <f t="shared" si="1"/>
        <v>1.3949325505605878</v>
      </c>
      <c r="D43" s="32"/>
      <c r="E43" s="33">
        <f t="shared" si="15"/>
        <v>0</v>
      </c>
      <c r="F43" s="32">
        <v>0</v>
      </c>
      <c r="G43" s="33">
        <f t="shared" si="16"/>
        <v>0</v>
      </c>
      <c r="H43" s="32"/>
      <c r="I43" s="33">
        <f t="shared" si="17"/>
        <v>0</v>
      </c>
      <c r="J43" s="32"/>
      <c r="K43" s="33">
        <f t="shared" si="18"/>
        <v>0</v>
      </c>
      <c r="L43" s="32">
        <v>10.7</v>
      </c>
      <c r="M43" s="33">
        <f t="shared" si="19"/>
        <v>3.6282255603404421</v>
      </c>
      <c r="N43" s="32">
        <v>19.899999999999999</v>
      </c>
      <c r="O43" s="33">
        <f t="shared" si="20"/>
        <v>5.0062893081761004</v>
      </c>
      <c r="P43" s="32">
        <v>0</v>
      </c>
      <c r="Q43" s="33">
        <f t="shared" si="21"/>
        <v>0</v>
      </c>
      <c r="R43" s="32"/>
      <c r="S43" s="33">
        <f t="shared" si="22"/>
        <v>0</v>
      </c>
      <c r="T43" s="369">
        <v>47.3</v>
      </c>
      <c r="U43" s="33">
        <f t="shared" si="23"/>
        <v>4.0562558957207795</v>
      </c>
      <c r="V43" s="32">
        <v>0</v>
      </c>
      <c r="W43" s="33">
        <f t="shared" si="24"/>
        <v>0</v>
      </c>
      <c r="X43" s="32">
        <v>2.137</v>
      </c>
      <c r="Y43" s="33">
        <f t="shared" si="25"/>
        <v>0.66581505483549364</v>
      </c>
      <c r="Z43" s="1744">
        <v>0</v>
      </c>
      <c r="AA43" s="33">
        <f t="shared" si="26"/>
        <v>0</v>
      </c>
    </row>
    <row r="44" spans="1:27" ht="12.75" customHeight="1">
      <c r="A44" s="369" t="s">
        <v>210</v>
      </c>
      <c r="B44" s="347">
        <f t="shared" si="14"/>
        <v>11.2</v>
      </c>
      <c r="C44" s="33">
        <f t="shared" si="1"/>
        <v>0.19520027695039277</v>
      </c>
      <c r="D44" s="32"/>
      <c r="E44" s="33">
        <f t="shared" si="15"/>
        <v>0</v>
      </c>
      <c r="F44" s="32">
        <v>0</v>
      </c>
      <c r="G44" s="33">
        <f t="shared" si="16"/>
        <v>0</v>
      </c>
      <c r="H44" s="32">
        <v>11.2</v>
      </c>
      <c r="I44" s="33">
        <f t="shared" si="17"/>
        <v>2.3539302227826813</v>
      </c>
      <c r="J44" s="32"/>
      <c r="K44" s="33">
        <f t="shared" si="18"/>
        <v>0</v>
      </c>
      <c r="L44" s="32"/>
      <c r="M44" s="33">
        <f t="shared" si="19"/>
        <v>0</v>
      </c>
      <c r="N44" s="32"/>
      <c r="O44" s="33">
        <f t="shared" si="20"/>
        <v>0</v>
      </c>
      <c r="P44" s="32">
        <v>0</v>
      </c>
      <c r="Q44" s="33">
        <f t="shared" si="21"/>
        <v>0</v>
      </c>
      <c r="R44" s="32"/>
      <c r="S44" s="33">
        <f t="shared" si="22"/>
        <v>0</v>
      </c>
      <c r="T44" s="369"/>
      <c r="U44" s="33">
        <f t="shared" si="23"/>
        <v>0</v>
      </c>
      <c r="V44" s="32">
        <v>0</v>
      </c>
      <c r="W44" s="33">
        <f t="shared" si="24"/>
        <v>0</v>
      </c>
      <c r="X44" s="32"/>
      <c r="Y44" s="33">
        <f t="shared" si="25"/>
        <v>0</v>
      </c>
      <c r="Z44" s="1744">
        <v>0</v>
      </c>
      <c r="AA44" s="33">
        <f t="shared" si="26"/>
        <v>0</v>
      </c>
    </row>
    <row r="45" spans="1:27" ht="12.75" customHeight="1" thickBot="1">
      <c r="A45" s="369" t="s">
        <v>211</v>
      </c>
      <c r="B45" s="347">
        <f t="shared" si="14"/>
        <v>22.236150599999995</v>
      </c>
      <c r="C45" s="33">
        <f t="shared" si="1"/>
        <v>0.3875448888777358</v>
      </c>
      <c r="D45" s="32"/>
      <c r="E45" s="33">
        <f t="shared" si="15"/>
        <v>0</v>
      </c>
      <c r="F45" s="32">
        <v>22.236150599999995</v>
      </c>
      <c r="G45" s="33">
        <f t="shared" si="16"/>
        <v>11.49608833503925</v>
      </c>
      <c r="H45" s="32"/>
      <c r="I45" s="33">
        <f t="shared" si="17"/>
        <v>0</v>
      </c>
      <c r="J45" s="32"/>
      <c r="K45" s="33">
        <f t="shared" si="18"/>
        <v>0</v>
      </c>
      <c r="L45" s="32"/>
      <c r="M45" s="33">
        <f t="shared" si="19"/>
        <v>0</v>
      </c>
      <c r="N45" s="32"/>
      <c r="O45" s="33">
        <f t="shared" si="20"/>
        <v>0</v>
      </c>
      <c r="P45" s="32">
        <v>0</v>
      </c>
      <c r="Q45" s="33">
        <f t="shared" si="21"/>
        <v>0</v>
      </c>
      <c r="R45" s="32"/>
      <c r="S45" s="33">
        <f t="shared" si="22"/>
        <v>0</v>
      </c>
      <c r="T45" s="369"/>
      <c r="U45" s="33">
        <f t="shared" si="23"/>
        <v>0</v>
      </c>
      <c r="V45" s="32">
        <v>0</v>
      </c>
      <c r="W45" s="33">
        <f t="shared" si="24"/>
        <v>0</v>
      </c>
      <c r="X45" s="32"/>
      <c r="Y45" s="33">
        <f t="shared" si="25"/>
        <v>0</v>
      </c>
      <c r="Z45" s="1744">
        <v>0</v>
      </c>
      <c r="AA45" s="33">
        <f t="shared" si="26"/>
        <v>0</v>
      </c>
    </row>
    <row r="46" spans="1:27" ht="12.75" customHeight="1" thickBot="1">
      <c r="A46" s="63" t="s">
        <v>212</v>
      </c>
      <c r="B46" s="348">
        <f t="shared" ref="B46:B78" si="27">D46+F46+P46+H46+J46+L46+N46+R46+T46+V46+X46+Z46</f>
        <v>610.63328438999997</v>
      </c>
      <c r="C46" s="73">
        <f t="shared" si="1"/>
        <v>10.642480913219281</v>
      </c>
      <c r="D46" s="5">
        <v>3.24275</v>
      </c>
      <c r="E46" s="73">
        <f t="shared" si="15"/>
        <v>5.6828587175867629</v>
      </c>
      <c r="F46" s="5">
        <v>0</v>
      </c>
      <c r="G46" s="73">
        <f t="shared" si="16"/>
        <v>0</v>
      </c>
      <c r="H46" s="5">
        <v>43.85</v>
      </c>
      <c r="I46" s="73">
        <f t="shared" si="17"/>
        <v>9.2160571668768387</v>
      </c>
      <c r="J46" s="5">
        <v>18.600000000000001</v>
      </c>
      <c r="K46" s="73">
        <f t="shared" si="18"/>
        <v>4.0251027916035493</v>
      </c>
      <c r="L46" s="5">
        <v>52.3</v>
      </c>
      <c r="M46" s="73">
        <f t="shared" si="19"/>
        <v>17.734224000542536</v>
      </c>
      <c r="N46" s="5">
        <v>82.4</v>
      </c>
      <c r="O46" s="73">
        <f t="shared" si="20"/>
        <v>20.729559748427675</v>
      </c>
      <c r="P46" s="5">
        <v>108.95963025</v>
      </c>
      <c r="Q46" s="73">
        <f t="shared" ref="Q46:Q77" si="28">P46/P$12*100</f>
        <v>12.084389140633931</v>
      </c>
      <c r="R46" s="5">
        <v>27.054000000000002</v>
      </c>
      <c r="S46" s="73">
        <f t="shared" si="22"/>
        <v>3.5106706011507596</v>
      </c>
      <c r="T46" s="390">
        <v>199.4</v>
      </c>
      <c r="U46" s="73">
        <f t="shared" si="23"/>
        <v>17.099734156590348</v>
      </c>
      <c r="V46" s="5">
        <v>1.2</v>
      </c>
      <c r="W46" s="73">
        <f t="shared" si="24"/>
        <v>0.47656870532168383</v>
      </c>
      <c r="X46" s="5">
        <v>22.975999999999999</v>
      </c>
      <c r="Y46" s="73">
        <f t="shared" si="25"/>
        <v>7.1585244267198407</v>
      </c>
      <c r="Z46" s="1745">
        <f>SUM(Z39:Z45)</f>
        <v>50.650904140000002</v>
      </c>
      <c r="AA46" s="73">
        <f t="shared" si="26"/>
        <v>11.362740027702239</v>
      </c>
    </row>
    <row r="47" spans="1:27" ht="12.75" customHeight="1">
      <c r="A47" s="369" t="s">
        <v>213</v>
      </c>
      <c r="B47" s="347">
        <f t="shared" si="27"/>
        <v>58.094999999999992</v>
      </c>
      <c r="C47" s="33">
        <f t="shared" si="1"/>
        <v>1.012514293699381</v>
      </c>
      <c r="D47" s="32">
        <v>2.9609999999999999</v>
      </c>
      <c r="E47" s="33">
        <f t="shared" si="15"/>
        <v>5.1890971128746921</v>
      </c>
      <c r="F47" s="32">
        <v>0</v>
      </c>
      <c r="G47" s="33">
        <f t="shared" si="16"/>
        <v>0</v>
      </c>
      <c r="H47" s="32"/>
      <c r="I47" s="33">
        <f t="shared" si="17"/>
        <v>0</v>
      </c>
      <c r="J47" s="32">
        <v>16.899999999999999</v>
      </c>
      <c r="K47" s="33">
        <f t="shared" si="18"/>
        <v>3.6572170525860197</v>
      </c>
      <c r="L47" s="32"/>
      <c r="M47" s="33">
        <f t="shared" si="19"/>
        <v>0</v>
      </c>
      <c r="N47" s="32"/>
      <c r="O47" s="33">
        <f t="shared" si="20"/>
        <v>0</v>
      </c>
      <c r="P47" s="32">
        <v>0</v>
      </c>
      <c r="Q47" s="33">
        <f t="shared" si="28"/>
        <v>0</v>
      </c>
      <c r="R47" s="32">
        <v>22.742000000000001</v>
      </c>
      <c r="S47" s="33">
        <f t="shared" si="22"/>
        <v>2.951122599666244</v>
      </c>
      <c r="T47" s="369"/>
      <c r="U47" s="33">
        <f t="shared" si="23"/>
        <v>0</v>
      </c>
      <c r="V47" s="32">
        <v>5.4</v>
      </c>
      <c r="W47" s="33">
        <f t="shared" si="24"/>
        <v>2.1445591739475778</v>
      </c>
      <c r="X47" s="32">
        <v>10.092000000000001</v>
      </c>
      <c r="Y47" s="33">
        <f t="shared" si="25"/>
        <v>3.14431704885344</v>
      </c>
      <c r="Z47" s="1744">
        <v>0</v>
      </c>
      <c r="AA47" s="33">
        <f t="shared" si="26"/>
        <v>0</v>
      </c>
    </row>
    <row r="48" spans="1:27" ht="12.75" customHeight="1" thickBot="1">
      <c r="A48" s="369" t="s">
        <v>214</v>
      </c>
      <c r="B48" s="347">
        <f t="shared" si="27"/>
        <v>20.402260999999999</v>
      </c>
      <c r="C48" s="33">
        <f t="shared" si="1"/>
        <v>0.35558276764412472</v>
      </c>
      <c r="D48" s="32">
        <v>0</v>
      </c>
      <c r="E48" s="33">
        <f t="shared" si="15"/>
        <v>0</v>
      </c>
      <c r="F48" s="32">
        <v>0</v>
      </c>
      <c r="G48" s="33">
        <f t="shared" si="16"/>
        <v>0</v>
      </c>
      <c r="H48" s="32"/>
      <c r="I48" s="33">
        <f t="shared" si="17"/>
        <v>0</v>
      </c>
      <c r="J48" s="32"/>
      <c r="K48" s="33">
        <f t="shared" si="18"/>
        <v>0</v>
      </c>
      <c r="L48" s="32"/>
      <c r="M48" s="33">
        <f t="shared" si="19"/>
        <v>0</v>
      </c>
      <c r="N48" s="32"/>
      <c r="O48" s="33">
        <f t="shared" si="20"/>
        <v>0</v>
      </c>
      <c r="P48" s="32">
        <v>0</v>
      </c>
      <c r="Q48" s="33">
        <f t="shared" si="28"/>
        <v>0</v>
      </c>
      <c r="R48" s="32">
        <v>14.579000000000001</v>
      </c>
      <c r="S48" s="33">
        <f t="shared" si="22"/>
        <v>1.8918484029783733</v>
      </c>
      <c r="T48" s="369"/>
      <c r="U48" s="33">
        <f t="shared" si="23"/>
        <v>0</v>
      </c>
      <c r="V48" s="32">
        <v>0</v>
      </c>
      <c r="W48" s="33">
        <f t="shared" si="24"/>
        <v>0</v>
      </c>
      <c r="X48" s="32"/>
      <c r="Y48" s="33">
        <f t="shared" si="25"/>
        <v>0</v>
      </c>
      <c r="Z48" s="1744">
        <v>5.8232609999999996</v>
      </c>
      <c r="AA48" s="33">
        <f t="shared" si="26"/>
        <v>1.3063577438532445</v>
      </c>
    </row>
    <row r="49" spans="1:27" ht="12.75" customHeight="1" thickBot="1">
      <c r="A49" s="63" t="s">
        <v>215</v>
      </c>
      <c r="B49" s="348">
        <f t="shared" si="27"/>
        <v>82.662635500000007</v>
      </c>
      <c r="C49" s="73">
        <f t="shared" si="1"/>
        <v>1.4406936913436938</v>
      </c>
      <c r="D49" s="5">
        <v>2.9609999999999999</v>
      </c>
      <c r="E49" s="73">
        <f t="shared" si="15"/>
        <v>5.1890971128746921</v>
      </c>
      <c r="F49" s="5">
        <v>4.1653745000000004</v>
      </c>
      <c r="G49" s="73">
        <f t="shared" si="16"/>
        <v>2.1534983308001143</v>
      </c>
      <c r="H49" s="5">
        <v>0</v>
      </c>
      <c r="I49" s="73">
        <f t="shared" si="17"/>
        <v>0</v>
      </c>
      <c r="J49" s="5">
        <v>16.899999999999999</v>
      </c>
      <c r="K49" s="73">
        <f t="shared" si="18"/>
        <v>3.6572170525860197</v>
      </c>
      <c r="L49" s="5">
        <v>0</v>
      </c>
      <c r="M49" s="73">
        <f t="shared" si="19"/>
        <v>0</v>
      </c>
      <c r="N49" s="5">
        <v>0</v>
      </c>
      <c r="O49" s="73">
        <f t="shared" si="20"/>
        <v>0</v>
      </c>
      <c r="P49" s="5">
        <v>0</v>
      </c>
      <c r="Q49" s="73">
        <f t="shared" si="28"/>
        <v>0</v>
      </c>
      <c r="R49" s="5">
        <v>37.320999999999998</v>
      </c>
      <c r="S49" s="73">
        <f t="shared" si="22"/>
        <v>4.8429710026446173</v>
      </c>
      <c r="T49" s="390">
        <v>0</v>
      </c>
      <c r="U49" s="73">
        <f t="shared" si="23"/>
        <v>0</v>
      </c>
      <c r="V49" s="5">
        <v>5.4</v>
      </c>
      <c r="W49" s="73">
        <f t="shared" si="24"/>
        <v>2.1445591739475778</v>
      </c>
      <c r="X49" s="5">
        <v>10.092000000000001</v>
      </c>
      <c r="Y49" s="73">
        <f t="shared" si="25"/>
        <v>3.14431704885344</v>
      </c>
      <c r="Z49" s="1745">
        <f>SUM(Z47:Z48)</f>
        <v>5.8232609999999996</v>
      </c>
      <c r="AA49" s="73">
        <f t="shared" si="26"/>
        <v>1.3063577438532445</v>
      </c>
    </row>
    <row r="50" spans="1:27" ht="12.75" customHeight="1">
      <c r="A50" s="369" t="s">
        <v>216</v>
      </c>
      <c r="B50" s="347">
        <f t="shared" si="27"/>
        <v>409.85001099999999</v>
      </c>
      <c r="C50" s="33">
        <f t="shared" si="1"/>
        <v>7.1431103263679923</v>
      </c>
      <c r="D50" s="32">
        <v>5.0374999999999996</v>
      </c>
      <c r="E50" s="33">
        <f t="shared" si="15"/>
        <v>8.8281245208058969</v>
      </c>
      <c r="F50" s="32">
        <v>0</v>
      </c>
      <c r="G50" s="33">
        <f t="shared" si="16"/>
        <v>0</v>
      </c>
      <c r="H50" s="32">
        <v>7.5</v>
      </c>
      <c r="I50" s="33">
        <f t="shared" si="17"/>
        <v>1.5762925598991173</v>
      </c>
      <c r="J50" s="32">
        <v>20.2</v>
      </c>
      <c r="K50" s="33">
        <f t="shared" si="18"/>
        <v>4.3713481930318112</v>
      </c>
      <c r="L50" s="32">
        <v>25.6</v>
      </c>
      <c r="M50" s="33">
        <f t="shared" si="19"/>
        <v>8.6806144247397512</v>
      </c>
      <c r="N50" s="32">
        <v>32.1</v>
      </c>
      <c r="O50" s="33">
        <f t="shared" si="20"/>
        <v>8.0754716981132084</v>
      </c>
      <c r="P50" s="32">
        <v>21.3</v>
      </c>
      <c r="Q50" s="33">
        <f t="shared" si="28"/>
        <v>2.3623197702206107</v>
      </c>
      <c r="R50" s="32">
        <v>65.525000000000006</v>
      </c>
      <c r="S50" s="33">
        <f t="shared" si="22"/>
        <v>8.50287170623211</v>
      </c>
      <c r="T50" s="369">
        <v>97.8</v>
      </c>
      <c r="U50" s="33">
        <f t="shared" si="23"/>
        <v>8.38693079495755</v>
      </c>
      <c r="V50" s="32">
        <v>20.7</v>
      </c>
      <c r="W50" s="33">
        <f t="shared" si="24"/>
        <v>8.2208101667990459</v>
      </c>
      <c r="X50" s="32">
        <v>11.987</v>
      </c>
      <c r="Y50" s="33">
        <f t="shared" si="25"/>
        <v>3.7347333000997009</v>
      </c>
      <c r="Z50" s="1744">
        <v>102.100511</v>
      </c>
      <c r="AA50" s="33">
        <f t="shared" si="26"/>
        <v>22.904656548319469</v>
      </c>
    </row>
    <row r="51" spans="1:27" ht="12.75" customHeight="1">
      <c r="A51" s="369" t="s">
        <v>217</v>
      </c>
      <c r="B51" s="347">
        <f t="shared" si="27"/>
        <v>4.6284000000000001</v>
      </c>
      <c r="C51" s="33">
        <f t="shared" si="1"/>
        <v>8.0666514449749815E-2</v>
      </c>
      <c r="D51" s="32"/>
      <c r="E51" s="33">
        <f t="shared" si="15"/>
        <v>0</v>
      </c>
      <c r="F51" s="32">
        <v>4.6284000000000001</v>
      </c>
      <c r="G51" s="33">
        <f t="shared" si="16"/>
        <v>2.3928824825415451</v>
      </c>
      <c r="H51" s="32"/>
      <c r="I51" s="33">
        <f t="shared" si="17"/>
        <v>0</v>
      </c>
      <c r="J51" s="32"/>
      <c r="K51" s="33">
        <f t="shared" si="18"/>
        <v>0</v>
      </c>
      <c r="L51" s="32"/>
      <c r="M51" s="33">
        <f t="shared" si="19"/>
        <v>0</v>
      </c>
      <c r="N51" s="32"/>
      <c r="O51" s="33">
        <f t="shared" si="20"/>
        <v>0</v>
      </c>
      <c r="P51" s="32">
        <v>0</v>
      </c>
      <c r="Q51" s="33">
        <f t="shared" si="28"/>
        <v>0</v>
      </c>
      <c r="R51" s="32"/>
      <c r="S51" s="33">
        <f t="shared" si="22"/>
        <v>0</v>
      </c>
      <c r="T51" s="369"/>
      <c r="U51" s="33">
        <f t="shared" si="23"/>
        <v>0</v>
      </c>
      <c r="V51" s="32">
        <v>0</v>
      </c>
      <c r="W51" s="33">
        <f t="shared" si="24"/>
        <v>0</v>
      </c>
      <c r="X51" s="32"/>
      <c r="Y51" s="33">
        <f t="shared" si="25"/>
        <v>0</v>
      </c>
      <c r="Z51" s="1744">
        <v>0</v>
      </c>
      <c r="AA51" s="33">
        <f t="shared" si="26"/>
        <v>0</v>
      </c>
    </row>
    <row r="52" spans="1:27" ht="12.75" customHeight="1">
      <c r="A52" s="369" t="s">
        <v>218</v>
      </c>
      <c r="B52" s="347">
        <f t="shared" si="27"/>
        <v>194.685033</v>
      </c>
      <c r="C52" s="33">
        <f t="shared" si="1"/>
        <v>3.3930868178300315</v>
      </c>
      <c r="D52" s="32">
        <v>0</v>
      </c>
      <c r="E52" s="33">
        <f t="shared" si="15"/>
        <v>0</v>
      </c>
      <c r="F52" s="32">
        <v>0</v>
      </c>
      <c r="G52" s="33">
        <f t="shared" si="16"/>
        <v>0</v>
      </c>
      <c r="H52" s="32">
        <v>10.6</v>
      </c>
      <c r="I52" s="33">
        <f t="shared" si="17"/>
        <v>2.2278268179907523</v>
      </c>
      <c r="J52" s="32">
        <v>19</v>
      </c>
      <c r="K52" s="33">
        <f t="shared" si="18"/>
        <v>4.1116641419606141</v>
      </c>
      <c r="L52" s="32">
        <v>8</v>
      </c>
      <c r="M52" s="33">
        <f t="shared" si="19"/>
        <v>2.7126920077311718</v>
      </c>
      <c r="N52" s="32"/>
      <c r="O52" s="33">
        <f t="shared" si="20"/>
        <v>0</v>
      </c>
      <c r="P52" s="32">
        <v>37.400283000000002</v>
      </c>
      <c r="Q52" s="33">
        <f t="shared" si="28"/>
        <v>4.1479543635091929</v>
      </c>
      <c r="R52" s="32">
        <v>86.031999999999996</v>
      </c>
      <c r="S52" s="33">
        <f t="shared" si="22"/>
        <v>11.163968845945224</v>
      </c>
      <c r="T52" s="369">
        <v>16.600000000000001</v>
      </c>
      <c r="U52" s="33">
        <f t="shared" si="23"/>
        <v>1.4235485807392165</v>
      </c>
      <c r="V52" s="32">
        <v>0</v>
      </c>
      <c r="W52" s="33">
        <f t="shared" si="24"/>
        <v>0</v>
      </c>
      <c r="X52" s="32">
        <v>8.9309999999999992</v>
      </c>
      <c r="Y52" s="33">
        <f t="shared" si="25"/>
        <v>2.7825897308075773</v>
      </c>
      <c r="Z52" s="1744">
        <v>8.1217500000000005</v>
      </c>
      <c r="AA52" s="33">
        <f t="shared" si="26"/>
        <v>1.8219878872233426</v>
      </c>
    </row>
    <row r="53" spans="1:27" ht="12.75" customHeight="1">
      <c r="A53" s="369" t="s">
        <v>219</v>
      </c>
      <c r="B53" s="347">
        <f t="shared" si="27"/>
        <v>214.70408182</v>
      </c>
      <c r="C53" s="33">
        <f t="shared" si="1"/>
        <v>3.7419907351467669</v>
      </c>
      <c r="D53" s="32">
        <v>0</v>
      </c>
      <c r="E53" s="33">
        <f t="shared" si="15"/>
        <v>0</v>
      </c>
      <c r="F53" s="32">
        <v>2.5793054</v>
      </c>
      <c r="G53" s="33">
        <f t="shared" si="16"/>
        <v>1.3335007148873939</v>
      </c>
      <c r="H53" s="32"/>
      <c r="I53" s="33">
        <f t="shared" si="17"/>
        <v>0</v>
      </c>
      <c r="J53" s="32">
        <v>21.5</v>
      </c>
      <c r="K53" s="33">
        <f t="shared" si="18"/>
        <v>4.6526725816922738</v>
      </c>
      <c r="L53" s="32"/>
      <c r="M53" s="33">
        <f t="shared" si="19"/>
        <v>0</v>
      </c>
      <c r="N53" s="32"/>
      <c r="O53" s="33">
        <f t="shared" si="20"/>
        <v>0</v>
      </c>
      <c r="P53" s="32">
        <v>50.35250542</v>
      </c>
      <c r="Q53" s="33">
        <f t="shared" si="28"/>
        <v>5.5844469029956079</v>
      </c>
      <c r="R53" s="32">
        <v>4.1749999999999998</v>
      </c>
      <c r="S53" s="33">
        <f t="shared" si="22"/>
        <v>0.54177015449857391</v>
      </c>
      <c r="T53" s="369"/>
      <c r="U53" s="33">
        <f t="shared" si="23"/>
        <v>0</v>
      </c>
      <c r="V53" s="32">
        <v>89.7</v>
      </c>
      <c r="W53" s="33">
        <f t="shared" si="24"/>
        <v>35.623510722795871</v>
      </c>
      <c r="X53" s="32">
        <v>16.047000000000001</v>
      </c>
      <c r="Y53" s="33">
        <f t="shared" si="25"/>
        <v>4.999688434695913</v>
      </c>
      <c r="Z53" s="1744">
        <v>30.350270999999999</v>
      </c>
      <c r="AA53" s="33">
        <f t="shared" si="26"/>
        <v>6.8086097375498973</v>
      </c>
    </row>
    <row r="54" spans="1:27" ht="12.75" customHeight="1">
      <c r="A54" s="369" t="s">
        <v>220</v>
      </c>
      <c r="B54" s="347">
        <f t="shared" si="27"/>
        <v>304.83951150000007</v>
      </c>
      <c r="C54" s="33">
        <f t="shared" si="1"/>
        <v>5.3129247384127192</v>
      </c>
      <c r="D54" s="32"/>
      <c r="E54" s="33">
        <f t="shared" si="15"/>
        <v>0</v>
      </c>
      <c r="F54" s="32">
        <v>0</v>
      </c>
      <c r="G54" s="33">
        <f t="shared" si="16"/>
        <v>0</v>
      </c>
      <c r="H54" s="32">
        <v>7.5</v>
      </c>
      <c r="I54" s="33">
        <f t="shared" si="17"/>
        <v>1.5762925598991173</v>
      </c>
      <c r="J54" s="32">
        <v>21.5</v>
      </c>
      <c r="K54" s="33">
        <f t="shared" si="18"/>
        <v>4.6526725816922738</v>
      </c>
      <c r="L54" s="32">
        <v>18.399999999999999</v>
      </c>
      <c r="M54" s="33">
        <f t="shared" si="19"/>
        <v>6.2391916177816951</v>
      </c>
      <c r="N54" s="32">
        <v>17.5</v>
      </c>
      <c r="O54" s="33">
        <f t="shared" si="20"/>
        <v>4.4025157232704402</v>
      </c>
      <c r="P54" s="32">
        <v>101.56571150000001</v>
      </c>
      <c r="Q54" s="33">
        <f t="shared" si="28"/>
        <v>11.264351561172434</v>
      </c>
      <c r="R54" s="32">
        <v>18.489999999999998</v>
      </c>
      <c r="S54" s="33">
        <f t="shared" si="22"/>
        <v>2.3993605165697316</v>
      </c>
      <c r="T54" s="369">
        <v>87.2</v>
      </c>
      <c r="U54" s="33">
        <f t="shared" si="23"/>
        <v>7.4779178458108237</v>
      </c>
      <c r="V54" s="32">
        <v>0</v>
      </c>
      <c r="W54" s="33">
        <f t="shared" si="24"/>
        <v>0</v>
      </c>
      <c r="X54" s="32">
        <v>13.603</v>
      </c>
      <c r="Y54" s="33">
        <f t="shared" si="25"/>
        <v>4.2382228315054835</v>
      </c>
      <c r="Z54" s="1744">
        <v>19.0808</v>
      </c>
      <c r="AA54" s="33">
        <f t="shared" si="26"/>
        <v>4.2804797584918468</v>
      </c>
    </row>
    <row r="55" spans="1:27" ht="12.75" customHeight="1">
      <c r="A55" s="369" t="s">
        <v>221</v>
      </c>
      <c r="B55" s="347">
        <f t="shared" si="27"/>
        <v>217.86848319999999</v>
      </c>
      <c r="C55" s="33">
        <f t="shared" si="1"/>
        <v>3.7971418088751778</v>
      </c>
      <c r="D55" s="32">
        <v>0</v>
      </c>
      <c r="E55" s="33">
        <f t="shared" si="15"/>
        <v>0</v>
      </c>
      <c r="F55" s="32">
        <v>10.835483199999999</v>
      </c>
      <c r="G55" s="33">
        <f t="shared" si="16"/>
        <v>5.6019440712024036</v>
      </c>
      <c r="H55" s="32">
        <v>30.8</v>
      </c>
      <c r="I55" s="33">
        <f t="shared" si="17"/>
        <v>6.4733081126523748</v>
      </c>
      <c r="J55" s="32">
        <v>9.4</v>
      </c>
      <c r="K55" s="33">
        <f t="shared" si="18"/>
        <v>2.0341917333910406</v>
      </c>
      <c r="L55" s="32">
        <v>19.510000000000002</v>
      </c>
      <c r="M55" s="33">
        <f t="shared" si="19"/>
        <v>6.6155776338543957</v>
      </c>
      <c r="N55" s="32">
        <v>30.5</v>
      </c>
      <c r="O55" s="33">
        <f t="shared" si="20"/>
        <v>7.6729559748427674</v>
      </c>
      <c r="P55" s="32">
        <v>0</v>
      </c>
      <c r="Q55" s="33">
        <f t="shared" si="28"/>
        <v>0</v>
      </c>
      <c r="R55" s="32">
        <v>20.663</v>
      </c>
      <c r="S55" s="33">
        <f t="shared" si="22"/>
        <v>2.681340527521924</v>
      </c>
      <c r="T55" s="369">
        <v>82.6</v>
      </c>
      <c r="U55" s="33">
        <f t="shared" si="23"/>
        <v>7.083440528256582</v>
      </c>
      <c r="V55" s="32">
        <v>0</v>
      </c>
      <c r="W55" s="33">
        <f t="shared" si="24"/>
        <v>0</v>
      </c>
      <c r="X55" s="32">
        <v>0.69</v>
      </c>
      <c r="Y55" s="33">
        <f t="shared" si="25"/>
        <v>0.21498005982053839</v>
      </c>
      <c r="Z55" s="1744">
        <v>12.87</v>
      </c>
      <c r="AA55" s="33">
        <f t="shared" si="26"/>
        <v>2.8871836868365088</v>
      </c>
    </row>
    <row r="56" spans="1:27" ht="12.75" customHeight="1" thickBot="1">
      <c r="A56" s="369" t="s">
        <v>222</v>
      </c>
      <c r="B56" s="347">
        <f t="shared" si="27"/>
        <v>294.10582579999993</v>
      </c>
      <c r="C56" s="33">
        <f t="shared" si="1"/>
        <v>5.1258516650789243</v>
      </c>
      <c r="D56" s="32">
        <v>14.133577000000001</v>
      </c>
      <c r="E56" s="33">
        <f t="shared" si="15"/>
        <v>24.768829316208087</v>
      </c>
      <c r="F56" s="32">
        <v>25.0988848</v>
      </c>
      <c r="G56" s="33">
        <f t="shared" si="16"/>
        <v>12.976121720086478</v>
      </c>
      <c r="H56" s="32">
        <v>49.4</v>
      </c>
      <c r="I56" s="33">
        <f t="shared" si="17"/>
        <v>10.382513661202184</v>
      </c>
      <c r="J56" s="32">
        <v>37.299999999999997</v>
      </c>
      <c r="K56" s="33">
        <f t="shared" si="18"/>
        <v>8.0718459207963633</v>
      </c>
      <c r="L56" s="32">
        <v>0.2</v>
      </c>
      <c r="M56" s="33">
        <f t="shared" si="19"/>
        <v>6.7817300193279306E-2</v>
      </c>
      <c r="N56" s="32">
        <v>8.6999999999999993</v>
      </c>
      <c r="O56" s="33">
        <f t="shared" si="20"/>
        <v>2.1886792452830184</v>
      </c>
      <c r="P56" s="32">
        <v>53.41695</v>
      </c>
      <c r="Q56" s="33">
        <f t="shared" si="28"/>
        <v>5.924315354454734</v>
      </c>
      <c r="R56" s="32">
        <v>25.434999999999999</v>
      </c>
      <c r="S56" s="33">
        <f t="shared" si="22"/>
        <v>3.3005805699811317</v>
      </c>
      <c r="T56" s="369">
        <v>14.1</v>
      </c>
      <c r="U56" s="33">
        <f t="shared" si="23"/>
        <v>1.2091587342423464</v>
      </c>
      <c r="V56" s="32">
        <v>18</v>
      </c>
      <c r="W56" s="33">
        <f t="shared" si="24"/>
        <v>7.1485305798252572</v>
      </c>
      <c r="X56" s="32">
        <v>20.065999999999999</v>
      </c>
      <c r="Y56" s="33">
        <f t="shared" si="25"/>
        <v>6.2518693918245276</v>
      </c>
      <c r="Z56" s="1744">
        <v>28.255413999999998</v>
      </c>
      <c r="AA56" s="33">
        <f t="shared" si="26"/>
        <v>6.3386612560693019</v>
      </c>
    </row>
    <row r="57" spans="1:27" ht="12.75" customHeight="1" thickBot="1">
      <c r="A57" s="63" t="s">
        <v>223</v>
      </c>
      <c r="B57" s="348">
        <f t="shared" si="27"/>
        <v>1644.8467208200002</v>
      </c>
      <c r="C57" s="73">
        <f t="shared" si="1"/>
        <v>28.667369236161555</v>
      </c>
      <c r="D57" s="5">
        <v>19.171077</v>
      </c>
      <c r="E57" s="73">
        <f t="shared" si="15"/>
        <v>33.596953837013984</v>
      </c>
      <c r="F57" s="5">
        <v>47.307447900000007</v>
      </c>
      <c r="G57" s="73">
        <f t="shared" si="16"/>
        <v>24.457947319517938</v>
      </c>
      <c r="H57" s="5">
        <v>105.8</v>
      </c>
      <c r="I57" s="73">
        <f t="shared" si="17"/>
        <v>22.236233711643546</v>
      </c>
      <c r="J57" s="5">
        <v>128.9</v>
      </c>
      <c r="K57" s="73">
        <f t="shared" si="18"/>
        <v>27.894395152564378</v>
      </c>
      <c r="L57" s="5">
        <v>71.709999999999994</v>
      </c>
      <c r="M57" s="73">
        <f t="shared" si="19"/>
        <v>24.315892984300291</v>
      </c>
      <c r="N57" s="5">
        <v>88.8</v>
      </c>
      <c r="O57" s="73">
        <f t="shared" si="20"/>
        <v>22.339622641509433</v>
      </c>
      <c r="P57" s="5">
        <v>264.03544992000002</v>
      </c>
      <c r="Q57" s="73">
        <f t="shared" si="28"/>
        <v>29.28338795235258</v>
      </c>
      <c r="R57" s="5">
        <v>220.32</v>
      </c>
      <c r="S57" s="73">
        <f t="shared" si="22"/>
        <v>28.589892320748696</v>
      </c>
      <c r="T57" s="390">
        <v>298.3</v>
      </c>
      <c r="U57" s="73">
        <f t="shared" si="23"/>
        <v>25.580996484006519</v>
      </c>
      <c r="V57" s="5">
        <v>128.4</v>
      </c>
      <c r="W57" s="73">
        <f t="shared" si="24"/>
        <v>50.992851469420174</v>
      </c>
      <c r="X57" s="5">
        <v>71.323999999999998</v>
      </c>
      <c r="Y57" s="73">
        <f t="shared" si="25"/>
        <v>22.222083748753739</v>
      </c>
      <c r="Z57" s="1745">
        <f>SUM(Z50:Z56)</f>
        <v>200.77874600000001</v>
      </c>
      <c r="AA57" s="73">
        <f t="shared" si="26"/>
        <v>45.041578874490369</v>
      </c>
    </row>
    <row r="58" spans="1:27" s="74" customFormat="1" ht="12.75" customHeight="1">
      <c r="A58" s="369" t="s">
        <v>224</v>
      </c>
      <c r="B58" s="347">
        <f t="shared" si="27"/>
        <v>7.08</v>
      </c>
      <c r="C58" s="33">
        <f t="shared" si="1"/>
        <v>0.12339446078649828</v>
      </c>
      <c r="D58" s="32"/>
      <c r="E58" s="33">
        <f t="shared" si="15"/>
        <v>0</v>
      </c>
      <c r="F58" s="32">
        <v>0</v>
      </c>
      <c r="G58" s="33">
        <f t="shared" si="16"/>
        <v>0</v>
      </c>
      <c r="H58" s="32"/>
      <c r="I58" s="33">
        <f t="shared" si="17"/>
        <v>0</v>
      </c>
      <c r="J58" s="32"/>
      <c r="K58" s="33">
        <f t="shared" si="18"/>
        <v>0</v>
      </c>
      <c r="L58" s="32"/>
      <c r="M58" s="33">
        <f t="shared" si="19"/>
        <v>0</v>
      </c>
      <c r="N58" s="32"/>
      <c r="O58" s="33">
        <f t="shared" si="20"/>
        <v>0</v>
      </c>
      <c r="P58" s="32">
        <v>0</v>
      </c>
      <c r="Q58" s="33">
        <f t="shared" si="28"/>
        <v>0</v>
      </c>
      <c r="R58" s="32"/>
      <c r="S58" s="33">
        <f t="shared" si="22"/>
        <v>0</v>
      </c>
      <c r="T58" s="369"/>
      <c r="U58" s="33">
        <f t="shared" si="23"/>
        <v>0</v>
      </c>
      <c r="V58" s="32">
        <v>0</v>
      </c>
      <c r="W58" s="33">
        <f t="shared" si="24"/>
        <v>0</v>
      </c>
      <c r="X58" s="32"/>
      <c r="Y58" s="33">
        <f t="shared" si="25"/>
        <v>0</v>
      </c>
      <c r="Z58" s="1744">
        <v>7.08</v>
      </c>
      <c r="AA58" s="33">
        <f t="shared" si="26"/>
        <v>1.5882875293552825</v>
      </c>
    </row>
    <row r="59" spans="1:27" s="74" customFormat="1" ht="12.75" customHeight="1" thickBot="1">
      <c r="A59" s="369" t="s">
        <v>225</v>
      </c>
      <c r="B59" s="347">
        <f t="shared" si="27"/>
        <v>0</v>
      </c>
      <c r="C59" s="33">
        <f t="shared" si="1"/>
        <v>0</v>
      </c>
      <c r="D59" s="32"/>
      <c r="E59" s="33">
        <f t="shared" si="15"/>
        <v>0</v>
      </c>
      <c r="F59" s="32">
        <v>0</v>
      </c>
      <c r="G59" s="33">
        <f t="shared" si="16"/>
        <v>0</v>
      </c>
      <c r="H59" s="32"/>
      <c r="I59" s="33">
        <f t="shared" si="17"/>
        <v>0</v>
      </c>
      <c r="J59" s="32"/>
      <c r="K59" s="33">
        <f t="shared" si="18"/>
        <v>0</v>
      </c>
      <c r="L59" s="32"/>
      <c r="M59" s="33">
        <f t="shared" si="19"/>
        <v>0</v>
      </c>
      <c r="N59" s="32"/>
      <c r="O59" s="33">
        <f t="shared" si="20"/>
        <v>0</v>
      </c>
      <c r="P59" s="32">
        <v>0</v>
      </c>
      <c r="Q59" s="33">
        <f t="shared" si="28"/>
        <v>0</v>
      </c>
      <c r="R59" s="32"/>
      <c r="S59" s="33">
        <f t="shared" si="22"/>
        <v>0</v>
      </c>
      <c r="T59" s="369"/>
      <c r="U59" s="33">
        <f t="shared" si="23"/>
        <v>0</v>
      </c>
      <c r="V59" s="32">
        <v>0</v>
      </c>
      <c r="W59" s="33">
        <f t="shared" si="24"/>
        <v>0</v>
      </c>
      <c r="X59" s="32"/>
      <c r="Y59" s="33">
        <f t="shared" si="25"/>
        <v>0</v>
      </c>
      <c r="Z59" s="1744">
        <v>0</v>
      </c>
      <c r="AA59" s="33">
        <f t="shared" si="26"/>
        <v>0</v>
      </c>
    </row>
    <row r="60" spans="1:27" ht="12.75" customHeight="1" thickBot="1">
      <c r="A60" s="63" t="s">
        <v>226</v>
      </c>
      <c r="B60" s="348">
        <f t="shared" si="27"/>
        <v>7.08</v>
      </c>
      <c r="C60" s="73">
        <f t="shared" si="1"/>
        <v>0.12339446078649828</v>
      </c>
      <c r="D60" s="5">
        <v>0</v>
      </c>
      <c r="E60" s="73">
        <f t="shared" si="15"/>
        <v>0</v>
      </c>
      <c r="F60" s="5">
        <v>0</v>
      </c>
      <c r="G60" s="73">
        <f t="shared" si="16"/>
        <v>0</v>
      </c>
      <c r="H60" s="5">
        <v>0</v>
      </c>
      <c r="I60" s="73">
        <f t="shared" si="17"/>
        <v>0</v>
      </c>
      <c r="J60" s="5">
        <v>0</v>
      </c>
      <c r="K60" s="73">
        <f t="shared" si="18"/>
        <v>0</v>
      </c>
      <c r="L60" s="5">
        <v>0</v>
      </c>
      <c r="M60" s="73">
        <f t="shared" si="19"/>
        <v>0</v>
      </c>
      <c r="N60" s="5">
        <v>0</v>
      </c>
      <c r="O60" s="73">
        <f t="shared" si="20"/>
        <v>0</v>
      </c>
      <c r="P60" s="5">
        <v>0</v>
      </c>
      <c r="Q60" s="73">
        <f t="shared" si="28"/>
        <v>0</v>
      </c>
      <c r="R60" s="5">
        <v>0</v>
      </c>
      <c r="S60" s="73">
        <f t="shared" si="22"/>
        <v>0</v>
      </c>
      <c r="T60" s="390">
        <v>0</v>
      </c>
      <c r="U60" s="73">
        <f t="shared" si="23"/>
        <v>0</v>
      </c>
      <c r="V60" s="5">
        <v>0</v>
      </c>
      <c r="W60" s="73">
        <f t="shared" si="24"/>
        <v>0</v>
      </c>
      <c r="X60" s="5">
        <v>0</v>
      </c>
      <c r="Y60" s="73">
        <f t="shared" si="25"/>
        <v>0</v>
      </c>
      <c r="Z60" s="1745">
        <f>SUM(Z58:Z59)</f>
        <v>7.08</v>
      </c>
      <c r="AA60" s="73">
        <f t="shared" si="26"/>
        <v>1.5882875293552825</v>
      </c>
    </row>
    <row r="61" spans="1:27" ht="12.75" customHeight="1">
      <c r="A61" s="369" t="s">
        <v>227</v>
      </c>
      <c r="B61" s="347">
        <f t="shared" si="27"/>
        <v>0</v>
      </c>
      <c r="C61" s="33">
        <f t="shared" si="1"/>
        <v>0</v>
      </c>
      <c r="D61" s="32"/>
      <c r="E61" s="33">
        <f t="shared" si="15"/>
        <v>0</v>
      </c>
      <c r="F61" s="32">
        <v>0</v>
      </c>
      <c r="G61" s="33">
        <f t="shared" si="16"/>
        <v>0</v>
      </c>
      <c r="H61" s="32"/>
      <c r="I61" s="33">
        <f t="shared" si="17"/>
        <v>0</v>
      </c>
      <c r="J61" s="32"/>
      <c r="K61" s="33">
        <f t="shared" si="18"/>
        <v>0</v>
      </c>
      <c r="L61" s="32"/>
      <c r="M61" s="33">
        <f t="shared" si="19"/>
        <v>0</v>
      </c>
      <c r="N61" s="32"/>
      <c r="O61" s="33">
        <f t="shared" si="20"/>
        <v>0</v>
      </c>
      <c r="P61" s="32">
        <v>0</v>
      </c>
      <c r="Q61" s="33">
        <f t="shared" si="28"/>
        <v>0</v>
      </c>
      <c r="R61" s="32"/>
      <c r="S61" s="33">
        <f t="shared" si="22"/>
        <v>0</v>
      </c>
      <c r="T61" s="369"/>
      <c r="U61" s="33">
        <f t="shared" si="23"/>
        <v>0</v>
      </c>
      <c r="V61" s="32">
        <v>0</v>
      </c>
      <c r="W61" s="33">
        <f t="shared" si="24"/>
        <v>0</v>
      </c>
      <c r="X61" s="32"/>
      <c r="Y61" s="33">
        <f t="shared" si="25"/>
        <v>0</v>
      </c>
      <c r="Z61" s="1744">
        <v>0</v>
      </c>
      <c r="AA61" s="33">
        <f t="shared" si="26"/>
        <v>0</v>
      </c>
    </row>
    <row r="62" spans="1:27" ht="12.75" customHeight="1" thickBot="1">
      <c r="A62" s="369" t="s">
        <v>228</v>
      </c>
      <c r="B62" s="347">
        <f t="shared" si="27"/>
        <v>27.259499999999999</v>
      </c>
      <c r="C62" s="33">
        <f t="shared" si="1"/>
        <v>0.47509481692225281</v>
      </c>
      <c r="D62" s="32"/>
      <c r="E62" s="33">
        <f t="shared" si="15"/>
        <v>0</v>
      </c>
      <c r="F62" s="32">
        <v>0</v>
      </c>
      <c r="G62" s="33">
        <f t="shared" si="16"/>
        <v>0</v>
      </c>
      <c r="H62" s="32"/>
      <c r="I62" s="33">
        <f t="shared" si="17"/>
        <v>0</v>
      </c>
      <c r="J62" s="32"/>
      <c r="K62" s="33">
        <f t="shared" si="18"/>
        <v>0</v>
      </c>
      <c r="L62" s="32"/>
      <c r="M62" s="33">
        <f t="shared" si="19"/>
        <v>0</v>
      </c>
      <c r="N62" s="32"/>
      <c r="O62" s="33">
        <f t="shared" si="20"/>
        <v>0</v>
      </c>
      <c r="P62" s="32">
        <v>0</v>
      </c>
      <c r="Q62" s="33">
        <f t="shared" si="28"/>
        <v>0</v>
      </c>
      <c r="R62" s="32">
        <v>19.562999999999999</v>
      </c>
      <c r="S62" s="33">
        <f t="shared" si="22"/>
        <v>2.5385986904085271</v>
      </c>
      <c r="T62" s="369"/>
      <c r="U62" s="33">
        <f t="shared" si="23"/>
        <v>0</v>
      </c>
      <c r="V62" s="32">
        <v>0</v>
      </c>
      <c r="W62" s="33">
        <f t="shared" si="24"/>
        <v>0</v>
      </c>
      <c r="X62" s="32">
        <v>4.2039999999999997</v>
      </c>
      <c r="Y62" s="33">
        <f t="shared" si="25"/>
        <v>1.3098205383848454</v>
      </c>
      <c r="Z62" s="1744">
        <v>3.4925000000000002</v>
      </c>
      <c r="AA62" s="33">
        <f t="shared" si="26"/>
        <v>0.78348788082956555</v>
      </c>
    </row>
    <row r="63" spans="1:27" ht="12.75" customHeight="1" thickBot="1">
      <c r="A63" s="63" t="s">
        <v>229</v>
      </c>
      <c r="B63" s="348">
        <f t="shared" si="27"/>
        <v>27.259499999999999</v>
      </c>
      <c r="C63" s="73">
        <f t="shared" si="1"/>
        <v>0.47509481692225281</v>
      </c>
      <c r="D63" s="5">
        <v>0</v>
      </c>
      <c r="E63" s="73">
        <f t="shared" si="15"/>
        <v>0</v>
      </c>
      <c r="F63" s="5">
        <v>0</v>
      </c>
      <c r="G63" s="73">
        <f t="shared" si="16"/>
        <v>0</v>
      </c>
      <c r="H63" s="5">
        <v>0</v>
      </c>
      <c r="I63" s="73">
        <f t="shared" si="17"/>
        <v>0</v>
      </c>
      <c r="J63" s="5">
        <v>0</v>
      </c>
      <c r="K63" s="73">
        <f t="shared" si="18"/>
        <v>0</v>
      </c>
      <c r="L63" s="5">
        <v>0</v>
      </c>
      <c r="M63" s="73">
        <f t="shared" si="19"/>
        <v>0</v>
      </c>
      <c r="N63" s="5">
        <v>0</v>
      </c>
      <c r="O63" s="73">
        <f t="shared" si="20"/>
        <v>0</v>
      </c>
      <c r="P63" s="5">
        <v>0</v>
      </c>
      <c r="Q63" s="73">
        <f t="shared" si="28"/>
        <v>0</v>
      </c>
      <c r="R63" s="5">
        <v>19.562999999999999</v>
      </c>
      <c r="S63" s="73">
        <f t="shared" si="22"/>
        <v>2.5385986904085271</v>
      </c>
      <c r="T63" s="390">
        <v>0</v>
      </c>
      <c r="U63" s="73">
        <f t="shared" si="23"/>
        <v>0</v>
      </c>
      <c r="V63" s="5">
        <v>0</v>
      </c>
      <c r="W63" s="73">
        <f t="shared" si="24"/>
        <v>0</v>
      </c>
      <c r="X63" s="5">
        <v>4.2039999999999997</v>
      </c>
      <c r="Y63" s="73">
        <f t="shared" si="25"/>
        <v>1.3098205383848454</v>
      </c>
      <c r="Z63" s="1745">
        <f>SUM(Z61:Z62)</f>
        <v>3.4925000000000002</v>
      </c>
      <c r="AA63" s="73">
        <f t="shared" si="26"/>
        <v>0.78348788082956555</v>
      </c>
    </row>
    <row r="64" spans="1:27" ht="12.75" customHeight="1">
      <c r="A64" s="369" t="s">
        <v>230</v>
      </c>
      <c r="B64" s="347">
        <f t="shared" si="27"/>
        <v>237.26491234999997</v>
      </c>
      <c r="C64" s="33">
        <f t="shared" si="1"/>
        <v>4.1351943394045225</v>
      </c>
      <c r="D64" s="32">
        <v>3.4380980000000001</v>
      </c>
      <c r="E64" s="33">
        <f t="shared" si="15"/>
        <v>6.0252024334955259</v>
      </c>
      <c r="F64" s="32">
        <v>8.803561349999999</v>
      </c>
      <c r="G64" s="33">
        <f t="shared" si="16"/>
        <v>4.551440614120386</v>
      </c>
      <c r="H64" s="32">
        <v>24.6</v>
      </c>
      <c r="I64" s="33">
        <f t="shared" si="17"/>
        <v>5.1702395964691048</v>
      </c>
      <c r="J64" s="32">
        <v>22.3</v>
      </c>
      <c r="K64" s="33">
        <f t="shared" si="18"/>
        <v>4.8257952824064052</v>
      </c>
      <c r="L64" s="32">
        <v>1.1000000000000001</v>
      </c>
      <c r="M64" s="33">
        <f t="shared" si="19"/>
        <v>0.37299515106303616</v>
      </c>
      <c r="N64" s="32"/>
      <c r="O64" s="33">
        <f t="shared" si="20"/>
        <v>0</v>
      </c>
      <c r="P64" s="32">
        <v>38.174762000000001</v>
      </c>
      <c r="Q64" s="33">
        <f t="shared" si="28"/>
        <v>4.23384953033176</v>
      </c>
      <c r="R64" s="32">
        <v>55.536999999999999</v>
      </c>
      <c r="S64" s="33">
        <f t="shared" si="22"/>
        <v>7.2067758252424676</v>
      </c>
      <c r="T64" s="369">
        <v>34.200000000000003</v>
      </c>
      <c r="U64" s="33">
        <f t="shared" si="23"/>
        <v>2.9328531000771809</v>
      </c>
      <c r="V64" s="32">
        <v>0</v>
      </c>
      <c r="W64" s="33">
        <f t="shared" si="24"/>
        <v>0</v>
      </c>
      <c r="X64" s="32">
        <v>28.524999999999999</v>
      </c>
      <c r="Y64" s="33">
        <f t="shared" si="25"/>
        <v>8.8874002991026924</v>
      </c>
      <c r="Z64" s="1744">
        <v>20.586490999999999</v>
      </c>
      <c r="AA64" s="33">
        <f t="shared" si="26"/>
        <v>4.6182580407464346</v>
      </c>
    </row>
    <row r="65" spans="1:27" ht="12.75" customHeight="1" thickBot="1">
      <c r="A65" s="369" t="s">
        <v>231</v>
      </c>
      <c r="B65" s="347">
        <f t="shared" si="27"/>
        <v>88.94342777</v>
      </c>
      <c r="C65" s="33">
        <f t="shared" si="1"/>
        <v>1.5501590833590406</v>
      </c>
      <c r="D65" s="32"/>
      <c r="E65" s="33">
        <f t="shared" si="15"/>
        <v>0</v>
      </c>
      <c r="F65" s="32">
        <v>0</v>
      </c>
      <c r="G65" s="33">
        <f t="shared" si="16"/>
        <v>0</v>
      </c>
      <c r="H65" s="32"/>
      <c r="I65" s="33">
        <f t="shared" si="17"/>
        <v>0</v>
      </c>
      <c r="J65" s="32">
        <v>17.3</v>
      </c>
      <c r="K65" s="33">
        <f t="shared" si="18"/>
        <v>3.7437784029430863</v>
      </c>
      <c r="L65" s="32">
        <v>6.7</v>
      </c>
      <c r="M65" s="33">
        <f t="shared" si="19"/>
        <v>2.2718795564748566</v>
      </c>
      <c r="N65" s="32">
        <v>7.2</v>
      </c>
      <c r="O65" s="33">
        <f t="shared" si="20"/>
        <v>1.8113207547169812</v>
      </c>
      <c r="P65" s="32">
        <v>29.805076769999999</v>
      </c>
      <c r="Q65" s="33">
        <f t="shared" si="28"/>
        <v>3.3055925871696741</v>
      </c>
      <c r="R65" s="32"/>
      <c r="S65" s="33">
        <f t="shared" si="22"/>
        <v>0</v>
      </c>
      <c r="T65" s="369">
        <v>21.7</v>
      </c>
      <c r="U65" s="33">
        <f t="shared" si="23"/>
        <v>1.8609038675928309</v>
      </c>
      <c r="V65" s="32">
        <v>0</v>
      </c>
      <c r="W65" s="33">
        <f t="shared" si="24"/>
        <v>0</v>
      </c>
      <c r="X65" s="32"/>
      <c r="Y65" s="33">
        <f t="shared" si="25"/>
        <v>0</v>
      </c>
      <c r="Z65" s="1744">
        <v>6.2383509999999998</v>
      </c>
      <c r="AA65" s="33">
        <f t="shared" si="26"/>
        <v>1.399476708621618</v>
      </c>
    </row>
    <row r="66" spans="1:27" ht="12.75" customHeight="1" thickBot="1">
      <c r="A66" s="63" t="s">
        <v>232</v>
      </c>
      <c r="B66" s="348">
        <f t="shared" si="27"/>
        <v>326.20834011999995</v>
      </c>
      <c r="C66" s="73">
        <f t="shared" si="1"/>
        <v>5.6853534227635629</v>
      </c>
      <c r="D66" s="39">
        <v>3.4380980000000001</v>
      </c>
      <c r="E66" s="73">
        <f t="shared" si="15"/>
        <v>6.0252024334955259</v>
      </c>
      <c r="F66" s="39">
        <v>8.803561349999999</v>
      </c>
      <c r="G66" s="73">
        <f t="shared" si="16"/>
        <v>4.551440614120386</v>
      </c>
      <c r="H66" s="39">
        <v>24.6</v>
      </c>
      <c r="I66" s="73">
        <f t="shared" si="17"/>
        <v>5.1702395964691048</v>
      </c>
      <c r="J66" s="39">
        <v>39.6</v>
      </c>
      <c r="K66" s="73">
        <f t="shared" si="18"/>
        <v>8.569573685349491</v>
      </c>
      <c r="L66" s="39">
        <v>7.8</v>
      </c>
      <c r="M66" s="73">
        <f t="shared" si="19"/>
        <v>2.6448747075378929</v>
      </c>
      <c r="N66" s="39">
        <v>7.2</v>
      </c>
      <c r="O66" s="73">
        <f t="shared" si="20"/>
        <v>1.8113207547169812</v>
      </c>
      <c r="P66" s="39">
        <v>67.979838770000001</v>
      </c>
      <c r="Q66" s="73">
        <f t="shared" si="28"/>
        <v>7.5394421175014354</v>
      </c>
      <c r="R66" s="39">
        <v>55.536999999999999</v>
      </c>
      <c r="S66" s="73">
        <f t="shared" si="22"/>
        <v>7.2067758252424676</v>
      </c>
      <c r="T66" s="390">
        <v>55.9</v>
      </c>
      <c r="U66" s="73">
        <f t="shared" si="23"/>
        <v>4.7937569676700109</v>
      </c>
      <c r="V66" s="39">
        <v>0</v>
      </c>
      <c r="W66" s="73">
        <f t="shared" si="24"/>
        <v>0</v>
      </c>
      <c r="X66" s="39">
        <v>28.524999999999999</v>
      </c>
      <c r="Y66" s="73">
        <f t="shared" si="25"/>
        <v>8.8874002991026924</v>
      </c>
      <c r="Z66" s="1745">
        <f>SUM(Z64:Z65)</f>
        <v>26.824841999999997</v>
      </c>
      <c r="AA66" s="73">
        <f t="shared" si="26"/>
        <v>6.017734749368052</v>
      </c>
    </row>
    <row r="67" spans="1:27" ht="12.75" customHeight="1">
      <c r="A67" s="369" t="s">
        <v>233</v>
      </c>
      <c r="B67" s="347">
        <f t="shared" si="27"/>
        <v>0</v>
      </c>
      <c r="C67" s="75">
        <f t="shared" si="1"/>
        <v>0</v>
      </c>
      <c r="D67" s="39"/>
      <c r="E67" s="75">
        <f t="shared" si="15"/>
        <v>0</v>
      </c>
      <c r="F67" s="39">
        <v>0</v>
      </c>
      <c r="G67" s="75">
        <f t="shared" si="16"/>
        <v>0</v>
      </c>
      <c r="H67" s="39"/>
      <c r="I67" s="75">
        <f t="shared" si="17"/>
        <v>0</v>
      </c>
      <c r="J67" s="39"/>
      <c r="K67" s="75">
        <f t="shared" si="18"/>
        <v>0</v>
      </c>
      <c r="L67" s="39"/>
      <c r="M67" s="75">
        <f t="shared" si="19"/>
        <v>0</v>
      </c>
      <c r="N67" s="39"/>
      <c r="O67" s="75">
        <f t="shared" si="20"/>
        <v>0</v>
      </c>
      <c r="P67" s="39">
        <v>0</v>
      </c>
      <c r="Q67" s="75">
        <f t="shared" si="28"/>
        <v>0</v>
      </c>
      <c r="R67" s="39"/>
      <c r="S67" s="75">
        <f t="shared" si="22"/>
        <v>0</v>
      </c>
      <c r="T67" s="369"/>
      <c r="U67" s="75">
        <f t="shared" si="23"/>
        <v>0</v>
      </c>
      <c r="V67" s="39">
        <v>0</v>
      </c>
      <c r="W67" s="75">
        <f t="shared" si="24"/>
        <v>0</v>
      </c>
      <c r="X67" s="39"/>
      <c r="Y67" s="75">
        <f t="shared" si="25"/>
        <v>0</v>
      </c>
      <c r="Z67" s="1744">
        <v>0</v>
      </c>
      <c r="AA67" s="75">
        <f t="shared" si="26"/>
        <v>0</v>
      </c>
    </row>
    <row r="68" spans="1:27" ht="12.75" customHeight="1" thickBot="1">
      <c r="A68" s="369" t="s">
        <v>234</v>
      </c>
      <c r="B68" s="347">
        <f t="shared" si="27"/>
        <v>8.1</v>
      </c>
      <c r="C68" s="76">
        <f t="shared" si="1"/>
        <v>0.14117162886590906</v>
      </c>
      <c r="D68" s="32"/>
      <c r="E68" s="76">
        <f t="shared" si="15"/>
        <v>0</v>
      </c>
      <c r="F68" s="32">
        <v>0</v>
      </c>
      <c r="G68" s="76">
        <f t="shared" si="16"/>
        <v>0</v>
      </c>
      <c r="H68" s="32"/>
      <c r="I68" s="76">
        <f t="shared" si="17"/>
        <v>0</v>
      </c>
      <c r="J68" s="32"/>
      <c r="K68" s="76">
        <f t="shared" si="18"/>
        <v>0</v>
      </c>
      <c r="L68" s="32"/>
      <c r="M68" s="76">
        <f t="shared" si="19"/>
        <v>0</v>
      </c>
      <c r="N68" s="32"/>
      <c r="O68" s="76">
        <f t="shared" si="20"/>
        <v>0</v>
      </c>
      <c r="P68" s="32">
        <v>0</v>
      </c>
      <c r="Q68" s="76">
        <f t="shared" si="28"/>
        <v>0</v>
      </c>
      <c r="R68" s="32"/>
      <c r="S68" s="76">
        <f t="shared" si="22"/>
        <v>0</v>
      </c>
      <c r="T68" s="369"/>
      <c r="U68" s="76">
        <f t="shared" si="23"/>
        <v>0</v>
      </c>
      <c r="V68" s="32">
        <v>8.1</v>
      </c>
      <c r="W68" s="76">
        <f t="shared" si="24"/>
        <v>3.216838760921366</v>
      </c>
      <c r="X68" s="32"/>
      <c r="Y68" s="76">
        <f t="shared" si="25"/>
        <v>0</v>
      </c>
      <c r="Z68" s="1744">
        <v>0</v>
      </c>
      <c r="AA68" s="76">
        <f t="shared" si="26"/>
        <v>0</v>
      </c>
    </row>
    <row r="69" spans="1:27" ht="12.75" customHeight="1" thickBot="1">
      <c r="A69" s="63" t="s">
        <v>235</v>
      </c>
      <c r="B69" s="348">
        <f t="shared" si="27"/>
        <v>8.1</v>
      </c>
      <c r="C69" s="73">
        <f t="shared" si="1"/>
        <v>0.14117162886590906</v>
      </c>
      <c r="D69" s="39">
        <v>0</v>
      </c>
      <c r="E69" s="73">
        <f t="shared" si="15"/>
        <v>0</v>
      </c>
      <c r="F69" s="39">
        <v>0</v>
      </c>
      <c r="G69" s="73">
        <f t="shared" si="16"/>
        <v>0</v>
      </c>
      <c r="H69" s="39">
        <v>0</v>
      </c>
      <c r="I69" s="73">
        <f t="shared" si="17"/>
        <v>0</v>
      </c>
      <c r="J69" s="39">
        <v>0</v>
      </c>
      <c r="K69" s="73">
        <f t="shared" si="18"/>
        <v>0</v>
      </c>
      <c r="L69" s="39">
        <v>0</v>
      </c>
      <c r="M69" s="73">
        <f t="shared" si="19"/>
        <v>0</v>
      </c>
      <c r="N69" s="39">
        <v>0</v>
      </c>
      <c r="O69" s="73">
        <f t="shared" si="20"/>
        <v>0</v>
      </c>
      <c r="P69" s="39">
        <v>0</v>
      </c>
      <c r="Q69" s="73">
        <f t="shared" si="28"/>
        <v>0</v>
      </c>
      <c r="R69" s="39">
        <v>0</v>
      </c>
      <c r="S69" s="73">
        <f t="shared" si="22"/>
        <v>0</v>
      </c>
      <c r="T69" s="390">
        <v>0</v>
      </c>
      <c r="U69" s="73">
        <f t="shared" si="23"/>
        <v>0</v>
      </c>
      <c r="V69" s="39">
        <v>8.1</v>
      </c>
      <c r="W69" s="73">
        <f t="shared" si="24"/>
        <v>3.216838760921366</v>
      </c>
      <c r="X69" s="39">
        <v>0</v>
      </c>
      <c r="Y69" s="73">
        <f t="shared" si="25"/>
        <v>0</v>
      </c>
      <c r="Z69" s="1745">
        <f>SUM(Z67:Z68)</f>
        <v>0</v>
      </c>
      <c r="AA69" s="73">
        <f t="shared" si="26"/>
        <v>0</v>
      </c>
    </row>
    <row r="70" spans="1:27" ht="12.75" customHeight="1" thickBot="1">
      <c r="A70" s="63" t="s">
        <v>236</v>
      </c>
      <c r="B70" s="349">
        <f t="shared" si="27"/>
        <v>0</v>
      </c>
      <c r="C70" s="73">
        <f t="shared" ref="C70:C78" si="29">B70/B$12*100</f>
        <v>0</v>
      </c>
      <c r="D70" s="5"/>
      <c r="E70" s="73">
        <f t="shared" si="15"/>
        <v>0</v>
      </c>
      <c r="F70" s="5">
        <v>0</v>
      </c>
      <c r="G70" s="73">
        <f t="shared" si="16"/>
        <v>0</v>
      </c>
      <c r="H70" s="5"/>
      <c r="I70" s="73">
        <f t="shared" si="17"/>
        <v>0</v>
      </c>
      <c r="J70" s="5"/>
      <c r="K70" s="73">
        <f t="shared" si="18"/>
        <v>0</v>
      </c>
      <c r="L70" s="5"/>
      <c r="M70" s="73">
        <f t="shared" si="19"/>
        <v>0</v>
      </c>
      <c r="N70" s="5"/>
      <c r="O70" s="73">
        <f t="shared" si="20"/>
        <v>0</v>
      </c>
      <c r="P70" s="5">
        <v>0</v>
      </c>
      <c r="Q70" s="73">
        <f t="shared" si="28"/>
        <v>0</v>
      </c>
      <c r="R70" s="5"/>
      <c r="S70" s="73">
        <f t="shared" si="22"/>
        <v>0</v>
      </c>
      <c r="T70" s="381"/>
      <c r="U70" s="73">
        <f t="shared" si="23"/>
        <v>0</v>
      </c>
      <c r="V70" s="5">
        <v>0</v>
      </c>
      <c r="W70" s="73">
        <f t="shared" si="24"/>
        <v>0</v>
      </c>
      <c r="X70" s="5"/>
      <c r="Y70" s="73">
        <f t="shared" si="25"/>
        <v>0</v>
      </c>
      <c r="Z70" s="1757">
        <v>0</v>
      </c>
      <c r="AA70" s="73">
        <f t="shared" si="26"/>
        <v>0</v>
      </c>
    </row>
    <row r="71" spans="1:27" ht="12.75" customHeight="1" thickBot="1">
      <c r="A71" s="63" t="s">
        <v>237</v>
      </c>
      <c r="B71" s="348">
        <f t="shared" si="27"/>
        <v>13.5</v>
      </c>
      <c r="C71" s="73">
        <f t="shared" si="29"/>
        <v>0.23528604810984841</v>
      </c>
      <c r="D71" s="5"/>
      <c r="E71" s="73">
        <f t="shared" si="15"/>
        <v>0</v>
      </c>
      <c r="F71" s="5">
        <v>0</v>
      </c>
      <c r="G71" s="73">
        <f t="shared" si="16"/>
        <v>0</v>
      </c>
      <c r="H71" s="5"/>
      <c r="I71" s="73">
        <f t="shared" si="17"/>
        <v>0</v>
      </c>
      <c r="J71" s="5"/>
      <c r="K71" s="73">
        <f t="shared" si="18"/>
        <v>0</v>
      </c>
      <c r="L71" s="5"/>
      <c r="M71" s="73">
        <f t="shared" si="19"/>
        <v>0</v>
      </c>
      <c r="N71" s="5"/>
      <c r="O71" s="73">
        <f t="shared" si="20"/>
        <v>0</v>
      </c>
      <c r="P71" s="5">
        <v>0</v>
      </c>
      <c r="Q71" s="73">
        <f t="shared" si="28"/>
        <v>0</v>
      </c>
      <c r="R71" s="5"/>
      <c r="S71" s="73">
        <f t="shared" si="22"/>
        <v>0</v>
      </c>
      <c r="T71" s="390"/>
      <c r="U71" s="73">
        <f t="shared" si="23"/>
        <v>0</v>
      </c>
      <c r="V71" s="5">
        <v>13.5</v>
      </c>
      <c r="W71" s="73">
        <f t="shared" si="24"/>
        <v>5.3613979348689433</v>
      </c>
      <c r="X71" s="5"/>
      <c r="Y71" s="73">
        <f t="shared" si="25"/>
        <v>0</v>
      </c>
      <c r="Z71" s="1745">
        <v>0</v>
      </c>
      <c r="AA71" s="73">
        <f t="shared" si="26"/>
        <v>0</v>
      </c>
    </row>
    <row r="72" spans="1:27" ht="12.75" customHeight="1" thickBot="1">
      <c r="A72" s="367" t="s">
        <v>126</v>
      </c>
      <c r="B72" s="350">
        <f t="shared" si="27"/>
        <v>5515.0162237000004</v>
      </c>
      <c r="C72" s="73">
        <f t="shared" si="29"/>
        <v>96.118990558227608</v>
      </c>
      <c r="D72" s="32">
        <v>56.409706999999997</v>
      </c>
      <c r="E72" s="73">
        <f t="shared" si="15"/>
        <v>98.856956343062237</v>
      </c>
      <c r="F72" s="32">
        <v>178.2050022</v>
      </c>
      <c r="G72" s="73">
        <f t="shared" si="16"/>
        <v>92.131973914453695</v>
      </c>
      <c r="H72" s="32">
        <v>459.05</v>
      </c>
      <c r="I72" s="73">
        <f t="shared" si="17"/>
        <v>96.479613282891975</v>
      </c>
      <c r="J72" s="32">
        <v>452.3</v>
      </c>
      <c r="K72" s="73">
        <f t="shared" si="18"/>
        <v>97.879246916251901</v>
      </c>
      <c r="L72" s="32">
        <v>276.81</v>
      </c>
      <c r="M72" s="73">
        <f t="shared" si="19"/>
        <v>93.862534332508218</v>
      </c>
      <c r="N72" s="32">
        <v>386.2</v>
      </c>
      <c r="O72" s="73">
        <f t="shared" si="20"/>
        <v>97.157232704402503</v>
      </c>
      <c r="P72" s="32">
        <v>886.39706836000005</v>
      </c>
      <c r="Q72" s="73">
        <f t="shared" si="28"/>
        <v>98.307667551756722</v>
      </c>
      <c r="R72" s="32">
        <v>747.34600000000012</v>
      </c>
      <c r="S72" s="73">
        <f t="shared" si="22"/>
        <v>96.979582726680547</v>
      </c>
      <c r="T72" s="509">
        <v>1123.5999999999999</v>
      </c>
      <c r="U72" s="73">
        <f t="shared" si="23"/>
        <v>96.355372609553214</v>
      </c>
      <c r="V72" s="32">
        <v>229.1</v>
      </c>
      <c r="W72" s="73">
        <f t="shared" si="24"/>
        <v>90.984908657664803</v>
      </c>
      <c r="X72" s="32">
        <v>282.84899999999999</v>
      </c>
      <c r="Y72" s="73">
        <f t="shared" si="25"/>
        <v>88.125934695912264</v>
      </c>
      <c r="Z72" s="1756">
        <f>Z20+Z25+Z33+Z38+Z46+Z49+Z57+Z60+Z63+Z66+Z69+Z70+Z71</f>
        <v>436.74944614000003</v>
      </c>
      <c r="AA72" s="73">
        <f t="shared" si="26"/>
        <v>97.977923553246981</v>
      </c>
    </row>
    <row r="73" spans="1:27" ht="12.75" customHeight="1" thickBot="1">
      <c r="A73" s="367" t="s">
        <v>128</v>
      </c>
      <c r="B73" s="348">
        <f t="shared" si="27"/>
        <v>33.737000010000003</v>
      </c>
      <c r="C73" s="73">
        <f t="shared" si="29"/>
        <v>0.5879885486988754</v>
      </c>
      <c r="D73" s="5"/>
      <c r="E73" s="73">
        <f t="shared" si="15"/>
        <v>0</v>
      </c>
      <c r="F73" s="5">
        <v>1E-8</v>
      </c>
      <c r="G73" s="73">
        <f t="shared" si="16"/>
        <v>5.1699993141075653E-9</v>
      </c>
      <c r="H73" s="5"/>
      <c r="I73" s="73">
        <f t="shared" si="17"/>
        <v>0</v>
      </c>
      <c r="J73" s="5"/>
      <c r="K73" s="73">
        <f t="shared" si="18"/>
        <v>0</v>
      </c>
      <c r="L73" s="5"/>
      <c r="M73" s="73">
        <f t="shared" si="19"/>
        <v>0</v>
      </c>
      <c r="N73" s="5"/>
      <c r="O73" s="73">
        <f t="shared" si="20"/>
        <v>0</v>
      </c>
      <c r="P73" s="5">
        <v>0</v>
      </c>
      <c r="Q73" s="73">
        <f t="shared" si="28"/>
        <v>0</v>
      </c>
      <c r="R73" s="5"/>
      <c r="S73" s="73">
        <f t="shared" si="22"/>
        <v>0</v>
      </c>
      <c r="T73" s="390"/>
      <c r="U73" s="73">
        <f t="shared" si="23"/>
        <v>0</v>
      </c>
      <c r="V73" s="5">
        <v>16.8</v>
      </c>
      <c r="W73" s="73">
        <f t="shared" si="24"/>
        <v>6.6719618745035731</v>
      </c>
      <c r="X73" s="5">
        <v>16.937000000000001</v>
      </c>
      <c r="Y73" s="73">
        <f t="shared" si="25"/>
        <v>5.2769815553339994</v>
      </c>
      <c r="Z73" s="1745">
        <v>0</v>
      </c>
      <c r="AA73" s="73">
        <f t="shared" si="26"/>
        <v>0</v>
      </c>
    </row>
    <row r="74" spans="1:27" ht="12.75" customHeight="1" thickBot="1">
      <c r="A74" s="367" t="s">
        <v>131</v>
      </c>
      <c r="B74" s="348">
        <f t="shared" si="27"/>
        <v>5548.7532237099995</v>
      </c>
      <c r="C74" s="73">
        <f t="shared" si="29"/>
        <v>96.706979106926468</v>
      </c>
      <c r="D74" s="5">
        <v>56.409706999999997</v>
      </c>
      <c r="E74" s="73">
        <f t="shared" si="15"/>
        <v>98.856956343062237</v>
      </c>
      <c r="F74" s="5">
        <v>178.20500221</v>
      </c>
      <c r="G74" s="73">
        <f t="shared" si="16"/>
        <v>92.131973919623704</v>
      </c>
      <c r="H74" s="5">
        <v>459.05</v>
      </c>
      <c r="I74" s="73">
        <f t="shared" si="17"/>
        <v>96.479613282891975</v>
      </c>
      <c r="J74" s="5">
        <v>452.3</v>
      </c>
      <c r="K74" s="73">
        <f t="shared" si="18"/>
        <v>97.879246916251901</v>
      </c>
      <c r="L74" s="5">
        <v>276.81</v>
      </c>
      <c r="M74" s="73">
        <f t="shared" si="19"/>
        <v>93.862534332508218</v>
      </c>
      <c r="N74" s="5">
        <v>386.2</v>
      </c>
      <c r="O74" s="73">
        <f t="shared" si="20"/>
        <v>97.157232704402503</v>
      </c>
      <c r="P74" s="5">
        <v>886.39706836000005</v>
      </c>
      <c r="Q74" s="73">
        <f t="shared" si="28"/>
        <v>98.307667551756722</v>
      </c>
      <c r="R74" s="5">
        <v>747.34600000000012</v>
      </c>
      <c r="S74" s="73">
        <f t="shared" si="22"/>
        <v>96.979582726680547</v>
      </c>
      <c r="T74" s="390">
        <v>1123.5999999999999</v>
      </c>
      <c r="U74" s="73">
        <f t="shared" si="23"/>
        <v>96.355372609553214</v>
      </c>
      <c r="V74" s="5">
        <v>245.9</v>
      </c>
      <c r="W74" s="73">
        <f t="shared" si="24"/>
        <v>97.656870532168384</v>
      </c>
      <c r="X74" s="5">
        <v>299.786</v>
      </c>
      <c r="Y74" s="73">
        <f t="shared" si="25"/>
        <v>93.402916251246268</v>
      </c>
      <c r="Z74" s="1745">
        <f>Z73+Z72</f>
        <v>436.74944614000003</v>
      </c>
      <c r="AA74" s="73">
        <f t="shared" si="26"/>
        <v>97.977923553246981</v>
      </c>
    </row>
    <row r="75" spans="1:27" ht="12.75" customHeight="1">
      <c r="A75" s="369" t="s">
        <v>504</v>
      </c>
      <c r="B75" s="347">
        <f t="shared" si="27"/>
        <v>0</v>
      </c>
      <c r="C75" s="33">
        <f t="shared" si="29"/>
        <v>0</v>
      </c>
      <c r="D75" s="32"/>
      <c r="E75" s="33">
        <f t="shared" si="15"/>
        <v>0</v>
      </c>
      <c r="F75" s="32">
        <v>0</v>
      </c>
      <c r="G75" s="33">
        <f t="shared" si="16"/>
        <v>0</v>
      </c>
      <c r="H75" s="32"/>
      <c r="I75" s="33">
        <f t="shared" si="17"/>
        <v>0</v>
      </c>
      <c r="J75" s="32"/>
      <c r="K75" s="33">
        <f t="shared" si="18"/>
        <v>0</v>
      </c>
      <c r="L75" s="32"/>
      <c r="M75" s="33">
        <f t="shared" si="19"/>
        <v>0</v>
      </c>
      <c r="N75" s="32"/>
      <c r="O75" s="33">
        <f t="shared" si="20"/>
        <v>0</v>
      </c>
      <c r="P75" s="32">
        <v>0</v>
      </c>
      <c r="Q75" s="33">
        <f t="shared" si="28"/>
        <v>0</v>
      </c>
      <c r="R75" s="32"/>
      <c r="S75" s="33">
        <f t="shared" si="22"/>
        <v>0</v>
      </c>
      <c r="T75" s="369"/>
      <c r="U75" s="33">
        <f t="shared" si="23"/>
        <v>0</v>
      </c>
      <c r="V75" s="32">
        <v>0</v>
      </c>
      <c r="W75" s="33">
        <f t="shared" si="24"/>
        <v>0</v>
      </c>
      <c r="X75" s="32"/>
      <c r="Y75" s="33">
        <f t="shared" si="25"/>
        <v>0</v>
      </c>
      <c r="Z75" s="1744">
        <v>0</v>
      </c>
      <c r="AA75" s="33">
        <f t="shared" si="26"/>
        <v>0</v>
      </c>
    </row>
    <row r="76" spans="1:27" ht="12.75" customHeight="1">
      <c r="A76" s="369" t="s">
        <v>258</v>
      </c>
      <c r="B76" s="347">
        <f t="shared" si="27"/>
        <v>0</v>
      </c>
      <c r="C76" s="33">
        <f t="shared" si="29"/>
        <v>0</v>
      </c>
      <c r="D76" s="32"/>
      <c r="E76" s="33">
        <f t="shared" si="15"/>
        <v>0</v>
      </c>
      <c r="F76" s="32">
        <v>0</v>
      </c>
      <c r="G76" s="33">
        <f t="shared" si="16"/>
        <v>0</v>
      </c>
      <c r="H76" s="32"/>
      <c r="I76" s="33">
        <f t="shared" si="17"/>
        <v>0</v>
      </c>
      <c r="J76" s="32"/>
      <c r="K76" s="33">
        <f t="shared" si="18"/>
        <v>0</v>
      </c>
      <c r="L76" s="32"/>
      <c r="M76" s="33">
        <f t="shared" si="19"/>
        <v>0</v>
      </c>
      <c r="N76" s="32"/>
      <c r="O76" s="33">
        <f t="shared" si="20"/>
        <v>0</v>
      </c>
      <c r="P76" s="32">
        <v>0</v>
      </c>
      <c r="Q76" s="33">
        <f t="shared" si="28"/>
        <v>0</v>
      </c>
      <c r="R76" s="32"/>
      <c r="S76" s="33">
        <f t="shared" si="22"/>
        <v>0</v>
      </c>
      <c r="T76" s="369"/>
      <c r="U76" s="33">
        <f t="shared" si="23"/>
        <v>0</v>
      </c>
      <c r="V76" s="32">
        <v>0</v>
      </c>
      <c r="W76" s="33">
        <f t="shared" si="24"/>
        <v>0</v>
      </c>
      <c r="X76" s="32"/>
      <c r="Y76" s="33">
        <f t="shared" si="25"/>
        <v>0</v>
      </c>
      <c r="Z76" s="1744">
        <v>0</v>
      </c>
      <c r="AA76" s="33">
        <f t="shared" si="26"/>
        <v>0</v>
      </c>
    </row>
    <row r="77" spans="1:27" ht="12.75" customHeight="1" thickBot="1">
      <c r="A77" s="369" t="s">
        <v>260</v>
      </c>
      <c r="B77" s="347">
        <f t="shared" si="27"/>
        <v>1E-8</v>
      </c>
      <c r="C77" s="33">
        <f t="shared" si="29"/>
        <v>1.7428596156285069E-10</v>
      </c>
      <c r="D77" s="32"/>
      <c r="E77" s="33">
        <f t="shared" si="15"/>
        <v>0</v>
      </c>
      <c r="F77" s="32">
        <v>1E-8</v>
      </c>
      <c r="G77" s="33">
        <f t="shared" si="16"/>
        <v>5.1699993141075653E-9</v>
      </c>
      <c r="H77" s="32"/>
      <c r="I77" s="33">
        <f t="shared" si="17"/>
        <v>0</v>
      </c>
      <c r="J77" s="32"/>
      <c r="K77" s="33">
        <f t="shared" si="18"/>
        <v>0</v>
      </c>
      <c r="L77" s="32"/>
      <c r="M77" s="33">
        <f t="shared" si="19"/>
        <v>0</v>
      </c>
      <c r="N77" s="32"/>
      <c r="O77" s="33">
        <f t="shared" si="20"/>
        <v>0</v>
      </c>
      <c r="P77" s="32">
        <v>0</v>
      </c>
      <c r="Q77" s="33">
        <f t="shared" si="28"/>
        <v>0</v>
      </c>
      <c r="R77" s="32"/>
      <c r="S77" s="33">
        <f t="shared" si="22"/>
        <v>0</v>
      </c>
      <c r="T77" s="369"/>
      <c r="U77" s="33">
        <f t="shared" si="23"/>
        <v>0</v>
      </c>
      <c r="V77" s="32">
        <v>0</v>
      </c>
      <c r="W77" s="33">
        <f t="shared" si="24"/>
        <v>0</v>
      </c>
      <c r="X77" s="32"/>
      <c r="Y77" s="33">
        <f t="shared" si="25"/>
        <v>0</v>
      </c>
      <c r="Z77" s="1744">
        <v>0</v>
      </c>
      <c r="AA77" s="33">
        <f t="shared" si="26"/>
        <v>0</v>
      </c>
    </row>
    <row r="78" spans="1:27" ht="12.75" customHeight="1" thickBot="1">
      <c r="A78" s="367" t="s">
        <v>164</v>
      </c>
      <c r="B78" s="348">
        <f t="shared" si="27"/>
        <v>1E-8</v>
      </c>
      <c r="C78" s="73">
        <f t="shared" si="29"/>
        <v>1.7428596156285069E-10</v>
      </c>
      <c r="D78" s="5">
        <v>0</v>
      </c>
      <c r="E78" s="73">
        <f>D78/D$12*100</f>
        <v>0</v>
      </c>
      <c r="F78" s="5">
        <v>1E-8</v>
      </c>
      <c r="G78" s="73">
        <f>F78/F$12*100</f>
        <v>5.1699993141075653E-9</v>
      </c>
      <c r="H78" s="5">
        <v>0</v>
      </c>
      <c r="I78" s="73">
        <f>H78/H$12*100</f>
        <v>0</v>
      </c>
      <c r="J78" s="5">
        <v>0</v>
      </c>
      <c r="K78" s="73">
        <f>J78/J$12*100</f>
        <v>0</v>
      </c>
      <c r="L78" s="5">
        <v>0</v>
      </c>
      <c r="M78" s="73">
        <f>L78/L$12*100</f>
        <v>0</v>
      </c>
      <c r="N78" s="5">
        <v>0</v>
      </c>
      <c r="O78" s="73">
        <f>N78/N$12*100</f>
        <v>0</v>
      </c>
      <c r="P78" s="5">
        <v>0</v>
      </c>
      <c r="Q78" s="73">
        <f>P78/P$12*100</f>
        <v>0</v>
      </c>
      <c r="R78" s="5">
        <v>0</v>
      </c>
      <c r="S78" s="73">
        <f>R78/R$12*100</f>
        <v>0</v>
      </c>
      <c r="T78" s="390">
        <v>0</v>
      </c>
      <c r="U78" s="73">
        <f>T78/T$12*100</f>
        <v>0</v>
      </c>
      <c r="V78" s="5">
        <v>0</v>
      </c>
      <c r="W78" s="73">
        <f>V78/V$12*100</f>
        <v>0</v>
      </c>
      <c r="X78" s="5">
        <v>0</v>
      </c>
      <c r="Y78" s="73">
        <f>X78/X$12*100</f>
        <v>0</v>
      </c>
      <c r="Z78" s="1745">
        <f>SUM(Z75:Z77)</f>
        <v>0</v>
      </c>
      <c r="AA78" s="73">
        <f>Z78/Z$12*100</f>
        <v>0</v>
      </c>
    </row>
    <row r="79" spans="1:27" ht="12.75" customHeight="1" thickBot="1">
      <c r="A79" s="369"/>
      <c r="B79" s="347"/>
      <c r="D79" s="32"/>
      <c r="E79" s="33"/>
      <c r="F79" s="32"/>
      <c r="G79" s="33"/>
      <c r="H79" s="32"/>
      <c r="J79" s="32"/>
      <c r="K79" s="33"/>
      <c r="L79" s="32"/>
      <c r="M79" s="33"/>
      <c r="N79" s="32"/>
      <c r="O79" s="33"/>
      <c r="P79" s="32"/>
      <c r="R79" s="32"/>
      <c r="S79" s="33"/>
      <c r="T79" s="369"/>
      <c r="U79" s="33"/>
      <c r="V79" s="32"/>
      <c r="W79" s="33"/>
      <c r="X79" s="32"/>
      <c r="Y79" s="33"/>
      <c r="Z79" s="1744"/>
      <c r="AA79" s="33"/>
    </row>
    <row r="80" spans="1:27" ht="12.75" customHeight="1">
      <c r="A80" s="370" t="s">
        <v>152</v>
      </c>
      <c r="B80" s="75">
        <f>D80+F80+P80+H80+J80+L80+N80+R80+T80+V80+X80+Z80</f>
        <v>40932</v>
      </c>
      <c r="C80" s="75"/>
      <c r="D80" s="75">
        <v>72</v>
      </c>
      <c r="E80" s="75"/>
      <c r="F80" s="75">
        <v>707</v>
      </c>
      <c r="G80" s="75"/>
      <c r="H80" s="75">
        <v>4</v>
      </c>
      <c r="I80" s="75"/>
      <c r="J80" s="75">
        <v>2</v>
      </c>
      <c r="K80" s="75"/>
      <c r="L80" s="75">
        <v>8</v>
      </c>
      <c r="M80" s="75"/>
      <c r="N80" s="75">
        <v>9</v>
      </c>
      <c r="O80" s="75"/>
      <c r="P80" s="75">
        <v>9945</v>
      </c>
      <c r="Q80" s="75"/>
      <c r="R80" s="75">
        <v>4014</v>
      </c>
      <c r="S80" s="75"/>
      <c r="T80" s="370">
        <v>17951</v>
      </c>
      <c r="U80" s="75"/>
      <c r="V80" s="75">
        <v>670</v>
      </c>
      <c r="W80" s="75"/>
      <c r="X80" s="75">
        <v>3680</v>
      </c>
      <c r="Y80" s="75"/>
      <c r="Z80" s="345">
        <v>3870</v>
      </c>
      <c r="AA80" s="75"/>
    </row>
    <row r="81" spans="1:27" ht="12.75" customHeight="1" thickBot="1">
      <c r="A81" s="371" t="s">
        <v>154</v>
      </c>
      <c r="B81" s="40">
        <f>B12/B80*1000000</f>
        <v>140176.31137911658</v>
      </c>
      <c r="C81" s="76"/>
      <c r="D81" s="40">
        <f>D12/D80*1000000</f>
        <v>792527.08333333337</v>
      </c>
      <c r="E81" s="76"/>
      <c r="F81" s="40">
        <f>F12/F80*1000000</f>
        <v>273583.62565770868</v>
      </c>
      <c r="G81" s="76"/>
      <c r="H81" s="40">
        <f>H12/H80*1000000</f>
        <v>118950000</v>
      </c>
      <c r="I81" s="76"/>
      <c r="J81" s="40">
        <f>J12/J80*1000000</f>
        <v>231050000</v>
      </c>
      <c r="K81" s="76"/>
      <c r="L81" s="40">
        <f>L12/L80*1000000</f>
        <v>36863750</v>
      </c>
      <c r="M81" s="76"/>
      <c r="N81" s="40">
        <f>N12/N80*1000000</f>
        <v>44166666.666666664</v>
      </c>
      <c r="O81" s="76"/>
      <c r="P81" s="40">
        <f>P12/P80*1000000</f>
        <v>90664.262130718955</v>
      </c>
      <c r="Q81" s="76"/>
      <c r="R81" s="40">
        <f>R12/R80*1000000</f>
        <v>191983.55754857996</v>
      </c>
      <c r="S81" s="76"/>
      <c r="T81" s="40">
        <f>T12/T80*1000000</f>
        <v>64960.16934989694</v>
      </c>
      <c r="U81" s="76"/>
      <c r="V81" s="40">
        <f>V12/V80*1000000</f>
        <v>375820.89552238805</v>
      </c>
      <c r="W81" s="76"/>
      <c r="X81" s="40">
        <f>X12/X80*1000000</f>
        <v>87217.39130434781</v>
      </c>
      <c r="Y81" s="76"/>
      <c r="Z81" s="40">
        <f>Z12/Z80*1000000</f>
        <v>115184.26799483204</v>
      </c>
      <c r="AA81" s="76"/>
    </row>
    <row r="82" spans="1:27" ht="12.75" customHeight="1">
      <c r="B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row>
    <row r="83" spans="1:27" ht="12.75" customHeight="1">
      <c r="B83" s="369"/>
      <c r="D83" s="32"/>
      <c r="E83" s="33"/>
      <c r="F83" s="32"/>
      <c r="G83" s="33"/>
      <c r="H83" s="32"/>
      <c r="J83" s="32"/>
      <c r="K83" s="33"/>
      <c r="L83" s="32"/>
      <c r="M83" s="33"/>
      <c r="N83" s="32"/>
      <c r="O83" s="33"/>
      <c r="P83" s="32"/>
      <c r="R83" s="32"/>
      <c r="S83" s="33"/>
      <c r="T83" s="32"/>
      <c r="U83" s="33"/>
      <c r="V83" s="32"/>
      <c r="W83" s="33"/>
      <c r="X83" s="32"/>
      <c r="Y83" s="33"/>
      <c r="Z83" s="32"/>
      <c r="AA83" s="33"/>
    </row>
    <row r="84" spans="1:27" s="32" customFormat="1" ht="12.75" customHeight="1">
      <c r="A84" s="32" t="s">
        <v>514</v>
      </c>
      <c r="B84" s="369"/>
      <c r="R84" s="32">
        <v>0.59</v>
      </c>
      <c r="V84" s="32">
        <v>21.7</v>
      </c>
      <c r="Z84" s="32">
        <v>167.73018782</v>
      </c>
    </row>
    <row r="85" spans="1:27" ht="12.75" customHeight="1">
      <c r="B85" s="369"/>
      <c r="D85" s="32"/>
      <c r="E85" s="33"/>
      <c r="F85" s="32"/>
      <c r="G85" s="33"/>
      <c r="H85" s="32"/>
      <c r="J85" s="32"/>
      <c r="K85" s="33"/>
      <c r="L85" s="32"/>
      <c r="M85" s="33"/>
      <c r="N85" s="32"/>
      <c r="O85" s="33"/>
      <c r="P85" s="32"/>
      <c r="R85" s="32"/>
      <c r="S85" s="33"/>
      <c r="T85" s="32"/>
      <c r="U85" s="33"/>
      <c r="V85" s="32"/>
      <c r="W85" s="33"/>
      <c r="X85" s="32"/>
      <c r="Y85" s="33"/>
      <c r="Z85" s="32"/>
      <c r="AA85" s="33"/>
    </row>
    <row r="86" spans="1:27" ht="12.75" customHeight="1">
      <c r="B86" s="369"/>
      <c r="D86" s="32"/>
      <c r="E86" s="33"/>
      <c r="F86" s="32"/>
      <c r="G86" s="33"/>
      <c r="H86" s="32"/>
      <c r="J86" s="32"/>
      <c r="K86" s="33"/>
      <c r="L86" s="32"/>
      <c r="M86" s="33"/>
      <c r="N86" s="32"/>
      <c r="O86" s="33"/>
      <c r="P86" s="32"/>
      <c r="R86" s="32"/>
      <c r="S86" s="33"/>
      <c r="T86" s="32"/>
      <c r="U86" s="33"/>
      <c r="V86" s="32"/>
      <c r="W86" s="33"/>
      <c r="X86" s="32"/>
      <c r="Y86" s="33"/>
      <c r="Z86" s="32"/>
      <c r="AA86" s="33"/>
    </row>
    <row r="87" spans="1:27" ht="12.75" customHeight="1">
      <c r="B87" s="369"/>
      <c r="D87" s="33"/>
      <c r="E87" s="33"/>
      <c r="F87" s="32"/>
      <c r="G87" s="33"/>
      <c r="H87" s="32"/>
      <c r="J87" s="33"/>
      <c r="K87" s="33"/>
      <c r="L87" s="32"/>
      <c r="M87" s="33"/>
      <c r="N87" s="32"/>
      <c r="O87" s="33"/>
      <c r="P87" s="93"/>
      <c r="R87" s="369"/>
      <c r="S87" s="392"/>
      <c r="T87" s="369"/>
      <c r="U87" s="392"/>
      <c r="V87" s="369"/>
      <c r="W87" s="392"/>
      <c r="X87" s="369"/>
      <c r="Y87" s="392"/>
      <c r="Z87" s="369"/>
      <c r="AA87" s="392"/>
    </row>
    <row r="88" spans="1:27" ht="12.75" customHeight="1">
      <c r="B88" s="369"/>
      <c r="D88" s="33"/>
      <c r="E88" s="33"/>
      <c r="F88" s="32"/>
      <c r="G88" s="33"/>
      <c r="H88" s="32"/>
      <c r="J88" s="33"/>
      <c r="K88" s="33"/>
      <c r="L88" s="32"/>
      <c r="M88" s="33"/>
      <c r="N88" s="32"/>
      <c r="O88" s="33"/>
      <c r="P88" s="93"/>
      <c r="R88" s="369"/>
      <c r="S88" s="392"/>
      <c r="T88" s="369"/>
      <c r="U88" s="392"/>
      <c r="V88" s="369"/>
      <c r="W88" s="392"/>
      <c r="X88" s="369"/>
      <c r="Y88" s="392"/>
      <c r="Z88" s="369"/>
      <c r="AA88" s="392"/>
    </row>
    <row r="89" spans="1:27" ht="12.75" customHeight="1">
      <c r="B89" s="369"/>
      <c r="D89" s="33"/>
      <c r="E89" s="33"/>
      <c r="F89" s="32"/>
      <c r="G89" s="33"/>
      <c r="H89" s="32"/>
      <c r="J89" s="33"/>
      <c r="K89" s="33"/>
      <c r="L89" s="32"/>
      <c r="M89" s="33"/>
      <c r="N89" s="32"/>
      <c r="O89" s="33"/>
      <c r="P89" s="93"/>
      <c r="R89" s="369"/>
      <c r="S89" s="392"/>
      <c r="T89" s="369"/>
      <c r="U89" s="392"/>
      <c r="V89" s="369"/>
      <c r="W89" s="392"/>
      <c r="X89" s="369"/>
      <c r="Y89" s="392"/>
      <c r="Z89" s="369"/>
      <c r="AA89" s="392"/>
    </row>
    <row r="90" spans="1:27" ht="12.75" customHeight="1">
      <c r="D90" s="33"/>
      <c r="E90" s="33"/>
      <c r="F90" s="32"/>
      <c r="G90" s="33"/>
      <c r="H90" s="32"/>
      <c r="J90" s="33"/>
      <c r="K90" s="33"/>
      <c r="L90" s="32"/>
      <c r="M90" s="33"/>
      <c r="N90" s="32"/>
      <c r="O90" s="33"/>
      <c r="P90" s="93"/>
      <c r="R90" s="369"/>
      <c r="S90" s="392"/>
      <c r="T90" s="369"/>
      <c r="U90" s="392"/>
      <c r="V90" s="369"/>
      <c r="W90" s="392"/>
      <c r="X90" s="369"/>
      <c r="Y90" s="392"/>
      <c r="Z90" s="369"/>
      <c r="AA90" s="392"/>
    </row>
    <row r="91" spans="1:27" ht="12.75" customHeight="1">
      <c r="D91" s="33"/>
      <c r="E91" s="33"/>
      <c r="F91" s="32"/>
      <c r="G91" s="33"/>
      <c r="H91" s="32"/>
      <c r="J91" s="33"/>
      <c r="K91" s="33"/>
      <c r="L91" s="32"/>
      <c r="M91" s="33"/>
      <c r="N91" s="32"/>
      <c r="O91" s="33"/>
      <c r="P91" s="93"/>
      <c r="R91" s="369"/>
      <c r="S91" s="392"/>
      <c r="T91" s="369"/>
      <c r="U91" s="392"/>
      <c r="V91" s="369"/>
      <c r="W91" s="392"/>
      <c r="X91" s="369"/>
      <c r="Y91" s="392"/>
      <c r="Z91" s="369"/>
      <c r="AA91" s="392"/>
    </row>
    <row r="92" spans="1:27" ht="12.75" customHeight="1">
      <c r="D92" s="33"/>
      <c r="E92" s="33"/>
      <c r="F92" s="32"/>
      <c r="G92" s="33"/>
      <c r="H92" s="32"/>
      <c r="J92" s="33"/>
      <c r="K92" s="33"/>
      <c r="L92" s="32"/>
      <c r="M92" s="33"/>
      <c r="N92" s="32"/>
      <c r="O92" s="33"/>
      <c r="P92" s="93"/>
      <c r="R92" s="369"/>
      <c r="S92" s="392"/>
      <c r="T92" s="369"/>
      <c r="U92" s="392"/>
      <c r="V92" s="369"/>
      <c r="W92" s="392"/>
      <c r="X92" s="369"/>
      <c r="Y92" s="392"/>
      <c r="Z92" s="369"/>
      <c r="AA92" s="392"/>
    </row>
    <row r="93" spans="1:27" ht="12.75" customHeight="1">
      <c r="D93" s="33"/>
      <c r="E93" s="33"/>
      <c r="F93" s="32"/>
      <c r="G93" s="33"/>
      <c r="H93" s="32"/>
      <c r="J93" s="33"/>
      <c r="K93" s="33"/>
      <c r="L93" s="32"/>
      <c r="M93" s="33"/>
      <c r="N93" s="32"/>
      <c r="O93" s="33"/>
      <c r="P93" s="93"/>
      <c r="R93" s="369"/>
      <c r="S93" s="392"/>
      <c r="T93" s="369"/>
      <c r="U93" s="392"/>
      <c r="V93" s="369"/>
      <c r="W93" s="392"/>
      <c r="X93" s="369"/>
      <c r="Y93" s="392"/>
      <c r="Z93" s="369"/>
      <c r="AA93" s="392"/>
    </row>
    <row r="94" spans="1:27" ht="12.75" customHeight="1">
      <c r="D94" s="33"/>
      <c r="E94" s="33"/>
      <c r="F94" s="32"/>
      <c r="G94" s="33"/>
      <c r="H94" s="32"/>
      <c r="J94" s="33"/>
      <c r="K94" s="33"/>
      <c r="L94" s="32"/>
      <c r="M94" s="33"/>
      <c r="N94" s="32"/>
      <c r="O94" s="33"/>
      <c r="P94" s="93"/>
      <c r="R94" s="369"/>
      <c r="S94" s="392"/>
      <c r="T94" s="369"/>
      <c r="U94" s="392"/>
      <c r="V94" s="369"/>
      <c r="W94" s="392"/>
      <c r="X94" s="369"/>
      <c r="Y94" s="392"/>
      <c r="Z94" s="369"/>
      <c r="AA94" s="392"/>
    </row>
    <row r="95" spans="1:27" ht="12.75" customHeight="1">
      <c r="D95" s="33"/>
      <c r="E95" s="33"/>
      <c r="F95" s="32"/>
      <c r="G95" s="33"/>
      <c r="H95" s="32"/>
      <c r="J95" s="33"/>
      <c r="K95" s="33"/>
      <c r="L95" s="32"/>
      <c r="M95" s="33"/>
      <c r="N95" s="32"/>
      <c r="O95" s="33"/>
      <c r="P95" s="93"/>
      <c r="R95" s="369"/>
      <c r="S95" s="392"/>
      <c r="T95" s="369"/>
      <c r="U95" s="392"/>
      <c r="V95" s="369"/>
      <c r="W95" s="392"/>
      <c r="X95" s="369"/>
      <c r="Y95" s="392"/>
      <c r="Z95" s="369"/>
      <c r="AA95" s="392"/>
    </row>
    <row r="96" spans="1:27" ht="12.75" customHeight="1">
      <c r="D96" s="33"/>
      <c r="E96" s="33"/>
      <c r="F96" s="32"/>
      <c r="G96" s="33"/>
      <c r="H96" s="32"/>
      <c r="J96" s="33"/>
      <c r="K96" s="33"/>
      <c r="L96" s="32"/>
      <c r="M96" s="33"/>
      <c r="N96" s="32"/>
      <c r="O96" s="33"/>
      <c r="P96" s="93"/>
      <c r="R96" s="369"/>
      <c r="S96" s="392"/>
      <c r="T96" s="369"/>
      <c r="U96" s="392"/>
      <c r="V96" s="369"/>
      <c r="W96" s="392"/>
      <c r="X96" s="369"/>
      <c r="Y96" s="392"/>
      <c r="Z96" s="369"/>
      <c r="AA96" s="392"/>
    </row>
    <row r="97" spans="4:26" ht="12.75" customHeight="1">
      <c r="D97" s="33"/>
      <c r="E97" s="33"/>
      <c r="F97" s="32"/>
      <c r="G97" s="33"/>
      <c r="H97" s="32"/>
      <c r="J97" s="33"/>
      <c r="K97" s="33"/>
      <c r="L97" s="32"/>
      <c r="M97" s="33"/>
      <c r="N97" s="32"/>
      <c r="O97" s="33"/>
      <c r="P97" s="93"/>
      <c r="R97" s="369"/>
      <c r="S97" s="392"/>
      <c r="T97" s="369"/>
      <c r="U97" s="392"/>
      <c r="V97" s="369"/>
      <c r="W97" s="392"/>
      <c r="X97" s="369"/>
      <c r="Y97" s="392"/>
      <c r="Z97" s="369"/>
    </row>
    <row r="98" spans="4:26" ht="12.75" customHeight="1">
      <c r="D98" s="33"/>
      <c r="E98" s="33"/>
      <c r="F98" s="32"/>
      <c r="G98" s="33"/>
      <c r="H98" s="32"/>
      <c r="J98" s="33"/>
      <c r="K98" s="33"/>
      <c r="L98" s="32"/>
      <c r="M98" s="33"/>
      <c r="N98" s="32"/>
      <c r="O98" s="33"/>
      <c r="P98" s="93"/>
      <c r="R98" s="369"/>
      <c r="S98" s="392"/>
      <c r="T98" s="369"/>
      <c r="U98" s="392"/>
      <c r="V98" s="369"/>
      <c r="W98" s="392"/>
      <c r="X98" s="369"/>
      <c r="Y98" s="392"/>
      <c r="Z98" s="369"/>
    </row>
    <row r="99" spans="4:26" ht="12.75" customHeight="1">
      <c r="D99" s="33"/>
      <c r="E99" s="33"/>
      <c r="F99" s="32"/>
      <c r="G99" s="33"/>
      <c r="H99" s="32"/>
      <c r="J99" s="33"/>
      <c r="K99" s="33"/>
      <c r="L99" s="32"/>
      <c r="M99" s="33"/>
      <c r="N99" s="32"/>
      <c r="O99" s="33"/>
      <c r="P99" s="93"/>
      <c r="R99" s="369"/>
      <c r="S99" s="392"/>
      <c r="T99" s="369"/>
      <c r="U99" s="392"/>
      <c r="V99" s="369"/>
      <c r="W99" s="392"/>
      <c r="X99" s="369"/>
      <c r="Y99" s="392"/>
      <c r="Z99" s="369"/>
    </row>
    <row r="100" spans="4:26" ht="12.75" customHeight="1">
      <c r="D100" s="33"/>
      <c r="E100" s="33"/>
      <c r="F100" s="32"/>
      <c r="G100" s="33"/>
      <c r="H100" s="32"/>
      <c r="J100" s="33"/>
      <c r="K100" s="33"/>
      <c r="L100" s="32"/>
      <c r="M100" s="33"/>
      <c r="N100" s="32"/>
      <c r="O100" s="33"/>
      <c r="P100" s="93"/>
      <c r="R100" s="369"/>
      <c r="S100" s="392"/>
      <c r="T100" s="369"/>
      <c r="U100" s="392"/>
      <c r="V100" s="369"/>
      <c r="W100" s="392"/>
      <c r="X100" s="369"/>
      <c r="Y100" s="392"/>
      <c r="Z100" s="369"/>
    </row>
    <row r="101" spans="4:26" ht="12.75" customHeight="1">
      <c r="D101" s="33"/>
      <c r="E101" s="33"/>
      <c r="F101" s="32"/>
      <c r="G101" s="33"/>
      <c r="H101" s="32"/>
      <c r="J101" s="33"/>
      <c r="K101" s="33"/>
      <c r="L101" s="32"/>
      <c r="M101" s="33"/>
      <c r="N101" s="32"/>
      <c r="O101" s="33"/>
      <c r="P101" s="93"/>
      <c r="R101" s="369"/>
      <c r="S101" s="392"/>
      <c r="T101" s="369"/>
      <c r="U101" s="392"/>
      <c r="V101" s="369"/>
      <c r="W101" s="392"/>
      <c r="X101" s="369"/>
      <c r="Y101" s="392"/>
      <c r="Z101" s="369"/>
    </row>
    <row r="102" spans="4:26" ht="12.75" customHeight="1">
      <c r="D102" s="33"/>
      <c r="E102" s="33"/>
      <c r="F102" s="32"/>
      <c r="G102" s="33"/>
      <c r="H102" s="32"/>
      <c r="J102" s="33"/>
      <c r="K102" s="33"/>
      <c r="L102" s="32"/>
      <c r="M102" s="33"/>
      <c r="N102" s="32"/>
      <c r="O102" s="33"/>
      <c r="P102" s="93"/>
      <c r="R102" s="369"/>
      <c r="S102" s="392"/>
      <c r="T102" s="369"/>
      <c r="U102" s="392"/>
      <c r="V102" s="369"/>
      <c r="W102" s="392"/>
      <c r="X102" s="369"/>
      <c r="Y102" s="392"/>
      <c r="Z102" s="369"/>
    </row>
    <row r="103" spans="4:26" ht="12.75" customHeight="1">
      <c r="D103" s="33"/>
      <c r="E103" s="33"/>
      <c r="F103" s="32"/>
      <c r="G103" s="33"/>
      <c r="H103" s="32"/>
      <c r="J103" s="33"/>
      <c r="K103" s="33"/>
      <c r="L103" s="32"/>
      <c r="M103" s="33"/>
      <c r="N103" s="32"/>
      <c r="O103" s="33"/>
      <c r="P103" s="93"/>
      <c r="R103" s="369"/>
      <c r="S103" s="392"/>
      <c r="T103" s="369"/>
      <c r="U103" s="392"/>
      <c r="V103" s="369"/>
      <c r="W103" s="392"/>
      <c r="X103" s="369"/>
      <c r="Y103" s="392"/>
      <c r="Z103" s="369"/>
    </row>
    <row r="104" spans="4:26" ht="12.75" customHeight="1">
      <c r="D104" s="33"/>
      <c r="E104" s="33"/>
      <c r="F104" s="32"/>
      <c r="G104" s="33"/>
      <c r="H104" s="32"/>
      <c r="J104" s="33"/>
      <c r="K104" s="33"/>
      <c r="L104" s="32"/>
      <c r="M104" s="33"/>
      <c r="N104" s="32"/>
      <c r="O104" s="33"/>
      <c r="P104" s="93"/>
      <c r="R104" s="369"/>
      <c r="S104" s="392"/>
      <c r="T104" s="369"/>
      <c r="U104" s="392"/>
      <c r="V104" s="369"/>
      <c r="W104" s="392"/>
      <c r="X104" s="369"/>
      <c r="Y104" s="392"/>
      <c r="Z104" s="369"/>
    </row>
    <row r="105" spans="4:26" ht="12.75" customHeight="1">
      <c r="D105" s="33"/>
      <c r="E105" s="33"/>
      <c r="F105" s="32"/>
      <c r="G105" s="33"/>
      <c r="H105" s="32"/>
      <c r="J105" s="33"/>
      <c r="K105" s="33"/>
      <c r="L105" s="32"/>
      <c r="M105" s="33"/>
      <c r="N105" s="32"/>
      <c r="O105" s="33"/>
      <c r="P105" s="93"/>
      <c r="R105" s="369"/>
      <c r="S105" s="392"/>
      <c r="T105" s="369"/>
      <c r="U105" s="392"/>
      <c r="V105" s="369"/>
      <c r="W105" s="392"/>
      <c r="X105" s="369"/>
      <c r="Y105" s="392"/>
      <c r="Z105" s="369"/>
    </row>
    <row r="106" spans="4:26" ht="12.75" customHeight="1">
      <c r="D106" s="33"/>
      <c r="E106" s="33"/>
      <c r="F106" s="32"/>
      <c r="G106" s="33"/>
      <c r="H106" s="32"/>
      <c r="J106" s="33"/>
      <c r="K106" s="33"/>
      <c r="L106" s="32"/>
      <c r="M106" s="33"/>
      <c r="N106" s="32"/>
      <c r="O106" s="33"/>
      <c r="P106" s="93"/>
      <c r="R106" s="369"/>
      <c r="S106" s="392"/>
      <c r="T106" s="369"/>
      <c r="U106" s="392"/>
      <c r="V106" s="369"/>
      <c r="W106" s="392"/>
      <c r="X106" s="369"/>
      <c r="Y106" s="392"/>
      <c r="Z106" s="369"/>
    </row>
    <row r="107" spans="4:26" ht="12.75" customHeight="1">
      <c r="D107" s="33"/>
      <c r="E107" s="33"/>
      <c r="F107" s="32"/>
      <c r="G107" s="33"/>
      <c r="H107" s="32"/>
      <c r="J107" s="33"/>
      <c r="K107" s="33"/>
      <c r="L107" s="32"/>
      <c r="M107" s="33"/>
      <c r="N107" s="32"/>
      <c r="O107" s="33"/>
      <c r="P107" s="93"/>
      <c r="R107" s="369"/>
      <c r="S107" s="392"/>
      <c r="T107" s="369"/>
      <c r="U107" s="392"/>
      <c r="V107" s="369"/>
      <c r="W107" s="392"/>
      <c r="X107" s="369"/>
      <c r="Y107" s="392"/>
      <c r="Z107" s="369"/>
    </row>
    <row r="108" spans="4:26" ht="12.75" customHeight="1">
      <c r="D108" s="33"/>
      <c r="E108" s="33"/>
      <c r="F108" s="32"/>
      <c r="G108" s="33"/>
      <c r="H108" s="32"/>
      <c r="J108" s="33"/>
      <c r="K108" s="33"/>
      <c r="L108" s="32"/>
      <c r="M108" s="33"/>
      <c r="N108" s="32"/>
      <c r="O108" s="33"/>
      <c r="P108" s="93"/>
      <c r="R108" s="369"/>
      <c r="S108" s="392"/>
      <c r="T108" s="369"/>
      <c r="U108" s="392"/>
      <c r="V108" s="369"/>
      <c r="W108" s="392"/>
      <c r="X108" s="369"/>
      <c r="Y108" s="392"/>
      <c r="Z108" s="369"/>
    </row>
    <row r="109" spans="4:26" ht="12.75" customHeight="1">
      <c r="D109" s="33"/>
      <c r="E109" s="33"/>
      <c r="F109" s="32"/>
      <c r="G109" s="33"/>
      <c r="H109" s="32"/>
      <c r="J109" s="33"/>
      <c r="K109" s="33"/>
      <c r="L109" s="32"/>
      <c r="M109" s="33"/>
      <c r="N109" s="32"/>
      <c r="O109" s="33"/>
      <c r="P109" s="93"/>
      <c r="R109" s="369"/>
      <c r="S109" s="392"/>
      <c r="T109" s="369"/>
      <c r="U109" s="392"/>
      <c r="V109" s="369"/>
      <c r="W109" s="392"/>
      <c r="X109" s="369"/>
      <c r="Y109" s="392"/>
      <c r="Z109" s="369"/>
    </row>
    <row r="110" spans="4:26" ht="12.75" customHeight="1">
      <c r="D110" s="33"/>
      <c r="E110" s="33"/>
      <c r="F110" s="32"/>
      <c r="G110" s="33"/>
      <c r="H110" s="32"/>
      <c r="J110" s="33"/>
      <c r="K110" s="33"/>
      <c r="L110" s="32"/>
      <c r="M110" s="33"/>
      <c r="N110" s="32"/>
      <c r="O110" s="33"/>
      <c r="P110" s="93"/>
      <c r="R110" s="369"/>
      <c r="S110" s="392"/>
      <c r="T110" s="369"/>
      <c r="U110" s="392"/>
      <c r="V110" s="369"/>
      <c r="W110" s="392"/>
      <c r="X110" s="369"/>
      <c r="Y110" s="392"/>
      <c r="Z110" s="369"/>
    </row>
    <row r="111" spans="4:26" ht="12.75" customHeight="1">
      <c r="D111" s="33"/>
      <c r="E111" s="33"/>
      <c r="F111" s="32"/>
      <c r="G111" s="33"/>
      <c r="H111" s="32"/>
      <c r="J111" s="33"/>
      <c r="K111" s="33"/>
      <c r="L111" s="32"/>
      <c r="M111" s="33"/>
      <c r="N111" s="32"/>
      <c r="O111" s="33"/>
      <c r="P111" s="93"/>
      <c r="R111" s="369"/>
      <c r="S111" s="392"/>
      <c r="T111" s="369"/>
      <c r="U111" s="392"/>
      <c r="V111" s="369"/>
      <c r="W111" s="392"/>
      <c r="X111" s="369"/>
      <c r="Y111" s="392"/>
      <c r="Z111" s="369"/>
    </row>
    <row r="112" spans="4:26" ht="12.75" customHeight="1">
      <c r="D112" s="33"/>
      <c r="E112" s="33"/>
      <c r="F112" s="32"/>
      <c r="G112" s="33"/>
      <c r="H112" s="32"/>
      <c r="J112" s="33"/>
      <c r="K112" s="33"/>
      <c r="L112" s="32"/>
      <c r="M112" s="33"/>
      <c r="N112" s="32"/>
      <c r="O112" s="33"/>
      <c r="P112" s="93"/>
      <c r="R112" s="369"/>
      <c r="S112" s="392"/>
      <c r="T112" s="369"/>
      <c r="U112" s="392"/>
      <c r="V112" s="369"/>
      <c r="W112" s="392"/>
      <c r="X112" s="369"/>
      <c r="Y112" s="392"/>
      <c r="Z112" s="369"/>
    </row>
    <row r="113" spans="4:27" ht="12.75" customHeight="1">
      <c r="D113" s="33"/>
      <c r="E113" s="33"/>
      <c r="F113" s="32"/>
      <c r="G113" s="33"/>
      <c r="H113" s="32"/>
      <c r="J113" s="33"/>
      <c r="K113" s="33"/>
      <c r="L113" s="32"/>
      <c r="M113" s="33"/>
      <c r="N113" s="32"/>
      <c r="O113" s="33"/>
      <c r="P113" s="93"/>
      <c r="R113" s="369"/>
      <c r="S113" s="392"/>
      <c r="T113" s="369"/>
      <c r="U113" s="392"/>
      <c r="V113" s="369"/>
      <c r="W113" s="392"/>
      <c r="X113" s="369"/>
      <c r="Y113" s="392"/>
      <c r="Z113" s="369"/>
      <c r="AA113" s="392"/>
    </row>
    <row r="114" spans="4:27" ht="12.75" customHeight="1">
      <c r="D114" s="33"/>
      <c r="E114" s="33"/>
      <c r="F114" s="32"/>
      <c r="G114" s="33"/>
      <c r="H114" s="32"/>
      <c r="J114" s="33"/>
      <c r="K114" s="33"/>
      <c r="L114" s="32"/>
      <c r="M114" s="33"/>
      <c r="N114" s="32"/>
      <c r="O114" s="33"/>
      <c r="P114" s="93"/>
      <c r="R114" s="369"/>
      <c r="S114" s="392"/>
      <c r="T114" s="369"/>
      <c r="U114" s="392"/>
      <c r="V114" s="369"/>
      <c r="W114" s="392"/>
      <c r="X114" s="369"/>
      <c r="Y114" s="392"/>
      <c r="Z114" s="369"/>
      <c r="AA114" s="392"/>
    </row>
    <row r="115" spans="4:27" ht="12.75" customHeight="1">
      <c r="D115" s="33"/>
      <c r="E115" s="33"/>
      <c r="F115" s="32"/>
      <c r="G115" s="33"/>
      <c r="H115" s="32"/>
      <c r="J115" s="33"/>
      <c r="K115" s="33"/>
      <c r="L115" s="32"/>
      <c r="M115" s="33"/>
      <c r="N115" s="32"/>
      <c r="O115" s="33"/>
      <c r="P115" s="93"/>
      <c r="R115" s="369"/>
      <c r="S115" s="392"/>
      <c r="T115" s="369"/>
      <c r="U115" s="392"/>
      <c r="V115" s="369"/>
      <c r="W115" s="392"/>
      <c r="X115" s="369"/>
      <c r="Y115" s="392"/>
      <c r="Z115" s="369"/>
      <c r="AA115" s="392"/>
    </row>
    <row r="116" spans="4:27" ht="12.75" customHeight="1">
      <c r="D116" s="33"/>
      <c r="E116" s="33"/>
      <c r="F116" s="32"/>
      <c r="G116" s="33"/>
      <c r="H116" s="32"/>
      <c r="J116" s="33"/>
      <c r="K116" s="33"/>
      <c r="L116" s="32"/>
      <c r="M116" s="33"/>
      <c r="N116" s="32"/>
      <c r="O116" s="33"/>
      <c r="P116" s="93"/>
      <c r="R116" s="369"/>
      <c r="S116" s="392"/>
      <c r="T116" s="369"/>
      <c r="U116" s="392"/>
      <c r="V116" s="369"/>
      <c r="W116" s="392"/>
      <c r="X116" s="369"/>
      <c r="Y116" s="392"/>
      <c r="Z116" s="369"/>
      <c r="AA116" s="392"/>
    </row>
    <row r="117" spans="4:27" ht="12.75" customHeight="1">
      <c r="D117" s="33"/>
      <c r="E117" s="33"/>
      <c r="F117" s="32"/>
      <c r="G117" s="33"/>
      <c r="H117" s="32"/>
      <c r="J117" s="33"/>
      <c r="K117" s="33"/>
      <c r="L117" s="32"/>
      <c r="M117" s="33"/>
      <c r="N117" s="32"/>
      <c r="O117" s="33"/>
      <c r="P117" s="93"/>
      <c r="R117" s="369"/>
      <c r="S117" s="392"/>
      <c r="T117" s="369"/>
      <c r="U117" s="392"/>
      <c r="V117" s="369"/>
      <c r="W117" s="392"/>
      <c r="X117" s="369"/>
      <c r="Y117" s="392"/>
      <c r="Z117" s="369"/>
      <c r="AA117" s="392"/>
    </row>
    <row r="118" spans="4:27" ht="12.75" customHeight="1">
      <c r="D118" s="33"/>
      <c r="E118" s="33"/>
      <c r="F118" s="32"/>
      <c r="G118" s="33"/>
      <c r="H118" s="32"/>
      <c r="J118" s="33"/>
      <c r="K118" s="33"/>
      <c r="L118" s="32"/>
      <c r="M118" s="33"/>
      <c r="N118" s="32"/>
      <c r="O118" s="33"/>
      <c r="P118" s="93"/>
      <c r="R118" s="369"/>
      <c r="S118" s="392"/>
      <c r="T118" s="369"/>
      <c r="U118" s="392"/>
      <c r="V118" s="369"/>
      <c r="W118" s="392"/>
      <c r="X118" s="369"/>
      <c r="Y118" s="392"/>
      <c r="Z118" s="369"/>
      <c r="AA118" s="392"/>
    </row>
    <row r="119" spans="4:27" ht="12.75" customHeight="1">
      <c r="D119" s="33"/>
      <c r="E119" s="33"/>
      <c r="F119" s="32"/>
      <c r="G119" s="33"/>
      <c r="H119" s="32"/>
      <c r="J119" s="33"/>
      <c r="K119" s="33"/>
      <c r="L119" s="32"/>
      <c r="M119" s="33"/>
      <c r="N119" s="32"/>
      <c r="O119" s="33"/>
      <c r="P119" s="93"/>
      <c r="R119" s="369"/>
      <c r="S119" s="392"/>
      <c r="T119" s="369"/>
      <c r="U119" s="392"/>
      <c r="V119" s="369"/>
      <c r="W119" s="392"/>
      <c r="X119" s="369"/>
      <c r="Y119" s="392"/>
      <c r="Z119" s="369"/>
      <c r="AA119" s="392"/>
    </row>
    <row r="120" spans="4:27" ht="12.75" customHeight="1">
      <c r="D120" s="33"/>
      <c r="E120" s="33"/>
      <c r="F120" s="32"/>
      <c r="G120" s="33"/>
      <c r="H120" s="32"/>
      <c r="J120" s="33"/>
      <c r="K120" s="33"/>
      <c r="L120" s="32"/>
      <c r="M120" s="33"/>
      <c r="N120" s="32"/>
      <c r="O120" s="33"/>
      <c r="P120" s="93"/>
      <c r="R120" s="369"/>
      <c r="S120" s="392"/>
      <c r="T120" s="369"/>
      <c r="U120" s="392"/>
      <c r="V120" s="369"/>
      <c r="W120" s="392"/>
      <c r="X120" s="369"/>
      <c r="Y120" s="392"/>
      <c r="Z120" s="369"/>
      <c r="AA120" s="392"/>
    </row>
    <row r="121" spans="4:27" ht="12.75" customHeight="1">
      <c r="D121" s="33"/>
      <c r="E121" s="33"/>
      <c r="F121" s="32"/>
      <c r="G121" s="33"/>
      <c r="H121" s="32"/>
      <c r="J121" s="33"/>
      <c r="K121" s="33"/>
      <c r="L121" s="32"/>
      <c r="M121" s="33"/>
      <c r="N121" s="32"/>
      <c r="O121" s="33"/>
      <c r="P121" s="93"/>
      <c r="R121" s="369"/>
      <c r="S121" s="361"/>
      <c r="T121" s="369"/>
      <c r="U121" s="392"/>
      <c r="V121" s="369"/>
      <c r="W121" s="392"/>
      <c r="X121" s="369"/>
      <c r="Y121" s="392"/>
      <c r="Z121" s="369"/>
      <c r="AA121" s="392"/>
    </row>
    <row r="122" spans="4:27" ht="12.75" customHeight="1">
      <c r="D122" s="74"/>
      <c r="E122" s="74"/>
      <c r="F122" s="74"/>
      <c r="G122" s="74"/>
      <c r="H122" s="74"/>
      <c r="I122" s="74"/>
      <c r="J122" s="74"/>
      <c r="K122" s="74"/>
      <c r="L122" s="74"/>
      <c r="M122" s="74"/>
      <c r="N122" s="74"/>
      <c r="O122" s="74"/>
      <c r="P122" s="93"/>
      <c r="Q122" s="74"/>
      <c r="R122" s="2016"/>
      <c r="S122" s="2016"/>
      <c r="T122" s="2016"/>
      <c r="U122" s="2016"/>
      <c r="V122" s="2016"/>
      <c r="W122" s="2016"/>
      <c r="X122" s="2016"/>
      <c r="Y122" s="2016"/>
      <c r="Z122" s="2016"/>
      <c r="AA122" s="2016"/>
    </row>
    <row r="123" spans="4:27" ht="12.75" customHeight="1">
      <c r="D123" s="74"/>
      <c r="E123" s="74"/>
      <c r="F123" s="74"/>
      <c r="G123" s="74"/>
      <c r="H123" s="74"/>
      <c r="I123" s="74"/>
      <c r="J123" s="74"/>
      <c r="K123" s="74"/>
      <c r="L123" s="74"/>
      <c r="M123" s="74"/>
      <c r="N123" s="74"/>
      <c r="O123" s="74"/>
      <c r="P123" s="74"/>
      <c r="Q123" s="74"/>
      <c r="R123" s="2016"/>
      <c r="S123" s="2016"/>
      <c r="T123" s="2016"/>
      <c r="U123" s="2016"/>
      <c r="V123" s="2016"/>
      <c r="W123" s="2016"/>
      <c r="X123" s="2016"/>
      <c r="Y123" s="2016"/>
      <c r="Z123" s="2016"/>
      <c r="AA123" s="2016"/>
    </row>
  </sheetData>
  <phoneticPr fontId="0" type="noConversion"/>
  <pageMargins left="0.39370078740157483" right="0.39370078740157483" top="0.59055118110236227" bottom="0.39370078740157483" header="0.39370078740157483" footer="0.39370078740157483"/>
  <pageSetup paperSize="9" scale="49" fitToWidth="7"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3:AE123"/>
  <sheetViews>
    <sheetView workbookViewId="0" xr3:uid="{0801C90D-E949-51CC-9495-7D82D7DEDABF}">
      <pane xSplit="3" ySplit="5" topLeftCell="D64"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2.5703125" style="32" bestFit="1" customWidth="1"/>
    <col min="3" max="3" width="5.5703125" style="33" customWidth="1"/>
    <col min="4" max="4" width="12.7109375" style="28" customWidth="1"/>
    <col min="5" max="5" width="5.5703125" style="33" customWidth="1"/>
    <col min="6" max="6" width="12.7109375" style="28" customWidth="1"/>
    <col min="7" max="7" width="5.5703125" style="33" customWidth="1"/>
    <col min="8" max="8" width="12.7109375" style="101" customWidth="1"/>
    <col min="9" max="9" width="4.85546875" style="101" customWidth="1"/>
    <col min="10" max="10" width="12" style="33" customWidth="1"/>
    <col min="11" max="11" width="5.5703125" style="33" customWidth="1"/>
    <col min="12" max="12" width="12.7109375" style="28" customWidth="1"/>
    <col min="13" max="13" width="5.5703125" style="33" customWidth="1"/>
    <col min="14" max="14" width="12.7109375" style="28" customWidth="1"/>
    <col min="15" max="15" width="5.5703125" style="33" bestFit="1" customWidth="1"/>
    <col min="16" max="16" width="12.7109375" style="28" customWidth="1"/>
    <col min="17" max="17" width="4.7109375" style="32" customWidth="1"/>
    <col min="18" max="18" width="12.7109375" style="28" customWidth="1"/>
    <col min="19" max="19" width="5.5703125" style="33" bestFit="1" customWidth="1"/>
    <col min="20" max="20" width="12.7109375" style="28" customWidth="1"/>
    <col min="21" max="21" width="5.7109375" style="33" bestFit="1" customWidth="1"/>
    <col min="22" max="22" width="12.7109375" style="28" customWidth="1"/>
    <col min="23" max="23" width="5.42578125" style="28" customWidth="1"/>
    <col min="24" max="24" width="12.7109375" style="28" customWidth="1"/>
    <col min="25" max="25" width="5.5703125" style="32" bestFit="1" customWidth="1"/>
    <col min="26" max="26" width="12.7109375" style="28" customWidth="1"/>
    <col min="27" max="27" width="5.5703125" style="33" customWidth="1"/>
    <col min="28" max="28" width="12.7109375" style="28" customWidth="1"/>
    <col min="29" max="29" width="4.7109375" style="28" customWidth="1"/>
    <col min="30" max="30" width="11.140625" style="28" customWidth="1"/>
    <col min="31" max="31" width="4" style="28" bestFit="1" customWidth="1"/>
    <col min="32" max="16384" width="9.140625" style="28"/>
  </cols>
  <sheetData>
    <row r="3" spans="1:31" s="135" customFormat="1" ht="12.75" customHeight="1">
      <c r="A3" s="214" t="s">
        <v>389</v>
      </c>
      <c r="B3" s="34" t="s">
        <v>80</v>
      </c>
      <c r="C3" s="226"/>
      <c r="D3" s="216" t="s">
        <v>392</v>
      </c>
      <c r="E3" s="300"/>
      <c r="F3" s="216" t="s">
        <v>392</v>
      </c>
      <c r="G3" s="300"/>
      <c r="H3" s="197" t="s">
        <v>557</v>
      </c>
      <c r="I3" s="216"/>
      <c r="J3" s="215" t="s">
        <v>558</v>
      </c>
      <c r="K3" s="226"/>
      <c r="L3" s="216" t="s">
        <v>559</v>
      </c>
      <c r="M3" s="300"/>
      <c r="N3" s="216" t="s">
        <v>559</v>
      </c>
      <c r="O3" s="226"/>
      <c r="P3" s="197" t="s">
        <v>506</v>
      </c>
      <c r="Q3" s="34"/>
      <c r="R3" s="197" t="s">
        <v>424</v>
      </c>
      <c r="S3" s="226"/>
      <c r="T3" s="197" t="s">
        <v>427</v>
      </c>
      <c r="U3" s="226"/>
      <c r="V3" s="197" t="s">
        <v>432</v>
      </c>
      <c r="W3" s="197"/>
      <c r="X3" s="197" t="s">
        <v>436</v>
      </c>
      <c r="Y3" s="34"/>
      <c r="Z3" s="197" t="s">
        <v>440</v>
      </c>
      <c r="AA3" s="226"/>
      <c r="AB3" s="216" t="s">
        <v>440</v>
      </c>
      <c r="AC3" s="197"/>
      <c r="AD3" s="220" t="s">
        <v>445</v>
      </c>
      <c r="AE3" s="197"/>
    </row>
    <row r="4" spans="1:31" s="135" customFormat="1" ht="12.75" customHeight="1">
      <c r="A4" s="324" t="s">
        <v>178</v>
      </c>
      <c r="B4" s="217"/>
      <c r="C4" s="229"/>
      <c r="D4" s="224" t="s">
        <v>560</v>
      </c>
      <c r="E4" s="301"/>
      <c r="F4" s="224" t="s">
        <v>561</v>
      </c>
      <c r="G4" s="301"/>
      <c r="H4" s="218" t="s">
        <v>562</v>
      </c>
      <c r="I4" s="224"/>
      <c r="J4" s="219" t="s">
        <v>561</v>
      </c>
      <c r="K4" s="229"/>
      <c r="L4" s="224" t="s">
        <v>563</v>
      </c>
      <c r="M4" s="301"/>
      <c r="N4" s="224" t="s">
        <v>564</v>
      </c>
      <c r="O4" s="229"/>
      <c r="P4" s="218" t="s">
        <v>561</v>
      </c>
      <c r="Q4" s="217"/>
      <c r="R4" s="218" t="s">
        <v>561</v>
      </c>
      <c r="S4" s="229"/>
      <c r="T4" s="218" t="s">
        <v>561</v>
      </c>
      <c r="U4" s="229"/>
      <c r="V4" s="218" t="s">
        <v>565</v>
      </c>
      <c r="W4" s="218"/>
      <c r="X4" s="218" t="s">
        <v>561</v>
      </c>
      <c r="Y4" s="217"/>
      <c r="Z4" s="218" t="s">
        <v>561</v>
      </c>
      <c r="AA4" s="229"/>
      <c r="AB4" s="224" t="s">
        <v>566</v>
      </c>
      <c r="AC4" s="218"/>
      <c r="AD4" s="222" t="s">
        <v>561</v>
      </c>
      <c r="AE4" s="218"/>
    </row>
    <row r="5" spans="1:31" ht="12.75" customHeight="1">
      <c r="A5" s="77"/>
      <c r="B5" s="82" t="s">
        <v>84</v>
      </c>
      <c r="C5" s="71" t="s">
        <v>15</v>
      </c>
      <c r="D5" s="36" t="s">
        <v>84</v>
      </c>
      <c r="E5" s="82" t="s">
        <v>15</v>
      </c>
      <c r="F5" s="36" t="s">
        <v>84</v>
      </c>
      <c r="G5" s="82" t="s">
        <v>15</v>
      </c>
      <c r="H5" s="36" t="s">
        <v>84</v>
      </c>
      <c r="I5" s="82" t="s">
        <v>15</v>
      </c>
      <c r="J5" s="36" t="s">
        <v>84</v>
      </c>
      <c r="K5" s="82" t="s">
        <v>15</v>
      </c>
      <c r="L5" s="36" t="s">
        <v>84</v>
      </c>
      <c r="M5" s="82" t="s">
        <v>15</v>
      </c>
      <c r="N5" s="36" t="s">
        <v>84</v>
      </c>
      <c r="O5" s="82" t="s">
        <v>15</v>
      </c>
      <c r="P5" s="36" t="s">
        <v>84</v>
      </c>
      <c r="Q5" s="82" t="s">
        <v>15</v>
      </c>
      <c r="R5" s="36" t="s">
        <v>84</v>
      </c>
      <c r="S5" s="82" t="s">
        <v>15</v>
      </c>
      <c r="T5" s="36" t="s">
        <v>84</v>
      </c>
      <c r="U5" s="82" t="s">
        <v>15</v>
      </c>
      <c r="V5" s="36" t="s">
        <v>84</v>
      </c>
      <c r="W5" s="82" t="s">
        <v>15</v>
      </c>
      <c r="X5" s="36" t="s">
        <v>84</v>
      </c>
      <c r="Y5" s="82" t="s">
        <v>15</v>
      </c>
      <c r="Z5" s="36" t="s">
        <v>84</v>
      </c>
      <c r="AA5" s="82" t="s">
        <v>15</v>
      </c>
      <c r="AB5" s="36" t="s">
        <v>84</v>
      </c>
      <c r="AC5" s="82" t="s">
        <v>15</v>
      </c>
      <c r="AD5" s="36" t="s">
        <v>84</v>
      </c>
      <c r="AE5" s="82" t="s">
        <v>15</v>
      </c>
    </row>
    <row r="6" spans="1:31" ht="12.75" customHeight="1">
      <c r="A6" s="368" t="s">
        <v>86</v>
      </c>
      <c r="B6" s="28"/>
      <c r="D6" s="32"/>
      <c r="E6" s="28"/>
      <c r="F6" s="32"/>
      <c r="G6" s="28"/>
      <c r="H6" s="32"/>
      <c r="I6" s="28"/>
      <c r="J6" s="32"/>
      <c r="K6" s="28"/>
      <c r="L6" s="32"/>
      <c r="M6" s="28"/>
      <c r="N6" s="32"/>
      <c r="O6" s="28"/>
      <c r="P6" s="32"/>
      <c r="Q6" s="28"/>
      <c r="R6" s="32"/>
      <c r="S6" s="28"/>
      <c r="T6" s="32"/>
      <c r="U6" s="28"/>
      <c r="V6" s="32"/>
      <c r="X6" s="32"/>
      <c r="Y6" s="28"/>
      <c r="Z6" s="32"/>
      <c r="AA6" s="28"/>
      <c r="AB6" s="32"/>
      <c r="AD6" s="32"/>
    </row>
    <row r="7" spans="1:31" ht="12.75" customHeight="1">
      <c r="A7" s="368" t="s">
        <v>179</v>
      </c>
      <c r="B7" s="32">
        <f t="shared" ref="B7:B12" si="0">D7+F7+H7+J7+P7+L7+N7+R7+T7+V7+X7+Z7+AB7+AD7</f>
        <v>13533.127820100002</v>
      </c>
      <c r="C7" s="33">
        <f t="shared" ref="C7:C69" si="1">B7/B$12*100</f>
        <v>94.664094972464696</v>
      </c>
      <c r="D7" s="32">
        <v>1789.3</v>
      </c>
      <c r="E7" s="33">
        <f t="shared" ref="E7:E12" si="2">D7/D$12*100</f>
        <v>93.397014302119217</v>
      </c>
      <c r="F7" s="32"/>
      <c r="G7" s="33">
        <f>F7/F$12*100</f>
        <v>0</v>
      </c>
      <c r="H7" s="369">
        <v>15.1</v>
      </c>
      <c r="I7" s="33">
        <f t="shared" ref="I7:I12" si="3">H7/H$12*100</f>
        <v>98.692810457516345</v>
      </c>
      <c r="J7" s="32"/>
      <c r="K7" s="33">
        <f>J7/J$12*100</f>
        <v>0</v>
      </c>
      <c r="L7" s="32">
        <v>0.05</v>
      </c>
      <c r="M7" s="33">
        <f t="shared" ref="M7:M12" si="4">L7/L$12*100</f>
        <v>71.428571428571431</v>
      </c>
      <c r="N7" s="32">
        <v>419.5</v>
      </c>
      <c r="O7" s="33">
        <f t="shared" ref="O7:O12" si="5">N7/N$12*100</f>
        <v>98.197565543071164</v>
      </c>
      <c r="P7" s="32">
        <v>4771.5620780999998</v>
      </c>
      <c r="Q7" s="33">
        <f t="shared" ref="Q7:Q12" si="6">P7/P$12*100</f>
        <v>93.831163298887304</v>
      </c>
      <c r="R7" s="32">
        <v>1215.845</v>
      </c>
      <c r="S7" s="33">
        <f t="shared" ref="S7:S12" si="7">R7/R$12*100</f>
        <v>95.212756376974681</v>
      </c>
      <c r="T7" s="369">
        <v>939.6</v>
      </c>
      <c r="U7" s="33">
        <f t="shared" ref="U7:U12" si="8">T7/T$12*100</f>
        <v>91.29420909444228</v>
      </c>
      <c r="V7" s="369">
        <v>554</v>
      </c>
      <c r="W7" s="33">
        <f t="shared" ref="W7:W12" si="9">V7/V$12*100</f>
        <v>90.125264356596716</v>
      </c>
      <c r="X7" s="32">
        <v>423.7</v>
      </c>
      <c r="Y7" s="33">
        <f t="shared" ref="Y7:Y12" si="10">X7/X$12*100</f>
        <v>98.420441347270611</v>
      </c>
      <c r="Z7" s="32">
        <v>950.37900000000002</v>
      </c>
      <c r="AA7" s="33">
        <f t="shared" ref="AA7:AA12" si="11">Z7/Z$12*100</f>
        <v>95.627058306224654</v>
      </c>
      <c r="AB7" s="32">
        <v>1556.5119999999999</v>
      </c>
      <c r="AC7" s="33">
        <f t="shared" ref="AC7:AC12" si="12">AB7/AB$12*100</f>
        <v>98.725865787136883</v>
      </c>
      <c r="AD7" s="1744">
        <f>AD74</f>
        <v>897.57974200000012</v>
      </c>
      <c r="AE7" s="33">
        <f t="shared" ref="AE7:AE12" si="13">AD7/AD$12*100</f>
        <v>96.462492058376299</v>
      </c>
    </row>
    <row r="8" spans="1:31" ht="12.75" customHeight="1">
      <c r="A8" s="397" t="s">
        <v>180</v>
      </c>
      <c r="B8" s="32">
        <f t="shared" si="0"/>
        <v>755.73398691999989</v>
      </c>
      <c r="C8" s="33">
        <f t="shared" si="1"/>
        <v>5.2863517482971361</v>
      </c>
      <c r="D8" s="32">
        <v>126.5</v>
      </c>
      <c r="E8" s="33">
        <f t="shared" si="2"/>
        <v>6.602985697880781</v>
      </c>
      <c r="F8" s="32"/>
      <c r="G8" s="33">
        <f>F8/F$12*100</f>
        <v>0</v>
      </c>
      <c r="H8" s="369">
        <v>0.2</v>
      </c>
      <c r="I8" s="33">
        <f t="shared" si="3"/>
        <v>1.3071895424836604</v>
      </c>
      <c r="J8" s="32"/>
      <c r="K8" s="33">
        <f>J8/J$12*100</f>
        <v>0</v>
      </c>
      <c r="L8" s="32">
        <v>0.02</v>
      </c>
      <c r="M8" s="33">
        <f t="shared" si="4"/>
        <v>28.571428571428569</v>
      </c>
      <c r="N8" s="32">
        <v>7.7</v>
      </c>
      <c r="O8" s="33">
        <f t="shared" si="5"/>
        <v>1.8024344569288391</v>
      </c>
      <c r="P8" s="32">
        <v>313.70161292</v>
      </c>
      <c r="Q8" s="33">
        <f t="shared" si="6"/>
        <v>6.1688367011126983</v>
      </c>
      <c r="R8" s="32">
        <v>61.131999999999998</v>
      </c>
      <c r="S8" s="33">
        <f t="shared" si="7"/>
        <v>4.7872436230253159</v>
      </c>
      <c r="T8" s="369">
        <v>89.6</v>
      </c>
      <c r="U8" s="33">
        <f t="shared" si="8"/>
        <v>8.7057909055577145</v>
      </c>
      <c r="V8" s="369">
        <v>60.7</v>
      </c>
      <c r="W8" s="33">
        <f t="shared" si="9"/>
        <v>9.8747356434032856</v>
      </c>
      <c r="X8" s="32">
        <v>1.9</v>
      </c>
      <c r="Y8" s="33">
        <f t="shared" si="10"/>
        <v>0.44134727061556328</v>
      </c>
      <c r="Z8" s="32">
        <v>41.276000000000003</v>
      </c>
      <c r="AA8" s="33">
        <f t="shared" si="11"/>
        <v>4.1531877899740302</v>
      </c>
      <c r="AB8" s="32">
        <v>20.088000000000001</v>
      </c>
      <c r="AC8" s="33">
        <f t="shared" si="12"/>
        <v>1.2741342128631232</v>
      </c>
      <c r="AD8" s="1744">
        <v>32.916373999999998</v>
      </c>
      <c r="AE8" s="33">
        <f t="shared" si="13"/>
        <v>3.5375079416236908</v>
      </c>
    </row>
    <row r="9" spans="1:31" ht="12.75" customHeight="1">
      <c r="A9" s="398" t="s">
        <v>181</v>
      </c>
      <c r="B9" s="32">
        <f t="shared" si="0"/>
        <v>0</v>
      </c>
      <c r="C9" s="33">
        <f t="shared" si="1"/>
        <v>0</v>
      </c>
      <c r="D9" s="32">
        <v>0</v>
      </c>
      <c r="E9" s="33">
        <f t="shared" si="2"/>
        <v>0</v>
      </c>
      <c r="F9" s="32"/>
      <c r="G9" s="33">
        <f>F9/F$12*100</f>
        <v>0</v>
      </c>
      <c r="H9" s="369">
        <v>0</v>
      </c>
      <c r="I9" s="33">
        <f t="shared" si="3"/>
        <v>0</v>
      </c>
      <c r="J9" s="32"/>
      <c r="K9" s="33">
        <f>J9/J$12*100</f>
        <v>0</v>
      </c>
      <c r="L9" s="32"/>
      <c r="M9" s="33">
        <f t="shared" si="4"/>
        <v>0</v>
      </c>
      <c r="N9" s="32"/>
      <c r="O9" s="33">
        <f t="shared" si="5"/>
        <v>0</v>
      </c>
      <c r="P9" s="32">
        <v>0</v>
      </c>
      <c r="Q9" s="33">
        <f t="shared" si="6"/>
        <v>0</v>
      </c>
      <c r="R9" s="32"/>
      <c r="S9" s="33">
        <f t="shared" si="7"/>
        <v>0</v>
      </c>
      <c r="T9" s="369">
        <v>0</v>
      </c>
      <c r="U9" s="33">
        <f t="shared" si="8"/>
        <v>0</v>
      </c>
      <c r="V9" s="369">
        <v>0</v>
      </c>
      <c r="W9" s="33">
        <f t="shared" si="9"/>
        <v>0</v>
      </c>
      <c r="X9" s="32">
        <v>0</v>
      </c>
      <c r="Y9" s="33">
        <f t="shared" si="10"/>
        <v>0</v>
      </c>
      <c r="Z9" s="32">
        <v>0</v>
      </c>
      <c r="AA9" s="33">
        <f t="shared" si="11"/>
        <v>0</v>
      </c>
      <c r="AB9" s="32">
        <v>0</v>
      </c>
      <c r="AC9" s="33">
        <f t="shared" si="12"/>
        <v>0</v>
      </c>
      <c r="AD9" s="1744">
        <v>0</v>
      </c>
      <c r="AE9" s="33">
        <f t="shared" si="13"/>
        <v>0</v>
      </c>
    </row>
    <row r="10" spans="1:31" ht="12.75" customHeight="1">
      <c r="A10" s="398" t="s">
        <v>182</v>
      </c>
      <c r="B10" s="32">
        <f t="shared" si="0"/>
        <v>2.1840000000000002</v>
      </c>
      <c r="C10" s="33">
        <f t="shared" si="1"/>
        <v>1.5277058354004017E-2</v>
      </c>
      <c r="D10" s="32">
        <v>0</v>
      </c>
      <c r="E10" s="33">
        <f t="shared" si="2"/>
        <v>0</v>
      </c>
      <c r="F10" s="32"/>
      <c r="G10" s="33">
        <f>F10/F$12*100</f>
        <v>0</v>
      </c>
      <c r="H10" s="369">
        <v>0</v>
      </c>
      <c r="I10" s="33">
        <f t="shared" si="3"/>
        <v>0</v>
      </c>
      <c r="J10" s="32"/>
      <c r="K10" s="33">
        <f>J10/J$12*100</f>
        <v>0</v>
      </c>
      <c r="L10" s="32"/>
      <c r="M10" s="33">
        <f t="shared" si="4"/>
        <v>0</v>
      </c>
      <c r="N10" s="32"/>
      <c r="O10" s="33">
        <f t="shared" si="5"/>
        <v>0</v>
      </c>
      <c r="P10" s="32">
        <v>0</v>
      </c>
      <c r="Q10" s="33">
        <f t="shared" si="6"/>
        <v>0</v>
      </c>
      <c r="R10" s="32"/>
      <c r="S10" s="33">
        <f t="shared" si="7"/>
        <v>0</v>
      </c>
      <c r="T10" s="369">
        <v>0</v>
      </c>
      <c r="U10" s="33">
        <f t="shared" si="8"/>
        <v>0</v>
      </c>
      <c r="V10" s="369">
        <v>0</v>
      </c>
      <c r="W10" s="33">
        <f t="shared" si="9"/>
        <v>0</v>
      </c>
      <c r="X10" s="32">
        <v>0</v>
      </c>
      <c r="Y10" s="33">
        <f t="shared" si="10"/>
        <v>0</v>
      </c>
      <c r="Z10" s="32">
        <v>2.1840000000000002</v>
      </c>
      <c r="AA10" s="33">
        <f t="shared" si="11"/>
        <v>0.21975390380131996</v>
      </c>
      <c r="AB10" s="32">
        <v>0</v>
      </c>
      <c r="AC10" s="33">
        <f t="shared" si="12"/>
        <v>0</v>
      </c>
      <c r="AD10" s="1744">
        <v>0</v>
      </c>
      <c r="AE10" s="33">
        <f t="shared" si="13"/>
        <v>0</v>
      </c>
    </row>
    <row r="11" spans="1:31" ht="12.75" customHeight="1" thickBot="1">
      <c r="A11" s="399" t="s">
        <v>183</v>
      </c>
      <c r="B11" s="32">
        <f t="shared" si="0"/>
        <v>4.9000000000000004</v>
      </c>
      <c r="C11" s="33">
        <f t="shared" si="1"/>
        <v>3.4275451435265426E-2</v>
      </c>
      <c r="D11" s="32">
        <v>0</v>
      </c>
      <c r="E11" s="33">
        <f t="shared" si="2"/>
        <v>0</v>
      </c>
      <c r="F11" s="32"/>
      <c r="G11" s="33">
        <f>F11/F$12*100</f>
        <v>0</v>
      </c>
      <c r="H11" s="369">
        <v>0</v>
      </c>
      <c r="I11" s="33">
        <f t="shared" si="3"/>
        <v>0</v>
      </c>
      <c r="J11" s="32"/>
      <c r="K11" s="33">
        <f>J11/J$12*100</f>
        <v>0</v>
      </c>
      <c r="L11" s="32"/>
      <c r="M11" s="33">
        <f t="shared" si="4"/>
        <v>0</v>
      </c>
      <c r="N11" s="32"/>
      <c r="O11" s="33">
        <f t="shared" si="5"/>
        <v>0</v>
      </c>
      <c r="P11" s="32">
        <v>0</v>
      </c>
      <c r="Q11" s="33">
        <f t="shared" si="6"/>
        <v>0</v>
      </c>
      <c r="R11" s="32"/>
      <c r="S11" s="33">
        <f t="shared" si="7"/>
        <v>0</v>
      </c>
      <c r="T11" s="369">
        <v>0</v>
      </c>
      <c r="U11" s="33">
        <f t="shared" si="8"/>
        <v>0</v>
      </c>
      <c r="V11" s="369">
        <v>0</v>
      </c>
      <c r="W11" s="33">
        <f t="shared" si="9"/>
        <v>0</v>
      </c>
      <c r="X11" s="32">
        <v>4.9000000000000004</v>
      </c>
      <c r="Y11" s="33">
        <f t="shared" si="10"/>
        <v>1.1382113821138211</v>
      </c>
      <c r="Z11" s="32">
        <v>0</v>
      </c>
      <c r="AA11" s="33">
        <f t="shared" si="11"/>
        <v>0</v>
      </c>
      <c r="AB11" s="32">
        <v>0</v>
      </c>
      <c r="AC11" s="33">
        <f t="shared" si="12"/>
        <v>0</v>
      </c>
      <c r="AD11" s="1744">
        <v>0</v>
      </c>
      <c r="AE11" s="33">
        <f t="shared" si="13"/>
        <v>0</v>
      </c>
    </row>
    <row r="12" spans="1:31" ht="12.75" customHeight="1" thickBot="1">
      <c r="A12" s="367" t="s">
        <v>2</v>
      </c>
      <c r="B12" s="5">
        <f t="shared" si="0"/>
        <v>14295.945917020001</v>
      </c>
      <c r="C12" s="73">
        <f t="shared" si="1"/>
        <v>100</v>
      </c>
      <c r="D12" s="5">
        <v>1915.8</v>
      </c>
      <c r="E12" s="73">
        <f t="shared" si="2"/>
        <v>100</v>
      </c>
      <c r="F12" s="5">
        <v>1E-4</v>
      </c>
      <c r="G12" s="73">
        <v>0</v>
      </c>
      <c r="H12" s="390">
        <f>SUM(H7:H11)</f>
        <v>15.299999999999999</v>
      </c>
      <c r="I12" s="73">
        <f t="shared" si="3"/>
        <v>100</v>
      </c>
      <c r="J12" s="5">
        <v>1.0000000000000001E-5</v>
      </c>
      <c r="K12" s="73">
        <v>0</v>
      </c>
      <c r="L12" s="5">
        <v>7.0000000000000007E-2</v>
      </c>
      <c r="M12" s="73">
        <f t="shared" si="4"/>
        <v>100</v>
      </c>
      <c r="N12" s="5">
        <v>427.2</v>
      </c>
      <c r="O12" s="73">
        <f t="shared" si="5"/>
        <v>100</v>
      </c>
      <c r="P12" s="5">
        <v>5085.2636910199999</v>
      </c>
      <c r="Q12" s="73">
        <f t="shared" si="6"/>
        <v>100</v>
      </c>
      <c r="R12" s="5">
        <v>1276.9770000000001</v>
      </c>
      <c r="S12" s="73">
        <f t="shared" si="7"/>
        <v>100</v>
      </c>
      <c r="T12" s="390">
        <v>1029.2</v>
      </c>
      <c r="U12" s="73">
        <f t="shared" si="8"/>
        <v>100</v>
      </c>
      <c r="V12" s="390">
        <f>SUM(V7:V11)</f>
        <v>614.70000000000005</v>
      </c>
      <c r="W12" s="73">
        <f t="shared" si="9"/>
        <v>100</v>
      </c>
      <c r="X12" s="5">
        <v>430.5</v>
      </c>
      <c r="Y12" s="73">
        <f t="shared" si="10"/>
        <v>100</v>
      </c>
      <c r="Z12" s="5">
        <v>993.83899999999994</v>
      </c>
      <c r="AA12" s="73">
        <f t="shared" si="11"/>
        <v>100</v>
      </c>
      <c r="AB12" s="5">
        <v>1576.6</v>
      </c>
      <c r="AC12" s="73">
        <f t="shared" si="12"/>
        <v>100</v>
      </c>
      <c r="AD12" s="1745">
        <f>SUM(AD7:AD11)</f>
        <v>930.49611600000014</v>
      </c>
      <c r="AE12" s="73">
        <f t="shared" si="13"/>
        <v>100</v>
      </c>
    </row>
    <row r="13" spans="1:31" ht="12.75" customHeight="1">
      <c r="A13" s="368" t="s">
        <v>184</v>
      </c>
      <c r="D13" s="32"/>
      <c r="F13" s="32"/>
      <c r="H13" s="369"/>
      <c r="I13" s="33"/>
      <c r="J13" s="32"/>
      <c r="L13" s="32"/>
      <c r="N13" s="32"/>
      <c r="P13" s="32"/>
      <c r="Q13" s="33"/>
      <c r="R13" s="32"/>
      <c r="T13" s="369"/>
      <c r="V13" s="369"/>
      <c r="W13" s="33"/>
      <c r="X13" s="32"/>
      <c r="Y13" s="33"/>
      <c r="Z13" s="32"/>
      <c r="AB13" s="32"/>
      <c r="AC13" s="33"/>
      <c r="AD13" s="1744"/>
      <c r="AE13" s="33"/>
    </row>
    <row r="14" spans="1:31" ht="12.75" customHeight="1">
      <c r="A14" s="369" t="s">
        <v>185</v>
      </c>
      <c r="B14" s="32">
        <f t="shared" ref="B14:B45" si="14">D14+F14+H14+J14+P14+L14+N14+R14+T14+V14+X14+Z14+AB14+AD14</f>
        <v>0</v>
      </c>
      <c r="C14" s="33">
        <f t="shared" si="1"/>
        <v>0</v>
      </c>
      <c r="D14" s="32">
        <v>0</v>
      </c>
      <c r="E14" s="33">
        <f t="shared" ref="E14:E77" si="15">D14/D$12*100</f>
        <v>0</v>
      </c>
      <c r="F14" s="32"/>
      <c r="G14" s="33">
        <f t="shared" ref="G14:G77" si="16">F14/F$12*100</f>
        <v>0</v>
      </c>
      <c r="H14" s="369">
        <v>0</v>
      </c>
      <c r="I14" s="33">
        <f t="shared" ref="I14:I77" si="17">H14/H$12*100</f>
        <v>0</v>
      </c>
      <c r="J14" s="32"/>
      <c r="K14" s="33">
        <f t="shared" ref="K14:K77" si="18">J14/J$12*100</f>
        <v>0</v>
      </c>
      <c r="L14" s="32"/>
      <c r="M14" s="33">
        <f t="shared" ref="M14:M77" si="19">L14/L$12*100</f>
        <v>0</v>
      </c>
      <c r="N14" s="32"/>
      <c r="O14" s="33">
        <f t="shared" ref="O14:O77" si="20">N14/N$12*100</f>
        <v>0</v>
      </c>
      <c r="P14" s="32">
        <v>0</v>
      </c>
      <c r="Q14" s="33">
        <f t="shared" ref="Q14:Q45" si="21">P14/P$12*100</f>
        <v>0</v>
      </c>
      <c r="R14" s="32"/>
      <c r="S14" s="33">
        <f t="shared" ref="S14:S77" si="22">R14/R$12*100</f>
        <v>0</v>
      </c>
      <c r="T14" s="369"/>
      <c r="U14" s="33">
        <f t="shared" ref="U14:U77" si="23">T14/T$12*100</f>
        <v>0</v>
      </c>
      <c r="V14" s="369"/>
      <c r="W14" s="33">
        <f t="shared" ref="W14:W77" si="24">V14/V$12*100</f>
        <v>0</v>
      </c>
      <c r="X14" s="32">
        <v>0</v>
      </c>
      <c r="Y14" s="33">
        <f t="shared" ref="Y14:Y77" si="25">X14/X$12*100</f>
        <v>0</v>
      </c>
      <c r="Z14" s="32"/>
      <c r="AA14" s="33">
        <f t="shared" ref="AA14:AA77" si="26">Z14/Z$12*100</f>
        <v>0</v>
      </c>
      <c r="AB14" s="32"/>
      <c r="AC14" s="33">
        <f t="shared" ref="AC14:AC77" si="27">AB14/AB$12*100</f>
        <v>0</v>
      </c>
      <c r="AD14" s="1744">
        <v>0</v>
      </c>
      <c r="AE14" s="33">
        <f t="shared" ref="AE14:AE77" si="28">AD14/AD$12*100</f>
        <v>0</v>
      </c>
    </row>
    <row r="15" spans="1:31" ht="12.75" customHeight="1">
      <c r="A15" s="369" t="s">
        <v>186</v>
      </c>
      <c r="B15" s="32">
        <f t="shared" si="14"/>
        <v>0</v>
      </c>
      <c r="C15" s="33">
        <f t="shared" si="1"/>
        <v>0</v>
      </c>
      <c r="D15" s="32">
        <v>0</v>
      </c>
      <c r="E15" s="33">
        <f t="shared" si="15"/>
        <v>0</v>
      </c>
      <c r="F15" s="32"/>
      <c r="G15" s="33">
        <f t="shared" si="16"/>
        <v>0</v>
      </c>
      <c r="H15" s="369">
        <v>0</v>
      </c>
      <c r="I15" s="33">
        <f t="shared" si="17"/>
        <v>0</v>
      </c>
      <c r="J15" s="32"/>
      <c r="K15" s="33">
        <f t="shared" si="18"/>
        <v>0</v>
      </c>
      <c r="L15" s="32"/>
      <c r="M15" s="33">
        <f t="shared" si="19"/>
        <v>0</v>
      </c>
      <c r="N15" s="32"/>
      <c r="O15" s="33">
        <f t="shared" si="20"/>
        <v>0</v>
      </c>
      <c r="P15" s="32">
        <v>0</v>
      </c>
      <c r="Q15" s="33">
        <f t="shared" si="21"/>
        <v>0</v>
      </c>
      <c r="R15" s="32"/>
      <c r="S15" s="33">
        <f t="shared" si="22"/>
        <v>0</v>
      </c>
      <c r="T15" s="369"/>
      <c r="U15" s="33">
        <f t="shared" si="23"/>
        <v>0</v>
      </c>
      <c r="V15" s="369"/>
      <c r="W15" s="33">
        <f t="shared" si="24"/>
        <v>0</v>
      </c>
      <c r="X15" s="32">
        <v>0</v>
      </c>
      <c r="Y15" s="33">
        <f t="shared" si="25"/>
        <v>0</v>
      </c>
      <c r="Z15" s="32"/>
      <c r="AA15" s="33">
        <f t="shared" si="26"/>
        <v>0</v>
      </c>
      <c r="AB15" s="32"/>
      <c r="AC15" s="33">
        <f t="shared" si="27"/>
        <v>0</v>
      </c>
      <c r="AD15" s="1744">
        <v>0</v>
      </c>
      <c r="AE15" s="33">
        <f t="shared" si="28"/>
        <v>0</v>
      </c>
    </row>
    <row r="16" spans="1:31" ht="12.75" customHeight="1">
      <c r="A16" s="369" t="s">
        <v>187</v>
      </c>
      <c r="B16" s="32">
        <f t="shared" si="14"/>
        <v>0</v>
      </c>
      <c r="C16" s="33">
        <f t="shared" si="1"/>
        <v>0</v>
      </c>
      <c r="D16" s="32">
        <v>0</v>
      </c>
      <c r="E16" s="33">
        <f t="shared" si="15"/>
        <v>0</v>
      </c>
      <c r="F16" s="32"/>
      <c r="G16" s="33">
        <f t="shared" si="16"/>
        <v>0</v>
      </c>
      <c r="H16" s="369">
        <v>0</v>
      </c>
      <c r="I16" s="33">
        <f t="shared" si="17"/>
        <v>0</v>
      </c>
      <c r="J16" s="32"/>
      <c r="K16" s="33">
        <f t="shared" si="18"/>
        <v>0</v>
      </c>
      <c r="L16" s="32"/>
      <c r="M16" s="33">
        <f t="shared" si="19"/>
        <v>0</v>
      </c>
      <c r="N16" s="32"/>
      <c r="O16" s="33">
        <f t="shared" si="20"/>
        <v>0</v>
      </c>
      <c r="P16" s="32">
        <v>0</v>
      </c>
      <c r="Q16" s="33">
        <f t="shared" si="21"/>
        <v>0</v>
      </c>
      <c r="R16" s="32"/>
      <c r="S16" s="33">
        <f t="shared" si="22"/>
        <v>0</v>
      </c>
      <c r="T16" s="369"/>
      <c r="U16" s="33">
        <f t="shared" si="23"/>
        <v>0</v>
      </c>
      <c r="V16" s="369"/>
      <c r="W16" s="33">
        <f t="shared" si="24"/>
        <v>0</v>
      </c>
      <c r="X16" s="32">
        <v>0</v>
      </c>
      <c r="Y16" s="33">
        <f t="shared" si="25"/>
        <v>0</v>
      </c>
      <c r="Z16" s="32"/>
      <c r="AA16" s="33">
        <f t="shared" si="26"/>
        <v>0</v>
      </c>
      <c r="AB16" s="32"/>
      <c r="AC16" s="33">
        <f t="shared" si="27"/>
        <v>0</v>
      </c>
      <c r="AD16" s="1744">
        <v>0</v>
      </c>
      <c r="AE16" s="33">
        <f t="shared" si="28"/>
        <v>0</v>
      </c>
    </row>
    <row r="17" spans="1:31" ht="12.75" customHeight="1">
      <c r="A17" s="369" t="s">
        <v>188</v>
      </c>
      <c r="B17" s="32">
        <f t="shared" si="14"/>
        <v>31.356000000000002</v>
      </c>
      <c r="C17" s="33">
        <f t="shared" si="1"/>
        <v>0.21933490922534338</v>
      </c>
      <c r="D17" s="32">
        <v>0</v>
      </c>
      <c r="E17" s="33">
        <f t="shared" si="15"/>
        <v>0</v>
      </c>
      <c r="F17" s="32"/>
      <c r="G17" s="33">
        <f t="shared" si="16"/>
        <v>0</v>
      </c>
      <c r="H17" s="369">
        <v>0</v>
      </c>
      <c r="I17" s="33">
        <f t="shared" si="17"/>
        <v>0</v>
      </c>
      <c r="J17" s="32"/>
      <c r="K17" s="33">
        <f t="shared" si="18"/>
        <v>0</v>
      </c>
      <c r="L17" s="32"/>
      <c r="M17" s="33">
        <f t="shared" si="19"/>
        <v>0</v>
      </c>
      <c r="N17" s="32"/>
      <c r="O17" s="33">
        <f t="shared" si="20"/>
        <v>0</v>
      </c>
      <c r="P17" s="32">
        <v>0</v>
      </c>
      <c r="Q17" s="33">
        <f t="shared" si="21"/>
        <v>0</v>
      </c>
      <c r="R17" s="32"/>
      <c r="S17" s="33">
        <f t="shared" si="22"/>
        <v>0</v>
      </c>
      <c r="T17" s="369"/>
      <c r="U17" s="33">
        <f t="shared" si="23"/>
        <v>0</v>
      </c>
      <c r="V17" s="369"/>
      <c r="W17" s="33">
        <f t="shared" si="24"/>
        <v>0</v>
      </c>
      <c r="X17" s="32">
        <v>0</v>
      </c>
      <c r="Y17" s="33">
        <f t="shared" si="25"/>
        <v>0</v>
      </c>
      <c r="Z17" s="32">
        <v>31.356000000000002</v>
      </c>
      <c r="AA17" s="33">
        <f t="shared" si="26"/>
        <v>3.1550381902903797</v>
      </c>
      <c r="AB17" s="32"/>
      <c r="AC17" s="33">
        <f t="shared" si="27"/>
        <v>0</v>
      </c>
      <c r="AD17" s="1744">
        <v>0</v>
      </c>
      <c r="AE17" s="33">
        <f t="shared" si="28"/>
        <v>0</v>
      </c>
    </row>
    <row r="18" spans="1:31" ht="12.75" customHeight="1">
      <c r="A18" s="369" t="s">
        <v>189</v>
      </c>
      <c r="B18" s="32">
        <f t="shared" si="14"/>
        <v>30.381</v>
      </c>
      <c r="C18" s="33">
        <f t="shared" si="1"/>
        <v>0.21251479388873443</v>
      </c>
      <c r="D18" s="32">
        <v>0</v>
      </c>
      <c r="E18" s="33">
        <f t="shared" si="15"/>
        <v>0</v>
      </c>
      <c r="F18" s="32"/>
      <c r="G18" s="33">
        <f t="shared" si="16"/>
        <v>0</v>
      </c>
      <c r="H18" s="369">
        <v>0</v>
      </c>
      <c r="I18" s="33">
        <f t="shared" si="17"/>
        <v>0</v>
      </c>
      <c r="J18" s="32"/>
      <c r="K18" s="33">
        <f t="shared" si="18"/>
        <v>0</v>
      </c>
      <c r="L18" s="32"/>
      <c r="M18" s="33">
        <f t="shared" si="19"/>
        <v>0</v>
      </c>
      <c r="N18" s="32"/>
      <c r="O18" s="33">
        <f t="shared" si="20"/>
        <v>0</v>
      </c>
      <c r="P18" s="32">
        <v>0</v>
      </c>
      <c r="Q18" s="33">
        <f t="shared" si="21"/>
        <v>0</v>
      </c>
      <c r="R18" s="32">
        <v>29.8</v>
      </c>
      <c r="S18" s="33">
        <f t="shared" si="22"/>
        <v>2.3336363928246162</v>
      </c>
      <c r="T18" s="369"/>
      <c r="U18" s="33">
        <f t="shared" si="23"/>
        <v>0</v>
      </c>
      <c r="V18" s="369"/>
      <c r="W18" s="33">
        <f t="shared" si="24"/>
        <v>0</v>
      </c>
      <c r="X18" s="32">
        <v>0</v>
      </c>
      <c r="Y18" s="33">
        <f t="shared" si="25"/>
        <v>0</v>
      </c>
      <c r="Z18" s="32"/>
      <c r="AA18" s="33">
        <f t="shared" si="26"/>
        <v>0</v>
      </c>
      <c r="AB18" s="32">
        <v>0.58099999999999996</v>
      </c>
      <c r="AC18" s="33">
        <f t="shared" si="27"/>
        <v>3.685145249270582E-2</v>
      </c>
      <c r="AD18" s="1744">
        <v>0</v>
      </c>
      <c r="AE18" s="33">
        <f t="shared" si="28"/>
        <v>0</v>
      </c>
    </row>
    <row r="19" spans="1:31" ht="12.75" customHeight="1" thickBot="1">
      <c r="A19" s="369" t="s">
        <v>190</v>
      </c>
      <c r="B19" s="32">
        <f t="shared" si="14"/>
        <v>0</v>
      </c>
      <c r="C19" s="33">
        <f t="shared" si="1"/>
        <v>0</v>
      </c>
      <c r="D19" s="32">
        <v>0</v>
      </c>
      <c r="E19" s="33">
        <f t="shared" si="15"/>
        <v>0</v>
      </c>
      <c r="F19" s="32"/>
      <c r="G19" s="33">
        <f t="shared" si="16"/>
        <v>0</v>
      </c>
      <c r="H19" s="369">
        <v>0</v>
      </c>
      <c r="I19" s="33">
        <f t="shared" si="17"/>
        <v>0</v>
      </c>
      <c r="J19" s="32"/>
      <c r="K19" s="33">
        <f t="shared" si="18"/>
        <v>0</v>
      </c>
      <c r="L19" s="32"/>
      <c r="M19" s="33">
        <f t="shared" si="19"/>
        <v>0</v>
      </c>
      <c r="N19" s="32"/>
      <c r="O19" s="33">
        <f t="shared" si="20"/>
        <v>0</v>
      </c>
      <c r="P19" s="32">
        <v>0</v>
      </c>
      <c r="Q19" s="33">
        <f t="shared" si="21"/>
        <v>0</v>
      </c>
      <c r="R19" s="32"/>
      <c r="S19" s="33">
        <f t="shared" si="22"/>
        <v>0</v>
      </c>
      <c r="T19" s="369"/>
      <c r="U19" s="33">
        <f t="shared" si="23"/>
        <v>0</v>
      </c>
      <c r="V19" s="369"/>
      <c r="W19" s="33">
        <f t="shared" si="24"/>
        <v>0</v>
      </c>
      <c r="X19" s="32">
        <v>0</v>
      </c>
      <c r="Y19" s="33">
        <f t="shared" si="25"/>
        <v>0</v>
      </c>
      <c r="Z19" s="32"/>
      <c r="AA19" s="33">
        <f t="shared" si="26"/>
        <v>0</v>
      </c>
      <c r="AB19" s="32"/>
      <c r="AC19" s="33">
        <f t="shared" si="27"/>
        <v>0</v>
      </c>
      <c r="AD19" s="1744">
        <v>0</v>
      </c>
      <c r="AE19" s="33">
        <f t="shared" si="28"/>
        <v>0</v>
      </c>
    </row>
    <row r="20" spans="1:31" ht="12.75" customHeight="1" thickBot="1">
      <c r="A20" s="63" t="s">
        <v>191</v>
      </c>
      <c r="B20" s="5">
        <f t="shared" si="14"/>
        <v>61.737000000000009</v>
      </c>
      <c r="C20" s="73">
        <f t="shared" si="1"/>
        <v>0.43184970311407783</v>
      </c>
      <c r="D20" s="5">
        <v>0</v>
      </c>
      <c r="E20" s="73">
        <f t="shared" si="15"/>
        <v>0</v>
      </c>
      <c r="F20" s="5">
        <f>SUM(F14:F19)</f>
        <v>0</v>
      </c>
      <c r="G20" s="73">
        <f t="shared" si="16"/>
        <v>0</v>
      </c>
      <c r="H20" s="390">
        <f>SUM(H14:H19)</f>
        <v>0</v>
      </c>
      <c r="I20" s="73">
        <f t="shared" si="17"/>
        <v>0</v>
      </c>
      <c r="J20" s="5">
        <f>SUM(J14:J19)</f>
        <v>0</v>
      </c>
      <c r="K20" s="73">
        <f t="shared" si="18"/>
        <v>0</v>
      </c>
      <c r="L20" s="5">
        <v>0</v>
      </c>
      <c r="M20" s="73">
        <f t="shared" si="19"/>
        <v>0</v>
      </c>
      <c r="N20" s="5">
        <v>0</v>
      </c>
      <c r="O20" s="73">
        <f t="shared" si="20"/>
        <v>0</v>
      </c>
      <c r="P20" s="5">
        <v>0</v>
      </c>
      <c r="Q20" s="73">
        <f t="shared" si="21"/>
        <v>0</v>
      </c>
      <c r="R20" s="5">
        <v>29.8</v>
      </c>
      <c r="S20" s="73">
        <f t="shared" si="22"/>
        <v>2.3336363928246162</v>
      </c>
      <c r="T20" s="390">
        <v>0</v>
      </c>
      <c r="U20" s="73">
        <f t="shared" si="23"/>
        <v>0</v>
      </c>
      <c r="V20" s="390">
        <f>SUM(V14:V19)</f>
        <v>0</v>
      </c>
      <c r="W20" s="73">
        <f t="shared" si="24"/>
        <v>0</v>
      </c>
      <c r="X20" s="5">
        <v>0</v>
      </c>
      <c r="Y20" s="73">
        <f t="shared" si="25"/>
        <v>0</v>
      </c>
      <c r="Z20" s="5">
        <v>31.356000000000002</v>
      </c>
      <c r="AA20" s="73">
        <f t="shared" si="26"/>
        <v>3.1550381902903797</v>
      </c>
      <c r="AB20" s="5">
        <v>0.58099999999999996</v>
      </c>
      <c r="AC20" s="73">
        <f t="shared" si="27"/>
        <v>3.685145249270582E-2</v>
      </c>
      <c r="AD20" s="1745">
        <f>SUM(AD14:AD19)</f>
        <v>0</v>
      </c>
      <c r="AE20" s="73">
        <f t="shared" si="28"/>
        <v>0</v>
      </c>
    </row>
    <row r="21" spans="1:31" ht="12.75" customHeight="1">
      <c r="A21" s="369" t="s">
        <v>108</v>
      </c>
      <c r="B21" s="32">
        <f t="shared" si="14"/>
        <v>92.647000000000006</v>
      </c>
      <c r="C21" s="33">
        <f t="shared" si="1"/>
        <v>0.64806484675980314</v>
      </c>
      <c r="D21" s="32">
        <v>0</v>
      </c>
      <c r="E21" s="33">
        <f t="shared" si="15"/>
        <v>0</v>
      </c>
      <c r="F21" s="32"/>
      <c r="G21" s="33">
        <f t="shared" si="16"/>
        <v>0</v>
      </c>
      <c r="H21" s="369">
        <v>0</v>
      </c>
      <c r="I21" s="33">
        <f t="shared" si="17"/>
        <v>0</v>
      </c>
      <c r="J21" s="32"/>
      <c r="K21" s="33">
        <f t="shared" si="18"/>
        <v>0</v>
      </c>
      <c r="L21" s="32"/>
      <c r="M21" s="33">
        <f t="shared" si="19"/>
        <v>0</v>
      </c>
      <c r="N21" s="32"/>
      <c r="O21" s="33">
        <f t="shared" si="20"/>
        <v>0</v>
      </c>
      <c r="P21" s="32">
        <v>0</v>
      </c>
      <c r="Q21" s="33">
        <f t="shared" si="21"/>
        <v>0</v>
      </c>
      <c r="R21" s="32"/>
      <c r="S21" s="33">
        <f t="shared" si="22"/>
        <v>0</v>
      </c>
      <c r="T21" s="369">
        <v>40.200000000000003</v>
      </c>
      <c r="U21" s="33">
        <f t="shared" si="23"/>
        <v>3.9059463661096001</v>
      </c>
      <c r="V21" s="369">
        <v>5.6</v>
      </c>
      <c r="W21" s="33">
        <f t="shared" si="24"/>
        <v>0.911013502521555</v>
      </c>
      <c r="X21" s="32">
        <v>0</v>
      </c>
      <c r="Y21" s="33">
        <f t="shared" si="25"/>
        <v>0</v>
      </c>
      <c r="Z21" s="32">
        <v>17.108000000000001</v>
      </c>
      <c r="AA21" s="33">
        <f t="shared" si="26"/>
        <v>1.7214055797770065</v>
      </c>
      <c r="AB21" s="32">
        <v>29.739000000000001</v>
      </c>
      <c r="AC21" s="33">
        <f t="shared" si="27"/>
        <v>1.8862742610681216</v>
      </c>
      <c r="AD21" s="1744">
        <v>0</v>
      </c>
      <c r="AE21" s="33">
        <f t="shared" si="28"/>
        <v>0</v>
      </c>
    </row>
    <row r="22" spans="1:31" ht="12.75" customHeight="1">
      <c r="A22" s="369" t="s">
        <v>110</v>
      </c>
      <c r="B22" s="32">
        <f t="shared" si="14"/>
        <v>366.767787</v>
      </c>
      <c r="C22" s="33">
        <f t="shared" si="1"/>
        <v>2.5655370349669941</v>
      </c>
      <c r="D22" s="32">
        <v>0</v>
      </c>
      <c r="E22" s="33">
        <f t="shared" si="15"/>
        <v>0</v>
      </c>
      <c r="F22" s="32"/>
      <c r="G22" s="33">
        <f t="shared" si="16"/>
        <v>0</v>
      </c>
      <c r="H22" s="369">
        <v>0.7</v>
      </c>
      <c r="I22" s="33">
        <f t="shared" si="17"/>
        <v>4.5751633986928102</v>
      </c>
      <c r="J22" s="32"/>
      <c r="K22" s="33">
        <f t="shared" si="18"/>
        <v>0</v>
      </c>
      <c r="L22" s="32"/>
      <c r="M22" s="33">
        <f t="shared" si="19"/>
        <v>0</v>
      </c>
      <c r="N22" s="32">
        <v>9.1</v>
      </c>
      <c r="O22" s="33">
        <f t="shared" si="20"/>
        <v>2.1301498127340825</v>
      </c>
      <c r="P22" s="32">
        <v>287.620587</v>
      </c>
      <c r="Q22" s="33">
        <f t="shared" si="21"/>
        <v>5.6559620990334372</v>
      </c>
      <c r="R22" s="32"/>
      <c r="S22" s="33">
        <f t="shared" si="22"/>
        <v>0</v>
      </c>
      <c r="T22" s="369">
        <v>10.9</v>
      </c>
      <c r="U22" s="33">
        <f t="shared" si="23"/>
        <v>1.0590750097162844</v>
      </c>
      <c r="V22" s="369">
        <v>7.4</v>
      </c>
      <c r="W22" s="33">
        <f t="shared" si="24"/>
        <v>1.2038392711891979</v>
      </c>
      <c r="X22" s="32">
        <v>0</v>
      </c>
      <c r="Y22" s="33">
        <f t="shared" si="25"/>
        <v>0</v>
      </c>
      <c r="Z22" s="32"/>
      <c r="AA22" s="33">
        <f t="shared" si="26"/>
        <v>0</v>
      </c>
      <c r="AB22" s="32">
        <v>8.5470000000000006</v>
      </c>
      <c r="AC22" s="33">
        <f t="shared" si="27"/>
        <v>0.54211594570594968</v>
      </c>
      <c r="AD22" s="1744">
        <v>42.5002</v>
      </c>
      <c r="AE22" s="33">
        <f t="shared" si="28"/>
        <v>4.5674774208299862</v>
      </c>
    </row>
    <row r="23" spans="1:31" ht="12.75" customHeight="1">
      <c r="A23" s="369" t="s">
        <v>112</v>
      </c>
      <c r="B23" s="32">
        <f t="shared" si="14"/>
        <v>1514.1031291700001</v>
      </c>
      <c r="C23" s="33">
        <f t="shared" si="1"/>
        <v>10.591136382010152</v>
      </c>
      <c r="D23" s="32">
        <v>152.5</v>
      </c>
      <c r="E23" s="33">
        <f t="shared" si="15"/>
        <v>7.9601210982357244</v>
      </c>
      <c r="F23" s="32"/>
      <c r="G23" s="33">
        <f t="shared" si="16"/>
        <v>0</v>
      </c>
      <c r="H23" s="369">
        <v>1.7</v>
      </c>
      <c r="I23" s="33">
        <f t="shared" si="17"/>
        <v>11.111111111111112</v>
      </c>
      <c r="J23" s="32"/>
      <c r="K23" s="33">
        <f t="shared" si="18"/>
        <v>0</v>
      </c>
      <c r="L23" s="32"/>
      <c r="M23" s="33">
        <f t="shared" si="19"/>
        <v>0</v>
      </c>
      <c r="N23" s="32">
        <v>113.8</v>
      </c>
      <c r="O23" s="33">
        <f t="shared" si="20"/>
        <v>26.63857677902622</v>
      </c>
      <c r="P23" s="32">
        <v>63.311426170000004</v>
      </c>
      <c r="Q23" s="33">
        <f t="shared" si="21"/>
        <v>1.2449979001443094</v>
      </c>
      <c r="R23" s="32">
        <v>201.32</v>
      </c>
      <c r="S23" s="33">
        <f t="shared" si="22"/>
        <v>15.765358342397709</v>
      </c>
      <c r="T23" s="369">
        <v>45.6</v>
      </c>
      <c r="U23" s="33">
        <f t="shared" si="23"/>
        <v>4.4306257287213366</v>
      </c>
      <c r="V23" s="369">
        <v>103.5</v>
      </c>
      <c r="W23" s="33">
        <f t="shared" si="24"/>
        <v>16.837481698389457</v>
      </c>
      <c r="X23" s="32">
        <v>124.4</v>
      </c>
      <c r="Y23" s="33">
        <f t="shared" si="25"/>
        <v>28.896631823461092</v>
      </c>
      <c r="Z23" s="32">
        <v>87.897000000000006</v>
      </c>
      <c r="AA23" s="33">
        <f t="shared" si="26"/>
        <v>8.8441890487292216</v>
      </c>
      <c r="AB23" s="32">
        <v>465.012</v>
      </c>
      <c r="AC23" s="33">
        <f t="shared" si="27"/>
        <v>29.494608651528608</v>
      </c>
      <c r="AD23" s="1744">
        <v>155.062703</v>
      </c>
      <c r="AE23" s="33">
        <f t="shared" si="28"/>
        <v>16.664519102624602</v>
      </c>
    </row>
    <row r="24" spans="1:31" ht="12.75" customHeight="1" thickBot="1">
      <c r="A24" s="369" t="s">
        <v>114</v>
      </c>
      <c r="B24" s="32">
        <f t="shared" si="14"/>
        <v>229.16982599999997</v>
      </c>
      <c r="C24" s="33">
        <f t="shared" si="1"/>
        <v>1.6030406615288217</v>
      </c>
      <c r="D24" s="32">
        <v>173.1</v>
      </c>
      <c r="E24" s="33">
        <f t="shared" si="15"/>
        <v>9.0353899154400246</v>
      </c>
      <c r="F24" s="32"/>
      <c r="G24" s="33">
        <f t="shared" si="16"/>
        <v>0</v>
      </c>
      <c r="H24" s="369">
        <v>0</v>
      </c>
      <c r="I24" s="33">
        <f t="shared" si="17"/>
        <v>0</v>
      </c>
      <c r="J24" s="32"/>
      <c r="K24" s="33">
        <f t="shared" si="18"/>
        <v>0</v>
      </c>
      <c r="L24" s="32"/>
      <c r="M24" s="33">
        <f t="shared" si="19"/>
        <v>0</v>
      </c>
      <c r="N24" s="32"/>
      <c r="O24" s="33">
        <f t="shared" si="20"/>
        <v>0</v>
      </c>
      <c r="P24" s="32">
        <v>0</v>
      </c>
      <c r="Q24" s="33">
        <f t="shared" si="21"/>
        <v>0</v>
      </c>
      <c r="R24" s="32"/>
      <c r="S24" s="33">
        <f t="shared" si="22"/>
        <v>0</v>
      </c>
      <c r="T24" s="369">
        <v>24.1</v>
      </c>
      <c r="U24" s="33">
        <f t="shared" si="23"/>
        <v>2.3416245627671981</v>
      </c>
      <c r="V24" s="369">
        <v>4.5999999999999996</v>
      </c>
      <c r="W24" s="33">
        <f t="shared" si="24"/>
        <v>0.74833251992842031</v>
      </c>
      <c r="X24" s="32">
        <v>11.2</v>
      </c>
      <c r="Y24" s="33">
        <f t="shared" si="25"/>
        <v>2.6016260162601625</v>
      </c>
      <c r="Z24" s="32"/>
      <c r="AA24" s="33">
        <f t="shared" si="26"/>
        <v>0</v>
      </c>
      <c r="AB24" s="32">
        <v>5.72</v>
      </c>
      <c r="AC24" s="33">
        <f t="shared" si="27"/>
        <v>0.36280603831028796</v>
      </c>
      <c r="AD24" s="1744">
        <v>10.449826</v>
      </c>
      <c r="AE24" s="33">
        <f t="shared" si="28"/>
        <v>1.1230381105642357</v>
      </c>
    </row>
    <row r="25" spans="1:31" ht="12.75" customHeight="1" thickBot="1">
      <c r="A25" s="63" t="s">
        <v>192</v>
      </c>
      <c r="B25" s="5">
        <f t="shared" si="14"/>
        <v>2202.6877421699996</v>
      </c>
      <c r="C25" s="73">
        <f t="shared" si="1"/>
        <v>15.407778925265767</v>
      </c>
      <c r="D25" s="5">
        <v>325.60000000000002</v>
      </c>
      <c r="E25" s="73">
        <f t="shared" si="15"/>
        <v>16.995511013675753</v>
      </c>
      <c r="F25" s="5">
        <f>SUM(F21:F24)</f>
        <v>0</v>
      </c>
      <c r="G25" s="73">
        <f t="shared" si="16"/>
        <v>0</v>
      </c>
      <c r="H25" s="390">
        <f>SUM(H21:H24)</f>
        <v>2.4</v>
      </c>
      <c r="I25" s="73">
        <f t="shared" si="17"/>
        <v>15.686274509803921</v>
      </c>
      <c r="J25" s="5">
        <f>SUM(J21:J24)</f>
        <v>0</v>
      </c>
      <c r="K25" s="73">
        <f t="shared" si="18"/>
        <v>0</v>
      </c>
      <c r="L25" s="5">
        <v>0</v>
      </c>
      <c r="M25" s="73">
        <f t="shared" si="19"/>
        <v>0</v>
      </c>
      <c r="N25" s="5">
        <v>122.9</v>
      </c>
      <c r="O25" s="73">
        <f t="shared" si="20"/>
        <v>28.768726591760302</v>
      </c>
      <c r="P25" s="5">
        <v>350.93201317</v>
      </c>
      <c r="Q25" s="73">
        <f t="shared" si="21"/>
        <v>6.9009599991777453</v>
      </c>
      <c r="R25" s="5">
        <v>201.32</v>
      </c>
      <c r="S25" s="73">
        <f t="shared" si="22"/>
        <v>15.765358342397709</v>
      </c>
      <c r="T25" s="390">
        <v>120.8</v>
      </c>
      <c r="U25" s="73">
        <f t="shared" si="23"/>
        <v>11.737271667314419</v>
      </c>
      <c r="V25" s="390">
        <f>SUM(V21:V24)</f>
        <v>121.1</v>
      </c>
      <c r="W25" s="73">
        <f t="shared" si="24"/>
        <v>19.70066699202863</v>
      </c>
      <c r="X25" s="5">
        <v>135.6</v>
      </c>
      <c r="Y25" s="73">
        <f t="shared" si="25"/>
        <v>31.498257839721255</v>
      </c>
      <c r="Z25" s="5">
        <v>105.005</v>
      </c>
      <c r="AA25" s="73">
        <f t="shared" si="26"/>
        <v>10.565594628506227</v>
      </c>
      <c r="AB25" s="5">
        <v>509.01800000000003</v>
      </c>
      <c r="AC25" s="73">
        <f t="shared" si="27"/>
        <v>32.285804896612966</v>
      </c>
      <c r="AD25" s="1745">
        <f>SUM(AD21:AD24)</f>
        <v>208.01272900000001</v>
      </c>
      <c r="AE25" s="73">
        <f t="shared" si="28"/>
        <v>22.355034634018825</v>
      </c>
    </row>
    <row r="26" spans="1:31" ht="12.75" customHeight="1">
      <c r="A26" s="369" t="s">
        <v>193</v>
      </c>
      <c r="B26" s="32">
        <f t="shared" si="14"/>
        <v>132.365948</v>
      </c>
      <c r="C26" s="33">
        <f t="shared" si="1"/>
        <v>0.92589849435854454</v>
      </c>
      <c r="D26" s="32">
        <v>13.2</v>
      </c>
      <c r="E26" s="33">
        <f t="shared" si="15"/>
        <v>0.68900720325712494</v>
      </c>
      <c r="F26" s="32"/>
      <c r="G26" s="33">
        <f t="shared" si="16"/>
        <v>0</v>
      </c>
      <c r="H26" s="369">
        <v>0</v>
      </c>
      <c r="I26" s="33">
        <f t="shared" si="17"/>
        <v>0</v>
      </c>
      <c r="J26" s="32"/>
      <c r="K26" s="33">
        <f t="shared" si="18"/>
        <v>0</v>
      </c>
      <c r="L26" s="32"/>
      <c r="M26" s="33">
        <f t="shared" si="19"/>
        <v>0</v>
      </c>
      <c r="N26" s="32">
        <v>0.7</v>
      </c>
      <c r="O26" s="33">
        <f t="shared" si="20"/>
        <v>0.16385767790262171</v>
      </c>
      <c r="P26" s="32">
        <v>66.540948</v>
      </c>
      <c r="Q26" s="33">
        <f t="shared" si="21"/>
        <v>1.3085053606463668</v>
      </c>
      <c r="R26" s="32">
        <v>47.625</v>
      </c>
      <c r="S26" s="33">
        <f t="shared" si="22"/>
        <v>3.7295111814856492</v>
      </c>
      <c r="T26" s="369"/>
      <c r="U26" s="33">
        <f t="shared" si="23"/>
        <v>0</v>
      </c>
      <c r="V26" s="369"/>
      <c r="W26" s="33">
        <f t="shared" si="24"/>
        <v>0</v>
      </c>
      <c r="X26" s="32">
        <v>4.3</v>
      </c>
      <c r="Y26" s="33">
        <f t="shared" si="25"/>
        <v>0.99883855981416947</v>
      </c>
      <c r="Z26" s="32"/>
      <c r="AA26" s="33">
        <f t="shared" si="26"/>
        <v>0</v>
      </c>
      <c r="AB26" s="32"/>
      <c r="AC26" s="33">
        <f t="shared" si="27"/>
        <v>0</v>
      </c>
      <c r="AD26" s="1744">
        <v>0</v>
      </c>
      <c r="AE26" s="33">
        <f t="shared" si="28"/>
        <v>0</v>
      </c>
    </row>
    <row r="27" spans="1:31" ht="12.75" customHeight="1">
      <c r="A27" s="369" t="s">
        <v>194</v>
      </c>
      <c r="B27" s="32">
        <f t="shared" si="14"/>
        <v>219.99664424999997</v>
      </c>
      <c r="C27" s="33">
        <f t="shared" si="1"/>
        <v>1.5388743461045382</v>
      </c>
      <c r="D27" s="32">
        <v>0</v>
      </c>
      <c r="E27" s="33">
        <f t="shared" si="15"/>
        <v>0</v>
      </c>
      <c r="F27" s="32"/>
      <c r="G27" s="33">
        <f t="shared" si="16"/>
        <v>0</v>
      </c>
      <c r="H27" s="369">
        <v>0</v>
      </c>
      <c r="I27" s="33">
        <f t="shared" si="17"/>
        <v>0</v>
      </c>
      <c r="J27" s="32"/>
      <c r="K27" s="33">
        <f t="shared" si="18"/>
        <v>0</v>
      </c>
      <c r="L27" s="32"/>
      <c r="M27" s="33">
        <f t="shared" si="19"/>
        <v>0</v>
      </c>
      <c r="N27" s="32">
        <v>6</v>
      </c>
      <c r="O27" s="33">
        <f t="shared" si="20"/>
        <v>1.4044943820224718</v>
      </c>
      <c r="P27" s="32">
        <v>80.625644249999993</v>
      </c>
      <c r="Q27" s="33">
        <f t="shared" si="21"/>
        <v>1.585476174861409</v>
      </c>
      <c r="R27" s="32"/>
      <c r="S27" s="33">
        <f t="shared" si="22"/>
        <v>0</v>
      </c>
      <c r="T27" s="369"/>
      <c r="U27" s="33">
        <f t="shared" si="23"/>
        <v>0</v>
      </c>
      <c r="V27" s="369"/>
      <c r="W27" s="33">
        <f t="shared" si="24"/>
        <v>0</v>
      </c>
      <c r="X27" s="32">
        <v>15.3</v>
      </c>
      <c r="Y27" s="33">
        <f t="shared" si="25"/>
        <v>3.5540069686411151</v>
      </c>
      <c r="Z27" s="32"/>
      <c r="AA27" s="33">
        <f t="shared" si="26"/>
        <v>0</v>
      </c>
      <c r="AB27" s="32">
        <v>118.071</v>
      </c>
      <c r="AC27" s="33">
        <f t="shared" si="27"/>
        <v>7.4889635925409106</v>
      </c>
      <c r="AD27" s="1744">
        <v>0</v>
      </c>
      <c r="AE27" s="33">
        <f t="shared" si="28"/>
        <v>0</v>
      </c>
    </row>
    <row r="28" spans="1:31" ht="12.75" customHeight="1">
      <c r="A28" s="369" t="s">
        <v>195</v>
      </c>
      <c r="B28" s="32">
        <f t="shared" si="14"/>
        <v>578.47564390000002</v>
      </c>
      <c r="C28" s="33">
        <f t="shared" si="1"/>
        <v>4.0464313957098659</v>
      </c>
      <c r="D28" s="32">
        <v>142.30000000000001</v>
      </c>
      <c r="E28" s="33">
        <f t="shared" si="15"/>
        <v>7.4277064411734015</v>
      </c>
      <c r="F28" s="32"/>
      <c r="G28" s="33">
        <f t="shared" si="16"/>
        <v>0</v>
      </c>
      <c r="H28" s="369">
        <v>0</v>
      </c>
      <c r="I28" s="33">
        <f t="shared" si="17"/>
        <v>0</v>
      </c>
      <c r="J28" s="32"/>
      <c r="K28" s="33">
        <f t="shared" si="18"/>
        <v>0</v>
      </c>
      <c r="L28" s="32"/>
      <c r="M28" s="33">
        <f t="shared" si="19"/>
        <v>0</v>
      </c>
      <c r="N28" s="32">
        <v>4</v>
      </c>
      <c r="O28" s="33">
        <f t="shared" si="20"/>
        <v>0.93632958801498134</v>
      </c>
      <c r="P28" s="32">
        <v>270.00664389999997</v>
      </c>
      <c r="Q28" s="33">
        <f t="shared" si="21"/>
        <v>5.309589832613816</v>
      </c>
      <c r="R28" s="32"/>
      <c r="S28" s="33">
        <f t="shared" si="22"/>
        <v>0</v>
      </c>
      <c r="T28" s="369">
        <v>44.1</v>
      </c>
      <c r="U28" s="33">
        <f t="shared" si="23"/>
        <v>4.2848814613291877</v>
      </c>
      <c r="V28" s="369">
        <v>11.5</v>
      </c>
      <c r="W28" s="33">
        <f t="shared" si="24"/>
        <v>1.8708312998210508</v>
      </c>
      <c r="X28" s="32">
        <v>0</v>
      </c>
      <c r="Y28" s="33">
        <f t="shared" si="25"/>
        <v>0</v>
      </c>
      <c r="Z28" s="32">
        <v>30.652000000000001</v>
      </c>
      <c r="AA28" s="33">
        <f t="shared" si="26"/>
        <v>3.0842017670870234</v>
      </c>
      <c r="AB28" s="32">
        <v>19.565000000000001</v>
      </c>
      <c r="AC28" s="33">
        <f t="shared" si="27"/>
        <v>1.2409615628567805</v>
      </c>
      <c r="AD28" s="1744">
        <v>56.351999999999997</v>
      </c>
      <c r="AE28" s="33">
        <f t="shared" si="28"/>
        <v>6.0561241504419119</v>
      </c>
    </row>
    <row r="29" spans="1:31" ht="12.75" customHeight="1">
      <c r="A29" s="369" t="s">
        <v>196</v>
      </c>
      <c r="B29" s="32">
        <f t="shared" si="14"/>
        <v>207.95026329999999</v>
      </c>
      <c r="C29" s="33">
        <f t="shared" si="1"/>
        <v>1.4546100307530219</v>
      </c>
      <c r="D29" s="32">
        <v>99.4</v>
      </c>
      <c r="E29" s="33">
        <f t="shared" si="15"/>
        <v>5.1884330305877446</v>
      </c>
      <c r="F29" s="32"/>
      <c r="G29" s="33">
        <f t="shared" si="16"/>
        <v>0</v>
      </c>
      <c r="H29" s="369">
        <v>0</v>
      </c>
      <c r="I29" s="33">
        <f t="shared" si="17"/>
        <v>0</v>
      </c>
      <c r="J29" s="32"/>
      <c r="K29" s="33">
        <f t="shared" si="18"/>
        <v>0</v>
      </c>
      <c r="L29" s="32"/>
      <c r="M29" s="33">
        <f t="shared" si="19"/>
        <v>0</v>
      </c>
      <c r="N29" s="32"/>
      <c r="O29" s="33">
        <f t="shared" si="20"/>
        <v>0</v>
      </c>
      <c r="P29" s="32">
        <v>94.850263299999995</v>
      </c>
      <c r="Q29" s="33">
        <f t="shared" si="21"/>
        <v>1.8651985238738913</v>
      </c>
      <c r="R29" s="32"/>
      <c r="S29" s="33">
        <f t="shared" si="22"/>
        <v>0</v>
      </c>
      <c r="T29" s="369"/>
      <c r="U29" s="33">
        <f t="shared" si="23"/>
        <v>0</v>
      </c>
      <c r="V29" s="369"/>
      <c r="W29" s="33">
        <f t="shared" si="24"/>
        <v>0</v>
      </c>
      <c r="X29" s="32">
        <v>13.7</v>
      </c>
      <c r="Y29" s="33">
        <f t="shared" si="25"/>
        <v>3.1823461091753775</v>
      </c>
      <c r="Z29" s="32"/>
      <c r="AA29" s="33">
        <f t="shared" si="26"/>
        <v>0</v>
      </c>
      <c r="AB29" s="32"/>
      <c r="AC29" s="33">
        <f t="shared" si="27"/>
        <v>0</v>
      </c>
      <c r="AD29" s="1744">
        <v>0</v>
      </c>
      <c r="AE29" s="33">
        <f t="shared" si="28"/>
        <v>0</v>
      </c>
    </row>
    <row r="30" spans="1:31" ht="12.75" customHeight="1">
      <c r="A30" s="369" t="s">
        <v>197</v>
      </c>
      <c r="B30" s="32">
        <f t="shared" si="14"/>
        <v>31.812000000000001</v>
      </c>
      <c r="C30" s="33">
        <f t="shared" si="1"/>
        <v>0.22252462470584972</v>
      </c>
      <c r="D30" s="32">
        <v>0</v>
      </c>
      <c r="E30" s="33">
        <f t="shared" si="15"/>
        <v>0</v>
      </c>
      <c r="F30" s="32"/>
      <c r="G30" s="33">
        <f t="shared" si="16"/>
        <v>0</v>
      </c>
      <c r="H30" s="369">
        <v>0.5</v>
      </c>
      <c r="I30" s="33">
        <f t="shared" si="17"/>
        <v>3.2679738562091507</v>
      </c>
      <c r="J30" s="32"/>
      <c r="K30" s="33">
        <f t="shared" si="18"/>
        <v>0</v>
      </c>
      <c r="L30" s="32"/>
      <c r="M30" s="33">
        <f t="shared" si="19"/>
        <v>0</v>
      </c>
      <c r="N30" s="32">
        <v>4.5</v>
      </c>
      <c r="O30" s="33">
        <f t="shared" si="20"/>
        <v>1.053370786516854</v>
      </c>
      <c r="P30" s="32">
        <v>0</v>
      </c>
      <c r="Q30" s="33">
        <f t="shared" si="21"/>
        <v>0</v>
      </c>
      <c r="R30" s="32">
        <v>26.812000000000001</v>
      </c>
      <c r="S30" s="33">
        <f t="shared" si="22"/>
        <v>2.0996462739736108</v>
      </c>
      <c r="T30" s="369"/>
      <c r="U30" s="33">
        <f t="shared" si="23"/>
        <v>0</v>
      </c>
      <c r="V30" s="369"/>
      <c r="W30" s="33">
        <f t="shared" si="24"/>
        <v>0</v>
      </c>
      <c r="X30" s="32">
        <v>0</v>
      </c>
      <c r="Y30" s="33">
        <f t="shared" si="25"/>
        <v>0</v>
      </c>
      <c r="Z30" s="32"/>
      <c r="AA30" s="33">
        <f t="shared" si="26"/>
        <v>0</v>
      </c>
      <c r="AB30" s="32"/>
      <c r="AC30" s="33">
        <f t="shared" si="27"/>
        <v>0</v>
      </c>
      <c r="AD30" s="1744">
        <v>0</v>
      </c>
      <c r="AE30" s="33">
        <f t="shared" si="28"/>
        <v>0</v>
      </c>
    </row>
    <row r="31" spans="1:31" ht="12.75" customHeight="1">
      <c r="A31" s="369" t="s">
        <v>198</v>
      </c>
      <c r="B31" s="32">
        <f t="shared" si="14"/>
        <v>179.6125041</v>
      </c>
      <c r="C31" s="33">
        <f t="shared" si="1"/>
        <v>1.2563876860093799</v>
      </c>
      <c r="D31" s="32">
        <v>0</v>
      </c>
      <c r="E31" s="33">
        <f t="shared" si="15"/>
        <v>0</v>
      </c>
      <c r="F31" s="32"/>
      <c r="G31" s="33">
        <f t="shared" si="16"/>
        <v>0</v>
      </c>
      <c r="H31" s="369">
        <v>0.4</v>
      </c>
      <c r="I31" s="33">
        <f t="shared" si="17"/>
        <v>2.6143790849673207</v>
      </c>
      <c r="J31" s="32"/>
      <c r="K31" s="33">
        <f t="shared" si="18"/>
        <v>0</v>
      </c>
      <c r="L31" s="32"/>
      <c r="M31" s="33">
        <f t="shared" si="19"/>
        <v>0</v>
      </c>
      <c r="N31" s="32">
        <v>29.4</v>
      </c>
      <c r="O31" s="33">
        <f t="shared" si="20"/>
        <v>6.8820224719101128</v>
      </c>
      <c r="P31" s="32">
        <v>53.376504099999998</v>
      </c>
      <c r="Q31" s="33">
        <f t="shared" si="21"/>
        <v>1.0496309993571595</v>
      </c>
      <c r="R31" s="32"/>
      <c r="S31" s="33">
        <f t="shared" si="22"/>
        <v>0</v>
      </c>
      <c r="T31" s="369"/>
      <c r="U31" s="33">
        <f t="shared" si="23"/>
        <v>0</v>
      </c>
      <c r="V31" s="369">
        <v>13.7</v>
      </c>
      <c r="W31" s="33">
        <f t="shared" si="24"/>
        <v>2.2287294615259476</v>
      </c>
      <c r="X31" s="32">
        <v>0</v>
      </c>
      <c r="Y31" s="33">
        <f t="shared" si="25"/>
        <v>0</v>
      </c>
      <c r="Z31" s="32">
        <v>8.7360000000000007</v>
      </c>
      <c r="AA31" s="33">
        <f t="shared" si="26"/>
        <v>0.87901561520527982</v>
      </c>
      <c r="AB31" s="32">
        <v>74</v>
      </c>
      <c r="AC31" s="33">
        <f t="shared" si="27"/>
        <v>4.6936445515666625</v>
      </c>
      <c r="AD31" s="1744">
        <v>0</v>
      </c>
      <c r="AE31" s="33">
        <f t="shared" si="28"/>
        <v>0</v>
      </c>
    </row>
    <row r="32" spans="1:31" ht="12.75" customHeight="1" thickBot="1">
      <c r="A32" s="369" t="s">
        <v>199</v>
      </c>
      <c r="B32" s="32">
        <f t="shared" si="14"/>
        <v>0</v>
      </c>
      <c r="C32" s="33">
        <f t="shared" si="1"/>
        <v>0</v>
      </c>
      <c r="D32" s="32">
        <v>0</v>
      </c>
      <c r="E32" s="33">
        <f t="shared" si="15"/>
        <v>0</v>
      </c>
      <c r="F32" s="32"/>
      <c r="G32" s="33">
        <f t="shared" si="16"/>
        <v>0</v>
      </c>
      <c r="H32" s="369">
        <v>0</v>
      </c>
      <c r="I32" s="33">
        <f t="shared" si="17"/>
        <v>0</v>
      </c>
      <c r="J32" s="32"/>
      <c r="K32" s="33">
        <f t="shared" si="18"/>
        <v>0</v>
      </c>
      <c r="L32" s="32"/>
      <c r="M32" s="33">
        <f t="shared" si="19"/>
        <v>0</v>
      </c>
      <c r="N32" s="32"/>
      <c r="O32" s="33">
        <f t="shared" si="20"/>
        <v>0</v>
      </c>
      <c r="P32" s="32">
        <v>0</v>
      </c>
      <c r="Q32" s="33">
        <f t="shared" si="21"/>
        <v>0</v>
      </c>
      <c r="R32" s="32"/>
      <c r="S32" s="33">
        <f t="shared" si="22"/>
        <v>0</v>
      </c>
      <c r="T32" s="369"/>
      <c r="U32" s="33">
        <f t="shared" si="23"/>
        <v>0</v>
      </c>
      <c r="V32" s="369"/>
      <c r="W32" s="33">
        <f t="shared" si="24"/>
        <v>0</v>
      </c>
      <c r="X32" s="32">
        <v>0</v>
      </c>
      <c r="Y32" s="33">
        <f t="shared" si="25"/>
        <v>0</v>
      </c>
      <c r="Z32" s="32"/>
      <c r="AA32" s="33">
        <f t="shared" si="26"/>
        <v>0</v>
      </c>
      <c r="AB32" s="32"/>
      <c r="AC32" s="33">
        <f t="shared" si="27"/>
        <v>0</v>
      </c>
      <c r="AD32" s="1744">
        <v>0</v>
      </c>
      <c r="AE32" s="33">
        <f t="shared" si="28"/>
        <v>0</v>
      </c>
    </row>
    <row r="33" spans="1:31" ht="12.75" customHeight="1" thickBot="1">
      <c r="A33" s="63" t="s">
        <v>200</v>
      </c>
      <c r="B33" s="5">
        <f t="shared" si="14"/>
        <v>1350.2130035500002</v>
      </c>
      <c r="C33" s="73">
        <f t="shared" si="1"/>
        <v>9.4447265776411999</v>
      </c>
      <c r="D33" s="5">
        <v>254.9</v>
      </c>
      <c r="E33" s="73">
        <f t="shared" si="15"/>
        <v>13.305146675018269</v>
      </c>
      <c r="F33" s="5">
        <f>SUM(F26:F32)</f>
        <v>0</v>
      </c>
      <c r="G33" s="73">
        <f t="shared" si="16"/>
        <v>0</v>
      </c>
      <c r="H33" s="390">
        <f>SUM(H26:H32)</f>
        <v>0.9</v>
      </c>
      <c r="I33" s="73">
        <f t="shared" si="17"/>
        <v>5.882352941176471</v>
      </c>
      <c r="J33" s="5">
        <f>SUM(J26:J32)</f>
        <v>0</v>
      </c>
      <c r="K33" s="73">
        <f t="shared" si="18"/>
        <v>0</v>
      </c>
      <c r="L33" s="5">
        <v>0</v>
      </c>
      <c r="M33" s="73">
        <f t="shared" si="19"/>
        <v>0</v>
      </c>
      <c r="N33" s="5">
        <v>44.6</v>
      </c>
      <c r="O33" s="73">
        <f t="shared" si="20"/>
        <v>10.440074906367041</v>
      </c>
      <c r="P33" s="5">
        <v>565.40000354999995</v>
      </c>
      <c r="Q33" s="73">
        <f t="shared" si="21"/>
        <v>11.118400891352643</v>
      </c>
      <c r="R33" s="5">
        <v>74.436999999999998</v>
      </c>
      <c r="S33" s="73">
        <f t="shared" si="22"/>
        <v>5.82915745545926</v>
      </c>
      <c r="T33" s="390">
        <v>44.1</v>
      </c>
      <c r="U33" s="73">
        <f t="shared" si="23"/>
        <v>4.2848814613291877</v>
      </c>
      <c r="V33" s="390">
        <f>SUM(V26:V32)</f>
        <v>25.2</v>
      </c>
      <c r="W33" s="73">
        <f t="shared" si="24"/>
        <v>4.0995607613469982</v>
      </c>
      <c r="X33" s="5">
        <v>33.299999999999997</v>
      </c>
      <c r="Y33" s="73">
        <f t="shared" si="25"/>
        <v>7.7351916376306615</v>
      </c>
      <c r="Z33" s="5">
        <v>39.388000000000005</v>
      </c>
      <c r="AA33" s="73">
        <f t="shared" si="26"/>
        <v>3.9632173822923034</v>
      </c>
      <c r="AB33" s="5">
        <v>211.636</v>
      </c>
      <c r="AC33" s="73">
        <f t="shared" si="27"/>
        <v>13.423569706964352</v>
      </c>
      <c r="AD33" s="1745">
        <f>SUM(AD26:AD32)</f>
        <v>56.351999999999997</v>
      </c>
      <c r="AE33" s="73">
        <f t="shared" si="28"/>
        <v>6.0561241504419119</v>
      </c>
    </row>
    <row r="34" spans="1:31" ht="12.75" customHeight="1">
      <c r="A34" s="369" t="s">
        <v>201</v>
      </c>
      <c r="B34" s="32">
        <f t="shared" si="14"/>
        <v>239.57163625000001</v>
      </c>
      <c r="C34" s="33">
        <f t="shared" si="1"/>
        <v>1.6758012211334588</v>
      </c>
      <c r="D34" s="32">
        <v>8.6999999999999993</v>
      </c>
      <c r="E34" s="33">
        <f t="shared" si="15"/>
        <v>0.45411838396492327</v>
      </c>
      <c r="F34" s="32"/>
      <c r="G34" s="33">
        <f t="shared" si="16"/>
        <v>0</v>
      </c>
      <c r="H34" s="369">
        <v>1.6</v>
      </c>
      <c r="I34" s="33">
        <f t="shared" si="17"/>
        <v>10.457516339869283</v>
      </c>
      <c r="J34" s="32"/>
      <c r="K34" s="33">
        <f t="shared" si="18"/>
        <v>0</v>
      </c>
      <c r="L34" s="32"/>
      <c r="M34" s="33">
        <f t="shared" si="19"/>
        <v>0</v>
      </c>
      <c r="N34" s="32">
        <v>20.6</v>
      </c>
      <c r="O34" s="33">
        <f t="shared" si="20"/>
        <v>4.8220973782771539</v>
      </c>
      <c r="P34" s="32">
        <v>58.170196249999996</v>
      </c>
      <c r="Q34" s="33">
        <f t="shared" si="21"/>
        <v>1.1438973430762691</v>
      </c>
      <c r="R34" s="32">
        <v>42</v>
      </c>
      <c r="S34" s="33">
        <f t="shared" si="22"/>
        <v>3.2890177348534859</v>
      </c>
      <c r="T34" s="369"/>
      <c r="U34" s="33">
        <f t="shared" si="23"/>
        <v>0</v>
      </c>
      <c r="V34" s="369">
        <v>20.9</v>
      </c>
      <c r="W34" s="33">
        <f t="shared" si="24"/>
        <v>3.4000325361965187</v>
      </c>
      <c r="X34" s="32">
        <v>3.9</v>
      </c>
      <c r="Y34" s="33">
        <f t="shared" si="25"/>
        <v>0.90592334494773508</v>
      </c>
      <c r="Z34" s="32"/>
      <c r="AA34" s="33">
        <f t="shared" si="26"/>
        <v>0</v>
      </c>
      <c r="AB34" s="32">
        <v>70.587999999999994</v>
      </c>
      <c r="AC34" s="33">
        <f t="shared" si="27"/>
        <v>4.4772294811619942</v>
      </c>
      <c r="AD34" s="1744">
        <v>13.113440000000001</v>
      </c>
      <c r="AE34" s="33">
        <f t="shared" si="28"/>
        <v>1.4092955117719157</v>
      </c>
    </row>
    <row r="35" spans="1:31" ht="12.75" customHeight="1">
      <c r="A35" s="369" t="s">
        <v>202</v>
      </c>
      <c r="B35" s="32">
        <f t="shared" si="14"/>
        <v>283.32100000000003</v>
      </c>
      <c r="C35" s="33">
        <f t="shared" si="1"/>
        <v>1.9818275869573132</v>
      </c>
      <c r="D35" s="32">
        <v>164.5</v>
      </c>
      <c r="E35" s="33">
        <f t="shared" si="15"/>
        <v>8.5864912830149276</v>
      </c>
      <c r="F35" s="32"/>
      <c r="G35" s="33">
        <f t="shared" si="16"/>
        <v>0</v>
      </c>
      <c r="H35" s="369">
        <v>0</v>
      </c>
      <c r="I35" s="33">
        <f t="shared" si="17"/>
        <v>0</v>
      </c>
      <c r="J35" s="32"/>
      <c r="K35" s="33">
        <f t="shared" si="18"/>
        <v>0</v>
      </c>
      <c r="L35" s="32"/>
      <c r="M35" s="33">
        <f t="shared" si="19"/>
        <v>0</v>
      </c>
      <c r="N35" s="32"/>
      <c r="O35" s="33">
        <f t="shared" si="20"/>
        <v>0</v>
      </c>
      <c r="P35" s="32">
        <v>0</v>
      </c>
      <c r="Q35" s="33">
        <f t="shared" si="21"/>
        <v>0</v>
      </c>
      <c r="R35" s="32">
        <v>44.02</v>
      </c>
      <c r="S35" s="33">
        <f t="shared" si="22"/>
        <v>3.4472038259107252</v>
      </c>
      <c r="T35" s="369">
        <v>14.7</v>
      </c>
      <c r="U35" s="33">
        <f t="shared" si="23"/>
        <v>1.4282938204430624</v>
      </c>
      <c r="V35" s="369"/>
      <c r="W35" s="33">
        <f t="shared" si="24"/>
        <v>0</v>
      </c>
      <c r="X35" s="32">
        <v>0</v>
      </c>
      <c r="Y35" s="33">
        <f t="shared" si="25"/>
        <v>0</v>
      </c>
      <c r="Z35" s="32">
        <v>7.3689999999999998</v>
      </c>
      <c r="AA35" s="33">
        <f t="shared" si="26"/>
        <v>0.74146818549080895</v>
      </c>
      <c r="AB35" s="32">
        <v>39.124000000000002</v>
      </c>
      <c r="AC35" s="33">
        <f t="shared" si="27"/>
        <v>2.4815425599391099</v>
      </c>
      <c r="AD35" s="1744">
        <v>13.608000000000001</v>
      </c>
      <c r="AE35" s="33">
        <f t="shared" si="28"/>
        <v>1.4624456530240904</v>
      </c>
    </row>
    <row r="36" spans="1:31" ht="12.75" customHeight="1">
      <c r="A36" s="369" t="s">
        <v>203</v>
      </c>
      <c r="B36" s="32">
        <f t="shared" si="14"/>
        <v>1471.9413923500001</v>
      </c>
      <c r="C36" s="33">
        <f t="shared" si="1"/>
        <v>10.296215450826407</v>
      </c>
      <c r="D36" s="32">
        <v>110.1</v>
      </c>
      <c r="E36" s="33">
        <f t="shared" si="15"/>
        <v>5.7469464453492014</v>
      </c>
      <c r="F36" s="32"/>
      <c r="G36" s="33">
        <f t="shared" si="16"/>
        <v>0</v>
      </c>
      <c r="H36" s="369">
        <v>1.5</v>
      </c>
      <c r="I36" s="33">
        <f t="shared" si="17"/>
        <v>9.8039215686274517</v>
      </c>
      <c r="J36" s="32"/>
      <c r="K36" s="33">
        <f t="shared" si="18"/>
        <v>0</v>
      </c>
      <c r="L36" s="32"/>
      <c r="M36" s="33">
        <f t="shared" si="19"/>
        <v>0</v>
      </c>
      <c r="N36" s="32">
        <v>31.7</v>
      </c>
      <c r="O36" s="33">
        <f t="shared" si="20"/>
        <v>7.4204119850187267</v>
      </c>
      <c r="P36" s="32">
        <v>901.08789235000006</v>
      </c>
      <c r="Q36" s="33">
        <f t="shared" si="21"/>
        <v>17.719590312321841</v>
      </c>
      <c r="R36" s="32">
        <v>97.652000000000001</v>
      </c>
      <c r="S36" s="33">
        <f t="shared" si="22"/>
        <v>7.6471228534264899</v>
      </c>
      <c r="T36" s="369">
        <v>159.19999999999999</v>
      </c>
      <c r="U36" s="33">
        <f t="shared" si="23"/>
        <v>15.468324912553438</v>
      </c>
      <c r="V36" s="369">
        <v>32.700000000000003</v>
      </c>
      <c r="W36" s="33">
        <f t="shared" si="24"/>
        <v>5.3196681307955105</v>
      </c>
      <c r="X36" s="32">
        <v>0</v>
      </c>
      <c r="Y36" s="33">
        <f t="shared" si="25"/>
        <v>0</v>
      </c>
      <c r="Z36" s="32">
        <v>82.932000000000002</v>
      </c>
      <c r="AA36" s="33">
        <f t="shared" si="26"/>
        <v>8.3446111492907811</v>
      </c>
      <c r="AB36" s="32">
        <v>22.628</v>
      </c>
      <c r="AC36" s="33">
        <f t="shared" si="27"/>
        <v>1.4352403907141951</v>
      </c>
      <c r="AD36" s="1744">
        <v>32.441499999999998</v>
      </c>
      <c r="AE36" s="33">
        <f t="shared" si="28"/>
        <v>3.4864734459568654</v>
      </c>
    </row>
    <row r="37" spans="1:31" ht="12.75" customHeight="1" thickBot="1">
      <c r="A37" s="369" t="s">
        <v>204</v>
      </c>
      <c r="B37" s="32">
        <f t="shared" si="14"/>
        <v>197.66399999999999</v>
      </c>
      <c r="C37" s="33">
        <f t="shared" si="1"/>
        <v>1.3826577209184292</v>
      </c>
      <c r="D37" s="32">
        <v>96.8</v>
      </c>
      <c r="E37" s="33">
        <f t="shared" si="15"/>
        <v>5.0527194905522492</v>
      </c>
      <c r="F37" s="32"/>
      <c r="G37" s="33">
        <f t="shared" si="16"/>
        <v>0</v>
      </c>
      <c r="H37" s="369">
        <v>0</v>
      </c>
      <c r="I37" s="33">
        <f t="shared" si="17"/>
        <v>0</v>
      </c>
      <c r="J37" s="32"/>
      <c r="K37" s="33">
        <f t="shared" si="18"/>
        <v>0</v>
      </c>
      <c r="L37" s="32"/>
      <c r="M37" s="33">
        <f t="shared" si="19"/>
        <v>0</v>
      </c>
      <c r="N37" s="32"/>
      <c r="O37" s="33">
        <f t="shared" si="20"/>
        <v>0</v>
      </c>
      <c r="P37" s="32">
        <v>0</v>
      </c>
      <c r="Q37" s="33">
        <f t="shared" si="21"/>
        <v>0</v>
      </c>
      <c r="R37" s="32">
        <v>40.491</v>
      </c>
      <c r="S37" s="33">
        <f t="shared" si="22"/>
        <v>3.1708480262369645</v>
      </c>
      <c r="T37" s="369">
        <v>20.100000000000001</v>
      </c>
      <c r="U37" s="33">
        <f t="shared" si="23"/>
        <v>1.9529731830548001</v>
      </c>
      <c r="V37" s="369">
        <v>10.5</v>
      </c>
      <c r="W37" s="33">
        <f t="shared" si="24"/>
        <v>1.7081503172279158</v>
      </c>
      <c r="X37" s="32">
        <v>2.2000000000000002</v>
      </c>
      <c r="Y37" s="33">
        <f t="shared" si="25"/>
        <v>0.5110336817653891</v>
      </c>
      <c r="Z37" s="32">
        <v>8.1539999999999999</v>
      </c>
      <c r="AA37" s="33">
        <f t="shared" si="26"/>
        <v>0.82045482215932353</v>
      </c>
      <c r="AB37" s="32">
        <v>19.419</v>
      </c>
      <c r="AC37" s="33">
        <f t="shared" si="27"/>
        <v>1.2317011290117976</v>
      </c>
      <c r="AD37" s="1744">
        <v>0</v>
      </c>
      <c r="AE37" s="33">
        <f t="shared" si="28"/>
        <v>0</v>
      </c>
    </row>
    <row r="38" spans="1:31" ht="12.75" customHeight="1" thickBot="1">
      <c r="A38" s="63" t="s">
        <v>205</v>
      </c>
      <c r="B38" s="5">
        <f t="shared" si="14"/>
        <v>2192.4980286</v>
      </c>
      <c r="C38" s="73">
        <f t="shared" si="1"/>
        <v>15.336501979835607</v>
      </c>
      <c r="D38" s="5">
        <v>380.1</v>
      </c>
      <c r="E38" s="73">
        <f t="shared" si="15"/>
        <v>19.840275602881306</v>
      </c>
      <c r="F38" s="5">
        <f>SUM(F34:F37)</f>
        <v>0</v>
      </c>
      <c r="G38" s="73">
        <f t="shared" si="16"/>
        <v>0</v>
      </c>
      <c r="H38" s="390">
        <f>SUM(H34:H37)</f>
        <v>3.1</v>
      </c>
      <c r="I38" s="73">
        <f t="shared" si="17"/>
        <v>20.261437908496735</v>
      </c>
      <c r="J38" s="5">
        <f>SUM(J34:J37)</f>
        <v>0</v>
      </c>
      <c r="K38" s="73">
        <f t="shared" si="18"/>
        <v>0</v>
      </c>
      <c r="L38" s="5">
        <v>0</v>
      </c>
      <c r="M38" s="73">
        <f t="shared" si="19"/>
        <v>0</v>
      </c>
      <c r="N38" s="5">
        <v>52.3</v>
      </c>
      <c r="O38" s="73">
        <f t="shared" si="20"/>
        <v>12.242509363295879</v>
      </c>
      <c r="P38" s="5">
        <v>959.25808860000006</v>
      </c>
      <c r="Q38" s="73">
        <f t="shared" si="21"/>
        <v>18.86348765539811</v>
      </c>
      <c r="R38" s="5">
        <v>224.16300000000001</v>
      </c>
      <c r="S38" s="73">
        <f t="shared" si="22"/>
        <v>17.554192440427666</v>
      </c>
      <c r="T38" s="390">
        <v>194</v>
      </c>
      <c r="U38" s="73">
        <f t="shared" si="23"/>
        <v>18.849591916051299</v>
      </c>
      <c r="V38" s="390">
        <f>SUM(V34:V37)</f>
        <v>64.099999999999994</v>
      </c>
      <c r="W38" s="73">
        <f t="shared" si="24"/>
        <v>10.427850984219942</v>
      </c>
      <c r="X38" s="5">
        <v>6.1</v>
      </c>
      <c r="Y38" s="73">
        <f t="shared" si="25"/>
        <v>1.4169570267131242</v>
      </c>
      <c r="Z38" s="5">
        <v>98.454999999999998</v>
      </c>
      <c r="AA38" s="73">
        <f t="shared" si="26"/>
        <v>9.9065341569409124</v>
      </c>
      <c r="AB38" s="5">
        <v>151.75899999999999</v>
      </c>
      <c r="AC38" s="73">
        <f t="shared" si="27"/>
        <v>9.6257135608270961</v>
      </c>
      <c r="AD38" s="1745">
        <f>SUM(AD34:AD37)</f>
        <v>59.162939999999999</v>
      </c>
      <c r="AE38" s="73">
        <f t="shared" si="28"/>
        <v>6.3582146107528716</v>
      </c>
    </row>
    <row r="39" spans="1:31" ht="12.75" customHeight="1">
      <c r="A39" s="369" t="s">
        <v>206</v>
      </c>
      <c r="B39" s="32">
        <f t="shared" si="14"/>
        <v>2137.3817359999998</v>
      </c>
      <c r="C39" s="33">
        <f t="shared" si="1"/>
        <v>14.950964059365567</v>
      </c>
      <c r="D39" s="32">
        <v>296.60000000000002</v>
      </c>
      <c r="E39" s="33">
        <f t="shared" si="15"/>
        <v>15.481783067126006</v>
      </c>
      <c r="F39" s="32"/>
      <c r="G39" s="33">
        <f t="shared" si="16"/>
        <v>0</v>
      </c>
      <c r="H39" s="369">
        <v>1.6</v>
      </c>
      <c r="I39" s="33">
        <f t="shared" si="17"/>
        <v>10.457516339869283</v>
      </c>
      <c r="J39" s="32"/>
      <c r="K39" s="33">
        <f t="shared" si="18"/>
        <v>0</v>
      </c>
      <c r="L39" s="32"/>
      <c r="M39" s="33">
        <f t="shared" si="19"/>
        <v>0</v>
      </c>
      <c r="N39" s="32">
        <v>49</v>
      </c>
      <c r="O39" s="33">
        <f t="shared" si="20"/>
        <v>11.470037453183521</v>
      </c>
      <c r="P39" s="32">
        <v>1085.4994879999999</v>
      </c>
      <c r="Q39" s="33">
        <f t="shared" si="21"/>
        <v>21.345982311927486</v>
      </c>
      <c r="R39" s="32">
        <v>63.46</v>
      </c>
      <c r="S39" s="33">
        <f t="shared" si="22"/>
        <v>4.9695491774714817</v>
      </c>
      <c r="T39" s="369">
        <v>91.2</v>
      </c>
      <c r="U39" s="33">
        <f t="shared" si="23"/>
        <v>8.8612514574426733</v>
      </c>
      <c r="V39" s="369">
        <v>59</v>
      </c>
      <c r="W39" s="33">
        <f t="shared" si="24"/>
        <v>9.5981779729949555</v>
      </c>
      <c r="X39" s="32">
        <v>55.3</v>
      </c>
      <c r="Y39" s="33">
        <f t="shared" si="25"/>
        <v>12.845528455284553</v>
      </c>
      <c r="Z39" s="32">
        <v>157.96700000000001</v>
      </c>
      <c r="AA39" s="33">
        <f t="shared" si="26"/>
        <v>15.894626795688238</v>
      </c>
      <c r="AB39" s="32">
        <v>197.364</v>
      </c>
      <c r="AC39" s="33">
        <f t="shared" si="27"/>
        <v>12.518330584802742</v>
      </c>
      <c r="AD39" s="1744">
        <v>80.391248000000004</v>
      </c>
      <c r="AE39" s="33">
        <f t="shared" si="28"/>
        <v>8.6396113447076424</v>
      </c>
    </row>
    <row r="40" spans="1:31" ht="12.75" customHeight="1">
      <c r="A40" s="369" t="s">
        <v>207</v>
      </c>
      <c r="B40" s="32">
        <f t="shared" si="14"/>
        <v>900.18084220000003</v>
      </c>
      <c r="C40" s="33">
        <f t="shared" si="1"/>
        <v>6.2967560693433526</v>
      </c>
      <c r="D40" s="32">
        <v>116.5</v>
      </c>
      <c r="E40" s="33">
        <f t="shared" si="15"/>
        <v>6.0810105438981106</v>
      </c>
      <c r="F40" s="32"/>
      <c r="G40" s="33">
        <f t="shared" si="16"/>
        <v>0</v>
      </c>
      <c r="H40" s="369">
        <v>0.4</v>
      </c>
      <c r="I40" s="33">
        <f t="shared" si="17"/>
        <v>2.6143790849673207</v>
      </c>
      <c r="J40" s="32"/>
      <c r="K40" s="33">
        <f t="shared" si="18"/>
        <v>0</v>
      </c>
      <c r="L40" s="32"/>
      <c r="M40" s="33">
        <f t="shared" si="19"/>
        <v>0</v>
      </c>
      <c r="N40" s="32"/>
      <c r="O40" s="33">
        <f t="shared" si="20"/>
        <v>0</v>
      </c>
      <c r="P40" s="32">
        <v>351.24034219999999</v>
      </c>
      <c r="Q40" s="33">
        <f t="shared" si="21"/>
        <v>6.9070231858428626</v>
      </c>
      <c r="R40" s="32">
        <v>92.62</v>
      </c>
      <c r="S40" s="33">
        <f t="shared" si="22"/>
        <v>7.2530672048126164</v>
      </c>
      <c r="T40" s="369">
        <v>80.2</v>
      </c>
      <c r="U40" s="33">
        <f t="shared" si="23"/>
        <v>7.7924601632335788</v>
      </c>
      <c r="V40" s="369">
        <v>16.100000000000001</v>
      </c>
      <c r="W40" s="33">
        <f t="shared" si="24"/>
        <v>2.6191638197494713</v>
      </c>
      <c r="X40" s="32">
        <v>8.3000000000000007</v>
      </c>
      <c r="Y40" s="33">
        <f t="shared" si="25"/>
        <v>1.9279907084785135</v>
      </c>
      <c r="Z40" s="32">
        <v>98.888999999999996</v>
      </c>
      <c r="AA40" s="33">
        <f t="shared" si="26"/>
        <v>9.9502032019270725</v>
      </c>
      <c r="AB40" s="32">
        <v>86.605000000000004</v>
      </c>
      <c r="AC40" s="33">
        <f t="shared" si="27"/>
        <v>5.4931498160598764</v>
      </c>
      <c r="AD40" s="1744">
        <v>49.326500000000003</v>
      </c>
      <c r="AE40" s="33">
        <f t="shared" si="28"/>
        <v>5.3010968183342744</v>
      </c>
    </row>
    <row r="41" spans="1:31" ht="12.75" customHeight="1">
      <c r="A41" s="369" t="s">
        <v>42</v>
      </c>
      <c r="B41" s="32">
        <f t="shared" si="14"/>
        <v>24.195</v>
      </c>
      <c r="C41" s="33">
        <f t="shared" si="1"/>
        <v>0.16924378519923405</v>
      </c>
      <c r="D41" s="32">
        <v>0</v>
      </c>
      <c r="E41" s="33">
        <f t="shared" si="15"/>
        <v>0</v>
      </c>
      <c r="F41" s="32"/>
      <c r="G41" s="33">
        <f t="shared" si="16"/>
        <v>0</v>
      </c>
      <c r="H41" s="369">
        <v>0</v>
      </c>
      <c r="I41" s="33">
        <f t="shared" si="17"/>
        <v>0</v>
      </c>
      <c r="J41" s="32"/>
      <c r="K41" s="33">
        <f t="shared" si="18"/>
        <v>0</v>
      </c>
      <c r="L41" s="32"/>
      <c r="M41" s="33">
        <f t="shared" si="19"/>
        <v>0</v>
      </c>
      <c r="N41" s="32"/>
      <c r="O41" s="33">
        <f t="shared" si="20"/>
        <v>0</v>
      </c>
      <c r="P41" s="32">
        <v>0</v>
      </c>
      <c r="Q41" s="33">
        <f t="shared" si="21"/>
        <v>0</v>
      </c>
      <c r="R41" s="32"/>
      <c r="S41" s="33">
        <f t="shared" si="22"/>
        <v>0</v>
      </c>
      <c r="T41" s="369"/>
      <c r="U41" s="33">
        <f t="shared" si="23"/>
        <v>0</v>
      </c>
      <c r="V41" s="369">
        <v>0.5</v>
      </c>
      <c r="W41" s="33">
        <f t="shared" si="24"/>
        <v>8.1340491296567424E-2</v>
      </c>
      <c r="X41" s="32">
        <v>0</v>
      </c>
      <c r="Y41" s="33">
        <f t="shared" si="25"/>
        <v>0</v>
      </c>
      <c r="Z41" s="32"/>
      <c r="AA41" s="33">
        <f t="shared" si="26"/>
        <v>0</v>
      </c>
      <c r="AB41" s="32">
        <v>23.695</v>
      </c>
      <c r="AC41" s="33">
        <f t="shared" si="27"/>
        <v>1.5029176709374603</v>
      </c>
      <c r="AD41" s="1744">
        <v>0</v>
      </c>
      <c r="AE41" s="33">
        <f t="shared" si="28"/>
        <v>0</v>
      </c>
    </row>
    <row r="42" spans="1:31" ht="12.75" customHeight="1">
      <c r="A42" s="369" t="s">
        <v>208</v>
      </c>
      <c r="B42" s="32">
        <f t="shared" si="14"/>
        <v>436.80639999999994</v>
      </c>
      <c r="C42" s="33">
        <f t="shared" si="1"/>
        <v>3.0554564387373713</v>
      </c>
      <c r="D42" s="32">
        <v>207.7</v>
      </c>
      <c r="E42" s="33">
        <f t="shared" si="15"/>
        <v>10.841423948220065</v>
      </c>
      <c r="F42" s="32"/>
      <c r="G42" s="33">
        <f t="shared" si="16"/>
        <v>0</v>
      </c>
      <c r="H42" s="369">
        <v>0.6</v>
      </c>
      <c r="I42" s="33">
        <f t="shared" si="17"/>
        <v>3.9215686274509802</v>
      </c>
      <c r="J42" s="32"/>
      <c r="K42" s="33">
        <f t="shared" si="18"/>
        <v>0</v>
      </c>
      <c r="L42" s="32"/>
      <c r="M42" s="33">
        <f t="shared" si="19"/>
        <v>0</v>
      </c>
      <c r="N42" s="32">
        <v>19.2</v>
      </c>
      <c r="O42" s="33">
        <f t="shared" si="20"/>
        <v>4.4943820224719104</v>
      </c>
      <c r="P42" s="32">
        <v>0</v>
      </c>
      <c r="Q42" s="33">
        <f t="shared" si="21"/>
        <v>0</v>
      </c>
      <c r="R42" s="32"/>
      <c r="S42" s="33">
        <f t="shared" si="22"/>
        <v>0</v>
      </c>
      <c r="T42" s="369"/>
      <c r="U42" s="33">
        <f t="shared" si="23"/>
        <v>0</v>
      </c>
      <c r="V42" s="369">
        <v>25.7</v>
      </c>
      <c r="W42" s="33">
        <f t="shared" si="24"/>
        <v>4.180901252643566</v>
      </c>
      <c r="X42" s="32">
        <v>15.7</v>
      </c>
      <c r="Y42" s="33">
        <f t="shared" si="25"/>
        <v>3.6469221835075492</v>
      </c>
      <c r="Z42" s="32">
        <v>64.989999999999995</v>
      </c>
      <c r="AA42" s="33">
        <f t="shared" si="26"/>
        <v>6.5392885567984349</v>
      </c>
      <c r="AB42" s="32">
        <v>86.501000000000005</v>
      </c>
      <c r="AC42" s="33">
        <f t="shared" si="27"/>
        <v>5.4865533426360535</v>
      </c>
      <c r="AD42" s="1744">
        <v>16.415400000000002</v>
      </c>
      <c r="AE42" s="33">
        <f t="shared" si="28"/>
        <v>1.7641556711237256</v>
      </c>
    </row>
    <row r="43" spans="1:31" ht="12.75" customHeight="1">
      <c r="A43" s="369" t="s">
        <v>209</v>
      </c>
      <c r="B43" s="32">
        <f t="shared" si="14"/>
        <v>116.39714330000001</v>
      </c>
      <c r="C43" s="33">
        <f t="shared" si="1"/>
        <v>0.81419686375158784</v>
      </c>
      <c r="D43" s="32">
        <v>7.6</v>
      </c>
      <c r="E43" s="33">
        <f t="shared" si="15"/>
        <v>0.39670111702682953</v>
      </c>
      <c r="F43" s="32"/>
      <c r="G43" s="33">
        <f t="shared" si="16"/>
        <v>0</v>
      </c>
      <c r="H43" s="369">
        <v>0</v>
      </c>
      <c r="I43" s="33">
        <f t="shared" si="17"/>
        <v>0</v>
      </c>
      <c r="J43" s="32"/>
      <c r="K43" s="33">
        <f t="shared" si="18"/>
        <v>0</v>
      </c>
      <c r="L43" s="32"/>
      <c r="M43" s="33">
        <f t="shared" si="19"/>
        <v>0</v>
      </c>
      <c r="N43" s="32">
        <v>5.0999999999999996</v>
      </c>
      <c r="O43" s="33">
        <f t="shared" si="20"/>
        <v>1.193820224719101</v>
      </c>
      <c r="P43" s="32">
        <v>14.5721433</v>
      </c>
      <c r="Q43" s="33">
        <f t="shared" si="21"/>
        <v>0.28655629649516023</v>
      </c>
      <c r="R43" s="32">
        <v>57.433999999999997</v>
      </c>
      <c r="S43" s="33">
        <f t="shared" si="22"/>
        <v>4.4976534424660732</v>
      </c>
      <c r="T43" s="369">
        <v>15</v>
      </c>
      <c r="U43" s="33">
        <f t="shared" si="23"/>
        <v>1.4574426739214923</v>
      </c>
      <c r="V43" s="369">
        <v>6.5</v>
      </c>
      <c r="W43" s="33">
        <f t="shared" si="24"/>
        <v>1.0574263868553766</v>
      </c>
      <c r="X43" s="32">
        <v>0</v>
      </c>
      <c r="Y43" s="33">
        <f t="shared" si="25"/>
        <v>0</v>
      </c>
      <c r="Z43" s="32">
        <v>7.1760000000000002</v>
      </c>
      <c r="AA43" s="33">
        <f t="shared" si="26"/>
        <v>0.72204854106147986</v>
      </c>
      <c r="AB43" s="32">
        <v>3.0150000000000001</v>
      </c>
      <c r="AC43" s="33">
        <f t="shared" si="27"/>
        <v>0.19123430166180388</v>
      </c>
      <c r="AD43" s="1744">
        <v>0</v>
      </c>
      <c r="AE43" s="33">
        <f t="shared" si="28"/>
        <v>0</v>
      </c>
    </row>
    <row r="44" spans="1:31" ht="12.75" customHeight="1">
      <c r="A44" s="369" t="s">
        <v>210</v>
      </c>
      <c r="B44" s="32">
        <f t="shared" si="14"/>
        <v>116.5</v>
      </c>
      <c r="C44" s="33">
        <f t="shared" si="1"/>
        <v>0.81491634534865742</v>
      </c>
      <c r="D44" s="32">
        <v>95.6</v>
      </c>
      <c r="E44" s="33">
        <f t="shared" si="15"/>
        <v>4.9900824720743291</v>
      </c>
      <c r="F44" s="32"/>
      <c r="G44" s="33">
        <f t="shared" si="16"/>
        <v>0</v>
      </c>
      <c r="H44" s="369">
        <v>0</v>
      </c>
      <c r="I44" s="33">
        <f t="shared" si="17"/>
        <v>0</v>
      </c>
      <c r="J44" s="32"/>
      <c r="K44" s="33">
        <f t="shared" si="18"/>
        <v>0</v>
      </c>
      <c r="L44" s="32"/>
      <c r="M44" s="33">
        <f t="shared" si="19"/>
        <v>0</v>
      </c>
      <c r="N44" s="32"/>
      <c r="O44" s="33">
        <f t="shared" si="20"/>
        <v>0</v>
      </c>
      <c r="P44" s="32">
        <v>0</v>
      </c>
      <c r="Q44" s="33">
        <f t="shared" si="21"/>
        <v>0</v>
      </c>
      <c r="R44" s="32"/>
      <c r="S44" s="33">
        <f t="shared" si="22"/>
        <v>0</v>
      </c>
      <c r="T44" s="369"/>
      <c r="U44" s="33">
        <f t="shared" si="23"/>
        <v>0</v>
      </c>
      <c r="V44" s="369"/>
      <c r="W44" s="33">
        <f t="shared" si="24"/>
        <v>0</v>
      </c>
      <c r="X44" s="32">
        <v>20.9</v>
      </c>
      <c r="Y44" s="33">
        <f t="shared" si="25"/>
        <v>4.8548199767711955</v>
      </c>
      <c r="Z44" s="32"/>
      <c r="AA44" s="33">
        <f t="shared" si="26"/>
        <v>0</v>
      </c>
      <c r="AB44" s="32"/>
      <c r="AC44" s="33">
        <f t="shared" si="27"/>
        <v>0</v>
      </c>
      <c r="AD44" s="1744">
        <v>0</v>
      </c>
      <c r="AE44" s="33">
        <f t="shared" si="28"/>
        <v>0</v>
      </c>
    </row>
    <row r="45" spans="1:31" ht="12.75" customHeight="1" thickBot="1">
      <c r="A45" s="369" t="s">
        <v>211</v>
      </c>
      <c r="B45" s="32">
        <f t="shared" si="14"/>
        <v>0</v>
      </c>
      <c r="C45" s="33">
        <f t="shared" si="1"/>
        <v>0</v>
      </c>
      <c r="D45" s="32">
        <v>0</v>
      </c>
      <c r="E45" s="33">
        <f t="shared" si="15"/>
        <v>0</v>
      </c>
      <c r="F45" s="32"/>
      <c r="G45" s="33">
        <f t="shared" si="16"/>
        <v>0</v>
      </c>
      <c r="H45" s="369">
        <v>0</v>
      </c>
      <c r="I45" s="33">
        <f t="shared" si="17"/>
        <v>0</v>
      </c>
      <c r="J45" s="32"/>
      <c r="K45" s="33">
        <f t="shared" si="18"/>
        <v>0</v>
      </c>
      <c r="L45" s="32"/>
      <c r="M45" s="33">
        <f t="shared" si="19"/>
        <v>0</v>
      </c>
      <c r="N45" s="32"/>
      <c r="O45" s="33">
        <f t="shared" si="20"/>
        <v>0</v>
      </c>
      <c r="P45" s="32">
        <v>0</v>
      </c>
      <c r="Q45" s="33">
        <f t="shared" si="21"/>
        <v>0</v>
      </c>
      <c r="R45" s="32"/>
      <c r="S45" s="33">
        <f t="shared" si="22"/>
        <v>0</v>
      </c>
      <c r="T45" s="369"/>
      <c r="U45" s="33">
        <f t="shared" si="23"/>
        <v>0</v>
      </c>
      <c r="V45" s="369"/>
      <c r="W45" s="33">
        <f t="shared" si="24"/>
        <v>0</v>
      </c>
      <c r="X45" s="32">
        <v>0</v>
      </c>
      <c r="Y45" s="33">
        <f t="shared" si="25"/>
        <v>0</v>
      </c>
      <c r="Z45" s="32"/>
      <c r="AA45" s="33">
        <f t="shared" si="26"/>
        <v>0</v>
      </c>
      <c r="AB45" s="32"/>
      <c r="AC45" s="33">
        <f t="shared" si="27"/>
        <v>0</v>
      </c>
      <c r="AD45" s="1744">
        <v>0</v>
      </c>
      <c r="AE45" s="33">
        <f t="shared" si="28"/>
        <v>0</v>
      </c>
    </row>
    <row r="46" spans="1:31" ht="12.75" customHeight="1" thickBot="1">
      <c r="A46" s="63" t="s">
        <v>212</v>
      </c>
      <c r="B46" s="5">
        <f t="shared" ref="B46:B78" si="29">D46+F46+H46+J46+P46+L46+N46+R46+T46+V46+X46+Z46+AB46+AD46</f>
        <v>3731.4611215</v>
      </c>
      <c r="C46" s="73">
        <f t="shared" si="1"/>
        <v>26.101533561745772</v>
      </c>
      <c r="D46" s="5">
        <v>724</v>
      </c>
      <c r="E46" s="73">
        <f t="shared" si="15"/>
        <v>37.791001148345337</v>
      </c>
      <c r="F46" s="5">
        <f>SUM(F39:F45)</f>
        <v>0</v>
      </c>
      <c r="G46" s="73">
        <f t="shared" si="16"/>
        <v>0</v>
      </c>
      <c r="H46" s="390">
        <f>SUM(H39:H45)</f>
        <v>2.6</v>
      </c>
      <c r="I46" s="73">
        <f t="shared" si="17"/>
        <v>16.993464052287582</v>
      </c>
      <c r="J46" s="5">
        <f>SUM(J39:J45)</f>
        <v>0</v>
      </c>
      <c r="K46" s="73">
        <f t="shared" si="18"/>
        <v>0</v>
      </c>
      <c r="L46" s="5">
        <v>0</v>
      </c>
      <c r="M46" s="73">
        <f t="shared" si="19"/>
        <v>0</v>
      </c>
      <c r="N46" s="5">
        <v>73.3</v>
      </c>
      <c r="O46" s="73">
        <f t="shared" si="20"/>
        <v>17.15823970037453</v>
      </c>
      <c r="P46" s="5">
        <v>1451.3119735</v>
      </c>
      <c r="Q46" s="73">
        <f t="shared" ref="Q46:Q77" si="30">P46/P$12*100</f>
        <v>28.539561794265509</v>
      </c>
      <c r="R46" s="5">
        <v>213.51400000000001</v>
      </c>
      <c r="S46" s="73">
        <f t="shared" si="22"/>
        <v>16.720269824750172</v>
      </c>
      <c r="T46" s="390">
        <v>186.4</v>
      </c>
      <c r="U46" s="73">
        <f t="shared" si="23"/>
        <v>18.111154294597746</v>
      </c>
      <c r="V46" s="390">
        <f>SUM(V39:V45)</f>
        <v>107.8</v>
      </c>
      <c r="W46" s="73">
        <f t="shared" si="24"/>
        <v>17.537009923539937</v>
      </c>
      <c r="X46" s="5">
        <v>100.2</v>
      </c>
      <c r="Y46" s="73">
        <f t="shared" si="25"/>
        <v>23.275261324041814</v>
      </c>
      <c r="Z46" s="5">
        <v>329.02199999999999</v>
      </c>
      <c r="AA46" s="73">
        <f t="shared" si="26"/>
        <v>33.106167095475229</v>
      </c>
      <c r="AB46" s="5">
        <v>397.18</v>
      </c>
      <c r="AC46" s="73">
        <f t="shared" si="27"/>
        <v>25.192185716097939</v>
      </c>
      <c r="AD46" s="1745">
        <f>SUM(AD39:AD45)</f>
        <v>146.13314800000001</v>
      </c>
      <c r="AE46" s="73">
        <f t="shared" si="28"/>
        <v>15.704863834165641</v>
      </c>
    </row>
    <row r="47" spans="1:31" ht="12.75" customHeight="1">
      <c r="A47" s="369" t="s">
        <v>213</v>
      </c>
      <c r="B47" s="32">
        <f t="shared" si="29"/>
        <v>58.820701999999997</v>
      </c>
      <c r="C47" s="33">
        <f t="shared" si="1"/>
        <v>0.41145022750800392</v>
      </c>
      <c r="D47" s="32">
        <v>0</v>
      </c>
      <c r="E47" s="33">
        <f t="shared" si="15"/>
        <v>0</v>
      </c>
      <c r="F47" s="32"/>
      <c r="G47" s="33">
        <f t="shared" si="16"/>
        <v>0</v>
      </c>
      <c r="H47" s="369">
        <v>0</v>
      </c>
      <c r="I47" s="33">
        <f t="shared" si="17"/>
        <v>0</v>
      </c>
      <c r="J47" s="32"/>
      <c r="K47" s="33">
        <f t="shared" si="18"/>
        <v>0</v>
      </c>
      <c r="L47" s="32"/>
      <c r="M47" s="33">
        <f t="shared" si="19"/>
        <v>0</v>
      </c>
      <c r="N47" s="32"/>
      <c r="O47" s="33">
        <f t="shared" si="20"/>
        <v>0</v>
      </c>
      <c r="P47" s="32">
        <v>0</v>
      </c>
      <c r="Q47" s="33">
        <f t="shared" si="30"/>
        <v>0</v>
      </c>
      <c r="R47" s="32"/>
      <c r="S47" s="33">
        <f t="shared" si="22"/>
        <v>0</v>
      </c>
      <c r="T47" s="369"/>
      <c r="U47" s="33">
        <f t="shared" si="23"/>
        <v>0</v>
      </c>
      <c r="V47" s="369"/>
      <c r="W47" s="33">
        <f t="shared" si="24"/>
        <v>0</v>
      </c>
      <c r="X47" s="32">
        <v>15.5</v>
      </c>
      <c r="Y47" s="33">
        <f t="shared" si="25"/>
        <v>3.6004645760743323</v>
      </c>
      <c r="Z47" s="32"/>
      <c r="AA47" s="33">
        <f t="shared" si="26"/>
        <v>0</v>
      </c>
      <c r="AB47" s="32">
        <v>24.981999999999999</v>
      </c>
      <c r="AC47" s="33">
        <f t="shared" si="27"/>
        <v>1.5845490295572751</v>
      </c>
      <c r="AD47" s="1744">
        <v>18.338702000000001</v>
      </c>
      <c r="AE47" s="33">
        <f t="shared" si="28"/>
        <v>1.97085207392741</v>
      </c>
    </row>
    <row r="48" spans="1:31" ht="12.75" customHeight="1" thickBot="1">
      <c r="A48" s="369" t="s">
        <v>214</v>
      </c>
      <c r="B48" s="32">
        <f t="shared" si="29"/>
        <v>0</v>
      </c>
      <c r="C48" s="33">
        <f t="shared" si="1"/>
        <v>0</v>
      </c>
      <c r="D48" s="32">
        <v>0</v>
      </c>
      <c r="E48" s="33">
        <f t="shared" si="15"/>
        <v>0</v>
      </c>
      <c r="F48" s="32"/>
      <c r="G48" s="33">
        <f t="shared" si="16"/>
        <v>0</v>
      </c>
      <c r="H48" s="369">
        <v>0</v>
      </c>
      <c r="I48" s="33">
        <f t="shared" si="17"/>
        <v>0</v>
      </c>
      <c r="J48" s="32"/>
      <c r="K48" s="33">
        <f t="shared" si="18"/>
        <v>0</v>
      </c>
      <c r="L48" s="32"/>
      <c r="M48" s="33">
        <f t="shared" si="19"/>
        <v>0</v>
      </c>
      <c r="N48" s="32"/>
      <c r="O48" s="33">
        <f t="shared" si="20"/>
        <v>0</v>
      </c>
      <c r="P48" s="32">
        <v>0</v>
      </c>
      <c r="Q48" s="33">
        <f t="shared" si="30"/>
        <v>0</v>
      </c>
      <c r="R48" s="32"/>
      <c r="S48" s="33">
        <f t="shared" si="22"/>
        <v>0</v>
      </c>
      <c r="T48" s="369"/>
      <c r="U48" s="33">
        <f t="shared" si="23"/>
        <v>0</v>
      </c>
      <c r="V48" s="369"/>
      <c r="W48" s="33">
        <f t="shared" si="24"/>
        <v>0</v>
      </c>
      <c r="X48" s="32">
        <v>0</v>
      </c>
      <c r="Y48" s="33">
        <f t="shared" si="25"/>
        <v>0</v>
      </c>
      <c r="Z48" s="32"/>
      <c r="AA48" s="33">
        <f t="shared" si="26"/>
        <v>0</v>
      </c>
      <c r="AB48" s="32"/>
      <c r="AC48" s="33">
        <f t="shared" si="27"/>
        <v>0</v>
      </c>
      <c r="AD48" s="1744">
        <v>0</v>
      </c>
      <c r="AE48" s="33">
        <f t="shared" si="28"/>
        <v>0</v>
      </c>
    </row>
    <row r="49" spans="1:31" ht="12.75" customHeight="1" thickBot="1">
      <c r="A49" s="63" t="s">
        <v>215</v>
      </c>
      <c r="B49" s="5">
        <f t="shared" si="29"/>
        <v>58.820701999999997</v>
      </c>
      <c r="C49" s="73">
        <f t="shared" si="1"/>
        <v>0.41145022750800392</v>
      </c>
      <c r="D49" s="5">
        <v>0</v>
      </c>
      <c r="E49" s="73">
        <f t="shared" si="15"/>
        <v>0</v>
      </c>
      <c r="F49" s="5">
        <f>SUM(F47:F48)</f>
        <v>0</v>
      </c>
      <c r="G49" s="73">
        <f t="shared" si="16"/>
        <v>0</v>
      </c>
      <c r="H49" s="390">
        <f>SUM(H47:H48)</f>
        <v>0</v>
      </c>
      <c r="I49" s="73">
        <f t="shared" si="17"/>
        <v>0</v>
      </c>
      <c r="J49" s="5">
        <f>SUM(J47:J48)</f>
        <v>0</v>
      </c>
      <c r="K49" s="73">
        <f t="shared" si="18"/>
        <v>0</v>
      </c>
      <c r="L49" s="5">
        <v>0</v>
      </c>
      <c r="M49" s="73">
        <f t="shared" si="19"/>
        <v>0</v>
      </c>
      <c r="N49" s="5">
        <v>0</v>
      </c>
      <c r="O49" s="73">
        <f t="shared" si="20"/>
        <v>0</v>
      </c>
      <c r="P49" s="5">
        <v>0</v>
      </c>
      <c r="Q49" s="73">
        <f t="shared" si="30"/>
        <v>0</v>
      </c>
      <c r="R49" s="5">
        <v>0</v>
      </c>
      <c r="S49" s="73">
        <f t="shared" si="22"/>
        <v>0</v>
      </c>
      <c r="T49" s="390">
        <v>0</v>
      </c>
      <c r="U49" s="73">
        <f t="shared" si="23"/>
        <v>0</v>
      </c>
      <c r="V49" s="390">
        <f>SUM(V47:V48)</f>
        <v>0</v>
      </c>
      <c r="W49" s="73">
        <f t="shared" si="24"/>
        <v>0</v>
      </c>
      <c r="X49" s="5">
        <v>15.5</v>
      </c>
      <c r="Y49" s="73">
        <f t="shared" si="25"/>
        <v>3.6004645760743323</v>
      </c>
      <c r="Z49" s="5">
        <v>0</v>
      </c>
      <c r="AA49" s="73">
        <f t="shared" si="26"/>
        <v>0</v>
      </c>
      <c r="AB49" s="5">
        <v>24.981999999999999</v>
      </c>
      <c r="AC49" s="73">
        <f t="shared" si="27"/>
        <v>1.5845490295572751</v>
      </c>
      <c r="AD49" s="1745">
        <f>SUM(AD47:AD48)</f>
        <v>18.338702000000001</v>
      </c>
      <c r="AE49" s="73">
        <f t="shared" si="28"/>
        <v>1.97085207392741</v>
      </c>
    </row>
    <row r="50" spans="1:31" ht="12.75" customHeight="1">
      <c r="A50" s="369" t="s">
        <v>216</v>
      </c>
      <c r="B50" s="32">
        <f t="shared" si="29"/>
        <v>300.77543219999995</v>
      </c>
      <c r="C50" s="33">
        <f t="shared" si="1"/>
        <v>2.1039211672024623</v>
      </c>
      <c r="D50" s="32">
        <v>22</v>
      </c>
      <c r="E50" s="33">
        <f t="shared" si="15"/>
        <v>1.1483453387618749</v>
      </c>
      <c r="F50" s="32"/>
      <c r="G50" s="33">
        <f t="shared" si="16"/>
        <v>0</v>
      </c>
      <c r="H50" s="369">
        <v>0</v>
      </c>
      <c r="I50" s="33">
        <f t="shared" si="17"/>
        <v>0</v>
      </c>
      <c r="J50" s="32"/>
      <c r="K50" s="33">
        <f t="shared" si="18"/>
        <v>0</v>
      </c>
      <c r="L50" s="32"/>
      <c r="M50" s="33">
        <f t="shared" si="19"/>
        <v>0</v>
      </c>
      <c r="N50" s="32"/>
      <c r="O50" s="33">
        <f t="shared" si="20"/>
        <v>0</v>
      </c>
      <c r="P50" s="32">
        <v>102.5243182</v>
      </c>
      <c r="Q50" s="33">
        <f t="shared" si="30"/>
        <v>2.0161062322303231</v>
      </c>
      <c r="R50" s="32">
        <v>60.872999999999998</v>
      </c>
      <c r="S50" s="33">
        <f t="shared" si="22"/>
        <v>4.7669613469937202</v>
      </c>
      <c r="T50" s="369">
        <v>32.299999999999997</v>
      </c>
      <c r="U50" s="33">
        <f t="shared" si="23"/>
        <v>3.1383598911776134</v>
      </c>
      <c r="V50" s="369"/>
      <c r="W50" s="33">
        <f t="shared" si="24"/>
        <v>0</v>
      </c>
      <c r="X50" s="32">
        <v>4.9000000000000004</v>
      </c>
      <c r="Y50" s="33">
        <f t="shared" si="25"/>
        <v>1.1382113821138211</v>
      </c>
      <c r="Z50" s="32"/>
      <c r="AA50" s="33">
        <f t="shared" si="26"/>
        <v>0</v>
      </c>
      <c r="AB50" s="32"/>
      <c r="AC50" s="33">
        <f t="shared" si="27"/>
        <v>0</v>
      </c>
      <c r="AD50" s="1744">
        <v>78.178113999999994</v>
      </c>
      <c r="AE50" s="33">
        <f t="shared" si="28"/>
        <v>8.4017668269342867</v>
      </c>
    </row>
    <row r="51" spans="1:31" ht="12.75" customHeight="1">
      <c r="A51" s="369" t="s">
        <v>217</v>
      </c>
      <c r="B51" s="32">
        <f t="shared" si="29"/>
        <v>0</v>
      </c>
      <c r="C51" s="33">
        <f t="shared" si="1"/>
        <v>0</v>
      </c>
      <c r="D51" s="32">
        <v>0</v>
      </c>
      <c r="E51" s="33">
        <f t="shared" si="15"/>
        <v>0</v>
      </c>
      <c r="F51" s="32"/>
      <c r="G51" s="33">
        <f t="shared" si="16"/>
        <v>0</v>
      </c>
      <c r="H51" s="369">
        <v>0</v>
      </c>
      <c r="I51" s="33">
        <f t="shared" si="17"/>
        <v>0</v>
      </c>
      <c r="J51" s="32"/>
      <c r="K51" s="33">
        <f t="shared" si="18"/>
        <v>0</v>
      </c>
      <c r="L51" s="32"/>
      <c r="M51" s="33">
        <f t="shared" si="19"/>
        <v>0</v>
      </c>
      <c r="N51" s="32"/>
      <c r="O51" s="33">
        <f t="shared" si="20"/>
        <v>0</v>
      </c>
      <c r="P51" s="32">
        <v>0</v>
      </c>
      <c r="Q51" s="33">
        <f t="shared" si="30"/>
        <v>0</v>
      </c>
      <c r="R51" s="32"/>
      <c r="S51" s="33">
        <f t="shared" si="22"/>
        <v>0</v>
      </c>
      <c r="T51" s="369"/>
      <c r="U51" s="33">
        <f t="shared" si="23"/>
        <v>0</v>
      </c>
      <c r="V51" s="369"/>
      <c r="W51" s="33">
        <f t="shared" si="24"/>
        <v>0</v>
      </c>
      <c r="X51" s="32">
        <v>0</v>
      </c>
      <c r="Y51" s="33">
        <f t="shared" si="25"/>
        <v>0</v>
      </c>
      <c r="Z51" s="32"/>
      <c r="AA51" s="33">
        <f t="shared" si="26"/>
        <v>0</v>
      </c>
      <c r="AB51" s="32"/>
      <c r="AC51" s="33">
        <f t="shared" si="27"/>
        <v>0</v>
      </c>
      <c r="AD51" s="1744">
        <v>0</v>
      </c>
      <c r="AE51" s="33">
        <f t="shared" si="28"/>
        <v>0</v>
      </c>
    </row>
    <row r="52" spans="1:31" ht="12.75" customHeight="1">
      <c r="A52" s="369" t="s">
        <v>218</v>
      </c>
      <c r="B52" s="32">
        <f t="shared" si="29"/>
        <v>168.85974999999999</v>
      </c>
      <c r="C52" s="33">
        <f t="shared" si="1"/>
        <v>1.1811722776522571</v>
      </c>
      <c r="D52" s="32">
        <v>0</v>
      </c>
      <c r="E52" s="33">
        <f t="shared" si="15"/>
        <v>0</v>
      </c>
      <c r="F52" s="32"/>
      <c r="G52" s="33">
        <f t="shared" si="16"/>
        <v>0</v>
      </c>
      <c r="H52" s="369">
        <v>0</v>
      </c>
      <c r="I52" s="33">
        <f t="shared" si="17"/>
        <v>0</v>
      </c>
      <c r="J52" s="32"/>
      <c r="K52" s="33">
        <f t="shared" si="18"/>
        <v>0</v>
      </c>
      <c r="L52" s="32"/>
      <c r="M52" s="33">
        <f t="shared" si="19"/>
        <v>0</v>
      </c>
      <c r="N52" s="32"/>
      <c r="O52" s="33">
        <f t="shared" si="20"/>
        <v>0</v>
      </c>
      <c r="P52" s="32">
        <v>0</v>
      </c>
      <c r="Q52" s="33">
        <f t="shared" si="30"/>
        <v>0</v>
      </c>
      <c r="R52" s="32">
        <v>49.05</v>
      </c>
      <c r="S52" s="33">
        <f t="shared" si="22"/>
        <v>3.8411028546324637</v>
      </c>
      <c r="T52" s="369">
        <v>27.8</v>
      </c>
      <c r="U52" s="33">
        <f t="shared" si="23"/>
        <v>2.701127089001166</v>
      </c>
      <c r="V52" s="369">
        <v>29.3</v>
      </c>
      <c r="W52" s="33">
        <f t="shared" si="24"/>
        <v>4.7665527899788511</v>
      </c>
      <c r="X52" s="32">
        <v>0</v>
      </c>
      <c r="Y52" s="33">
        <f t="shared" si="25"/>
        <v>0</v>
      </c>
      <c r="Z52" s="32">
        <v>7.657</v>
      </c>
      <c r="AA52" s="33">
        <f t="shared" si="26"/>
        <v>0.77044672225581812</v>
      </c>
      <c r="AB52" s="32">
        <v>2.774</v>
      </c>
      <c r="AC52" s="33">
        <f t="shared" si="27"/>
        <v>0.17594824305467463</v>
      </c>
      <c r="AD52" s="1744">
        <v>52.278750000000002</v>
      </c>
      <c r="AE52" s="33">
        <f t="shared" si="28"/>
        <v>5.6183738009283637</v>
      </c>
    </row>
    <row r="53" spans="1:31" ht="12.75" customHeight="1">
      <c r="A53" s="369" t="s">
        <v>219</v>
      </c>
      <c r="B53" s="32">
        <f t="shared" si="29"/>
        <v>727.18534718000001</v>
      </c>
      <c r="C53" s="33">
        <f t="shared" si="1"/>
        <v>5.0866542962662677</v>
      </c>
      <c r="D53" s="32">
        <v>0</v>
      </c>
      <c r="E53" s="33">
        <f t="shared" si="15"/>
        <v>0</v>
      </c>
      <c r="F53" s="32"/>
      <c r="G53" s="33">
        <f t="shared" si="16"/>
        <v>0</v>
      </c>
      <c r="H53" s="369">
        <v>0.8</v>
      </c>
      <c r="I53" s="33">
        <f t="shared" si="17"/>
        <v>5.2287581699346415</v>
      </c>
      <c r="J53" s="32"/>
      <c r="K53" s="33">
        <f t="shared" si="18"/>
        <v>0</v>
      </c>
      <c r="L53" s="32"/>
      <c r="M53" s="33">
        <f t="shared" si="19"/>
        <v>0</v>
      </c>
      <c r="N53" s="32">
        <v>11.3</v>
      </c>
      <c r="O53" s="33">
        <f t="shared" si="20"/>
        <v>2.6451310861423223</v>
      </c>
      <c r="P53" s="32">
        <v>453.88934718000002</v>
      </c>
      <c r="Q53" s="33">
        <f t="shared" si="30"/>
        <v>8.925581341662129</v>
      </c>
      <c r="R53" s="32">
        <v>25.536000000000001</v>
      </c>
      <c r="S53" s="33">
        <f t="shared" si="22"/>
        <v>1.9997227827909196</v>
      </c>
      <c r="T53" s="369"/>
      <c r="U53" s="33">
        <f t="shared" si="23"/>
        <v>0</v>
      </c>
      <c r="V53" s="369">
        <v>63.6</v>
      </c>
      <c r="W53" s="33">
        <f t="shared" si="24"/>
        <v>10.346510492923375</v>
      </c>
      <c r="X53" s="32">
        <v>29.4</v>
      </c>
      <c r="Y53" s="33">
        <f t="shared" si="25"/>
        <v>6.8292682926829258</v>
      </c>
      <c r="Z53" s="32">
        <v>65.015000000000001</v>
      </c>
      <c r="AA53" s="33">
        <f t="shared" si="26"/>
        <v>6.5418040547815099</v>
      </c>
      <c r="AB53" s="32">
        <v>24.414000000000001</v>
      </c>
      <c r="AC53" s="33">
        <f t="shared" si="27"/>
        <v>1.5485221362425474</v>
      </c>
      <c r="AD53" s="1744">
        <v>53.231000000000002</v>
      </c>
      <c r="AE53" s="33">
        <f t="shared" si="28"/>
        <v>5.7207116810791714</v>
      </c>
    </row>
    <row r="54" spans="1:31" ht="12.75" customHeight="1">
      <c r="A54" s="369" t="s">
        <v>220</v>
      </c>
      <c r="B54" s="32">
        <f t="shared" si="29"/>
        <v>404.44200914999993</v>
      </c>
      <c r="C54" s="33">
        <f t="shared" si="1"/>
        <v>2.8290678455106111</v>
      </c>
      <c r="D54" s="32">
        <v>30.8</v>
      </c>
      <c r="E54" s="33">
        <f t="shared" si="15"/>
        <v>1.6076834742666251</v>
      </c>
      <c r="F54" s="32"/>
      <c r="G54" s="33">
        <f t="shared" si="16"/>
        <v>0</v>
      </c>
      <c r="H54" s="369">
        <v>1</v>
      </c>
      <c r="I54" s="33">
        <f t="shared" si="17"/>
        <v>6.5359477124183014</v>
      </c>
      <c r="J54" s="32"/>
      <c r="K54" s="33">
        <f t="shared" si="18"/>
        <v>0</v>
      </c>
      <c r="L54" s="32"/>
      <c r="M54" s="33">
        <f t="shared" si="19"/>
        <v>0</v>
      </c>
      <c r="N54" s="32"/>
      <c r="O54" s="33">
        <f t="shared" si="20"/>
        <v>0</v>
      </c>
      <c r="P54" s="32">
        <v>311.52965014999995</v>
      </c>
      <c r="Q54" s="33">
        <f t="shared" si="30"/>
        <v>6.1261257838040155</v>
      </c>
      <c r="R54" s="32"/>
      <c r="S54" s="33">
        <f t="shared" si="22"/>
        <v>0</v>
      </c>
      <c r="T54" s="369">
        <v>31.5</v>
      </c>
      <c r="U54" s="33">
        <f t="shared" si="23"/>
        <v>3.060629615235134</v>
      </c>
      <c r="V54" s="369">
        <v>7.7</v>
      </c>
      <c r="W54" s="33">
        <f t="shared" si="24"/>
        <v>1.2526435659671384</v>
      </c>
      <c r="X54" s="32">
        <v>0</v>
      </c>
      <c r="Y54" s="33">
        <f t="shared" si="25"/>
        <v>0</v>
      </c>
      <c r="Z54" s="32"/>
      <c r="AA54" s="33">
        <f t="shared" si="26"/>
        <v>0</v>
      </c>
      <c r="AB54" s="32"/>
      <c r="AC54" s="33">
        <f t="shared" si="27"/>
        <v>0</v>
      </c>
      <c r="AD54" s="1744">
        <v>21.912358999999999</v>
      </c>
      <c r="AE54" s="33">
        <f t="shared" si="28"/>
        <v>2.3549113879374852</v>
      </c>
    </row>
    <row r="55" spans="1:31" ht="12.75" customHeight="1">
      <c r="A55" s="369" t="s">
        <v>221</v>
      </c>
      <c r="B55" s="32">
        <f t="shared" si="29"/>
        <v>339.25300000000004</v>
      </c>
      <c r="C55" s="33">
        <f t="shared" si="1"/>
        <v>2.3730713726057351</v>
      </c>
      <c r="D55" s="32">
        <v>34</v>
      </c>
      <c r="E55" s="33">
        <f t="shared" si="15"/>
        <v>1.7747155235410796</v>
      </c>
      <c r="F55" s="32"/>
      <c r="G55" s="33">
        <f t="shared" si="16"/>
        <v>0</v>
      </c>
      <c r="H55" s="369">
        <v>0.3</v>
      </c>
      <c r="I55" s="33">
        <f t="shared" si="17"/>
        <v>1.9607843137254901</v>
      </c>
      <c r="J55" s="32"/>
      <c r="K55" s="33">
        <f t="shared" si="18"/>
        <v>0</v>
      </c>
      <c r="L55" s="32"/>
      <c r="M55" s="33">
        <f t="shared" si="19"/>
        <v>0</v>
      </c>
      <c r="N55" s="32">
        <v>13.7</v>
      </c>
      <c r="O55" s="33">
        <f t="shared" si="20"/>
        <v>3.2069288389513111</v>
      </c>
      <c r="P55" s="32">
        <v>0</v>
      </c>
      <c r="Q55" s="33">
        <f t="shared" si="30"/>
        <v>0</v>
      </c>
      <c r="R55" s="32">
        <v>104.197</v>
      </c>
      <c r="S55" s="33">
        <f t="shared" si="22"/>
        <v>8.1596614504411598</v>
      </c>
      <c r="T55" s="369">
        <v>87.7</v>
      </c>
      <c r="U55" s="33">
        <f t="shared" si="23"/>
        <v>8.5211815001943254</v>
      </c>
      <c r="V55" s="369">
        <v>28.1</v>
      </c>
      <c r="W55" s="33">
        <f t="shared" si="24"/>
        <v>4.5713356108670897</v>
      </c>
      <c r="X55" s="32">
        <v>0</v>
      </c>
      <c r="Y55" s="33">
        <f t="shared" si="25"/>
        <v>0</v>
      </c>
      <c r="Z55" s="32">
        <v>39.899000000000001</v>
      </c>
      <c r="AA55" s="33">
        <f t="shared" si="26"/>
        <v>4.0146341610663301</v>
      </c>
      <c r="AB55" s="32">
        <v>8.5809999999999995</v>
      </c>
      <c r="AC55" s="33">
        <f t="shared" si="27"/>
        <v>0.54427248509450721</v>
      </c>
      <c r="AD55" s="1744">
        <v>22.776</v>
      </c>
      <c r="AE55" s="33">
        <f t="shared" si="28"/>
        <v>2.4477264986240947</v>
      </c>
    </row>
    <row r="56" spans="1:31" ht="12.75" customHeight="1" thickBot="1">
      <c r="A56" s="369" t="s">
        <v>222</v>
      </c>
      <c r="B56" s="32">
        <f t="shared" si="29"/>
        <v>672.05554697000002</v>
      </c>
      <c r="C56" s="33">
        <f t="shared" si="1"/>
        <v>4.7010218901981577</v>
      </c>
      <c r="D56" s="32">
        <v>11</v>
      </c>
      <c r="E56" s="33">
        <f t="shared" si="15"/>
        <v>0.57417266938093747</v>
      </c>
      <c r="F56" s="32"/>
      <c r="G56" s="33">
        <f t="shared" si="16"/>
        <v>0</v>
      </c>
      <c r="H56" s="369">
        <v>0.5</v>
      </c>
      <c r="I56" s="33">
        <f t="shared" si="17"/>
        <v>3.2679738562091507</v>
      </c>
      <c r="J56" s="32"/>
      <c r="K56" s="33">
        <f t="shared" si="18"/>
        <v>0</v>
      </c>
      <c r="L56" s="32"/>
      <c r="M56" s="33">
        <f t="shared" si="19"/>
        <v>0</v>
      </c>
      <c r="N56" s="32">
        <v>21.5</v>
      </c>
      <c r="O56" s="33">
        <f t="shared" si="20"/>
        <v>5.0327715355805243</v>
      </c>
      <c r="P56" s="32">
        <v>355.91344697000005</v>
      </c>
      <c r="Q56" s="33">
        <f t="shared" si="30"/>
        <v>6.9989182192951551</v>
      </c>
      <c r="R56" s="32">
        <v>76.393000000000001</v>
      </c>
      <c r="S56" s="33">
        <f t="shared" si="22"/>
        <v>5.9823317099681503</v>
      </c>
      <c r="T56" s="369">
        <v>21.2</v>
      </c>
      <c r="U56" s="33">
        <f t="shared" si="23"/>
        <v>2.0598523124757091</v>
      </c>
      <c r="V56" s="369">
        <v>38.4</v>
      </c>
      <c r="W56" s="33">
        <f t="shared" si="24"/>
        <v>6.246949731576378</v>
      </c>
      <c r="X56" s="32">
        <v>14.4</v>
      </c>
      <c r="Y56" s="33">
        <f t="shared" si="25"/>
        <v>3.3449477351916377</v>
      </c>
      <c r="Z56" s="32">
        <v>89.319000000000003</v>
      </c>
      <c r="AA56" s="33">
        <f t="shared" si="26"/>
        <v>8.9872705740064553</v>
      </c>
      <c r="AB56" s="32">
        <v>11.169</v>
      </c>
      <c r="AC56" s="33">
        <f t="shared" si="27"/>
        <v>0.70842318914118996</v>
      </c>
      <c r="AD56" s="1744">
        <v>32.261099999999999</v>
      </c>
      <c r="AE56" s="33">
        <f t="shared" si="28"/>
        <v>3.4670859389164819</v>
      </c>
    </row>
    <row r="57" spans="1:31" ht="12.75" customHeight="1" thickBot="1">
      <c r="A57" s="63" t="s">
        <v>223</v>
      </c>
      <c r="B57" s="5">
        <f t="shared" si="29"/>
        <v>2612.5710854999998</v>
      </c>
      <c r="C57" s="73">
        <f t="shared" si="1"/>
        <v>18.274908849435491</v>
      </c>
      <c r="D57" s="5">
        <v>97.8</v>
      </c>
      <c r="E57" s="73">
        <f t="shared" si="15"/>
        <v>5.1049170059505169</v>
      </c>
      <c r="F57" s="5">
        <f>SUM(F50:F56)</f>
        <v>0</v>
      </c>
      <c r="G57" s="73">
        <f t="shared" si="16"/>
        <v>0</v>
      </c>
      <c r="H57" s="390">
        <f>SUM(H50:H56)</f>
        <v>2.6</v>
      </c>
      <c r="I57" s="73">
        <f t="shared" si="17"/>
        <v>16.993464052287582</v>
      </c>
      <c r="J57" s="5">
        <f>SUM(J50:J56)</f>
        <v>0</v>
      </c>
      <c r="K57" s="73">
        <f t="shared" si="18"/>
        <v>0</v>
      </c>
      <c r="L57" s="5">
        <v>0</v>
      </c>
      <c r="M57" s="73">
        <f t="shared" si="19"/>
        <v>0</v>
      </c>
      <c r="N57" s="5">
        <v>46.5</v>
      </c>
      <c r="O57" s="73">
        <f t="shared" si="20"/>
        <v>10.884831460674157</v>
      </c>
      <c r="P57" s="5">
        <v>1223.8567625000001</v>
      </c>
      <c r="Q57" s="73">
        <f t="shared" si="30"/>
        <v>24.066731576991625</v>
      </c>
      <c r="R57" s="5">
        <v>316.04899999999998</v>
      </c>
      <c r="S57" s="73">
        <f t="shared" si="22"/>
        <v>24.74978014482641</v>
      </c>
      <c r="T57" s="390">
        <v>200.5</v>
      </c>
      <c r="U57" s="73">
        <f t="shared" si="23"/>
        <v>19.481150408083948</v>
      </c>
      <c r="V57" s="390">
        <f>SUM(V50:V56)</f>
        <v>167.10000000000002</v>
      </c>
      <c r="W57" s="73">
        <f t="shared" si="24"/>
        <v>27.183992191312839</v>
      </c>
      <c r="X57" s="5">
        <v>48.7</v>
      </c>
      <c r="Y57" s="73">
        <f t="shared" si="25"/>
        <v>11.312427409988386</v>
      </c>
      <c r="Z57" s="5">
        <v>201.89</v>
      </c>
      <c r="AA57" s="73">
        <f t="shared" si="26"/>
        <v>20.314155512110112</v>
      </c>
      <c r="AB57" s="5">
        <v>46.938000000000002</v>
      </c>
      <c r="AC57" s="73">
        <f t="shared" si="27"/>
        <v>2.9771660535329194</v>
      </c>
      <c r="AD57" s="1745">
        <f>SUM(AD50:AD56)</f>
        <v>260.63732300000004</v>
      </c>
      <c r="AE57" s="73">
        <f t="shared" si="28"/>
        <v>28.010576134419889</v>
      </c>
    </row>
    <row r="58" spans="1:31" s="74" customFormat="1" ht="12.75" customHeight="1">
      <c r="A58" s="369" t="s">
        <v>224</v>
      </c>
      <c r="B58" s="32">
        <f t="shared" si="29"/>
        <v>434.63628563000003</v>
      </c>
      <c r="C58" s="33">
        <f t="shared" si="1"/>
        <v>3.0402765102275948</v>
      </c>
      <c r="D58" s="32">
        <v>0</v>
      </c>
      <c r="E58" s="33">
        <f t="shared" si="15"/>
        <v>0</v>
      </c>
      <c r="F58" s="32"/>
      <c r="G58" s="33">
        <f t="shared" si="16"/>
        <v>0</v>
      </c>
      <c r="H58" s="369">
        <v>0.6</v>
      </c>
      <c r="I58" s="33">
        <f t="shared" si="17"/>
        <v>3.9215686274509802</v>
      </c>
      <c r="J58" s="32"/>
      <c r="K58" s="33">
        <f t="shared" si="18"/>
        <v>0</v>
      </c>
      <c r="L58" s="32"/>
      <c r="M58" s="33">
        <f t="shared" si="19"/>
        <v>0</v>
      </c>
      <c r="N58" s="32">
        <v>31.1</v>
      </c>
      <c r="O58" s="33">
        <f t="shared" si="20"/>
        <v>7.2799625468164804</v>
      </c>
      <c r="P58" s="32">
        <v>126.23698562999999</v>
      </c>
      <c r="Q58" s="33">
        <f t="shared" si="30"/>
        <v>2.4824078612269451</v>
      </c>
      <c r="R58" s="32">
        <v>62.11</v>
      </c>
      <c r="S58" s="33">
        <f t="shared" si="22"/>
        <v>4.863830750279762</v>
      </c>
      <c r="T58" s="369">
        <v>51.3</v>
      </c>
      <c r="U58" s="33">
        <f t="shared" si="23"/>
        <v>4.9844539448115039</v>
      </c>
      <c r="V58" s="369">
        <v>11.1</v>
      </c>
      <c r="W58" s="33">
        <f t="shared" si="24"/>
        <v>1.8057589067837967</v>
      </c>
      <c r="X58" s="32">
        <v>7.1</v>
      </c>
      <c r="Y58" s="33">
        <f t="shared" si="25"/>
        <v>1.6492450638792102</v>
      </c>
      <c r="Z58" s="32"/>
      <c r="AA58" s="33">
        <f t="shared" si="26"/>
        <v>0</v>
      </c>
      <c r="AB58" s="32">
        <v>55.746000000000002</v>
      </c>
      <c r="AC58" s="33">
        <f t="shared" si="27"/>
        <v>3.535836610427503</v>
      </c>
      <c r="AD58" s="1744">
        <v>89.343299999999999</v>
      </c>
      <c r="AE58" s="33">
        <f t="shared" si="28"/>
        <v>9.6016843556604368</v>
      </c>
    </row>
    <row r="59" spans="1:31" s="74" customFormat="1" ht="12.75" customHeight="1" thickBot="1">
      <c r="A59" s="369" t="s">
        <v>225</v>
      </c>
      <c r="B59" s="32">
        <f t="shared" si="29"/>
        <v>0</v>
      </c>
      <c r="C59" s="33">
        <f t="shared" si="1"/>
        <v>0</v>
      </c>
      <c r="D59" s="32">
        <v>0</v>
      </c>
      <c r="E59" s="33">
        <f t="shared" si="15"/>
        <v>0</v>
      </c>
      <c r="F59" s="32"/>
      <c r="G59" s="33">
        <f t="shared" si="16"/>
        <v>0</v>
      </c>
      <c r="H59" s="369">
        <v>0</v>
      </c>
      <c r="I59" s="33">
        <f t="shared" si="17"/>
        <v>0</v>
      </c>
      <c r="J59" s="32"/>
      <c r="K59" s="33">
        <f t="shared" si="18"/>
        <v>0</v>
      </c>
      <c r="L59" s="32"/>
      <c r="M59" s="33">
        <f t="shared" si="19"/>
        <v>0</v>
      </c>
      <c r="N59" s="32"/>
      <c r="O59" s="33">
        <f t="shared" si="20"/>
        <v>0</v>
      </c>
      <c r="P59" s="32">
        <v>0</v>
      </c>
      <c r="Q59" s="33">
        <f t="shared" si="30"/>
        <v>0</v>
      </c>
      <c r="R59" s="32"/>
      <c r="S59" s="33">
        <f t="shared" si="22"/>
        <v>0</v>
      </c>
      <c r="T59" s="369"/>
      <c r="U59" s="33">
        <f t="shared" si="23"/>
        <v>0</v>
      </c>
      <c r="V59" s="369"/>
      <c r="W59" s="33">
        <f t="shared" si="24"/>
        <v>0</v>
      </c>
      <c r="X59" s="32">
        <v>0</v>
      </c>
      <c r="Y59" s="33">
        <f t="shared" si="25"/>
        <v>0</v>
      </c>
      <c r="Z59" s="32"/>
      <c r="AA59" s="33">
        <f t="shared" si="26"/>
        <v>0</v>
      </c>
      <c r="AB59" s="32"/>
      <c r="AC59" s="33">
        <f t="shared" si="27"/>
        <v>0</v>
      </c>
      <c r="AD59" s="1744">
        <v>0</v>
      </c>
      <c r="AE59" s="33">
        <f t="shared" si="28"/>
        <v>0</v>
      </c>
    </row>
    <row r="60" spans="1:31" ht="12.75" customHeight="1" thickBot="1">
      <c r="A60" s="63" t="s">
        <v>226</v>
      </c>
      <c r="B60" s="5">
        <f t="shared" si="29"/>
        <v>434.63628563000003</v>
      </c>
      <c r="C60" s="73">
        <f t="shared" si="1"/>
        <v>3.0402765102275948</v>
      </c>
      <c r="D60" s="5">
        <v>0</v>
      </c>
      <c r="E60" s="73">
        <f t="shared" si="15"/>
        <v>0</v>
      </c>
      <c r="F60" s="5">
        <f>SUM(F58:F59)</f>
        <v>0</v>
      </c>
      <c r="G60" s="73">
        <f t="shared" si="16"/>
        <v>0</v>
      </c>
      <c r="H60" s="390">
        <f>SUM(H58:H59)</f>
        <v>0.6</v>
      </c>
      <c r="I60" s="73">
        <f t="shared" si="17"/>
        <v>3.9215686274509802</v>
      </c>
      <c r="J60" s="5">
        <f>SUM(J58:J59)</f>
        <v>0</v>
      </c>
      <c r="K60" s="73">
        <f t="shared" si="18"/>
        <v>0</v>
      </c>
      <c r="L60" s="5">
        <v>0</v>
      </c>
      <c r="M60" s="73">
        <f t="shared" si="19"/>
        <v>0</v>
      </c>
      <c r="N60" s="5">
        <v>31.1</v>
      </c>
      <c r="O60" s="73">
        <f t="shared" si="20"/>
        <v>7.2799625468164804</v>
      </c>
      <c r="P60" s="5">
        <v>126.23698562999999</v>
      </c>
      <c r="Q60" s="73">
        <f t="shared" si="30"/>
        <v>2.4824078612269451</v>
      </c>
      <c r="R60" s="5">
        <v>62.11</v>
      </c>
      <c r="S60" s="73">
        <f t="shared" si="22"/>
        <v>4.863830750279762</v>
      </c>
      <c r="T60" s="390">
        <v>51.3</v>
      </c>
      <c r="U60" s="73">
        <f t="shared" si="23"/>
        <v>4.9844539448115039</v>
      </c>
      <c r="V60" s="390">
        <f>SUM(V58:V59)</f>
        <v>11.1</v>
      </c>
      <c r="W60" s="73">
        <f t="shared" si="24"/>
        <v>1.8057589067837967</v>
      </c>
      <c r="X60" s="5">
        <v>7.1</v>
      </c>
      <c r="Y60" s="73">
        <f t="shared" si="25"/>
        <v>1.6492450638792102</v>
      </c>
      <c r="Z60" s="5">
        <v>0</v>
      </c>
      <c r="AA60" s="73">
        <f t="shared" si="26"/>
        <v>0</v>
      </c>
      <c r="AB60" s="5">
        <v>55.746000000000002</v>
      </c>
      <c r="AC60" s="73">
        <f t="shared" si="27"/>
        <v>3.535836610427503</v>
      </c>
      <c r="AD60" s="1745">
        <f>SUM(AD58:AD59)</f>
        <v>89.343299999999999</v>
      </c>
      <c r="AE60" s="73">
        <f t="shared" si="28"/>
        <v>9.6016843556604368</v>
      </c>
    </row>
    <row r="61" spans="1:31" ht="12.75" customHeight="1">
      <c r="A61" s="369" t="s">
        <v>227</v>
      </c>
      <c r="B61" s="32">
        <f t="shared" si="29"/>
        <v>231.68799999999999</v>
      </c>
      <c r="C61" s="33">
        <f t="shared" si="1"/>
        <v>1.6206552637007703</v>
      </c>
      <c r="D61" s="32">
        <v>0</v>
      </c>
      <c r="E61" s="33">
        <f t="shared" si="15"/>
        <v>0</v>
      </c>
      <c r="F61" s="32"/>
      <c r="G61" s="33">
        <f t="shared" si="16"/>
        <v>0</v>
      </c>
      <c r="H61" s="369">
        <v>1.1000000000000001</v>
      </c>
      <c r="I61" s="33">
        <f t="shared" si="17"/>
        <v>7.1895424836601318</v>
      </c>
      <c r="J61" s="32"/>
      <c r="K61" s="33">
        <f t="shared" si="18"/>
        <v>0</v>
      </c>
      <c r="L61" s="32"/>
      <c r="M61" s="33">
        <f t="shared" si="19"/>
        <v>0</v>
      </c>
      <c r="N61" s="32">
        <v>21.1</v>
      </c>
      <c r="O61" s="33">
        <f t="shared" si="20"/>
        <v>4.9391385767790261</v>
      </c>
      <c r="P61" s="32">
        <v>28.297999999999998</v>
      </c>
      <c r="Q61" s="33">
        <f t="shared" si="30"/>
        <v>0.55647065165904896</v>
      </c>
      <c r="R61" s="32">
        <v>66.942999999999998</v>
      </c>
      <c r="S61" s="33">
        <f t="shared" si="22"/>
        <v>5.2423027196261165</v>
      </c>
      <c r="T61" s="369">
        <v>24</v>
      </c>
      <c r="U61" s="33">
        <f t="shared" si="23"/>
        <v>2.3319082782743878</v>
      </c>
      <c r="V61" s="369">
        <v>31.7</v>
      </c>
      <c r="W61" s="33">
        <f t="shared" si="24"/>
        <v>5.1569871482023739</v>
      </c>
      <c r="X61" s="32">
        <v>0</v>
      </c>
      <c r="Y61" s="33">
        <f t="shared" si="25"/>
        <v>0</v>
      </c>
      <c r="Z61" s="32">
        <v>48.219000000000001</v>
      </c>
      <c r="AA61" s="33">
        <f t="shared" si="26"/>
        <v>4.8517918898332635</v>
      </c>
      <c r="AB61" s="32">
        <v>10.327999999999999</v>
      </c>
      <c r="AC61" s="33">
        <f t="shared" si="27"/>
        <v>0.65508055308892554</v>
      </c>
      <c r="AD61" s="1744">
        <v>0</v>
      </c>
      <c r="AE61" s="33">
        <f t="shared" si="28"/>
        <v>0</v>
      </c>
    </row>
    <row r="62" spans="1:31" ht="12.75" customHeight="1" thickBot="1">
      <c r="A62" s="369" t="s">
        <v>228</v>
      </c>
      <c r="B62" s="32">
        <f t="shared" si="29"/>
        <v>412.4841783</v>
      </c>
      <c r="C62" s="33">
        <f t="shared" si="1"/>
        <v>2.8853227390075538</v>
      </c>
      <c r="D62" s="32">
        <v>0</v>
      </c>
      <c r="E62" s="33">
        <f t="shared" si="15"/>
        <v>0</v>
      </c>
      <c r="F62" s="32"/>
      <c r="G62" s="33">
        <f t="shared" si="16"/>
        <v>0</v>
      </c>
      <c r="H62" s="369">
        <v>0.6</v>
      </c>
      <c r="I62" s="33">
        <f t="shared" si="17"/>
        <v>3.9215686274509802</v>
      </c>
      <c r="J62" s="32"/>
      <c r="K62" s="33">
        <f t="shared" si="18"/>
        <v>0</v>
      </c>
      <c r="L62" s="32"/>
      <c r="M62" s="33">
        <f t="shared" si="19"/>
        <v>0</v>
      </c>
      <c r="N62" s="32">
        <v>24.3</v>
      </c>
      <c r="O62" s="33">
        <f t="shared" si="20"/>
        <v>5.6882022471910112</v>
      </c>
      <c r="P62" s="32">
        <v>23.1001783</v>
      </c>
      <c r="Q62" s="33">
        <f t="shared" si="30"/>
        <v>0.45425723627257131</v>
      </c>
      <c r="R62" s="32"/>
      <c r="S62" s="33">
        <f t="shared" si="22"/>
        <v>0</v>
      </c>
      <c r="T62" s="369">
        <v>73.099999999999994</v>
      </c>
      <c r="U62" s="33">
        <f t="shared" si="23"/>
        <v>7.1026039642440724</v>
      </c>
      <c r="V62" s="369">
        <v>14.2</v>
      </c>
      <c r="W62" s="33">
        <f t="shared" si="24"/>
        <v>2.3100699528225146</v>
      </c>
      <c r="X62" s="32">
        <v>31.9</v>
      </c>
      <c r="Y62" s="33">
        <f t="shared" si="25"/>
        <v>7.4099883855981412</v>
      </c>
      <c r="Z62" s="32">
        <v>86.454999999999998</v>
      </c>
      <c r="AA62" s="33">
        <f t="shared" si="26"/>
        <v>8.6990951250655293</v>
      </c>
      <c r="AB62" s="32">
        <v>119.59099999999999</v>
      </c>
      <c r="AC62" s="33">
        <f t="shared" si="27"/>
        <v>7.5853735887352531</v>
      </c>
      <c r="AD62" s="1744">
        <v>39.238</v>
      </c>
      <c r="AE62" s="33">
        <f t="shared" si="28"/>
        <v>4.2168902508347479</v>
      </c>
    </row>
    <row r="63" spans="1:31" ht="12.75" customHeight="1" thickBot="1">
      <c r="A63" s="63" t="s">
        <v>229</v>
      </c>
      <c r="B63" s="5">
        <f t="shared" si="29"/>
        <v>644.17217829999981</v>
      </c>
      <c r="C63" s="73">
        <f t="shared" si="1"/>
        <v>4.5059780027083223</v>
      </c>
      <c r="D63" s="5">
        <v>0</v>
      </c>
      <c r="E63" s="73">
        <f t="shared" si="15"/>
        <v>0</v>
      </c>
      <c r="F63" s="5">
        <f>SUM(F61:F62)</f>
        <v>0</v>
      </c>
      <c r="G63" s="73">
        <f t="shared" si="16"/>
        <v>0</v>
      </c>
      <c r="H63" s="390">
        <f>SUM(H61:H62)</f>
        <v>1.7000000000000002</v>
      </c>
      <c r="I63" s="73">
        <f t="shared" si="17"/>
        <v>11.111111111111112</v>
      </c>
      <c r="J63" s="5">
        <f>SUM(J61:J62)</f>
        <v>0</v>
      </c>
      <c r="K63" s="73">
        <f t="shared" si="18"/>
        <v>0</v>
      </c>
      <c r="L63" s="5">
        <v>0</v>
      </c>
      <c r="M63" s="73">
        <f t="shared" si="19"/>
        <v>0</v>
      </c>
      <c r="N63" s="5">
        <v>45.4</v>
      </c>
      <c r="O63" s="73">
        <f t="shared" si="20"/>
        <v>10.627340823970037</v>
      </c>
      <c r="P63" s="5">
        <v>51.398178299999998</v>
      </c>
      <c r="Q63" s="73">
        <f t="shared" si="30"/>
        <v>1.0107278879316202</v>
      </c>
      <c r="R63" s="5">
        <v>66.942999999999998</v>
      </c>
      <c r="S63" s="73">
        <f t="shared" si="22"/>
        <v>5.2423027196261165</v>
      </c>
      <c r="T63" s="390">
        <v>97.1</v>
      </c>
      <c r="U63" s="73">
        <f t="shared" si="23"/>
        <v>9.4345122425184602</v>
      </c>
      <c r="V63" s="390">
        <f>SUM(V61:V62)</f>
        <v>45.9</v>
      </c>
      <c r="W63" s="73">
        <f t="shared" si="24"/>
        <v>7.4670571010248894</v>
      </c>
      <c r="X63" s="5">
        <v>31.9</v>
      </c>
      <c r="Y63" s="73">
        <f t="shared" si="25"/>
        <v>7.4099883855981412</v>
      </c>
      <c r="Z63" s="5">
        <v>134.67400000000001</v>
      </c>
      <c r="AA63" s="73">
        <f t="shared" si="26"/>
        <v>13.550887014898795</v>
      </c>
      <c r="AB63" s="5">
        <v>129.91899999999998</v>
      </c>
      <c r="AC63" s="73">
        <f t="shared" si="27"/>
        <v>8.2404541418241788</v>
      </c>
      <c r="AD63" s="1745">
        <f>SUM(AD61:AD62)</f>
        <v>39.238</v>
      </c>
      <c r="AE63" s="73">
        <f t="shared" si="28"/>
        <v>4.2168902508347479</v>
      </c>
    </row>
    <row r="64" spans="1:31" ht="12.75" customHeight="1">
      <c r="A64" s="369" t="s">
        <v>230</v>
      </c>
      <c r="B64" s="32">
        <f t="shared" si="29"/>
        <v>102.05397219999999</v>
      </c>
      <c r="C64" s="33">
        <f t="shared" si="1"/>
        <v>0.7138665240646993</v>
      </c>
      <c r="D64" s="32">
        <v>6.9</v>
      </c>
      <c r="E64" s="33">
        <f t="shared" si="15"/>
        <v>0.36016285624804262</v>
      </c>
      <c r="F64" s="32"/>
      <c r="G64" s="33">
        <f t="shared" si="16"/>
        <v>0</v>
      </c>
      <c r="H64" s="369">
        <v>0.9</v>
      </c>
      <c r="I64" s="33">
        <f t="shared" si="17"/>
        <v>5.882352941176471</v>
      </c>
      <c r="J64" s="32"/>
      <c r="K64" s="33">
        <f t="shared" si="18"/>
        <v>0</v>
      </c>
      <c r="L64" s="32"/>
      <c r="M64" s="33">
        <f t="shared" si="19"/>
        <v>0</v>
      </c>
      <c r="N64" s="32">
        <v>3.4</v>
      </c>
      <c r="O64" s="33">
        <f t="shared" si="20"/>
        <v>0.79588014981273414</v>
      </c>
      <c r="P64" s="32">
        <v>19.4503722</v>
      </c>
      <c r="Q64" s="33">
        <f t="shared" si="30"/>
        <v>0.38248502696816206</v>
      </c>
      <c r="R64" s="32"/>
      <c r="S64" s="33">
        <f t="shared" si="22"/>
        <v>0</v>
      </c>
      <c r="T64" s="369"/>
      <c r="U64" s="33">
        <f t="shared" si="23"/>
        <v>0</v>
      </c>
      <c r="V64" s="369">
        <v>11.7</v>
      </c>
      <c r="W64" s="33">
        <f t="shared" si="24"/>
        <v>1.9033674963396776</v>
      </c>
      <c r="X64" s="32">
        <v>0</v>
      </c>
      <c r="Y64" s="33">
        <f t="shared" si="25"/>
        <v>0</v>
      </c>
      <c r="Z64" s="32">
        <v>10.589</v>
      </c>
      <c r="AA64" s="33">
        <f t="shared" si="26"/>
        <v>1.0654643257107037</v>
      </c>
      <c r="AB64" s="32">
        <v>28.753</v>
      </c>
      <c r="AC64" s="33">
        <f t="shared" si="27"/>
        <v>1.8237346187999492</v>
      </c>
      <c r="AD64" s="1744">
        <v>20.361599999999999</v>
      </c>
      <c r="AE64" s="33">
        <f t="shared" si="28"/>
        <v>2.1882520141545649</v>
      </c>
    </row>
    <row r="65" spans="1:31" ht="12.75" customHeight="1" thickBot="1">
      <c r="A65" s="369" t="s">
        <v>231</v>
      </c>
      <c r="B65" s="32">
        <f t="shared" si="29"/>
        <v>96.927700649999991</v>
      </c>
      <c r="C65" s="33">
        <f t="shared" si="1"/>
        <v>0.67800830537979984</v>
      </c>
      <c r="D65" s="32">
        <v>0</v>
      </c>
      <c r="E65" s="33">
        <f t="shared" si="15"/>
        <v>0</v>
      </c>
      <c r="F65" s="32"/>
      <c r="G65" s="33">
        <f t="shared" si="16"/>
        <v>0</v>
      </c>
      <c r="H65" s="369">
        <v>0.3</v>
      </c>
      <c r="I65" s="33">
        <f t="shared" si="17"/>
        <v>1.9607843137254901</v>
      </c>
      <c r="J65" s="32"/>
      <c r="K65" s="33">
        <f t="shared" si="18"/>
        <v>0</v>
      </c>
      <c r="L65" s="32"/>
      <c r="M65" s="33">
        <f t="shared" si="19"/>
        <v>0</v>
      </c>
      <c r="N65" s="32"/>
      <c r="O65" s="33">
        <f t="shared" si="20"/>
        <v>0</v>
      </c>
      <c r="P65" s="32">
        <v>23.717700649999998</v>
      </c>
      <c r="Q65" s="33">
        <f t="shared" si="30"/>
        <v>0.46640060557494339</v>
      </c>
      <c r="R65" s="32">
        <v>27.51</v>
      </c>
      <c r="S65" s="33">
        <f t="shared" si="22"/>
        <v>2.1543066163290332</v>
      </c>
      <c r="T65" s="369">
        <v>45.4</v>
      </c>
      <c r="U65" s="33">
        <f t="shared" si="23"/>
        <v>4.411193159735717</v>
      </c>
      <c r="V65" s="369"/>
      <c r="W65" s="33">
        <f t="shared" si="24"/>
        <v>0</v>
      </c>
      <c r="X65" s="32">
        <v>0</v>
      </c>
      <c r="Y65" s="33">
        <f t="shared" si="25"/>
        <v>0</v>
      </c>
      <c r="Z65" s="32"/>
      <c r="AA65" s="33">
        <f t="shared" si="26"/>
        <v>0</v>
      </c>
      <c r="AB65" s="32"/>
      <c r="AC65" s="33">
        <f t="shared" si="27"/>
        <v>0</v>
      </c>
      <c r="AD65" s="1744">
        <v>0</v>
      </c>
      <c r="AE65" s="33">
        <f t="shared" si="28"/>
        <v>0</v>
      </c>
    </row>
    <row r="66" spans="1:31" ht="12.75" customHeight="1" thickBot="1">
      <c r="A66" s="63" t="s">
        <v>232</v>
      </c>
      <c r="B66" s="39">
        <f t="shared" si="29"/>
        <v>198.98167285</v>
      </c>
      <c r="C66" s="73">
        <f t="shared" si="1"/>
        <v>1.3918748294444994</v>
      </c>
      <c r="D66" s="39">
        <v>6.9</v>
      </c>
      <c r="E66" s="73">
        <f t="shared" si="15"/>
        <v>0.36016285624804262</v>
      </c>
      <c r="F66" s="39">
        <f>SUM(F64:F65)</f>
        <v>0</v>
      </c>
      <c r="G66" s="73">
        <f t="shared" si="16"/>
        <v>0</v>
      </c>
      <c r="H66" s="390">
        <f>SUM(H64:H65)</f>
        <v>1.2</v>
      </c>
      <c r="I66" s="73">
        <f t="shared" si="17"/>
        <v>7.8431372549019605</v>
      </c>
      <c r="J66" s="39">
        <f>SUM(J64:J65)</f>
        <v>0</v>
      </c>
      <c r="K66" s="73">
        <f t="shared" si="18"/>
        <v>0</v>
      </c>
      <c r="L66" s="39">
        <v>0</v>
      </c>
      <c r="M66" s="73">
        <f t="shared" si="19"/>
        <v>0</v>
      </c>
      <c r="N66" s="39">
        <v>3.4</v>
      </c>
      <c r="O66" s="73">
        <f t="shared" si="20"/>
        <v>0.79588014981273414</v>
      </c>
      <c r="P66" s="39">
        <v>43.168072850000001</v>
      </c>
      <c r="Q66" s="73">
        <f t="shared" si="30"/>
        <v>0.84888563254310545</v>
      </c>
      <c r="R66" s="39">
        <v>27.51</v>
      </c>
      <c r="S66" s="73">
        <f t="shared" si="22"/>
        <v>2.1543066163290332</v>
      </c>
      <c r="T66" s="390">
        <v>45.4</v>
      </c>
      <c r="U66" s="73">
        <f t="shared" si="23"/>
        <v>4.411193159735717</v>
      </c>
      <c r="V66" s="390">
        <f>SUM(V64:V65)</f>
        <v>11.7</v>
      </c>
      <c r="W66" s="73">
        <f t="shared" si="24"/>
        <v>1.9033674963396776</v>
      </c>
      <c r="X66" s="39">
        <v>0</v>
      </c>
      <c r="Y66" s="73">
        <f t="shared" si="25"/>
        <v>0</v>
      </c>
      <c r="Z66" s="39">
        <v>10.589</v>
      </c>
      <c r="AA66" s="73">
        <f t="shared" si="26"/>
        <v>1.0654643257107037</v>
      </c>
      <c r="AB66" s="39">
        <v>28.753</v>
      </c>
      <c r="AC66" s="73">
        <f t="shared" si="27"/>
        <v>1.8237346187999492</v>
      </c>
      <c r="AD66" s="1745">
        <f>SUM(AD64:AD65)</f>
        <v>20.361599999999999</v>
      </c>
      <c r="AE66" s="73">
        <f t="shared" si="28"/>
        <v>2.1882520141545649</v>
      </c>
    </row>
    <row r="67" spans="1:31" ht="12.75" customHeight="1">
      <c r="A67" s="369" t="s">
        <v>233</v>
      </c>
      <c r="B67" s="39">
        <f t="shared" si="29"/>
        <v>0</v>
      </c>
      <c r="C67" s="75">
        <f t="shared" si="1"/>
        <v>0</v>
      </c>
      <c r="D67" s="39">
        <v>0</v>
      </c>
      <c r="E67" s="75">
        <f t="shared" si="15"/>
        <v>0</v>
      </c>
      <c r="F67" s="39"/>
      <c r="G67" s="75">
        <f t="shared" si="16"/>
        <v>0</v>
      </c>
      <c r="H67" s="369"/>
      <c r="I67" s="75">
        <f t="shared" si="17"/>
        <v>0</v>
      </c>
      <c r="J67" s="39"/>
      <c r="K67" s="75">
        <f t="shared" si="18"/>
        <v>0</v>
      </c>
      <c r="L67" s="39"/>
      <c r="M67" s="75">
        <f t="shared" si="19"/>
        <v>0</v>
      </c>
      <c r="N67" s="39"/>
      <c r="O67" s="75">
        <f t="shared" si="20"/>
        <v>0</v>
      </c>
      <c r="P67" s="39">
        <v>0</v>
      </c>
      <c r="Q67" s="75">
        <f t="shared" si="30"/>
        <v>0</v>
      </c>
      <c r="R67" s="39"/>
      <c r="S67" s="75">
        <f t="shared" si="22"/>
        <v>0</v>
      </c>
      <c r="T67" s="369"/>
      <c r="U67" s="75">
        <f t="shared" si="23"/>
        <v>0</v>
      </c>
      <c r="V67" s="369"/>
      <c r="W67" s="75">
        <f t="shared" si="24"/>
        <v>0</v>
      </c>
      <c r="X67" s="39">
        <v>0</v>
      </c>
      <c r="Y67" s="75">
        <f t="shared" si="25"/>
        <v>0</v>
      </c>
      <c r="Z67" s="39"/>
      <c r="AA67" s="75">
        <f t="shared" si="26"/>
        <v>0</v>
      </c>
      <c r="AB67" s="39"/>
      <c r="AC67" s="75">
        <f t="shared" si="27"/>
        <v>0</v>
      </c>
      <c r="AD67" s="1744">
        <v>0</v>
      </c>
      <c r="AE67" s="75">
        <f t="shared" si="28"/>
        <v>0</v>
      </c>
    </row>
    <row r="68" spans="1:31" ht="12.75" customHeight="1" thickBot="1">
      <c r="A68" s="369" t="s">
        <v>234</v>
      </c>
      <c r="B68" s="32">
        <f t="shared" si="29"/>
        <v>0</v>
      </c>
      <c r="C68" s="76">
        <f t="shared" si="1"/>
        <v>0</v>
      </c>
      <c r="D68" s="32">
        <v>0</v>
      </c>
      <c r="E68" s="76">
        <f t="shared" si="15"/>
        <v>0</v>
      </c>
      <c r="F68" s="32"/>
      <c r="G68" s="76">
        <f t="shared" si="16"/>
        <v>0</v>
      </c>
      <c r="H68" s="369"/>
      <c r="I68" s="76">
        <f t="shared" si="17"/>
        <v>0</v>
      </c>
      <c r="J68" s="32"/>
      <c r="K68" s="76">
        <f t="shared" si="18"/>
        <v>0</v>
      </c>
      <c r="L68" s="32"/>
      <c r="M68" s="76">
        <f t="shared" si="19"/>
        <v>0</v>
      </c>
      <c r="N68" s="32"/>
      <c r="O68" s="76">
        <f t="shared" si="20"/>
        <v>0</v>
      </c>
      <c r="P68" s="32">
        <v>0</v>
      </c>
      <c r="Q68" s="76">
        <f t="shared" si="30"/>
        <v>0</v>
      </c>
      <c r="R68" s="32"/>
      <c r="S68" s="76">
        <f t="shared" si="22"/>
        <v>0</v>
      </c>
      <c r="T68" s="369"/>
      <c r="U68" s="76">
        <f t="shared" si="23"/>
        <v>0</v>
      </c>
      <c r="V68" s="369"/>
      <c r="W68" s="76">
        <f t="shared" si="24"/>
        <v>0</v>
      </c>
      <c r="X68" s="32">
        <v>0</v>
      </c>
      <c r="Y68" s="76">
        <f t="shared" si="25"/>
        <v>0</v>
      </c>
      <c r="Z68" s="32"/>
      <c r="AA68" s="76">
        <f t="shared" si="26"/>
        <v>0</v>
      </c>
      <c r="AB68" s="32"/>
      <c r="AC68" s="76">
        <f t="shared" si="27"/>
        <v>0</v>
      </c>
      <c r="AD68" s="1744">
        <v>0</v>
      </c>
      <c r="AE68" s="76">
        <f t="shared" si="28"/>
        <v>0</v>
      </c>
    </row>
    <row r="69" spans="1:31" ht="12.75" customHeight="1" thickBot="1">
      <c r="A69" s="63" t="s">
        <v>235</v>
      </c>
      <c r="B69" s="39">
        <f t="shared" si="29"/>
        <v>0</v>
      </c>
      <c r="C69" s="73">
        <f t="shared" si="1"/>
        <v>0</v>
      </c>
      <c r="D69" s="39">
        <v>0</v>
      </c>
      <c r="E69" s="73">
        <f t="shared" si="15"/>
        <v>0</v>
      </c>
      <c r="F69" s="39">
        <f>SUM(F67:F68)</f>
        <v>0</v>
      </c>
      <c r="G69" s="73">
        <f t="shared" si="16"/>
        <v>0</v>
      </c>
      <c r="H69" s="390">
        <f>SUM(H67:H68)</f>
        <v>0</v>
      </c>
      <c r="I69" s="73">
        <f t="shared" si="17"/>
        <v>0</v>
      </c>
      <c r="J69" s="39">
        <f>SUM(J67:J68)</f>
        <v>0</v>
      </c>
      <c r="K69" s="73">
        <f t="shared" si="18"/>
        <v>0</v>
      </c>
      <c r="L69" s="39">
        <v>0</v>
      </c>
      <c r="M69" s="73">
        <f t="shared" si="19"/>
        <v>0</v>
      </c>
      <c r="N69" s="39">
        <v>0</v>
      </c>
      <c r="O69" s="73">
        <f t="shared" si="20"/>
        <v>0</v>
      </c>
      <c r="P69" s="39">
        <v>0</v>
      </c>
      <c r="Q69" s="73">
        <f t="shared" si="30"/>
        <v>0</v>
      </c>
      <c r="R69" s="39">
        <v>0</v>
      </c>
      <c r="S69" s="73">
        <f t="shared" si="22"/>
        <v>0</v>
      </c>
      <c r="T69" s="390">
        <v>0</v>
      </c>
      <c r="U69" s="73">
        <f t="shared" si="23"/>
        <v>0</v>
      </c>
      <c r="V69" s="390">
        <f>SUM(V67:V68)</f>
        <v>0</v>
      </c>
      <c r="W69" s="73">
        <f t="shared" si="24"/>
        <v>0</v>
      </c>
      <c r="X69" s="39">
        <v>0</v>
      </c>
      <c r="Y69" s="73">
        <f t="shared" si="25"/>
        <v>0</v>
      </c>
      <c r="Z69" s="39">
        <v>0</v>
      </c>
      <c r="AA69" s="73">
        <f t="shared" si="26"/>
        <v>0</v>
      </c>
      <c r="AB69" s="39">
        <v>0</v>
      </c>
      <c r="AC69" s="73">
        <f t="shared" si="27"/>
        <v>0</v>
      </c>
      <c r="AD69" s="1745">
        <f>SUM(AD67:AD68)</f>
        <v>0</v>
      </c>
      <c r="AE69" s="73">
        <f t="shared" si="28"/>
        <v>0</v>
      </c>
    </row>
    <row r="70" spans="1:31" ht="12.75" customHeight="1" thickBot="1">
      <c r="A70" s="63" t="s">
        <v>236</v>
      </c>
      <c r="B70" s="5">
        <f t="shared" si="29"/>
        <v>0</v>
      </c>
      <c r="C70" s="73">
        <f t="shared" ref="C70:C78" si="31">B70/B$12*100</f>
        <v>0</v>
      </c>
      <c r="D70" s="5">
        <v>0</v>
      </c>
      <c r="E70" s="73">
        <f t="shared" si="15"/>
        <v>0</v>
      </c>
      <c r="F70" s="5"/>
      <c r="G70" s="73">
        <f t="shared" si="16"/>
        <v>0</v>
      </c>
      <c r="H70" s="381"/>
      <c r="I70" s="73">
        <f t="shared" si="17"/>
        <v>0</v>
      </c>
      <c r="J70" s="5"/>
      <c r="K70" s="73">
        <f t="shared" si="18"/>
        <v>0</v>
      </c>
      <c r="L70" s="5"/>
      <c r="M70" s="73">
        <f t="shared" si="19"/>
        <v>0</v>
      </c>
      <c r="N70" s="5"/>
      <c r="O70" s="73">
        <f t="shared" si="20"/>
        <v>0</v>
      </c>
      <c r="P70" s="5">
        <v>0</v>
      </c>
      <c r="Q70" s="73">
        <f t="shared" si="30"/>
        <v>0</v>
      </c>
      <c r="R70" s="5"/>
      <c r="S70" s="73">
        <f t="shared" si="22"/>
        <v>0</v>
      </c>
      <c r="T70" s="381"/>
      <c r="U70" s="73">
        <f t="shared" si="23"/>
        <v>0</v>
      </c>
      <c r="V70" s="381"/>
      <c r="W70" s="73">
        <f t="shared" si="24"/>
        <v>0</v>
      </c>
      <c r="X70" s="5">
        <v>0</v>
      </c>
      <c r="Y70" s="73">
        <f t="shared" si="25"/>
        <v>0</v>
      </c>
      <c r="Z70" s="5"/>
      <c r="AA70" s="73">
        <f t="shared" si="26"/>
        <v>0</v>
      </c>
      <c r="AB70" s="5"/>
      <c r="AC70" s="73">
        <f t="shared" si="27"/>
        <v>0</v>
      </c>
      <c r="AD70" s="1757"/>
      <c r="AE70" s="73">
        <f t="shared" si="28"/>
        <v>0</v>
      </c>
    </row>
    <row r="71" spans="1:31" ht="12.75" customHeight="1" thickBot="1">
      <c r="A71" s="63" t="s">
        <v>237</v>
      </c>
      <c r="B71" s="5">
        <f t="shared" si="29"/>
        <v>5.3</v>
      </c>
      <c r="C71" s="73">
        <f t="shared" si="31"/>
        <v>3.7073447470797292E-2</v>
      </c>
      <c r="D71" s="5">
        <v>0</v>
      </c>
      <c r="E71" s="73">
        <f t="shared" si="15"/>
        <v>0</v>
      </c>
      <c r="F71" s="5"/>
      <c r="G71" s="73">
        <f t="shared" si="16"/>
        <v>0</v>
      </c>
      <c r="H71" s="390"/>
      <c r="I71" s="73">
        <f t="shared" si="17"/>
        <v>0</v>
      </c>
      <c r="J71" s="5"/>
      <c r="K71" s="73">
        <f t="shared" si="18"/>
        <v>0</v>
      </c>
      <c r="L71" s="5"/>
      <c r="M71" s="73">
        <f t="shared" si="19"/>
        <v>0</v>
      </c>
      <c r="N71" s="5"/>
      <c r="O71" s="73">
        <f t="shared" si="20"/>
        <v>0</v>
      </c>
      <c r="P71" s="5">
        <v>0</v>
      </c>
      <c r="Q71" s="73">
        <f t="shared" si="30"/>
        <v>0</v>
      </c>
      <c r="R71" s="5"/>
      <c r="S71" s="73">
        <f t="shared" si="22"/>
        <v>0</v>
      </c>
      <c r="T71" s="390"/>
      <c r="U71" s="73">
        <f t="shared" si="23"/>
        <v>0</v>
      </c>
      <c r="V71" s="390"/>
      <c r="W71" s="73">
        <f t="shared" si="24"/>
        <v>0</v>
      </c>
      <c r="X71" s="5">
        <v>5.3</v>
      </c>
      <c r="Y71" s="73">
        <f t="shared" si="25"/>
        <v>1.2311265969802554</v>
      </c>
      <c r="Z71" s="5"/>
      <c r="AA71" s="73">
        <f t="shared" si="26"/>
        <v>0</v>
      </c>
      <c r="AB71" s="5"/>
      <c r="AC71" s="73">
        <f t="shared" si="27"/>
        <v>0</v>
      </c>
      <c r="AD71" s="1745">
        <v>0</v>
      </c>
      <c r="AE71" s="73">
        <f t="shared" si="28"/>
        <v>0</v>
      </c>
    </row>
    <row r="72" spans="1:31" ht="12.75" customHeight="1" thickBot="1">
      <c r="A72" s="367" t="s">
        <v>126</v>
      </c>
      <c r="B72" s="32">
        <f t="shared" si="29"/>
        <v>13493.078820100001</v>
      </c>
      <c r="C72" s="73">
        <f t="shared" si="31"/>
        <v>94.383952614397145</v>
      </c>
      <c r="D72" s="32">
        <v>1789.3</v>
      </c>
      <c r="E72" s="73">
        <f t="shared" si="15"/>
        <v>93.397014302119217</v>
      </c>
      <c r="F72" s="32">
        <f>F71+F70+F69+F66+F63+F60+F57+F49+F46+F38+F33+F25+F20</f>
        <v>0</v>
      </c>
      <c r="G72" s="73">
        <f t="shared" si="16"/>
        <v>0</v>
      </c>
      <c r="H72" s="509">
        <f>H20+H25+H33+H38+H46+H49+H57+H60+H63+H66+H69+H70+H71</f>
        <v>15.099999999999998</v>
      </c>
      <c r="I72" s="73">
        <f t="shared" si="17"/>
        <v>98.69281045751633</v>
      </c>
      <c r="J72" s="32">
        <f>J71+J70+J69+J66+J63+J60+J57+J49+J46+J38+J33+J25+J20</f>
        <v>0</v>
      </c>
      <c r="K72" s="73">
        <f t="shared" si="18"/>
        <v>0</v>
      </c>
      <c r="L72" s="32">
        <v>0</v>
      </c>
      <c r="M72" s="73">
        <f t="shared" si="19"/>
        <v>0</v>
      </c>
      <c r="N72" s="32">
        <v>419.5</v>
      </c>
      <c r="O72" s="73">
        <f t="shared" si="20"/>
        <v>98.197565543071164</v>
      </c>
      <c r="P72" s="32">
        <v>4771.5620780999998</v>
      </c>
      <c r="Q72" s="73">
        <f t="shared" si="30"/>
        <v>93.831163298887304</v>
      </c>
      <c r="R72" s="32">
        <v>1215.8459999999998</v>
      </c>
      <c r="S72" s="73">
        <f t="shared" si="22"/>
        <v>95.212834686920729</v>
      </c>
      <c r="T72" s="509">
        <v>939.6</v>
      </c>
      <c r="U72" s="73">
        <f t="shared" si="23"/>
        <v>91.29420909444228</v>
      </c>
      <c r="V72" s="509">
        <f>V20+V25+V33+V38+V46+V49+V57+V60+V63+V66+V69+V70+V71</f>
        <v>554.00000000000011</v>
      </c>
      <c r="W72" s="73">
        <f t="shared" si="24"/>
        <v>90.12526435659673</v>
      </c>
      <c r="X72" s="32">
        <v>383.7</v>
      </c>
      <c r="Y72" s="73">
        <f t="shared" si="25"/>
        <v>89.128919860627178</v>
      </c>
      <c r="Z72" s="32">
        <v>950.37900000000002</v>
      </c>
      <c r="AA72" s="73">
        <f t="shared" si="26"/>
        <v>95.627058306224654</v>
      </c>
      <c r="AB72" s="32">
        <v>1556.5119999999999</v>
      </c>
      <c r="AC72" s="73">
        <f t="shared" si="27"/>
        <v>98.725865787136883</v>
      </c>
      <c r="AD72" s="1756">
        <f>AD20+AD25+AD33+AD38+AD46+AD49+AD57+AD60+AD63+AD66+AD69+AD70+AD71</f>
        <v>897.57974200000012</v>
      </c>
      <c r="AE72" s="73">
        <f t="shared" si="28"/>
        <v>96.462492058376299</v>
      </c>
    </row>
    <row r="73" spans="1:31" ht="12.75" customHeight="1" thickBot="1">
      <c r="A73" s="367" t="s">
        <v>128</v>
      </c>
      <c r="B73" s="5">
        <f t="shared" si="29"/>
        <v>40</v>
      </c>
      <c r="C73" s="73">
        <f t="shared" si="31"/>
        <v>0.27979960355318712</v>
      </c>
      <c r="D73" s="5">
        <v>0</v>
      </c>
      <c r="E73" s="73">
        <f t="shared" si="15"/>
        <v>0</v>
      </c>
      <c r="F73" s="5"/>
      <c r="G73" s="73">
        <f t="shared" si="16"/>
        <v>0</v>
      </c>
      <c r="H73" s="390"/>
      <c r="I73" s="73">
        <f t="shared" si="17"/>
        <v>0</v>
      </c>
      <c r="J73" s="5"/>
      <c r="K73" s="73">
        <f t="shared" si="18"/>
        <v>0</v>
      </c>
      <c r="L73" s="5"/>
      <c r="M73" s="73">
        <f t="shared" si="19"/>
        <v>0</v>
      </c>
      <c r="N73" s="5"/>
      <c r="O73" s="73">
        <f t="shared" si="20"/>
        <v>0</v>
      </c>
      <c r="P73" s="5">
        <v>0</v>
      </c>
      <c r="Q73" s="73">
        <f t="shared" si="30"/>
        <v>0</v>
      </c>
      <c r="R73" s="5"/>
      <c r="S73" s="73">
        <f t="shared" si="22"/>
        <v>0</v>
      </c>
      <c r="T73" s="390"/>
      <c r="U73" s="73">
        <f t="shared" si="23"/>
        <v>0</v>
      </c>
      <c r="V73" s="390"/>
      <c r="W73" s="73">
        <f t="shared" si="24"/>
        <v>0</v>
      </c>
      <c r="X73" s="5">
        <v>40</v>
      </c>
      <c r="Y73" s="73">
        <f t="shared" si="25"/>
        <v>9.2915214866434379</v>
      </c>
      <c r="Z73" s="5"/>
      <c r="AA73" s="73">
        <f t="shared" si="26"/>
        <v>0</v>
      </c>
      <c r="AB73" s="5"/>
      <c r="AC73" s="73">
        <f t="shared" si="27"/>
        <v>0</v>
      </c>
      <c r="AD73" s="1745">
        <v>0</v>
      </c>
      <c r="AE73" s="73">
        <f t="shared" si="28"/>
        <v>0</v>
      </c>
    </row>
    <row r="74" spans="1:31" ht="12.75" customHeight="1" thickBot="1">
      <c r="A74" s="367" t="s">
        <v>131</v>
      </c>
      <c r="B74" s="5">
        <f t="shared" si="29"/>
        <v>13533.078820100001</v>
      </c>
      <c r="C74" s="73">
        <f t="shared" si="31"/>
        <v>94.663752217950332</v>
      </c>
      <c r="D74" s="5">
        <v>1789.3</v>
      </c>
      <c r="E74" s="73">
        <f t="shared" si="15"/>
        <v>93.397014302119217</v>
      </c>
      <c r="F74" s="5">
        <f>F73+F72</f>
        <v>0</v>
      </c>
      <c r="G74" s="73">
        <f t="shared" si="16"/>
        <v>0</v>
      </c>
      <c r="H74" s="390">
        <f>H73+H72</f>
        <v>15.099999999999998</v>
      </c>
      <c r="I74" s="73">
        <f t="shared" si="17"/>
        <v>98.69281045751633</v>
      </c>
      <c r="J74" s="5">
        <f>J73+J72</f>
        <v>0</v>
      </c>
      <c r="K74" s="73">
        <f t="shared" si="18"/>
        <v>0</v>
      </c>
      <c r="L74" s="5">
        <v>0</v>
      </c>
      <c r="M74" s="73">
        <f t="shared" si="19"/>
        <v>0</v>
      </c>
      <c r="N74" s="5">
        <v>419.5</v>
      </c>
      <c r="O74" s="73">
        <f t="shared" si="20"/>
        <v>98.197565543071164</v>
      </c>
      <c r="P74" s="5">
        <v>4771.5620780999998</v>
      </c>
      <c r="Q74" s="73">
        <f t="shared" si="30"/>
        <v>93.831163298887304</v>
      </c>
      <c r="R74" s="5">
        <v>1215.8459999999998</v>
      </c>
      <c r="S74" s="73">
        <f t="shared" si="22"/>
        <v>95.212834686920729</v>
      </c>
      <c r="T74" s="390">
        <v>939.6</v>
      </c>
      <c r="U74" s="73">
        <f t="shared" si="23"/>
        <v>91.29420909444228</v>
      </c>
      <c r="V74" s="390">
        <f>V73+V72</f>
        <v>554.00000000000011</v>
      </c>
      <c r="W74" s="73">
        <f t="shared" si="24"/>
        <v>90.12526435659673</v>
      </c>
      <c r="X74" s="5">
        <v>423.7</v>
      </c>
      <c r="Y74" s="73">
        <f t="shared" si="25"/>
        <v>98.420441347270611</v>
      </c>
      <c r="Z74" s="5">
        <v>950.37900000000002</v>
      </c>
      <c r="AA74" s="73">
        <f t="shared" si="26"/>
        <v>95.627058306224654</v>
      </c>
      <c r="AB74" s="5">
        <v>1556.5119999999999</v>
      </c>
      <c r="AC74" s="73">
        <f t="shared" si="27"/>
        <v>98.725865787136883</v>
      </c>
      <c r="AD74" s="1745">
        <f>AD73+AD72</f>
        <v>897.57974200000012</v>
      </c>
      <c r="AE74" s="73">
        <f t="shared" si="28"/>
        <v>96.462492058376299</v>
      </c>
    </row>
    <row r="75" spans="1:31" ht="12.75" customHeight="1">
      <c r="A75" s="369" t="s">
        <v>504</v>
      </c>
      <c r="B75" s="32">
        <f t="shared" si="29"/>
        <v>0.05</v>
      </c>
      <c r="C75" s="33">
        <f t="shared" si="31"/>
        <v>3.4974950444148387E-4</v>
      </c>
      <c r="D75" s="32">
        <v>0</v>
      </c>
      <c r="E75" s="33">
        <f t="shared" si="15"/>
        <v>0</v>
      </c>
      <c r="F75" s="32"/>
      <c r="G75" s="33">
        <f t="shared" si="16"/>
        <v>0</v>
      </c>
      <c r="H75" s="369"/>
      <c r="I75" s="33">
        <f t="shared" si="17"/>
        <v>0</v>
      </c>
      <c r="J75" s="32"/>
      <c r="K75" s="33">
        <f t="shared" si="18"/>
        <v>0</v>
      </c>
      <c r="L75" s="32">
        <v>0.05</v>
      </c>
      <c r="M75" s="33">
        <f t="shared" si="19"/>
        <v>71.428571428571431</v>
      </c>
      <c r="N75" s="32"/>
      <c r="O75" s="33">
        <f t="shared" si="20"/>
        <v>0</v>
      </c>
      <c r="P75" s="32">
        <v>0</v>
      </c>
      <c r="Q75" s="33">
        <f t="shared" si="30"/>
        <v>0</v>
      </c>
      <c r="R75" s="32"/>
      <c r="S75" s="33">
        <f t="shared" si="22"/>
        <v>0</v>
      </c>
      <c r="T75" s="369"/>
      <c r="U75" s="33">
        <f t="shared" si="23"/>
        <v>0</v>
      </c>
      <c r="V75" s="369"/>
      <c r="W75" s="33">
        <f t="shared" si="24"/>
        <v>0</v>
      </c>
      <c r="X75" s="32">
        <v>0</v>
      </c>
      <c r="Y75" s="33">
        <f t="shared" si="25"/>
        <v>0</v>
      </c>
      <c r="Z75" s="32"/>
      <c r="AA75" s="33">
        <f t="shared" si="26"/>
        <v>0</v>
      </c>
      <c r="AB75" s="32"/>
      <c r="AC75" s="33">
        <f t="shared" si="27"/>
        <v>0</v>
      </c>
      <c r="AD75" s="1744"/>
      <c r="AE75" s="33">
        <f t="shared" si="28"/>
        <v>0</v>
      </c>
    </row>
    <row r="76" spans="1:31" ht="12.75" customHeight="1">
      <c r="A76" s="369" t="s">
        <v>258</v>
      </c>
      <c r="B76" s="32">
        <f t="shared" si="29"/>
        <v>0</v>
      </c>
      <c r="C76" s="33">
        <f t="shared" si="31"/>
        <v>0</v>
      </c>
      <c r="D76" s="32">
        <v>0</v>
      </c>
      <c r="E76" s="33">
        <f t="shared" si="15"/>
        <v>0</v>
      </c>
      <c r="F76" s="32"/>
      <c r="G76" s="33">
        <f t="shared" si="16"/>
        <v>0</v>
      </c>
      <c r="H76" s="369"/>
      <c r="I76" s="33">
        <f t="shared" si="17"/>
        <v>0</v>
      </c>
      <c r="J76" s="32"/>
      <c r="K76" s="33">
        <f t="shared" si="18"/>
        <v>0</v>
      </c>
      <c r="L76" s="32"/>
      <c r="M76" s="33">
        <f t="shared" si="19"/>
        <v>0</v>
      </c>
      <c r="N76" s="32"/>
      <c r="O76" s="33">
        <f t="shared" si="20"/>
        <v>0</v>
      </c>
      <c r="P76" s="32">
        <v>0</v>
      </c>
      <c r="Q76" s="33">
        <f t="shared" si="30"/>
        <v>0</v>
      </c>
      <c r="R76" s="32"/>
      <c r="S76" s="33">
        <f t="shared" si="22"/>
        <v>0</v>
      </c>
      <c r="T76" s="369"/>
      <c r="U76" s="33">
        <f t="shared" si="23"/>
        <v>0</v>
      </c>
      <c r="V76" s="369"/>
      <c r="W76" s="33">
        <f t="shared" si="24"/>
        <v>0</v>
      </c>
      <c r="X76" s="32">
        <v>0</v>
      </c>
      <c r="Y76" s="33">
        <f t="shared" si="25"/>
        <v>0</v>
      </c>
      <c r="Z76" s="32"/>
      <c r="AA76" s="33">
        <f t="shared" si="26"/>
        <v>0</v>
      </c>
      <c r="AB76" s="32"/>
      <c r="AC76" s="33">
        <f t="shared" si="27"/>
        <v>0</v>
      </c>
      <c r="AD76" s="1744">
        <v>0</v>
      </c>
      <c r="AE76" s="33">
        <f t="shared" si="28"/>
        <v>0</v>
      </c>
    </row>
    <row r="77" spans="1:31" ht="12.75" customHeight="1" thickBot="1">
      <c r="A77" s="369" t="s">
        <v>260</v>
      </c>
      <c r="B77" s="32">
        <f t="shared" si="29"/>
        <v>0</v>
      </c>
      <c r="C77" s="33">
        <f t="shared" si="31"/>
        <v>0</v>
      </c>
      <c r="D77" s="32">
        <v>0</v>
      </c>
      <c r="E77" s="33">
        <f t="shared" si="15"/>
        <v>0</v>
      </c>
      <c r="F77" s="32"/>
      <c r="G77" s="33">
        <f t="shared" si="16"/>
        <v>0</v>
      </c>
      <c r="H77" s="369"/>
      <c r="I77" s="33">
        <f t="shared" si="17"/>
        <v>0</v>
      </c>
      <c r="J77" s="32"/>
      <c r="K77" s="33">
        <f t="shared" si="18"/>
        <v>0</v>
      </c>
      <c r="L77" s="32"/>
      <c r="M77" s="33">
        <f t="shared" si="19"/>
        <v>0</v>
      </c>
      <c r="N77" s="32"/>
      <c r="O77" s="33">
        <f t="shared" si="20"/>
        <v>0</v>
      </c>
      <c r="P77" s="32">
        <v>0</v>
      </c>
      <c r="Q77" s="33">
        <f t="shared" si="30"/>
        <v>0</v>
      </c>
      <c r="R77" s="32"/>
      <c r="S77" s="33">
        <f t="shared" si="22"/>
        <v>0</v>
      </c>
      <c r="T77" s="369"/>
      <c r="U77" s="33">
        <f t="shared" si="23"/>
        <v>0</v>
      </c>
      <c r="V77" s="369"/>
      <c r="W77" s="33">
        <f t="shared" si="24"/>
        <v>0</v>
      </c>
      <c r="X77" s="32">
        <v>0</v>
      </c>
      <c r="Y77" s="33">
        <f t="shared" si="25"/>
        <v>0</v>
      </c>
      <c r="Z77" s="32"/>
      <c r="AA77" s="33">
        <f t="shared" si="26"/>
        <v>0</v>
      </c>
      <c r="AB77" s="32"/>
      <c r="AC77" s="33">
        <f t="shared" si="27"/>
        <v>0</v>
      </c>
      <c r="AD77" s="1744">
        <v>0</v>
      </c>
      <c r="AE77" s="33">
        <f t="shared" si="28"/>
        <v>0</v>
      </c>
    </row>
    <row r="78" spans="1:31" ht="12.75" customHeight="1" thickBot="1">
      <c r="A78" s="367" t="s">
        <v>164</v>
      </c>
      <c r="B78" s="5">
        <f t="shared" si="29"/>
        <v>0.05</v>
      </c>
      <c r="C78" s="73">
        <f t="shared" si="31"/>
        <v>3.4974950444148387E-4</v>
      </c>
      <c r="D78" s="5">
        <v>0</v>
      </c>
      <c r="E78" s="73">
        <f>D78/D$12*100</f>
        <v>0</v>
      </c>
      <c r="F78" s="5">
        <f>SUM(F75:F77)</f>
        <v>0</v>
      </c>
      <c r="G78" s="73">
        <f>F78/F$12*100</f>
        <v>0</v>
      </c>
      <c r="H78" s="390">
        <f>SUM(H75:H77)</f>
        <v>0</v>
      </c>
      <c r="I78" s="73">
        <f>H78/H$12*100</f>
        <v>0</v>
      </c>
      <c r="J78" s="5">
        <f>SUM(J75:J77)</f>
        <v>0</v>
      </c>
      <c r="K78" s="73">
        <f>J78/J$12*100</f>
        <v>0</v>
      </c>
      <c r="L78" s="5">
        <v>0.05</v>
      </c>
      <c r="M78" s="73">
        <f>L78/L$12*100</f>
        <v>71.428571428571431</v>
      </c>
      <c r="N78" s="5">
        <v>0</v>
      </c>
      <c r="O78" s="73">
        <f>N78/N$12*100</f>
        <v>0</v>
      </c>
      <c r="P78" s="5">
        <v>0</v>
      </c>
      <c r="Q78" s="73">
        <f>P78/P$12*100</f>
        <v>0</v>
      </c>
      <c r="R78" s="5">
        <v>0</v>
      </c>
      <c r="S78" s="73">
        <f>R78/R$12*100</f>
        <v>0</v>
      </c>
      <c r="T78" s="390">
        <v>0</v>
      </c>
      <c r="U78" s="73">
        <f>T78/T$12*100</f>
        <v>0</v>
      </c>
      <c r="V78" s="390">
        <f>SUM(V75:V77)</f>
        <v>0</v>
      </c>
      <c r="W78" s="73">
        <f>V78/V$12*100</f>
        <v>0</v>
      </c>
      <c r="X78" s="5">
        <v>0</v>
      </c>
      <c r="Y78" s="73">
        <f>X78/X$12*100</f>
        <v>0</v>
      </c>
      <c r="Z78" s="5">
        <v>0</v>
      </c>
      <c r="AA78" s="73">
        <f>Z78/Z$12*100</f>
        <v>0</v>
      </c>
      <c r="AB78" s="5">
        <v>0</v>
      </c>
      <c r="AC78" s="73">
        <f>AB78/AB$12*100</f>
        <v>0</v>
      </c>
      <c r="AD78" s="1745">
        <f>SUM(AD75:AD77)</f>
        <v>0</v>
      </c>
      <c r="AE78" s="73">
        <f>AD78/AD$12*100</f>
        <v>0</v>
      </c>
    </row>
    <row r="79" spans="1:31" ht="12.75" customHeight="1" thickBot="1">
      <c r="A79" s="369"/>
      <c r="D79" s="32"/>
      <c r="F79" s="32"/>
      <c r="H79" s="369"/>
      <c r="I79" s="33"/>
      <c r="J79" s="32"/>
      <c r="L79" s="32"/>
      <c r="N79" s="32"/>
      <c r="P79" s="32"/>
      <c r="Q79" s="33"/>
      <c r="R79" s="32"/>
      <c r="T79" s="369"/>
      <c r="V79" s="369"/>
      <c r="W79" s="33"/>
      <c r="X79" s="32"/>
      <c r="Y79" s="33"/>
      <c r="Z79" s="32"/>
      <c r="AB79" s="32"/>
      <c r="AC79" s="33"/>
      <c r="AD79" s="1744"/>
      <c r="AE79" s="33"/>
    </row>
    <row r="80" spans="1:31" ht="12.75" customHeight="1">
      <c r="A80" s="370" t="s">
        <v>152</v>
      </c>
      <c r="B80" s="75">
        <f>D80+F80+H80+J80+P80+L80+N80+R80+T80+V80+X80+Z80+AB80+AD80</f>
        <v>21560</v>
      </c>
      <c r="C80" s="75"/>
      <c r="D80" s="75">
        <v>1</v>
      </c>
      <c r="E80" s="75"/>
      <c r="F80" s="75"/>
      <c r="G80" s="75"/>
      <c r="H80" s="370">
        <v>25</v>
      </c>
      <c r="I80" s="75"/>
      <c r="J80" s="75">
        <v>0</v>
      </c>
      <c r="K80" s="75"/>
      <c r="L80" s="75">
        <v>12</v>
      </c>
      <c r="M80" s="75"/>
      <c r="N80" s="75">
        <v>1</v>
      </c>
      <c r="O80" s="75"/>
      <c r="P80" s="75">
        <v>2220</v>
      </c>
      <c r="Q80" s="75"/>
      <c r="R80" s="75">
        <v>2133</v>
      </c>
      <c r="S80" s="75"/>
      <c r="T80" s="370">
        <v>6758</v>
      </c>
      <c r="U80" s="75"/>
      <c r="V80" s="370">
        <f>115+3+25+35+2+53+36+46+19+10+10+3+21+1</f>
        <v>379</v>
      </c>
      <c r="W80" s="75"/>
      <c r="X80" s="75">
        <v>1182</v>
      </c>
      <c r="Y80" s="75"/>
      <c r="Z80" s="75">
        <v>6908</v>
      </c>
      <c r="AA80" s="75"/>
      <c r="AB80" s="75">
        <v>7</v>
      </c>
      <c r="AC80" s="75"/>
      <c r="AD80" s="345">
        <v>1934</v>
      </c>
      <c r="AE80" s="75"/>
    </row>
    <row r="81" spans="1:31" ht="12.75" customHeight="1" thickBot="1">
      <c r="A81" s="371" t="s">
        <v>154</v>
      </c>
      <c r="B81" s="40">
        <f>B12/B80*1000000</f>
        <v>663077.26887847879</v>
      </c>
      <c r="C81" s="76"/>
      <c r="D81" s="40">
        <f>D12/D80*1000000</f>
        <v>1915800000</v>
      </c>
      <c r="E81" s="76"/>
      <c r="F81" s="40" t="e">
        <f>F12/F80*1000000</f>
        <v>#DIV/0!</v>
      </c>
      <c r="G81" s="76"/>
      <c r="H81" s="40">
        <f>H12/H80*1000000</f>
        <v>612000</v>
      </c>
      <c r="I81" s="76"/>
      <c r="J81" s="40">
        <v>0</v>
      </c>
      <c r="K81" s="76"/>
      <c r="L81" s="40">
        <f>L12/L80*1000000</f>
        <v>5833.3333333333339</v>
      </c>
      <c r="M81" s="76"/>
      <c r="N81" s="40">
        <f>N12/N80*1000000</f>
        <v>427200000</v>
      </c>
      <c r="O81" s="76"/>
      <c r="P81" s="40">
        <f>P12/P80*1000000</f>
        <v>2290659.3202792793</v>
      </c>
      <c r="Q81" s="76"/>
      <c r="R81" s="40">
        <f>R12/R80*1000000</f>
        <v>598676.51195499301</v>
      </c>
      <c r="S81" s="76"/>
      <c r="T81" s="40">
        <f>T12/T80*1000000</f>
        <v>152293.57798165138</v>
      </c>
      <c r="U81" s="76"/>
      <c r="V81" s="40">
        <f>V12/V80*1000000</f>
        <v>1621899.7361477574</v>
      </c>
      <c r="W81" s="76"/>
      <c r="X81" s="40">
        <f>X12/X80*1000000</f>
        <v>364213.19796954317</v>
      </c>
      <c r="Y81" s="76"/>
      <c r="Z81" s="40">
        <f>Z12/Z80*1000000</f>
        <v>143867.83439490444</v>
      </c>
      <c r="AA81" s="76"/>
      <c r="AB81" s="40">
        <f>AB12/AB80*1000000</f>
        <v>225228571.42857143</v>
      </c>
      <c r="AC81" s="76"/>
      <c r="AD81" s="40">
        <f>AD12/AD80*1000000</f>
        <v>481125.18924508797</v>
      </c>
      <c r="AE81" s="76"/>
    </row>
    <row r="82" spans="1:31" ht="12.75" customHeight="1">
      <c r="B82" s="33"/>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row>
    <row r="83" spans="1:31" ht="12.75" customHeight="1">
      <c r="D83" s="32"/>
      <c r="F83" s="32"/>
      <c r="H83" s="32"/>
      <c r="I83" s="33"/>
      <c r="J83" s="32"/>
      <c r="L83" s="32"/>
      <c r="N83" s="32"/>
      <c r="P83" s="32"/>
      <c r="Q83" s="33"/>
      <c r="R83" s="32"/>
      <c r="T83" s="32"/>
      <c r="V83" s="32"/>
      <c r="W83" s="33"/>
      <c r="X83" s="32"/>
      <c r="Y83" s="33"/>
      <c r="Z83" s="32"/>
      <c r="AB83" s="32"/>
      <c r="AC83" s="33"/>
      <c r="AD83" s="32"/>
      <c r="AE83" s="33"/>
    </row>
    <row r="84" spans="1:31" s="32" customFormat="1" ht="12.75" customHeight="1">
      <c r="A84" s="32" t="s">
        <v>514</v>
      </c>
      <c r="R84" s="32">
        <v>1.98</v>
      </c>
      <c r="T84" s="32">
        <v>0</v>
      </c>
      <c r="X84" s="32">
        <v>22.4</v>
      </c>
      <c r="AD84" s="1744">
        <v>352.21233324999997</v>
      </c>
    </row>
    <row r="85" spans="1:31" ht="12.75" customHeight="1">
      <c r="D85" s="32"/>
      <c r="F85" s="32"/>
      <c r="H85" s="32"/>
      <c r="I85" s="33"/>
      <c r="J85" s="32"/>
      <c r="L85" s="32"/>
      <c r="N85" s="32"/>
      <c r="P85" s="32"/>
      <c r="Q85" s="33"/>
      <c r="R85" s="32"/>
      <c r="T85" s="32"/>
      <c r="V85" s="32"/>
      <c r="W85" s="33"/>
      <c r="X85" s="32"/>
      <c r="Y85" s="33"/>
      <c r="Z85" s="32"/>
      <c r="AB85" s="32"/>
      <c r="AC85" s="33"/>
      <c r="AD85" s="32"/>
      <c r="AE85" s="33"/>
    </row>
    <row r="86" spans="1:31" ht="12.75" customHeight="1">
      <c r="D86" s="32"/>
      <c r="F86" s="32"/>
      <c r="H86" s="32"/>
      <c r="I86" s="33"/>
      <c r="J86" s="32"/>
      <c r="L86" s="32"/>
      <c r="N86" s="32"/>
      <c r="P86" s="32"/>
      <c r="Q86" s="33"/>
      <c r="R86" s="32"/>
      <c r="T86" s="32"/>
      <c r="V86" s="32"/>
      <c r="W86" s="33"/>
      <c r="X86" s="32"/>
      <c r="Y86" s="33"/>
      <c r="Z86" s="32"/>
      <c r="AB86" s="32"/>
      <c r="AC86" s="33"/>
      <c r="AD86" s="32"/>
      <c r="AE86" s="33"/>
    </row>
    <row r="87" spans="1:31" ht="12.75" customHeight="1">
      <c r="D87" s="32"/>
      <c r="F87" s="32"/>
      <c r="H87" s="32"/>
      <c r="I87" s="392"/>
      <c r="J87" s="32"/>
      <c r="L87" s="32"/>
      <c r="N87" s="32"/>
      <c r="P87" s="32"/>
      <c r="Q87" s="33"/>
      <c r="R87" s="32"/>
      <c r="T87" s="32"/>
      <c r="V87" s="32"/>
      <c r="W87" s="33"/>
      <c r="X87" s="32"/>
      <c r="Y87" s="33"/>
      <c r="Z87" s="32"/>
      <c r="AB87" s="32"/>
      <c r="AC87" s="33"/>
      <c r="AD87" s="32"/>
    </row>
    <row r="88" spans="1:31" ht="12.75" customHeight="1">
      <c r="D88" s="32"/>
      <c r="F88" s="32"/>
      <c r="H88" s="32"/>
      <c r="I88" s="392"/>
      <c r="J88" s="32"/>
      <c r="L88" s="32"/>
      <c r="N88" s="32"/>
      <c r="P88" s="32"/>
      <c r="Q88" s="33"/>
      <c r="R88" s="32"/>
      <c r="T88" s="32"/>
      <c r="V88" s="32"/>
      <c r="W88" s="33"/>
      <c r="X88" s="32"/>
      <c r="Y88" s="33"/>
      <c r="Z88" s="32"/>
      <c r="AB88" s="32"/>
      <c r="AC88" s="33"/>
      <c r="AD88" s="32"/>
    </row>
    <row r="89" spans="1:31" ht="12.75" customHeight="1">
      <c r="D89" s="32"/>
      <c r="F89" s="32"/>
      <c r="H89" s="32"/>
      <c r="I89" s="392"/>
      <c r="J89" s="32"/>
      <c r="L89" s="32"/>
      <c r="N89" s="32"/>
      <c r="P89" s="32"/>
      <c r="Q89" s="33"/>
      <c r="R89" s="32"/>
      <c r="T89" s="32"/>
      <c r="V89" s="32"/>
      <c r="W89" s="33"/>
      <c r="X89" s="32"/>
      <c r="Y89" s="33"/>
      <c r="Z89" s="32"/>
      <c r="AB89" s="32"/>
      <c r="AC89" s="33"/>
      <c r="AD89" s="32"/>
    </row>
    <row r="90" spans="1:31" ht="12.75" customHeight="1">
      <c r="D90" s="32"/>
      <c r="F90" s="32"/>
      <c r="H90" s="32"/>
      <c r="I90" s="392"/>
      <c r="J90" s="32"/>
      <c r="L90" s="32"/>
      <c r="N90" s="32"/>
      <c r="P90" s="32"/>
      <c r="Q90" s="33"/>
      <c r="R90" s="32"/>
      <c r="T90" s="32"/>
      <c r="V90" s="32"/>
      <c r="W90" s="33"/>
      <c r="X90" s="32"/>
      <c r="Y90" s="33"/>
      <c r="Z90" s="32"/>
      <c r="AB90" s="32"/>
      <c r="AC90" s="33"/>
      <c r="AD90" s="32"/>
    </row>
    <row r="91" spans="1:31" ht="12.75" customHeight="1">
      <c r="D91" s="32"/>
      <c r="F91" s="32"/>
      <c r="H91" s="32"/>
      <c r="I91" s="392"/>
      <c r="J91" s="32"/>
      <c r="L91" s="32"/>
      <c r="N91" s="32"/>
      <c r="P91" s="32"/>
      <c r="Q91" s="33"/>
      <c r="R91" s="32"/>
      <c r="T91" s="32"/>
      <c r="V91" s="32"/>
      <c r="W91" s="33"/>
      <c r="X91" s="32"/>
      <c r="Y91" s="33"/>
      <c r="Z91" s="32"/>
      <c r="AB91" s="32"/>
      <c r="AC91" s="33"/>
      <c r="AD91" s="32"/>
    </row>
    <row r="92" spans="1:31" ht="12.75" customHeight="1">
      <c r="D92" s="392"/>
      <c r="F92" s="392"/>
      <c r="H92" s="392"/>
      <c r="I92" s="392"/>
      <c r="J92" s="392"/>
      <c r="L92" s="392"/>
      <c r="N92" s="392"/>
      <c r="P92" s="392"/>
      <c r="Q92" s="33"/>
      <c r="R92" s="392"/>
      <c r="T92" s="392"/>
      <c r="V92" s="392"/>
      <c r="W92" s="33"/>
      <c r="X92" s="392"/>
      <c r="Y92" s="33"/>
      <c r="Z92" s="392"/>
      <c r="AB92" s="392"/>
      <c r="AC92" s="33"/>
      <c r="AD92" s="392"/>
    </row>
    <row r="93" spans="1:31" ht="12.75" customHeight="1">
      <c r="D93" s="32"/>
      <c r="F93" s="32"/>
      <c r="H93" s="369"/>
      <c r="I93" s="392"/>
      <c r="L93" s="32"/>
      <c r="N93" s="32"/>
      <c r="P93" s="32"/>
      <c r="Q93" s="33"/>
      <c r="R93" s="32"/>
      <c r="T93" s="32"/>
      <c r="V93" s="32"/>
      <c r="W93" s="33"/>
      <c r="X93" s="32"/>
      <c r="Y93" s="33"/>
      <c r="Z93" s="32"/>
      <c r="AB93" s="32"/>
      <c r="AC93" s="33"/>
    </row>
    <row r="94" spans="1:31" ht="12.75" customHeight="1">
      <c r="D94" s="32"/>
      <c r="F94" s="32"/>
      <c r="H94" s="369"/>
      <c r="I94" s="392"/>
      <c r="L94" s="32"/>
      <c r="N94" s="32"/>
      <c r="P94" s="32"/>
      <c r="Q94" s="33"/>
      <c r="R94" s="32"/>
      <c r="T94" s="32"/>
      <c r="V94" s="32"/>
      <c r="W94" s="33"/>
      <c r="X94" s="32"/>
      <c r="Y94" s="33"/>
      <c r="Z94" s="32"/>
      <c r="AB94" s="32"/>
      <c r="AC94" s="33"/>
    </row>
    <row r="95" spans="1:31" ht="12.75" customHeight="1">
      <c r="D95" s="32"/>
      <c r="F95" s="32"/>
      <c r="H95" s="369"/>
      <c r="I95" s="392"/>
      <c r="L95" s="32"/>
      <c r="N95" s="32"/>
      <c r="P95" s="32"/>
      <c r="Q95" s="33"/>
      <c r="R95" s="32"/>
      <c r="T95" s="32"/>
      <c r="V95" s="32"/>
      <c r="W95" s="33"/>
      <c r="X95" s="32"/>
      <c r="Y95" s="33"/>
      <c r="Z95" s="32"/>
      <c r="AB95" s="32"/>
      <c r="AC95" s="33"/>
    </row>
    <row r="96" spans="1:31" ht="12.75" customHeight="1">
      <c r="D96" s="32"/>
      <c r="F96" s="32"/>
      <c r="H96" s="369"/>
      <c r="I96" s="392"/>
      <c r="L96" s="32"/>
      <c r="N96" s="32"/>
      <c r="P96" s="32"/>
      <c r="Q96" s="33"/>
      <c r="R96" s="32"/>
      <c r="T96" s="32"/>
      <c r="V96" s="32"/>
      <c r="W96" s="33"/>
      <c r="X96" s="32"/>
      <c r="Y96" s="33"/>
      <c r="Z96" s="32"/>
      <c r="AB96" s="32"/>
      <c r="AC96" s="33"/>
    </row>
    <row r="97" spans="4:29" ht="12.75" customHeight="1">
      <c r="D97" s="32"/>
      <c r="F97" s="32"/>
      <c r="H97" s="369"/>
      <c r="I97" s="392"/>
      <c r="L97" s="32"/>
      <c r="N97" s="32"/>
      <c r="P97" s="32"/>
      <c r="Q97" s="33"/>
      <c r="R97" s="32"/>
      <c r="T97" s="32"/>
      <c r="V97" s="32"/>
      <c r="W97" s="33"/>
      <c r="X97" s="32"/>
      <c r="Y97" s="33"/>
      <c r="Z97" s="32"/>
      <c r="AB97" s="32"/>
      <c r="AC97" s="33"/>
    </row>
    <row r="98" spans="4:29" ht="12.75" customHeight="1">
      <c r="D98" s="32"/>
      <c r="F98" s="32"/>
      <c r="H98" s="369"/>
      <c r="I98" s="392"/>
      <c r="L98" s="32"/>
      <c r="N98" s="32"/>
      <c r="P98" s="32"/>
      <c r="Q98" s="33"/>
      <c r="R98" s="32"/>
      <c r="T98" s="32"/>
      <c r="V98" s="32"/>
      <c r="W98" s="33"/>
      <c r="X98" s="32"/>
      <c r="Y98" s="33"/>
      <c r="Z98" s="32"/>
      <c r="AB98" s="32"/>
      <c r="AC98" s="33"/>
    </row>
    <row r="99" spans="4:29" ht="12.75" customHeight="1">
      <c r="D99" s="32"/>
      <c r="F99" s="32"/>
      <c r="H99" s="369"/>
      <c r="I99" s="392"/>
      <c r="L99" s="32"/>
      <c r="N99" s="32"/>
      <c r="P99" s="32"/>
      <c r="Q99" s="33"/>
      <c r="R99" s="32"/>
      <c r="T99" s="32"/>
      <c r="V99" s="32"/>
      <c r="W99" s="33"/>
      <c r="X99" s="32"/>
      <c r="Y99" s="33"/>
      <c r="Z99" s="32"/>
      <c r="AB99" s="32"/>
      <c r="AC99" s="33"/>
    </row>
    <row r="100" spans="4:29" ht="12.75" customHeight="1">
      <c r="D100" s="32"/>
      <c r="F100" s="32"/>
      <c r="H100" s="369"/>
      <c r="I100" s="392"/>
      <c r="L100" s="32"/>
      <c r="N100" s="32"/>
      <c r="P100" s="32"/>
      <c r="Q100" s="33"/>
      <c r="R100" s="32"/>
      <c r="T100" s="32"/>
      <c r="V100" s="32"/>
      <c r="W100" s="33"/>
      <c r="X100" s="32"/>
      <c r="Y100" s="33"/>
      <c r="Z100" s="32"/>
      <c r="AB100" s="32"/>
      <c r="AC100" s="33"/>
    </row>
    <row r="101" spans="4:29" ht="12.75" customHeight="1">
      <c r="D101" s="32"/>
      <c r="F101" s="32"/>
      <c r="H101" s="369"/>
      <c r="I101" s="392"/>
      <c r="L101" s="32"/>
      <c r="N101" s="32"/>
      <c r="P101" s="32"/>
      <c r="Q101" s="33"/>
      <c r="R101" s="32"/>
      <c r="T101" s="32"/>
      <c r="V101" s="32"/>
      <c r="W101" s="33"/>
      <c r="X101" s="32"/>
      <c r="Y101" s="33"/>
      <c r="Z101" s="32"/>
      <c r="AB101" s="32"/>
      <c r="AC101" s="33"/>
    </row>
    <row r="102" spans="4:29" ht="12.75" customHeight="1">
      <c r="D102" s="32"/>
      <c r="F102" s="32"/>
      <c r="H102" s="369"/>
      <c r="I102" s="392"/>
      <c r="L102" s="32"/>
      <c r="N102" s="32"/>
      <c r="P102" s="32"/>
      <c r="Q102" s="33"/>
      <c r="R102" s="32"/>
      <c r="T102" s="32"/>
      <c r="V102" s="32"/>
      <c r="W102" s="33"/>
      <c r="X102" s="32"/>
      <c r="Y102" s="33"/>
      <c r="Z102" s="32"/>
      <c r="AB102" s="32"/>
      <c r="AC102" s="33"/>
    </row>
    <row r="103" spans="4:29" ht="12.75" customHeight="1">
      <c r="D103" s="32"/>
      <c r="F103" s="32"/>
      <c r="H103" s="369"/>
      <c r="I103" s="392"/>
      <c r="L103" s="32"/>
      <c r="N103" s="32"/>
      <c r="P103" s="32"/>
      <c r="Q103" s="33"/>
      <c r="R103" s="32"/>
      <c r="T103" s="32"/>
      <c r="V103" s="32"/>
      <c r="W103" s="33"/>
      <c r="X103" s="32"/>
      <c r="Y103" s="33"/>
      <c r="Z103" s="32"/>
      <c r="AB103" s="32"/>
      <c r="AC103" s="33"/>
    </row>
    <row r="104" spans="4:29" ht="12.75" customHeight="1">
      <c r="D104" s="32"/>
      <c r="F104" s="32"/>
      <c r="H104" s="369"/>
      <c r="I104" s="392"/>
      <c r="L104" s="32"/>
      <c r="N104" s="32"/>
      <c r="P104" s="32"/>
      <c r="Q104" s="33"/>
      <c r="R104" s="32"/>
      <c r="T104" s="32"/>
      <c r="V104" s="32"/>
      <c r="W104" s="33"/>
      <c r="X104" s="32"/>
      <c r="Y104" s="33"/>
      <c r="Z104" s="32"/>
      <c r="AB104" s="32"/>
      <c r="AC104" s="33"/>
    </row>
    <row r="105" spans="4:29" ht="12.75" customHeight="1">
      <c r="D105" s="32"/>
      <c r="F105" s="32"/>
      <c r="H105" s="369"/>
      <c r="I105" s="392"/>
      <c r="L105" s="32"/>
      <c r="N105" s="32"/>
      <c r="P105" s="32"/>
      <c r="Q105" s="33"/>
      <c r="R105" s="32"/>
      <c r="T105" s="32"/>
      <c r="V105" s="32"/>
      <c r="W105" s="33"/>
      <c r="X105" s="32"/>
      <c r="Y105" s="33"/>
      <c r="Z105" s="32"/>
      <c r="AB105" s="32"/>
      <c r="AC105" s="33"/>
    </row>
    <row r="106" spans="4:29" ht="12.75" customHeight="1">
      <c r="D106" s="32"/>
      <c r="F106" s="32"/>
      <c r="H106" s="369"/>
      <c r="I106" s="392"/>
      <c r="L106" s="32"/>
      <c r="N106" s="32"/>
      <c r="P106" s="32"/>
      <c r="Q106" s="33"/>
      <c r="R106" s="32"/>
      <c r="T106" s="32"/>
      <c r="V106" s="32"/>
      <c r="W106" s="33"/>
      <c r="X106" s="32"/>
      <c r="Y106" s="33"/>
      <c r="Z106" s="32"/>
      <c r="AB106" s="32"/>
      <c r="AC106" s="33"/>
    </row>
    <row r="107" spans="4:29" ht="12.75" customHeight="1">
      <c r="D107" s="32"/>
      <c r="F107" s="32"/>
      <c r="H107" s="369"/>
      <c r="I107" s="392"/>
      <c r="L107" s="32"/>
      <c r="N107" s="32"/>
      <c r="P107" s="32"/>
      <c r="Q107" s="33"/>
      <c r="R107" s="32"/>
      <c r="T107" s="32"/>
      <c r="V107" s="32"/>
      <c r="W107" s="33"/>
      <c r="X107" s="32"/>
      <c r="Y107" s="33"/>
      <c r="Z107" s="32"/>
      <c r="AB107" s="32"/>
      <c r="AC107" s="33"/>
    </row>
    <row r="108" spans="4:29" ht="12.75" customHeight="1">
      <c r="D108" s="32"/>
      <c r="F108" s="32"/>
      <c r="H108" s="369"/>
      <c r="I108" s="392"/>
      <c r="L108" s="32"/>
      <c r="N108" s="32"/>
      <c r="P108" s="32"/>
      <c r="Q108" s="33"/>
      <c r="R108" s="32"/>
      <c r="T108" s="32"/>
      <c r="V108" s="32"/>
      <c r="W108" s="33"/>
      <c r="X108" s="32"/>
      <c r="Y108" s="33"/>
      <c r="Z108" s="32"/>
      <c r="AB108" s="32"/>
      <c r="AC108" s="33"/>
    </row>
    <row r="109" spans="4:29" ht="12.75" customHeight="1">
      <c r="D109" s="32"/>
      <c r="F109" s="32"/>
      <c r="H109" s="369"/>
      <c r="I109" s="392"/>
      <c r="L109" s="32"/>
      <c r="N109" s="32"/>
      <c r="P109" s="32"/>
      <c r="Q109" s="33"/>
      <c r="R109" s="32"/>
      <c r="T109" s="32"/>
      <c r="V109" s="32"/>
      <c r="W109" s="33"/>
      <c r="X109" s="32"/>
      <c r="Y109" s="33"/>
      <c r="Z109" s="32"/>
      <c r="AB109" s="32"/>
      <c r="AC109" s="33"/>
    </row>
    <row r="110" spans="4:29" ht="12.75" customHeight="1">
      <c r="D110" s="32"/>
      <c r="F110" s="32"/>
      <c r="H110" s="369"/>
      <c r="I110" s="392"/>
      <c r="L110" s="32"/>
      <c r="N110" s="32"/>
      <c r="P110" s="32"/>
      <c r="Q110" s="33"/>
      <c r="R110" s="32"/>
      <c r="T110" s="32"/>
      <c r="V110" s="32"/>
      <c r="W110" s="33"/>
      <c r="X110" s="32"/>
      <c r="Y110" s="33"/>
      <c r="Z110" s="32"/>
      <c r="AB110" s="32"/>
      <c r="AC110" s="33"/>
    </row>
    <row r="111" spans="4:29" ht="12.75" customHeight="1">
      <c r="D111" s="32"/>
      <c r="F111" s="32"/>
      <c r="H111" s="369"/>
      <c r="I111" s="392"/>
      <c r="L111" s="32"/>
      <c r="N111" s="32"/>
      <c r="P111" s="32"/>
      <c r="Q111" s="33"/>
      <c r="R111" s="32"/>
      <c r="T111" s="32"/>
      <c r="V111" s="32"/>
      <c r="W111" s="33"/>
      <c r="X111" s="32"/>
      <c r="Y111" s="33"/>
      <c r="Z111" s="32"/>
      <c r="AB111" s="32"/>
      <c r="AC111" s="33"/>
    </row>
    <row r="112" spans="4:29" ht="12.75" customHeight="1">
      <c r="D112" s="32"/>
      <c r="F112" s="32"/>
      <c r="H112" s="369"/>
      <c r="I112" s="392"/>
      <c r="L112" s="32"/>
      <c r="N112" s="32"/>
      <c r="P112" s="32"/>
      <c r="Q112" s="33"/>
      <c r="R112" s="32"/>
      <c r="T112" s="32"/>
      <c r="V112" s="32"/>
      <c r="W112" s="33"/>
      <c r="X112" s="32"/>
      <c r="Y112" s="33"/>
      <c r="Z112" s="32"/>
      <c r="AB112" s="32"/>
      <c r="AC112" s="33"/>
    </row>
    <row r="113" spans="4:29" ht="12.75" customHeight="1">
      <c r="D113" s="32"/>
      <c r="F113" s="32"/>
      <c r="H113" s="369"/>
      <c r="I113" s="392"/>
      <c r="L113" s="32"/>
      <c r="N113" s="32"/>
      <c r="P113" s="32"/>
      <c r="Q113" s="33"/>
      <c r="R113" s="32"/>
      <c r="T113" s="32"/>
      <c r="V113" s="32"/>
      <c r="W113" s="33"/>
      <c r="X113" s="32"/>
      <c r="Y113" s="33"/>
      <c r="Z113" s="32"/>
      <c r="AB113" s="32"/>
      <c r="AC113" s="33"/>
    </row>
    <row r="114" spans="4:29" ht="12.75" customHeight="1">
      <c r="D114" s="32"/>
      <c r="F114" s="32"/>
      <c r="H114" s="369"/>
      <c r="I114" s="392"/>
      <c r="L114" s="32"/>
      <c r="N114" s="32"/>
      <c r="P114" s="32"/>
      <c r="Q114" s="33"/>
      <c r="R114" s="32"/>
      <c r="T114" s="32"/>
      <c r="V114" s="32"/>
      <c r="W114" s="33"/>
      <c r="X114" s="32"/>
      <c r="Y114" s="33"/>
      <c r="Z114" s="32"/>
      <c r="AB114" s="32"/>
      <c r="AC114" s="33"/>
    </row>
    <row r="115" spans="4:29" ht="12.75" customHeight="1">
      <c r="D115" s="32"/>
      <c r="F115" s="32"/>
      <c r="H115" s="369"/>
      <c r="I115" s="392"/>
      <c r="L115" s="32"/>
      <c r="N115" s="32"/>
      <c r="P115" s="32"/>
      <c r="Q115" s="33"/>
      <c r="R115" s="32"/>
      <c r="T115" s="32"/>
      <c r="V115" s="32"/>
      <c r="W115" s="33"/>
      <c r="X115" s="32"/>
      <c r="Y115" s="33"/>
      <c r="Z115" s="32"/>
      <c r="AB115" s="32"/>
      <c r="AC115" s="33"/>
    </row>
    <row r="116" spans="4:29" ht="12.75" customHeight="1">
      <c r="D116" s="32"/>
      <c r="F116" s="32"/>
      <c r="H116" s="369"/>
      <c r="I116" s="392"/>
      <c r="L116" s="32"/>
      <c r="N116" s="32"/>
      <c r="P116" s="32"/>
      <c r="Q116" s="33"/>
      <c r="R116" s="32"/>
      <c r="T116" s="32"/>
      <c r="V116" s="32"/>
      <c r="W116" s="33"/>
      <c r="X116" s="32"/>
      <c r="Y116" s="33"/>
      <c r="Z116" s="32"/>
      <c r="AB116" s="32"/>
      <c r="AC116" s="33"/>
    </row>
    <row r="117" spans="4:29" ht="12.75" customHeight="1">
      <c r="D117" s="32"/>
      <c r="F117" s="32"/>
      <c r="H117" s="369"/>
      <c r="I117" s="392"/>
      <c r="L117" s="32"/>
      <c r="N117" s="32"/>
      <c r="P117" s="32"/>
      <c r="Q117" s="33"/>
      <c r="R117" s="32"/>
      <c r="T117" s="32"/>
      <c r="V117" s="32"/>
      <c r="W117" s="33"/>
      <c r="X117" s="32"/>
      <c r="Y117" s="33"/>
      <c r="Z117" s="32"/>
      <c r="AB117" s="32"/>
      <c r="AC117" s="33"/>
    </row>
    <row r="118" spans="4:29" ht="12.75" customHeight="1">
      <c r="D118" s="32"/>
      <c r="F118" s="32"/>
      <c r="H118" s="2016"/>
      <c r="I118" s="2016"/>
      <c r="L118" s="32"/>
      <c r="N118" s="32"/>
      <c r="P118" s="32"/>
      <c r="Q118" s="33"/>
      <c r="R118" s="32"/>
      <c r="T118" s="32"/>
      <c r="V118" s="32"/>
      <c r="W118" s="33"/>
      <c r="X118" s="32"/>
      <c r="Y118" s="33"/>
      <c r="Z118" s="32"/>
      <c r="AB118" s="32"/>
      <c r="AC118" s="33"/>
    </row>
    <row r="119" spans="4:29" ht="12.75" customHeight="1">
      <c r="D119" s="32"/>
      <c r="F119" s="32"/>
      <c r="H119" s="2016"/>
      <c r="I119" s="2016"/>
      <c r="L119" s="32"/>
      <c r="N119" s="32"/>
      <c r="P119" s="32"/>
      <c r="Q119" s="33"/>
      <c r="R119" s="32"/>
      <c r="T119" s="32"/>
      <c r="V119" s="32"/>
      <c r="W119" s="33"/>
      <c r="X119" s="32"/>
      <c r="Y119" s="33"/>
      <c r="Z119" s="32"/>
      <c r="AB119" s="32"/>
      <c r="AC119" s="33"/>
    </row>
    <row r="120" spans="4:29" ht="12.75" customHeight="1">
      <c r="D120" s="32"/>
      <c r="F120" s="32"/>
      <c r="H120" s="361"/>
      <c r="I120" s="361"/>
      <c r="L120" s="32"/>
      <c r="N120" s="32"/>
      <c r="P120" s="32"/>
      <c r="Q120" s="33"/>
      <c r="R120" s="32"/>
      <c r="T120" s="32"/>
      <c r="V120" s="32"/>
      <c r="W120" s="33"/>
      <c r="X120" s="32"/>
      <c r="Y120" s="33"/>
      <c r="Z120" s="32"/>
      <c r="AB120" s="32"/>
      <c r="AC120" s="33"/>
    </row>
    <row r="121" spans="4:29" ht="12.75" customHeight="1">
      <c r="D121" s="32"/>
      <c r="F121" s="32"/>
      <c r="H121" s="361"/>
      <c r="I121" s="361"/>
      <c r="L121" s="32"/>
      <c r="N121" s="32"/>
      <c r="P121" s="32"/>
      <c r="Q121" s="33"/>
      <c r="R121" s="32"/>
      <c r="T121" s="32"/>
      <c r="V121" s="32"/>
      <c r="W121" s="33"/>
      <c r="X121" s="32"/>
      <c r="Y121" s="33"/>
      <c r="Z121" s="32"/>
      <c r="AB121" s="32"/>
      <c r="AC121" s="33"/>
    </row>
    <row r="122" spans="4:29" ht="12.75" customHeight="1">
      <c r="D122" s="74"/>
      <c r="E122" s="74"/>
      <c r="F122" s="74"/>
      <c r="G122" s="74"/>
      <c r="H122" s="361"/>
      <c r="I122" s="361"/>
      <c r="L122" s="74"/>
      <c r="M122" s="74"/>
      <c r="N122" s="74"/>
      <c r="O122" s="74"/>
      <c r="P122" s="74"/>
      <c r="Q122" s="74"/>
      <c r="R122" s="74"/>
      <c r="S122" s="74"/>
      <c r="T122" s="74"/>
      <c r="U122" s="74"/>
      <c r="V122" s="74"/>
      <c r="W122" s="74"/>
      <c r="X122" s="74"/>
      <c r="Y122" s="74"/>
      <c r="Z122" s="74"/>
      <c r="AA122" s="74"/>
      <c r="AB122" s="33"/>
      <c r="AC122" s="74"/>
    </row>
    <row r="123" spans="4:29" ht="12.75" customHeight="1">
      <c r="D123" s="74"/>
      <c r="E123" s="74"/>
      <c r="F123" s="74"/>
      <c r="G123" s="74"/>
      <c r="H123" s="361"/>
      <c r="I123" s="361"/>
      <c r="L123" s="74"/>
      <c r="M123" s="74"/>
      <c r="N123" s="74"/>
      <c r="O123" s="74"/>
      <c r="P123" s="74"/>
      <c r="Q123" s="74"/>
      <c r="R123" s="74"/>
      <c r="S123" s="74"/>
      <c r="T123" s="74"/>
      <c r="U123" s="74"/>
      <c r="V123" s="74"/>
      <c r="W123" s="74"/>
      <c r="X123" s="74"/>
      <c r="Y123" s="74"/>
      <c r="Z123" s="74"/>
      <c r="AA123" s="74"/>
      <c r="AB123" s="74"/>
      <c r="AC123" s="74"/>
    </row>
  </sheetData>
  <phoneticPr fontId="0" type="noConversion"/>
  <pageMargins left="0.39370078740157483" right="0.39370078740157483" top="0.59055118110236227" bottom="0.39370078740157483" header="0.39370078740157483" footer="0.39370078740157483"/>
  <pageSetup paperSize="9" scale="49" fitToWidth="7"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pageSetUpPr fitToPage="1"/>
  </sheetPr>
  <dimension ref="A2:AT123"/>
  <sheetViews>
    <sheetView workbookViewId="0" xr3:uid="{AB5DE215-5931-5800-A1A6-141DC62B4C85}">
      <pane xSplit="3" ySplit="5" topLeftCell="D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2.5703125" style="32" bestFit="1" customWidth="1"/>
    <col min="3" max="3" width="5.5703125" style="33" customWidth="1"/>
    <col min="4" max="4" width="11.140625" style="28" customWidth="1"/>
    <col min="5" max="5" width="4" style="28" bestFit="1" customWidth="1"/>
    <col min="6" max="6" width="10.28515625" style="28" customWidth="1"/>
    <col min="7" max="7" width="5.28515625" style="28" customWidth="1"/>
    <col min="8" max="8" width="12.7109375" style="32" customWidth="1"/>
    <col min="9" max="9" width="4.7109375" style="32" customWidth="1"/>
    <col min="10" max="10" width="11.5703125" style="28" customWidth="1"/>
    <col min="11" max="11" width="5.85546875" style="28" customWidth="1"/>
    <col min="12" max="12" width="11" style="28" customWidth="1"/>
    <col min="13" max="13" width="5.5703125" style="28" customWidth="1"/>
    <col min="14" max="14" width="11.28515625" style="28" customWidth="1"/>
    <col min="15" max="15" width="4.85546875" style="28" customWidth="1"/>
    <col min="16" max="16" width="12.7109375" style="28" customWidth="1"/>
    <col min="17" max="17" width="4.7109375" style="28" customWidth="1"/>
    <col min="18" max="18" width="11.42578125" style="28" customWidth="1"/>
    <col min="19" max="19" width="5" style="28" customWidth="1"/>
    <col min="20" max="20" width="10.42578125" style="28" customWidth="1"/>
    <col min="21" max="21" width="4.5703125" style="28" customWidth="1"/>
    <col min="22" max="22" width="12.85546875" style="101" customWidth="1"/>
    <col min="23" max="23" width="4.5703125" style="101" customWidth="1"/>
    <col min="24" max="24" width="15.42578125" style="28" customWidth="1"/>
    <col min="25" max="25" width="5.5703125" style="28" customWidth="1"/>
    <col min="26" max="26" width="11.85546875" style="28" customWidth="1"/>
    <col min="27" max="27" width="5.85546875" style="28" customWidth="1"/>
    <col min="34" max="37" width="9.140625" style="137"/>
    <col min="38" max="38" width="12.7109375" style="28" customWidth="1"/>
    <col min="39" max="39" width="4.7109375" style="28" customWidth="1"/>
    <col min="40" max="40" width="12.7109375" style="28" customWidth="1"/>
    <col min="41" max="41" width="4.7109375" style="28" customWidth="1"/>
    <col min="42" max="42" width="12.7109375" style="28" customWidth="1"/>
    <col min="43" max="43" width="4.7109375" style="28" customWidth="1"/>
    <col min="44" max="44" width="12.7109375" style="28" customWidth="1"/>
    <col min="45" max="45" width="4.7109375" style="28" customWidth="1"/>
    <col min="46" max="16384" width="9.140625" style="28"/>
  </cols>
  <sheetData>
    <row r="2" spans="1:45" ht="12.75" customHeight="1">
      <c r="V2" s="361"/>
      <c r="W2" s="361"/>
      <c r="Z2" s="92" t="s">
        <v>388</v>
      </c>
      <c r="AH2" s="2017"/>
      <c r="AI2" s="2017"/>
      <c r="AJ2" s="2017"/>
      <c r="AK2" s="2017"/>
    </row>
    <row r="3" spans="1:45" s="135" customFormat="1" ht="12.75" customHeight="1">
      <c r="A3" s="214" t="s">
        <v>389</v>
      </c>
      <c r="B3" s="34" t="s">
        <v>80</v>
      </c>
      <c r="C3" s="226"/>
      <c r="D3" s="220" t="s">
        <v>390</v>
      </c>
      <c r="E3" s="197"/>
      <c r="F3" s="197" t="s">
        <v>567</v>
      </c>
      <c r="G3" s="34"/>
      <c r="H3" s="227" t="s">
        <v>421</v>
      </c>
      <c r="I3" s="226"/>
      <c r="J3" s="34" t="s">
        <v>568</v>
      </c>
      <c r="K3" s="34"/>
      <c r="L3" s="221" t="s">
        <v>569</v>
      </c>
      <c r="M3" s="34"/>
      <c r="N3" s="216" t="s">
        <v>570</v>
      </c>
      <c r="O3" s="34"/>
      <c r="P3" s="216" t="s">
        <v>571</v>
      </c>
      <c r="Q3" s="34"/>
      <c r="R3" s="220" t="s">
        <v>436</v>
      </c>
      <c r="S3" s="34"/>
      <c r="T3" s="216" t="s">
        <v>572</v>
      </c>
      <c r="U3" s="34"/>
      <c r="V3" s="215" t="s">
        <v>441</v>
      </c>
      <c r="W3" s="215"/>
      <c r="X3" s="216" t="s">
        <v>573</v>
      </c>
      <c r="Y3" s="34"/>
      <c r="Z3" s="221" t="s">
        <v>574</v>
      </c>
      <c r="AA3" s="34"/>
    </row>
    <row r="4" spans="1:45" s="135" customFormat="1" ht="12.75" customHeight="1">
      <c r="A4" s="324" t="s">
        <v>575</v>
      </c>
      <c r="B4" s="217"/>
      <c r="C4" s="229"/>
      <c r="D4" s="222" t="s">
        <v>576</v>
      </c>
      <c r="E4" s="218"/>
      <c r="F4" s="218" t="s">
        <v>577</v>
      </c>
      <c r="G4" s="217"/>
      <c r="H4" s="230" t="s">
        <v>578</v>
      </c>
      <c r="I4" s="229"/>
      <c r="J4" s="218" t="s">
        <v>579</v>
      </c>
      <c r="K4" s="229"/>
      <c r="L4" s="219" t="s">
        <v>580</v>
      </c>
      <c r="M4" s="217"/>
      <c r="N4" s="224" t="s">
        <v>483</v>
      </c>
      <c r="O4" s="217"/>
      <c r="P4" s="224" t="s">
        <v>483</v>
      </c>
      <c r="Q4" s="217"/>
      <c r="R4" s="222" t="s">
        <v>581</v>
      </c>
      <c r="S4" s="217"/>
      <c r="T4" s="224" t="s">
        <v>582</v>
      </c>
      <c r="U4" s="217"/>
      <c r="V4" s="219" t="s">
        <v>583</v>
      </c>
      <c r="W4" s="219"/>
      <c r="X4" s="224" t="s">
        <v>584</v>
      </c>
      <c r="Y4" s="217"/>
      <c r="Z4" s="219" t="s">
        <v>585</v>
      </c>
      <c r="AA4" s="229"/>
    </row>
    <row r="5" spans="1:45" ht="12.75" customHeight="1">
      <c r="A5" s="77"/>
      <c r="B5" s="82" t="s">
        <v>84</v>
      </c>
      <c r="C5" s="71" t="s">
        <v>15</v>
      </c>
      <c r="D5" s="36" t="s">
        <v>84</v>
      </c>
      <c r="E5" s="71" t="s">
        <v>15</v>
      </c>
      <c r="F5" s="36" t="s">
        <v>84</v>
      </c>
      <c r="G5" s="71" t="s">
        <v>15</v>
      </c>
      <c r="H5" s="36" t="s">
        <v>84</v>
      </c>
      <c r="I5" s="71" t="s">
        <v>15</v>
      </c>
      <c r="J5" s="36" t="s">
        <v>84</v>
      </c>
      <c r="K5" s="71" t="s">
        <v>15</v>
      </c>
      <c r="L5" s="36" t="s">
        <v>84</v>
      </c>
      <c r="M5" s="71" t="s">
        <v>15</v>
      </c>
      <c r="N5" s="36" t="s">
        <v>84</v>
      </c>
      <c r="O5" s="71" t="s">
        <v>15</v>
      </c>
      <c r="P5" s="36" t="s">
        <v>84</v>
      </c>
      <c r="Q5" s="71" t="s">
        <v>15</v>
      </c>
      <c r="R5" s="36" t="s">
        <v>84</v>
      </c>
      <c r="S5" s="71" t="s">
        <v>15</v>
      </c>
      <c r="T5" s="36" t="s">
        <v>84</v>
      </c>
      <c r="U5" s="71" t="s">
        <v>15</v>
      </c>
      <c r="V5" s="36" t="s">
        <v>84</v>
      </c>
      <c r="W5" s="71" t="s">
        <v>15</v>
      </c>
      <c r="X5" s="36" t="s">
        <v>84</v>
      </c>
      <c r="Y5" s="71" t="s">
        <v>15</v>
      </c>
      <c r="Z5" s="82" t="s">
        <v>84</v>
      </c>
      <c r="AA5" s="36" t="s">
        <v>15</v>
      </c>
      <c r="AH5" s="2017"/>
      <c r="AI5" s="2017"/>
      <c r="AJ5" s="2017"/>
      <c r="AK5" s="2017"/>
      <c r="AL5" s="92"/>
      <c r="AM5" s="92"/>
      <c r="AN5" s="92"/>
      <c r="AO5" s="92"/>
      <c r="AP5" s="92"/>
      <c r="AQ5" s="92"/>
      <c r="AR5" s="92"/>
      <c r="AS5" s="92"/>
    </row>
    <row r="6" spans="1:45" ht="12.75" customHeight="1">
      <c r="A6" s="368" t="s">
        <v>86</v>
      </c>
      <c r="B6" s="28"/>
      <c r="D6" s="32"/>
      <c r="E6" s="33"/>
      <c r="F6" s="32"/>
      <c r="G6" s="33"/>
      <c r="I6" s="33"/>
      <c r="J6" s="32"/>
      <c r="K6" s="33"/>
      <c r="L6" s="32"/>
      <c r="M6" s="33"/>
      <c r="N6" s="32"/>
      <c r="O6" s="33"/>
      <c r="P6" s="32"/>
      <c r="Q6" s="33"/>
      <c r="R6" s="32"/>
      <c r="S6" s="33"/>
      <c r="T6" s="32"/>
      <c r="U6" s="33"/>
      <c r="V6" s="32"/>
      <c r="W6" s="33"/>
      <c r="X6" s="32"/>
      <c r="Y6" s="33"/>
      <c r="AA6" s="32"/>
      <c r="AH6" s="2017"/>
      <c r="AI6" s="2017"/>
      <c r="AJ6" s="2017"/>
      <c r="AK6" s="2017"/>
    </row>
    <row r="7" spans="1:45" ht="12.75" customHeight="1">
      <c r="A7" s="368" t="s">
        <v>179</v>
      </c>
      <c r="B7" s="32">
        <f t="shared" ref="B7:B12" si="0">D7+F7+H7+J7+L7+N7+P7+R7+T7+V7+X7+Z7</f>
        <v>4045.1627120000003</v>
      </c>
      <c r="C7" s="33">
        <f t="shared" ref="C7:C69" si="1">B7/B$12*100</f>
        <v>89.872656694370818</v>
      </c>
      <c r="D7" s="32">
        <v>37.911000000000001</v>
      </c>
      <c r="E7" s="33">
        <f t="shared" ref="E7:E12" si="2">D7/D$12*100</f>
        <v>93.443592714007551</v>
      </c>
      <c r="F7" s="32">
        <v>622.20000000000005</v>
      </c>
      <c r="G7" s="33">
        <f t="shared" ref="G7:G12" si="3">F7/F$12*100</f>
        <v>97.845573203333871</v>
      </c>
      <c r="H7" s="32">
        <v>26.97</v>
      </c>
      <c r="I7" s="33">
        <f t="shared" ref="I7:I12" si="4">H7/H$12*100</f>
        <v>93.483535528596192</v>
      </c>
      <c r="J7" s="32">
        <v>612.23</v>
      </c>
      <c r="K7" s="33">
        <f t="shared" ref="K7:K12" si="5">J7/J$12*100</f>
        <v>98.928675306208191</v>
      </c>
      <c r="L7" s="32">
        <v>258.48399999999992</v>
      </c>
      <c r="M7" s="33">
        <f t="shared" ref="M7:M12" si="6">L7/L$12*100</f>
        <v>68.320558228048839</v>
      </c>
      <c r="N7" s="32">
        <v>18.141321999999999</v>
      </c>
      <c r="O7" s="33">
        <f t="shared" ref="O7:O12" si="7">N7/N$12*100</f>
        <v>98.059911969804944</v>
      </c>
      <c r="P7" s="32">
        <v>840.14238999999998</v>
      </c>
      <c r="Q7" s="33">
        <f t="shared" ref="Q7:Q12" si="8">P7/P$12*100</f>
        <v>77.998049458283759</v>
      </c>
      <c r="R7" s="32">
        <v>208.9</v>
      </c>
      <c r="S7" s="33">
        <f t="shared" ref="S7:S12" si="9">R7/R$12*100</f>
        <v>89.618189618189632</v>
      </c>
      <c r="T7" s="32">
        <v>2.1</v>
      </c>
      <c r="U7" s="33">
        <f t="shared" ref="U7:U12" si="10">T7/T$12*100</f>
        <v>80.769230769230774</v>
      </c>
      <c r="V7" s="32">
        <v>8.73</v>
      </c>
      <c r="W7" s="33">
        <f t="shared" ref="W7:W12" si="11">V7/V$12*100</f>
        <v>69.895916733386713</v>
      </c>
      <c r="X7" s="32">
        <v>1409.354</v>
      </c>
      <c r="Y7" s="33">
        <f t="shared" ref="Y7:Y12" si="12">X7/X$12*100</f>
        <v>96.95637577428667</v>
      </c>
      <c r="Z7" s="131">
        <f>SUM('FoF3'!GB9:GB12)</f>
        <v>0</v>
      </c>
      <c r="AA7" s="33">
        <f t="shared" ref="AA7:AA12" si="13">Z7/Z$12*100</f>
        <v>0</v>
      </c>
      <c r="AH7" s="2017"/>
      <c r="AI7" s="2017"/>
      <c r="AJ7" s="2017"/>
      <c r="AK7" s="2017"/>
      <c r="AL7" s="32"/>
      <c r="AM7" s="33"/>
      <c r="AN7" s="32"/>
      <c r="AO7" s="33"/>
      <c r="AP7" s="32"/>
      <c r="AQ7" s="33"/>
      <c r="AR7" s="32"/>
      <c r="AS7" s="33"/>
    </row>
    <row r="8" spans="1:45" ht="12.75" customHeight="1">
      <c r="A8" s="397" t="s">
        <v>180</v>
      </c>
      <c r="B8" s="32">
        <f t="shared" si="0"/>
        <v>357.98109499999998</v>
      </c>
      <c r="C8" s="33">
        <f t="shared" si="1"/>
        <v>7.9533789725118815</v>
      </c>
      <c r="D8" s="32">
        <v>2.66</v>
      </c>
      <c r="E8" s="33">
        <f t="shared" si="2"/>
        <v>6.5564072859924574</v>
      </c>
      <c r="F8" s="32">
        <v>13.7</v>
      </c>
      <c r="G8" s="33">
        <f t="shared" si="3"/>
        <v>2.1544267966661423</v>
      </c>
      <c r="H8" s="32">
        <v>1.59</v>
      </c>
      <c r="I8" s="33">
        <f t="shared" si="4"/>
        <v>5.5112651646447146</v>
      </c>
      <c r="J8" s="32">
        <v>6.63</v>
      </c>
      <c r="K8" s="33">
        <f t="shared" si="5"/>
        <v>1.0713246937918106</v>
      </c>
      <c r="L8" s="32">
        <v>22.356000000000002</v>
      </c>
      <c r="M8" s="33">
        <f t="shared" si="6"/>
        <v>5.9089707670349423</v>
      </c>
      <c r="N8" s="32">
        <v>0.35892099999999999</v>
      </c>
      <c r="O8" s="33">
        <f t="shared" si="7"/>
        <v>1.9400880301950629</v>
      </c>
      <c r="P8" s="32">
        <v>236.990174</v>
      </c>
      <c r="Q8" s="33">
        <f t="shared" si="8"/>
        <v>22.001950541716237</v>
      </c>
      <c r="R8" s="32">
        <v>24.2</v>
      </c>
      <c r="S8" s="33">
        <f t="shared" si="9"/>
        <v>10.381810381810382</v>
      </c>
      <c r="T8" s="32">
        <v>0.5</v>
      </c>
      <c r="U8" s="33">
        <f t="shared" si="10"/>
        <v>19.23076923076923</v>
      </c>
      <c r="V8" s="32">
        <v>3.7</v>
      </c>
      <c r="W8" s="33">
        <f t="shared" si="11"/>
        <v>29.623698959167331</v>
      </c>
      <c r="X8" s="32">
        <v>44.241999999999997</v>
      </c>
      <c r="Y8" s="33">
        <f t="shared" si="12"/>
        <v>3.0436242257133341</v>
      </c>
      <c r="Z8" s="131">
        <f>'FoF3'!GB8</f>
        <v>1.054</v>
      </c>
      <c r="AA8" s="33">
        <f t="shared" si="13"/>
        <v>100</v>
      </c>
      <c r="AH8" s="2017"/>
      <c r="AI8" s="2017"/>
      <c r="AJ8" s="2017"/>
      <c r="AK8" s="2017"/>
      <c r="AL8" s="32"/>
      <c r="AM8" s="33"/>
      <c r="AN8" s="32"/>
      <c r="AO8" s="33"/>
      <c r="AP8" s="32"/>
      <c r="AQ8" s="33"/>
      <c r="AR8" s="32"/>
      <c r="AS8" s="33"/>
    </row>
    <row r="9" spans="1:45" ht="12.75" customHeight="1">
      <c r="A9" s="398" t="s">
        <v>181</v>
      </c>
      <c r="B9" s="32">
        <f t="shared" si="0"/>
        <v>0</v>
      </c>
      <c r="C9" s="33">
        <f t="shared" si="1"/>
        <v>0</v>
      </c>
      <c r="D9" s="32">
        <v>0</v>
      </c>
      <c r="E9" s="33">
        <f t="shared" si="2"/>
        <v>0</v>
      </c>
      <c r="F9" s="32">
        <v>0</v>
      </c>
      <c r="G9" s="33">
        <f t="shared" si="3"/>
        <v>0</v>
      </c>
      <c r="H9" s="32">
        <v>0</v>
      </c>
      <c r="I9" s="33">
        <f t="shared" si="4"/>
        <v>0</v>
      </c>
      <c r="J9" s="32">
        <v>0</v>
      </c>
      <c r="K9" s="33">
        <f t="shared" si="5"/>
        <v>0</v>
      </c>
      <c r="L9" s="32">
        <v>0</v>
      </c>
      <c r="M9" s="33">
        <f t="shared" si="6"/>
        <v>0</v>
      </c>
      <c r="N9" s="32">
        <v>0</v>
      </c>
      <c r="O9" s="33">
        <f t="shared" si="7"/>
        <v>0</v>
      </c>
      <c r="P9" s="32">
        <v>0</v>
      </c>
      <c r="Q9" s="33">
        <f t="shared" si="8"/>
        <v>0</v>
      </c>
      <c r="R9" s="32">
        <v>0</v>
      </c>
      <c r="S9" s="33">
        <f t="shared" si="9"/>
        <v>0</v>
      </c>
      <c r="T9" s="32">
        <v>0</v>
      </c>
      <c r="U9" s="33">
        <f t="shared" si="10"/>
        <v>0</v>
      </c>
      <c r="V9" s="32">
        <v>0</v>
      </c>
      <c r="W9" s="33">
        <f t="shared" si="11"/>
        <v>0</v>
      </c>
      <c r="X9" s="32">
        <v>0</v>
      </c>
      <c r="Y9" s="33">
        <f t="shared" si="12"/>
        <v>0</v>
      </c>
      <c r="Z9" s="32">
        <v>0</v>
      </c>
      <c r="AA9" s="33">
        <f t="shared" si="13"/>
        <v>0</v>
      </c>
      <c r="AH9" s="2017"/>
      <c r="AI9" s="2017"/>
      <c r="AJ9" s="2017"/>
      <c r="AK9" s="2017"/>
      <c r="AL9" s="32"/>
      <c r="AM9" s="33"/>
      <c r="AN9" s="32"/>
      <c r="AO9" s="33"/>
      <c r="AP9" s="32"/>
      <c r="AQ9" s="33"/>
      <c r="AR9" s="32"/>
      <c r="AS9" s="33"/>
    </row>
    <row r="10" spans="1:45" ht="12.75" customHeight="1">
      <c r="A10" s="398" t="s">
        <v>182</v>
      </c>
      <c r="B10" s="32">
        <f t="shared" si="0"/>
        <v>97.850000000000009</v>
      </c>
      <c r="C10" s="33">
        <f t="shared" si="1"/>
        <v>2.1739643331173335</v>
      </c>
      <c r="D10" s="32">
        <v>0</v>
      </c>
      <c r="E10" s="33">
        <f t="shared" si="2"/>
        <v>0</v>
      </c>
      <c r="F10" s="32">
        <v>0</v>
      </c>
      <c r="G10" s="33">
        <f t="shared" si="3"/>
        <v>0</v>
      </c>
      <c r="H10" s="32">
        <v>0.28999999999999998</v>
      </c>
      <c r="I10" s="33">
        <f t="shared" si="4"/>
        <v>1.005199306759099</v>
      </c>
      <c r="J10" s="32">
        <v>0</v>
      </c>
      <c r="K10" s="33">
        <f t="shared" si="5"/>
        <v>0</v>
      </c>
      <c r="L10" s="32">
        <v>97.5</v>
      </c>
      <c r="M10" s="33">
        <f t="shared" si="6"/>
        <v>25.770471004916214</v>
      </c>
      <c r="N10" s="32">
        <v>0</v>
      </c>
      <c r="O10" s="33">
        <f t="shared" si="7"/>
        <v>0</v>
      </c>
      <c r="P10" s="32">
        <v>0</v>
      </c>
      <c r="Q10" s="33">
        <f t="shared" si="8"/>
        <v>0</v>
      </c>
      <c r="R10" s="32">
        <v>0</v>
      </c>
      <c r="S10" s="33">
        <f t="shared" si="9"/>
        <v>0</v>
      </c>
      <c r="T10" s="32">
        <v>0</v>
      </c>
      <c r="U10" s="33">
        <f t="shared" si="10"/>
        <v>0</v>
      </c>
      <c r="V10" s="32">
        <v>0.06</v>
      </c>
      <c r="W10" s="33">
        <f t="shared" si="11"/>
        <v>0.48038430744595673</v>
      </c>
      <c r="X10" s="32">
        <v>0</v>
      </c>
      <c r="Y10" s="33">
        <f t="shared" si="12"/>
        <v>0</v>
      </c>
      <c r="Z10" s="32">
        <v>0</v>
      </c>
      <c r="AA10" s="33">
        <f t="shared" si="13"/>
        <v>0</v>
      </c>
      <c r="AH10" s="2017"/>
      <c r="AI10" s="2017"/>
      <c r="AJ10" s="2017"/>
      <c r="AK10" s="2017"/>
      <c r="AL10" s="32"/>
      <c r="AM10" s="33"/>
      <c r="AN10" s="32"/>
      <c r="AO10" s="33"/>
      <c r="AP10" s="32"/>
      <c r="AQ10" s="33"/>
      <c r="AR10" s="32"/>
      <c r="AS10" s="33"/>
    </row>
    <row r="11" spans="1:45" ht="12.75" customHeight="1" thickBot="1">
      <c r="A11" s="399" t="s">
        <v>183</v>
      </c>
      <c r="B11" s="32">
        <f t="shared" si="0"/>
        <v>0</v>
      </c>
      <c r="C11" s="33">
        <f t="shared" si="1"/>
        <v>0</v>
      </c>
      <c r="D11" s="32">
        <v>0</v>
      </c>
      <c r="E11" s="33">
        <f t="shared" si="2"/>
        <v>0</v>
      </c>
      <c r="F11" s="32">
        <v>0</v>
      </c>
      <c r="G11" s="33">
        <f t="shared" si="3"/>
        <v>0</v>
      </c>
      <c r="H11" s="32">
        <v>0</v>
      </c>
      <c r="I11" s="33">
        <f t="shared" si="4"/>
        <v>0</v>
      </c>
      <c r="J11" s="32">
        <v>0</v>
      </c>
      <c r="K11" s="33">
        <f t="shared" si="5"/>
        <v>0</v>
      </c>
      <c r="L11" s="32">
        <v>0</v>
      </c>
      <c r="M11" s="33">
        <f t="shared" si="6"/>
        <v>0</v>
      </c>
      <c r="N11" s="32">
        <v>0</v>
      </c>
      <c r="O11" s="33">
        <f t="shared" si="7"/>
        <v>0</v>
      </c>
      <c r="P11" s="32">
        <v>0</v>
      </c>
      <c r="Q11" s="33">
        <f t="shared" si="8"/>
        <v>0</v>
      </c>
      <c r="R11" s="32">
        <v>0</v>
      </c>
      <c r="S11" s="33">
        <f t="shared" si="9"/>
        <v>0</v>
      </c>
      <c r="T11" s="32">
        <v>0</v>
      </c>
      <c r="U11" s="33">
        <f t="shared" si="10"/>
        <v>0</v>
      </c>
      <c r="V11" s="32">
        <v>0</v>
      </c>
      <c r="W11" s="33">
        <f t="shared" si="11"/>
        <v>0</v>
      </c>
      <c r="X11" s="32">
        <v>0</v>
      </c>
      <c r="Y11" s="33">
        <f t="shared" si="12"/>
        <v>0</v>
      </c>
      <c r="Z11" s="131">
        <v>0</v>
      </c>
      <c r="AA11" s="33">
        <f t="shared" si="13"/>
        <v>0</v>
      </c>
      <c r="AH11" s="2017"/>
      <c r="AI11" s="2017"/>
      <c r="AJ11" s="2017"/>
      <c r="AK11" s="2017"/>
      <c r="AL11" s="32"/>
      <c r="AM11" s="33"/>
      <c r="AN11" s="32"/>
      <c r="AO11" s="33"/>
      <c r="AP11" s="32"/>
      <c r="AQ11" s="33"/>
      <c r="AR11" s="32"/>
      <c r="AS11" s="33"/>
    </row>
    <row r="12" spans="1:45" ht="12.75" customHeight="1" thickBot="1">
      <c r="A12" s="367" t="s">
        <v>2</v>
      </c>
      <c r="B12" s="5">
        <f t="shared" si="0"/>
        <v>4500.9938069999989</v>
      </c>
      <c r="C12" s="73">
        <f t="shared" si="1"/>
        <v>100</v>
      </c>
      <c r="D12" s="5">
        <v>40.570999999999998</v>
      </c>
      <c r="E12" s="73">
        <f t="shared" si="2"/>
        <v>100</v>
      </c>
      <c r="F12" s="5">
        <v>635.9</v>
      </c>
      <c r="G12" s="73">
        <f t="shared" si="3"/>
        <v>100</v>
      </c>
      <c r="H12" s="5">
        <f>SUM(H7:H11)</f>
        <v>28.849999999999998</v>
      </c>
      <c r="I12" s="73">
        <f t="shared" si="4"/>
        <v>100</v>
      </c>
      <c r="J12" s="5">
        <v>618.86</v>
      </c>
      <c r="K12" s="73">
        <f t="shared" si="5"/>
        <v>100</v>
      </c>
      <c r="L12" s="5">
        <v>378.34</v>
      </c>
      <c r="M12" s="73">
        <f t="shared" si="6"/>
        <v>100</v>
      </c>
      <c r="N12" s="5">
        <v>18.500242999999998</v>
      </c>
      <c r="O12" s="73">
        <f t="shared" si="7"/>
        <v>100</v>
      </c>
      <c r="P12" s="5">
        <v>1077.132564</v>
      </c>
      <c r="Q12" s="73">
        <f t="shared" si="8"/>
        <v>100</v>
      </c>
      <c r="R12" s="5">
        <v>233.1</v>
      </c>
      <c r="S12" s="73">
        <f t="shared" si="9"/>
        <v>100</v>
      </c>
      <c r="T12" s="5">
        <v>2.6</v>
      </c>
      <c r="U12" s="73">
        <f t="shared" si="10"/>
        <v>100</v>
      </c>
      <c r="V12" s="5">
        <f>SUM(V7:V11)</f>
        <v>12.49</v>
      </c>
      <c r="W12" s="73">
        <f t="shared" si="11"/>
        <v>100</v>
      </c>
      <c r="X12" s="5">
        <v>1453.596</v>
      </c>
      <c r="Y12" s="73">
        <f t="shared" si="12"/>
        <v>100</v>
      </c>
      <c r="Z12" s="5">
        <f>SUM(Z7:Z11)</f>
        <v>1.054</v>
      </c>
      <c r="AA12" s="73">
        <f t="shared" si="13"/>
        <v>100</v>
      </c>
      <c r="AH12" s="2017"/>
      <c r="AI12" s="2017"/>
      <c r="AJ12" s="2017"/>
      <c r="AK12" s="2017"/>
      <c r="AL12" s="32"/>
      <c r="AM12" s="33"/>
      <c r="AN12" s="32"/>
      <c r="AO12" s="33"/>
      <c r="AP12" s="32"/>
      <c r="AQ12" s="33"/>
      <c r="AR12" s="32"/>
      <c r="AS12" s="33"/>
    </row>
    <row r="13" spans="1:45" ht="12.75" customHeight="1">
      <c r="A13" s="368" t="s">
        <v>184</v>
      </c>
      <c r="D13" s="32"/>
      <c r="E13" s="33"/>
      <c r="F13" s="32"/>
      <c r="G13" s="33"/>
      <c r="I13" s="33"/>
      <c r="J13" s="32"/>
      <c r="K13" s="33"/>
      <c r="L13" s="32"/>
      <c r="M13" s="33"/>
      <c r="N13" s="32"/>
      <c r="O13" s="33"/>
      <c r="P13" s="32"/>
      <c r="Q13" s="33"/>
      <c r="R13" s="32"/>
      <c r="S13" s="33"/>
      <c r="T13" s="32"/>
      <c r="U13" s="33"/>
      <c r="V13" s="32"/>
      <c r="W13" s="33"/>
      <c r="X13" s="32"/>
      <c r="Y13" s="33"/>
      <c r="Z13" s="32"/>
      <c r="AA13" s="33"/>
      <c r="AH13" s="2017"/>
      <c r="AI13" s="2017"/>
      <c r="AJ13" s="2017"/>
      <c r="AK13" s="2017"/>
      <c r="AL13" s="32"/>
      <c r="AM13" s="33"/>
      <c r="AN13" s="32"/>
      <c r="AO13" s="33"/>
      <c r="AP13" s="32"/>
      <c r="AQ13" s="33"/>
      <c r="AR13" s="32"/>
      <c r="AS13" s="33"/>
    </row>
    <row r="14" spans="1:45" ht="12.75" customHeight="1">
      <c r="A14" s="369" t="s">
        <v>185</v>
      </c>
      <c r="B14" s="32">
        <f t="shared" ref="B14:B77" si="14">D14+F14+H14+J14+L14+N14+P14+R14+T14+V14+X14+Z14</f>
        <v>0</v>
      </c>
      <c r="C14" s="33">
        <f t="shared" si="1"/>
        <v>0</v>
      </c>
      <c r="D14" s="32"/>
      <c r="E14" s="33">
        <f t="shared" ref="E14:E77" si="15">D14/D$12*100</f>
        <v>0</v>
      </c>
      <c r="F14" s="32"/>
      <c r="G14" s="33">
        <f t="shared" ref="G14:G77" si="16">F14/F$12*100</f>
        <v>0</v>
      </c>
      <c r="I14" s="33">
        <f t="shared" ref="I14:I77" si="17">H14/H$12*100</f>
        <v>0</v>
      </c>
      <c r="J14" s="32"/>
      <c r="K14" s="33">
        <f t="shared" ref="K14:K77" si="18">J14/J$12*100</f>
        <v>0</v>
      </c>
      <c r="L14" s="32"/>
      <c r="M14" s="33">
        <f t="shared" ref="M14:M77" si="19">L14/L$12*100</f>
        <v>0</v>
      </c>
      <c r="N14" s="32"/>
      <c r="O14" s="33">
        <f t="shared" ref="O14:O77" si="20">N14/N$12*100</f>
        <v>0</v>
      </c>
      <c r="P14" s="32"/>
      <c r="Q14" s="33">
        <f t="shared" ref="Q14:Q77" si="21">P14/P$12*100</f>
        <v>0</v>
      </c>
      <c r="R14" s="32">
        <v>0</v>
      </c>
      <c r="S14" s="33">
        <f t="shared" ref="S14:S77" si="22">R14/R$12*100</f>
        <v>0</v>
      </c>
      <c r="T14" s="32">
        <v>0</v>
      </c>
      <c r="U14" s="33">
        <f t="shared" ref="U14:U77" si="23">T14/T$12*100</f>
        <v>0</v>
      </c>
      <c r="V14" s="32"/>
      <c r="W14" s="33">
        <f t="shared" ref="W14:Y77" si="24">V14/V$12*100</f>
        <v>0</v>
      </c>
      <c r="X14" s="32"/>
      <c r="Y14" s="33">
        <f t="shared" si="24"/>
        <v>0</v>
      </c>
      <c r="Z14" s="32"/>
      <c r="AA14" s="33"/>
      <c r="AH14" s="2017"/>
      <c r="AI14" s="2017"/>
      <c r="AJ14" s="2017"/>
      <c r="AK14" s="2017"/>
      <c r="AL14" s="32"/>
      <c r="AM14" s="33"/>
      <c r="AN14" s="32"/>
      <c r="AO14" s="33"/>
      <c r="AP14" s="32"/>
      <c r="AQ14" s="33"/>
      <c r="AR14" s="32"/>
      <c r="AS14" s="33"/>
    </row>
    <row r="15" spans="1:45" ht="12.75" customHeight="1">
      <c r="A15" s="369" t="s">
        <v>186</v>
      </c>
      <c r="B15" s="32">
        <f t="shared" si="14"/>
        <v>110.54648</v>
      </c>
      <c r="C15" s="33">
        <f t="shared" si="1"/>
        <v>2.4560460365014678</v>
      </c>
      <c r="D15" s="32"/>
      <c r="E15" s="33">
        <f t="shared" si="15"/>
        <v>0</v>
      </c>
      <c r="F15" s="32"/>
      <c r="G15" s="33">
        <f t="shared" si="16"/>
        <v>0</v>
      </c>
      <c r="I15" s="33">
        <f t="shared" si="17"/>
        <v>0</v>
      </c>
      <c r="J15" s="32"/>
      <c r="K15" s="33">
        <f t="shared" si="18"/>
        <v>0</v>
      </c>
      <c r="L15" s="32"/>
      <c r="M15" s="33">
        <f t="shared" si="19"/>
        <v>0</v>
      </c>
      <c r="N15" s="32"/>
      <c r="O15" s="33">
        <f t="shared" si="20"/>
        <v>0</v>
      </c>
      <c r="P15" s="32">
        <v>110.54648</v>
      </c>
      <c r="Q15" s="33">
        <f t="shared" si="21"/>
        <v>10.263033882243672</v>
      </c>
      <c r="R15" s="32">
        <v>0</v>
      </c>
      <c r="S15" s="33">
        <f t="shared" si="22"/>
        <v>0</v>
      </c>
      <c r="T15" s="32">
        <v>0</v>
      </c>
      <c r="U15" s="33">
        <f t="shared" si="23"/>
        <v>0</v>
      </c>
      <c r="V15" s="32"/>
      <c r="W15" s="33">
        <f t="shared" si="24"/>
        <v>0</v>
      </c>
      <c r="X15" s="32"/>
      <c r="Y15" s="33">
        <f t="shared" si="24"/>
        <v>0</v>
      </c>
      <c r="Z15" s="32"/>
      <c r="AA15" s="33"/>
      <c r="AH15" s="2017"/>
      <c r="AI15" s="2017"/>
      <c r="AJ15" s="2017"/>
      <c r="AK15" s="2017"/>
      <c r="AL15" s="32"/>
      <c r="AM15" s="33"/>
      <c r="AN15" s="32"/>
      <c r="AO15" s="33"/>
      <c r="AP15" s="32"/>
      <c r="AQ15" s="33"/>
      <c r="AR15" s="32"/>
      <c r="AS15" s="33"/>
    </row>
    <row r="16" spans="1:45" ht="12.75" customHeight="1">
      <c r="A16" s="369" t="s">
        <v>187</v>
      </c>
      <c r="B16" s="32">
        <f t="shared" si="14"/>
        <v>0</v>
      </c>
      <c r="C16" s="33">
        <f t="shared" si="1"/>
        <v>0</v>
      </c>
      <c r="D16" s="32"/>
      <c r="E16" s="33">
        <f t="shared" si="15"/>
        <v>0</v>
      </c>
      <c r="F16" s="32"/>
      <c r="G16" s="33">
        <f t="shared" si="16"/>
        <v>0</v>
      </c>
      <c r="I16" s="33">
        <f t="shared" si="17"/>
        <v>0</v>
      </c>
      <c r="J16" s="32"/>
      <c r="K16" s="33">
        <f t="shared" si="18"/>
        <v>0</v>
      </c>
      <c r="L16" s="32"/>
      <c r="M16" s="33">
        <f t="shared" si="19"/>
        <v>0</v>
      </c>
      <c r="N16" s="32"/>
      <c r="O16" s="33">
        <f t="shared" si="20"/>
        <v>0</v>
      </c>
      <c r="P16" s="32"/>
      <c r="Q16" s="33">
        <f t="shared" si="21"/>
        <v>0</v>
      </c>
      <c r="R16" s="32">
        <v>0</v>
      </c>
      <c r="S16" s="33">
        <f t="shared" si="22"/>
        <v>0</v>
      </c>
      <c r="T16" s="32">
        <v>0</v>
      </c>
      <c r="U16" s="33">
        <f t="shared" si="23"/>
        <v>0</v>
      </c>
      <c r="V16" s="32"/>
      <c r="W16" s="33">
        <f t="shared" si="24"/>
        <v>0</v>
      </c>
      <c r="X16" s="32"/>
      <c r="Y16" s="33">
        <f t="shared" si="24"/>
        <v>0</v>
      </c>
      <c r="Z16" s="32"/>
      <c r="AA16" s="33"/>
      <c r="AH16" s="2017"/>
      <c r="AI16" s="2017"/>
      <c r="AJ16" s="2017"/>
      <c r="AK16" s="2017"/>
      <c r="AL16" s="32"/>
      <c r="AM16" s="33"/>
      <c r="AN16" s="32"/>
      <c r="AO16" s="33"/>
      <c r="AP16" s="32"/>
      <c r="AQ16" s="33"/>
      <c r="AR16" s="32"/>
      <c r="AS16" s="33"/>
    </row>
    <row r="17" spans="1:45" ht="12.75" customHeight="1">
      <c r="A17" s="369" t="s">
        <v>188</v>
      </c>
      <c r="B17" s="32">
        <f t="shared" si="14"/>
        <v>0.102502</v>
      </c>
      <c r="C17" s="33">
        <f t="shared" si="1"/>
        <v>2.2773192853673264E-3</v>
      </c>
      <c r="D17" s="32"/>
      <c r="E17" s="33">
        <f t="shared" si="15"/>
        <v>0</v>
      </c>
      <c r="F17" s="32"/>
      <c r="G17" s="33">
        <f t="shared" si="16"/>
        <v>0</v>
      </c>
      <c r="I17" s="33">
        <f t="shared" si="17"/>
        <v>0</v>
      </c>
      <c r="J17" s="32"/>
      <c r="K17" s="33">
        <f t="shared" si="18"/>
        <v>0</v>
      </c>
      <c r="L17" s="32"/>
      <c r="M17" s="33">
        <f t="shared" si="19"/>
        <v>0</v>
      </c>
      <c r="N17" s="32"/>
      <c r="O17" s="33">
        <f t="shared" si="20"/>
        <v>0</v>
      </c>
      <c r="P17" s="32">
        <v>0.102502</v>
      </c>
      <c r="Q17" s="33">
        <f t="shared" si="21"/>
        <v>9.5161917321812586E-3</v>
      </c>
      <c r="R17" s="32">
        <v>0</v>
      </c>
      <c r="S17" s="33">
        <f t="shared" si="22"/>
        <v>0</v>
      </c>
      <c r="T17" s="32">
        <v>0</v>
      </c>
      <c r="U17" s="33">
        <f t="shared" si="23"/>
        <v>0</v>
      </c>
      <c r="V17" s="32"/>
      <c r="W17" s="33">
        <f t="shared" si="24"/>
        <v>0</v>
      </c>
      <c r="X17" s="32"/>
      <c r="Y17" s="33">
        <f t="shared" si="24"/>
        <v>0</v>
      </c>
      <c r="Z17" s="32"/>
      <c r="AA17" s="33"/>
      <c r="AH17" s="2017"/>
      <c r="AI17" s="2017"/>
      <c r="AJ17" s="2017"/>
      <c r="AK17" s="2017"/>
      <c r="AL17" s="32"/>
      <c r="AM17" s="33"/>
      <c r="AN17" s="32"/>
      <c r="AO17" s="33"/>
      <c r="AP17" s="32"/>
      <c r="AQ17" s="33"/>
      <c r="AR17" s="32"/>
      <c r="AS17" s="33"/>
    </row>
    <row r="18" spans="1:45" ht="12.75" customHeight="1">
      <c r="A18" s="369" t="s">
        <v>189</v>
      </c>
      <c r="B18" s="32">
        <f t="shared" si="14"/>
        <v>171.93005699999998</v>
      </c>
      <c r="C18" s="33">
        <f t="shared" si="1"/>
        <v>3.819824340407052</v>
      </c>
      <c r="D18" s="32"/>
      <c r="E18" s="33">
        <f t="shared" si="15"/>
        <v>0</v>
      </c>
      <c r="F18" s="32"/>
      <c r="G18" s="33">
        <f t="shared" si="16"/>
        <v>0</v>
      </c>
      <c r="H18" s="32">
        <v>0.87</v>
      </c>
      <c r="I18" s="33">
        <f t="shared" si="17"/>
        <v>3.0155979202772967</v>
      </c>
      <c r="J18" s="32">
        <v>138.51</v>
      </c>
      <c r="K18" s="33">
        <f t="shared" si="18"/>
        <v>22.381475616456061</v>
      </c>
      <c r="L18" s="32"/>
      <c r="M18" s="33">
        <f t="shared" si="19"/>
        <v>0</v>
      </c>
      <c r="N18" s="32">
        <v>0.219057</v>
      </c>
      <c r="O18" s="33">
        <f t="shared" si="20"/>
        <v>1.1840763388891704</v>
      </c>
      <c r="P18" s="32">
        <v>32.331000000000003</v>
      </c>
      <c r="Q18" s="33">
        <f t="shared" si="21"/>
        <v>3.0015804071447607</v>
      </c>
      <c r="R18" s="32">
        <v>0</v>
      </c>
      <c r="S18" s="33">
        <f t="shared" si="22"/>
        <v>0</v>
      </c>
      <c r="T18" s="32">
        <v>0</v>
      </c>
      <c r="U18" s="33">
        <f t="shared" si="23"/>
        <v>0</v>
      </c>
      <c r="V18" s="32"/>
      <c r="W18" s="33">
        <f t="shared" si="24"/>
        <v>0</v>
      </c>
      <c r="X18" s="32"/>
      <c r="Y18" s="33">
        <f t="shared" si="24"/>
        <v>0</v>
      </c>
      <c r="Z18" s="32"/>
      <c r="AA18" s="33"/>
      <c r="AH18" s="2017"/>
      <c r="AI18" s="2017"/>
      <c r="AJ18" s="2017"/>
      <c r="AK18" s="2017"/>
      <c r="AL18" s="32"/>
      <c r="AM18" s="33"/>
      <c r="AN18" s="32"/>
      <c r="AO18" s="33"/>
      <c r="AP18" s="32"/>
      <c r="AQ18" s="33"/>
      <c r="AR18" s="32"/>
      <c r="AS18" s="33"/>
    </row>
    <row r="19" spans="1:45" ht="12.75" customHeight="1" thickBot="1">
      <c r="A19" s="369" t="s">
        <v>190</v>
      </c>
      <c r="B19" s="32">
        <f t="shared" si="14"/>
        <v>0.85499999999999998</v>
      </c>
      <c r="C19" s="33">
        <f t="shared" si="1"/>
        <v>1.8995804852481556E-2</v>
      </c>
      <c r="D19" s="32"/>
      <c r="E19" s="33">
        <f t="shared" si="15"/>
        <v>0</v>
      </c>
      <c r="F19" s="32"/>
      <c r="G19" s="33">
        <f t="shared" si="16"/>
        <v>0</v>
      </c>
      <c r="I19" s="33">
        <f t="shared" si="17"/>
        <v>0</v>
      </c>
      <c r="J19" s="32"/>
      <c r="K19" s="33">
        <f t="shared" si="18"/>
        <v>0</v>
      </c>
      <c r="L19" s="32">
        <v>0.85499999999999998</v>
      </c>
      <c r="M19" s="33">
        <f t="shared" si="19"/>
        <v>0.22598720727388064</v>
      </c>
      <c r="N19" s="32"/>
      <c r="O19" s="33">
        <f t="shared" si="20"/>
        <v>0</v>
      </c>
      <c r="P19" s="32"/>
      <c r="Q19" s="33">
        <f t="shared" si="21"/>
        <v>0</v>
      </c>
      <c r="R19" s="32">
        <v>0</v>
      </c>
      <c r="S19" s="33">
        <f t="shared" si="22"/>
        <v>0</v>
      </c>
      <c r="T19" s="32">
        <v>0</v>
      </c>
      <c r="U19" s="33">
        <f t="shared" si="23"/>
        <v>0</v>
      </c>
      <c r="V19" s="32"/>
      <c r="W19" s="33">
        <f t="shared" si="24"/>
        <v>0</v>
      </c>
      <c r="X19" s="32"/>
      <c r="Y19" s="33">
        <f t="shared" si="24"/>
        <v>0</v>
      </c>
      <c r="Z19" s="32"/>
      <c r="AA19" s="33"/>
      <c r="AH19" s="2017"/>
      <c r="AI19" s="2017"/>
      <c r="AJ19" s="2017"/>
      <c r="AK19" s="2017"/>
      <c r="AL19" s="32"/>
      <c r="AM19" s="33"/>
      <c r="AN19" s="32"/>
      <c r="AO19" s="33"/>
      <c r="AP19" s="32"/>
      <c r="AQ19" s="33"/>
      <c r="AR19" s="32"/>
      <c r="AS19" s="33"/>
    </row>
    <row r="20" spans="1:45" ht="12.75" customHeight="1" thickBot="1">
      <c r="A20" s="63" t="s">
        <v>191</v>
      </c>
      <c r="B20" s="5">
        <f t="shared" si="14"/>
        <v>283.43403899999998</v>
      </c>
      <c r="C20" s="73">
        <f t="shared" si="1"/>
        <v>6.297143501046369</v>
      </c>
      <c r="D20" s="5">
        <v>0</v>
      </c>
      <c r="E20" s="73">
        <f t="shared" si="15"/>
        <v>0</v>
      </c>
      <c r="F20" s="5">
        <v>0</v>
      </c>
      <c r="G20" s="73">
        <f t="shared" si="16"/>
        <v>0</v>
      </c>
      <c r="H20" s="5">
        <f>SUM(H14:H19)</f>
        <v>0.87</v>
      </c>
      <c r="I20" s="73">
        <f t="shared" si="17"/>
        <v>3.0155979202772967</v>
      </c>
      <c r="J20" s="5">
        <v>138.51</v>
      </c>
      <c r="K20" s="73">
        <f t="shared" si="18"/>
        <v>22.381475616456061</v>
      </c>
      <c r="L20" s="5">
        <v>0.85499999999999998</v>
      </c>
      <c r="M20" s="73">
        <f t="shared" si="19"/>
        <v>0.22598720727388064</v>
      </c>
      <c r="N20" s="5">
        <v>0.219057</v>
      </c>
      <c r="O20" s="73">
        <f t="shared" si="20"/>
        <v>1.1840763388891704</v>
      </c>
      <c r="P20" s="5">
        <v>142.97998200000001</v>
      </c>
      <c r="Q20" s="73">
        <f t="shared" si="21"/>
        <v>13.274130481120613</v>
      </c>
      <c r="R20" s="5">
        <v>0</v>
      </c>
      <c r="S20" s="73">
        <f t="shared" si="22"/>
        <v>0</v>
      </c>
      <c r="T20" s="5">
        <v>0</v>
      </c>
      <c r="U20" s="73">
        <f t="shared" si="23"/>
        <v>0</v>
      </c>
      <c r="V20" s="5">
        <f>SUM(V14:V19)</f>
        <v>0</v>
      </c>
      <c r="W20" s="73">
        <f t="shared" si="24"/>
        <v>0</v>
      </c>
      <c r="X20" s="5">
        <v>0</v>
      </c>
      <c r="Y20" s="73">
        <f t="shared" si="24"/>
        <v>0</v>
      </c>
      <c r="Z20" s="5"/>
      <c r="AA20" s="73"/>
      <c r="AH20" s="2017"/>
      <c r="AI20" s="2017"/>
      <c r="AJ20" s="2017"/>
      <c r="AK20" s="2017"/>
      <c r="AL20" s="32"/>
      <c r="AM20" s="33"/>
      <c r="AN20" s="32"/>
      <c r="AO20" s="33"/>
      <c r="AP20" s="32"/>
      <c r="AQ20" s="33"/>
      <c r="AR20" s="32"/>
      <c r="AS20" s="33"/>
    </row>
    <row r="21" spans="1:45" ht="12.75" customHeight="1">
      <c r="A21" s="369" t="s">
        <v>108</v>
      </c>
      <c r="B21" s="32">
        <f t="shared" si="14"/>
        <v>6.9232899999999997</v>
      </c>
      <c r="C21" s="33">
        <f t="shared" si="1"/>
        <v>0.15381691903758712</v>
      </c>
      <c r="D21" s="32">
        <v>0</v>
      </c>
      <c r="E21" s="33">
        <f t="shared" si="15"/>
        <v>0</v>
      </c>
      <c r="F21" s="32"/>
      <c r="G21" s="33">
        <f t="shared" si="16"/>
        <v>0</v>
      </c>
      <c r="I21" s="33">
        <f t="shared" si="17"/>
        <v>0</v>
      </c>
      <c r="J21" s="32"/>
      <c r="K21" s="33">
        <f t="shared" si="18"/>
        <v>0</v>
      </c>
      <c r="L21" s="32">
        <v>0.48099999999999998</v>
      </c>
      <c r="M21" s="33">
        <f t="shared" si="19"/>
        <v>0.12713432362425331</v>
      </c>
      <c r="N21" s="32"/>
      <c r="O21" s="33">
        <f t="shared" si="20"/>
        <v>0</v>
      </c>
      <c r="P21" s="32">
        <v>6.4422899999999998</v>
      </c>
      <c r="Q21" s="33">
        <f t="shared" si="21"/>
        <v>0.59809629894357175</v>
      </c>
      <c r="R21" s="32">
        <v>0</v>
      </c>
      <c r="S21" s="33">
        <f t="shared" si="22"/>
        <v>0</v>
      </c>
      <c r="T21" s="32">
        <v>0</v>
      </c>
      <c r="U21" s="33">
        <f t="shared" si="23"/>
        <v>0</v>
      </c>
      <c r="V21" s="32"/>
      <c r="W21" s="33">
        <f t="shared" si="24"/>
        <v>0</v>
      </c>
      <c r="X21" s="32"/>
      <c r="Y21" s="33">
        <f t="shared" si="24"/>
        <v>0</v>
      </c>
      <c r="Z21" s="32"/>
      <c r="AA21" s="33"/>
      <c r="AH21" s="2017"/>
      <c r="AI21" s="2017"/>
      <c r="AJ21" s="2017"/>
      <c r="AK21" s="2017"/>
      <c r="AL21" s="32"/>
      <c r="AM21" s="33"/>
      <c r="AN21" s="32"/>
      <c r="AO21" s="33"/>
      <c r="AP21" s="32"/>
      <c r="AQ21" s="33"/>
      <c r="AR21" s="32"/>
      <c r="AS21" s="33"/>
    </row>
    <row r="22" spans="1:45" ht="12.75" customHeight="1">
      <c r="A22" s="369" t="s">
        <v>110</v>
      </c>
      <c r="B22" s="32">
        <f t="shared" si="14"/>
        <v>7.952</v>
      </c>
      <c r="C22" s="33">
        <f t="shared" si="1"/>
        <v>0.17667209378588691</v>
      </c>
      <c r="D22" s="32">
        <v>0.59</v>
      </c>
      <c r="E22" s="33">
        <f t="shared" si="15"/>
        <v>1.4542407138103572</v>
      </c>
      <c r="F22" s="32"/>
      <c r="G22" s="33">
        <f t="shared" si="16"/>
        <v>0</v>
      </c>
      <c r="H22" s="32">
        <v>1.1100000000000001</v>
      </c>
      <c r="I22" s="33">
        <f t="shared" si="17"/>
        <v>3.8474870017331027</v>
      </c>
      <c r="J22" s="32"/>
      <c r="K22" s="33">
        <f t="shared" si="18"/>
        <v>0</v>
      </c>
      <c r="L22" s="32">
        <v>6.2519999999999998</v>
      </c>
      <c r="M22" s="33">
        <f t="shared" si="19"/>
        <v>1.6524818945921658</v>
      </c>
      <c r="N22" s="32"/>
      <c r="O22" s="33">
        <f t="shared" si="20"/>
        <v>0</v>
      </c>
      <c r="P22" s="32"/>
      <c r="Q22" s="33">
        <f t="shared" si="21"/>
        <v>0</v>
      </c>
      <c r="R22" s="32">
        <v>0</v>
      </c>
      <c r="S22" s="33">
        <f t="shared" si="22"/>
        <v>0</v>
      </c>
      <c r="T22" s="32">
        <v>0</v>
      </c>
      <c r="U22" s="33">
        <f t="shared" si="23"/>
        <v>0</v>
      </c>
      <c r="V22" s="32"/>
      <c r="W22" s="33">
        <f t="shared" si="24"/>
        <v>0</v>
      </c>
      <c r="X22" s="32"/>
      <c r="Y22" s="33">
        <f t="shared" si="24"/>
        <v>0</v>
      </c>
      <c r="Z22" s="32"/>
      <c r="AA22" s="33"/>
      <c r="AH22" s="2017"/>
      <c r="AI22" s="2017"/>
      <c r="AJ22" s="2017"/>
      <c r="AK22" s="2017"/>
      <c r="AL22" s="32"/>
      <c r="AM22" s="33"/>
      <c r="AN22" s="32"/>
      <c r="AO22" s="33"/>
      <c r="AP22" s="32"/>
      <c r="AQ22" s="33"/>
      <c r="AR22" s="32"/>
      <c r="AS22" s="33"/>
    </row>
    <row r="23" spans="1:45" ht="12.75" customHeight="1">
      <c r="A23" s="369" t="s">
        <v>112</v>
      </c>
      <c r="B23" s="32">
        <f t="shared" si="14"/>
        <v>476.39960300000001</v>
      </c>
      <c r="C23" s="33">
        <f t="shared" si="1"/>
        <v>10.58432033963472</v>
      </c>
      <c r="D23" s="32">
        <v>14.058</v>
      </c>
      <c r="E23" s="33">
        <f t="shared" si="15"/>
        <v>34.650366024993225</v>
      </c>
      <c r="F23" s="32"/>
      <c r="G23" s="33">
        <f t="shared" si="16"/>
        <v>0</v>
      </c>
      <c r="H23" s="32">
        <v>1.22</v>
      </c>
      <c r="I23" s="33">
        <f t="shared" si="17"/>
        <v>4.2287694974003465</v>
      </c>
      <c r="J23" s="32">
        <v>29.2</v>
      </c>
      <c r="K23" s="33">
        <f t="shared" si="18"/>
        <v>4.7183531008628767</v>
      </c>
      <c r="L23" s="32">
        <v>42.238</v>
      </c>
      <c r="M23" s="33">
        <f t="shared" si="19"/>
        <v>11.164032351852832</v>
      </c>
      <c r="N23" s="32">
        <v>1.592633</v>
      </c>
      <c r="O23" s="33">
        <f t="shared" si="20"/>
        <v>8.6087139504059493</v>
      </c>
      <c r="P23" s="32">
        <v>283.32997</v>
      </c>
      <c r="Q23" s="33">
        <f t="shared" si="21"/>
        <v>26.304094729792237</v>
      </c>
      <c r="R23" s="32">
        <v>56.3</v>
      </c>
      <c r="S23" s="33">
        <f t="shared" si="22"/>
        <v>24.152724152724154</v>
      </c>
      <c r="T23" s="32">
        <v>0.6</v>
      </c>
      <c r="U23" s="33">
        <f t="shared" si="23"/>
        <v>23.076923076923077</v>
      </c>
      <c r="V23" s="32">
        <v>1.63</v>
      </c>
      <c r="W23" s="33">
        <f t="shared" si="24"/>
        <v>13.050440352281825</v>
      </c>
      <c r="X23" s="32">
        <v>46.231000000000002</v>
      </c>
      <c r="Y23" s="33">
        <f t="shared" si="24"/>
        <v>3.1804572934983311</v>
      </c>
      <c r="Z23" s="32"/>
      <c r="AA23" s="33"/>
      <c r="AH23" s="2017"/>
      <c r="AI23" s="2017"/>
      <c r="AJ23" s="2017"/>
      <c r="AK23" s="2017"/>
      <c r="AL23" s="32"/>
      <c r="AM23" s="33"/>
      <c r="AN23" s="32"/>
      <c r="AO23" s="33"/>
      <c r="AP23" s="32"/>
      <c r="AQ23" s="33"/>
      <c r="AR23" s="32"/>
      <c r="AS23" s="33"/>
    </row>
    <row r="24" spans="1:45" ht="12.75" customHeight="1" thickBot="1">
      <c r="A24" s="369" t="s">
        <v>114</v>
      </c>
      <c r="B24" s="32">
        <f t="shared" si="14"/>
        <v>96.876519000000002</v>
      </c>
      <c r="C24" s="33">
        <f t="shared" si="1"/>
        <v>2.1523361984932414</v>
      </c>
      <c r="D24" s="32">
        <v>0</v>
      </c>
      <c r="E24" s="33">
        <f t="shared" si="15"/>
        <v>0</v>
      </c>
      <c r="F24" s="32">
        <v>5.2</v>
      </c>
      <c r="G24" s="33">
        <f t="shared" si="16"/>
        <v>0.81773863815065262</v>
      </c>
      <c r="I24" s="33">
        <f t="shared" si="17"/>
        <v>0</v>
      </c>
      <c r="J24" s="32">
        <v>19.84</v>
      </c>
      <c r="K24" s="33">
        <f t="shared" si="18"/>
        <v>3.2058947096273793</v>
      </c>
      <c r="L24" s="32">
        <v>13.19</v>
      </c>
      <c r="M24" s="33">
        <f t="shared" si="19"/>
        <v>3.4862821800496908</v>
      </c>
      <c r="N24" s="32">
        <v>0.56451899999999999</v>
      </c>
      <c r="O24" s="33">
        <f t="shared" si="20"/>
        <v>3.0514139733191619</v>
      </c>
      <c r="P24" s="32"/>
      <c r="Q24" s="33">
        <f t="shared" si="21"/>
        <v>0</v>
      </c>
      <c r="R24" s="32">
        <v>4.7</v>
      </c>
      <c r="S24" s="33">
        <f t="shared" si="22"/>
        <v>2.0163020163020162</v>
      </c>
      <c r="T24" s="32">
        <v>0.1</v>
      </c>
      <c r="U24" s="33">
        <f t="shared" si="23"/>
        <v>3.8461538461538463</v>
      </c>
      <c r="V24" s="32">
        <v>0.48</v>
      </c>
      <c r="W24" s="33">
        <f t="shared" si="24"/>
        <v>3.8430744595676538</v>
      </c>
      <c r="X24" s="32">
        <v>52.802</v>
      </c>
      <c r="Y24" s="33">
        <f t="shared" si="24"/>
        <v>3.6325086200017056</v>
      </c>
      <c r="Z24" s="32"/>
      <c r="AA24" s="33"/>
      <c r="AH24" s="2017"/>
      <c r="AI24" s="2017"/>
      <c r="AJ24" s="2017"/>
      <c r="AK24" s="2017"/>
      <c r="AL24" s="32"/>
      <c r="AM24" s="33"/>
      <c r="AN24" s="32"/>
      <c r="AO24" s="33"/>
      <c r="AP24" s="32"/>
      <c r="AQ24" s="33"/>
      <c r="AR24" s="32"/>
      <c r="AS24" s="33"/>
    </row>
    <row r="25" spans="1:45" ht="12.75" customHeight="1" thickBot="1">
      <c r="A25" s="63" t="s">
        <v>192</v>
      </c>
      <c r="B25" s="5">
        <f t="shared" si="14"/>
        <v>588.15141199999994</v>
      </c>
      <c r="C25" s="73">
        <f t="shared" si="1"/>
        <v>13.067145550951434</v>
      </c>
      <c r="D25" s="5">
        <v>14.648</v>
      </c>
      <c r="E25" s="73">
        <f t="shared" si="15"/>
        <v>36.104606738803582</v>
      </c>
      <c r="F25" s="5">
        <v>5.2</v>
      </c>
      <c r="G25" s="73">
        <f t="shared" si="16"/>
        <v>0.81773863815065262</v>
      </c>
      <c r="H25" s="5">
        <f>SUM(H21:H24)</f>
        <v>2.33</v>
      </c>
      <c r="I25" s="73">
        <f t="shared" si="17"/>
        <v>8.07625649913345</v>
      </c>
      <c r="J25" s="5">
        <v>49.04</v>
      </c>
      <c r="K25" s="73">
        <f t="shared" si="18"/>
        <v>7.9242478104902565</v>
      </c>
      <c r="L25" s="5">
        <v>62.160999999999994</v>
      </c>
      <c r="M25" s="73">
        <f t="shared" si="19"/>
        <v>16.429930750118942</v>
      </c>
      <c r="N25" s="5">
        <v>2.157152</v>
      </c>
      <c r="O25" s="73">
        <f t="shared" si="20"/>
        <v>11.660127923725112</v>
      </c>
      <c r="P25" s="5">
        <v>289.77226000000002</v>
      </c>
      <c r="Q25" s="73">
        <f t="shared" si="21"/>
        <v>26.90219102873581</v>
      </c>
      <c r="R25" s="5">
        <v>61</v>
      </c>
      <c r="S25" s="73">
        <f t="shared" si="22"/>
        <v>26.169026169026171</v>
      </c>
      <c r="T25" s="5">
        <v>0.7</v>
      </c>
      <c r="U25" s="73">
        <f t="shared" si="23"/>
        <v>26.923076923076923</v>
      </c>
      <c r="V25" s="5">
        <f>SUM(V21:V24)</f>
        <v>2.11</v>
      </c>
      <c r="W25" s="73">
        <f t="shared" si="24"/>
        <v>16.893514811849478</v>
      </c>
      <c r="X25" s="5">
        <v>99.033000000000001</v>
      </c>
      <c r="Y25" s="73">
        <f t="shared" si="24"/>
        <v>6.8129659135000367</v>
      </c>
      <c r="Z25" s="5"/>
      <c r="AA25" s="73"/>
      <c r="AH25" s="2017"/>
      <c r="AI25" s="2017"/>
      <c r="AJ25" s="2017"/>
      <c r="AK25" s="2017"/>
      <c r="AL25" s="32"/>
      <c r="AM25" s="33"/>
      <c r="AN25" s="32"/>
      <c r="AO25" s="33"/>
      <c r="AP25" s="32"/>
      <c r="AQ25" s="33"/>
      <c r="AR25" s="32"/>
      <c r="AS25" s="33"/>
    </row>
    <row r="26" spans="1:45" ht="12.75" customHeight="1">
      <c r="A26" s="369" t="s">
        <v>193</v>
      </c>
      <c r="B26" s="32">
        <f t="shared" si="14"/>
        <v>13.773579999999999</v>
      </c>
      <c r="C26" s="33">
        <f t="shared" si="1"/>
        <v>0.30601197403513786</v>
      </c>
      <c r="D26" s="32"/>
      <c r="E26" s="33">
        <f t="shared" si="15"/>
        <v>0</v>
      </c>
      <c r="F26" s="32"/>
      <c r="G26" s="33">
        <f t="shared" si="16"/>
        <v>0</v>
      </c>
      <c r="I26" s="33">
        <f t="shared" si="17"/>
        <v>0</v>
      </c>
      <c r="J26" s="32"/>
      <c r="K26" s="33">
        <f t="shared" si="18"/>
        <v>0</v>
      </c>
      <c r="L26" s="32">
        <v>5.68</v>
      </c>
      <c r="M26" s="33">
        <f t="shared" si="19"/>
        <v>1.501295131363324</v>
      </c>
      <c r="N26" s="32">
        <v>6.8580000000000002E-2</v>
      </c>
      <c r="O26" s="33">
        <f t="shared" si="20"/>
        <v>0.37069783353656494</v>
      </c>
      <c r="P26" s="32"/>
      <c r="Q26" s="33">
        <f t="shared" si="21"/>
        <v>0</v>
      </c>
      <c r="R26" s="32">
        <v>0</v>
      </c>
      <c r="S26" s="33">
        <f t="shared" si="22"/>
        <v>0</v>
      </c>
      <c r="T26" s="32">
        <v>0</v>
      </c>
      <c r="U26" s="33">
        <f t="shared" si="23"/>
        <v>0</v>
      </c>
      <c r="V26" s="32"/>
      <c r="W26" s="33">
        <f t="shared" si="24"/>
        <v>0</v>
      </c>
      <c r="X26" s="32">
        <v>8.0250000000000004</v>
      </c>
      <c r="Y26" s="33">
        <f t="shared" si="24"/>
        <v>0.5520791196453485</v>
      </c>
      <c r="Z26" s="32"/>
      <c r="AA26" s="33"/>
      <c r="AH26" s="2017"/>
      <c r="AI26" s="2017"/>
      <c r="AJ26" s="2017"/>
      <c r="AK26" s="2017"/>
      <c r="AL26" s="32"/>
      <c r="AM26" s="33"/>
      <c r="AN26" s="32"/>
      <c r="AO26" s="33"/>
      <c r="AP26" s="32"/>
      <c r="AQ26" s="33"/>
      <c r="AR26" s="32"/>
      <c r="AS26" s="33"/>
    </row>
    <row r="27" spans="1:45" ht="12.75" customHeight="1">
      <c r="A27" s="369" t="s">
        <v>194</v>
      </c>
      <c r="B27" s="32">
        <f t="shared" si="14"/>
        <v>79.414185000000003</v>
      </c>
      <c r="C27" s="33">
        <f t="shared" si="1"/>
        <v>1.7643700126068629</v>
      </c>
      <c r="D27" s="32">
        <v>3.754</v>
      </c>
      <c r="E27" s="33">
        <f t="shared" si="15"/>
        <v>9.2529146434645444</v>
      </c>
      <c r="F27" s="32"/>
      <c r="G27" s="33">
        <f t="shared" si="16"/>
        <v>0</v>
      </c>
      <c r="H27" s="32">
        <v>0.91</v>
      </c>
      <c r="I27" s="33">
        <f t="shared" si="17"/>
        <v>3.1542461005199307</v>
      </c>
      <c r="J27" s="32"/>
      <c r="K27" s="33">
        <f t="shared" si="18"/>
        <v>0</v>
      </c>
      <c r="L27" s="32">
        <v>15.884</v>
      </c>
      <c r="M27" s="33">
        <f t="shared" si="19"/>
        <v>4.1983401173547605</v>
      </c>
      <c r="N27" s="32"/>
      <c r="O27" s="33">
        <f t="shared" si="20"/>
        <v>0</v>
      </c>
      <c r="P27" s="32">
        <v>41.286185000000003</v>
      </c>
      <c r="Q27" s="33">
        <f t="shared" si="21"/>
        <v>3.8329715747039659</v>
      </c>
      <c r="R27" s="32">
        <v>17</v>
      </c>
      <c r="S27" s="33">
        <f t="shared" si="22"/>
        <v>7.2930072930072933</v>
      </c>
      <c r="T27" s="32">
        <v>0.1</v>
      </c>
      <c r="U27" s="33">
        <f t="shared" si="23"/>
        <v>3.8461538461538463</v>
      </c>
      <c r="V27" s="32">
        <v>0.48</v>
      </c>
      <c r="W27" s="33">
        <f t="shared" si="24"/>
        <v>3.8430744595676538</v>
      </c>
      <c r="X27" s="32"/>
      <c r="Y27" s="33">
        <f t="shared" si="24"/>
        <v>0</v>
      </c>
      <c r="Z27" s="32"/>
      <c r="AA27" s="33"/>
      <c r="AH27" s="2017"/>
      <c r="AI27" s="2017"/>
      <c r="AJ27" s="2017"/>
      <c r="AK27" s="2017"/>
      <c r="AL27" s="32"/>
      <c r="AM27" s="33"/>
      <c r="AN27" s="32"/>
      <c r="AO27" s="33"/>
      <c r="AP27" s="32"/>
      <c r="AQ27" s="33"/>
      <c r="AR27" s="32"/>
      <c r="AS27" s="33"/>
    </row>
    <row r="28" spans="1:45" ht="12.75" customHeight="1">
      <c r="A28" s="369" t="s">
        <v>195</v>
      </c>
      <c r="B28" s="32">
        <f t="shared" si="14"/>
        <v>143.23590300000001</v>
      </c>
      <c r="C28" s="33">
        <f t="shared" si="1"/>
        <v>3.1823172646280438</v>
      </c>
      <c r="D28" s="32">
        <v>0</v>
      </c>
      <c r="E28" s="33">
        <f t="shared" si="15"/>
        <v>0</v>
      </c>
      <c r="F28" s="32">
        <v>37.799999999999997</v>
      </c>
      <c r="G28" s="33">
        <f t="shared" si="16"/>
        <v>5.9443308696335899</v>
      </c>
      <c r="H28" s="32">
        <v>1.35</v>
      </c>
      <c r="I28" s="33">
        <f t="shared" si="17"/>
        <v>4.6793760831889086</v>
      </c>
      <c r="J28" s="32">
        <v>48.19</v>
      </c>
      <c r="K28" s="33">
        <f t="shared" si="18"/>
        <v>7.7868984907733569</v>
      </c>
      <c r="L28" s="32"/>
      <c r="M28" s="33">
        <f t="shared" si="19"/>
        <v>0</v>
      </c>
      <c r="N28" s="32">
        <v>1.0932379999999999</v>
      </c>
      <c r="O28" s="33">
        <f t="shared" si="20"/>
        <v>5.9093169749175729</v>
      </c>
      <c r="P28" s="32">
        <v>6.6886650000000003</v>
      </c>
      <c r="Q28" s="33">
        <f t="shared" si="21"/>
        <v>0.62096952812950146</v>
      </c>
      <c r="R28" s="32">
        <v>0</v>
      </c>
      <c r="S28" s="33">
        <f t="shared" si="22"/>
        <v>0</v>
      </c>
      <c r="T28" s="32">
        <v>0</v>
      </c>
      <c r="U28" s="33">
        <f t="shared" si="23"/>
        <v>0</v>
      </c>
      <c r="V28" s="32">
        <v>0.28000000000000003</v>
      </c>
      <c r="W28" s="33">
        <f t="shared" si="24"/>
        <v>2.2417934347477986</v>
      </c>
      <c r="X28" s="32">
        <v>47.834000000000003</v>
      </c>
      <c r="Y28" s="33">
        <f t="shared" si="24"/>
        <v>3.2907355276156514</v>
      </c>
      <c r="Z28" s="32"/>
      <c r="AA28" s="33"/>
      <c r="AH28" s="2017"/>
      <c r="AI28" s="2017"/>
      <c r="AJ28" s="2017"/>
      <c r="AK28" s="2017"/>
      <c r="AL28" s="32"/>
      <c r="AM28" s="33"/>
      <c r="AN28" s="32"/>
      <c r="AO28" s="33"/>
      <c r="AP28" s="32"/>
      <c r="AQ28" s="33"/>
      <c r="AR28" s="32"/>
      <c r="AS28" s="33"/>
    </row>
    <row r="29" spans="1:45" ht="12.75" customHeight="1">
      <c r="A29" s="369" t="s">
        <v>196</v>
      </c>
      <c r="B29" s="32">
        <f t="shared" si="14"/>
        <v>18.344747000000002</v>
      </c>
      <c r="C29" s="33">
        <f t="shared" si="1"/>
        <v>0.40757103401186717</v>
      </c>
      <c r="D29" s="32">
        <v>0.746</v>
      </c>
      <c r="E29" s="33">
        <f t="shared" si="15"/>
        <v>1.8387518178008921</v>
      </c>
      <c r="F29" s="32"/>
      <c r="G29" s="33">
        <f t="shared" si="16"/>
        <v>0</v>
      </c>
      <c r="I29" s="33">
        <f t="shared" si="17"/>
        <v>0</v>
      </c>
      <c r="J29" s="32"/>
      <c r="K29" s="33">
        <f t="shared" si="18"/>
        <v>0</v>
      </c>
      <c r="L29" s="32"/>
      <c r="M29" s="33">
        <f t="shared" si="19"/>
        <v>0</v>
      </c>
      <c r="N29" s="32"/>
      <c r="O29" s="33">
        <f t="shared" si="20"/>
        <v>0</v>
      </c>
      <c r="P29" s="32">
        <v>6.4987469999999998</v>
      </c>
      <c r="Q29" s="33">
        <f t="shared" si="21"/>
        <v>0.60333771507812295</v>
      </c>
      <c r="R29" s="32">
        <v>11</v>
      </c>
      <c r="S29" s="33">
        <f t="shared" si="22"/>
        <v>4.7190047190047189</v>
      </c>
      <c r="T29" s="32">
        <v>0.1</v>
      </c>
      <c r="U29" s="33">
        <f t="shared" si="23"/>
        <v>3.8461538461538463</v>
      </c>
      <c r="V29" s="32"/>
      <c r="W29" s="33">
        <f t="shared" si="24"/>
        <v>0</v>
      </c>
      <c r="X29" s="32"/>
      <c r="Y29" s="33">
        <f t="shared" si="24"/>
        <v>0</v>
      </c>
      <c r="Z29" s="32"/>
      <c r="AA29" s="33"/>
      <c r="AH29" s="2017"/>
      <c r="AI29" s="2017"/>
      <c r="AJ29" s="2017"/>
      <c r="AK29" s="2017"/>
      <c r="AL29" s="32"/>
      <c r="AM29" s="33"/>
      <c r="AN29" s="32"/>
      <c r="AO29" s="33"/>
      <c r="AP29" s="32"/>
      <c r="AQ29" s="33"/>
      <c r="AR29" s="32"/>
      <c r="AS29" s="33"/>
    </row>
    <row r="30" spans="1:45" ht="12.75" customHeight="1">
      <c r="A30" s="369" t="s">
        <v>197</v>
      </c>
      <c r="B30" s="32">
        <f t="shared" si="14"/>
        <v>41.081000000000003</v>
      </c>
      <c r="C30" s="33">
        <f t="shared" si="1"/>
        <v>0.91270954285940908</v>
      </c>
      <c r="D30" s="32"/>
      <c r="E30" s="33">
        <f t="shared" si="15"/>
        <v>0</v>
      </c>
      <c r="F30" s="32"/>
      <c r="G30" s="33">
        <f t="shared" si="16"/>
        <v>0</v>
      </c>
      <c r="I30" s="33">
        <f t="shared" si="17"/>
        <v>0</v>
      </c>
      <c r="J30" s="32"/>
      <c r="K30" s="33">
        <f t="shared" si="18"/>
        <v>0</v>
      </c>
      <c r="L30" s="32"/>
      <c r="M30" s="33">
        <f t="shared" si="19"/>
        <v>0</v>
      </c>
      <c r="N30" s="32"/>
      <c r="O30" s="33">
        <f t="shared" si="20"/>
        <v>0</v>
      </c>
      <c r="P30" s="32"/>
      <c r="Q30" s="33">
        <f t="shared" si="21"/>
        <v>0</v>
      </c>
      <c r="R30" s="32">
        <v>0</v>
      </c>
      <c r="S30" s="33">
        <f t="shared" si="22"/>
        <v>0</v>
      </c>
      <c r="T30" s="32">
        <v>0</v>
      </c>
      <c r="U30" s="33">
        <f t="shared" si="23"/>
        <v>0</v>
      </c>
      <c r="V30" s="32"/>
      <c r="W30" s="33">
        <f t="shared" si="24"/>
        <v>0</v>
      </c>
      <c r="X30" s="32">
        <v>41.081000000000003</v>
      </c>
      <c r="Y30" s="33">
        <f t="shared" si="24"/>
        <v>2.8261635282430606</v>
      </c>
      <c r="Z30" s="32"/>
      <c r="AA30" s="33"/>
      <c r="AH30" s="2017"/>
      <c r="AI30" s="2017"/>
      <c r="AJ30" s="2017"/>
      <c r="AK30" s="2017"/>
      <c r="AL30" s="32"/>
      <c r="AM30" s="33"/>
      <c r="AN30" s="32"/>
      <c r="AO30" s="33"/>
      <c r="AP30" s="32"/>
      <c r="AQ30" s="33"/>
      <c r="AR30" s="32"/>
      <c r="AS30" s="33"/>
    </row>
    <row r="31" spans="1:45" ht="12.75" customHeight="1">
      <c r="A31" s="369" t="s">
        <v>198</v>
      </c>
      <c r="B31" s="32">
        <f t="shared" si="14"/>
        <v>62.004368999999997</v>
      </c>
      <c r="C31" s="33">
        <f t="shared" si="1"/>
        <v>1.3775706357020547</v>
      </c>
      <c r="D31" s="32">
        <v>3.681</v>
      </c>
      <c r="E31" s="33">
        <f t="shared" si="15"/>
        <v>9.0729831653151258</v>
      </c>
      <c r="F31" s="32"/>
      <c r="G31" s="33">
        <f t="shared" si="16"/>
        <v>0</v>
      </c>
      <c r="I31" s="33">
        <f t="shared" si="17"/>
        <v>0</v>
      </c>
      <c r="J31" s="32"/>
      <c r="K31" s="33">
        <f t="shared" si="18"/>
        <v>0</v>
      </c>
      <c r="L31" s="32">
        <v>9.3719999999999999</v>
      </c>
      <c r="M31" s="33">
        <f t="shared" si="19"/>
        <v>2.4771369667494847</v>
      </c>
      <c r="N31" s="32"/>
      <c r="O31" s="33">
        <f t="shared" si="20"/>
        <v>0</v>
      </c>
      <c r="P31" s="32">
        <v>48.951369</v>
      </c>
      <c r="Q31" s="33">
        <f t="shared" si="21"/>
        <v>4.5446002317686869</v>
      </c>
      <c r="R31" s="32">
        <v>0</v>
      </c>
      <c r="S31" s="33">
        <f t="shared" si="22"/>
        <v>0</v>
      </c>
      <c r="T31" s="32">
        <v>0</v>
      </c>
      <c r="U31" s="33">
        <f t="shared" si="23"/>
        <v>0</v>
      </c>
      <c r="V31" s="32"/>
      <c r="W31" s="33">
        <f t="shared" si="24"/>
        <v>0</v>
      </c>
      <c r="X31" s="32"/>
      <c r="Y31" s="33">
        <f t="shared" si="24"/>
        <v>0</v>
      </c>
      <c r="Z31" s="32"/>
      <c r="AA31" s="33"/>
      <c r="AH31" s="2017"/>
      <c r="AI31" s="2017"/>
      <c r="AJ31" s="2017"/>
      <c r="AK31" s="2017"/>
      <c r="AL31" s="32"/>
      <c r="AM31" s="33"/>
      <c r="AN31" s="32"/>
      <c r="AO31" s="33"/>
      <c r="AP31" s="32"/>
      <c r="AQ31" s="33"/>
      <c r="AR31" s="32"/>
      <c r="AS31" s="33"/>
    </row>
    <row r="32" spans="1:45" ht="12.75" customHeight="1" thickBot="1">
      <c r="A32" s="369" t="s">
        <v>199</v>
      </c>
      <c r="B32" s="32">
        <f t="shared" si="14"/>
        <v>0</v>
      </c>
      <c r="C32" s="33">
        <f t="shared" si="1"/>
        <v>0</v>
      </c>
      <c r="D32" s="32"/>
      <c r="E32" s="33">
        <f t="shared" si="15"/>
        <v>0</v>
      </c>
      <c r="F32" s="32"/>
      <c r="G32" s="33">
        <f t="shared" si="16"/>
        <v>0</v>
      </c>
      <c r="I32" s="33">
        <f t="shared" si="17"/>
        <v>0</v>
      </c>
      <c r="J32" s="32"/>
      <c r="K32" s="33">
        <f t="shared" si="18"/>
        <v>0</v>
      </c>
      <c r="L32" s="32"/>
      <c r="M32" s="33">
        <f t="shared" si="19"/>
        <v>0</v>
      </c>
      <c r="N32" s="32"/>
      <c r="O32" s="33">
        <f t="shared" si="20"/>
        <v>0</v>
      </c>
      <c r="P32" s="32"/>
      <c r="Q32" s="33">
        <f t="shared" si="21"/>
        <v>0</v>
      </c>
      <c r="R32" s="32">
        <v>0</v>
      </c>
      <c r="S32" s="33">
        <f t="shared" si="22"/>
        <v>0</v>
      </c>
      <c r="T32" s="32">
        <v>0</v>
      </c>
      <c r="U32" s="33">
        <f t="shared" si="23"/>
        <v>0</v>
      </c>
      <c r="V32" s="32"/>
      <c r="W32" s="33">
        <f t="shared" si="24"/>
        <v>0</v>
      </c>
      <c r="X32" s="32"/>
      <c r="Y32" s="33">
        <f t="shared" si="24"/>
        <v>0</v>
      </c>
      <c r="Z32" s="32"/>
      <c r="AA32" s="33"/>
      <c r="AH32" s="2017"/>
      <c r="AI32" s="2017"/>
      <c r="AJ32" s="2017"/>
      <c r="AK32" s="2017"/>
      <c r="AL32" s="32"/>
      <c r="AM32" s="33"/>
      <c r="AN32" s="32"/>
      <c r="AO32" s="33"/>
      <c r="AP32" s="32"/>
      <c r="AQ32" s="33"/>
      <c r="AR32" s="32"/>
      <c r="AS32" s="33"/>
    </row>
    <row r="33" spans="1:45" ht="12.75" customHeight="1" thickBot="1">
      <c r="A33" s="63" t="s">
        <v>200</v>
      </c>
      <c r="B33" s="5">
        <f t="shared" si="14"/>
        <v>357.85378400000002</v>
      </c>
      <c r="C33" s="73">
        <f t="shared" si="1"/>
        <v>7.9505504638433759</v>
      </c>
      <c r="D33" s="5">
        <v>8.1810000000000009</v>
      </c>
      <c r="E33" s="73">
        <f t="shared" si="15"/>
        <v>20.164649626580566</v>
      </c>
      <c r="F33" s="5">
        <v>37.799999999999997</v>
      </c>
      <c r="G33" s="73">
        <f t="shared" si="16"/>
        <v>5.9443308696335899</v>
      </c>
      <c r="H33" s="5">
        <f>SUM(H26:H32)</f>
        <v>2.2600000000000002</v>
      </c>
      <c r="I33" s="73">
        <f t="shared" si="17"/>
        <v>7.8336221837088393</v>
      </c>
      <c r="J33" s="5">
        <v>48.19</v>
      </c>
      <c r="K33" s="73">
        <f t="shared" si="18"/>
        <v>7.7868984907733569</v>
      </c>
      <c r="L33" s="5">
        <v>30.936</v>
      </c>
      <c r="M33" s="73">
        <f t="shared" si="19"/>
        <v>8.1767722154675688</v>
      </c>
      <c r="N33" s="5">
        <v>1.161818</v>
      </c>
      <c r="O33" s="73">
        <f t="shared" si="20"/>
        <v>6.2800148084541387</v>
      </c>
      <c r="P33" s="5">
        <v>103.42496600000001</v>
      </c>
      <c r="Q33" s="73">
        <f t="shared" si="21"/>
        <v>9.6018790496802779</v>
      </c>
      <c r="R33" s="5">
        <v>28</v>
      </c>
      <c r="S33" s="73">
        <f t="shared" si="22"/>
        <v>12.012012012012011</v>
      </c>
      <c r="T33" s="5">
        <v>0.2</v>
      </c>
      <c r="U33" s="73">
        <f t="shared" si="23"/>
        <v>7.6923076923076925</v>
      </c>
      <c r="V33" s="5">
        <f>SUM(V26:V32)</f>
        <v>0.76</v>
      </c>
      <c r="W33" s="73">
        <f t="shared" si="24"/>
        <v>6.0848678943154519</v>
      </c>
      <c r="X33" s="5">
        <v>96.94</v>
      </c>
      <c r="Y33" s="73">
        <f t="shared" si="24"/>
        <v>6.6689781755040602</v>
      </c>
      <c r="Z33" s="5"/>
      <c r="AA33" s="73"/>
      <c r="AH33" s="2017"/>
      <c r="AI33" s="2017"/>
      <c r="AJ33" s="2017"/>
      <c r="AK33" s="2017"/>
      <c r="AL33" s="32"/>
      <c r="AM33" s="33"/>
      <c r="AN33" s="32"/>
      <c r="AO33" s="33"/>
      <c r="AP33" s="32"/>
      <c r="AQ33" s="33"/>
      <c r="AR33" s="32"/>
      <c r="AS33" s="33"/>
    </row>
    <row r="34" spans="1:45" ht="12.75" customHeight="1">
      <c r="A34" s="369" t="s">
        <v>201</v>
      </c>
      <c r="B34" s="32">
        <f t="shared" si="14"/>
        <v>150.865308</v>
      </c>
      <c r="C34" s="33">
        <f t="shared" si="1"/>
        <v>3.3518221634824847</v>
      </c>
      <c r="D34" s="32">
        <v>1.2450000000000001</v>
      </c>
      <c r="E34" s="33">
        <f t="shared" si="15"/>
        <v>3.0686943876167709</v>
      </c>
      <c r="F34" s="32"/>
      <c r="G34" s="33">
        <f t="shared" si="16"/>
        <v>0</v>
      </c>
      <c r="H34" s="32">
        <v>0.93</v>
      </c>
      <c r="I34" s="33">
        <f t="shared" si="17"/>
        <v>3.2235701906412486</v>
      </c>
      <c r="J34" s="32">
        <v>2.04</v>
      </c>
      <c r="K34" s="33">
        <f t="shared" si="18"/>
        <v>0.32963836732055718</v>
      </c>
      <c r="L34" s="32">
        <v>3.03</v>
      </c>
      <c r="M34" s="33">
        <f t="shared" si="19"/>
        <v>0.80086694507585776</v>
      </c>
      <c r="N34" s="32">
        <v>0.68221799999999999</v>
      </c>
      <c r="O34" s="33">
        <f t="shared" si="20"/>
        <v>3.6876164275247634</v>
      </c>
      <c r="P34" s="32">
        <v>12.220090000000001</v>
      </c>
      <c r="Q34" s="33">
        <f t="shared" si="21"/>
        <v>1.1345019553229292</v>
      </c>
      <c r="R34" s="32">
        <v>2.4</v>
      </c>
      <c r="S34" s="33">
        <f t="shared" si="22"/>
        <v>1.0296010296010296</v>
      </c>
      <c r="T34" s="32">
        <v>0</v>
      </c>
      <c r="U34" s="33">
        <f t="shared" si="23"/>
        <v>0</v>
      </c>
      <c r="V34" s="32"/>
      <c r="W34" s="33">
        <f t="shared" si="24"/>
        <v>0</v>
      </c>
      <c r="X34" s="32">
        <v>128.31800000000001</v>
      </c>
      <c r="Y34" s="33">
        <f t="shared" si="24"/>
        <v>8.8276247320438426</v>
      </c>
      <c r="Z34" s="32"/>
      <c r="AA34" s="33"/>
      <c r="AH34" s="2017"/>
      <c r="AI34" s="2017"/>
      <c r="AJ34" s="2017"/>
      <c r="AK34" s="2017"/>
      <c r="AL34" s="32"/>
      <c r="AM34" s="33"/>
      <c r="AN34" s="32"/>
      <c r="AO34" s="33"/>
      <c r="AP34" s="32"/>
      <c r="AQ34" s="33"/>
      <c r="AR34" s="32"/>
      <c r="AS34" s="33"/>
    </row>
    <row r="35" spans="1:45" ht="12.75" customHeight="1">
      <c r="A35" s="369" t="s">
        <v>202</v>
      </c>
      <c r="B35" s="32">
        <f t="shared" si="14"/>
        <v>92.269304999999989</v>
      </c>
      <c r="C35" s="33">
        <f t="shared" si="1"/>
        <v>2.0499762709404683</v>
      </c>
      <c r="D35" s="32"/>
      <c r="E35" s="33">
        <f t="shared" si="15"/>
        <v>0</v>
      </c>
      <c r="F35" s="32">
        <v>51.5</v>
      </c>
      <c r="G35" s="33">
        <f t="shared" si="16"/>
        <v>8.0987576662997327</v>
      </c>
      <c r="H35" s="32">
        <v>0.37</v>
      </c>
      <c r="I35" s="33">
        <f t="shared" si="17"/>
        <v>1.2824956672443675</v>
      </c>
      <c r="J35" s="32">
        <v>24.09</v>
      </c>
      <c r="K35" s="33">
        <f t="shared" si="18"/>
        <v>3.8926413082118736</v>
      </c>
      <c r="L35" s="32">
        <v>13.516999999999999</v>
      </c>
      <c r="M35" s="33">
        <f t="shared" si="19"/>
        <v>3.5727123751123329</v>
      </c>
      <c r="N35" s="32">
        <v>0.94817200000000001</v>
      </c>
      <c r="O35" s="33">
        <f t="shared" si="20"/>
        <v>5.1251867340337105</v>
      </c>
      <c r="P35" s="32">
        <v>1.844133</v>
      </c>
      <c r="Q35" s="33">
        <f t="shared" si="21"/>
        <v>0.17120761748690386</v>
      </c>
      <c r="R35" s="32">
        <v>0</v>
      </c>
      <c r="S35" s="33">
        <f t="shared" si="22"/>
        <v>0</v>
      </c>
      <c r="T35" s="32">
        <v>0</v>
      </c>
      <c r="U35" s="33">
        <f t="shared" si="23"/>
        <v>0</v>
      </c>
      <c r="V35" s="32"/>
      <c r="W35" s="33">
        <f t="shared" si="24"/>
        <v>0</v>
      </c>
      <c r="X35" s="32"/>
      <c r="Y35" s="33">
        <f t="shared" si="24"/>
        <v>0</v>
      </c>
      <c r="Z35" s="32"/>
      <c r="AA35" s="33"/>
      <c r="AH35" s="2017"/>
      <c r="AI35" s="2017"/>
      <c r="AJ35" s="2017"/>
      <c r="AK35" s="2017"/>
      <c r="AL35" s="32"/>
      <c r="AM35" s="33"/>
      <c r="AN35" s="32"/>
      <c r="AO35" s="33"/>
      <c r="AP35" s="32"/>
      <c r="AQ35" s="33"/>
      <c r="AR35" s="32"/>
      <c r="AS35" s="33"/>
    </row>
    <row r="36" spans="1:45" ht="12.75" customHeight="1">
      <c r="A36" s="369" t="s">
        <v>203</v>
      </c>
      <c r="B36" s="32">
        <f t="shared" si="14"/>
        <v>303.06198000000001</v>
      </c>
      <c r="C36" s="33">
        <f t="shared" si="1"/>
        <v>6.733223661153998</v>
      </c>
      <c r="D36" s="32"/>
      <c r="E36" s="33">
        <f t="shared" si="15"/>
        <v>0</v>
      </c>
      <c r="F36" s="32">
        <v>99.1</v>
      </c>
      <c r="G36" s="33">
        <f t="shared" si="16"/>
        <v>15.584211353986477</v>
      </c>
      <c r="H36" s="32">
        <v>2.08</v>
      </c>
      <c r="I36" s="33">
        <f t="shared" si="17"/>
        <v>7.2097053726169857</v>
      </c>
      <c r="J36" s="32">
        <v>20.329999999999998</v>
      </c>
      <c r="K36" s="33">
        <f t="shared" si="18"/>
        <v>3.2850725527582973</v>
      </c>
      <c r="L36" s="32">
        <v>11.061</v>
      </c>
      <c r="M36" s="33">
        <f t="shared" si="19"/>
        <v>2.9235608183115716</v>
      </c>
      <c r="N36" s="32">
        <v>4.5764040000000001</v>
      </c>
      <c r="O36" s="33">
        <f t="shared" si="20"/>
        <v>24.73699399515996</v>
      </c>
      <c r="P36" s="32">
        <v>5.0635760000000003</v>
      </c>
      <c r="Q36" s="33">
        <f t="shared" si="21"/>
        <v>0.47009775483865146</v>
      </c>
      <c r="R36" s="32">
        <v>0</v>
      </c>
      <c r="S36" s="33">
        <f t="shared" si="22"/>
        <v>0</v>
      </c>
      <c r="T36" s="32">
        <v>0</v>
      </c>
      <c r="U36" s="33">
        <f t="shared" si="23"/>
        <v>0</v>
      </c>
      <c r="V36" s="32">
        <v>0.28000000000000003</v>
      </c>
      <c r="W36" s="33">
        <f t="shared" si="24"/>
        <v>2.2417934347477986</v>
      </c>
      <c r="X36" s="32">
        <v>160.571</v>
      </c>
      <c r="Y36" s="33">
        <f t="shared" si="24"/>
        <v>11.046466831224082</v>
      </c>
      <c r="Z36" s="32"/>
      <c r="AA36" s="33"/>
      <c r="AH36" s="2017"/>
      <c r="AI36" s="2017"/>
      <c r="AJ36" s="2017"/>
      <c r="AK36" s="2017"/>
      <c r="AL36" s="32"/>
      <c r="AM36" s="33"/>
      <c r="AN36" s="32"/>
      <c r="AO36" s="33"/>
      <c r="AP36" s="32"/>
      <c r="AQ36" s="33"/>
      <c r="AR36" s="32"/>
      <c r="AS36" s="33"/>
    </row>
    <row r="37" spans="1:45" ht="12.75" customHeight="1" thickBot="1">
      <c r="A37" s="369" t="s">
        <v>204</v>
      </c>
      <c r="B37" s="32">
        <f t="shared" si="14"/>
        <v>215.90063900000001</v>
      </c>
      <c r="C37" s="33">
        <f t="shared" si="1"/>
        <v>4.7967326385614832</v>
      </c>
      <c r="D37" s="32"/>
      <c r="E37" s="33">
        <f t="shared" si="15"/>
        <v>0</v>
      </c>
      <c r="F37" s="32">
        <v>32.4</v>
      </c>
      <c r="G37" s="33">
        <f t="shared" si="16"/>
        <v>5.0951407454002204</v>
      </c>
      <c r="H37" s="32">
        <v>1.38</v>
      </c>
      <c r="I37" s="33">
        <f t="shared" si="17"/>
        <v>4.7833622183708835</v>
      </c>
      <c r="J37" s="32">
        <v>2.63</v>
      </c>
      <c r="K37" s="33">
        <f t="shared" si="18"/>
        <v>0.424974953947581</v>
      </c>
      <c r="L37" s="32">
        <v>8.0039999999999996</v>
      </c>
      <c r="M37" s="33">
        <f t="shared" si="19"/>
        <v>2.1155574351112758</v>
      </c>
      <c r="N37" s="32">
        <v>0.83863900000000002</v>
      </c>
      <c r="O37" s="33">
        <f t="shared" si="20"/>
        <v>4.5331242405843</v>
      </c>
      <c r="P37" s="32"/>
      <c r="Q37" s="33">
        <f t="shared" si="21"/>
        <v>0</v>
      </c>
      <c r="R37" s="32">
        <v>3.6</v>
      </c>
      <c r="S37" s="33">
        <f t="shared" si="22"/>
        <v>1.5444015444015444</v>
      </c>
      <c r="T37" s="32">
        <v>0</v>
      </c>
      <c r="U37" s="33">
        <f t="shared" si="23"/>
        <v>0</v>
      </c>
      <c r="V37" s="32"/>
      <c r="W37" s="33">
        <f t="shared" si="24"/>
        <v>0</v>
      </c>
      <c r="X37" s="32">
        <v>167.048</v>
      </c>
      <c r="Y37" s="33">
        <f t="shared" si="24"/>
        <v>11.492051436575226</v>
      </c>
      <c r="Z37" s="32"/>
      <c r="AA37" s="33"/>
      <c r="AH37" s="2017"/>
      <c r="AI37" s="2017"/>
      <c r="AJ37" s="2017"/>
      <c r="AK37" s="2017"/>
      <c r="AL37" s="32"/>
      <c r="AM37" s="33"/>
      <c r="AN37" s="32"/>
      <c r="AO37" s="33"/>
      <c r="AP37" s="32"/>
      <c r="AQ37" s="33"/>
      <c r="AR37" s="32"/>
      <c r="AS37" s="33"/>
    </row>
    <row r="38" spans="1:45" ht="12.75" customHeight="1" thickBot="1">
      <c r="A38" s="63" t="s">
        <v>205</v>
      </c>
      <c r="B38" s="5">
        <f t="shared" si="14"/>
        <v>762.09723199999996</v>
      </c>
      <c r="C38" s="73">
        <f t="shared" si="1"/>
        <v>16.931754734138433</v>
      </c>
      <c r="D38" s="5">
        <v>1.2450000000000001</v>
      </c>
      <c r="E38" s="73">
        <f t="shared" si="15"/>
        <v>3.0686943876167709</v>
      </c>
      <c r="F38" s="5">
        <v>183</v>
      </c>
      <c r="G38" s="73">
        <f t="shared" si="16"/>
        <v>28.778109765686427</v>
      </c>
      <c r="H38" s="5">
        <f>SUM(H34:H37)</f>
        <v>4.76</v>
      </c>
      <c r="I38" s="73">
        <f t="shared" si="17"/>
        <v>16.499133448873486</v>
      </c>
      <c r="J38" s="5">
        <v>49.09</v>
      </c>
      <c r="K38" s="73">
        <f t="shared" si="18"/>
        <v>7.9323271822383097</v>
      </c>
      <c r="L38" s="5">
        <v>35.612000000000002</v>
      </c>
      <c r="M38" s="73">
        <f t="shared" si="19"/>
        <v>9.4126975736110374</v>
      </c>
      <c r="N38" s="5">
        <v>7.0454330000000001</v>
      </c>
      <c r="O38" s="73">
        <f t="shared" si="20"/>
        <v>38.082921397302734</v>
      </c>
      <c r="P38" s="5">
        <v>19.127799</v>
      </c>
      <c r="Q38" s="73">
        <f t="shared" si="21"/>
        <v>1.775807327648484</v>
      </c>
      <c r="R38" s="5">
        <v>6</v>
      </c>
      <c r="S38" s="73">
        <f t="shared" si="22"/>
        <v>2.574002574002574</v>
      </c>
      <c r="T38" s="5">
        <v>0</v>
      </c>
      <c r="U38" s="73">
        <f t="shared" si="23"/>
        <v>0</v>
      </c>
      <c r="V38" s="5">
        <f>SUM(V34:V37)</f>
        <v>0.28000000000000003</v>
      </c>
      <c r="W38" s="73">
        <f t="shared" si="24"/>
        <v>2.2417934347477986</v>
      </c>
      <c r="X38" s="5">
        <v>455.93700000000001</v>
      </c>
      <c r="Y38" s="73">
        <f t="shared" si="24"/>
        <v>31.366142999843149</v>
      </c>
      <c r="Z38" s="5"/>
      <c r="AA38" s="73"/>
      <c r="AH38" s="2017"/>
      <c r="AI38" s="2017"/>
      <c r="AJ38" s="2017"/>
      <c r="AK38" s="2017"/>
      <c r="AL38" s="32"/>
      <c r="AM38" s="33"/>
      <c r="AN38" s="32"/>
      <c r="AO38" s="33"/>
      <c r="AP38" s="32"/>
      <c r="AQ38" s="33"/>
      <c r="AR38" s="32"/>
      <c r="AS38" s="33"/>
    </row>
    <row r="39" spans="1:45" ht="12.75" customHeight="1">
      <c r="A39" s="369" t="s">
        <v>206</v>
      </c>
      <c r="B39" s="32">
        <f t="shared" si="14"/>
        <v>339.57097300000004</v>
      </c>
      <c r="C39" s="33">
        <f t="shared" si="1"/>
        <v>7.544355481491559</v>
      </c>
      <c r="D39" s="32"/>
      <c r="E39" s="33">
        <f t="shared" si="15"/>
        <v>0</v>
      </c>
      <c r="F39" s="32">
        <v>82.9</v>
      </c>
      <c r="G39" s="33">
        <f t="shared" si="16"/>
        <v>13.036640981286368</v>
      </c>
      <c r="H39" s="32">
        <v>0.98</v>
      </c>
      <c r="I39" s="33">
        <f t="shared" si="17"/>
        <v>3.3968804159445405</v>
      </c>
      <c r="J39" s="32">
        <v>43.44</v>
      </c>
      <c r="K39" s="33">
        <f t="shared" si="18"/>
        <v>7.0193581747083345</v>
      </c>
      <c r="L39" s="32">
        <v>28.309000000000001</v>
      </c>
      <c r="M39" s="33">
        <f t="shared" si="19"/>
        <v>7.4824232172120322</v>
      </c>
      <c r="N39" s="32"/>
      <c r="O39" s="33">
        <f t="shared" si="20"/>
        <v>0</v>
      </c>
      <c r="P39" s="32">
        <v>74.009973000000002</v>
      </c>
      <c r="Q39" s="33">
        <f t="shared" si="21"/>
        <v>6.8710180597603765</v>
      </c>
      <c r="R39" s="32">
        <v>19.399999999999999</v>
      </c>
      <c r="S39" s="33">
        <f t="shared" si="22"/>
        <v>8.322608322608323</v>
      </c>
      <c r="T39" s="32">
        <v>0.2</v>
      </c>
      <c r="U39" s="33">
        <f t="shared" si="23"/>
        <v>7.6923076923076925</v>
      </c>
      <c r="V39" s="32">
        <v>1.03</v>
      </c>
      <c r="W39" s="33">
        <f t="shared" si="24"/>
        <v>8.2465972778222589</v>
      </c>
      <c r="X39" s="32">
        <v>89.302000000000007</v>
      </c>
      <c r="Y39" s="33">
        <f t="shared" si="24"/>
        <v>6.1435226844322637</v>
      </c>
      <c r="Z39" s="32"/>
      <c r="AA39" s="33"/>
      <c r="AH39" s="2017"/>
      <c r="AI39" s="2017"/>
      <c r="AJ39" s="2017"/>
      <c r="AK39" s="2017"/>
      <c r="AL39" s="32"/>
      <c r="AM39" s="33"/>
      <c r="AN39" s="32"/>
      <c r="AO39" s="33"/>
      <c r="AP39" s="32"/>
      <c r="AQ39" s="33"/>
      <c r="AR39" s="32"/>
      <c r="AS39" s="33"/>
    </row>
    <row r="40" spans="1:45" ht="12.75" customHeight="1">
      <c r="A40" s="369" t="s">
        <v>207</v>
      </c>
      <c r="B40" s="32">
        <f t="shared" si="14"/>
        <v>289.34842499999996</v>
      </c>
      <c r="C40" s="33">
        <f t="shared" si="1"/>
        <v>6.4285452814887654</v>
      </c>
      <c r="D40" s="32"/>
      <c r="E40" s="33">
        <f t="shared" si="15"/>
        <v>0</v>
      </c>
      <c r="F40" s="32">
        <v>60.5</v>
      </c>
      <c r="G40" s="33">
        <f t="shared" si="16"/>
        <v>9.5140745400220155</v>
      </c>
      <c r="H40" s="32">
        <v>2.0499999999999998</v>
      </c>
      <c r="I40" s="33">
        <f t="shared" si="17"/>
        <v>7.1057192374350082</v>
      </c>
      <c r="J40" s="32">
        <v>3.21</v>
      </c>
      <c r="K40" s="33">
        <f t="shared" si="18"/>
        <v>0.51869566622499441</v>
      </c>
      <c r="L40" s="32">
        <v>19.556999999999999</v>
      </c>
      <c r="M40" s="33">
        <f t="shared" si="19"/>
        <v>5.1691600148015011</v>
      </c>
      <c r="N40" s="32"/>
      <c r="O40" s="33">
        <f t="shared" si="20"/>
        <v>0</v>
      </c>
      <c r="P40" s="32">
        <v>33.881425</v>
      </c>
      <c r="Q40" s="33">
        <f t="shared" si="21"/>
        <v>3.1455204431086159</v>
      </c>
      <c r="R40" s="32">
        <v>6.3</v>
      </c>
      <c r="S40" s="33">
        <f t="shared" si="22"/>
        <v>2.7027027027027026</v>
      </c>
      <c r="T40" s="32">
        <v>0</v>
      </c>
      <c r="U40" s="33">
        <f t="shared" si="23"/>
        <v>0</v>
      </c>
      <c r="V40" s="32">
        <v>0.71</v>
      </c>
      <c r="W40" s="33">
        <f t="shared" si="24"/>
        <v>5.6845476381104882</v>
      </c>
      <c r="X40" s="32">
        <v>163.13999999999999</v>
      </c>
      <c r="Y40" s="33">
        <f t="shared" si="24"/>
        <v>11.223200944416467</v>
      </c>
      <c r="Z40" s="32"/>
      <c r="AA40" s="33"/>
      <c r="AH40" s="2017"/>
      <c r="AI40" s="2017"/>
      <c r="AJ40" s="2017"/>
      <c r="AK40" s="2017"/>
      <c r="AL40" s="32"/>
      <c r="AM40" s="33"/>
      <c r="AN40" s="32"/>
      <c r="AO40" s="33"/>
      <c r="AP40" s="32"/>
      <c r="AQ40" s="33"/>
      <c r="AR40" s="32"/>
      <c r="AS40" s="33"/>
    </row>
    <row r="41" spans="1:45" ht="12.75" customHeight="1">
      <c r="A41" s="369" t="s">
        <v>42</v>
      </c>
      <c r="B41" s="32">
        <f t="shared" si="14"/>
        <v>89.816214000000002</v>
      </c>
      <c r="C41" s="33">
        <f t="shared" si="1"/>
        <v>1.9954751739563996</v>
      </c>
      <c r="D41" s="32">
        <v>1.522</v>
      </c>
      <c r="E41" s="33">
        <f t="shared" si="15"/>
        <v>3.7514480786768876</v>
      </c>
      <c r="F41" s="32"/>
      <c r="G41" s="33">
        <f t="shared" si="16"/>
        <v>0</v>
      </c>
      <c r="H41" s="32">
        <v>0.88</v>
      </c>
      <c r="I41" s="33">
        <f t="shared" si="17"/>
        <v>3.050259965337955</v>
      </c>
      <c r="J41" s="32">
        <v>24.65</v>
      </c>
      <c r="K41" s="33">
        <f t="shared" si="18"/>
        <v>3.9831302717900656</v>
      </c>
      <c r="L41" s="32">
        <v>5.7370000000000001</v>
      </c>
      <c r="M41" s="33">
        <f t="shared" si="19"/>
        <v>1.5163609451815827</v>
      </c>
      <c r="N41" s="32">
        <v>1.746184</v>
      </c>
      <c r="O41" s="33">
        <f t="shared" si="20"/>
        <v>9.438708453721393</v>
      </c>
      <c r="P41" s="32">
        <v>15.83203</v>
      </c>
      <c r="Q41" s="33">
        <f t="shared" si="21"/>
        <v>1.4698311544130422</v>
      </c>
      <c r="R41" s="32">
        <v>0</v>
      </c>
      <c r="S41" s="33">
        <f t="shared" si="22"/>
        <v>0</v>
      </c>
      <c r="T41" s="32">
        <v>0</v>
      </c>
      <c r="U41" s="33">
        <f t="shared" si="23"/>
        <v>0</v>
      </c>
      <c r="V41" s="32">
        <v>0.28999999999999998</v>
      </c>
      <c r="W41" s="33">
        <f t="shared" si="24"/>
        <v>2.321857485988791</v>
      </c>
      <c r="X41" s="32">
        <v>39.158999999999999</v>
      </c>
      <c r="Y41" s="33">
        <f t="shared" si="24"/>
        <v>2.6939397191516763</v>
      </c>
      <c r="Z41" s="32"/>
      <c r="AA41" s="33"/>
      <c r="AH41" s="2017"/>
      <c r="AI41" s="2017"/>
      <c r="AJ41" s="2017"/>
      <c r="AK41" s="2017"/>
      <c r="AL41" s="32"/>
      <c r="AM41" s="33"/>
      <c r="AN41" s="32"/>
      <c r="AO41" s="33"/>
      <c r="AP41" s="32"/>
      <c r="AQ41" s="33"/>
      <c r="AR41" s="32"/>
      <c r="AS41" s="33"/>
    </row>
    <row r="42" spans="1:45" ht="12.75" customHeight="1">
      <c r="A42" s="369" t="s">
        <v>208</v>
      </c>
      <c r="B42" s="32">
        <f t="shared" si="14"/>
        <v>175.61361400000001</v>
      </c>
      <c r="C42" s="33">
        <f t="shared" si="1"/>
        <v>3.9016630888690327</v>
      </c>
      <c r="D42" s="32">
        <v>1.96</v>
      </c>
      <c r="E42" s="33">
        <f t="shared" si="15"/>
        <v>4.8310369475733905</v>
      </c>
      <c r="F42" s="32">
        <v>39.1</v>
      </c>
      <c r="G42" s="33">
        <f t="shared" si="16"/>
        <v>6.1487655291712535</v>
      </c>
      <c r="H42" s="32">
        <v>2.15</v>
      </c>
      <c r="I42" s="33">
        <f t="shared" si="17"/>
        <v>7.4523396880415937</v>
      </c>
      <c r="J42" s="32">
        <v>40.81</v>
      </c>
      <c r="K42" s="33">
        <f t="shared" si="18"/>
        <v>6.5943832207607533</v>
      </c>
      <c r="L42" s="32">
        <v>14.185</v>
      </c>
      <c r="M42" s="33">
        <f t="shared" si="19"/>
        <v>3.7492731405614004</v>
      </c>
      <c r="N42" s="32">
        <v>0.60163500000000003</v>
      </c>
      <c r="O42" s="33">
        <f t="shared" si="20"/>
        <v>3.252038365117691</v>
      </c>
      <c r="P42" s="32">
        <v>42.468978999999997</v>
      </c>
      <c r="Q42" s="33">
        <f t="shared" si="21"/>
        <v>3.9427810855786181</v>
      </c>
      <c r="R42" s="32">
        <v>13.5</v>
      </c>
      <c r="S42" s="33">
        <f t="shared" si="22"/>
        <v>5.7915057915057915</v>
      </c>
      <c r="T42" s="32">
        <v>0.3</v>
      </c>
      <c r="U42" s="33">
        <f t="shared" si="23"/>
        <v>11.538461538461538</v>
      </c>
      <c r="V42" s="32">
        <v>0.6</v>
      </c>
      <c r="W42" s="33">
        <f t="shared" si="24"/>
        <v>4.8038430744595679</v>
      </c>
      <c r="X42" s="32">
        <v>19.937999999999999</v>
      </c>
      <c r="Y42" s="33">
        <f t="shared" si="24"/>
        <v>1.3716328333319574</v>
      </c>
      <c r="Z42" s="32"/>
      <c r="AA42" s="33"/>
      <c r="AH42" s="2017"/>
      <c r="AI42" s="2017"/>
      <c r="AJ42" s="2017"/>
      <c r="AK42" s="2017"/>
      <c r="AL42" s="32"/>
      <c r="AM42" s="33"/>
      <c r="AN42" s="32"/>
      <c r="AO42" s="33"/>
      <c r="AP42" s="32"/>
      <c r="AQ42" s="33"/>
      <c r="AR42" s="32"/>
      <c r="AS42" s="33"/>
    </row>
    <row r="43" spans="1:45" ht="12.75" customHeight="1">
      <c r="A43" s="369" t="s">
        <v>209</v>
      </c>
      <c r="B43" s="32">
        <f t="shared" si="14"/>
        <v>44.2866</v>
      </c>
      <c r="C43" s="33">
        <f t="shared" si="1"/>
        <v>0.98392936980106382</v>
      </c>
      <c r="D43" s="32"/>
      <c r="E43" s="33">
        <f t="shared" si="15"/>
        <v>0</v>
      </c>
      <c r="F43" s="32">
        <v>27.8</v>
      </c>
      <c r="G43" s="33">
        <f t="shared" si="16"/>
        <v>4.3717565654977193</v>
      </c>
      <c r="H43" s="32">
        <v>2.27</v>
      </c>
      <c r="I43" s="33">
        <f t="shared" si="17"/>
        <v>7.8682842287694985</v>
      </c>
      <c r="J43" s="32">
        <v>1.97</v>
      </c>
      <c r="K43" s="33">
        <f t="shared" si="18"/>
        <v>0.31832724687328312</v>
      </c>
      <c r="L43" s="32">
        <v>11.666</v>
      </c>
      <c r="M43" s="33">
        <f t="shared" si="19"/>
        <v>3.0834698948036161</v>
      </c>
      <c r="N43" s="32">
        <v>0.5806</v>
      </c>
      <c r="O43" s="33">
        <f t="shared" si="20"/>
        <v>3.1383371558957367</v>
      </c>
      <c r="P43" s="32"/>
      <c r="Q43" s="33">
        <f t="shared" si="21"/>
        <v>0</v>
      </c>
      <c r="R43" s="32">
        <v>0</v>
      </c>
      <c r="S43" s="33">
        <f t="shared" si="22"/>
        <v>0</v>
      </c>
      <c r="T43" s="32">
        <v>0</v>
      </c>
      <c r="U43" s="33">
        <f t="shared" si="23"/>
        <v>0</v>
      </c>
      <c r="V43" s="32"/>
      <c r="W43" s="33">
        <f t="shared" si="24"/>
        <v>0</v>
      </c>
      <c r="X43" s="32"/>
      <c r="Y43" s="33">
        <f t="shared" si="24"/>
        <v>0</v>
      </c>
      <c r="Z43" s="32"/>
      <c r="AA43" s="33"/>
      <c r="AH43" s="2017"/>
      <c r="AI43" s="2017"/>
      <c r="AJ43" s="2017"/>
      <c r="AK43" s="2017"/>
      <c r="AL43" s="32"/>
      <c r="AM43" s="33"/>
      <c r="AN43" s="32"/>
      <c r="AO43" s="33"/>
      <c r="AP43" s="32"/>
      <c r="AQ43" s="33"/>
      <c r="AR43" s="32"/>
      <c r="AS43" s="33"/>
    </row>
    <row r="44" spans="1:45" ht="12.75" customHeight="1">
      <c r="A44" s="369" t="s">
        <v>210</v>
      </c>
      <c r="B44" s="32">
        <f t="shared" si="14"/>
        <v>18.68</v>
      </c>
      <c r="C44" s="33">
        <f t="shared" si="1"/>
        <v>0.41501945572439231</v>
      </c>
      <c r="D44" s="32">
        <v>1.7270000000000001</v>
      </c>
      <c r="E44" s="33">
        <f t="shared" si="15"/>
        <v>4.256735106356758</v>
      </c>
      <c r="F44" s="32"/>
      <c r="G44" s="33">
        <f t="shared" si="16"/>
        <v>0</v>
      </c>
      <c r="I44" s="33">
        <f t="shared" si="17"/>
        <v>0</v>
      </c>
      <c r="J44" s="32"/>
      <c r="K44" s="33">
        <f t="shared" si="18"/>
        <v>0</v>
      </c>
      <c r="L44" s="32">
        <v>10.353</v>
      </c>
      <c r="M44" s="33">
        <f t="shared" si="19"/>
        <v>2.7364275519374108</v>
      </c>
      <c r="N44" s="32"/>
      <c r="O44" s="33">
        <f t="shared" si="20"/>
        <v>0</v>
      </c>
      <c r="P44" s="32"/>
      <c r="Q44" s="33">
        <f t="shared" si="21"/>
        <v>0</v>
      </c>
      <c r="R44" s="32">
        <v>6.6</v>
      </c>
      <c r="S44" s="33">
        <f t="shared" si="22"/>
        <v>2.8314028314028312</v>
      </c>
      <c r="T44" s="32">
        <v>0</v>
      </c>
      <c r="U44" s="33">
        <f t="shared" si="23"/>
        <v>0</v>
      </c>
      <c r="V44" s="32"/>
      <c r="W44" s="33">
        <f t="shared" si="24"/>
        <v>0</v>
      </c>
      <c r="X44" s="32"/>
      <c r="Y44" s="33">
        <f t="shared" si="24"/>
        <v>0</v>
      </c>
      <c r="Z44" s="32"/>
      <c r="AA44" s="33"/>
      <c r="AH44" s="2017"/>
      <c r="AI44" s="2017"/>
      <c r="AJ44" s="2017"/>
      <c r="AK44" s="2017"/>
      <c r="AL44" s="32"/>
      <c r="AM44" s="33"/>
      <c r="AN44" s="32"/>
      <c r="AO44" s="33"/>
      <c r="AP44" s="32"/>
      <c r="AQ44" s="33"/>
      <c r="AR44" s="32"/>
      <c r="AS44" s="33"/>
    </row>
    <row r="45" spans="1:45" ht="12.75" customHeight="1" thickBot="1">
      <c r="A45" s="369" t="s">
        <v>211</v>
      </c>
      <c r="B45" s="32">
        <f t="shared" si="14"/>
        <v>0</v>
      </c>
      <c r="C45" s="33">
        <f t="shared" si="1"/>
        <v>0</v>
      </c>
      <c r="D45" s="32"/>
      <c r="E45" s="33">
        <f t="shared" si="15"/>
        <v>0</v>
      </c>
      <c r="F45" s="32"/>
      <c r="G45" s="33">
        <f t="shared" si="16"/>
        <v>0</v>
      </c>
      <c r="I45" s="33">
        <f t="shared" si="17"/>
        <v>0</v>
      </c>
      <c r="J45" s="32"/>
      <c r="K45" s="33">
        <f t="shared" si="18"/>
        <v>0</v>
      </c>
      <c r="L45" s="32"/>
      <c r="M45" s="33">
        <f t="shared" si="19"/>
        <v>0</v>
      </c>
      <c r="N45" s="32"/>
      <c r="O45" s="33">
        <f t="shared" si="20"/>
        <v>0</v>
      </c>
      <c r="P45" s="32"/>
      <c r="Q45" s="33">
        <f t="shared" si="21"/>
        <v>0</v>
      </c>
      <c r="R45" s="32">
        <v>0</v>
      </c>
      <c r="S45" s="33">
        <f t="shared" si="22"/>
        <v>0</v>
      </c>
      <c r="T45" s="32">
        <v>0</v>
      </c>
      <c r="U45" s="33">
        <f t="shared" si="23"/>
        <v>0</v>
      </c>
      <c r="V45" s="32"/>
      <c r="W45" s="33">
        <f t="shared" si="24"/>
        <v>0</v>
      </c>
      <c r="X45" s="32"/>
      <c r="Y45" s="33">
        <f t="shared" si="24"/>
        <v>0</v>
      </c>
      <c r="Z45" s="32"/>
      <c r="AA45" s="33"/>
      <c r="AH45" s="2017"/>
      <c r="AI45" s="2017"/>
      <c r="AJ45" s="2017"/>
      <c r="AK45" s="2017"/>
      <c r="AL45" s="32"/>
      <c r="AM45" s="33"/>
      <c r="AN45" s="32"/>
      <c r="AO45" s="33"/>
      <c r="AP45" s="32"/>
      <c r="AQ45" s="33"/>
      <c r="AR45" s="32"/>
      <c r="AS45" s="33"/>
    </row>
    <row r="46" spans="1:45" ht="12.75" customHeight="1" thickBot="1">
      <c r="A46" s="63" t="s">
        <v>212</v>
      </c>
      <c r="B46" s="5">
        <f t="shared" si="14"/>
        <v>957.3158259999999</v>
      </c>
      <c r="C46" s="73">
        <f t="shared" si="1"/>
        <v>21.268987851331211</v>
      </c>
      <c r="D46" s="5">
        <v>5.2090000000000005</v>
      </c>
      <c r="E46" s="73">
        <f t="shared" si="15"/>
        <v>12.839220132607037</v>
      </c>
      <c r="F46" s="5">
        <v>210.3</v>
      </c>
      <c r="G46" s="73">
        <f t="shared" si="16"/>
        <v>33.071237615977353</v>
      </c>
      <c r="H46" s="5">
        <f>SUM(H39:H45)</f>
        <v>8.33</v>
      </c>
      <c r="I46" s="73">
        <f t="shared" si="17"/>
        <v>28.873483535528599</v>
      </c>
      <c r="J46" s="5">
        <v>114.08</v>
      </c>
      <c r="K46" s="73">
        <f t="shared" si="18"/>
        <v>18.433894580357428</v>
      </c>
      <c r="L46" s="5">
        <v>89.806999999999988</v>
      </c>
      <c r="M46" s="73">
        <f t="shared" si="19"/>
        <v>23.737114764497541</v>
      </c>
      <c r="N46" s="5">
        <v>2.9284189999999999</v>
      </c>
      <c r="O46" s="73">
        <f t="shared" si="20"/>
        <v>15.82908397473482</v>
      </c>
      <c r="P46" s="5">
        <v>166.192407</v>
      </c>
      <c r="Q46" s="73">
        <f t="shared" si="21"/>
        <v>15.429150742860653</v>
      </c>
      <c r="R46" s="5">
        <v>45.8</v>
      </c>
      <c r="S46" s="73">
        <f t="shared" si="22"/>
        <v>19.648219648219648</v>
      </c>
      <c r="T46" s="5">
        <v>0.5</v>
      </c>
      <c r="U46" s="73">
        <f t="shared" si="23"/>
        <v>19.23076923076923</v>
      </c>
      <c r="V46" s="5">
        <f>SUM(V39:V45)</f>
        <v>2.63</v>
      </c>
      <c r="W46" s="73">
        <f t="shared" si="24"/>
        <v>21.056845476381103</v>
      </c>
      <c r="X46" s="5">
        <v>311.53899999999999</v>
      </c>
      <c r="Y46" s="73">
        <f t="shared" si="24"/>
        <v>21.432296181332365</v>
      </c>
      <c r="Z46" s="5"/>
      <c r="AA46" s="73"/>
      <c r="AH46" s="2017"/>
      <c r="AI46" s="2017"/>
      <c r="AJ46" s="2017"/>
      <c r="AK46" s="2017"/>
      <c r="AL46" s="32"/>
      <c r="AM46" s="33"/>
      <c r="AN46" s="32"/>
      <c r="AO46" s="33"/>
      <c r="AP46" s="32"/>
      <c r="AQ46" s="33"/>
      <c r="AR46" s="32"/>
      <c r="AS46" s="33"/>
    </row>
    <row r="47" spans="1:45" ht="12.75" customHeight="1">
      <c r="A47" s="369" t="s">
        <v>213</v>
      </c>
      <c r="B47" s="32">
        <f t="shared" si="14"/>
        <v>44.435628000000008</v>
      </c>
      <c r="C47" s="33">
        <f t="shared" si="1"/>
        <v>0.98724037191282499</v>
      </c>
      <c r="D47" s="32"/>
      <c r="E47" s="33">
        <f t="shared" si="15"/>
        <v>0</v>
      </c>
      <c r="F47" s="32">
        <v>31.6</v>
      </c>
      <c r="G47" s="33">
        <f t="shared" si="16"/>
        <v>4.9693348010693503</v>
      </c>
      <c r="I47" s="33">
        <f t="shared" si="17"/>
        <v>0</v>
      </c>
      <c r="J47" s="32"/>
      <c r="K47" s="33">
        <f t="shared" si="18"/>
        <v>0</v>
      </c>
      <c r="L47" s="32">
        <v>0.88</v>
      </c>
      <c r="M47" s="33">
        <f t="shared" si="19"/>
        <v>0.23259502035206428</v>
      </c>
      <c r="N47" s="32">
        <v>0.21130199999999999</v>
      </c>
      <c r="O47" s="33">
        <f t="shared" si="20"/>
        <v>1.142157970573684</v>
      </c>
      <c r="P47" s="32">
        <v>5.6443260000000004</v>
      </c>
      <c r="Q47" s="33">
        <f t="shared" si="21"/>
        <v>0.524014052554445</v>
      </c>
      <c r="R47" s="32">
        <v>6</v>
      </c>
      <c r="S47" s="33">
        <f t="shared" si="22"/>
        <v>2.574002574002574</v>
      </c>
      <c r="T47" s="32">
        <v>0.1</v>
      </c>
      <c r="U47" s="33">
        <f t="shared" si="23"/>
        <v>3.8461538461538463</v>
      </c>
      <c r="V47" s="32"/>
      <c r="W47" s="33">
        <f t="shared" si="24"/>
        <v>0</v>
      </c>
      <c r="X47" s="32"/>
      <c r="Y47" s="33">
        <f t="shared" si="24"/>
        <v>0</v>
      </c>
      <c r="Z47" s="32"/>
      <c r="AA47" s="33"/>
      <c r="AH47" s="2017"/>
      <c r="AI47" s="2017"/>
      <c r="AJ47" s="2017"/>
      <c r="AK47" s="2017"/>
      <c r="AL47" s="32"/>
      <c r="AM47" s="33"/>
      <c r="AN47" s="32"/>
      <c r="AO47" s="33"/>
      <c r="AP47" s="32"/>
      <c r="AQ47" s="33"/>
      <c r="AR47" s="32"/>
      <c r="AS47" s="33"/>
    </row>
    <row r="48" spans="1:45" ht="12.75" customHeight="1" thickBot="1">
      <c r="A48" s="369" t="s">
        <v>214</v>
      </c>
      <c r="B48" s="32">
        <f t="shared" si="14"/>
        <v>0.57053500000000001</v>
      </c>
      <c r="C48" s="33">
        <f t="shared" si="1"/>
        <v>1.2675756165509431E-2</v>
      </c>
      <c r="D48" s="32"/>
      <c r="E48" s="33">
        <f t="shared" si="15"/>
        <v>0</v>
      </c>
      <c r="F48" s="32"/>
      <c r="G48" s="33">
        <f t="shared" si="16"/>
        <v>0</v>
      </c>
      <c r="I48" s="33">
        <f t="shared" si="17"/>
        <v>0</v>
      </c>
      <c r="J48" s="32"/>
      <c r="K48" s="33">
        <f t="shared" si="18"/>
        <v>0</v>
      </c>
      <c r="L48" s="32"/>
      <c r="M48" s="33">
        <f t="shared" si="19"/>
        <v>0</v>
      </c>
      <c r="N48" s="32">
        <v>0.57053500000000001</v>
      </c>
      <c r="O48" s="33">
        <f t="shared" si="20"/>
        <v>3.0839324651032967</v>
      </c>
      <c r="P48" s="32"/>
      <c r="Q48" s="33">
        <f t="shared" si="21"/>
        <v>0</v>
      </c>
      <c r="R48" s="32">
        <v>0</v>
      </c>
      <c r="S48" s="33">
        <f t="shared" si="22"/>
        <v>0</v>
      </c>
      <c r="T48" s="32">
        <v>0</v>
      </c>
      <c r="U48" s="33">
        <f t="shared" si="23"/>
        <v>0</v>
      </c>
      <c r="V48" s="32"/>
      <c r="W48" s="33">
        <f t="shared" si="24"/>
        <v>0</v>
      </c>
      <c r="X48" s="32"/>
      <c r="Y48" s="33">
        <f t="shared" si="24"/>
        <v>0</v>
      </c>
      <c r="Z48" s="32"/>
      <c r="AA48" s="33"/>
      <c r="AH48" s="2017"/>
      <c r="AI48" s="2017"/>
      <c r="AJ48" s="2017"/>
      <c r="AK48" s="2017"/>
      <c r="AL48" s="32"/>
      <c r="AM48" s="33"/>
      <c r="AN48" s="32"/>
      <c r="AO48" s="33"/>
      <c r="AP48" s="32"/>
      <c r="AQ48" s="33"/>
      <c r="AR48" s="32"/>
      <c r="AS48" s="33"/>
    </row>
    <row r="49" spans="1:46" ht="12.75" customHeight="1" thickBot="1">
      <c r="A49" s="63" t="s">
        <v>215</v>
      </c>
      <c r="B49" s="5">
        <f t="shared" si="14"/>
        <v>45.006163000000008</v>
      </c>
      <c r="C49" s="73">
        <f t="shared" si="1"/>
        <v>0.99991612807833441</v>
      </c>
      <c r="D49" s="5">
        <v>0</v>
      </c>
      <c r="E49" s="73">
        <f t="shared" si="15"/>
        <v>0</v>
      </c>
      <c r="F49" s="5">
        <v>31.6</v>
      </c>
      <c r="G49" s="73">
        <f t="shared" si="16"/>
        <v>4.9693348010693503</v>
      </c>
      <c r="H49" s="5">
        <f>SUM(H47:H48)</f>
        <v>0</v>
      </c>
      <c r="I49" s="73">
        <f t="shared" si="17"/>
        <v>0</v>
      </c>
      <c r="J49" s="5">
        <v>0</v>
      </c>
      <c r="K49" s="73">
        <f t="shared" si="18"/>
        <v>0</v>
      </c>
      <c r="L49" s="5">
        <v>0.88</v>
      </c>
      <c r="M49" s="73">
        <f t="shared" si="19"/>
        <v>0.23259502035206428</v>
      </c>
      <c r="N49" s="5">
        <v>0.781837</v>
      </c>
      <c r="O49" s="73">
        <f t="shared" si="20"/>
        <v>4.22609043567698</v>
      </c>
      <c r="P49" s="5">
        <v>5.6443260000000004</v>
      </c>
      <c r="Q49" s="73">
        <f t="shared" si="21"/>
        <v>0.524014052554445</v>
      </c>
      <c r="R49" s="5">
        <v>6</v>
      </c>
      <c r="S49" s="73">
        <f t="shared" si="22"/>
        <v>2.574002574002574</v>
      </c>
      <c r="T49" s="5">
        <v>0.1</v>
      </c>
      <c r="U49" s="73">
        <f t="shared" si="23"/>
        <v>3.8461538461538463</v>
      </c>
      <c r="V49" s="5">
        <f>SUM(V47:V48)</f>
        <v>0</v>
      </c>
      <c r="W49" s="73">
        <f t="shared" si="24"/>
        <v>0</v>
      </c>
      <c r="X49" s="5">
        <v>0</v>
      </c>
      <c r="Y49" s="73">
        <f t="shared" si="24"/>
        <v>0</v>
      </c>
      <c r="Z49" s="5"/>
      <c r="AA49" s="73"/>
      <c r="AH49" s="2017"/>
      <c r="AI49" s="2017"/>
      <c r="AJ49" s="2017"/>
      <c r="AK49" s="2017"/>
      <c r="AL49" s="32"/>
      <c r="AM49" s="33"/>
      <c r="AN49" s="32"/>
      <c r="AO49" s="33"/>
      <c r="AP49" s="32"/>
      <c r="AQ49" s="33"/>
      <c r="AR49" s="32"/>
      <c r="AS49" s="33"/>
    </row>
    <row r="50" spans="1:46" ht="12.75" customHeight="1">
      <c r="A50" s="369" t="s">
        <v>216</v>
      </c>
      <c r="B50" s="32">
        <f t="shared" si="14"/>
        <v>99.549773999999999</v>
      </c>
      <c r="C50" s="33">
        <f t="shared" si="1"/>
        <v>2.2117287485527974</v>
      </c>
      <c r="D50" s="32"/>
      <c r="E50" s="33">
        <f t="shared" si="15"/>
        <v>0</v>
      </c>
      <c r="F50" s="32"/>
      <c r="G50" s="33">
        <f t="shared" si="16"/>
        <v>0</v>
      </c>
      <c r="H50" s="32">
        <v>0.52</v>
      </c>
      <c r="I50" s="33">
        <f t="shared" si="17"/>
        <v>1.8024263431542464</v>
      </c>
      <c r="J50" s="32">
        <v>17.46</v>
      </c>
      <c r="K50" s="33">
        <f t="shared" si="18"/>
        <v>2.8213166144200628</v>
      </c>
      <c r="L50" s="32">
        <v>2.1320000000000001</v>
      </c>
      <c r="M50" s="33">
        <f t="shared" si="19"/>
        <v>0.5635142993075013</v>
      </c>
      <c r="N50" s="32">
        <v>1.4269339999999999</v>
      </c>
      <c r="O50" s="33">
        <f t="shared" si="20"/>
        <v>7.7130554447311859</v>
      </c>
      <c r="P50" s="32">
        <v>1.9128400000000001</v>
      </c>
      <c r="Q50" s="33">
        <f t="shared" si="21"/>
        <v>0.17758631239376402</v>
      </c>
      <c r="R50" s="32">
        <v>20.399999999999999</v>
      </c>
      <c r="S50" s="33">
        <f t="shared" si="22"/>
        <v>8.7516087516087513</v>
      </c>
      <c r="T50" s="32">
        <v>0</v>
      </c>
      <c r="U50" s="33">
        <f t="shared" si="23"/>
        <v>0</v>
      </c>
      <c r="V50" s="32">
        <v>1.07</v>
      </c>
      <c r="W50" s="33">
        <f t="shared" si="24"/>
        <v>8.5668534827862288</v>
      </c>
      <c r="X50" s="32">
        <v>54.628</v>
      </c>
      <c r="Y50" s="33">
        <f t="shared" si="24"/>
        <v>3.7581281181291089</v>
      </c>
      <c r="Z50" s="32"/>
      <c r="AA50" s="33"/>
      <c r="AH50" s="2017"/>
      <c r="AI50" s="2017"/>
      <c r="AJ50" s="2017"/>
      <c r="AK50" s="2017"/>
      <c r="AL50" s="32"/>
      <c r="AM50" s="33"/>
      <c r="AN50" s="32"/>
      <c r="AO50" s="33"/>
      <c r="AP50" s="32"/>
      <c r="AQ50" s="33"/>
      <c r="AR50" s="32"/>
      <c r="AS50" s="33"/>
    </row>
    <row r="51" spans="1:46" ht="12.75" customHeight="1">
      <c r="A51" s="369" t="s">
        <v>217</v>
      </c>
      <c r="B51" s="32">
        <f t="shared" si="14"/>
        <v>0</v>
      </c>
      <c r="C51" s="33">
        <f t="shared" si="1"/>
        <v>0</v>
      </c>
      <c r="D51" s="32"/>
      <c r="E51" s="33">
        <f t="shared" si="15"/>
        <v>0</v>
      </c>
      <c r="F51" s="32"/>
      <c r="G51" s="33">
        <f t="shared" si="16"/>
        <v>0</v>
      </c>
      <c r="I51" s="33">
        <f t="shared" si="17"/>
        <v>0</v>
      </c>
      <c r="J51" s="32"/>
      <c r="K51" s="33">
        <f t="shared" si="18"/>
        <v>0</v>
      </c>
      <c r="L51" s="32"/>
      <c r="M51" s="33">
        <f t="shared" si="19"/>
        <v>0</v>
      </c>
      <c r="N51" s="32"/>
      <c r="O51" s="33">
        <f t="shared" si="20"/>
        <v>0</v>
      </c>
      <c r="P51" s="32"/>
      <c r="Q51" s="33">
        <f t="shared" si="21"/>
        <v>0</v>
      </c>
      <c r="R51" s="32">
        <v>0</v>
      </c>
      <c r="S51" s="33">
        <f t="shared" si="22"/>
        <v>0</v>
      </c>
      <c r="T51" s="32">
        <v>0</v>
      </c>
      <c r="U51" s="33">
        <f t="shared" si="23"/>
        <v>0</v>
      </c>
      <c r="V51" s="32"/>
      <c r="W51" s="33">
        <f t="shared" si="24"/>
        <v>0</v>
      </c>
      <c r="X51" s="32"/>
      <c r="Y51" s="33">
        <f t="shared" si="24"/>
        <v>0</v>
      </c>
      <c r="Z51" s="32"/>
      <c r="AA51" s="33"/>
      <c r="AH51" s="2017"/>
      <c r="AI51" s="2017"/>
      <c r="AJ51" s="2017"/>
      <c r="AK51" s="2017"/>
      <c r="AL51" s="32"/>
      <c r="AM51" s="33"/>
      <c r="AN51" s="32"/>
      <c r="AO51" s="33"/>
      <c r="AP51" s="32"/>
      <c r="AQ51" s="33"/>
      <c r="AR51" s="32"/>
      <c r="AS51" s="33"/>
    </row>
    <row r="52" spans="1:46" ht="12.75" customHeight="1">
      <c r="A52" s="369" t="s">
        <v>218</v>
      </c>
      <c r="B52" s="32">
        <f t="shared" si="14"/>
        <v>131.91978399999999</v>
      </c>
      <c r="C52" s="33">
        <f t="shared" si="1"/>
        <v>2.9309034772462201</v>
      </c>
      <c r="D52" s="32"/>
      <c r="E52" s="33">
        <f t="shared" si="15"/>
        <v>0</v>
      </c>
      <c r="F52" s="32">
        <v>72.2</v>
      </c>
      <c r="G52" s="33">
        <f t="shared" si="16"/>
        <v>11.353986475860985</v>
      </c>
      <c r="H52" s="32">
        <v>0.94</v>
      </c>
      <c r="I52" s="33">
        <f t="shared" si="17"/>
        <v>3.2582322357019065</v>
      </c>
      <c r="J52" s="32">
        <v>28.49</v>
      </c>
      <c r="K52" s="33">
        <f t="shared" si="18"/>
        <v>4.6036260220405261</v>
      </c>
      <c r="L52" s="32">
        <v>5.7149999999999999</v>
      </c>
      <c r="M52" s="33">
        <f t="shared" si="19"/>
        <v>1.5105460696727813</v>
      </c>
      <c r="N52" s="32">
        <v>5.8667999999999998E-2</v>
      </c>
      <c r="O52" s="33">
        <f t="shared" si="20"/>
        <v>0.31712015890818301</v>
      </c>
      <c r="P52" s="32">
        <v>3.6641159999999999</v>
      </c>
      <c r="Q52" s="33">
        <f t="shared" si="21"/>
        <v>0.34017317110839851</v>
      </c>
      <c r="R52" s="32">
        <v>0</v>
      </c>
      <c r="S52" s="33">
        <f t="shared" si="22"/>
        <v>0</v>
      </c>
      <c r="T52" s="32">
        <v>0</v>
      </c>
      <c r="U52" s="33">
        <f t="shared" si="23"/>
        <v>0</v>
      </c>
      <c r="V52" s="32"/>
      <c r="W52" s="33">
        <f t="shared" si="24"/>
        <v>0</v>
      </c>
      <c r="X52" s="32">
        <v>20.852</v>
      </c>
      <c r="Y52" s="33">
        <f t="shared" si="24"/>
        <v>1.4345113773015334</v>
      </c>
      <c r="Z52" s="32"/>
      <c r="AA52" s="33"/>
      <c r="AH52" s="2017"/>
      <c r="AI52" s="2017"/>
      <c r="AJ52" s="2017"/>
      <c r="AK52" s="2017"/>
      <c r="AL52" s="32"/>
      <c r="AM52" s="33"/>
      <c r="AN52" s="32"/>
      <c r="AO52" s="33"/>
      <c r="AP52" s="32"/>
      <c r="AQ52" s="33"/>
      <c r="AR52" s="32"/>
      <c r="AS52" s="33"/>
    </row>
    <row r="53" spans="1:46" ht="12.75" customHeight="1">
      <c r="A53" s="369" t="s">
        <v>219</v>
      </c>
      <c r="B53" s="32">
        <f t="shared" si="14"/>
        <v>166.91649799999999</v>
      </c>
      <c r="C53" s="33">
        <f t="shared" si="1"/>
        <v>3.7084365177399152</v>
      </c>
      <c r="D53" s="32">
        <v>2.46</v>
      </c>
      <c r="E53" s="33">
        <f t="shared" si="15"/>
        <v>6.063444332158439</v>
      </c>
      <c r="F53" s="32"/>
      <c r="G53" s="33">
        <f t="shared" si="16"/>
        <v>0</v>
      </c>
      <c r="H53" s="32">
        <v>1.1599999999999999</v>
      </c>
      <c r="I53" s="33">
        <f t="shared" si="17"/>
        <v>4.0207972270363959</v>
      </c>
      <c r="J53" s="32">
        <v>79.44</v>
      </c>
      <c r="K53" s="33">
        <f t="shared" si="18"/>
        <v>12.836505833306402</v>
      </c>
      <c r="L53" s="32">
        <v>5.6840000000000002</v>
      </c>
      <c r="M53" s="33">
        <f t="shared" si="19"/>
        <v>1.5023523814558335</v>
      </c>
      <c r="N53" s="32">
        <v>0.91895800000000005</v>
      </c>
      <c r="O53" s="33">
        <f t="shared" si="20"/>
        <v>4.9672752947082923</v>
      </c>
      <c r="P53" s="32">
        <v>7.5415400000000004</v>
      </c>
      <c r="Q53" s="33">
        <f t="shared" si="21"/>
        <v>0.70014966143015989</v>
      </c>
      <c r="R53" s="32">
        <v>13.1</v>
      </c>
      <c r="S53" s="33">
        <f t="shared" si="22"/>
        <v>5.6199056199056203</v>
      </c>
      <c r="T53" s="32">
        <v>0.1</v>
      </c>
      <c r="U53" s="33">
        <f t="shared" si="23"/>
        <v>3.8461538461538463</v>
      </c>
      <c r="V53" s="32">
        <v>0.74</v>
      </c>
      <c r="W53" s="33">
        <f t="shared" si="24"/>
        <v>5.924739791833467</v>
      </c>
      <c r="X53" s="32">
        <v>55.771999999999998</v>
      </c>
      <c r="Y53" s="33">
        <f t="shared" si="24"/>
        <v>3.8368294904498912</v>
      </c>
      <c r="Z53" s="32"/>
      <c r="AA53" s="33"/>
      <c r="AH53" s="2017"/>
      <c r="AI53" s="2017"/>
      <c r="AJ53" s="2017"/>
      <c r="AK53" s="2017"/>
      <c r="AL53" s="32"/>
      <c r="AM53" s="33"/>
      <c r="AN53" s="32"/>
      <c r="AO53" s="33"/>
      <c r="AP53" s="32"/>
      <c r="AQ53" s="33"/>
      <c r="AR53" s="32"/>
      <c r="AS53" s="33"/>
    </row>
    <row r="54" spans="1:46" ht="12.75" customHeight="1">
      <c r="A54" s="369" t="s">
        <v>220</v>
      </c>
      <c r="B54" s="32">
        <f t="shared" si="14"/>
        <v>65.486000000000004</v>
      </c>
      <c r="C54" s="33">
        <f t="shared" si="1"/>
        <v>1.4549231304907686</v>
      </c>
      <c r="D54" s="32"/>
      <c r="E54" s="33">
        <f t="shared" si="15"/>
        <v>0</v>
      </c>
      <c r="F54" s="32"/>
      <c r="G54" s="33">
        <f t="shared" si="16"/>
        <v>0</v>
      </c>
      <c r="H54" s="32">
        <v>1.18</v>
      </c>
      <c r="I54" s="33">
        <f t="shared" si="17"/>
        <v>4.0901213171577124</v>
      </c>
      <c r="J54" s="32"/>
      <c r="K54" s="33">
        <f t="shared" si="18"/>
        <v>0</v>
      </c>
      <c r="L54" s="32">
        <v>2.9689999999999999</v>
      </c>
      <c r="M54" s="33">
        <f t="shared" si="19"/>
        <v>0.78474388116508953</v>
      </c>
      <c r="N54" s="32"/>
      <c r="O54" s="33">
        <f t="shared" si="20"/>
        <v>0</v>
      </c>
      <c r="P54" s="32"/>
      <c r="Q54" s="33">
        <f t="shared" si="21"/>
        <v>0</v>
      </c>
      <c r="R54" s="32">
        <v>0</v>
      </c>
      <c r="S54" s="33">
        <f t="shared" si="22"/>
        <v>0</v>
      </c>
      <c r="T54" s="32">
        <v>0</v>
      </c>
      <c r="U54" s="33">
        <f t="shared" si="23"/>
        <v>0</v>
      </c>
      <c r="V54" s="32"/>
      <c r="W54" s="33">
        <f t="shared" si="24"/>
        <v>0</v>
      </c>
      <c r="X54" s="32">
        <v>61.337000000000003</v>
      </c>
      <c r="Y54" s="33">
        <f t="shared" si="24"/>
        <v>4.2196731416432076</v>
      </c>
      <c r="Z54" s="32"/>
      <c r="AA54" s="33"/>
      <c r="AH54" s="2017"/>
      <c r="AI54" s="2017"/>
      <c r="AJ54" s="2017"/>
      <c r="AK54" s="2017"/>
      <c r="AL54" s="32"/>
      <c r="AM54" s="33"/>
      <c r="AN54" s="32"/>
      <c r="AO54" s="33"/>
      <c r="AP54" s="32"/>
      <c r="AQ54" s="33"/>
      <c r="AR54" s="32"/>
      <c r="AS54" s="33"/>
    </row>
    <row r="55" spans="1:46" ht="12.75" customHeight="1">
      <c r="A55" s="369" t="s">
        <v>221</v>
      </c>
      <c r="B55" s="32">
        <f t="shared" si="14"/>
        <v>58.314109000000002</v>
      </c>
      <c r="C55" s="33">
        <f t="shared" si="1"/>
        <v>1.2955829645734951</v>
      </c>
      <c r="D55" s="32"/>
      <c r="E55" s="33">
        <f t="shared" si="15"/>
        <v>0</v>
      </c>
      <c r="F55" s="32">
        <v>40.4</v>
      </c>
      <c r="G55" s="33">
        <f t="shared" si="16"/>
        <v>6.3532001887089171</v>
      </c>
      <c r="H55" s="32">
        <v>1.78</v>
      </c>
      <c r="I55" s="33">
        <f t="shared" si="17"/>
        <v>6.1698440207972283</v>
      </c>
      <c r="J55" s="32"/>
      <c r="K55" s="33">
        <f t="shared" si="18"/>
        <v>0</v>
      </c>
      <c r="L55" s="32">
        <v>6.7320000000000002</v>
      </c>
      <c r="M55" s="33">
        <f t="shared" si="19"/>
        <v>1.779351905693292</v>
      </c>
      <c r="N55" s="32">
        <v>0.59718199999999999</v>
      </c>
      <c r="O55" s="33">
        <f t="shared" si="20"/>
        <v>3.2279684110095208</v>
      </c>
      <c r="P55" s="32">
        <v>7.8159270000000003</v>
      </c>
      <c r="Q55" s="33">
        <f t="shared" si="21"/>
        <v>0.72562349902179735</v>
      </c>
      <c r="R55" s="32">
        <v>0</v>
      </c>
      <c r="S55" s="33">
        <f t="shared" si="22"/>
        <v>0</v>
      </c>
      <c r="T55" s="32">
        <v>0</v>
      </c>
      <c r="U55" s="33">
        <f t="shared" si="23"/>
        <v>0</v>
      </c>
      <c r="V55" s="32">
        <v>0.28000000000000003</v>
      </c>
      <c r="W55" s="33">
        <f t="shared" si="24"/>
        <v>2.2417934347477986</v>
      </c>
      <c r="X55" s="32">
        <v>0.70899999999999996</v>
      </c>
      <c r="Y55" s="33">
        <f t="shared" si="24"/>
        <v>4.8775588265240137E-2</v>
      </c>
      <c r="Z55" s="32"/>
      <c r="AA55" s="33"/>
      <c r="AH55" s="2017"/>
      <c r="AI55" s="2017"/>
      <c r="AJ55" s="2017"/>
      <c r="AK55" s="2017"/>
      <c r="AL55" s="32"/>
      <c r="AM55" s="33"/>
      <c r="AN55" s="32"/>
      <c r="AO55" s="33"/>
      <c r="AP55" s="32"/>
      <c r="AQ55" s="33"/>
      <c r="AR55" s="32"/>
      <c r="AS55" s="33"/>
    </row>
    <row r="56" spans="1:46" ht="12.75" customHeight="1" thickBot="1">
      <c r="A56" s="369" t="s">
        <v>222</v>
      </c>
      <c r="B56" s="32">
        <f t="shared" si="14"/>
        <v>213.13403499999998</v>
      </c>
      <c r="C56" s="33">
        <f t="shared" si="1"/>
        <v>4.7352661243064009</v>
      </c>
      <c r="D56" s="32">
        <v>1.07</v>
      </c>
      <c r="E56" s="33">
        <f t="shared" si="15"/>
        <v>2.6373518030120042</v>
      </c>
      <c r="F56" s="32">
        <v>41.7</v>
      </c>
      <c r="G56" s="33">
        <f t="shared" si="16"/>
        <v>6.5576348482465807</v>
      </c>
      <c r="H56" s="32">
        <v>1.5</v>
      </c>
      <c r="I56" s="33">
        <f t="shared" si="17"/>
        <v>5.1993067590987874</v>
      </c>
      <c r="J56" s="32">
        <v>69.37</v>
      </c>
      <c r="K56" s="33">
        <f t="shared" si="18"/>
        <v>11.209320363248555</v>
      </c>
      <c r="L56" s="32">
        <v>3.5990000000000002</v>
      </c>
      <c r="M56" s="33">
        <f t="shared" si="19"/>
        <v>0.95126077073531756</v>
      </c>
      <c r="N56" s="32">
        <v>7.1878999999999998E-2</v>
      </c>
      <c r="O56" s="33">
        <f t="shared" si="20"/>
        <v>0.38853003174066419</v>
      </c>
      <c r="P56" s="32">
        <v>9.9651560000000003</v>
      </c>
      <c r="Q56" s="33">
        <f t="shared" si="21"/>
        <v>0.92515594951412128</v>
      </c>
      <c r="R56" s="32">
        <v>9.1999999999999993</v>
      </c>
      <c r="S56" s="33">
        <f t="shared" si="22"/>
        <v>3.9468039468039464</v>
      </c>
      <c r="T56" s="32">
        <v>0.1</v>
      </c>
      <c r="U56" s="33">
        <f t="shared" si="23"/>
        <v>3.8461538461538463</v>
      </c>
      <c r="V56" s="32"/>
      <c r="W56" s="33">
        <f t="shared" si="24"/>
        <v>0</v>
      </c>
      <c r="X56" s="32">
        <v>76.558000000000007</v>
      </c>
      <c r="Y56" s="33">
        <f t="shared" si="24"/>
        <v>5.2668004039636873</v>
      </c>
      <c r="Z56" s="32"/>
      <c r="AA56" s="33"/>
      <c r="AH56" s="2017"/>
      <c r="AI56" s="2017"/>
      <c r="AJ56" s="2017"/>
      <c r="AK56" s="2017"/>
      <c r="AL56" s="32"/>
      <c r="AM56" s="33"/>
      <c r="AN56" s="32"/>
      <c r="AO56" s="33"/>
      <c r="AP56" s="32"/>
      <c r="AQ56" s="33"/>
      <c r="AR56" s="32"/>
      <c r="AS56" s="33"/>
    </row>
    <row r="57" spans="1:46" ht="12.75" customHeight="1" thickBot="1">
      <c r="A57" s="63" t="s">
        <v>223</v>
      </c>
      <c r="B57" s="5">
        <f t="shared" si="14"/>
        <v>735.3202</v>
      </c>
      <c r="C57" s="73">
        <f t="shared" si="1"/>
        <v>16.336840962909598</v>
      </c>
      <c r="D57" s="5">
        <v>3.53</v>
      </c>
      <c r="E57" s="73">
        <f t="shared" si="15"/>
        <v>8.7007961351704424</v>
      </c>
      <c r="F57" s="5">
        <v>154.30000000000001</v>
      </c>
      <c r="G57" s="73">
        <f t="shared" si="16"/>
        <v>24.264821512816486</v>
      </c>
      <c r="H57" s="5">
        <f>SUM(H50:H56)</f>
        <v>7.08</v>
      </c>
      <c r="I57" s="73">
        <f t="shared" si="17"/>
        <v>24.540727902946276</v>
      </c>
      <c r="J57" s="5">
        <v>194.76</v>
      </c>
      <c r="K57" s="73">
        <f t="shared" si="18"/>
        <v>31.470768833015544</v>
      </c>
      <c r="L57" s="5">
        <v>26.831</v>
      </c>
      <c r="M57" s="73">
        <f t="shared" si="19"/>
        <v>7.0917693080298143</v>
      </c>
      <c r="N57" s="5">
        <v>3.0736210000000002</v>
      </c>
      <c r="O57" s="73">
        <f t="shared" si="20"/>
        <v>16.613949341097847</v>
      </c>
      <c r="P57" s="5">
        <v>30.899579000000003</v>
      </c>
      <c r="Q57" s="73">
        <f t="shared" si="21"/>
        <v>2.8686885934682409</v>
      </c>
      <c r="R57" s="5">
        <v>42.7</v>
      </c>
      <c r="S57" s="73">
        <f t="shared" si="22"/>
        <v>18.318318318318319</v>
      </c>
      <c r="T57" s="5">
        <v>0.2</v>
      </c>
      <c r="U57" s="73">
        <f t="shared" si="23"/>
        <v>7.6923076923076925</v>
      </c>
      <c r="V57" s="5">
        <f>SUM(V50:V56)</f>
        <v>2.09</v>
      </c>
      <c r="W57" s="73">
        <f t="shared" si="24"/>
        <v>16.733386709367494</v>
      </c>
      <c r="X57" s="5">
        <v>269.85599999999999</v>
      </c>
      <c r="Y57" s="73">
        <f t="shared" si="24"/>
        <v>18.564718119752669</v>
      </c>
      <c r="Z57" s="5"/>
      <c r="AA57" s="73"/>
      <c r="AH57" s="2017"/>
      <c r="AI57" s="2017"/>
      <c r="AJ57" s="2017"/>
      <c r="AK57" s="2017"/>
      <c r="AL57" s="32"/>
      <c r="AM57" s="33"/>
      <c r="AN57" s="32"/>
      <c r="AO57" s="33"/>
      <c r="AP57" s="32"/>
      <c r="AQ57" s="33"/>
      <c r="AR57" s="32"/>
      <c r="AS57" s="33"/>
    </row>
    <row r="58" spans="1:46" s="74" customFormat="1" ht="12.75" customHeight="1">
      <c r="A58" s="369" t="s">
        <v>224</v>
      </c>
      <c r="B58" s="32">
        <f t="shared" si="14"/>
        <v>51.622290000000007</v>
      </c>
      <c r="C58" s="33">
        <f t="shared" si="1"/>
        <v>1.146908709799076</v>
      </c>
      <c r="D58" s="32">
        <v>2.7949999999999999</v>
      </c>
      <c r="E58" s="33">
        <f t="shared" si="15"/>
        <v>6.889157279830421</v>
      </c>
      <c r="F58" s="32"/>
      <c r="G58" s="33">
        <f t="shared" si="16"/>
        <v>0</v>
      </c>
      <c r="H58" s="32"/>
      <c r="I58" s="33">
        <f t="shared" si="17"/>
        <v>0</v>
      </c>
      <c r="J58" s="32"/>
      <c r="K58" s="33">
        <f t="shared" si="18"/>
        <v>0</v>
      </c>
      <c r="L58" s="32">
        <v>3.8319999999999999</v>
      </c>
      <c r="M58" s="33">
        <f t="shared" si="19"/>
        <v>1.0128455886239891</v>
      </c>
      <c r="N58" s="32"/>
      <c r="O58" s="33">
        <f t="shared" si="20"/>
        <v>0</v>
      </c>
      <c r="P58" s="32">
        <v>37.075290000000003</v>
      </c>
      <c r="Q58" s="33">
        <f t="shared" si="21"/>
        <v>3.4420359423837832</v>
      </c>
      <c r="R58" s="32">
        <v>7.3</v>
      </c>
      <c r="S58" s="33">
        <f t="shared" si="22"/>
        <v>3.1317031317031319</v>
      </c>
      <c r="T58" s="32">
        <v>0.1</v>
      </c>
      <c r="U58" s="33">
        <f t="shared" si="23"/>
        <v>3.8461538461538463</v>
      </c>
      <c r="V58" s="32">
        <v>0.52</v>
      </c>
      <c r="W58" s="33">
        <f t="shared" si="24"/>
        <v>4.1633306645316255</v>
      </c>
      <c r="X58" s="32"/>
      <c r="Y58" s="33">
        <f t="shared" si="24"/>
        <v>0</v>
      </c>
      <c r="Z58" s="32"/>
      <c r="AA58" s="33"/>
      <c r="AT58" s="28"/>
    </row>
    <row r="59" spans="1:46" s="74" customFormat="1" ht="12.75" customHeight="1" thickBot="1">
      <c r="A59" s="369" t="s">
        <v>225</v>
      </c>
      <c r="B59" s="32">
        <f t="shared" si="14"/>
        <v>0</v>
      </c>
      <c r="C59" s="33">
        <f t="shared" si="1"/>
        <v>0</v>
      </c>
      <c r="D59" s="32"/>
      <c r="E59" s="33">
        <f t="shared" si="15"/>
        <v>0</v>
      </c>
      <c r="F59" s="32"/>
      <c r="G59" s="33">
        <f t="shared" si="16"/>
        <v>0</v>
      </c>
      <c r="H59" s="32"/>
      <c r="I59" s="33">
        <f t="shared" si="17"/>
        <v>0</v>
      </c>
      <c r="J59" s="32"/>
      <c r="K59" s="33">
        <f t="shared" si="18"/>
        <v>0</v>
      </c>
      <c r="L59" s="32"/>
      <c r="M59" s="33">
        <f t="shared" si="19"/>
        <v>0</v>
      </c>
      <c r="N59" s="32"/>
      <c r="O59" s="33">
        <f t="shared" si="20"/>
        <v>0</v>
      </c>
      <c r="P59" s="32"/>
      <c r="Q59" s="33">
        <f t="shared" si="21"/>
        <v>0</v>
      </c>
      <c r="R59" s="32">
        <v>0</v>
      </c>
      <c r="S59" s="33">
        <f t="shared" si="22"/>
        <v>0</v>
      </c>
      <c r="T59" s="32">
        <v>0</v>
      </c>
      <c r="U59" s="33">
        <f t="shared" si="23"/>
        <v>0</v>
      </c>
      <c r="V59" s="32"/>
      <c r="W59" s="33">
        <f t="shared" si="24"/>
        <v>0</v>
      </c>
      <c r="X59" s="32"/>
      <c r="Y59" s="33">
        <f t="shared" si="24"/>
        <v>0</v>
      </c>
      <c r="Z59" s="32"/>
      <c r="AA59" s="33"/>
      <c r="AT59" s="28"/>
    </row>
    <row r="60" spans="1:46" ht="12.75" customHeight="1" thickBot="1">
      <c r="A60" s="63" t="s">
        <v>226</v>
      </c>
      <c r="B60" s="5">
        <f t="shared" si="14"/>
        <v>51.622290000000007</v>
      </c>
      <c r="C60" s="73">
        <f t="shared" si="1"/>
        <v>1.146908709799076</v>
      </c>
      <c r="D60" s="5">
        <v>2.7949999999999999</v>
      </c>
      <c r="E60" s="73">
        <f t="shared" si="15"/>
        <v>6.889157279830421</v>
      </c>
      <c r="F60" s="5">
        <v>0</v>
      </c>
      <c r="G60" s="73">
        <f t="shared" si="16"/>
        <v>0</v>
      </c>
      <c r="H60" s="5">
        <f>SUM(H58:H59)</f>
        <v>0</v>
      </c>
      <c r="I60" s="73">
        <f t="shared" si="17"/>
        <v>0</v>
      </c>
      <c r="J60" s="5">
        <v>0</v>
      </c>
      <c r="K60" s="73">
        <f t="shared" si="18"/>
        <v>0</v>
      </c>
      <c r="L60" s="5">
        <v>3.8319999999999999</v>
      </c>
      <c r="M60" s="73">
        <f t="shared" si="19"/>
        <v>1.0128455886239891</v>
      </c>
      <c r="N60" s="5">
        <v>0</v>
      </c>
      <c r="O60" s="73">
        <f t="shared" si="20"/>
        <v>0</v>
      </c>
      <c r="P60" s="5">
        <v>37.075290000000003</v>
      </c>
      <c r="Q60" s="73">
        <f t="shared" si="21"/>
        <v>3.4420359423837832</v>
      </c>
      <c r="R60" s="5">
        <v>7.3</v>
      </c>
      <c r="S60" s="73">
        <f t="shared" si="22"/>
        <v>3.1317031317031319</v>
      </c>
      <c r="T60" s="5">
        <v>0.1</v>
      </c>
      <c r="U60" s="73">
        <f t="shared" si="23"/>
        <v>3.8461538461538463</v>
      </c>
      <c r="V60" s="5">
        <f>SUM(V58:V59)</f>
        <v>0.52</v>
      </c>
      <c r="W60" s="73">
        <f t="shared" si="24"/>
        <v>4.1633306645316255</v>
      </c>
      <c r="X60" s="5">
        <v>0</v>
      </c>
      <c r="Y60" s="73">
        <f t="shared" si="24"/>
        <v>0</v>
      </c>
      <c r="Z60" s="5"/>
      <c r="AA60" s="73"/>
      <c r="AH60" s="2017"/>
      <c r="AI60" s="2017"/>
      <c r="AJ60" s="2017"/>
      <c r="AK60" s="2017"/>
    </row>
    <row r="61" spans="1:46" ht="12.75" customHeight="1">
      <c r="A61" s="369" t="s">
        <v>227</v>
      </c>
      <c r="B61" s="32">
        <f t="shared" si="14"/>
        <v>29.382304000000001</v>
      </c>
      <c r="C61" s="33">
        <f t="shared" si="1"/>
        <v>0.6527959215208049</v>
      </c>
      <c r="D61" s="32"/>
      <c r="E61" s="33">
        <f t="shared" si="15"/>
        <v>0</v>
      </c>
      <c r="F61" s="32"/>
      <c r="G61" s="33">
        <f t="shared" si="16"/>
        <v>0</v>
      </c>
      <c r="I61" s="33">
        <f t="shared" si="17"/>
        <v>0</v>
      </c>
      <c r="J61" s="32">
        <v>15.14</v>
      </c>
      <c r="K61" s="33">
        <f t="shared" si="18"/>
        <v>2.4464337653104096</v>
      </c>
      <c r="L61" s="32">
        <v>1.103</v>
      </c>
      <c r="M61" s="33">
        <f t="shared" si="19"/>
        <v>0.29153671300946243</v>
      </c>
      <c r="N61" s="32"/>
      <c r="O61" s="33">
        <f t="shared" si="20"/>
        <v>0</v>
      </c>
      <c r="P61" s="32">
        <v>8.8393040000000003</v>
      </c>
      <c r="Q61" s="33">
        <f t="shared" si="21"/>
        <v>0.82063288172949522</v>
      </c>
      <c r="R61" s="32">
        <v>4.2</v>
      </c>
      <c r="S61" s="33">
        <f t="shared" si="22"/>
        <v>1.8018018018018018</v>
      </c>
      <c r="T61" s="32">
        <v>0.1</v>
      </c>
      <c r="U61" s="33">
        <f t="shared" si="23"/>
        <v>3.8461538461538463</v>
      </c>
      <c r="V61" s="32"/>
      <c r="W61" s="33">
        <f t="shared" si="24"/>
        <v>0</v>
      </c>
      <c r="X61" s="32"/>
      <c r="Y61" s="33">
        <f t="shared" si="24"/>
        <v>0</v>
      </c>
      <c r="Z61" s="32"/>
      <c r="AA61" s="33"/>
      <c r="AH61" s="2017"/>
      <c r="AI61" s="2017"/>
      <c r="AJ61" s="2017"/>
      <c r="AK61" s="2017"/>
    </row>
    <row r="62" spans="1:46" ht="12.75" customHeight="1" thickBot="1">
      <c r="A62" s="369" t="s">
        <v>228</v>
      </c>
      <c r="B62" s="32">
        <f t="shared" si="14"/>
        <v>49.680667000000007</v>
      </c>
      <c r="C62" s="33">
        <f t="shared" si="1"/>
        <v>1.1037710587989711</v>
      </c>
      <c r="D62" s="32">
        <v>2.3029999999999999</v>
      </c>
      <c r="E62" s="33">
        <f t="shared" si="15"/>
        <v>5.6764684133987329</v>
      </c>
      <c r="F62" s="32"/>
      <c r="G62" s="33">
        <f t="shared" si="16"/>
        <v>0</v>
      </c>
      <c r="I62" s="33">
        <f t="shared" si="17"/>
        <v>0</v>
      </c>
      <c r="J62" s="32"/>
      <c r="K62" s="33">
        <f t="shared" si="18"/>
        <v>0</v>
      </c>
      <c r="L62" s="32">
        <v>3.4119999999999999</v>
      </c>
      <c r="M62" s="33">
        <f t="shared" si="19"/>
        <v>0.90183432891050386</v>
      </c>
      <c r="N62" s="32">
        <v>0.13919000000000001</v>
      </c>
      <c r="O62" s="33">
        <f t="shared" si="20"/>
        <v>0.75236849591651334</v>
      </c>
      <c r="P62" s="32">
        <v>36.186476999999996</v>
      </c>
      <c r="Q62" s="33">
        <f t="shared" si="21"/>
        <v>3.3595193581019611</v>
      </c>
      <c r="R62" s="32">
        <v>7.1</v>
      </c>
      <c r="S62" s="33">
        <f t="shared" si="22"/>
        <v>3.0459030459030458</v>
      </c>
      <c r="T62" s="32">
        <v>0.2</v>
      </c>
      <c r="U62" s="33">
        <f t="shared" si="23"/>
        <v>7.6923076923076925</v>
      </c>
      <c r="V62" s="32">
        <v>0.34</v>
      </c>
      <c r="W62" s="33">
        <f t="shared" si="24"/>
        <v>2.7221777421937552</v>
      </c>
      <c r="X62" s="32"/>
      <c r="Y62" s="33">
        <f t="shared" si="24"/>
        <v>0</v>
      </c>
      <c r="Z62" s="32"/>
      <c r="AA62" s="33"/>
      <c r="AH62" s="2017"/>
      <c r="AI62" s="2017"/>
      <c r="AJ62" s="2017"/>
      <c r="AK62" s="2017"/>
    </row>
    <row r="63" spans="1:46" ht="12.75" customHeight="1" thickBot="1">
      <c r="A63" s="63" t="s">
        <v>229</v>
      </c>
      <c r="B63" s="5">
        <f t="shared" si="14"/>
        <v>79.06297099999999</v>
      </c>
      <c r="C63" s="73">
        <f t="shared" si="1"/>
        <v>1.7565669803197757</v>
      </c>
      <c r="D63" s="5">
        <v>2.3029999999999999</v>
      </c>
      <c r="E63" s="73">
        <f t="shared" si="15"/>
        <v>5.6764684133987329</v>
      </c>
      <c r="F63" s="5">
        <v>0</v>
      </c>
      <c r="G63" s="73">
        <f t="shared" si="16"/>
        <v>0</v>
      </c>
      <c r="H63" s="5">
        <f>SUM(H61:H62)</f>
        <v>0</v>
      </c>
      <c r="I63" s="73">
        <f t="shared" si="17"/>
        <v>0</v>
      </c>
      <c r="J63" s="5">
        <v>15.14</v>
      </c>
      <c r="K63" s="73">
        <f t="shared" si="18"/>
        <v>2.4464337653104096</v>
      </c>
      <c r="L63" s="5">
        <v>4.5149999999999997</v>
      </c>
      <c r="M63" s="73">
        <f t="shared" si="19"/>
        <v>1.1933710419199661</v>
      </c>
      <c r="N63" s="5">
        <v>0.13919000000000001</v>
      </c>
      <c r="O63" s="73">
        <f t="shared" si="20"/>
        <v>0.75236849591651334</v>
      </c>
      <c r="P63" s="5">
        <v>45.025780999999995</v>
      </c>
      <c r="Q63" s="73">
        <f t="shared" si="21"/>
        <v>4.1801522398314566</v>
      </c>
      <c r="R63" s="5">
        <v>11.3</v>
      </c>
      <c r="S63" s="73">
        <f t="shared" si="22"/>
        <v>4.8477048477048479</v>
      </c>
      <c r="T63" s="5">
        <v>0.3</v>
      </c>
      <c r="U63" s="73">
        <f t="shared" si="23"/>
        <v>11.538461538461538</v>
      </c>
      <c r="V63" s="5">
        <f>SUM(V61:V62)</f>
        <v>0.34</v>
      </c>
      <c r="W63" s="73">
        <f t="shared" si="24"/>
        <v>2.7221777421937552</v>
      </c>
      <c r="X63" s="5">
        <v>0</v>
      </c>
      <c r="Y63" s="73">
        <f t="shared" si="24"/>
        <v>0</v>
      </c>
      <c r="Z63" s="5"/>
      <c r="AA63" s="73"/>
      <c r="AH63" s="2017"/>
      <c r="AI63" s="2017"/>
      <c r="AJ63" s="2017"/>
      <c r="AK63" s="2017"/>
    </row>
    <row r="64" spans="1:46" ht="12.75" customHeight="1">
      <c r="A64" s="369" t="s">
        <v>230</v>
      </c>
      <c r="B64" s="32">
        <f t="shared" si="14"/>
        <v>74.806794999999994</v>
      </c>
      <c r="C64" s="33">
        <f t="shared" si="1"/>
        <v>1.6620061748065411</v>
      </c>
      <c r="D64" s="32"/>
      <c r="E64" s="33">
        <f t="shared" si="15"/>
        <v>0</v>
      </c>
      <c r="F64" s="32"/>
      <c r="G64" s="33">
        <f t="shared" si="16"/>
        <v>0</v>
      </c>
      <c r="I64" s="33">
        <f t="shared" si="17"/>
        <v>0</v>
      </c>
      <c r="J64" s="32"/>
      <c r="K64" s="33">
        <f t="shared" si="18"/>
        <v>0</v>
      </c>
      <c r="L64" s="32">
        <v>2</v>
      </c>
      <c r="M64" s="33">
        <f t="shared" si="19"/>
        <v>0.52862504625469153</v>
      </c>
      <c r="N64" s="32">
        <v>0.634795</v>
      </c>
      <c r="O64" s="33">
        <f t="shared" si="20"/>
        <v>3.4312792540076367</v>
      </c>
      <c r="P64" s="32"/>
      <c r="Q64" s="33">
        <f t="shared" si="21"/>
        <v>0</v>
      </c>
      <c r="R64" s="32">
        <v>0</v>
      </c>
      <c r="S64" s="33">
        <f t="shared" si="22"/>
        <v>0</v>
      </c>
      <c r="T64" s="32">
        <v>0</v>
      </c>
      <c r="U64" s="33">
        <f t="shared" si="23"/>
        <v>0</v>
      </c>
      <c r="V64" s="32"/>
      <c r="W64" s="33">
        <f t="shared" si="24"/>
        <v>0</v>
      </c>
      <c r="X64" s="32">
        <v>72.171999999999997</v>
      </c>
      <c r="Y64" s="33">
        <f t="shared" si="24"/>
        <v>4.9650659467967717</v>
      </c>
      <c r="Z64" s="32"/>
      <c r="AA64" s="33"/>
      <c r="AH64" s="2017"/>
      <c r="AI64" s="2017"/>
      <c r="AJ64" s="2017"/>
      <c r="AK64" s="2017"/>
    </row>
    <row r="65" spans="1:27" ht="12.75" customHeight="1" thickBot="1">
      <c r="A65" s="369" t="s">
        <v>231</v>
      </c>
      <c r="B65" s="32">
        <f t="shared" si="14"/>
        <v>109.69199999999999</v>
      </c>
      <c r="C65" s="33">
        <f t="shared" si="1"/>
        <v>2.4370617846531069</v>
      </c>
      <c r="D65" s="32"/>
      <c r="E65" s="33">
        <f t="shared" si="15"/>
        <v>0</v>
      </c>
      <c r="F65" s="32"/>
      <c r="G65" s="33">
        <f t="shared" si="16"/>
        <v>0</v>
      </c>
      <c r="H65" s="32">
        <v>1.34</v>
      </c>
      <c r="I65" s="33">
        <f t="shared" si="17"/>
        <v>4.6447140381282503</v>
      </c>
      <c r="J65" s="32">
        <v>3.42</v>
      </c>
      <c r="K65" s="33">
        <f t="shared" si="18"/>
        <v>0.55262902756681642</v>
      </c>
      <c r="L65" s="32">
        <v>1.0549999999999999</v>
      </c>
      <c r="M65" s="33">
        <f t="shared" si="19"/>
        <v>0.27884971189934976</v>
      </c>
      <c r="N65" s="32"/>
      <c r="O65" s="33">
        <f t="shared" si="20"/>
        <v>0</v>
      </c>
      <c r="P65" s="32"/>
      <c r="Q65" s="33">
        <f t="shared" si="21"/>
        <v>0</v>
      </c>
      <c r="R65" s="32">
        <v>0</v>
      </c>
      <c r="S65" s="33">
        <f t="shared" si="22"/>
        <v>0</v>
      </c>
      <c r="T65" s="32">
        <v>0</v>
      </c>
      <c r="U65" s="33">
        <f t="shared" si="23"/>
        <v>0</v>
      </c>
      <c r="V65" s="32"/>
      <c r="W65" s="33">
        <f t="shared" si="24"/>
        <v>0</v>
      </c>
      <c r="X65" s="32">
        <v>103.877</v>
      </c>
      <c r="Y65" s="33">
        <f t="shared" si="24"/>
        <v>7.1462084375576147</v>
      </c>
      <c r="Z65" s="32"/>
      <c r="AA65" s="33"/>
    </row>
    <row r="66" spans="1:27" ht="12.75" customHeight="1" thickBot="1">
      <c r="A66" s="63" t="s">
        <v>232</v>
      </c>
      <c r="B66" s="39">
        <f t="shared" si="14"/>
        <v>184.49879499999997</v>
      </c>
      <c r="C66" s="73">
        <f t="shared" si="1"/>
        <v>4.0990679594596475</v>
      </c>
      <c r="D66" s="39">
        <v>0</v>
      </c>
      <c r="E66" s="73">
        <f t="shared" si="15"/>
        <v>0</v>
      </c>
      <c r="F66" s="39">
        <v>0</v>
      </c>
      <c r="G66" s="73">
        <f t="shared" si="16"/>
        <v>0</v>
      </c>
      <c r="H66" s="39">
        <f>SUM(H64:H65)</f>
        <v>1.34</v>
      </c>
      <c r="I66" s="73">
        <f t="shared" si="17"/>
        <v>4.6447140381282503</v>
      </c>
      <c r="J66" s="39">
        <v>3.42</v>
      </c>
      <c r="K66" s="73">
        <f t="shared" si="18"/>
        <v>0.55262902756681642</v>
      </c>
      <c r="L66" s="39">
        <v>3.0550000000000002</v>
      </c>
      <c r="M66" s="73">
        <f t="shared" si="19"/>
        <v>0.80747475815404146</v>
      </c>
      <c r="N66" s="39">
        <v>0.634795</v>
      </c>
      <c r="O66" s="73">
        <f t="shared" si="20"/>
        <v>3.4312792540076367</v>
      </c>
      <c r="P66" s="39">
        <v>0</v>
      </c>
      <c r="Q66" s="73">
        <f t="shared" si="21"/>
        <v>0</v>
      </c>
      <c r="R66" s="39">
        <v>0</v>
      </c>
      <c r="S66" s="73">
        <f t="shared" si="22"/>
        <v>0</v>
      </c>
      <c r="T66" s="39">
        <v>0</v>
      </c>
      <c r="U66" s="73">
        <f t="shared" si="23"/>
        <v>0</v>
      </c>
      <c r="V66" s="39">
        <f>SUM(V64:V65)</f>
        <v>0</v>
      </c>
      <c r="W66" s="73">
        <f t="shared" si="24"/>
        <v>0</v>
      </c>
      <c r="X66" s="39">
        <v>176.04899999999998</v>
      </c>
      <c r="Y66" s="73">
        <f t="shared" si="24"/>
        <v>12.111274384354385</v>
      </c>
      <c r="Z66" s="39"/>
      <c r="AA66" s="73"/>
    </row>
    <row r="67" spans="1:27" ht="12.75" customHeight="1">
      <c r="A67" s="369" t="s">
        <v>233</v>
      </c>
      <c r="B67" s="39">
        <f t="shared" si="14"/>
        <v>0</v>
      </c>
      <c r="C67" s="75">
        <f t="shared" si="1"/>
        <v>0</v>
      </c>
      <c r="D67" s="39"/>
      <c r="E67" s="75">
        <f t="shared" si="15"/>
        <v>0</v>
      </c>
      <c r="F67" s="39"/>
      <c r="G67" s="75">
        <f t="shared" si="16"/>
        <v>0</v>
      </c>
      <c r="H67" s="39"/>
      <c r="I67" s="75">
        <f t="shared" si="17"/>
        <v>0</v>
      </c>
      <c r="J67" s="39"/>
      <c r="K67" s="75">
        <f t="shared" si="18"/>
        <v>0</v>
      </c>
      <c r="L67" s="39"/>
      <c r="M67" s="75">
        <f t="shared" si="19"/>
        <v>0</v>
      </c>
      <c r="N67" s="39"/>
      <c r="O67" s="75">
        <f t="shared" si="20"/>
        <v>0</v>
      </c>
      <c r="P67" s="39"/>
      <c r="Q67" s="75">
        <f t="shared" si="21"/>
        <v>0</v>
      </c>
      <c r="R67" s="39">
        <v>0</v>
      </c>
      <c r="S67" s="75">
        <f t="shared" si="22"/>
        <v>0</v>
      </c>
      <c r="T67" s="39">
        <v>0</v>
      </c>
      <c r="U67" s="75">
        <f t="shared" si="23"/>
        <v>0</v>
      </c>
      <c r="V67" s="39"/>
      <c r="W67" s="75">
        <f t="shared" si="24"/>
        <v>0</v>
      </c>
      <c r="X67" s="39"/>
      <c r="Y67" s="75">
        <f t="shared" si="24"/>
        <v>0</v>
      </c>
      <c r="Z67" s="39"/>
      <c r="AA67" s="75"/>
    </row>
    <row r="68" spans="1:27" ht="12.75" customHeight="1" thickBot="1">
      <c r="A68" s="369" t="s">
        <v>234</v>
      </c>
      <c r="B68" s="32">
        <f t="shared" si="14"/>
        <v>0</v>
      </c>
      <c r="C68" s="76">
        <f t="shared" si="1"/>
        <v>0</v>
      </c>
      <c r="D68" s="32"/>
      <c r="E68" s="76">
        <f t="shared" si="15"/>
        <v>0</v>
      </c>
      <c r="F68" s="32"/>
      <c r="G68" s="76">
        <f t="shared" si="16"/>
        <v>0</v>
      </c>
      <c r="I68" s="76">
        <f t="shared" si="17"/>
        <v>0</v>
      </c>
      <c r="J68" s="32"/>
      <c r="K68" s="76">
        <f t="shared" si="18"/>
        <v>0</v>
      </c>
      <c r="L68" s="32"/>
      <c r="M68" s="76">
        <f t="shared" si="19"/>
        <v>0</v>
      </c>
      <c r="N68" s="32"/>
      <c r="O68" s="76">
        <f t="shared" si="20"/>
        <v>0</v>
      </c>
      <c r="P68" s="32"/>
      <c r="Q68" s="76">
        <f t="shared" si="21"/>
        <v>0</v>
      </c>
      <c r="R68" s="32">
        <v>0</v>
      </c>
      <c r="S68" s="76">
        <f t="shared" si="22"/>
        <v>0</v>
      </c>
      <c r="T68" s="32">
        <v>0</v>
      </c>
      <c r="U68" s="76">
        <f t="shared" si="23"/>
        <v>0</v>
      </c>
      <c r="V68" s="32"/>
      <c r="W68" s="76">
        <f t="shared" si="24"/>
        <v>0</v>
      </c>
      <c r="X68" s="32"/>
      <c r="Y68" s="76">
        <f t="shared" si="24"/>
        <v>0</v>
      </c>
      <c r="Z68" s="40"/>
      <c r="AA68" s="76"/>
    </row>
    <row r="69" spans="1:27" ht="12.75" customHeight="1" thickBot="1">
      <c r="A69" s="63" t="s">
        <v>235</v>
      </c>
      <c r="B69" s="39">
        <f t="shared" si="14"/>
        <v>0</v>
      </c>
      <c r="C69" s="73">
        <f t="shared" si="1"/>
        <v>0</v>
      </c>
      <c r="D69" s="39">
        <v>0</v>
      </c>
      <c r="E69" s="73">
        <f t="shared" si="15"/>
        <v>0</v>
      </c>
      <c r="F69" s="39">
        <v>0</v>
      </c>
      <c r="G69" s="73">
        <f t="shared" si="16"/>
        <v>0</v>
      </c>
      <c r="H69" s="39">
        <f>SUM(H67:H68)</f>
        <v>0</v>
      </c>
      <c r="I69" s="73">
        <f t="shared" si="17"/>
        <v>0</v>
      </c>
      <c r="J69" s="39">
        <v>0</v>
      </c>
      <c r="K69" s="73">
        <f t="shared" si="18"/>
        <v>0</v>
      </c>
      <c r="L69" s="39">
        <v>0</v>
      </c>
      <c r="M69" s="73">
        <f t="shared" si="19"/>
        <v>0</v>
      </c>
      <c r="N69" s="39">
        <v>0</v>
      </c>
      <c r="O69" s="73">
        <f t="shared" si="20"/>
        <v>0</v>
      </c>
      <c r="P69" s="39">
        <v>0</v>
      </c>
      <c r="Q69" s="73">
        <f t="shared" si="21"/>
        <v>0</v>
      </c>
      <c r="R69" s="39">
        <v>0</v>
      </c>
      <c r="S69" s="73">
        <f t="shared" si="22"/>
        <v>0</v>
      </c>
      <c r="T69" s="39">
        <v>0</v>
      </c>
      <c r="U69" s="73">
        <f t="shared" si="23"/>
        <v>0</v>
      </c>
      <c r="V69" s="39">
        <f>SUM(V67:V68)</f>
        <v>0</v>
      </c>
      <c r="W69" s="73">
        <f t="shared" si="24"/>
        <v>0</v>
      </c>
      <c r="X69" s="39">
        <v>0</v>
      </c>
      <c r="Y69" s="73">
        <f t="shared" si="24"/>
        <v>0</v>
      </c>
      <c r="Z69" s="39"/>
      <c r="AA69" s="73"/>
    </row>
    <row r="70" spans="1:27" ht="12.75" customHeight="1" thickBot="1">
      <c r="A70" s="63" t="s">
        <v>236</v>
      </c>
      <c r="B70" s="5">
        <f t="shared" si="14"/>
        <v>0</v>
      </c>
      <c r="C70" s="73">
        <f t="shared" ref="C70:C78" si="25">B70/B$12*100</f>
        <v>0</v>
      </c>
      <c r="D70" s="5"/>
      <c r="E70" s="73">
        <f t="shared" si="15"/>
        <v>0</v>
      </c>
      <c r="F70" s="5"/>
      <c r="G70" s="73">
        <f t="shared" si="16"/>
        <v>0</v>
      </c>
      <c r="H70" s="5"/>
      <c r="I70" s="73">
        <f t="shared" si="17"/>
        <v>0</v>
      </c>
      <c r="J70" s="5"/>
      <c r="K70" s="73">
        <f t="shared" si="18"/>
        <v>0</v>
      </c>
      <c r="L70" s="5"/>
      <c r="M70" s="73">
        <f t="shared" si="19"/>
        <v>0</v>
      </c>
      <c r="N70" s="5"/>
      <c r="O70" s="73">
        <f t="shared" si="20"/>
        <v>0</v>
      </c>
      <c r="P70" s="5"/>
      <c r="Q70" s="73">
        <f t="shared" si="21"/>
        <v>0</v>
      </c>
      <c r="R70" s="5">
        <v>0</v>
      </c>
      <c r="S70" s="73">
        <f t="shared" si="22"/>
        <v>0</v>
      </c>
      <c r="T70" s="5">
        <v>0</v>
      </c>
      <c r="U70" s="73">
        <f t="shared" si="23"/>
        <v>0</v>
      </c>
      <c r="V70" s="5"/>
      <c r="W70" s="73">
        <f t="shared" si="24"/>
        <v>0</v>
      </c>
      <c r="X70" s="5"/>
      <c r="Y70" s="73">
        <f t="shared" si="24"/>
        <v>0</v>
      </c>
      <c r="Z70" s="5"/>
      <c r="AA70" s="73"/>
    </row>
    <row r="71" spans="1:27" ht="12.75" customHeight="1" thickBot="1">
      <c r="A71" s="63" t="s">
        <v>237</v>
      </c>
      <c r="B71" s="5">
        <f t="shared" si="14"/>
        <v>0.8</v>
      </c>
      <c r="C71" s="73">
        <f t="shared" si="25"/>
        <v>1.7773852493549992E-2</v>
      </c>
      <c r="D71" s="5"/>
      <c r="E71" s="73">
        <f t="shared" si="15"/>
        <v>0</v>
      </c>
      <c r="F71" s="5"/>
      <c r="G71" s="73">
        <f t="shared" si="16"/>
        <v>0</v>
      </c>
      <c r="H71" s="5"/>
      <c r="I71" s="73">
        <f t="shared" si="17"/>
        <v>0</v>
      </c>
      <c r="J71" s="5"/>
      <c r="K71" s="73">
        <f t="shared" si="18"/>
        <v>0</v>
      </c>
      <c r="L71" s="5"/>
      <c r="M71" s="73">
        <f t="shared" si="19"/>
        <v>0</v>
      </c>
      <c r="N71" s="5"/>
      <c r="O71" s="73">
        <f t="shared" si="20"/>
        <v>0</v>
      </c>
      <c r="P71" s="5"/>
      <c r="Q71" s="73">
        <f t="shared" si="21"/>
        <v>0</v>
      </c>
      <c r="R71" s="5">
        <v>0.8</v>
      </c>
      <c r="S71" s="73">
        <f t="shared" si="22"/>
        <v>0.34320034320034326</v>
      </c>
      <c r="T71" s="5">
        <v>0</v>
      </c>
      <c r="U71" s="73">
        <f t="shared" si="23"/>
        <v>0</v>
      </c>
      <c r="V71" s="5"/>
      <c r="W71" s="73">
        <f t="shared" si="24"/>
        <v>0</v>
      </c>
      <c r="X71" s="5"/>
      <c r="Y71" s="73">
        <f t="shared" si="24"/>
        <v>0</v>
      </c>
      <c r="Z71" s="5"/>
      <c r="AA71" s="73"/>
    </row>
    <row r="72" spans="1:27" ht="12.75" customHeight="1" thickBot="1">
      <c r="A72" s="367" t="s">
        <v>126</v>
      </c>
      <c r="B72" s="32">
        <f t="shared" si="14"/>
        <v>4045.1627120000003</v>
      </c>
      <c r="C72" s="73">
        <f t="shared" si="25"/>
        <v>89.872656694370818</v>
      </c>
      <c r="D72" s="32">
        <v>37.911000000000001</v>
      </c>
      <c r="E72" s="73">
        <f t="shared" si="15"/>
        <v>93.443592714007551</v>
      </c>
      <c r="F72" s="32">
        <v>622.20000000000005</v>
      </c>
      <c r="G72" s="73">
        <f t="shared" si="16"/>
        <v>97.845573203333871</v>
      </c>
      <c r="H72" s="32">
        <f>H71+H70+H69+H66+H63+H60+H57+H49+H46+H38+H33+H25+H20</f>
        <v>26.970000000000002</v>
      </c>
      <c r="I72" s="73">
        <f t="shared" si="17"/>
        <v>93.483535528596207</v>
      </c>
      <c r="J72" s="32">
        <v>612.23</v>
      </c>
      <c r="K72" s="73">
        <f t="shared" si="18"/>
        <v>98.928675306208191</v>
      </c>
      <c r="L72" s="32">
        <v>258.48399999999992</v>
      </c>
      <c r="M72" s="73">
        <f t="shared" si="19"/>
        <v>68.320558228048839</v>
      </c>
      <c r="N72" s="32">
        <v>18.141321999999999</v>
      </c>
      <c r="O72" s="73">
        <f t="shared" si="20"/>
        <v>98.059911969804944</v>
      </c>
      <c r="P72" s="32">
        <v>840.14238999999998</v>
      </c>
      <c r="Q72" s="73">
        <f t="shared" si="21"/>
        <v>77.998049458283759</v>
      </c>
      <c r="R72" s="32">
        <v>208.9</v>
      </c>
      <c r="S72" s="73">
        <f t="shared" si="22"/>
        <v>89.618189618189632</v>
      </c>
      <c r="T72" s="32">
        <v>2.1</v>
      </c>
      <c r="U72" s="73">
        <f t="shared" si="23"/>
        <v>80.769230769230774</v>
      </c>
      <c r="V72" s="32">
        <f>V71+V70+V69+V66+V63+V60+V57+V49+V46+V38+V33+V25+V20</f>
        <v>8.73</v>
      </c>
      <c r="W72" s="73">
        <f t="shared" si="24"/>
        <v>69.895916733386713</v>
      </c>
      <c r="X72" s="32">
        <v>1409.354</v>
      </c>
      <c r="Y72" s="73">
        <f t="shared" si="24"/>
        <v>96.95637577428667</v>
      </c>
      <c r="Z72" s="32"/>
      <c r="AA72" s="73"/>
    </row>
    <row r="73" spans="1:27" ht="12.75" customHeight="1" thickBot="1">
      <c r="A73" s="367" t="s">
        <v>128</v>
      </c>
      <c r="B73" s="5">
        <f t="shared" si="14"/>
        <v>0</v>
      </c>
      <c r="C73" s="73">
        <f t="shared" si="25"/>
        <v>0</v>
      </c>
      <c r="D73" s="5"/>
      <c r="E73" s="73">
        <f t="shared" si="15"/>
        <v>0</v>
      </c>
      <c r="F73" s="5"/>
      <c r="G73" s="73">
        <f t="shared" si="16"/>
        <v>0</v>
      </c>
      <c r="H73" s="5"/>
      <c r="I73" s="73">
        <f t="shared" si="17"/>
        <v>0</v>
      </c>
      <c r="J73" s="5"/>
      <c r="K73" s="73">
        <f t="shared" si="18"/>
        <v>0</v>
      </c>
      <c r="L73" s="5"/>
      <c r="M73" s="73">
        <f t="shared" si="19"/>
        <v>0</v>
      </c>
      <c r="N73" s="5"/>
      <c r="O73" s="73">
        <f t="shared" si="20"/>
        <v>0</v>
      </c>
      <c r="P73" s="5"/>
      <c r="Q73" s="73">
        <f t="shared" si="21"/>
        <v>0</v>
      </c>
      <c r="R73" s="5">
        <v>0</v>
      </c>
      <c r="S73" s="73">
        <f t="shared" si="22"/>
        <v>0</v>
      </c>
      <c r="T73" s="5">
        <v>0</v>
      </c>
      <c r="U73" s="73">
        <f t="shared" si="23"/>
        <v>0</v>
      </c>
      <c r="V73" s="5"/>
      <c r="W73" s="73">
        <f t="shared" si="24"/>
        <v>0</v>
      </c>
      <c r="X73" s="5"/>
      <c r="Y73" s="73">
        <f t="shared" si="24"/>
        <v>0</v>
      </c>
      <c r="Z73" s="5"/>
      <c r="AA73" s="73"/>
    </row>
    <row r="74" spans="1:27" ht="12.75" customHeight="1" thickBot="1">
      <c r="A74" s="367" t="s">
        <v>131</v>
      </c>
      <c r="B74" s="5">
        <f t="shared" si="14"/>
        <v>4045.1627120000003</v>
      </c>
      <c r="C74" s="73">
        <f t="shared" si="25"/>
        <v>89.872656694370818</v>
      </c>
      <c r="D74" s="5">
        <v>37.911000000000001</v>
      </c>
      <c r="E74" s="73">
        <f t="shared" si="15"/>
        <v>93.443592714007551</v>
      </c>
      <c r="F74" s="5">
        <v>622.20000000000005</v>
      </c>
      <c r="G74" s="73">
        <f t="shared" si="16"/>
        <v>97.845573203333871</v>
      </c>
      <c r="H74" s="5">
        <f>H73+H72</f>
        <v>26.970000000000002</v>
      </c>
      <c r="I74" s="73">
        <f t="shared" si="17"/>
        <v>93.483535528596207</v>
      </c>
      <c r="J74" s="5">
        <v>612.23</v>
      </c>
      <c r="K74" s="73">
        <f t="shared" si="18"/>
        <v>98.928675306208191</v>
      </c>
      <c r="L74" s="5">
        <v>258.48399999999992</v>
      </c>
      <c r="M74" s="73">
        <f t="shared" si="19"/>
        <v>68.320558228048839</v>
      </c>
      <c r="N74" s="5">
        <v>18.141321999999999</v>
      </c>
      <c r="O74" s="73">
        <f t="shared" si="20"/>
        <v>98.059911969804944</v>
      </c>
      <c r="P74" s="5">
        <v>840.14238999999998</v>
      </c>
      <c r="Q74" s="73">
        <f t="shared" si="21"/>
        <v>77.998049458283759</v>
      </c>
      <c r="R74" s="5">
        <v>208.9</v>
      </c>
      <c r="S74" s="73">
        <f t="shared" si="22"/>
        <v>89.618189618189632</v>
      </c>
      <c r="T74" s="5">
        <v>2.1</v>
      </c>
      <c r="U74" s="73">
        <f t="shared" si="23"/>
        <v>80.769230769230774</v>
      </c>
      <c r="V74" s="5">
        <f>V73+V72</f>
        <v>8.73</v>
      </c>
      <c r="W74" s="73">
        <f t="shared" si="24"/>
        <v>69.895916733386713</v>
      </c>
      <c r="X74" s="5">
        <v>1409.354</v>
      </c>
      <c r="Y74" s="73">
        <f t="shared" si="24"/>
        <v>96.95637577428667</v>
      </c>
      <c r="Z74" s="5"/>
      <c r="AA74" s="73"/>
    </row>
    <row r="75" spans="1:27" ht="12.75" customHeight="1">
      <c r="A75" s="369" t="s">
        <v>504</v>
      </c>
      <c r="B75" s="32">
        <f t="shared" si="14"/>
        <v>248.49799999999999</v>
      </c>
      <c r="C75" s="33">
        <f t="shared" si="25"/>
        <v>5.520958496177732</v>
      </c>
      <c r="D75" s="32"/>
      <c r="E75" s="33">
        <f t="shared" si="15"/>
        <v>0</v>
      </c>
      <c r="F75" s="32"/>
      <c r="G75" s="33">
        <f t="shared" si="16"/>
        <v>0</v>
      </c>
      <c r="I75" s="33">
        <f t="shared" si="17"/>
        <v>0</v>
      </c>
      <c r="J75" s="32"/>
      <c r="K75" s="33">
        <f t="shared" si="18"/>
        <v>0</v>
      </c>
      <c r="L75" s="32">
        <v>56.578000000000003</v>
      </c>
      <c r="M75" s="33">
        <f t="shared" si="19"/>
        <v>14.954273933498971</v>
      </c>
      <c r="N75" s="32"/>
      <c r="O75" s="33">
        <f t="shared" si="20"/>
        <v>0</v>
      </c>
      <c r="P75" s="32">
        <v>191.92</v>
      </c>
      <c r="Q75" s="33">
        <f t="shared" si="21"/>
        <v>17.817676896453015</v>
      </c>
      <c r="R75" s="32">
        <v>0</v>
      </c>
      <c r="S75" s="33">
        <f t="shared" si="22"/>
        <v>0</v>
      </c>
      <c r="T75" s="32">
        <v>0</v>
      </c>
      <c r="U75" s="33">
        <f t="shared" si="23"/>
        <v>0</v>
      </c>
      <c r="V75" s="32"/>
      <c r="W75" s="33">
        <f t="shared" si="24"/>
        <v>0</v>
      </c>
      <c r="X75" s="32"/>
      <c r="Y75" s="33">
        <f t="shared" si="24"/>
        <v>0</v>
      </c>
      <c r="Z75" s="32"/>
      <c r="AA75" s="33"/>
    </row>
    <row r="76" spans="1:27" ht="12.75" customHeight="1">
      <c r="A76" s="369" t="s">
        <v>258</v>
      </c>
      <c r="B76" s="32">
        <f t="shared" si="14"/>
        <v>0</v>
      </c>
      <c r="C76" s="33">
        <f t="shared" si="25"/>
        <v>0</v>
      </c>
      <c r="D76" s="32"/>
      <c r="E76" s="33">
        <f t="shared" si="15"/>
        <v>0</v>
      </c>
      <c r="F76" s="32"/>
      <c r="G76" s="33">
        <f t="shared" si="16"/>
        <v>0</v>
      </c>
      <c r="I76" s="33">
        <f t="shared" si="17"/>
        <v>0</v>
      </c>
      <c r="J76" s="32"/>
      <c r="K76" s="33">
        <f t="shared" si="18"/>
        <v>0</v>
      </c>
      <c r="L76" s="32"/>
      <c r="M76" s="33">
        <f t="shared" si="19"/>
        <v>0</v>
      </c>
      <c r="N76" s="32"/>
      <c r="O76" s="33">
        <f t="shared" si="20"/>
        <v>0</v>
      </c>
      <c r="P76" s="32"/>
      <c r="Q76" s="33">
        <f t="shared" si="21"/>
        <v>0</v>
      </c>
      <c r="R76" s="32">
        <v>0</v>
      </c>
      <c r="S76" s="33">
        <f t="shared" si="22"/>
        <v>0</v>
      </c>
      <c r="T76" s="32">
        <v>0</v>
      </c>
      <c r="U76" s="33">
        <f t="shared" si="23"/>
        <v>0</v>
      </c>
      <c r="V76" s="32"/>
      <c r="W76" s="33">
        <f t="shared" si="24"/>
        <v>0</v>
      </c>
      <c r="X76" s="32"/>
      <c r="Y76" s="33">
        <f t="shared" si="24"/>
        <v>0</v>
      </c>
      <c r="Z76" s="32"/>
      <c r="AA76" s="33"/>
    </row>
    <row r="77" spans="1:27" ht="12.75" customHeight="1" thickBot="1">
      <c r="A77" s="369" t="s">
        <v>260</v>
      </c>
      <c r="B77" s="32">
        <f t="shared" si="14"/>
        <v>0</v>
      </c>
      <c r="C77" s="33">
        <f t="shared" si="25"/>
        <v>0</v>
      </c>
      <c r="D77" s="32"/>
      <c r="E77" s="33">
        <f t="shared" si="15"/>
        <v>0</v>
      </c>
      <c r="F77" s="32"/>
      <c r="G77" s="33">
        <f t="shared" si="16"/>
        <v>0</v>
      </c>
      <c r="I77" s="33">
        <f t="shared" si="17"/>
        <v>0</v>
      </c>
      <c r="J77" s="32"/>
      <c r="K77" s="33">
        <f t="shared" si="18"/>
        <v>0</v>
      </c>
      <c r="L77" s="32"/>
      <c r="M77" s="33">
        <f t="shared" si="19"/>
        <v>0</v>
      </c>
      <c r="N77" s="32"/>
      <c r="O77" s="33">
        <f t="shared" si="20"/>
        <v>0</v>
      </c>
      <c r="P77" s="32"/>
      <c r="Q77" s="33">
        <f t="shared" si="21"/>
        <v>0</v>
      </c>
      <c r="R77" s="32">
        <v>0</v>
      </c>
      <c r="S77" s="33">
        <f t="shared" si="22"/>
        <v>0</v>
      </c>
      <c r="T77" s="32">
        <v>0</v>
      </c>
      <c r="U77" s="33">
        <f t="shared" si="23"/>
        <v>0</v>
      </c>
      <c r="V77" s="32"/>
      <c r="W77" s="33">
        <f t="shared" si="24"/>
        <v>0</v>
      </c>
      <c r="X77" s="32"/>
      <c r="Y77" s="33">
        <f t="shared" si="24"/>
        <v>0</v>
      </c>
      <c r="Z77" s="32"/>
      <c r="AA77" s="33"/>
    </row>
    <row r="78" spans="1:27" ht="12.75" customHeight="1" thickBot="1">
      <c r="A78" s="367" t="s">
        <v>164</v>
      </c>
      <c r="B78" s="5">
        <f>D78+F78+H78+J78+L78+N78+P78+R78+T78+V78+X78+Z78</f>
        <v>248.49799999999999</v>
      </c>
      <c r="C78" s="73">
        <f t="shared" si="25"/>
        <v>5.520958496177732</v>
      </c>
      <c r="D78" s="5">
        <v>0</v>
      </c>
      <c r="E78" s="73">
        <f>D78/D$12*100</f>
        <v>0</v>
      </c>
      <c r="F78" s="5">
        <v>0</v>
      </c>
      <c r="G78" s="73">
        <f>F78/F$12*100</f>
        <v>0</v>
      </c>
      <c r="H78" s="5">
        <f>SUM(H75:H77)</f>
        <v>0</v>
      </c>
      <c r="I78" s="73">
        <f>H78/H$12*100</f>
        <v>0</v>
      </c>
      <c r="J78" s="5">
        <v>0</v>
      </c>
      <c r="K78" s="73">
        <f>J78/J$12*100</f>
        <v>0</v>
      </c>
      <c r="L78" s="5">
        <v>56.578000000000003</v>
      </c>
      <c r="M78" s="73">
        <f>L78/L$12*100</f>
        <v>14.954273933498971</v>
      </c>
      <c r="N78" s="5">
        <v>0</v>
      </c>
      <c r="O78" s="73">
        <f>N78/N$12*100</f>
        <v>0</v>
      </c>
      <c r="P78" s="5">
        <v>191.92</v>
      </c>
      <c r="Q78" s="73">
        <f>P78/P$12*100</f>
        <v>17.817676896453015</v>
      </c>
      <c r="R78" s="5">
        <v>0</v>
      </c>
      <c r="S78" s="73">
        <f>R78/R$12*100</f>
        <v>0</v>
      </c>
      <c r="T78" s="5">
        <v>0</v>
      </c>
      <c r="U78" s="73">
        <f>T78/T$12*100</f>
        <v>0</v>
      </c>
      <c r="V78" s="5">
        <f>SUM(V75:V77)</f>
        <v>0</v>
      </c>
      <c r="W78" s="73">
        <f>V78/V$12*100</f>
        <v>0</v>
      </c>
      <c r="X78" s="5">
        <v>0</v>
      </c>
      <c r="Y78" s="73">
        <f>X78/X$12*100</f>
        <v>0</v>
      </c>
      <c r="Z78" s="5"/>
      <c r="AA78" s="73"/>
    </row>
    <row r="79" spans="1:27" ht="12.75" customHeight="1" thickBot="1">
      <c r="A79" s="369"/>
      <c r="D79" s="32"/>
      <c r="E79" s="33"/>
      <c r="F79" s="32"/>
      <c r="G79" s="33"/>
      <c r="I79" s="33"/>
      <c r="J79" s="32"/>
      <c r="K79" s="33"/>
      <c r="L79" s="32"/>
      <c r="M79" s="33"/>
      <c r="N79" s="32"/>
      <c r="O79" s="33"/>
      <c r="P79" s="32"/>
      <c r="Q79" s="33"/>
      <c r="R79" s="32"/>
      <c r="S79" s="33"/>
      <c r="T79" s="32"/>
      <c r="U79" s="33"/>
      <c r="V79" s="32"/>
      <c r="W79" s="33"/>
      <c r="X79" s="32"/>
      <c r="Y79" s="33"/>
      <c r="Z79" s="32"/>
      <c r="AA79" s="33"/>
    </row>
    <row r="80" spans="1:27" ht="12.75" customHeight="1">
      <c r="A80" s="370" t="s">
        <v>152</v>
      </c>
      <c r="B80" s="75">
        <f>D80+F80+H80+J80+L80+N80+P80+R80+T80+V80+X80+Z80</f>
        <v>5769</v>
      </c>
      <c r="C80" s="75"/>
      <c r="D80" s="75">
        <v>57</v>
      </c>
      <c r="E80" s="75"/>
      <c r="F80" s="75">
        <v>4544</v>
      </c>
      <c r="G80" s="75"/>
      <c r="H80" s="75">
        <v>81</v>
      </c>
      <c r="I80" s="75"/>
      <c r="J80" s="75">
        <v>638</v>
      </c>
      <c r="K80" s="75"/>
      <c r="L80" s="75">
        <v>20</v>
      </c>
      <c r="M80" s="75"/>
      <c r="N80" s="75">
        <v>5</v>
      </c>
      <c r="O80" s="75"/>
      <c r="P80" s="75">
        <v>79</v>
      </c>
      <c r="Q80" s="75"/>
      <c r="R80" s="75">
        <v>271</v>
      </c>
      <c r="S80" s="75"/>
      <c r="T80" s="75">
        <v>10</v>
      </c>
      <c r="U80" s="75"/>
      <c r="V80" s="75">
        <v>48</v>
      </c>
      <c r="W80" s="75"/>
      <c r="X80" s="75">
        <v>16</v>
      </c>
      <c r="Y80" s="75"/>
      <c r="Z80" s="75"/>
      <c r="AA80" s="75"/>
    </row>
    <row r="81" spans="1:27" ht="12.75" customHeight="1" thickBot="1">
      <c r="A81" s="371" t="s">
        <v>154</v>
      </c>
      <c r="B81" s="40">
        <f>B12/B80*1000000</f>
        <v>780203.46801872051</v>
      </c>
      <c r="C81" s="76"/>
      <c r="D81" s="40">
        <f>D12/D80*1000000</f>
        <v>711771.92982456135</v>
      </c>
      <c r="E81" s="76"/>
      <c r="F81" s="40">
        <f>F12/F80*1000000</f>
        <v>139942.78169014084</v>
      </c>
      <c r="G81" s="76"/>
      <c r="H81" s="40">
        <f>H12/H80*1000000</f>
        <v>356172.83950617281</v>
      </c>
      <c r="I81" s="76"/>
      <c r="J81" s="40">
        <f>J12/J80*1000000</f>
        <v>970000</v>
      </c>
      <c r="K81" s="76"/>
      <c r="L81" s="40">
        <f>L12/L80*1000000</f>
        <v>18916999.999999996</v>
      </c>
      <c r="M81" s="76"/>
      <c r="N81" s="40">
        <f>N12/N80*1000000</f>
        <v>3700048.5999999996</v>
      </c>
      <c r="O81" s="76"/>
      <c r="P81" s="40">
        <f>P12/P80*1000000</f>
        <v>13634589.417721519</v>
      </c>
      <c r="Q81" s="76"/>
      <c r="R81" s="40">
        <f>R12/R80*1000000</f>
        <v>860147.60147601482</v>
      </c>
      <c r="S81" s="76"/>
      <c r="T81" s="40">
        <f>T12/T80*1000000</f>
        <v>260000</v>
      </c>
      <c r="U81" s="76"/>
      <c r="V81" s="40">
        <f>V12/V80*1000000</f>
        <v>260208.33333333331</v>
      </c>
      <c r="W81" s="76"/>
      <c r="X81" s="40">
        <f>X12/X80*1000000</f>
        <v>90849750</v>
      </c>
      <c r="Y81" s="76"/>
      <c r="Z81" s="40"/>
      <c r="AA81" s="76"/>
    </row>
    <row r="82" spans="1:27" ht="12.75" customHeight="1">
      <c r="B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2"/>
      <c r="AA82" s="32"/>
    </row>
    <row r="83" spans="1:27" ht="12.75" customHeight="1">
      <c r="D83" s="32"/>
      <c r="E83" s="33"/>
      <c r="F83" s="32"/>
      <c r="G83" s="33"/>
      <c r="I83" s="33"/>
      <c r="J83" s="32"/>
      <c r="K83" s="33"/>
      <c r="L83" s="32"/>
      <c r="M83" s="33"/>
      <c r="N83" s="32"/>
      <c r="O83" s="33"/>
      <c r="P83" s="32"/>
      <c r="Q83" s="33"/>
      <c r="R83" s="32"/>
      <c r="S83" s="33"/>
      <c r="T83" s="32"/>
      <c r="U83" s="33"/>
      <c r="V83" s="32"/>
      <c r="W83" s="33"/>
      <c r="X83" s="32"/>
      <c r="Y83" s="33"/>
      <c r="Z83" s="32"/>
      <c r="AA83" s="32"/>
    </row>
    <row r="84" spans="1:27" ht="12.75" customHeight="1">
      <c r="A84" s="32" t="s">
        <v>514</v>
      </c>
      <c r="D84" s="32"/>
      <c r="E84" s="32"/>
      <c r="F84" s="32"/>
      <c r="G84" s="32"/>
      <c r="J84" s="32"/>
      <c r="K84" s="32"/>
      <c r="L84" s="32"/>
      <c r="M84" s="32"/>
      <c r="N84" s="32"/>
      <c r="O84" s="32"/>
      <c r="P84" s="32"/>
      <c r="Q84" s="32"/>
      <c r="R84" s="32"/>
      <c r="S84" s="32"/>
      <c r="T84" s="32"/>
      <c r="U84" s="32"/>
      <c r="V84" s="32"/>
      <c r="W84" s="32"/>
      <c r="X84" s="32"/>
      <c r="Y84" s="32"/>
      <c r="Z84" s="32"/>
      <c r="AA84" s="32"/>
    </row>
    <row r="85" spans="1:27" ht="12.75" customHeight="1">
      <c r="D85" s="32"/>
      <c r="E85" s="32"/>
      <c r="F85" s="32"/>
      <c r="G85" s="32"/>
      <c r="J85" s="32"/>
      <c r="K85" s="32"/>
      <c r="L85" s="32"/>
      <c r="M85" s="32"/>
      <c r="N85" s="32"/>
      <c r="O85" s="32"/>
      <c r="P85" s="32"/>
      <c r="Q85" s="32"/>
      <c r="R85" s="32"/>
      <c r="S85" s="32"/>
      <c r="T85" s="32"/>
      <c r="U85" s="32"/>
      <c r="V85" s="361"/>
      <c r="W85" s="361"/>
      <c r="X85" s="361"/>
      <c r="Y85" s="361"/>
      <c r="Z85" s="32"/>
      <c r="AA85" s="32"/>
    </row>
    <row r="86" spans="1:27" ht="12.75" customHeight="1">
      <c r="D86" s="32"/>
      <c r="E86" s="32"/>
      <c r="F86" s="32"/>
      <c r="G86" s="32"/>
      <c r="J86" s="32"/>
      <c r="K86" s="32"/>
      <c r="L86" s="32"/>
      <c r="M86" s="32"/>
      <c r="N86" s="32"/>
      <c r="O86" s="32"/>
      <c r="P86" s="32"/>
      <c r="Q86" s="32"/>
      <c r="R86" s="32"/>
      <c r="S86" s="32"/>
      <c r="T86" s="32"/>
      <c r="U86" s="32"/>
      <c r="V86" s="361"/>
      <c r="W86" s="361"/>
      <c r="X86" s="361"/>
      <c r="Y86" s="361"/>
      <c r="Z86" s="32"/>
      <c r="AA86" s="32"/>
    </row>
    <row r="87" spans="1:27" ht="12.75" customHeight="1">
      <c r="D87" s="32"/>
      <c r="E87" s="32"/>
      <c r="F87" s="32"/>
      <c r="G87" s="32"/>
      <c r="J87" s="32"/>
      <c r="K87" s="32"/>
      <c r="L87" s="32"/>
      <c r="M87" s="32"/>
      <c r="N87" s="32"/>
      <c r="O87" s="32"/>
      <c r="P87" s="32"/>
      <c r="Q87" s="32"/>
      <c r="R87" s="32"/>
      <c r="S87" s="32"/>
      <c r="T87" s="32"/>
      <c r="U87" s="32"/>
      <c r="V87" s="361"/>
      <c r="W87" s="361"/>
      <c r="X87" s="361"/>
      <c r="Y87" s="361"/>
      <c r="Z87" s="32"/>
      <c r="AA87" s="32"/>
    </row>
    <row r="88" spans="1:27" ht="12.75" customHeight="1">
      <c r="D88" s="32"/>
      <c r="E88" s="32"/>
      <c r="F88" s="32"/>
      <c r="G88" s="32"/>
      <c r="J88" s="32"/>
      <c r="K88" s="32"/>
      <c r="L88" s="32"/>
      <c r="M88" s="32"/>
      <c r="N88" s="32"/>
      <c r="O88" s="32"/>
      <c r="P88" s="32"/>
      <c r="Q88" s="32"/>
      <c r="R88" s="32"/>
      <c r="S88" s="32"/>
      <c r="T88" s="32"/>
      <c r="U88" s="32"/>
      <c r="V88" s="361"/>
      <c r="W88" s="361"/>
      <c r="X88" s="361"/>
      <c r="Y88" s="361"/>
      <c r="Z88" s="32"/>
      <c r="AA88" s="32"/>
    </row>
    <row r="89" spans="1:27" ht="12.75" customHeight="1">
      <c r="D89" s="32"/>
      <c r="E89" s="32"/>
      <c r="F89" s="32"/>
      <c r="G89" s="32"/>
      <c r="J89" s="32"/>
      <c r="K89" s="32"/>
      <c r="L89" s="32"/>
      <c r="M89" s="32"/>
      <c r="N89" s="32"/>
      <c r="O89" s="32"/>
      <c r="P89" s="32"/>
      <c r="Q89" s="32"/>
      <c r="R89" s="32"/>
      <c r="S89" s="32"/>
      <c r="T89" s="32"/>
      <c r="U89" s="32"/>
      <c r="V89" s="361"/>
      <c r="W89" s="361"/>
      <c r="X89" s="32"/>
      <c r="Y89" s="32"/>
      <c r="Z89" s="32"/>
      <c r="AA89" s="32"/>
    </row>
    <row r="90" spans="1:27" ht="12.75" customHeight="1">
      <c r="D90" s="32"/>
      <c r="E90" s="32"/>
      <c r="F90" s="32"/>
      <c r="G90" s="32"/>
      <c r="J90" s="32"/>
      <c r="K90" s="32"/>
      <c r="L90" s="32"/>
      <c r="M90" s="32"/>
      <c r="N90" s="32"/>
      <c r="O90" s="32"/>
      <c r="P90" s="32"/>
      <c r="Q90" s="32"/>
      <c r="R90" s="32"/>
      <c r="S90" s="32"/>
      <c r="T90" s="32"/>
      <c r="U90" s="32"/>
      <c r="V90" s="361"/>
      <c r="W90" s="361"/>
      <c r="X90" s="32"/>
      <c r="Y90" s="32"/>
      <c r="Z90" s="32"/>
      <c r="AA90" s="32"/>
    </row>
    <row r="91" spans="1:27" ht="12.75" customHeight="1">
      <c r="D91" s="32"/>
      <c r="E91" s="32"/>
      <c r="F91" s="32"/>
      <c r="G91" s="32"/>
      <c r="J91" s="32"/>
      <c r="K91" s="32"/>
      <c r="L91" s="32"/>
      <c r="M91" s="32"/>
      <c r="N91" s="32"/>
      <c r="O91" s="32"/>
      <c r="P91" s="32"/>
      <c r="Q91" s="32"/>
      <c r="R91" s="32"/>
      <c r="S91" s="32"/>
      <c r="T91" s="32"/>
      <c r="U91" s="32"/>
      <c r="V91" s="361"/>
      <c r="W91" s="361"/>
      <c r="X91" s="32"/>
      <c r="Y91" s="32"/>
      <c r="Z91" s="32"/>
      <c r="AA91" s="32"/>
    </row>
    <row r="92" spans="1:27" ht="12.75" customHeight="1">
      <c r="D92" s="32"/>
      <c r="E92" s="32"/>
      <c r="F92" s="32"/>
      <c r="G92" s="32"/>
      <c r="J92" s="32"/>
      <c r="K92" s="32"/>
      <c r="L92" s="32"/>
      <c r="M92" s="32"/>
      <c r="N92" s="32"/>
      <c r="O92" s="32"/>
      <c r="P92" s="32"/>
      <c r="Q92" s="32"/>
      <c r="R92" s="32"/>
      <c r="S92" s="32"/>
      <c r="T92" s="32"/>
      <c r="U92" s="32"/>
      <c r="V92" s="361"/>
      <c r="W92" s="361"/>
      <c r="X92" s="32"/>
      <c r="Y92" s="32"/>
      <c r="Z92" s="32"/>
      <c r="AA92" s="32"/>
    </row>
    <row r="93" spans="1:27" ht="12.75" customHeight="1">
      <c r="D93" s="32"/>
      <c r="E93" s="32"/>
      <c r="F93" s="32"/>
      <c r="G93" s="32"/>
      <c r="J93" s="32"/>
      <c r="K93" s="32"/>
      <c r="L93" s="32"/>
      <c r="M93" s="32"/>
      <c r="N93" s="32"/>
      <c r="O93" s="32"/>
      <c r="P93" s="32"/>
      <c r="Q93" s="32"/>
      <c r="R93" s="32"/>
      <c r="S93" s="32"/>
      <c r="T93" s="32"/>
      <c r="U93" s="32"/>
      <c r="V93" s="361"/>
      <c r="W93" s="361"/>
      <c r="X93" s="32"/>
      <c r="Y93" s="32"/>
      <c r="Z93" s="32"/>
      <c r="AA93" s="32"/>
    </row>
    <row r="94" spans="1:27" ht="12.75" customHeight="1">
      <c r="D94" s="32"/>
      <c r="E94" s="32"/>
      <c r="F94" s="32"/>
      <c r="G94" s="32"/>
      <c r="J94" s="32"/>
      <c r="K94" s="32"/>
      <c r="L94" s="32"/>
      <c r="M94" s="32"/>
      <c r="N94" s="32"/>
      <c r="O94" s="32"/>
      <c r="P94" s="32"/>
      <c r="Q94" s="32"/>
      <c r="R94" s="32"/>
      <c r="S94" s="32"/>
      <c r="T94" s="32"/>
      <c r="U94" s="32"/>
      <c r="V94" s="361"/>
      <c r="W94" s="361"/>
      <c r="X94" s="32"/>
      <c r="Y94" s="32"/>
      <c r="Z94" s="32"/>
      <c r="AA94" s="32"/>
    </row>
    <row r="95" spans="1:27" ht="12.75" customHeight="1">
      <c r="D95" s="32"/>
      <c r="E95" s="32"/>
      <c r="F95" s="32"/>
      <c r="G95" s="32"/>
      <c r="J95" s="32"/>
      <c r="K95" s="32"/>
      <c r="L95" s="32"/>
      <c r="M95" s="32"/>
      <c r="N95" s="32"/>
      <c r="O95" s="32"/>
      <c r="P95" s="32"/>
      <c r="Q95" s="32"/>
      <c r="R95" s="32"/>
      <c r="S95" s="32"/>
      <c r="T95" s="32"/>
      <c r="U95" s="32"/>
      <c r="V95" s="361"/>
      <c r="W95" s="361"/>
      <c r="X95" s="32"/>
      <c r="Y95" s="32"/>
      <c r="Z95" s="32"/>
      <c r="AA95" s="32"/>
    </row>
    <row r="96" spans="1:27" ht="12.75" customHeight="1">
      <c r="D96" s="32"/>
      <c r="E96" s="32"/>
      <c r="F96" s="32"/>
      <c r="G96" s="32"/>
      <c r="J96" s="32"/>
      <c r="K96" s="32"/>
      <c r="L96" s="32"/>
      <c r="M96" s="32"/>
      <c r="N96" s="32"/>
      <c r="O96" s="32"/>
      <c r="P96" s="32"/>
      <c r="Q96" s="32"/>
      <c r="R96" s="32"/>
      <c r="S96" s="32"/>
      <c r="T96" s="32"/>
      <c r="U96" s="32"/>
      <c r="V96" s="361"/>
      <c r="W96" s="361"/>
      <c r="X96" s="32"/>
      <c r="Y96" s="32"/>
      <c r="Z96" s="32"/>
      <c r="AA96" s="32"/>
    </row>
    <row r="97" spans="4:27" ht="12.75" customHeight="1">
      <c r="D97" s="32"/>
      <c r="E97" s="32"/>
      <c r="F97" s="32"/>
      <c r="G97" s="32"/>
      <c r="J97" s="32"/>
      <c r="K97" s="32"/>
      <c r="L97" s="32"/>
      <c r="M97" s="32"/>
      <c r="N97" s="32"/>
      <c r="O97" s="32"/>
      <c r="P97" s="32"/>
      <c r="Q97" s="32"/>
      <c r="R97" s="32"/>
      <c r="S97" s="32"/>
      <c r="T97" s="32"/>
      <c r="U97" s="32"/>
      <c r="V97" s="361"/>
      <c r="W97" s="361"/>
      <c r="X97" s="32"/>
      <c r="Y97" s="32"/>
      <c r="Z97" s="32"/>
      <c r="AA97" s="32"/>
    </row>
    <row r="98" spans="4:27" ht="12.75" customHeight="1">
      <c r="D98" s="32"/>
      <c r="E98" s="32"/>
      <c r="F98" s="32"/>
      <c r="G98" s="32"/>
      <c r="J98" s="32"/>
      <c r="K98" s="32"/>
      <c r="L98" s="32"/>
      <c r="M98" s="32"/>
      <c r="N98" s="32"/>
      <c r="O98" s="32"/>
      <c r="P98" s="32"/>
      <c r="Q98" s="32"/>
      <c r="R98" s="32"/>
      <c r="S98" s="32"/>
      <c r="T98" s="32"/>
      <c r="U98" s="32"/>
      <c r="V98" s="361"/>
      <c r="W98" s="361"/>
      <c r="X98" s="32"/>
      <c r="Y98" s="32"/>
      <c r="Z98" s="32"/>
      <c r="AA98" s="32"/>
    </row>
    <row r="99" spans="4:27" ht="12.75" customHeight="1">
      <c r="D99" s="32"/>
      <c r="E99" s="32"/>
      <c r="F99" s="32"/>
      <c r="G99" s="32"/>
      <c r="J99" s="32"/>
      <c r="K99" s="32"/>
      <c r="L99" s="32"/>
      <c r="M99" s="32"/>
      <c r="N99" s="32"/>
      <c r="O99" s="32"/>
      <c r="P99" s="32"/>
      <c r="Q99" s="32"/>
      <c r="R99" s="32"/>
      <c r="S99" s="32"/>
      <c r="T99" s="32"/>
      <c r="U99" s="32"/>
      <c r="V99" s="361"/>
      <c r="W99" s="361"/>
      <c r="X99" s="32"/>
      <c r="Y99" s="32"/>
      <c r="Z99" s="32"/>
      <c r="AA99" s="32"/>
    </row>
    <row r="100" spans="4:27" ht="12.75" customHeight="1">
      <c r="D100" s="32"/>
      <c r="E100" s="32"/>
      <c r="F100" s="32"/>
      <c r="G100" s="32"/>
      <c r="J100" s="32"/>
      <c r="K100" s="32"/>
      <c r="L100" s="32"/>
      <c r="M100" s="32"/>
      <c r="N100" s="32"/>
      <c r="O100" s="32"/>
      <c r="P100" s="32"/>
      <c r="Q100" s="32"/>
      <c r="R100" s="32"/>
      <c r="S100" s="32"/>
      <c r="T100" s="32"/>
      <c r="U100" s="32"/>
      <c r="V100" s="361"/>
      <c r="W100" s="361"/>
      <c r="X100" s="32"/>
      <c r="Y100" s="32"/>
      <c r="Z100" s="32"/>
      <c r="AA100" s="32"/>
    </row>
    <row r="101" spans="4:27" ht="12.75" customHeight="1">
      <c r="D101" s="32"/>
      <c r="E101" s="32"/>
      <c r="F101" s="32"/>
      <c r="G101" s="32"/>
      <c r="J101" s="32"/>
      <c r="K101" s="32"/>
      <c r="L101" s="32"/>
      <c r="M101" s="32"/>
      <c r="N101" s="32"/>
      <c r="O101" s="32"/>
      <c r="P101" s="32"/>
      <c r="Q101" s="32"/>
      <c r="R101" s="32"/>
      <c r="S101" s="32"/>
      <c r="T101" s="32"/>
      <c r="U101" s="32"/>
      <c r="V101" s="361"/>
      <c r="W101" s="361"/>
      <c r="X101" s="32"/>
      <c r="Y101" s="32"/>
      <c r="Z101" s="32"/>
      <c r="AA101" s="32"/>
    </row>
    <row r="102" spans="4:27" ht="12.75" customHeight="1">
      <c r="D102" s="32"/>
      <c r="E102" s="32"/>
      <c r="F102" s="32"/>
      <c r="G102" s="32"/>
      <c r="J102" s="32"/>
      <c r="K102" s="32"/>
      <c r="L102" s="32"/>
      <c r="M102" s="32"/>
      <c r="N102" s="32"/>
      <c r="O102" s="32"/>
      <c r="P102" s="32"/>
      <c r="Q102" s="32"/>
      <c r="R102" s="32"/>
      <c r="S102" s="32"/>
      <c r="T102" s="32"/>
      <c r="U102" s="32"/>
      <c r="V102" s="361"/>
      <c r="W102" s="361"/>
      <c r="X102" s="32"/>
      <c r="Y102" s="32"/>
      <c r="Z102" s="32"/>
      <c r="AA102" s="32"/>
    </row>
    <row r="103" spans="4:27" ht="12.75" customHeight="1">
      <c r="D103" s="32"/>
      <c r="E103" s="32"/>
      <c r="F103" s="32"/>
      <c r="G103" s="32"/>
      <c r="J103" s="32"/>
      <c r="K103" s="32"/>
      <c r="L103" s="32"/>
      <c r="M103" s="32"/>
      <c r="N103" s="32"/>
      <c r="O103" s="32"/>
      <c r="P103" s="32"/>
      <c r="Q103" s="32"/>
      <c r="R103" s="32"/>
      <c r="S103" s="32"/>
      <c r="T103" s="32"/>
      <c r="U103" s="32"/>
      <c r="V103" s="361"/>
      <c r="W103" s="361"/>
      <c r="X103" s="32"/>
      <c r="Y103" s="32"/>
      <c r="Z103" s="32"/>
      <c r="AA103" s="32"/>
    </row>
    <row r="104" spans="4:27" ht="12.75" customHeight="1">
      <c r="D104" s="32"/>
      <c r="E104" s="32"/>
      <c r="F104" s="32"/>
      <c r="G104" s="32"/>
      <c r="J104" s="32"/>
      <c r="K104" s="32"/>
      <c r="L104" s="32"/>
      <c r="M104" s="32"/>
      <c r="N104" s="32"/>
      <c r="O104" s="32"/>
      <c r="P104" s="32"/>
      <c r="Q104" s="32"/>
      <c r="R104" s="32"/>
      <c r="S104" s="32"/>
      <c r="T104" s="32"/>
      <c r="U104" s="32"/>
      <c r="V104" s="361"/>
      <c r="W104" s="361"/>
      <c r="X104" s="32"/>
      <c r="Y104" s="32"/>
      <c r="Z104" s="32"/>
      <c r="AA104" s="32"/>
    </row>
    <row r="105" spans="4:27" ht="12.75" customHeight="1">
      <c r="D105" s="32"/>
      <c r="E105" s="32"/>
      <c r="F105" s="32"/>
      <c r="G105" s="32"/>
      <c r="J105" s="32"/>
      <c r="K105" s="32"/>
      <c r="L105" s="32"/>
      <c r="M105" s="32"/>
      <c r="N105" s="32"/>
      <c r="O105" s="32"/>
      <c r="P105" s="32"/>
      <c r="Q105" s="32"/>
      <c r="R105" s="32"/>
      <c r="S105" s="32"/>
      <c r="T105" s="32"/>
      <c r="U105" s="32"/>
      <c r="V105" s="361"/>
      <c r="W105" s="361"/>
      <c r="X105" s="32"/>
      <c r="Y105" s="32"/>
      <c r="Z105" s="32"/>
      <c r="AA105" s="32"/>
    </row>
    <row r="106" spans="4:27" ht="12.75" customHeight="1">
      <c r="D106" s="32"/>
      <c r="E106" s="32"/>
      <c r="F106" s="32"/>
      <c r="G106" s="32"/>
      <c r="J106" s="32"/>
      <c r="K106" s="32"/>
      <c r="L106" s="32"/>
      <c r="M106" s="32"/>
      <c r="N106" s="32"/>
      <c r="O106" s="32"/>
      <c r="P106" s="32"/>
      <c r="Q106" s="32"/>
      <c r="R106" s="32"/>
      <c r="S106" s="32"/>
      <c r="T106" s="32"/>
      <c r="U106" s="32"/>
      <c r="V106" s="361"/>
      <c r="W106" s="361"/>
      <c r="X106" s="32"/>
      <c r="Y106" s="32"/>
      <c r="Z106" s="32"/>
      <c r="AA106" s="32"/>
    </row>
    <row r="107" spans="4:27" ht="12.75" customHeight="1">
      <c r="D107" s="32"/>
      <c r="E107" s="32"/>
      <c r="F107" s="32"/>
      <c r="G107" s="32"/>
      <c r="J107" s="32"/>
      <c r="K107" s="32"/>
      <c r="L107" s="32"/>
      <c r="M107" s="32"/>
      <c r="N107" s="32"/>
      <c r="O107" s="32"/>
      <c r="P107" s="32"/>
      <c r="Q107" s="32"/>
      <c r="R107" s="32"/>
      <c r="S107" s="32"/>
      <c r="T107" s="32"/>
      <c r="U107" s="32"/>
      <c r="V107" s="361"/>
      <c r="W107" s="361"/>
      <c r="X107" s="32"/>
      <c r="Y107" s="32"/>
      <c r="Z107" s="32"/>
      <c r="AA107" s="32"/>
    </row>
    <row r="108" spans="4:27" ht="12.75" customHeight="1">
      <c r="D108" s="32"/>
      <c r="E108" s="32"/>
      <c r="F108" s="32"/>
      <c r="G108" s="32"/>
      <c r="J108" s="32"/>
      <c r="K108" s="32"/>
      <c r="L108" s="32"/>
      <c r="M108" s="32"/>
      <c r="N108" s="32"/>
      <c r="O108" s="32"/>
      <c r="P108" s="32"/>
      <c r="Q108" s="32"/>
      <c r="R108" s="32"/>
      <c r="S108" s="32"/>
      <c r="T108" s="32"/>
      <c r="U108" s="32"/>
      <c r="V108" s="361"/>
      <c r="W108" s="361"/>
      <c r="X108" s="32"/>
      <c r="Y108" s="32"/>
      <c r="Z108" s="32"/>
      <c r="AA108" s="32"/>
    </row>
    <row r="109" spans="4:27" ht="12.75" customHeight="1">
      <c r="D109" s="32"/>
      <c r="E109" s="32"/>
      <c r="F109" s="32"/>
      <c r="G109" s="32"/>
      <c r="J109" s="32"/>
      <c r="K109" s="32"/>
      <c r="L109" s="32"/>
      <c r="M109" s="32"/>
      <c r="N109" s="32"/>
      <c r="O109" s="32"/>
      <c r="P109" s="32"/>
      <c r="Q109" s="32"/>
      <c r="R109" s="32"/>
      <c r="S109" s="32"/>
      <c r="T109" s="32"/>
      <c r="U109" s="32"/>
      <c r="V109" s="361"/>
      <c r="W109" s="361"/>
      <c r="X109" s="32"/>
      <c r="Y109" s="32"/>
      <c r="Z109" s="32"/>
      <c r="AA109" s="32"/>
    </row>
    <row r="110" spans="4:27" ht="12.75" customHeight="1">
      <c r="D110" s="32"/>
      <c r="E110" s="32"/>
      <c r="F110" s="32"/>
      <c r="G110" s="32"/>
      <c r="J110" s="32"/>
      <c r="K110" s="32"/>
      <c r="L110" s="32"/>
      <c r="M110" s="32"/>
      <c r="N110" s="32"/>
      <c r="O110" s="32"/>
      <c r="P110" s="32"/>
      <c r="Q110" s="32"/>
      <c r="R110" s="32"/>
      <c r="S110" s="32"/>
      <c r="T110" s="32"/>
      <c r="U110" s="32"/>
      <c r="V110" s="361"/>
      <c r="W110" s="361"/>
      <c r="X110" s="32"/>
      <c r="Y110" s="32"/>
      <c r="Z110" s="32"/>
      <c r="AA110" s="32"/>
    </row>
    <row r="111" spans="4:27" ht="12.75" customHeight="1">
      <c r="D111" s="32"/>
      <c r="E111" s="32"/>
      <c r="F111" s="32"/>
      <c r="G111" s="32"/>
      <c r="J111" s="32"/>
      <c r="K111" s="32"/>
      <c r="L111" s="32"/>
      <c r="M111" s="32"/>
      <c r="N111" s="32"/>
      <c r="O111" s="32"/>
      <c r="P111" s="32"/>
      <c r="Q111" s="32"/>
      <c r="R111" s="32"/>
      <c r="S111" s="32"/>
      <c r="T111" s="32"/>
      <c r="U111" s="32"/>
      <c r="V111" s="361"/>
      <c r="W111" s="361"/>
      <c r="X111" s="32"/>
      <c r="Y111" s="32"/>
      <c r="Z111" s="32"/>
      <c r="AA111" s="32"/>
    </row>
    <row r="112" spans="4:27" ht="12.75" customHeight="1">
      <c r="D112" s="32"/>
      <c r="E112" s="32"/>
      <c r="F112" s="32"/>
      <c r="G112" s="32"/>
      <c r="J112" s="32"/>
      <c r="K112" s="32"/>
      <c r="L112" s="32"/>
      <c r="M112" s="32"/>
      <c r="N112" s="32"/>
      <c r="O112" s="32"/>
      <c r="P112" s="32"/>
      <c r="Q112" s="32"/>
      <c r="R112" s="32"/>
      <c r="S112" s="32"/>
      <c r="T112" s="32"/>
      <c r="U112" s="32"/>
      <c r="V112" s="361"/>
      <c r="W112" s="361"/>
      <c r="X112" s="32"/>
      <c r="Y112" s="32"/>
      <c r="Z112" s="32"/>
      <c r="AA112" s="32"/>
    </row>
    <row r="113" spans="4:27" ht="12.75" customHeight="1">
      <c r="D113" s="32"/>
      <c r="E113" s="32"/>
      <c r="F113" s="32"/>
      <c r="G113" s="32"/>
      <c r="J113" s="32"/>
      <c r="K113" s="32"/>
      <c r="L113" s="32"/>
      <c r="M113" s="32"/>
      <c r="N113" s="32"/>
      <c r="O113" s="32"/>
      <c r="P113" s="32"/>
      <c r="Q113" s="32"/>
      <c r="R113" s="32"/>
      <c r="S113" s="32"/>
      <c r="T113" s="32"/>
      <c r="U113" s="32"/>
      <c r="V113" s="361"/>
      <c r="W113" s="361"/>
      <c r="X113" s="32"/>
      <c r="Y113" s="32"/>
      <c r="Z113" s="32"/>
      <c r="AA113" s="32"/>
    </row>
    <row r="114" spans="4:27" ht="12.75" customHeight="1">
      <c r="D114" s="32"/>
      <c r="E114" s="32"/>
      <c r="F114" s="32"/>
      <c r="G114" s="32"/>
      <c r="J114" s="32"/>
      <c r="K114" s="32"/>
      <c r="L114" s="32"/>
      <c r="M114" s="32"/>
      <c r="N114" s="32"/>
      <c r="O114" s="32"/>
      <c r="P114" s="32"/>
      <c r="Q114" s="32"/>
      <c r="R114" s="32"/>
      <c r="S114" s="32"/>
      <c r="T114" s="32"/>
      <c r="U114" s="32"/>
      <c r="V114" s="361"/>
      <c r="W114" s="361"/>
      <c r="X114" s="32"/>
      <c r="Y114" s="32"/>
      <c r="Z114" s="32"/>
      <c r="AA114" s="32"/>
    </row>
    <row r="115" spans="4:27" ht="12.75" customHeight="1">
      <c r="D115" s="32"/>
      <c r="E115" s="32"/>
      <c r="F115" s="32"/>
      <c r="G115" s="32"/>
      <c r="J115" s="32"/>
      <c r="K115" s="32"/>
      <c r="L115" s="32"/>
      <c r="M115" s="32"/>
      <c r="N115" s="32"/>
      <c r="O115" s="32"/>
      <c r="P115" s="32"/>
      <c r="Q115" s="32"/>
      <c r="R115" s="32"/>
      <c r="S115" s="32"/>
      <c r="T115" s="32"/>
      <c r="U115" s="32"/>
      <c r="V115" s="361"/>
      <c r="W115" s="361"/>
      <c r="X115" s="32"/>
      <c r="Y115" s="32"/>
      <c r="Z115" s="32"/>
      <c r="AA115" s="32"/>
    </row>
    <row r="116" spans="4:27" ht="12.75" customHeight="1">
      <c r="D116" s="32"/>
      <c r="E116" s="32"/>
      <c r="F116" s="32"/>
      <c r="G116" s="32"/>
      <c r="J116" s="32"/>
      <c r="K116" s="32"/>
      <c r="L116" s="32"/>
      <c r="M116" s="32"/>
      <c r="N116" s="32"/>
      <c r="O116" s="32"/>
      <c r="P116" s="32"/>
      <c r="Q116" s="32"/>
      <c r="R116" s="32"/>
      <c r="S116" s="32"/>
      <c r="T116" s="32"/>
      <c r="U116" s="32"/>
      <c r="V116" s="361"/>
      <c r="W116" s="361"/>
      <c r="X116" s="32"/>
      <c r="Y116" s="32"/>
      <c r="Z116" s="32"/>
      <c r="AA116" s="32"/>
    </row>
    <row r="117" spans="4:27" ht="12.75" customHeight="1">
      <c r="D117" s="32"/>
      <c r="E117" s="32"/>
      <c r="F117" s="32"/>
      <c r="G117" s="32"/>
      <c r="J117" s="32"/>
      <c r="K117" s="32"/>
      <c r="L117" s="32"/>
      <c r="M117" s="32"/>
      <c r="N117" s="32"/>
      <c r="O117" s="32"/>
      <c r="P117" s="32"/>
      <c r="Q117" s="32"/>
      <c r="R117" s="32"/>
      <c r="S117" s="32"/>
      <c r="T117" s="32"/>
      <c r="U117" s="32"/>
      <c r="V117" s="361"/>
      <c r="W117" s="361"/>
      <c r="X117" s="32"/>
      <c r="Y117" s="32"/>
      <c r="Z117" s="32"/>
      <c r="AA117" s="32"/>
    </row>
    <row r="118" spans="4:27" ht="12.75" customHeight="1">
      <c r="D118" s="32"/>
      <c r="E118" s="32"/>
      <c r="F118" s="32"/>
      <c r="G118" s="32"/>
      <c r="J118" s="32"/>
      <c r="K118" s="32"/>
      <c r="L118" s="32"/>
      <c r="M118" s="32"/>
      <c r="N118" s="32"/>
      <c r="O118" s="32"/>
      <c r="P118" s="32"/>
      <c r="Q118" s="32"/>
      <c r="R118" s="32"/>
      <c r="S118" s="32"/>
      <c r="T118" s="32"/>
      <c r="U118" s="32"/>
      <c r="V118" s="361"/>
      <c r="W118" s="361"/>
      <c r="X118" s="32"/>
      <c r="Y118" s="32"/>
      <c r="Z118" s="32"/>
      <c r="AA118" s="32"/>
    </row>
    <row r="119" spans="4:27" ht="12.75" customHeight="1">
      <c r="D119" s="32"/>
      <c r="E119" s="32"/>
      <c r="F119" s="32"/>
      <c r="G119" s="32"/>
      <c r="J119" s="32"/>
      <c r="K119" s="32"/>
      <c r="L119" s="32"/>
      <c r="M119" s="32"/>
      <c r="N119" s="32"/>
      <c r="O119" s="32"/>
      <c r="P119" s="32"/>
      <c r="Q119" s="32"/>
      <c r="R119" s="32"/>
      <c r="S119" s="32"/>
      <c r="T119" s="32"/>
      <c r="U119" s="32"/>
      <c r="V119" s="361"/>
      <c r="W119" s="361"/>
      <c r="X119" s="32"/>
      <c r="Y119" s="32"/>
      <c r="Z119" s="32"/>
      <c r="AA119" s="32"/>
    </row>
    <row r="120" spans="4:27" ht="12.75" customHeight="1">
      <c r="D120" s="32"/>
      <c r="E120" s="32"/>
      <c r="F120" s="32"/>
      <c r="G120" s="32"/>
      <c r="J120" s="32"/>
      <c r="K120" s="32"/>
      <c r="L120" s="32"/>
      <c r="M120" s="32"/>
      <c r="N120" s="32"/>
      <c r="O120" s="32"/>
      <c r="P120" s="32"/>
      <c r="Q120" s="32"/>
      <c r="R120" s="32"/>
      <c r="S120" s="32"/>
      <c r="T120" s="32"/>
      <c r="U120" s="32"/>
      <c r="V120" s="361"/>
      <c r="W120" s="361"/>
      <c r="X120" s="32"/>
      <c r="Y120" s="32"/>
      <c r="Z120" s="32"/>
      <c r="AA120" s="32"/>
    </row>
    <row r="122" spans="4:27" ht="12.75" customHeight="1">
      <c r="D122" s="32"/>
      <c r="E122" s="32"/>
      <c r="F122" s="32"/>
      <c r="G122" s="32"/>
      <c r="J122" s="32"/>
      <c r="K122" s="32"/>
      <c r="L122" s="32"/>
      <c r="M122" s="32"/>
      <c r="N122" s="32"/>
      <c r="O122" s="32"/>
      <c r="P122" s="32"/>
      <c r="Q122" s="32"/>
      <c r="R122" s="32"/>
      <c r="S122" s="32"/>
      <c r="T122" s="32"/>
      <c r="U122" s="32"/>
      <c r="V122" s="361"/>
      <c r="W122" s="361"/>
      <c r="X122" s="32"/>
      <c r="Y122" s="32"/>
      <c r="Z122" s="32"/>
      <c r="AA122" s="32"/>
    </row>
    <row r="123" spans="4:27" ht="12.75" customHeight="1">
      <c r="D123" s="74"/>
      <c r="E123" s="74"/>
      <c r="F123" s="74"/>
      <c r="G123" s="74"/>
      <c r="J123" s="74"/>
      <c r="K123" s="74"/>
      <c r="L123" s="74"/>
      <c r="M123" s="74"/>
      <c r="N123" s="74"/>
      <c r="O123" s="74"/>
      <c r="P123" s="74"/>
      <c r="Q123" s="74"/>
      <c r="R123" s="74"/>
      <c r="S123" s="74"/>
      <c r="T123" s="74"/>
      <c r="U123" s="74"/>
      <c r="V123" s="361"/>
      <c r="W123" s="361"/>
      <c r="X123" s="74"/>
      <c r="Y123" s="74"/>
      <c r="Z123" s="74"/>
      <c r="AA123" s="74"/>
    </row>
  </sheetData>
  <phoneticPr fontId="0" type="noConversion"/>
  <pageMargins left="0.39370078740157483" right="0.39370078740157483" top="0.59055118110236227" bottom="0.39370078740157483" header="0.39370078740157483" footer="0.39370078740157483"/>
  <pageSetup paperSize="9" scale="49" fitToWidth="7"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2">
    <pageSetUpPr fitToPage="1"/>
  </sheetPr>
  <dimension ref="A1:DE99"/>
  <sheetViews>
    <sheetView workbookViewId="0" xr3:uid="{96AA9D09-0E06-52DD-9EE1-B522AFA11096}">
      <pane xSplit="3" ySplit="5" topLeftCell="BO42"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8.28515625" style="28" bestFit="1" customWidth="1"/>
    <col min="2" max="2" width="12.7109375" style="32" customWidth="1"/>
    <col min="3" max="3" width="6.28515625" style="32" customWidth="1"/>
    <col min="4" max="4" width="8" style="33" customWidth="1"/>
    <col min="5" max="5" width="4" style="33" bestFit="1" customWidth="1"/>
    <col min="6" max="6" width="12.7109375" style="32" bestFit="1" customWidth="1"/>
    <col min="7" max="7" width="4" style="33" bestFit="1" customWidth="1"/>
    <col min="8" max="8" width="9.85546875" style="33" customWidth="1"/>
    <col min="9" max="9" width="4.28515625" style="33" customWidth="1"/>
    <col min="10" max="10" width="8.85546875" style="33" customWidth="1"/>
    <col min="11" max="11" width="5.7109375" style="33" customWidth="1"/>
    <col min="12" max="12" width="12.7109375" style="32" customWidth="1"/>
    <col min="13" max="13" width="5.42578125" style="33" customWidth="1"/>
    <col min="14" max="14" width="12.7109375" style="28" customWidth="1"/>
    <col min="15" max="15" width="4.7109375" style="28" customWidth="1"/>
    <col min="16" max="16" width="10.42578125" style="33" customWidth="1"/>
    <col min="17" max="17" width="5.5703125" style="33" bestFit="1" customWidth="1"/>
    <col min="18" max="18" width="10.42578125" style="33" customWidth="1"/>
    <col min="19" max="19" width="5.5703125" style="33" bestFit="1" customWidth="1"/>
    <col min="20" max="20" width="10.42578125" style="33" customWidth="1"/>
    <col min="21" max="21" width="5.5703125" style="33" bestFit="1" customWidth="1"/>
    <col min="22" max="23" width="8" style="33" customWidth="1"/>
    <col min="24" max="24" width="12.7109375" style="28" customWidth="1"/>
    <col min="25" max="25" width="4.7109375" style="28" customWidth="1"/>
    <col min="26" max="26" width="12.7109375" style="28" customWidth="1"/>
    <col min="27" max="27" width="4.7109375" style="28" customWidth="1"/>
    <col min="28" max="28" width="12.7109375" style="28" customWidth="1"/>
    <col min="29" max="29" width="4.7109375" style="28" customWidth="1"/>
    <col min="30" max="30" width="9.140625" style="28"/>
    <col min="31" max="31" width="6.140625" style="28" customWidth="1"/>
    <col min="32" max="32" width="9.42578125" style="33" customWidth="1"/>
    <col min="33" max="33" width="5.42578125" style="33" customWidth="1"/>
    <col min="34" max="34" width="9.42578125" style="33" customWidth="1"/>
    <col min="35" max="35" width="5.42578125" style="33" customWidth="1"/>
    <col min="36" max="36" width="11.7109375" style="32" customWidth="1"/>
    <col min="37" max="37" width="2.7109375" style="32" bestFit="1" customWidth="1"/>
    <col min="38" max="38" width="10" style="33" customWidth="1"/>
    <col min="39" max="39" width="6.140625" style="33" bestFit="1" customWidth="1"/>
    <col min="40" max="40" width="12.7109375" style="32" customWidth="1"/>
    <col min="41" max="41" width="4.28515625" style="33" customWidth="1"/>
    <col min="42" max="42" width="10" style="33" customWidth="1"/>
    <col min="43" max="43" width="4.5703125" style="33" customWidth="1"/>
    <col min="44" max="44" width="12.7109375" style="32" customWidth="1"/>
    <col min="45" max="45" width="6.28515625" style="33" customWidth="1"/>
    <col min="46" max="46" width="12.7109375" style="32" customWidth="1"/>
    <col min="47" max="47" width="4.7109375" style="32" customWidth="1"/>
    <col min="48" max="48" width="11.140625" style="32" customWidth="1"/>
    <col min="49" max="49" width="4.7109375" style="32" customWidth="1"/>
    <col min="50" max="50" width="8.85546875" style="32" customWidth="1"/>
    <col min="51" max="51" width="7" style="32" bestFit="1" customWidth="1"/>
    <col min="52" max="52" width="12.7109375" style="28" customWidth="1"/>
    <col min="53" max="53" width="4.7109375" style="28" customWidth="1"/>
    <col min="54" max="54" width="12.7109375" style="28" customWidth="1"/>
    <col min="55" max="55" width="5.5703125" style="28" bestFit="1" customWidth="1"/>
    <col min="56" max="56" width="11.140625" style="28" customWidth="1"/>
    <col min="57" max="57" width="5.5703125" style="28" customWidth="1"/>
    <col min="58" max="58" width="9.7109375" style="28" customWidth="1"/>
    <col min="59" max="59" width="5.5703125" style="28" customWidth="1"/>
    <col min="60" max="60" width="11.5703125" style="28" customWidth="1"/>
    <col min="61" max="61" width="6" style="28" customWidth="1"/>
    <col min="62" max="62" width="10.28515625" style="28" customWidth="1"/>
    <col min="63" max="63" width="5.7109375" style="28" customWidth="1"/>
    <col min="64" max="64" width="10.42578125" style="32" customWidth="1"/>
    <col min="65" max="65" width="4" style="32" bestFit="1" customWidth="1"/>
    <col min="66" max="66" width="11.42578125" style="32" customWidth="1"/>
    <col min="67" max="67" width="4" style="32" customWidth="1"/>
    <col min="68" max="68" width="9.42578125" style="32" customWidth="1"/>
    <col min="69" max="69" width="4" style="32" customWidth="1"/>
    <col min="70" max="70" width="7.5703125" style="32" customWidth="1"/>
    <col min="71" max="71" width="4" style="32" customWidth="1"/>
    <col min="72" max="72" width="10.42578125" style="32" customWidth="1"/>
    <col min="73" max="73" width="4" style="32" bestFit="1" customWidth="1"/>
    <col min="74" max="74" width="10.85546875" style="32" customWidth="1"/>
    <col min="75" max="75" width="4" style="32" customWidth="1"/>
    <col min="76" max="76" width="11.140625" style="32" customWidth="1"/>
    <col min="77" max="77" width="4.5703125" style="32" customWidth="1"/>
    <col min="78" max="78" width="12.7109375" style="28" customWidth="1"/>
    <col min="79" max="79" width="4.7109375" style="28" customWidth="1"/>
    <col min="80" max="80" width="10.28515625" style="33" customWidth="1"/>
    <col min="81" max="81" width="5.42578125" style="33" customWidth="1"/>
    <col min="82" max="82" width="10.7109375" style="28" customWidth="1"/>
    <col min="83" max="83" width="5.85546875" style="28" customWidth="1"/>
    <col min="84" max="84" width="10.28515625" style="28" customWidth="1"/>
    <col min="85" max="85" width="5.5703125" style="28" bestFit="1" customWidth="1"/>
    <col min="86" max="86" width="10.85546875" style="28" customWidth="1"/>
    <col min="87" max="87" width="4.7109375" style="28" customWidth="1"/>
    <col min="88" max="88" width="10.85546875" style="28" customWidth="1"/>
    <col min="89" max="89" width="4.7109375" style="28" customWidth="1"/>
    <col min="90" max="90" width="12.7109375" style="28" customWidth="1"/>
    <col min="91" max="91" width="4.7109375" style="28" customWidth="1"/>
    <col min="92" max="92" width="12.7109375" style="28" customWidth="1"/>
    <col min="93" max="93" width="4.7109375" style="28" customWidth="1"/>
    <col min="94" max="94" width="12.7109375" style="28" customWidth="1"/>
    <col min="95" max="95" width="4.7109375" style="28" customWidth="1"/>
    <col min="96" max="96" width="12.7109375" style="28" customWidth="1"/>
    <col min="97" max="97" width="4.7109375" style="28" customWidth="1"/>
    <col min="98" max="98" width="9.140625" style="28"/>
    <col min="99" max="99" width="7" style="28" bestFit="1" customWidth="1"/>
    <col min="100" max="109" width="9.140625" style="28"/>
    <col min="110" max="16384" width="9.140625" style="32"/>
  </cols>
  <sheetData>
    <row r="1" spans="1:109" ht="12.75" customHeight="1">
      <c r="BN1" s="32" t="s">
        <v>586</v>
      </c>
      <c r="BP1" s="32" t="s">
        <v>587</v>
      </c>
      <c r="BR1" s="32" t="s">
        <v>588</v>
      </c>
      <c r="CP1" s="92"/>
    </row>
    <row r="2" spans="1:109" ht="12.75" customHeight="1">
      <c r="D2" s="154" t="s">
        <v>388</v>
      </c>
      <c r="H2" s="154" t="s">
        <v>388</v>
      </c>
      <c r="J2" s="154" t="s">
        <v>388</v>
      </c>
      <c r="N2" s="154" t="s">
        <v>388</v>
      </c>
      <c r="P2" s="154" t="s">
        <v>388</v>
      </c>
      <c r="R2" s="154" t="s">
        <v>388</v>
      </c>
      <c r="T2" s="154" t="s">
        <v>388</v>
      </c>
      <c r="V2" s="154" t="s">
        <v>388</v>
      </c>
      <c r="X2" s="92" t="s">
        <v>388</v>
      </c>
      <c r="Z2" s="92" t="s">
        <v>388</v>
      </c>
      <c r="AB2" s="92" t="s">
        <v>388</v>
      </c>
      <c r="AD2" s="92" t="s">
        <v>388</v>
      </c>
      <c r="AF2" s="154" t="s">
        <v>388</v>
      </c>
      <c r="AH2" s="154" t="s">
        <v>388</v>
      </c>
      <c r="AL2" s="154" t="s">
        <v>388</v>
      </c>
      <c r="AP2" s="154" t="s">
        <v>388</v>
      </c>
      <c r="AT2" s="154" t="s">
        <v>388</v>
      </c>
      <c r="AV2" s="72" t="s">
        <v>388</v>
      </c>
      <c r="AX2" s="72" t="s">
        <v>388</v>
      </c>
      <c r="AZ2" s="92" t="s">
        <v>388</v>
      </c>
      <c r="BB2" s="92" t="s">
        <v>388</v>
      </c>
      <c r="BD2" s="72" t="s">
        <v>388</v>
      </c>
      <c r="BF2" s="72" t="s">
        <v>388</v>
      </c>
      <c r="BJ2" s="92" t="s">
        <v>388</v>
      </c>
      <c r="BL2" s="72" t="s">
        <v>388</v>
      </c>
      <c r="BN2" s="32" t="s">
        <v>388</v>
      </c>
      <c r="BP2" s="32" t="s">
        <v>388</v>
      </c>
      <c r="BR2" s="32" t="s">
        <v>388</v>
      </c>
      <c r="BV2" s="72" t="s">
        <v>388</v>
      </c>
      <c r="BX2" s="72" t="s">
        <v>388</v>
      </c>
      <c r="CB2" s="154" t="s">
        <v>388</v>
      </c>
      <c r="CD2" s="92" t="s">
        <v>388</v>
      </c>
      <c r="CF2" s="92" t="s">
        <v>388</v>
      </c>
      <c r="CH2" s="92" t="s">
        <v>388</v>
      </c>
      <c r="CJ2" s="92" t="s">
        <v>388</v>
      </c>
      <c r="CL2" s="92" t="s">
        <v>388</v>
      </c>
      <c r="CN2" s="92" t="s">
        <v>388</v>
      </c>
      <c r="CP2" s="92" t="s">
        <v>388</v>
      </c>
      <c r="CR2" s="92" t="s">
        <v>388</v>
      </c>
      <c r="CT2" s="92" t="s">
        <v>388</v>
      </c>
    </row>
    <row r="3" spans="1:109" s="52" customFormat="1" ht="12.75" customHeight="1">
      <c r="A3" s="214" t="s">
        <v>589</v>
      </c>
      <c r="B3" s="34" t="s">
        <v>80</v>
      </c>
      <c r="C3" s="34"/>
      <c r="D3" s="215" t="s">
        <v>590</v>
      </c>
      <c r="E3" s="197"/>
      <c r="F3" s="34" t="s">
        <v>591</v>
      </c>
      <c r="G3" s="226"/>
      <c r="H3" s="215" t="s">
        <v>592</v>
      </c>
      <c r="I3" s="215"/>
      <c r="J3" s="215" t="s">
        <v>592</v>
      </c>
      <c r="K3" s="197"/>
      <c r="L3" s="34" t="s">
        <v>393</v>
      </c>
      <c r="M3" s="225"/>
      <c r="N3" s="215" t="s">
        <v>394</v>
      </c>
      <c r="O3" s="197"/>
      <c r="P3" s="215" t="s">
        <v>593</v>
      </c>
      <c r="Q3" s="225"/>
      <c r="R3" s="215" t="s">
        <v>594</v>
      </c>
      <c r="S3" s="225"/>
      <c r="T3" s="215" t="s">
        <v>595</v>
      </c>
      <c r="U3" s="225"/>
      <c r="V3" s="215" t="s">
        <v>596</v>
      </c>
      <c r="W3" s="197"/>
      <c r="X3" s="215" t="s">
        <v>597</v>
      </c>
      <c r="Y3" s="216"/>
      <c r="Z3" s="215" t="s">
        <v>597</v>
      </c>
      <c r="AA3" s="216"/>
      <c r="AB3" s="215" t="s">
        <v>597</v>
      </c>
      <c r="AC3" s="216"/>
      <c r="AD3" s="215" t="s">
        <v>597</v>
      </c>
      <c r="AE3" s="216"/>
      <c r="AF3" s="215" t="s">
        <v>598</v>
      </c>
      <c r="AG3" s="197"/>
      <c r="AH3" s="215" t="s">
        <v>558</v>
      </c>
      <c r="AI3" s="197"/>
      <c r="AJ3" s="216" t="s">
        <v>599</v>
      </c>
      <c r="AK3" s="34"/>
      <c r="AL3" s="215" t="s">
        <v>600</v>
      </c>
      <c r="AM3" s="197"/>
      <c r="AN3" s="215" t="s">
        <v>601</v>
      </c>
      <c r="AO3" s="225"/>
      <c r="AP3" s="215" t="s">
        <v>411</v>
      </c>
      <c r="AQ3" s="197"/>
      <c r="AR3" s="197" t="s">
        <v>506</v>
      </c>
      <c r="AS3" s="225"/>
      <c r="AT3" s="215" t="s">
        <v>602</v>
      </c>
      <c r="AU3" s="197"/>
      <c r="AV3" s="34" t="s">
        <v>603</v>
      </c>
      <c r="AW3" s="34"/>
      <c r="AX3" s="227" t="s">
        <v>422</v>
      </c>
      <c r="AY3" s="34"/>
      <c r="AZ3" s="197" t="s">
        <v>422</v>
      </c>
      <c r="BA3" s="197"/>
      <c r="BB3" s="215" t="s">
        <v>604</v>
      </c>
      <c r="BC3" s="197"/>
      <c r="BD3" s="197" t="s">
        <v>605</v>
      </c>
      <c r="BE3" s="34"/>
      <c r="BF3" s="197" t="s">
        <v>427</v>
      </c>
      <c r="BG3" s="34"/>
      <c r="BH3" s="215" t="s">
        <v>606</v>
      </c>
      <c r="BI3" s="216"/>
      <c r="BJ3" s="215" t="s">
        <v>607</v>
      </c>
      <c r="BK3" s="215"/>
      <c r="BL3" s="215" t="s">
        <v>608</v>
      </c>
      <c r="BM3" s="34"/>
      <c r="BN3" s="298" t="s">
        <v>609</v>
      </c>
      <c r="BO3" s="298"/>
      <c r="BP3" s="298" t="s">
        <v>609</v>
      </c>
      <c r="BQ3" s="298"/>
      <c r="BR3" s="298" t="s">
        <v>609</v>
      </c>
      <c r="BS3" s="34"/>
      <c r="BT3" s="215" t="s">
        <v>610</v>
      </c>
      <c r="BU3" s="34"/>
      <c r="BV3" s="221" t="s">
        <v>611</v>
      </c>
      <c r="BW3" s="34"/>
      <c r="BX3" s="221" t="s">
        <v>611</v>
      </c>
      <c r="BY3" s="34"/>
      <c r="BZ3" s="215" t="s">
        <v>612</v>
      </c>
      <c r="CA3" s="215"/>
      <c r="CB3" s="197" t="s">
        <v>434</v>
      </c>
      <c r="CC3" s="197"/>
      <c r="CD3" s="197" t="s">
        <v>436</v>
      </c>
      <c r="CE3" s="197"/>
      <c r="CF3" s="215" t="s">
        <v>613</v>
      </c>
      <c r="CG3" s="197"/>
      <c r="CH3" s="215" t="s">
        <v>441</v>
      </c>
      <c r="CI3" s="197"/>
      <c r="CJ3" s="215" t="s">
        <v>614</v>
      </c>
      <c r="CK3" s="197"/>
      <c r="CL3" s="197" t="s">
        <v>615</v>
      </c>
      <c r="CM3" s="215"/>
      <c r="CN3" s="216" t="s">
        <v>446</v>
      </c>
      <c r="CO3" s="216"/>
      <c r="CP3" s="197" t="s">
        <v>446</v>
      </c>
      <c r="CQ3" s="197"/>
      <c r="CR3" s="215" t="s">
        <v>616</v>
      </c>
      <c r="CS3" s="216"/>
      <c r="CT3" s="215" t="s">
        <v>617</v>
      </c>
      <c r="CU3" s="216"/>
      <c r="CV3" s="135"/>
      <c r="CW3" s="135"/>
      <c r="CX3" s="135"/>
      <c r="CY3" s="135"/>
      <c r="CZ3" s="135"/>
      <c r="DA3" s="135"/>
      <c r="DB3" s="135"/>
      <c r="DC3" s="135"/>
      <c r="DD3" s="135"/>
      <c r="DE3" s="135"/>
    </row>
    <row r="4" spans="1:109" s="52" customFormat="1" ht="12.75" customHeight="1">
      <c r="A4" s="324" t="s">
        <v>618</v>
      </c>
      <c r="B4" s="217"/>
      <c r="C4" s="217"/>
      <c r="D4" s="219" t="s">
        <v>388</v>
      </c>
      <c r="E4" s="218"/>
      <c r="F4" s="217" t="s">
        <v>619</v>
      </c>
      <c r="G4" s="229"/>
      <c r="H4" s="219" t="s">
        <v>620</v>
      </c>
      <c r="I4" s="219"/>
      <c r="J4" s="219" t="s">
        <v>621</v>
      </c>
      <c r="K4" s="218"/>
      <c r="L4" s="217" t="s">
        <v>622</v>
      </c>
      <c r="M4" s="228"/>
      <c r="N4" s="219" t="s">
        <v>623</v>
      </c>
      <c r="O4" s="218"/>
      <c r="P4" s="219" t="s">
        <v>623</v>
      </c>
      <c r="Q4" s="228"/>
      <c r="R4" s="219" t="s">
        <v>623</v>
      </c>
      <c r="S4" s="228"/>
      <c r="T4" s="219" t="s">
        <v>624</v>
      </c>
      <c r="U4" s="228"/>
      <c r="V4" s="219" t="s">
        <v>623</v>
      </c>
      <c r="W4" s="218"/>
      <c r="X4" s="219" t="s">
        <v>625</v>
      </c>
      <c r="Y4" s="224"/>
      <c r="Z4" s="219" t="s">
        <v>624</v>
      </c>
      <c r="AA4" s="224"/>
      <c r="AB4" s="219" t="s">
        <v>626</v>
      </c>
      <c r="AC4" s="224"/>
      <c r="AD4" s="219" t="s">
        <v>627</v>
      </c>
      <c r="AE4" s="224"/>
      <c r="AF4" s="219" t="s">
        <v>624</v>
      </c>
      <c r="AG4" s="218"/>
      <c r="AH4" s="219" t="s">
        <v>628</v>
      </c>
      <c r="AI4" s="218"/>
      <c r="AJ4" s="224" t="s">
        <v>629</v>
      </c>
      <c r="AK4" s="217"/>
      <c r="AL4" s="219" t="s">
        <v>630</v>
      </c>
      <c r="AM4" s="218"/>
      <c r="AN4" s="219" t="s">
        <v>631</v>
      </c>
      <c r="AO4" s="228"/>
      <c r="AP4" s="219" t="s">
        <v>632</v>
      </c>
      <c r="AQ4" s="218"/>
      <c r="AR4" s="218" t="s">
        <v>633</v>
      </c>
      <c r="AS4" s="228"/>
      <c r="AT4" s="219" t="s">
        <v>630</v>
      </c>
      <c r="AU4" s="218"/>
      <c r="AV4" s="217" t="s">
        <v>625</v>
      </c>
      <c r="AW4" s="217"/>
      <c r="AX4" s="230" t="s">
        <v>634</v>
      </c>
      <c r="AY4" s="217"/>
      <c r="AZ4" s="218" t="s">
        <v>625</v>
      </c>
      <c r="BA4" s="218"/>
      <c r="BB4" s="219" t="s">
        <v>635</v>
      </c>
      <c r="BC4" s="218"/>
      <c r="BD4" s="218" t="s">
        <v>636</v>
      </c>
      <c r="BE4" s="217"/>
      <c r="BF4" s="218" t="s">
        <v>637</v>
      </c>
      <c r="BG4" s="217"/>
      <c r="BH4" s="219" t="s">
        <v>638</v>
      </c>
      <c r="BI4" s="224"/>
      <c r="BJ4" s="219" t="s">
        <v>635</v>
      </c>
      <c r="BK4" s="219"/>
      <c r="BL4" s="231" t="s">
        <v>639</v>
      </c>
      <c r="BM4" s="217"/>
      <c r="BN4" s="505" t="s">
        <v>640</v>
      </c>
      <c r="BO4" s="505"/>
      <c r="BP4" s="505" t="s">
        <v>641</v>
      </c>
      <c r="BQ4" s="505"/>
      <c r="BR4" s="505" t="s">
        <v>642</v>
      </c>
      <c r="BT4" s="231" t="s">
        <v>619</v>
      </c>
      <c r="BU4" s="217"/>
      <c r="BV4" s="231" t="s">
        <v>625</v>
      </c>
      <c r="BW4" s="217"/>
      <c r="BX4" s="231" t="s">
        <v>643</v>
      </c>
      <c r="BY4" s="217"/>
      <c r="BZ4" s="219" t="s">
        <v>502</v>
      </c>
      <c r="CA4" s="219"/>
      <c r="CB4" s="218" t="s">
        <v>630</v>
      </c>
      <c r="CC4" s="218"/>
      <c r="CD4" s="218" t="s">
        <v>625</v>
      </c>
      <c r="CE4" s="218"/>
      <c r="CF4" s="219" t="s">
        <v>623</v>
      </c>
      <c r="CG4" s="218"/>
      <c r="CH4" s="219" t="s">
        <v>625</v>
      </c>
      <c r="CI4" s="218"/>
      <c r="CJ4" s="219" t="s">
        <v>644</v>
      </c>
      <c r="CK4" s="218"/>
      <c r="CL4" s="218" t="s">
        <v>645</v>
      </c>
      <c r="CM4" s="219"/>
      <c r="CN4" s="224" t="s">
        <v>646</v>
      </c>
      <c r="CO4" s="224"/>
      <c r="CP4" s="218" t="s">
        <v>647</v>
      </c>
      <c r="CQ4" s="218"/>
      <c r="CR4" s="219" t="s">
        <v>648</v>
      </c>
      <c r="CS4" s="224"/>
      <c r="CT4" s="219" t="s">
        <v>649</v>
      </c>
      <c r="CU4" s="224"/>
      <c r="CV4" s="135"/>
      <c r="CW4" s="135"/>
      <c r="CX4" s="135"/>
      <c r="CY4" s="135"/>
      <c r="CZ4" s="135"/>
      <c r="DA4" s="135"/>
      <c r="DB4" s="135"/>
      <c r="DC4" s="135"/>
      <c r="DD4" s="135"/>
      <c r="DE4" s="135"/>
    </row>
    <row r="5" spans="1:109" ht="12.75" customHeight="1">
      <c r="A5" s="36"/>
      <c r="B5" s="82" t="s">
        <v>84</v>
      </c>
      <c r="C5" s="36" t="s">
        <v>15</v>
      </c>
      <c r="D5" s="82" t="s">
        <v>84</v>
      </c>
      <c r="E5" s="36" t="s">
        <v>15</v>
      </c>
      <c r="F5" s="82" t="s">
        <v>84</v>
      </c>
      <c r="G5" s="36" t="s">
        <v>15</v>
      </c>
      <c r="H5" s="82" t="s">
        <v>84</v>
      </c>
      <c r="I5" s="36" t="s">
        <v>15</v>
      </c>
      <c r="J5" s="82" t="s">
        <v>84</v>
      </c>
      <c r="K5" s="36" t="s">
        <v>15</v>
      </c>
      <c r="L5" s="82" t="s">
        <v>84</v>
      </c>
      <c r="M5" s="36" t="s">
        <v>15</v>
      </c>
      <c r="N5" s="82" t="s">
        <v>84</v>
      </c>
      <c r="O5" s="36" t="s">
        <v>15</v>
      </c>
      <c r="P5" s="36" t="s">
        <v>84</v>
      </c>
      <c r="Q5" s="36" t="s">
        <v>15</v>
      </c>
      <c r="R5" s="36" t="s">
        <v>84</v>
      </c>
      <c r="S5" s="36" t="s">
        <v>15</v>
      </c>
      <c r="T5" s="36" t="s">
        <v>84</v>
      </c>
      <c r="U5" s="36" t="s">
        <v>15</v>
      </c>
      <c r="V5" s="82" t="s">
        <v>84</v>
      </c>
      <c r="W5" s="36" t="s">
        <v>15</v>
      </c>
      <c r="X5" s="82" t="s">
        <v>84</v>
      </c>
      <c r="Y5" s="36" t="s">
        <v>15</v>
      </c>
      <c r="Z5" s="82" t="s">
        <v>84</v>
      </c>
      <c r="AA5" s="36" t="s">
        <v>15</v>
      </c>
      <c r="AB5" s="82" t="s">
        <v>84</v>
      </c>
      <c r="AC5" s="36" t="s">
        <v>15</v>
      </c>
      <c r="AD5" s="82" t="s">
        <v>84</v>
      </c>
      <c r="AE5" s="36" t="s">
        <v>15</v>
      </c>
      <c r="AF5" s="82" t="s">
        <v>84</v>
      </c>
      <c r="AG5" s="36" t="s">
        <v>15</v>
      </c>
      <c r="AH5" s="82" t="s">
        <v>84</v>
      </c>
      <c r="AI5" s="36" t="s">
        <v>15</v>
      </c>
      <c r="AJ5" s="82" t="s">
        <v>84</v>
      </c>
      <c r="AK5" s="36" t="s">
        <v>15</v>
      </c>
      <c r="AL5" s="82" t="s">
        <v>84</v>
      </c>
      <c r="AM5" s="36" t="s">
        <v>15</v>
      </c>
      <c r="AN5" s="82" t="s">
        <v>84</v>
      </c>
      <c r="AO5" s="36" t="s">
        <v>15</v>
      </c>
      <c r="AP5" s="82" t="s">
        <v>84</v>
      </c>
      <c r="AQ5" s="36" t="s">
        <v>15</v>
      </c>
      <c r="AR5" s="82" t="s">
        <v>84</v>
      </c>
      <c r="AS5" s="36" t="s">
        <v>15</v>
      </c>
      <c r="AT5" s="82" t="s">
        <v>84</v>
      </c>
      <c r="AU5" s="36" t="s">
        <v>15</v>
      </c>
      <c r="AV5" s="36" t="s">
        <v>84</v>
      </c>
      <c r="AW5" s="36" t="s">
        <v>15</v>
      </c>
      <c r="AX5" s="36" t="s">
        <v>84</v>
      </c>
      <c r="AY5" s="36" t="s">
        <v>15</v>
      </c>
      <c r="AZ5" s="82" t="s">
        <v>84</v>
      </c>
      <c r="BA5" s="36" t="s">
        <v>15</v>
      </c>
      <c r="BB5" s="82" t="s">
        <v>84</v>
      </c>
      <c r="BC5" s="36" t="s">
        <v>15</v>
      </c>
      <c r="BD5" s="82" t="s">
        <v>84</v>
      </c>
      <c r="BE5" s="36" t="s">
        <v>15</v>
      </c>
      <c r="BF5" s="82" t="s">
        <v>84</v>
      </c>
      <c r="BG5" s="36" t="s">
        <v>15</v>
      </c>
      <c r="BH5" s="82" t="s">
        <v>84</v>
      </c>
      <c r="BI5" s="36" t="s">
        <v>15</v>
      </c>
      <c r="BJ5" s="82" t="s">
        <v>84</v>
      </c>
      <c r="BK5" s="36" t="s">
        <v>15</v>
      </c>
      <c r="BL5" s="82" t="s">
        <v>84</v>
      </c>
      <c r="BM5" s="36" t="s">
        <v>15</v>
      </c>
      <c r="BN5" s="36"/>
      <c r="BO5" s="36"/>
      <c r="BP5" s="36"/>
      <c r="BQ5" s="36"/>
      <c r="BR5" s="36"/>
      <c r="BS5" s="36"/>
      <c r="BT5" s="82" t="s">
        <v>84</v>
      </c>
      <c r="BU5" s="36" t="s">
        <v>15</v>
      </c>
      <c r="BV5" s="82" t="s">
        <v>84</v>
      </c>
      <c r="BW5" s="36" t="s">
        <v>15</v>
      </c>
      <c r="BX5" s="82" t="s">
        <v>84</v>
      </c>
      <c r="BY5" s="36" t="s">
        <v>15</v>
      </c>
      <c r="BZ5" s="82" t="s">
        <v>84</v>
      </c>
      <c r="CA5" s="36" t="s">
        <v>15</v>
      </c>
      <c r="CB5" s="82" t="s">
        <v>84</v>
      </c>
      <c r="CC5" s="36" t="s">
        <v>15</v>
      </c>
      <c r="CD5" s="82" t="s">
        <v>84</v>
      </c>
      <c r="CE5" s="36" t="s">
        <v>15</v>
      </c>
      <c r="CF5" s="82" t="s">
        <v>84</v>
      </c>
      <c r="CG5" s="36" t="s">
        <v>15</v>
      </c>
      <c r="CH5" s="82" t="s">
        <v>84</v>
      </c>
      <c r="CI5" s="36" t="s">
        <v>15</v>
      </c>
      <c r="CJ5" s="82" t="s">
        <v>84</v>
      </c>
      <c r="CK5" s="36" t="s">
        <v>15</v>
      </c>
      <c r="CL5" s="82" t="s">
        <v>84</v>
      </c>
      <c r="CM5" s="36" t="s">
        <v>15</v>
      </c>
      <c r="CN5" s="82" t="s">
        <v>84</v>
      </c>
      <c r="CO5" s="36" t="s">
        <v>15</v>
      </c>
      <c r="CP5" s="82" t="s">
        <v>84</v>
      </c>
      <c r="CQ5" s="36" t="s">
        <v>15</v>
      </c>
      <c r="CR5" s="82" t="s">
        <v>84</v>
      </c>
      <c r="CS5" s="36" t="s">
        <v>15</v>
      </c>
      <c r="CT5" s="82" t="s">
        <v>84</v>
      </c>
      <c r="CU5" s="36" t="s">
        <v>15</v>
      </c>
    </row>
    <row r="6" spans="1:109" ht="12.75" customHeight="1">
      <c r="A6" s="360" t="s">
        <v>86</v>
      </c>
      <c r="B6" s="28"/>
      <c r="D6" s="28"/>
      <c r="E6" s="32"/>
      <c r="F6" s="28"/>
      <c r="G6" s="32"/>
      <c r="H6" s="28"/>
      <c r="I6" s="32"/>
      <c r="J6" s="28"/>
      <c r="K6" s="32"/>
      <c r="L6" s="28"/>
      <c r="M6" s="32"/>
      <c r="O6" s="32"/>
      <c r="P6" s="32"/>
      <c r="Q6" s="32"/>
      <c r="R6" s="32"/>
      <c r="S6" s="32"/>
      <c r="T6" s="32"/>
      <c r="U6" s="32"/>
      <c r="V6" s="28"/>
      <c r="W6" s="32"/>
      <c r="Y6" s="32"/>
      <c r="AA6" s="32"/>
      <c r="AC6" s="32"/>
      <c r="AE6" s="32"/>
      <c r="AF6" s="28"/>
      <c r="AG6" s="32"/>
      <c r="AH6" s="28"/>
      <c r="AI6" s="32"/>
      <c r="AJ6" s="28"/>
      <c r="AL6" s="28"/>
      <c r="AM6" s="32"/>
      <c r="AN6" s="28"/>
      <c r="AO6" s="32"/>
      <c r="AP6" s="28"/>
      <c r="AQ6" s="32"/>
      <c r="AR6" s="28"/>
      <c r="AS6" s="32"/>
      <c r="AT6" s="28"/>
      <c r="BA6" s="32"/>
      <c r="BC6" s="32"/>
      <c r="BE6" s="32"/>
      <c r="BG6" s="32"/>
      <c r="BI6" s="32"/>
      <c r="BK6" s="32"/>
      <c r="BL6" s="28"/>
      <c r="BT6" s="28"/>
      <c r="BV6" s="28"/>
      <c r="BX6" s="28"/>
      <c r="CA6" s="32"/>
      <c r="CB6" s="28"/>
      <c r="CC6" s="32"/>
      <c r="CE6" s="32"/>
      <c r="CG6" s="32"/>
      <c r="CI6" s="32"/>
      <c r="CK6" s="32"/>
      <c r="CM6" s="32"/>
      <c r="CO6" s="32"/>
      <c r="CQ6" s="32"/>
      <c r="CS6" s="32"/>
      <c r="CU6" s="32"/>
    </row>
    <row r="7" spans="1:109" ht="12.75" customHeight="1">
      <c r="A7" s="361" t="s">
        <v>87</v>
      </c>
      <c r="B7" s="131">
        <f>D7+F7+H7+J7+L7+N7+P7+R7+T7+V7+X7+Z7+AB7+AD7+AF7+AH7+AL7+AN7+AP7+AR7+AT7+AJ7+AV7+AX7+AZ7+BB7+BD7+BF7+BH7+BJ7+BL7+BN7+BP7+BR7+BT7+BV7+BX7+BZ7+CB7+CD7+CF7+CH7+CJ7+CL7+CN7+CP7+CR7+CT7</f>
        <v>9443.8950434300023</v>
      </c>
      <c r="C7" s="33">
        <f>B7/B$11*100</f>
        <v>45.00920822309071</v>
      </c>
      <c r="D7" s="131">
        <f>SUM('FoF1'!J9:J12)</f>
        <v>0</v>
      </c>
      <c r="E7" s="33">
        <f>D7/D$11*100</f>
        <v>0</v>
      </c>
      <c r="F7" s="385">
        <v>7.1189999999999998</v>
      </c>
      <c r="G7" s="33">
        <f>F7/F$11*100</f>
        <v>6.5067773217925398</v>
      </c>
      <c r="H7" s="131">
        <f>SUM('FoF1'!AH9:AH12)</f>
        <v>0</v>
      </c>
      <c r="I7" s="33">
        <f>H7/H$11*100</f>
        <v>0</v>
      </c>
      <c r="J7" s="131">
        <f>SUM('FoF1'!AE9:AE12)</f>
        <v>0</v>
      </c>
      <c r="K7" s="33">
        <f>J7/J$11*100</f>
        <v>0</v>
      </c>
      <c r="L7" s="1721">
        <f>L28</f>
        <v>7070.3240000000005</v>
      </c>
      <c r="M7" s="33">
        <f>L7/L$11*100</f>
        <v>49.074474911564153</v>
      </c>
      <c r="N7" s="131">
        <f>SUM('FoF1'!AZ9:AZ12)</f>
        <v>76.184607930000013</v>
      </c>
      <c r="O7" s="33">
        <f>N7/N$11*100</f>
        <v>28.173529647907959</v>
      </c>
      <c r="P7" s="131">
        <f>SUM('FoF1'!BO9:BO12)</f>
        <v>54.3</v>
      </c>
      <c r="Q7" s="33">
        <f>P7/P$11*100</f>
        <v>76.694915254237287</v>
      </c>
      <c r="R7" s="131">
        <f>SUM('FoF1'!CD9:CD12)</f>
        <v>0</v>
      </c>
      <c r="S7" s="33">
        <f>R7/R$11*100</f>
        <v>0</v>
      </c>
      <c r="T7" s="131">
        <f>SUM('FoF1'!CJ9:CJ12)</f>
        <v>0</v>
      </c>
      <c r="U7" s="33">
        <f>T7/T$11*100</f>
        <v>0</v>
      </c>
      <c r="V7" s="131">
        <f>SUM('FoF1'!CS9:CS12)</f>
        <v>0</v>
      </c>
      <c r="W7" s="33">
        <f>V7/V$11*100</f>
        <v>0</v>
      </c>
      <c r="X7" s="131">
        <f>SUM('FoF1'!DN9:DN12)</f>
        <v>0</v>
      </c>
      <c r="Y7" s="33">
        <f>X7/X$11*100</f>
        <v>0</v>
      </c>
      <c r="Z7" s="131">
        <f>SUM('FoF1'!DQ9:DQ12)</f>
        <v>0</v>
      </c>
      <c r="AA7" s="33">
        <f>Z7/Z$11*100</f>
        <v>0</v>
      </c>
      <c r="AB7" s="131">
        <f>SUM('FoF1'!DW9:DW12)</f>
        <v>0</v>
      </c>
      <c r="AC7" s="33">
        <f>AB7/AB$11*100</f>
        <v>0</v>
      </c>
      <c r="AD7" s="131">
        <f>SUM('FoF1'!DZ9:DZ12)</f>
        <v>0</v>
      </c>
      <c r="AE7" s="33">
        <f>AD7/AD$11*100</f>
        <v>0</v>
      </c>
      <c r="AF7" s="131">
        <f>SUM('FoF1'!EO9:EO12)</f>
        <v>0</v>
      </c>
      <c r="AG7" s="33">
        <f>AF7/AF$11*100</f>
        <v>0</v>
      </c>
      <c r="AH7" s="131">
        <f>SUM('FoF1'!GB9:GB12)</f>
        <v>0</v>
      </c>
      <c r="AI7" s="33">
        <f>AH7/AH$11*100</f>
        <v>0</v>
      </c>
      <c r="AJ7" s="385"/>
      <c r="AK7" s="33">
        <f>AJ7/AJ$11*100</f>
        <v>0</v>
      </c>
      <c r="AL7" s="131">
        <f>SUM('FoF1'!HX9:HX12)</f>
        <v>0</v>
      </c>
      <c r="AM7" s="33">
        <f>AL7/AL$11*100</f>
        <v>0</v>
      </c>
      <c r="AN7" s="385">
        <v>1523.9359999999999</v>
      </c>
      <c r="AO7" s="33">
        <f>AN7/AN$11*100</f>
        <v>39.462071058534235</v>
      </c>
      <c r="AP7" s="131">
        <f>SUM('FoF2'!AQ9:AQ12)</f>
        <v>0</v>
      </c>
      <c r="AQ7" s="33">
        <f>AP7/AP$11*100</f>
        <v>0</v>
      </c>
      <c r="AR7" s="385">
        <v>355.4</v>
      </c>
      <c r="AS7" s="33">
        <f>AR7/AR$11*100</f>
        <v>28.972038803293387</v>
      </c>
      <c r="AT7" s="131">
        <f>SUM('FoF2'!CM9:CM12)</f>
        <v>177.91</v>
      </c>
      <c r="AU7" s="33">
        <f>AT7/AT$11*100</f>
        <v>89.532484525187456</v>
      </c>
      <c r="AV7" s="131">
        <f>SUM('FoF2'!DQ9:DQ12)</f>
        <v>0</v>
      </c>
      <c r="AW7" s="33">
        <f>AV7/AV$11*100</f>
        <v>0</v>
      </c>
      <c r="AX7" s="131">
        <f>SUM('FoF2'!DZ9:DZ12)</f>
        <v>0</v>
      </c>
      <c r="AY7" s="33">
        <f>AX7/AX$11*100</f>
        <v>0</v>
      </c>
      <c r="AZ7" s="131">
        <f>SUM('FoF2'!EI9:EI12)</f>
        <v>0</v>
      </c>
      <c r="BA7" s="33">
        <f>AZ7/AZ$11*100</f>
        <v>0</v>
      </c>
      <c r="BB7" s="131">
        <f>SUM('FoF2'!FY9:FY12)</f>
        <v>0</v>
      </c>
      <c r="BC7" s="33">
        <f>BB7/BB$11*100</f>
        <v>0</v>
      </c>
      <c r="BD7" s="131">
        <f>SUM('FoF2'!HI9:HI12)</f>
        <v>0</v>
      </c>
      <c r="BE7" s="33">
        <f>BD7/BD$11*100</f>
        <v>0</v>
      </c>
      <c r="BF7" s="131">
        <f>SUM('FoF2'!HL9:HL12)</f>
        <v>0</v>
      </c>
      <c r="BG7" s="33">
        <f>BF7/BF$11*100</f>
        <v>0</v>
      </c>
      <c r="BH7" s="385">
        <v>1.9214355000000001</v>
      </c>
      <c r="BI7" s="33">
        <f>BH7/BH$11*100</f>
        <v>36.612933450708006</v>
      </c>
      <c r="BJ7" s="131">
        <f>SUM('FoF3'!S9:S12)</f>
        <v>0</v>
      </c>
      <c r="BK7" s="33">
        <f>BJ7/BJ$11*100</f>
        <v>0</v>
      </c>
      <c r="BL7" s="131">
        <f>SUM('FoF3'!Y9:Y12)</f>
        <v>8.9</v>
      </c>
      <c r="BM7" s="33">
        <f>BL7/BL$11*100</f>
        <v>78.070175438596493</v>
      </c>
      <c r="BN7" s="131">
        <f>SUM('FoF3'!AW9:AW12)</f>
        <v>0</v>
      </c>
      <c r="BO7" s="33">
        <f>BN7/BN$11*100</f>
        <v>0</v>
      </c>
      <c r="BP7" s="131">
        <f>SUM('FoF3'!AZ9:AZ12)</f>
        <v>0</v>
      </c>
      <c r="BQ7" s="33">
        <f>BP7/BP$11*100</f>
        <v>0</v>
      </c>
      <c r="BR7" s="131">
        <f>SUM('FoF3'!BC9:BC12)</f>
        <v>0</v>
      </c>
      <c r="BS7" s="33">
        <f>BR7/BR$11*100</f>
        <v>0</v>
      </c>
      <c r="BT7" s="385"/>
      <c r="BU7" s="33">
        <f>BT7/BT$11*100</f>
        <v>0</v>
      </c>
      <c r="BV7" s="131">
        <f>SUM('FoF3'!CV9:CV12)</f>
        <v>0</v>
      </c>
      <c r="BW7" s="33">
        <f>BV7/BV$11*100</f>
        <v>0</v>
      </c>
      <c r="BX7" s="131">
        <f>SUM('FoF3'!CS9:CS12)</f>
        <v>0</v>
      </c>
      <c r="BY7" s="33">
        <f>BX7/BX$11*100</f>
        <v>0</v>
      </c>
      <c r="BZ7" s="385">
        <v>82.7</v>
      </c>
      <c r="CA7" s="33">
        <f>BZ7/BZ$11*100</f>
        <v>29.472558802565928</v>
      </c>
      <c r="CB7" s="131">
        <f>SUM('FoF3'!CD9:CD12)</f>
        <v>45.6</v>
      </c>
      <c r="CC7" s="33">
        <f>CB7/CB$11*100</f>
        <v>44.79371316306483</v>
      </c>
      <c r="CD7" s="131">
        <f>SUM('FoF3'!CY9:CY12)</f>
        <v>0</v>
      </c>
      <c r="CE7" s="33">
        <f>CD7/CD$11*100</f>
        <v>0</v>
      </c>
      <c r="CF7" s="131">
        <f>SUM('FoF3'!EF9:EF12)</f>
        <v>39.6</v>
      </c>
      <c r="CG7" s="33">
        <f>CF7/CF$11*100</f>
        <v>62.264150943396224</v>
      </c>
      <c r="CH7" s="131">
        <f>SUM('FoF3'!FP9:FP12)</f>
        <v>0</v>
      </c>
      <c r="CI7" s="33">
        <f>CH7/CH$11*100</f>
        <v>0</v>
      </c>
      <c r="CJ7" s="131">
        <f>SUM('FoF3'!GN9:GN12)</f>
        <v>0</v>
      </c>
      <c r="CK7" s="33">
        <f>CJ7/CJ$11*100</f>
        <v>0</v>
      </c>
      <c r="CL7" s="131">
        <f>SUM('FoF4'!AT9:AT12)</f>
        <v>0</v>
      </c>
      <c r="CM7" s="33">
        <f>CL7/CL$11*100</f>
        <v>0</v>
      </c>
      <c r="CN7" s="131">
        <f>SUM('FoF4'!CM9:CM12)</f>
        <v>0</v>
      </c>
      <c r="CO7" s="33">
        <f>CN7/CN$11*100</f>
        <v>0</v>
      </c>
      <c r="CP7" s="131">
        <f>SUM('FoF4'!DB9:DB12)</f>
        <v>0</v>
      </c>
      <c r="CQ7" s="33">
        <f>CP7/CP$11*100</f>
        <v>0</v>
      </c>
      <c r="CR7" s="131">
        <f>SUM('FoF4'!DW9:DW12)</f>
        <v>0</v>
      </c>
      <c r="CS7" s="33">
        <f>CR7/CR$11*100</f>
        <v>0</v>
      </c>
      <c r="CT7" s="131">
        <f>SUM('FoF4'!EI9:EI12)</f>
        <v>0</v>
      </c>
      <c r="CU7" s="33">
        <f>CT7/CT$11*100</f>
        <v>0</v>
      </c>
    </row>
    <row r="8" spans="1:109" ht="12.75" customHeight="1">
      <c r="A8" s="361" t="s">
        <v>89</v>
      </c>
      <c r="B8" s="131">
        <f>D8+F8+H8+J8+L8+N8+P8+R8+T8+V8+X8+Z8+AB8+AD8+AF8+AH8+AL8+AN8+AP8+AR8+AT8+AJ8+AV8+AX8+AZ8+BB8+BD8+BF8+BH8+BJ8+BL8+BN8+BP8+BR8+BT8+BV8+BX8+BZ8+CB8+CD8+CF8+CH8+CJ8+CL8+CN8+CP8+CR8+CT8</f>
        <v>10297.040314007876</v>
      </c>
      <c r="C8" s="33">
        <f>B8/B$11*100</f>
        <v>49.075262849004673</v>
      </c>
      <c r="D8" s="131">
        <f>'FoF1'!J8</f>
        <v>0.72899999999999998</v>
      </c>
      <c r="E8" s="33">
        <f>D8/D$11*100</f>
        <v>100</v>
      </c>
      <c r="F8" s="385">
        <v>98.923000000000002</v>
      </c>
      <c r="G8" s="33">
        <f>F8/F$11*100</f>
        <v>90.415779323456022</v>
      </c>
      <c r="H8" s="131">
        <f>'FoF1'!AH8</f>
        <v>0.22454514310220799</v>
      </c>
      <c r="I8" s="33">
        <f>H8/H$11*100</f>
        <v>100</v>
      </c>
      <c r="J8" s="131">
        <f>'FoF1'!AE8</f>
        <v>2.8778254774171806E-2</v>
      </c>
      <c r="K8" s="33">
        <f>J8/J$11*100</f>
        <v>100</v>
      </c>
      <c r="L8" s="1721">
        <f>L43</f>
        <v>6991.9509999999991</v>
      </c>
      <c r="M8" s="33">
        <f>L8/L$11*100</f>
        <v>48.530495056858186</v>
      </c>
      <c r="N8" s="131">
        <f>'FoF1'!AZ8</f>
        <v>194.22740250000001</v>
      </c>
      <c r="O8" s="33">
        <f>N8/N$11*100</f>
        <v>71.826470352092045</v>
      </c>
      <c r="P8" s="131">
        <f>'FoF1'!BO8</f>
        <v>16.5</v>
      </c>
      <c r="Q8" s="33">
        <f>P8/P$11*100</f>
        <v>23.305084745762713</v>
      </c>
      <c r="R8" s="131">
        <f>'FoF1'!CD8</f>
        <v>0.58699999999999997</v>
      </c>
      <c r="S8" s="33">
        <f>R8/R$11*100</f>
        <v>100</v>
      </c>
      <c r="T8" s="131">
        <f>'FoF1'!CJ8</f>
        <v>2.8380000000000001</v>
      </c>
      <c r="U8" s="33">
        <f>T8/T$11*100</f>
        <v>100</v>
      </c>
      <c r="V8" s="131">
        <f>'FoF1'!CS8</f>
        <v>8.5</v>
      </c>
      <c r="W8" s="33">
        <f>V8/V$11*100</f>
        <v>100</v>
      </c>
      <c r="X8" s="131">
        <f>'FoF1'!DN8</f>
        <v>0.51049900000000004</v>
      </c>
      <c r="Y8" s="33">
        <f>X8/X$11*100</f>
        <v>100</v>
      </c>
      <c r="Z8" s="131">
        <f>'FoF1'!DQ8</f>
        <v>0.45665899999999998</v>
      </c>
      <c r="AA8" s="33">
        <f>Z8/Z$11*100</f>
        <v>100</v>
      </c>
      <c r="AB8" s="131">
        <f>'FoF1'!DW8</f>
        <v>7.7663999999999997E-2</v>
      </c>
      <c r="AC8" s="33">
        <f>AB8/AB$11*100</f>
        <v>100</v>
      </c>
      <c r="AD8" s="131">
        <f>'FoF1'!DZ8</f>
        <v>0.239289</v>
      </c>
      <c r="AE8" s="33">
        <f>AD8/AD$11*100</f>
        <v>100</v>
      </c>
      <c r="AF8" s="131">
        <f>'FoF1'!EO8</f>
        <v>0.38600000000000001</v>
      </c>
      <c r="AG8" s="33">
        <f>AF8/AF$11*100</f>
        <v>100</v>
      </c>
      <c r="AH8" s="131">
        <f>'FoF1'!GB8</f>
        <v>1.887</v>
      </c>
      <c r="AI8" s="33">
        <f>AH8/AH$11*100</f>
        <v>100</v>
      </c>
      <c r="AJ8" s="385"/>
      <c r="AK8" s="33">
        <f>AJ8/AJ$11*100</f>
        <v>0</v>
      </c>
      <c r="AL8" s="131">
        <f>'FoF1'!HX8</f>
        <v>32.6</v>
      </c>
      <c r="AM8" s="33">
        <f>AL8/AL$11*100</f>
        <v>100</v>
      </c>
      <c r="AN8" s="385">
        <v>1496.9</v>
      </c>
      <c r="AO8" s="33">
        <f>AN8/AN$11*100</f>
        <v>38.761978303235765</v>
      </c>
      <c r="AP8" s="131">
        <f>'FoF2'!AQ8</f>
        <v>0</v>
      </c>
      <c r="AQ8" s="33">
        <f>AP8/AP$11*100</f>
        <v>0</v>
      </c>
      <c r="AR8" s="385">
        <v>838.4</v>
      </c>
      <c r="AS8" s="33">
        <f>AR8/AR$11*100</f>
        <v>68.345968859541856</v>
      </c>
      <c r="AT8" s="131">
        <f>'FoF2'!CM8</f>
        <v>20.8</v>
      </c>
      <c r="AU8" s="33">
        <f>AT8/AT$11*100</f>
        <v>10.467515474812542</v>
      </c>
      <c r="AV8" s="131">
        <f>'FoF2'!DQ8</f>
        <v>0.19400000000000001</v>
      </c>
      <c r="AW8" s="33">
        <f>AV8/AV$11*100</f>
        <v>100</v>
      </c>
      <c r="AX8" s="131">
        <f>'FoF2'!DZ8</f>
        <v>23.533687109999999</v>
      </c>
      <c r="AY8" s="33">
        <f>AX8/AX$11*100</f>
        <v>100</v>
      </c>
      <c r="AZ8" s="131">
        <f>'FoF2'!EI8</f>
        <v>1.5</v>
      </c>
      <c r="BA8" s="33">
        <f>AZ8/AZ$11*100</f>
        <v>100</v>
      </c>
      <c r="BB8" s="131">
        <f>'FoF2'!FY8</f>
        <v>0.83699999999999997</v>
      </c>
      <c r="BC8" s="33">
        <f>BB8/BB$11*100</f>
        <v>100</v>
      </c>
      <c r="BD8" s="131">
        <f>'FoF2'!HI8</f>
        <v>3.6560000000000001</v>
      </c>
      <c r="BE8" s="33">
        <f>BD8/BD$11*100</f>
        <v>100</v>
      </c>
      <c r="BF8" s="131">
        <f>'FoF2'!HL8</f>
        <v>12.403</v>
      </c>
      <c r="BG8" s="33">
        <f>BF8/BF$11*100</f>
        <v>100</v>
      </c>
      <c r="BH8" s="385">
        <v>2.4870974899999996</v>
      </c>
      <c r="BI8" s="33">
        <f>BH8/BH$11*100</f>
        <v>47.391616781720181</v>
      </c>
      <c r="BJ8" s="131">
        <f>'FoF3'!S8</f>
        <v>0.57499999999999996</v>
      </c>
      <c r="BK8" s="33">
        <f>BJ8/BJ$11*100</f>
        <v>100</v>
      </c>
      <c r="BL8" s="131">
        <f>'FoF3'!Y8</f>
        <v>2.5</v>
      </c>
      <c r="BM8" s="33">
        <f>BL8/BL$11*100</f>
        <v>21.929824561403507</v>
      </c>
      <c r="BN8" s="131">
        <f>'FoF3'!AW8</f>
        <v>5.9248392999999995</v>
      </c>
      <c r="BO8" s="33">
        <f>BN8/BN$11*100</f>
        <v>100</v>
      </c>
      <c r="BP8" s="131">
        <f>'FoF3'!AZ8</f>
        <v>2.5959144900000002</v>
      </c>
      <c r="BQ8" s="33">
        <f>BP8/BP$11*100</f>
        <v>100</v>
      </c>
      <c r="BR8" s="131">
        <f>'FoF3'!BC8</f>
        <v>3.0068385699999998</v>
      </c>
      <c r="BS8" s="33">
        <f>BR8/BR$11*100</f>
        <v>100</v>
      </c>
      <c r="BT8" s="385"/>
      <c r="BU8" s="33">
        <f>BT8/BT$11*100</f>
        <v>0</v>
      </c>
      <c r="BV8" s="131">
        <f>'FoF3'!CV8</f>
        <v>8.6999999999999993</v>
      </c>
      <c r="BW8" s="33">
        <f>BV8/BV$11*100</f>
        <v>100</v>
      </c>
      <c r="BX8" s="131">
        <f>'FoF3'!CS8</f>
        <v>8.3000000000000007</v>
      </c>
      <c r="BY8" s="33">
        <f>BX8/BX$11*100</f>
        <v>100</v>
      </c>
      <c r="BZ8" s="385">
        <v>179.8</v>
      </c>
      <c r="CA8" s="33">
        <f>BZ8/BZ$11*100</f>
        <v>64.076977904490377</v>
      </c>
      <c r="CB8" s="131">
        <f>'FoF3'!CD8</f>
        <v>56.2</v>
      </c>
      <c r="CC8" s="33">
        <f>CB8/CB$11*100</f>
        <v>55.206286836935156</v>
      </c>
      <c r="CD8" s="131">
        <f>'FoF3'!CY8</f>
        <v>42.3</v>
      </c>
      <c r="CE8" s="33">
        <f>CD8/CD$11*100</f>
        <v>100</v>
      </c>
      <c r="CF8" s="131">
        <f>'FoF3'!EF8</f>
        <v>24</v>
      </c>
      <c r="CG8" s="33">
        <f>CF8/CF$11*100</f>
        <v>37.735849056603769</v>
      </c>
      <c r="CH8" s="131">
        <f>'FoF3'!FP8</f>
        <v>7.5999999999999998E-2</v>
      </c>
      <c r="CI8" s="33">
        <f>CH8/CH$11*100</f>
        <v>100</v>
      </c>
      <c r="CJ8" s="131">
        <f>'FoF3'!GN8</f>
        <v>0.80300000000000005</v>
      </c>
      <c r="CK8" s="33">
        <f>CJ8/CJ$11*100</f>
        <v>100</v>
      </c>
      <c r="CL8" s="131">
        <f>'FoF4'!AT8</f>
        <v>206.81299999999999</v>
      </c>
      <c r="CM8" s="33">
        <f>CL8/CL$11*100</f>
        <v>100</v>
      </c>
      <c r="CN8" s="131">
        <f>'FoF4'!CM8</f>
        <v>6.4900000000000001E-3</v>
      </c>
      <c r="CO8" s="33">
        <f>CN8/CN$11*100</f>
        <v>100</v>
      </c>
      <c r="CP8" s="131">
        <f>'FoF4'!DB8</f>
        <v>3.6230000000000002</v>
      </c>
      <c r="CQ8" s="33">
        <f>CP8/CP$11*100</f>
        <v>100</v>
      </c>
      <c r="CR8" s="131">
        <f>'FoF4'!DW8</f>
        <v>0.441</v>
      </c>
      <c r="CS8" s="33">
        <f>CR8/CR$11*100</f>
        <v>100</v>
      </c>
      <c r="CT8" s="131">
        <f>'FoF4'!EI8</f>
        <v>-1.38985E-3</v>
      </c>
      <c r="CU8" s="33">
        <f>CT8/CT$11*100</f>
        <v>100</v>
      </c>
    </row>
    <row r="9" spans="1:109" ht="12.75" customHeight="1">
      <c r="A9" s="362" t="s">
        <v>92</v>
      </c>
      <c r="B9" s="131">
        <f>D9+F9+H9+J9+L9+N9+P9+R9+T9+V9+X9+Z9+AB9+AD9+AF9+AH9+AL9+AN9+AP9+AR9+AT9+AJ9+AV9+AX9+AZ9+BB9+BD9+BF9+BH9+BJ9+BL9+BN9+BP9+BR9+BT9+BV9+BX9+BZ9+CB9+CD9+CF9+CH9+CJ9+CL9+CN9+CP9+CR9+CT9</f>
        <v>508.72831200000002</v>
      </c>
      <c r="C9" s="33">
        <f>B9/B$11*100</f>
        <v>2.4245778271031218</v>
      </c>
      <c r="D9" s="131">
        <v>0</v>
      </c>
      <c r="E9" s="33">
        <f>D9/D$11*100</f>
        <v>0</v>
      </c>
      <c r="F9" s="385">
        <v>3.367</v>
      </c>
      <c r="G9" s="33">
        <f>F9/F$11*100</f>
        <v>3.0774433547514373</v>
      </c>
      <c r="H9" s="131">
        <v>0</v>
      </c>
      <c r="I9" s="33">
        <f>H9/H$11*100</f>
        <v>0</v>
      </c>
      <c r="J9" s="131">
        <v>0</v>
      </c>
      <c r="K9" s="33">
        <f>J9/J$11*100</f>
        <v>0</v>
      </c>
      <c r="L9" s="1721">
        <f>L31</f>
        <v>345.06</v>
      </c>
      <c r="M9" s="33">
        <f>L9/L$11*100</f>
        <v>2.3950300315776651</v>
      </c>
      <c r="N9" s="131">
        <v>0</v>
      </c>
      <c r="O9" s="33">
        <f>N9/N$11*100</f>
        <v>0</v>
      </c>
      <c r="P9" s="131">
        <v>0</v>
      </c>
      <c r="Q9" s="33">
        <f>P9/P$11*100</f>
        <v>0</v>
      </c>
      <c r="R9" s="131">
        <v>0</v>
      </c>
      <c r="S9" s="33">
        <f>R9/R$11*100</f>
        <v>0</v>
      </c>
      <c r="T9" s="131">
        <v>0</v>
      </c>
      <c r="U9" s="33">
        <f>T9/T$11*100</f>
        <v>0</v>
      </c>
      <c r="V9" s="131">
        <v>0</v>
      </c>
      <c r="W9" s="33">
        <f>V9/V$11*100</f>
        <v>0</v>
      </c>
      <c r="X9" s="131">
        <v>0</v>
      </c>
      <c r="Y9" s="33">
        <f>X9/X$11*100</f>
        <v>0</v>
      </c>
      <c r="Z9" s="131">
        <v>0</v>
      </c>
      <c r="AA9" s="33">
        <f>Z9/Z$11*100</f>
        <v>0</v>
      </c>
      <c r="AB9" s="131">
        <v>0</v>
      </c>
      <c r="AC9" s="33">
        <f>AB9/AB$11*100</f>
        <v>0</v>
      </c>
      <c r="AD9" s="131">
        <v>0</v>
      </c>
      <c r="AE9" s="33">
        <f>AD9/AD$11*100</f>
        <v>0</v>
      </c>
      <c r="AF9" s="131">
        <v>0</v>
      </c>
      <c r="AG9" s="33">
        <f>AF9/AF$11*100</f>
        <v>0</v>
      </c>
      <c r="AH9" s="131">
        <v>0</v>
      </c>
      <c r="AI9" s="33">
        <f>AH9/AH$11*100</f>
        <v>0</v>
      </c>
      <c r="AJ9" s="385"/>
      <c r="AK9" s="33">
        <f>AJ9/AJ$11*100</f>
        <v>0</v>
      </c>
      <c r="AL9" s="131">
        <v>0</v>
      </c>
      <c r="AM9" s="33">
        <f>AL9/AL$11*100</f>
        <v>0</v>
      </c>
      <c r="AN9" s="385">
        <v>108.908</v>
      </c>
      <c r="AO9" s="33">
        <f>AN9/AN$11*100</f>
        <v>2.8201546750275908</v>
      </c>
      <c r="AP9" s="131">
        <v>0</v>
      </c>
      <c r="AQ9" s="33">
        <f>AP9/AP$11*100</f>
        <v>0</v>
      </c>
      <c r="AR9" s="385">
        <v>32.9</v>
      </c>
      <c r="AS9" s="33">
        <f>AR9/AR$11*100</f>
        <v>2.6819923371647505</v>
      </c>
      <c r="AT9" s="131">
        <v>0</v>
      </c>
      <c r="AU9" s="33">
        <f>AT9/AT$11*100</f>
        <v>0</v>
      </c>
      <c r="AV9" s="131">
        <v>0</v>
      </c>
      <c r="AW9" s="33">
        <f>AV9/AV$11*100</f>
        <v>0</v>
      </c>
      <c r="AX9" s="131">
        <v>0</v>
      </c>
      <c r="AY9" s="33">
        <f>AX9/AX$11*100</f>
        <v>0</v>
      </c>
      <c r="AZ9" s="131">
        <v>0</v>
      </c>
      <c r="BA9" s="33">
        <f>AZ9/AZ$11*100</f>
        <v>0</v>
      </c>
      <c r="BB9" s="131">
        <v>0</v>
      </c>
      <c r="BC9" s="33">
        <f>BB9/BB$11*100</f>
        <v>0</v>
      </c>
      <c r="BD9" s="131">
        <v>0</v>
      </c>
      <c r="BE9" s="33">
        <f>BD9/BD$11*100</f>
        <v>0</v>
      </c>
      <c r="BF9" s="131">
        <v>0</v>
      </c>
      <c r="BG9" s="33">
        <f>BF9/BF$11*100</f>
        <v>0</v>
      </c>
      <c r="BH9" s="385">
        <v>0.39331199999999999</v>
      </c>
      <c r="BI9" s="33">
        <f>BH9/BH$11*100</f>
        <v>7.4945560656940442</v>
      </c>
      <c r="BJ9" s="131">
        <v>0</v>
      </c>
      <c r="BK9" s="33">
        <f>BJ9/BJ$11*100</f>
        <v>0</v>
      </c>
      <c r="BL9" s="131">
        <v>0</v>
      </c>
      <c r="BM9" s="33">
        <f>BL9/BL$11*100</f>
        <v>0</v>
      </c>
      <c r="BN9" s="131">
        <v>0</v>
      </c>
      <c r="BO9" s="33">
        <f>BN9/BN$11*100</f>
        <v>0</v>
      </c>
      <c r="BP9" s="131">
        <v>0</v>
      </c>
      <c r="BQ9" s="33">
        <f>BP9/BP$11*100</f>
        <v>0</v>
      </c>
      <c r="BR9" s="131">
        <v>0</v>
      </c>
      <c r="BS9" s="33">
        <f>BR9/BR$11*100</f>
        <v>0</v>
      </c>
      <c r="BT9" s="385"/>
      <c r="BU9" s="33">
        <f>BT9/BT$11*100</f>
        <v>0</v>
      </c>
      <c r="BV9" s="131">
        <v>0</v>
      </c>
      <c r="BW9" s="33">
        <f>BV9/BV$11*100</f>
        <v>0</v>
      </c>
      <c r="BX9" s="131">
        <v>0</v>
      </c>
      <c r="BY9" s="33">
        <f>BX9/BX$11*100</f>
        <v>0</v>
      </c>
      <c r="BZ9" s="385">
        <v>18.100000000000001</v>
      </c>
      <c r="CA9" s="33">
        <f>BZ9/BZ$11*100</f>
        <v>6.4504632929436925</v>
      </c>
      <c r="CB9" s="131">
        <v>0</v>
      </c>
      <c r="CC9" s="33">
        <f>CB9/CB$11*100</f>
        <v>0</v>
      </c>
      <c r="CD9" s="131">
        <v>0</v>
      </c>
      <c r="CE9" s="33">
        <f>CD9/CD$11*100</f>
        <v>0</v>
      </c>
      <c r="CF9" s="131">
        <v>0</v>
      </c>
      <c r="CG9" s="33">
        <f>CF9/CF$11*100</f>
        <v>0</v>
      </c>
      <c r="CH9" s="131">
        <v>0</v>
      </c>
      <c r="CI9" s="33">
        <f>CH9/CH$11*100</f>
        <v>0</v>
      </c>
      <c r="CJ9" s="131">
        <v>0</v>
      </c>
      <c r="CK9" s="33">
        <f>CJ9/CJ$11*100</f>
        <v>0</v>
      </c>
      <c r="CL9" s="131">
        <v>0</v>
      </c>
      <c r="CM9" s="33">
        <f>CL9/CL$11*100</f>
        <v>0</v>
      </c>
      <c r="CN9" s="131">
        <v>0</v>
      </c>
      <c r="CO9" s="33">
        <f>CN9/CN$11*100</f>
        <v>0</v>
      </c>
      <c r="CP9" s="131">
        <v>0</v>
      </c>
      <c r="CQ9" s="33">
        <f>CP9/CP$11*100</f>
        <v>0</v>
      </c>
      <c r="CR9" s="131">
        <v>0</v>
      </c>
      <c r="CS9" s="33">
        <f>CR9/CR$11*100</f>
        <v>0</v>
      </c>
      <c r="CT9" s="131">
        <v>0</v>
      </c>
      <c r="CU9" s="33">
        <f>CT9/CT$11*100</f>
        <v>0</v>
      </c>
    </row>
    <row r="10" spans="1:109" ht="12.75" customHeight="1" thickBot="1">
      <c r="A10" s="362" t="s">
        <v>250</v>
      </c>
      <c r="B10" s="131">
        <f>D10+F10+H10+J10+L10+N10+P10+R10+T10+V10+X10+Z10+AB10+AD10+AF10+AH10+AL10+AN10+AP10+AR10+AT10+AJ10+AV10+AX10+AZ10+BB10+BD10+BF10+BH10+BJ10+BL10+BN10+BP10+BR10+BT10+BV10+BX10+BZ10+CB10+CD10+CF10+CH10+CJ10+CL10+CN10+CP10+CR10+CT10</f>
        <v>732.57612428999994</v>
      </c>
      <c r="C10" s="33">
        <f>B10/B$11*100</f>
        <v>3.4914271246980935</v>
      </c>
      <c r="D10" s="131">
        <v>0</v>
      </c>
      <c r="E10" s="33">
        <f>D10/D$11*100</f>
        <v>0</v>
      </c>
      <c r="F10" s="385"/>
      <c r="G10" s="33">
        <f>F10/F$11*100</f>
        <v>0</v>
      </c>
      <c r="H10" s="131">
        <v>0</v>
      </c>
      <c r="I10" s="33">
        <f>H10/H$11*100</f>
        <v>0</v>
      </c>
      <c r="J10" s="131">
        <v>0</v>
      </c>
      <c r="K10" s="33">
        <f>J10/J$11*100</f>
        <v>0</v>
      </c>
      <c r="L10" s="1721">
        <f>L47</f>
        <v>0</v>
      </c>
      <c r="M10" s="33">
        <f>L10/L$11*100</f>
        <v>0</v>
      </c>
      <c r="N10" s="131">
        <v>0</v>
      </c>
      <c r="O10" s="33">
        <f>N10/N$11*100</f>
        <v>0</v>
      </c>
      <c r="P10" s="131">
        <v>0</v>
      </c>
      <c r="Q10" s="33">
        <f>P10/P$11*100</f>
        <v>0</v>
      </c>
      <c r="R10" s="131">
        <v>0</v>
      </c>
      <c r="S10" s="33">
        <f>R10/R$11*100</f>
        <v>0</v>
      </c>
      <c r="T10" s="131">
        <v>0</v>
      </c>
      <c r="U10" s="33">
        <f>T10/T$11*100</f>
        <v>0</v>
      </c>
      <c r="V10" s="131">
        <v>0</v>
      </c>
      <c r="W10" s="33">
        <f>V10/V$11*100</f>
        <v>0</v>
      </c>
      <c r="X10" s="131">
        <v>0</v>
      </c>
      <c r="Y10" s="33">
        <f>X10/X$11*100</f>
        <v>0</v>
      </c>
      <c r="Z10" s="131">
        <v>0</v>
      </c>
      <c r="AA10" s="33">
        <f>Z10/Z$11*100</f>
        <v>0</v>
      </c>
      <c r="AB10" s="131">
        <v>0</v>
      </c>
      <c r="AC10" s="33">
        <f>AB10/AB$11*100</f>
        <v>0</v>
      </c>
      <c r="AD10" s="131">
        <v>0</v>
      </c>
      <c r="AE10" s="33">
        <f>AD10/AD$11*100</f>
        <v>0</v>
      </c>
      <c r="AF10" s="131">
        <v>0</v>
      </c>
      <c r="AG10" s="33">
        <f>AF10/AF$11*100</f>
        <v>0</v>
      </c>
      <c r="AH10" s="131">
        <v>0</v>
      </c>
      <c r="AI10" s="33">
        <f>AH10/AH$11*100</f>
        <v>0</v>
      </c>
      <c r="AJ10" s="385"/>
      <c r="AK10" s="33">
        <f>AJ10/AJ$11*100</f>
        <v>0</v>
      </c>
      <c r="AL10" s="131">
        <v>0</v>
      </c>
      <c r="AM10" s="33">
        <f>AL10/AL$11*100</f>
        <v>0</v>
      </c>
      <c r="AN10" s="385">
        <v>732.13</v>
      </c>
      <c r="AO10" s="33">
        <f>AN10/AN$11*100</f>
        <v>18.958385446688489</v>
      </c>
      <c r="AP10" s="131">
        <v>0</v>
      </c>
      <c r="AQ10" s="33">
        <f>AP10/AP$11*100</f>
        <v>0</v>
      </c>
      <c r="AR10" s="385"/>
      <c r="AS10" s="33">
        <f>AR10/AR$11*100</f>
        <v>0</v>
      </c>
      <c r="AT10" s="131">
        <v>0</v>
      </c>
      <c r="AU10" s="33">
        <f>AT10/AT$11*100</f>
        <v>0</v>
      </c>
      <c r="AV10" s="131">
        <v>0</v>
      </c>
      <c r="AW10" s="33">
        <f>AV10/AV$11*100</f>
        <v>0</v>
      </c>
      <c r="AX10" s="131">
        <v>0</v>
      </c>
      <c r="AY10" s="33">
        <f>AX10/AX$11*100</f>
        <v>0</v>
      </c>
      <c r="AZ10" s="131">
        <v>0</v>
      </c>
      <c r="BA10" s="33">
        <f>AZ10/AZ$11*100</f>
        <v>0</v>
      </c>
      <c r="BB10" s="131">
        <v>0</v>
      </c>
      <c r="BC10" s="33">
        <f>BB10/BB$11*100</f>
        <v>0</v>
      </c>
      <c r="BD10" s="131">
        <v>0</v>
      </c>
      <c r="BE10" s="33">
        <f>BD10/BD$11*100</f>
        <v>0</v>
      </c>
      <c r="BF10" s="131">
        <v>0</v>
      </c>
      <c r="BG10" s="33">
        <f>BF10/BF$11*100</f>
        <v>0</v>
      </c>
      <c r="BH10" s="385">
        <v>0.44612428999999998</v>
      </c>
      <c r="BI10" s="33">
        <f>BH10/BH$11*100</f>
        <v>8.5008937018777679</v>
      </c>
      <c r="BJ10" s="131">
        <v>0</v>
      </c>
      <c r="BK10" s="33">
        <f>BJ10/BJ$11*100</f>
        <v>0</v>
      </c>
      <c r="BL10" s="131">
        <v>0</v>
      </c>
      <c r="BM10" s="33">
        <f>BL10/BL$11*100</f>
        <v>0</v>
      </c>
      <c r="BN10" s="131">
        <v>0</v>
      </c>
      <c r="BO10" s="33">
        <f>BN10/BN$11*100</f>
        <v>0</v>
      </c>
      <c r="BP10" s="131">
        <v>0</v>
      </c>
      <c r="BQ10" s="33">
        <f>BP10/BP$11*100</f>
        <v>0</v>
      </c>
      <c r="BR10" s="131">
        <v>0</v>
      </c>
      <c r="BS10" s="33">
        <f>BR10/BR$11*100</f>
        <v>0</v>
      </c>
      <c r="BT10" s="385"/>
      <c r="BU10" s="33">
        <f>BT10/BT$11*100</f>
        <v>0</v>
      </c>
      <c r="BV10" s="131">
        <v>0</v>
      </c>
      <c r="BW10" s="33">
        <f>BV10/BV$11*100</f>
        <v>0</v>
      </c>
      <c r="BX10" s="131">
        <v>0</v>
      </c>
      <c r="BY10" s="33">
        <f>BX10/BX$11*100</f>
        <v>0</v>
      </c>
      <c r="BZ10" s="385">
        <v>0</v>
      </c>
      <c r="CA10" s="33">
        <f>BZ10/BZ$11*100</f>
        <v>0</v>
      </c>
      <c r="CB10" s="131">
        <v>0</v>
      </c>
      <c r="CC10" s="33">
        <f>CB10/CB$11*100</f>
        <v>0</v>
      </c>
      <c r="CD10" s="131">
        <v>0</v>
      </c>
      <c r="CE10" s="33">
        <f>CD10/CD$11*100</f>
        <v>0</v>
      </c>
      <c r="CF10" s="131">
        <v>0</v>
      </c>
      <c r="CG10" s="33">
        <f>CF10/CF$11*100</f>
        <v>0</v>
      </c>
      <c r="CH10" s="131">
        <v>0</v>
      </c>
      <c r="CI10" s="33">
        <f>CH10/CH$11*100</f>
        <v>0</v>
      </c>
      <c r="CJ10" s="131">
        <v>0</v>
      </c>
      <c r="CK10" s="33">
        <f>CJ10/CJ$11*100</f>
        <v>0</v>
      </c>
      <c r="CL10" s="131">
        <v>0</v>
      </c>
      <c r="CM10" s="33">
        <f>CL10/CL$11*100</f>
        <v>0</v>
      </c>
      <c r="CN10" s="131">
        <v>0</v>
      </c>
      <c r="CO10" s="33">
        <f>CN10/CN$11*100</f>
        <v>0</v>
      </c>
      <c r="CP10" s="131">
        <v>0</v>
      </c>
      <c r="CQ10" s="33">
        <f>CP10/CP$11*100</f>
        <v>0</v>
      </c>
      <c r="CR10" s="131">
        <v>0</v>
      </c>
      <c r="CS10" s="33">
        <f>CR10/CR$11*100</f>
        <v>0</v>
      </c>
      <c r="CT10" s="131">
        <v>0</v>
      </c>
      <c r="CU10" s="33">
        <f>CT10/CT$11*100</f>
        <v>0</v>
      </c>
    </row>
    <row r="11" spans="1:109" ht="12.75" customHeight="1" thickBot="1">
      <c r="A11" s="363" t="s">
        <v>2</v>
      </c>
      <c r="B11" s="5">
        <f>D11+F11+H11+J11+L11+N11+P11+R11+T11+V11+X11+Z11+AB11+AD11+AF11+AH11+AL11+AN11+AP11+AR11+AT11+AJ11+AV11+AX11+AZ11+BB11+BD11+BF11+BH11+BJ11+BL11+BN11+BP11+BR11+BT11+BV11+BX11+BZ11+CB11+CD11+CF11+CH11+CJ11+CL11+CN11+CP11+CR11+CT11</f>
        <v>20982.139913727871</v>
      </c>
      <c r="C11" s="73">
        <f>B11/B$11*100</f>
        <v>100</v>
      </c>
      <c r="D11" s="5">
        <f>SUM(D7:D10)</f>
        <v>0.72899999999999998</v>
      </c>
      <c r="E11" s="73">
        <f>D11/D$11*100</f>
        <v>100</v>
      </c>
      <c r="F11" s="386">
        <f>SUM(F7:F10)</f>
        <v>109.40900000000001</v>
      </c>
      <c r="G11" s="73">
        <f>F11/F$11*100</f>
        <v>100</v>
      </c>
      <c r="H11" s="5">
        <f>SUM(H7:H10)</f>
        <v>0.22454514310220799</v>
      </c>
      <c r="I11" s="73">
        <f>H11/H$11*100</f>
        <v>100</v>
      </c>
      <c r="J11" s="5">
        <f>SUM(J7:J10)</f>
        <v>2.8778254774171806E-2</v>
      </c>
      <c r="K11" s="73">
        <f>J11/J$11*100</f>
        <v>100</v>
      </c>
      <c r="L11" s="1725">
        <f>SUM(L7:L10)</f>
        <v>14407.334999999999</v>
      </c>
      <c r="M11" s="73">
        <f>L11/L$11*100</f>
        <v>100</v>
      </c>
      <c r="N11" s="5">
        <f>SUM(N7:N10)</f>
        <v>270.41201043000001</v>
      </c>
      <c r="O11" s="73">
        <f>N11/N$11*100</f>
        <v>100</v>
      </c>
      <c r="P11" s="5">
        <f>SUM(P7:P10)</f>
        <v>70.8</v>
      </c>
      <c r="Q11" s="73">
        <f>P11/P$11*100</f>
        <v>100</v>
      </c>
      <c r="R11" s="5">
        <f>SUM(R7:R10)</f>
        <v>0.58699999999999997</v>
      </c>
      <c r="S11" s="73">
        <f>R11/R$11*100</f>
        <v>100</v>
      </c>
      <c r="T11" s="5">
        <f>SUM(T7:T10)</f>
        <v>2.8380000000000001</v>
      </c>
      <c r="U11" s="73">
        <f>T11/T$11*100</f>
        <v>100</v>
      </c>
      <c r="V11" s="5">
        <f>SUM(V7:V10)</f>
        <v>8.5</v>
      </c>
      <c r="W11" s="73">
        <f>V11/V$11*100</f>
        <v>100</v>
      </c>
      <c r="X11" s="5">
        <f>SUM(X7:X10)</f>
        <v>0.51049900000000004</v>
      </c>
      <c r="Y11" s="73">
        <f>X11/X$11*100</f>
        <v>100</v>
      </c>
      <c r="Z11" s="5">
        <f>SUM(Z7:Z10)</f>
        <v>0.45665899999999998</v>
      </c>
      <c r="AA11" s="73">
        <f>Z11/Z$11*100</f>
        <v>100</v>
      </c>
      <c r="AB11" s="5">
        <f>SUM(AB7:AB10)</f>
        <v>7.7663999999999997E-2</v>
      </c>
      <c r="AC11" s="73">
        <f>AB11/AB$11*100</f>
        <v>100</v>
      </c>
      <c r="AD11" s="5">
        <f>SUM(AD7:AD10)</f>
        <v>0.239289</v>
      </c>
      <c r="AE11" s="73">
        <f>AD11/AD$11*100</f>
        <v>100</v>
      </c>
      <c r="AF11" s="5">
        <f>SUM(AF7:AF10)</f>
        <v>0.38600000000000001</v>
      </c>
      <c r="AG11" s="73">
        <f>AF11/AF$11*100</f>
        <v>100</v>
      </c>
      <c r="AH11" s="5">
        <f>SUM(AH7:AH10)</f>
        <v>1.887</v>
      </c>
      <c r="AI11" s="73">
        <f>AH11/AH$11*100</f>
        <v>100</v>
      </c>
      <c r="AJ11" s="386">
        <v>1E-4</v>
      </c>
      <c r="AK11" s="73">
        <v>0</v>
      </c>
      <c r="AL11" s="5">
        <f>SUM(AL7:AL10)</f>
        <v>32.6</v>
      </c>
      <c r="AM11" s="73">
        <f>AL11/AL$11*100</f>
        <v>100</v>
      </c>
      <c r="AN11" s="386">
        <v>3861.7740000000003</v>
      </c>
      <c r="AO11" s="73">
        <f>AN11/AN$11*100</f>
        <v>100</v>
      </c>
      <c r="AP11" s="5">
        <v>1.0000000000000001E-5</v>
      </c>
      <c r="AQ11" s="73">
        <v>0</v>
      </c>
      <c r="AR11" s="386">
        <f>SUM(AR7:AR10)</f>
        <v>1226.7</v>
      </c>
      <c r="AS11" s="73">
        <f>AR11/AR$11*100</f>
        <v>100</v>
      </c>
      <c r="AT11" s="5">
        <f>SUM(AT7:AT10)</f>
        <v>198.71</v>
      </c>
      <c r="AU11" s="73">
        <f>AT11/AT$11*100</f>
        <v>100</v>
      </c>
      <c r="AV11" s="5">
        <f>SUM(AV7:AV10)</f>
        <v>0.19400000000000001</v>
      </c>
      <c r="AW11" s="73">
        <f>AV11/AV$11*100</f>
        <v>100</v>
      </c>
      <c r="AX11" s="5">
        <f>SUM(AX7:AX10)</f>
        <v>23.533687109999999</v>
      </c>
      <c r="AY11" s="73">
        <f>AX11/AX$11*100</f>
        <v>100</v>
      </c>
      <c r="AZ11" s="5">
        <f>SUM(AZ7:AZ10)</f>
        <v>1.5</v>
      </c>
      <c r="BA11" s="73">
        <f>AZ11/AZ$11*100</f>
        <v>100</v>
      </c>
      <c r="BB11" s="5">
        <f>SUM(BB7:BB10)</f>
        <v>0.83699999999999997</v>
      </c>
      <c r="BC11" s="73">
        <f>BB11/BB$11*100</f>
        <v>100</v>
      </c>
      <c r="BD11" s="5">
        <f>SUM(BD7:BD10)</f>
        <v>3.6560000000000001</v>
      </c>
      <c r="BE11" s="73">
        <f>BD11/BD$11*100</f>
        <v>100</v>
      </c>
      <c r="BF11" s="5">
        <f>SUM(BF7:BF10)</f>
        <v>12.403</v>
      </c>
      <c r="BG11" s="73">
        <f>BF11/BF$11*100</f>
        <v>100</v>
      </c>
      <c r="BH11" s="386">
        <f>SUM(BH7:BH10)</f>
        <v>5.2479692799999995</v>
      </c>
      <c r="BI11" s="73">
        <f>BH11/BH$11*100</f>
        <v>100</v>
      </c>
      <c r="BJ11" s="5">
        <f>SUM(BJ7:BJ10)</f>
        <v>0.57499999999999996</v>
      </c>
      <c r="BK11" s="73">
        <f>BJ11/BJ$11*100</f>
        <v>100</v>
      </c>
      <c r="BL11" s="5">
        <f>SUM(BL7:BL10)</f>
        <v>11.4</v>
      </c>
      <c r="BM11" s="73">
        <f>BL11/BL$11*100</f>
        <v>100</v>
      </c>
      <c r="BN11" s="5">
        <f>SUM(BN7:BN10)</f>
        <v>5.9248392999999995</v>
      </c>
      <c r="BO11" s="73">
        <f>BN11/BN$11*100</f>
        <v>100</v>
      </c>
      <c r="BP11" s="5">
        <f>SUM(BP7:BP10)</f>
        <v>2.5959144900000002</v>
      </c>
      <c r="BQ11" s="73">
        <f>BP11/BP$11*100</f>
        <v>100</v>
      </c>
      <c r="BR11" s="5">
        <f>SUM(BR7:BR10)</f>
        <v>3.0068385699999998</v>
      </c>
      <c r="BS11" s="73">
        <f>BR11/BR$11*100</f>
        <v>100</v>
      </c>
      <c r="BT11" s="386">
        <v>1.0000000000000001E-5</v>
      </c>
      <c r="BU11" s="73">
        <v>0</v>
      </c>
      <c r="BV11" s="5">
        <f>SUM(BV7:BV10)</f>
        <v>8.6999999999999993</v>
      </c>
      <c r="BW11" s="73">
        <f>BV11/BV$11*100</f>
        <v>100</v>
      </c>
      <c r="BX11" s="5">
        <f>SUM(BX7:BX10)</f>
        <v>8.3000000000000007</v>
      </c>
      <c r="BY11" s="73">
        <f>BX11/BX$11*100</f>
        <v>100</v>
      </c>
      <c r="BZ11" s="386">
        <v>280.60000000000002</v>
      </c>
      <c r="CA11" s="73">
        <f>BZ11/BZ$11*100</f>
        <v>100</v>
      </c>
      <c r="CB11" s="5">
        <f>SUM(CB7:CB10)</f>
        <v>101.80000000000001</v>
      </c>
      <c r="CC11" s="73">
        <f>CB11/CB$11*100</f>
        <v>100</v>
      </c>
      <c r="CD11" s="5">
        <f>SUM(CD7:CD10)</f>
        <v>42.3</v>
      </c>
      <c r="CE11" s="73">
        <f>CD11/CD$11*100</f>
        <v>100</v>
      </c>
      <c r="CF11" s="5">
        <f>SUM(CF7:CF10)</f>
        <v>63.6</v>
      </c>
      <c r="CG11" s="73">
        <f>CF11/CF$11*100</f>
        <v>100</v>
      </c>
      <c r="CH11" s="5">
        <f>SUM(CH7:CH10)</f>
        <v>7.5999999999999998E-2</v>
      </c>
      <c r="CI11" s="73">
        <f>CH11/CH$11*100</f>
        <v>100</v>
      </c>
      <c r="CJ11" s="5">
        <f>SUM(CJ7:CJ10)</f>
        <v>0.80300000000000005</v>
      </c>
      <c r="CK11" s="73">
        <f>CJ11/CJ$11*100</f>
        <v>100</v>
      </c>
      <c r="CL11" s="5">
        <f>SUM(CL7:CL10)</f>
        <v>206.81299999999999</v>
      </c>
      <c r="CM11" s="73">
        <f>CL11/CL$11*100</f>
        <v>100</v>
      </c>
      <c r="CN11" s="5">
        <f>SUM(CN7:CN10)</f>
        <v>6.4900000000000001E-3</v>
      </c>
      <c r="CO11" s="73">
        <f>CN11/CN$11*100</f>
        <v>100</v>
      </c>
      <c r="CP11" s="5">
        <f>SUM(CP7:CP10)</f>
        <v>3.6230000000000002</v>
      </c>
      <c r="CQ11" s="73">
        <f>CP11/CP$11*100</f>
        <v>100</v>
      </c>
      <c r="CR11" s="5">
        <f>SUM(CR7:CR10)</f>
        <v>0.441</v>
      </c>
      <c r="CS11" s="73">
        <f>CR11/CR$11*100</f>
        <v>100</v>
      </c>
      <c r="CT11" s="5">
        <f>SUM(CT7:CT10)</f>
        <v>-1.38985E-3</v>
      </c>
      <c r="CU11" s="73">
        <f>CT11/CT$11*100</f>
        <v>100</v>
      </c>
    </row>
    <row r="12" spans="1:109" ht="12.75" customHeight="1">
      <c r="A12" s="364" t="s">
        <v>98</v>
      </c>
      <c r="B12" s="131"/>
      <c r="C12" s="33"/>
      <c r="D12" s="131"/>
      <c r="F12" s="385"/>
      <c r="H12" s="131"/>
      <c r="J12" s="131"/>
      <c r="L12" s="1721"/>
      <c r="N12" s="131"/>
      <c r="O12" s="33"/>
      <c r="P12" s="131"/>
      <c r="R12" s="131"/>
      <c r="T12" s="131"/>
      <c r="V12" s="131"/>
      <c r="X12" s="131"/>
      <c r="Y12" s="33"/>
      <c r="Z12" s="131"/>
      <c r="AA12" s="33"/>
      <c r="AB12" s="131"/>
      <c r="AC12" s="33"/>
      <c r="AD12" s="131"/>
      <c r="AE12" s="33"/>
      <c r="AF12" s="131"/>
      <c r="AH12" s="131"/>
      <c r="AJ12" s="385"/>
      <c r="AK12" s="33"/>
      <c r="AL12" s="131"/>
      <c r="AN12" s="385"/>
      <c r="AP12" s="131"/>
      <c r="AR12" s="385"/>
      <c r="AT12" s="131"/>
      <c r="AU12" s="33"/>
      <c r="AV12" s="131"/>
      <c r="AW12" s="33"/>
      <c r="AX12" s="131"/>
      <c r="AY12" s="33"/>
      <c r="AZ12" s="131"/>
      <c r="BA12" s="33"/>
      <c r="BB12" s="131"/>
      <c r="BC12" s="33"/>
      <c r="BD12" s="131"/>
      <c r="BE12" s="33"/>
      <c r="BF12" s="131"/>
      <c r="BG12" s="33"/>
      <c r="BH12" s="385"/>
      <c r="BI12" s="33"/>
      <c r="BJ12" s="131"/>
      <c r="BK12" s="33"/>
      <c r="BL12" s="131"/>
      <c r="BM12" s="33"/>
      <c r="BN12" s="131"/>
      <c r="BO12" s="33"/>
      <c r="BP12" s="131"/>
      <c r="BQ12" s="33"/>
      <c r="BR12" s="131"/>
      <c r="BS12" s="33"/>
      <c r="BT12" s="385"/>
      <c r="BU12" s="33"/>
      <c r="BV12" s="131"/>
      <c r="BW12" s="33"/>
      <c r="BX12" s="131"/>
      <c r="BY12" s="33"/>
      <c r="BZ12" s="385"/>
      <c r="CA12" s="33"/>
      <c r="CB12" s="131"/>
      <c r="CD12" s="131"/>
      <c r="CE12" s="33"/>
      <c r="CF12" s="131"/>
      <c r="CG12" s="33"/>
      <c r="CH12" s="131"/>
      <c r="CI12" s="33"/>
      <c r="CJ12" s="131"/>
      <c r="CK12" s="33"/>
      <c r="CL12" s="131"/>
      <c r="CM12" s="33"/>
      <c r="CN12" s="131"/>
      <c r="CO12" s="33"/>
      <c r="CP12" s="131"/>
      <c r="CQ12" s="33"/>
      <c r="CR12" s="131"/>
      <c r="CS12" s="33"/>
      <c r="CT12" s="131"/>
      <c r="CU12" s="33"/>
    </row>
    <row r="13" spans="1:109" ht="12.75" customHeight="1">
      <c r="A13" s="365" t="s">
        <v>99</v>
      </c>
      <c r="B13" s="208">
        <f t="shared" ref="B13:B31" si="0">D13+F13+H13+J13+L13+N13+P13+R13+T13+V13+X13+Z13+AB13+AD13+AF13+AH13+AL13+AN13+AP13+AR13+AT13+AJ13+AV13+AX13+AZ13+BB13+BD13+BF13+BH13+BJ13+BL13+BN13+BP13+BR13+BT13+BV13+BX13+BZ13+CB13+CD13+CF13+CH13+CJ13+CL13+CN13+CP13+CR13+CT13</f>
        <v>593.51600000000008</v>
      </c>
      <c r="C13" s="142">
        <f t="shared" ref="C13:C31" si="1">B13/B$11*100</f>
        <v>2.8286723968115548</v>
      </c>
      <c r="D13" s="131"/>
      <c r="E13" s="142"/>
      <c r="F13" s="384"/>
      <c r="G13" s="142">
        <f t="shared" ref="G13:G31" si="2">F13/F$11*100</f>
        <v>0</v>
      </c>
      <c r="H13" s="131"/>
      <c r="I13" s="142"/>
      <c r="J13" s="131"/>
      <c r="K13" s="142"/>
      <c r="L13" s="1726">
        <v>479.92200000000003</v>
      </c>
      <c r="M13" s="142">
        <f t="shared" ref="M13:M31" si="3">L13/L$11*100</f>
        <v>3.3310948902069675</v>
      </c>
      <c r="N13" s="131"/>
      <c r="O13" s="142"/>
      <c r="P13" s="131"/>
      <c r="Q13" s="142"/>
      <c r="R13" s="131"/>
      <c r="S13" s="142"/>
      <c r="T13" s="131"/>
      <c r="U13" s="142"/>
      <c r="V13" s="131"/>
      <c r="W13" s="142"/>
      <c r="X13" s="131"/>
      <c r="Y13" s="142"/>
      <c r="Z13" s="131"/>
      <c r="AA13" s="142"/>
      <c r="AB13" s="131"/>
      <c r="AC13" s="142"/>
      <c r="AD13" s="131"/>
      <c r="AE13" s="142"/>
      <c r="AF13" s="131"/>
      <c r="AG13" s="142"/>
      <c r="AH13" s="131"/>
      <c r="AI13" s="142"/>
      <c r="AJ13" s="384"/>
      <c r="AK13" s="142">
        <f t="shared" ref="AK13:AK31" si="4">AJ13/AJ$11*100</f>
        <v>0</v>
      </c>
      <c r="AL13" s="131"/>
      <c r="AM13" s="142"/>
      <c r="AN13" s="384">
        <v>79.394000000000005</v>
      </c>
      <c r="AO13" s="142">
        <f t="shared" ref="AO13:AO31" si="5">AN13/AN$11*100</f>
        <v>2.0558945189438842</v>
      </c>
      <c r="AP13" s="131"/>
      <c r="AQ13" s="142"/>
      <c r="AR13" s="384">
        <v>0</v>
      </c>
      <c r="AS13" s="142">
        <f t="shared" ref="AS13:AS31" si="6">AR13/AR$11*100</f>
        <v>0</v>
      </c>
      <c r="AT13" s="131"/>
      <c r="AU13" s="142"/>
      <c r="AV13" s="131"/>
      <c r="AW13" s="142"/>
      <c r="AX13" s="131"/>
      <c r="AY13" s="142"/>
      <c r="AZ13" s="131"/>
      <c r="BA13" s="142"/>
      <c r="BB13" s="131"/>
      <c r="BC13" s="142"/>
      <c r="BD13" s="131"/>
      <c r="BE13" s="142"/>
      <c r="BF13" s="131"/>
      <c r="BG13" s="142"/>
      <c r="BH13" s="384">
        <v>0.5</v>
      </c>
      <c r="BI13" s="142">
        <f t="shared" ref="BI13:BI31" si="7">BH13/BH$11*100</f>
        <v>9.527494795091485</v>
      </c>
      <c r="BJ13" s="131"/>
      <c r="BK13" s="142"/>
      <c r="BL13" s="131"/>
      <c r="BM13" s="142"/>
      <c r="BN13" s="131"/>
      <c r="BO13" s="142"/>
      <c r="BP13" s="131"/>
      <c r="BQ13" s="142"/>
      <c r="BR13" s="131"/>
      <c r="BS13" s="142"/>
      <c r="BT13" s="384"/>
      <c r="BU13" s="142">
        <f t="shared" ref="BU13:BU31" si="8">BT13/BT$11*100</f>
        <v>0</v>
      </c>
      <c r="BV13" s="131"/>
      <c r="BW13" s="142"/>
      <c r="BX13" s="131"/>
      <c r="BY13" s="142"/>
      <c r="BZ13" s="384">
        <v>33.700000000000003</v>
      </c>
      <c r="CA13" s="142">
        <f t="shared" ref="CA13:CA31" si="9">BZ13/BZ$11*100</f>
        <v>12.009978617248752</v>
      </c>
      <c r="CB13" s="131"/>
      <c r="CC13" s="142"/>
      <c r="CD13" s="131"/>
      <c r="CE13" s="142"/>
      <c r="CF13" s="131"/>
      <c r="CG13" s="142"/>
      <c r="CH13" s="131"/>
      <c r="CI13" s="142"/>
      <c r="CJ13" s="131"/>
      <c r="CK13" s="142"/>
      <c r="CL13" s="131"/>
      <c r="CM13" s="142"/>
      <c r="CN13" s="131"/>
      <c r="CO13" s="142"/>
      <c r="CP13" s="131"/>
      <c r="CQ13" s="142"/>
      <c r="CR13" s="131"/>
      <c r="CS13" s="142"/>
      <c r="CT13" s="131"/>
      <c r="CU13" s="142"/>
    </row>
    <row r="14" spans="1:109" ht="12.75" customHeight="1">
      <c r="A14" s="366" t="s">
        <v>100</v>
      </c>
      <c r="B14" s="131">
        <f t="shared" si="0"/>
        <v>1103.95649</v>
      </c>
      <c r="C14" s="142">
        <f t="shared" si="1"/>
        <v>5.2614103925487621</v>
      </c>
      <c r="D14" s="131"/>
      <c r="E14" s="142"/>
      <c r="F14" s="385"/>
      <c r="G14" s="142">
        <f t="shared" si="2"/>
        <v>0</v>
      </c>
      <c r="H14" s="131"/>
      <c r="I14" s="142"/>
      <c r="J14" s="131"/>
      <c r="K14" s="142"/>
      <c r="L14" s="1721">
        <v>816.11599999999999</v>
      </c>
      <c r="M14" s="142">
        <f t="shared" si="3"/>
        <v>5.664586823309099</v>
      </c>
      <c r="N14" s="131"/>
      <c r="O14" s="142"/>
      <c r="P14" s="131"/>
      <c r="Q14" s="142"/>
      <c r="R14" s="131"/>
      <c r="S14" s="142"/>
      <c r="T14" s="131"/>
      <c r="U14" s="142"/>
      <c r="V14" s="131"/>
      <c r="W14" s="142"/>
      <c r="X14" s="131"/>
      <c r="Y14" s="142"/>
      <c r="Z14" s="131"/>
      <c r="AA14" s="142"/>
      <c r="AB14" s="131"/>
      <c r="AC14" s="142"/>
      <c r="AD14" s="131"/>
      <c r="AE14" s="142"/>
      <c r="AF14" s="131"/>
      <c r="AG14" s="142"/>
      <c r="AH14" s="131"/>
      <c r="AI14" s="142"/>
      <c r="AJ14" s="385"/>
      <c r="AK14" s="142">
        <f t="shared" si="4"/>
        <v>0</v>
      </c>
      <c r="AL14" s="131"/>
      <c r="AM14" s="142"/>
      <c r="AN14" s="385">
        <v>215.892</v>
      </c>
      <c r="AO14" s="142">
        <f t="shared" si="5"/>
        <v>5.5904876877828684</v>
      </c>
      <c r="AP14" s="131"/>
      <c r="AQ14" s="142"/>
      <c r="AR14" s="385">
        <v>57.19849</v>
      </c>
      <c r="AS14" s="142">
        <f t="shared" si="6"/>
        <v>4.6627936740849432</v>
      </c>
      <c r="AT14" s="131"/>
      <c r="AU14" s="142"/>
      <c r="AV14" s="131"/>
      <c r="AW14" s="142"/>
      <c r="AX14" s="131"/>
      <c r="AY14" s="142"/>
      <c r="AZ14" s="131"/>
      <c r="BA14" s="142"/>
      <c r="BB14" s="131"/>
      <c r="BC14" s="142"/>
      <c r="BD14" s="131"/>
      <c r="BE14" s="142"/>
      <c r="BF14" s="131"/>
      <c r="BG14" s="142"/>
      <c r="BH14" s="385">
        <v>0.35</v>
      </c>
      <c r="BI14" s="142">
        <f t="shared" si="7"/>
        <v>6.669246356564039</v>
      </c>
      <c r="BJ14" s="131"/>
      <c r="BK14" s="142"/>
      <c r="BL14" s="131"/>
      <c r="BM14" s="142"/>
      <c r="BN14" s="131"/>
      <c r="BO14" s="142"/>
      <c r="BP14" s="131"/>
      <c r="BQ14" s="142"/>
      <c r="BR14" s="131"/>
      <c r="BS14" s="142"/>
      <c r="BT14" s="385"/>
      <c r="BU14" s="142">
        <f t="shared" si="8"/>
        <v>0</v>
      </c>
      <c r="BV14" s="131"/>
      <c r="BW14" s="142"/>
      <c r="BX14" s="131"/>
      <c r="BY14" s="142"/>
      <c r="BZ14" s="385">
        <v>14.4</v>
      </c>
      <c r="CA14" s="142">
        <f t="shared" si="9"/>
        <v>5.1318602993585172</v>
      </c>
      <c r="CB14" s="131"/>
      <c r="CC14" s="142"/>
      <c r="CD14" s="131"/>
      <c r="CE14" s="142"/>
      <c r="CF14" s="131"/>
      <c r="CG14" s="142"/>
      <c r="CH14" s="131"/>
      <c r="CI14" s="142"/>
      <c r="CJ14" s="131"/>
      <c r="CK14" s="142"/>
      <c r="CL14" s="131"/>
      <c r="CM14" s="142"/>
      <c r="CN14" s="131"/>
      <c r="CO14" s="142"/>
      <c r="CP14" s="131"/>
      <c r="CQ14" s="142"/>
      <c r="CR14" s="131"/>
      <c r="CS14" s="142"/>
      <c r="CT14" s="131"/>
      <c r="CU14" s="142"/>
    </row>
    <row r="15" spans="1:109" ht="12.75" customHeight="1">
      <c r="A15" s="366" t="s">
        <v>103</v>
      </c>
      <c r="B15" s="131">
        <f t="shared" si="0"/>
        <v>741.80815001999997</v>
      </c>
      <c r="C15" s="142">
        <f t="shared" si="1"/>
        <v>3.5354265726474412</v>
      </c>
      <c r="D15" s="131"/>
      <c r="E15" s="142"/>
      <c r="F15" s="385"/>
      <c r="G15" s="142">
        <f t="shared" si="2"/>
        <v>0</v>
      </c>
      <c r="H15" s="131"/>
      <c r="I15" s="142"/>
      <c r="J15" s="131"/>
      <c r="K15" s="142"/>
      <c r="L15" s="1721">
        <v>500.685</v>
      </c>
      <c r="M15" s="142">
        <f t="shared" si="3"/>
        <v>3.4752089820914143</v>
      </c>
      <c r="N15" s="131"/>
      <c r="O15" s="142"/>
      <c r="P15" s="131"/>
      <c r="Q15" s="142"/>
      <c r="R15" s="131"/>
      <c r="S15" s="142"/>
      <c r="T15" s="131"/>
      <c r="U15" s="142"/>
      <c r="V15" s="131"/>
      <c r="W15" s="142"/>
      <c r="X15" s="131"/>
      <c r="Y15" s="142"/>
      <c r="Z15" s="131"/>
      <c r="AA15" s="142"/>
      <c r="AB15" s="131"/>
      <c r="AC15" s="142"/>
      <c r="AD15" s="131"/>
      <c r="AE15" s="142"/>
      <c r="AF15" s="131"/>
      <c r="AG15" s="142"/>
      <c r="AH15" s="131"/>
      <c r="AI15" s="142"/>
      <c r="AJ15" s="385"/>
      <c r="AK15" s="142">
        <f t="shared" si="4"/>
        <v>0</v>
      </c>
      <c r="AL15" s="131"/>
      <c r="AM15" s="142"/>
      <c r="AN15" s="385">
        <v>219.226</v>
      </c>
      <c r="AO15" s="142">
        <f t="shared" si="5"/>
        <v>5.6768210672090076</v>
      </c>
      <c r="AP15" s="131"/>
      <c r="AQ15" s="142"/>
      <c r="AR15" s="385">
        <v>19.827150020000001</v>
      </c>
      <c r="AS15" s="142">
        <f t="shared" si="6"/>
        <v>1.6162998304393903</v>
      </c>
      <c r="AT15" s="131"/>
      <c r="AU15" s="142"/>
      <c r="AV15" s="131"/>
      <c r="AW15" s="142"/>
      <c r="AX15" s="131"/>
      <c r="AY15" s="142"/>
      <c r="AZ15" s="131"/>
      <c r="BA15" s="142"/>
      <c r="BB15" s="131"/>
      <c r="BC15" s="142"/>
      <c r="BD15" s="131"/>
      <c r="BE15" s="142"/>
      <c r="BF15" s="131"/>
      <c r="BG15" s="142"/>
      <c r="BH15" s="385">
        <v>0.17</v>
      </c>
      <c r="BI15" s="142">
        <f t="shared" si="7"/>
        <v>3.239348230331105</v>
      </c>
      <c r="BJ15" s="131"/>
      <c r="BK15" s="142"/>
      <c r="BL15" s="131"/>
      <c r="BM15" s="142"/>
      <c r="BN15" s="131"/>
      <c r="BO15" s="142"/>
      <c r="BP15" s="131"/>
      <c r="BQ15" s="142"/>
      <c r="BR15" s="131"/>
      <c r="BS15" s="142"/>
      <c r="BT15" s="385"/>
      <c r="BU15" s="142">
        <f t="shared" si="8"/>
        <v>0</v>
      </c>
      <c r="BV15" s="131"/>
      <c r="BW15" s="142"/>
      <c r="BX15" s="131"/>
      <c r="BY15" s="142"/>
      <c r="BZ15" s="385">
        <v>1.9</v>
      </c>
      <c r="CA15" s="142">
        <f t="shared" si="9"/>
        <v>0.67712045616535987</v>
      </c>
      <c r="CB15" s="131"/>
      <c r="CC15" s="142"/>
      <c r="CD15" s="131"/>
      <c r="CE15" s="142"/>
      <c r="CF15" s="131"/>
      <c r="CG15" s="142"/>
      <c r="CH15" s="131"/>
      <c r="CI15" s="142"/>
      <c r="CJ15" s="131"/>
      <c r="CK15" s="142"/>
      <c r="CL15" s="131"/>
      <c r="CM15" s="142"/>
      <c r="CN15" s="131"/>
      <c r="CO15" s="142"/>
      <c r="CP15" s="131"/>
      <c r="CQ15" s="142"/>
      <c r="CR15" s="131"/>
      <c r="CS15" s="142"/>
      <c r="CT15" s="131"/>
      <c r="CU15" s="142"/>
    </row>
    <row r="16" spans="1:109" ht="12.75" customHeight="1">
      <c r="A16" s="366" t="s">
        <v>105</v>
      </c>
      <c r="B16" s="131">
        <f t="shared" si="0"/>
        <v>709.90677559999995</v>
      </c>
      <c r="C16" s="142">
        <f t="shared" si="1"/>
        <v>3.3833859583384682</v>
      </c>
      <c r="D16" s="131"/>
      <c r="E16" s="142"/>
      <c r="F16" s="385"/>
      <c r="G16" s="142">
        <f t="shared" si="2"/>
        <v>0</v>
      </c>
      <c r="H16" s="131"/>
      <c r="I16" s="142"/>
      <c r="J16" s="131"/>
      <c r="K16" s="142"/>
      <c r="L16" s="1721">
        <v>428.96699999999998</v>
      </c>
      <c r="M16" s="142">
        <f t="shared" si="3"/>
        <v>2.9774208762411649</v>
      </c>
      <c r="N16" s="131"/>
      <c r="O16" s="142"/>
      <c r="P16" s="131"/>
      <c r="Q16" s="142"/>
      <c r="R16" s="131"/>
      <c r="S16" s="142"/>
      <c r="T16" s="131"/>
      <c r="U16" s="142"/>
      <c r="V16" s="131"/>
      <c r="W16" s="142"/>
      <c r="X16" s="131"/>
      <c r="Y16" s="142"/>
      <c r="Z16" s="131"/>
      <c r="AA16" s="142"/>
      <c r="AB16" s="131"/>
      <c r="AC16" s="142"/>
      <c r="AD16" s="131"/>
      <c r="AE16" s="142"/>
      <c r="AF16" s="131"/>
      <c r="AG16" s="142"/>
      <c r="AH16" s="131"/>
      <c r="AI16" s="142"/>
      <c r="AJ16" s="385"/>
      <c r="AK16" s="142">
        <f t="shared" si="4"/>
        <v>0</v>
      </c>
      <c r="AL16" s="131"/>
      <c r="AM16" s="142"/>
      <c r="AN16" s="385">
        <v>226.00700000000001</v>
      </c>
      <c r="AO16" s="142">
        <f t="shared" si="5"/>
        <v>5.852413942400565</v>
      </c>
      <c r="AP16" s="131"/>
      <c r="AQ16" s="142"/>
      <c r="AR16" s="385">
        <v>49.952775600000002</v>
      </c>
      <c r="AS16" s="142">
        <f t="shared" si="6"/>
        <v>4.0721264856933237</v>
      </c>
      <c r="AT16" s="131"/>
      <c r="AU16" s="142"/>
      <c r="AV16" s="131"/>
      <c r="AW16" s="142"/>
      <c r="AX16" s="131"/>
      <c r="AY16" s="142"/>
      <c r="AZ16" s="131"/>
      <c r="BA16" s="142"/>
      <c r="BB16" s="131"/>
      <c r="BC16" s="142"/>
      <c r="BD16" s="131"/>
      <c r="BE16" s="142"/>
      <c r="BF16" s="131"/>
      <c r="BG16" s="142"/>
      <c r="BH16" s="385">
        <v>0.08</v>
      </c>
      <c r="BI16" s="142">
        <f t="shared" si="7"/>
        <v>1.5243991672146375</v>
      </c>
      <c r="BJ16" s="131"/>
      <c r="BK16" s="142"/>
      <c r="BL16" s="131"/>
      <c r="BM16" s="142"/>
      <c r="BN16" s="131"/>
      <c r="BO16" s="142"/>
      <c r="BP16" s="131"/>
      <c r="BQ16" s="142"/>
      <c r="BR16" s="131"/>
      <c r="BS16" s="142"/>
      <c r="BT16" s="385"/>
      <c r="BU16" s="142">
        <f t="shared" si="8"/>
        <v>0</v>
      </c>
      <c r="BV16" s="131"/>
      <c r="BW16" s="142"/>
      <c r="BX16" s="131"/>
      <c r="BY16" s="142"/>
      <c r="BZ16" s="385">
        <v>4.9000000000000004</v>
      </c>
      <c r="CA16" s="142">
        <f t="shared" si="9"/>
        <v>1.7462580185317176</v>
      </c>
      <c r="CB16" s="131"/>
      <c r="CC16" s="142"/>
      <c r="CD16" s="131"/>
      <c r="CE16" s="142"/>
      <c r="CF16" s="131"/>
      <c r="CG16" s="142"/>
      <c r="CH16" s="131"/>
      <c r="CI16" s="142"/>
      <c r="CJ16" s="131"/>
      <c r="CK16" s="142"/>
      <c r="CL16" s="131"/>
      <c r="CM16" s="142"/>
      <c r="CN16" s="131"/>
      <c r="CO16" s="142"/>
      <c r="CP16" s="131"/>
      <c r="CQ16" s="142"/>
      <c r="CR16" s="131"/>
      <c r="CS16" s="142"/>
      <c r="CT16" s="131"/>
      <c r="CU16" s="142"/>
    </row>
    <row r="17" spans="1:99" ht="12.75" customHeight="1">
      <c r="A17" s="366" t="s">
        <v>650</v>
      </c>
      <c r="B17" s="131">
        <f t="shared" si="0"/>
        <v>1927.8722950599999</v>
      </c>
      <c r="C17" s="142">
        <f t="shared" si="1"/>
        <v>9.1881586100694204</v>
      </c>
      <c r="D17" s="131"/>
      <c r="E17" s="142"/>
      <c r="F17" s="385"/>
      <c r="G17" s="142">
        <f t="shared" si="2"/>
        <v>0</v>
      </c>
      <c r="H17" s="131"/>
      <c r="I17" s="142"/>
      <c r="J17" s="131"/>
      <c r="K17" s="142"/>
      <c r="L17" s="1721">
        <v>1425.855</v>
      </c>
      <c r="M17" s="142">
        <f t="shared" si="3"/>
        <v>9.8967296866491967</v>
      </c>
      <c r="N17" s="131"/>
      <c r="O17" s="142"/>
      <c r="P17" s="131"/>
      <c r="Q17" s="142"/>
      <c r="R17" s="131"/>
      <c r="S17" s="142"/>
      <c r="T17" s="131"/>
      <c r="U17" s="142"/>
      <c r="V17" s="131"/>
      <c r="W17" s="142"/>
      <c r="X17" s="131"/>
      <c r="Y17" s="142"/>
      <c r="Z17" s="131"/>
      <c r="AA17" s="142"/>
      <c r="AB17" s="131"/>
      <c r="AC17" s="142"/>
      <c r="AD17" s="131"/>
      <c r="AE17" s="142"/>
      <c r="AF17" s="131"/>
      <c r="AG17" s="142"/>
      <c r="AH17" s="131"/>
      <c r="AI17" s="142"/>
      <c r="AJ17" s="385"/>
      <c r="AK17" s="142">
        <f t="shared" si="4"/>
        <v>0</v>
      </c>
      <c r="AL17" s="131"/>
      <c r="AM17" s="142"/>
      <c r="AN17" s="385">
        <v>412.65100000000001</v>
      </c>
      <c r="AO17" s="142">
        <f t="shared" si="5"/>
        <v>10.685529500172718</v>
      </c>
      <c r="AP17" s="131"/>
      <c r="AQ17" s="142"/>
      <c r="AR17" s="385">
        <v>79.546295060000006</v>
      </c>
      <c r="AS17" s="142">
        <f t="shared" si="6"/>
        <v>6.4845761033667575</v>
      </c>
      <c r="AT17" s="131"/>
      <c r="AU17" s="142"/>
      <c r="AV17" s="131"/>
      <c r="AW17" s="142"/>
      <c r="AX17" s="131"/>
      <c r="AY17" s="142"/>
      <c r="AZ17" s="131"/>
      <c r="BA17" s="142"/>
      <c r="BB17" s="131"/>
      <c r="BC17" s="142"/>
      <c r="BD17" s="131"/>
      <c r="BE17" s="142"/>
      <c r="BF17" s="131"/>
      <c r="BG17" s="142"/>
      <c r="BH17" s="385">
        <v>0.12</v>
      </c>
      <c r="BI17" s="142">
        <f t="shared" si="7"/>
        <v>2.2865987508219563</v>
      </c>
      <c r="BJ17" s="131"/>
      <c r="BK17" s="142"/>
      <c r="BL17" s="131"/>
      <c r="BM17" s="142"/>
      <c r="BN17" s="131"/>
      <c r="BO17" s="142"/>
      <c r="BP17" s="131"/>
      <c r="BQ17" s="142"/>
      <c r="BR17" s="131"/>
      <c r="BS17" s="142"/>
      <c r="BT17" s="385"/>
      <c r="BU17" s="142">
        <f t="shared" si="8"/>
        <v>0</v>
      </c>
      <c r="BV17" s="131"/>
      <c r="BW17" s="142"/>
      <c r="BX17" s="131"/>
      <c r="BY17" s="142"/>
      <c r="BZ17" s="385">
        <v>9.6999999999999993</v>
      </c>
      <c r="CA17" s="142">
        <f t="shared" si="9"/>
        <v>3.4568781183178894</v>
      </c>
      <c r="CB17" s="131"/>
      <c r="CC17" s="142"/>
      <c r="CD17" s="131"/>
      <c r="CE17" s="142"/>
      <c r="CF17" s="131"/>
      <c r="CG17" s="142"/>
      <c r="CH17" s="131"/>
      <c r="CI17" s="142"/>
      <c r="CJ17" s="131"/>
      <c r="CK17" s="142"/>
      <c r="CL17" s="131"/>
      <c r="CM17" s="142"/>
      <c r="CN17" s="131"/>
      <c r="CO17" s="142"/>
      <c r="CP17" s="131"/>
      <c r="CQ17" s="142"/>
      <c r="CR17" s="131"/>
      <c r="CS17" s="142"/>
      <c r="CT17" s="131"/>
      <c r="CU17" s="142"/>
    </row>
    <row r="18" spans="1:99" ht="12.75" customHeight="1">
      <c r="A18" s="366" t="s">
        <v>109</v>
      </c>
      <c r="B18" s="131">
        <f t="shared" si="0"/>
        <v>28.515999999999998</v>
      </c>
      <c r="C18" s="142">
        <f t="shared" si="1"/>
        <v>0.13590606161835281</v>
      </c>
      <c r="D18" s="131"/>
      <c r="E18" s="142"/>
      <c r="F18" s="385"/>
      <c r="G18" s="142">
        <f t="shared" si="2"/>
        <v>0</v>
      </c>
      <c r="H18" s="131"/>
      <c r="I18" s="142"/>
      <c r="J18" s="131"/>
      <c r="K18" s="142"/>
      <c r="L18" s="1721"/>
      <c r="M18" s="142">
        <f t="shared" si="3"/>
        <v>0</v>
      </c>
      <c r="N18" s="131"/>
      <c r="O18" s="142"/>
      <c r="P18" s="131"/>
      <c r="Q18" s="142"/>
      <c r="R18" s="131"/>
      <c r="S18" s="142"/>
      <c r="T18" s="131"/>
      <c r="U18" s="142"/>
      <c r="V18" s="131"/>
      <c r="W18" s="142"/>
      <c r="X18" s="131"/>
      <c r="Y18" s="142"/>
      <c r="Z18" s="131"/>
      <c r="AA18" s="142"/>
      <c r="AB18" s="131"/>
      <c r="AC18" s="142"/>
      <c r="AD18" s="131"/>
      <c r="AE18" s="142"/>
      <c r="AF18" s="131"/>
      <c r="AG18" s="142"/>
      <c r="AH18" s="131"/>
      <c r="AI18" s="142"/>
      <c r="AJ18" s="385"/>
      <c r="AK18" s="142">
        <f t="shared" si="4"/>
        <v>0</v>
      </c>
      <c r="AL18" s="131"/>
      <c r="AM18" s="142"/>
      <c r="AN18" s="385">
        <v>28.515999999999998</v>
      </c>
      <c r="AO18" s="142">
        <f t="shared" si="5"/>
        <v>0.73841711089255857</v>
      </c>
      <c r="AP18" s="131"/>
      <c r="AQ18" s="142"/>
      <c r="AR18" s="385">
        <v>0</v>
      </c>
      <c r="AS18" s="142">
        <f t="shared" si="6"/>
        <v>0</v>
      </c>
      <c r="AT18" s="131"/>
      <c r="AU18" s="142"/>
      <c r="AV18" s="131"/>
      <c r="AW18" s="142"/>
      <c r="AX18" s="131"/>
      <c r="AY18" s="142"/>
      <c r="AZ18" s="131"/>
      <c r="BA18" s="142"/>
      <c r="BB18" s="131"/>
      <c r="BC18" s="142"/>
      <c r="BD18" s="131"/>
      <c r="BE18" s="142"/>
      <c r="BF18" s="131"/>
      <c r="BG18" s="142"/>
      <c r="BH18" s="385"/>
      <c r="BI18" s="142">
        <f t="shared" si="7"/>
        <v>0</v>
      </c>
      <c r="BJ18" s="131"/>
      <c r="BK18" s="142"/>
      <c r="BL18" s="131"/>
      <c r="BM18" s="142"/>
      <c r="BN18" s="131"/>
      <c r="BO18" s="142"/>
      <c r="BP18" s="131"/>
      <c r="BQ18" s="142"/>
      <c r="BR18" s="131"/>
      <c r="BS18" s="142"/>
      <c r="BT18" s="385"/>
      <c r="BU18" s="142">
        <f t="shared" si="8"/>
        <v>0</v>
      </c>
      <c r="BV18" s="131"/>
      <c r="BW18" s="142"/>
      <c r="BX18" s="131"/>
      <c r="BY18" s="142"/>
      <c r="BZ18" s="385">
        <v>0</v>
      </c>
      <c r="CA18" s="142">
        <f t="shared" si="9"/>
        <v>0</v>
      </c>
      <c r="CB18" s="131"/>
      <c r="CC18" s="142"/>
      <c r="CD18" s="131"/>
      <c r="CE18" s="142"/>
      <c r="CF18" s="131"/>
      <c r="CG18" s="142"/>
      <c r="CH18" s="131"/>
      <c r="CI18" s="142"/>
      <c r="CJ18" s="131"/>
      <c r="CK18" s="142"/>
      <c r="CL18" s="131"/>
      <c r="CM18" s="142"/>
      <c r="CN18" s="131"/>
      <c r="CO18" s="142"/>
      <c r="CP18" s="131"/>
      <c r="CQ18" s="142"/>
      <c r="CR18" s="131"/>
      <c r="CS18" s="142"/>
      <c r="CT18" s="131"/>
      <c r="CU18" s="142"/>
    </row>
    <row r="19" spans="1:99" ht="12.75" customHeight="1">
      <c r="A19" s="366" t="s">
        <v>111</v>
      </c>
      <c r="B19" s="131">
        <f t="shared" si="0"/>
        <v>807.10115519999988</v>
      </c>
      <c r="C19" s="142">
        <f t="shared" si="1"/>
        <v>3.8466103005630146</v>
      </c>
      <c r="D19" s="131"/>
      <c r="E19" s="142"/>
      <c r="F19" s="385"/>
      <c r="G19" s="142">
        <f t="shared" si="2"/>
        <v>0</v>
      </c>
      <c r="H19" s="131"/>
      <c r="I19" s="142"/>
      <c r="J19" s="131"/>
      <c r="K19" s="142"/>
      <c r="L19" s="1721">
        <v>618.82899999999995</v>
      </c>
      <c r="M19" s="142">
        <f t="shared" si="3"/>
        <v>4.2952357254134785</v>
      </c>
      <c r="N19" s="131"/>
      <c r="O19" s="142"/>
      <c r="P19" s="131"/>
      <c r="Q19" s="142"/>
      <c r="R19" s="131"/>
      <c r="S19" s="142"/>
      <c r="T19" s="131"/>
      <c r="U19" s="142"/>
      <c r="V19" s="131"/>
      <c r="W19" s="142"/>
      <c r="X19" s="131"/>
      <c r="Y19" s="142"/>
      <c r="Z19" s="131"/>
      <c r="AA19" s="142"/>
      <c r="AB19" s="131"/>
      <c r="AC19" s="142"/>
      <c r="AD19" s="131"/>
      <c r="AE19" s="142"/>
      <c r="AF19" s="131"/>
      <c r="AG19" s="142"/>
      <c r="AH19" s="131"/>
      <c r="AI19" s="142"/>
      <c r="AJ19" s="385"/>
      <c r="AK19" s="142">
        <f t="shared" si="4"/>
        <v>0</v>
      </c>
      <c r="AL19" s="131"/>
      <c r="AM19" s="142"/>
      <c r="AN19" s="385">
        <v>156.92699999999999</v>
      </c>
      <c r="AO19" s="142">
        <f t="shared" si="5"/>
        <v>4.0635987502116899</v>
      </c>
      <c r="AP19" s="131"/>
      <c r="AQ19" s="142"/>
      <c r="AR19" s="385">
        <v>18.2951552</v>
      </c>
      <c r="AS19" s="142">
        <f t="shared" si="6"/>
        <v>1.4914123420559222</v>
      </c>
      <c r="AT19" s="131"/>
      <c r="AU19" s="142"/>
      <c r="AV19" s="131"/>
      <c r="AW19" s="142"/>
      <c r="AX19" s="131"/>
      <c r="AY19" s="142"/>
      <c r="AZ19" s="131"/>
      <c r="BA19" s="142"/>
      <c r="BB19" s="131"/>
      <c r="BC19" s="142"/>
      <c r="BD19" s="131"/>
      <c r="BE19" s="142"/>
      <c r="BF19" s="131"/>
      <c r="BG19" s="142"/>
      <c r="BH19" s="385">
        <v>0.25</v>
      </c>
      <c r="BI19" s="142">
        <f t="shared" si="7"/>
        <v>4.7637473975457425</v>
      </c>
      <c r="BJ19" s="131"/>
      <c r="BK19" s="142"/>
      <c r="BL19" s="131"/>
      <c r="BM19" s="142"/>
      <c r="BN19" s="131"/>
      <c r="BO19" s="142"/>
      <c r="BP19" s="131"/>
      <c r="BQ19" s="142"/>
      <c r="BR19" s="131"/>
      <c r="BS19" s="142"/>
      <c r="BT19" s="385"/>
      <c r="BU19" s="142">
        <f t="shared" si="8"/>
        <v>0</v>
      </c>
      <c r="BV19" s="131"/>
      <c r="BW19" s="142"/>
      <c r="BX19" s="131"/>
      <c r="BY19" s="142"/>
      <c r="BZ19" s="385">
        <v>12.8</v>
      </c>
      <c r="CA19" s="142">
        <f t="shared" si="9"/>
        <v>4.5616535994297926</v>
      </c>
      <c r="CB19" s="131"/>
      <c r="CC19" s="142"/>
      <c r="CD19" s="131"/>
      <c r="CE19" s="142"/>
      <c r="CF19" s="131"/>
      <c r="CG19" s="142"/>
      <c r="CH19" s="131"/>
      <c r="CI19" s="142"/>
      <c r="CJ19" s="131"/>
      <c r="CK19" s="142"/>
      <c r="CL19" s="131"/>
      <c r="CM19" s="142"/>
      <c r="CN19" s="131"/>
      <c r="CO19" s="142"/>
      <c r="CP19" s="131"/>
      <c r="CQ19" s="142"/>
      <c r="CR19" s="131"/>
      <c r="CS19" s="142"/>
      <c r="CT19" s="131"/>
      <c r="CU19" s="142"/>
    </row>
    <row r="20" spans="1:99" ht="12.75" customHeight="1">
      <c r="A20" s="366" t="s">
        <v>113</v>
      </c>
      <c r="B20" s="131">
        <f t="shared" si="0"/>
        <v>199.66944404999998</v>
      </c>
      <c r="C20" s="142">
        <f t="shared" si="1"/>
        <v>0.95161620726474783</v>
      </c>
      <c r="D20" s="131"/>
      <c r="E20" s="142"/>
      <c r="F20" s="385"/>
      <c r="G20" s="142">
        <f t="shared" si="2"/>
        <v>0</v>
      </c>
      <c r="H20" s="131"/>
      <c r="I20" s="142"/>
      <c r="J20" s="131"/>
      <c r="K20" s="142"/>
      <c r="L20" s="1721">
        <v>115.974</v>
      </c>
      <c r="M20" s="142">
        <f t="shared" si="3"/>
        <v>0.8049649709679132</v>
      </c>
      <c r="N20" s="131"/>
      <c r="O20" s="142"/>
      <c r="P20" s="131"/>
      <c r="Q20" s="142"/>
      <c r="R20" s="131"/>
      <c r="S20" s="142"/>
      <c r="T20" s="131"/>
      <c r="U20" s="142"/>
      <c r="V20" s="131"/>
      <c r="W20" s="142"/>
      <c r="X20" s="131"/>
      <c r="Y20" s="142"/>
      <c r="Z20" s="131"/>
      <c r="AA20" s="142"/>
      <c r="AB20" s="131"/>
      <c r="AC20" s="142"/>
      <c r="AD20" s="131"/>
      <c r="AE20" s="142"/>
      <c r="AF20" s="131"/>
      <c r="AG20" s="142"/>
      <c r="AH20" s="131"/>
      <c r="AI20" s="142"/>
      <c r="AJ20" s="385"/>
      <c r="AK20" s="142">
        <f t="shared" si="4"/>
        <v>0</v>
      </c>
      <c r="AL20" s="131"/>
      <c r="AM20" s="142"/>
      <c r="AN20" s="385">
        <v>65</v>
      </c>
      <c r="AO20" s="142">
        <f t="shared" si="5"/>
        <v>1.6831642659565265</v>
      </c>
      <c r="AP20" s="131"/>
      <c r="AQ20" s="142"/>
      <c r="AR20" s="385">
        <v>16.095444050000001</v>
      </c>
      <c r="AS20" s="142">
        <f t="shared" si="6"/>
        <v>1.3120929363332519</v>
      </c>
      <c r="AT20" s="131"/>
      <c r="AU20" s="142"/>
      <c r="AV20" s="131"/>
      <c r="AW20" s="142"/>
      <c r="AX20" s="131"/>
      <c r="AY20" s="142"/>
      <c r="AZ20" s="131"/>
      <c r="BA20" s="142"/>
      <c r="BB20" s="131"/>
      <c r="BC20" s="142"/>
      <c r="BD20" s="131"/>
      <c r="BE20" s="142"/>
      <c r="BF20" s="131"/>
      <c r="BG20" s="142"/>
      <c r="BH20" s="385">
        <v>0.1</v>
      </c>
      <c r="BI20" s="142">
        <f t="shared" si="7"/>
        <v>1.9054989590182969</v>
      </c>
      <c r="BJ20" s="131"/>
      <c r="BK20" s="142"/>
      <c r="BL20" s="131"/>
      <c r="BM20" s="142"/>
      <c r="BN20" s="131"/>
      <c r="BO20" s="142"/>
      <c r="BP20" s="131"/>
      <c r="BQ20" s="142"/>
      <c r="BR20" s="131"/>
      <c r="BS20" s="142"/>
      <c r="BT20" s="385"/>
      <c r="BU20" s="142">
        <f t="shared" si="8"/>
        <v>0</v>
      </c>
      <c r="BV20" s="131"/>
      <c r="BW20" s="142"/>
      <c r="BX20" s="131"/>
      <c r="BY20" s="142"/>
      <c r="BZ20" s="385">
        <v>2.5</v>
      </c>
      <c r="CA20" s="142">
        <f t="shared" si="9"/>
        <v>0.89094796863863135</v>
      </c>
      <c r="CB20" s="131"/>
      <c r="CC20" s="142"/>
      <c r="CD20" s="131"/>
      <c r="CE20" s="142"/>
      <c r="CF20" s="131"/>
      <c r="CG20" s="142"/>
      <c r="CH20" s="131"/>
      <c r="CI20" s="142"/>
      <c r="CJ20" s="131"/>
      <c r="CK20" s="142"/>
      <c r="CL20" s="131"/>
      <c r="CM20" s="142"/>
      <c r="CN20" s="131"/>
      <c r="CO20" s="142"/>
      <c r="CP20" s="131"/>
      <c r="CQ20" s="142"/>
      <c r="CR20" s="131"/>
      <c r="CS20" s="142"/>
      <c r="CT20" s="131"/>
      <c r="CU20" s="142"/>
    </row>
    <row r="21" spans="1:99" ht="12.75" customHeight="1">
      <c r="A21" s="366" t="s">
        <v>115</v>
      </c>
      <c r="B21" s="131">
        <f t="shared" si="0"/>
        <v>673.17989925999996</v>
      </c>
      <c r="C21" s="142">
        <f t="shared" si="1"/>
        <v>3.2083472039930596</v>
      </c>
      <c r="D21" s="131"/>
      <c r="E21" s="142"/>
      <c r="F21" s="385"/>
      <c r="G21" s="142">
        <f t="shared" si="2"/>
        <v>0</v>
      </c>
      <c r="H21" s="131"/>
      <c r="I21" s="142"/>
      <c r="J21" s="131"/>
      <c r="K21" s="142"/>
      <c r="L21" s="1721">
        <v>543.20699999999999</v>
      </c>
      <c r="M21" s="142">
        <f t="shared" si="3"/>
        <v>3.770350311143595</v>
      </c>
      <c r="N21" s="131"/>
      <c r="O21" s="142"/>
      <c r="P21" s="131"/>
      <c r="Q21" s="142"/>
      <c r="R21" s="131"/>
      <c r="S21" s="142"/>
      <c r="T21" s="131"/>
      <c r="U21" s="142"/>
      <c r="V21" s="131"/>
      <c r="W21" s="142"/>
      <c r="X21" s="131"/>
      <c r="Y21" s="142"/>
      <c r="Z21" s="131"/>
      <c r="AA21" s="142"/>
      <c r="AB21" s="131"/>
      <c r="AC21" s="142"/>
      <c r="AD21" s="131"/>
      <c r="AE21" s="142"/>
      <c r="AF21" s="131"/>
      <c r="AG21" s="142"/>
      <c r="AH21" s="131"/>
      <c r="AI21" s="142"/>
      <c r="AJ21" s="385"/>
      <c r="AK21" s="142">
        <f t="shared" si="4"/>
        <v>0</v>
      </c>
      <c r="AL21" s="131"/>
      <c r="AM21" s="142"/>
      <c r="AN21" s="385">
        <v>93.694999999999993</v>
      </c>
      <c r="AO21" s="142">
        <f t="shared" si="5"/>
        <v>2.4262165522891808</v>
      </c>
      <c r="AP21" s="131"/>
      <c r="AQ21" s="142"/>
      <c r="AR21" s="385">
        <v>33.477899260000001</v>
      </c>
      <c r="AS21" s="142">
        <f t="shared" si="6"/>
        <v>2.729102409717127</v>
      </c>
      <c r="AT21" s="131"/>
      <c r="AU21" s="142"/>
      <c r="AV21" s="131"/>
      <c r="AW21" s="142"/>
      <c r="AX21" s="131"/>
      <c r="AY21" s="142"/>
      <c r="AZ21" s="131"/>
      <c r="BA21" s="142"/>
      <c r="BB21" s="131"/>
      <c r="BC21" s="142"/>
      <c r="BD21" s="131"/>
      <c r="BE21" s="142"/>
      <c r="BF21" s="131"/>
      <c r="BG21" s="142"/>
      <c r="BH21" s="385"/>
      <c r="BI21" s="142">
        <f t="shared" si="7"/>
        <v>0</v>
      </c>
      <c r="BJ21" s="131"/>
      <c r="BK21" s="142"/>
      <c r="BL21" s="131"/>
      <c r="BM21" s="142"/>
      <c r="BN21" s="131"/>
      <c r="BO21" s="142"/>
      <c r="BP21" s="131"/>
      <c r="BQ21" s="142"/>
      <c r="BR21" s="131"/>
      <c r="BS21" s="142"/>
      <c r="BT21" s="385"/>
      <c r="BU21" s="142">
        <f t="shared" si="8"/>
        <v>0</v>
      </c>
      <c r="BV21" s="131"/>
      <c r="BW21" s="142"/>
      <c r="BX21" s="131"/>
      <c r="BY21" s="142"/>
      <c r="BZ21" s="385">
        <v>2.8</v>
      </c>
      <c r="CA21" s="142">
        <f t="shared" si="9"/>
        <v>0.99786172487526714</v>
      </c>
      <c r="CB21" s="131"/>
      <c r="CC21" s="142"/>
      <c r="CD21" s="131"/>
      <c r="CE21" s="142"/>
      <c r="CF21" s="131"/>
      <c r="CG21" s="142"/>
      <c r="CH21" s="131"/>
      <c r="CI21" s="142"/>
      <c r="CJ21" s="131"/>
      <c r="CK21" s="142"/>
      <c r="CL21" s="131"/>
      <c r="CM21" s="142"/>
      <c r="CN21" s="131"/>
      <c r="CO21" s="142"/>
      <c r="CP21" s="131"/>
      <c r="CQ21" s="142"/>
      <c r="CR21" s="131"/>
      <c r="CS21" s="142"/>
      <c r="CT21" s="131"/>
      <c r="CU21" s="142"/>
    </row>
    <row r="22" spans="1:99" ht="12.75" customHeight="1">
      <c r="A22" s="366" t="s">
        <v>117</v>
      </c>
      <c r="B22" s="131">
        <f t="shared" si="0"/>
        <v>41.841999999999999</v>
      </c>
      <c r="C22" s="142">
        <f t="shared" si="1"/>
        <v>0.19941721946398924</v>
      </c>
      <c r="D22" s="131"/>
      <c r="E22" s="142"/>
      <c r="F22" s="385"/>
      <c r="G22" s="142">
        <f t="shared" si="2"/>
        <v>0</v>
      </c>
      <c r="H22" s="131"/>
      <c r="I22" s="142"/>
      <c r="J22" s="131"/>
      <c r="K22" s="142"/>
      <c r="L22" s="1721">
        <v>13.792</v>
      </c>
      <c r="M22" s="142">
        <f t="shared" si="3"/>
        <v>9.5729015810349385E-2</v>
      </c>
      <c r="N22" s="131"/>
      <c r="O22" s="142"/>
      <c r="P22" s="131"/>
      <c r="Q22" s="142"/>
      <c r="R22" s="131"/>
      <c r="S22" s="142"/>
      <c r="T22" s="131"/>
      <c r="U22" s="142"/>
      <c r="V22" s="131"/>
      <c r="W22" s="142"/>
      <c r="X22" s="131"/>
      <c r="Y22" s="142"/>
      <c r="Z22" s="131"/>
      <c r="AA22" s="142"/>
      <c r="AB22" s="131"/>
      <c r="AC22" s="142"/>
      <c r="AD22" s="131"/>
      <c r="AE22" s="142"/>
      <c r="AF22" s="131"/>
      <c r="AG22" s="142"/>
      <c r="AH22" s="131"/>
      <c r="AI22" s="142"/>
      <c r="AJ22" s="385"/>
      <c r="AK22" s="142">
        <f t="shared" si="4"/>
        <v>0</v>
      </c>
      <c r="AL22" s="131"/>
      <c r="AM22" s="142"/>
      <c r="AN22" s="385">
        <v>26.55</v>
      </c>
      <c r="AO22" s="142">
        <f t="shared" si="5"/>
        <v>0.68750786555608889</v>
      </c>
      <c r="AP22" s="131"/>
      <c r="AQ22" s="142"/>
      <c r="AR22" s="385">
        <v>1.5</v>
      </c>
      <c r="AS22" s="142">
        <f t="shared" si="6"/>
        <v>0.1222792858889704</v>
      </c>
      <c r="AT22" s="131"/>
      <c r="AU22" s="142"/>
      <c r="AV22" s="131"/>
      <c r="AW22" s="142"/>
      <c r="AX22" s="131"/>
      <c r="AY22" s="142"/>
      <c r="AZ22" s="131"/>
      <c r="BA22" s="142"/>
      <c r="BB22" s="131"/>
      <c r="BC22" s="142"/>
      <c r="BD22" s="131"/>
      <c r="BE22" s="142"/>
      <c r="BF22" s="131"/>
      <c r="BG22" s="142"/>
      <c r="BH22" s="385"/>
      <c r="BI22" s="142">
        <f t="shared" si="7"/>
        <v>0</v>
      </c>
      <c r="BJ22" s="131"/>
      <c r="BK22" s="142"/>
      <c r="BL22" s="131"/>
      <c r="BM22" s="142"/>
      <c r="BN22" s="131"/>
      <c r="BO22" s="142"/>
      <c r="BP22" s="131"/>
      <c r="BQ22" s="142"/>
      <c r="BR22" s="131"/>
      <c r="BS22" s="142"/>
      <c r="BT22" s="385"/>
      <c r="BU22" s="142">
        <f t="shared" si="8"/>
        <v>0</v>
      </c>
      <c r="BV22" s="131"/>
      <c r="BW22" s="142"/>
      <c r="BX22" s="131"/>
      <c r="BY22" s="142"/>
      <c r="BZ22" s="385">
        <v>0</v>
      </c>
      <c r="CA22" s="142">
        <f t="shared" si="9"/>
        <v>0</v>
      </c>
      <c r="CB22" s="131"/>
      <c r="CC22" s="142"/>
      <c r="CD22" s="131"/>
      <c r="CE22" s="142"/>
      <c r="CF22" s="131"/>
      <c r="CG22" s="142"/>
      <c r="CH22" s="131"/>
      <c r="CI22" s="142"/>
      <c r="CJ22" s="131"/>
      <c r="CK22" s="142"/>
      <c r="CL22" s="131"/>
      <c r="CM22" s="142"/>
      <c r="CN22" s="131"/>
      <c r="CO22" s="142"/>
      <c r="CP22" s="131"/>
      <c r="CQ22" s="142"/>
      <c r="CR22" s="131"/>
      <c r="CS22" s="142"/>
      <c r="CT22" s="131"/>
      <c r="CU22" s="142"/>
    </row>
    <row r="23" spans="1:99" ht="12.75" customHeight="1">
      <c r="A23" s="366" t="s">
        <v>119</v>
      </c>
      <c r="B23" s="131">
        <f t="shared" si="0"/>
        <v>0</v>
      </c>
      <c r="C23" s="142">
        <f t="shared" si="1"/>
        <v>0</v>
      </c>
      <c r="D23" s="131"/>
      <c r="E23" s="142"/>
      <c r="F23" s="385"/>
      <c r="G23" s="142">
        <f t="shared" si="2"/>
        <v>0</v>
      </c>
      <c r="H23" s="131"/>
      <c r="I23" s="142"/>
      <c r="J23" s="131"/>
      <c r="K23" s="142"/>
      <c r="L23" s="1721"/>
      <c r="M23" s="142">
        <f t="shared" si="3"/>
        <v>0</v>
      </c>
      <c r="N23" s="131"/>
      <c r="O23" s="142"/>
      <c r="P23" s="131"/>
      <c r="Q23" s="142"/>
      <c r="R23" s="131"/>
      <c r="S23" s="142"/>
      <c r="T23" s="131"/>
      <c r="U23" s="142"/>
      <c r="V23" s="131"/>
      <c r="W23" s="142"/>
      <c r="X23" s="131"/>
      <c r="Y23" s="142"/>
      <c r="Z23" s="131"/>
      <c r="AA23" s="142"/>
      <c r="AB23" s="131"/>
      <c r="AC23" s="142"/>
      <c r="AD23" s="131"/>
      <c r="AE23" s="142"/>
      <c r="AF23" s="131"/>
      <c r="AG23" s="142"/>
      <c r="AH23" s="131"/>
      <c r="AI23" s="142"/>
      <c r="AJ23" s="385"/>
      <c r="AK23" s="142">
        <f t="shared" si="4"/>
        <v>0</v>
      </c>
      <c r="AL23" s="131"/>
      <c r="AM23" s="142"/>
      <c r="AN23" s="385"/>
      <c r="AO23" s="142">
        <f t="shared" si="5"/>
        <v>0</v>
      </c>
      <c r="AP23" s="131"/>
      <c r="AQ23" s="142"/>
      <c r="AR23" s="385">
        <v>0</v>
      </c>
      <c r="AS23" s="142">
        <f t="shared" si="6"/>
        <v>0</v>
      </c>
      <c r="AT23" s="131"/>
      <c r="AU23" s="142"/>
      <c r="AV23" s="131"/>
      <c r="AW23" s="142"/>
      <c r="AX23" s="131"/>
      <c r="AY23" s="142"/>
      <c r="AZ23" s="131"/>
      <c r="BA23" s="142"/>
      <c r="BB23" s="131"/>
      <c r="BC23" s="142"/>
      <c r="BD23" s="131"/>
      <c r="BE23" s="142"/>
      <c r="BF23" s="131"/>
      <c r="BG23" s="142"/>
      <c r="BH23" s="385"/>
      <c r="BI23" s="142">
        <f t="shared" si="7"/>
        <v>0</v>
      </c>
      <c r="BJ23" s="131"/>
      <c r="BK23" s="142"/>
      <c r="BL23" s="131"/>
      <c r="BM23" s="142"/>
      <c r="BN23" s="131"/>
      <c r="BO23" s="142"/>
      <c r="BP23" s="131"/>
      <c r="BQ23" s="142"/>
      <c r="BR23" s="131"/>
      <c r="BS23" s="142"/>
      <c r="BT23" s="385"/>
      <c r="BU23" s="142">
        <f t="shared" si="8"/>
        <v>0</v>
      </c>
      <c r="BV23" s="131"/>
      <c r="BW23" s="142"/>
      <c r="BX23" s="131"/>
      <c r="BY23" s="142"/>
      <c r="BZ23" s="385">
        <v>0</v>
      </c>
      <c r="CA23" s="142">
        <f t="shared" si="9"/>
        <v>0</v>
      </c>
      <c r="CB23" s="131"/>
      <c r="CC23" s="142"/>
      <c r="CD23" s="131"/>
      <c r="CE23" s="142"/>
      <c r="CF23" s="131"/>
      <c r="CG23" s="142"/>
      <c r="CH23" s="131"/>
      <c r="CI23" s="142"/>
      <c r="CJ23" s="131"/>
      <c r="CK23" s="142"/>
      <c r="CL23" s="131"/>
      <c r="CM23" s="142"/>
      <c r="CN23" s="131"/>
      <c r="CO23" s="142"/>
      <c r="CP23" s="131"/>
      <c r="CQ23" s="142"/>
      <c r="CR23" s="131"/>
      <c r="CS23" s="142"/>
      <c r="CT23" s="131"/>
      <c r="CU23" s="142"/>
    </row>
    <row r="24" spans="1:99" ht="12.75" customHeight="1">
      <c r="A24" s="366" t="s">
        <v>121</v>
      </c>
      <c r="B24" s="131">
        <f t="shared" si="0"/>
        <v>0</v>
      </c>
      <c r="C24" s="142">
        <f t="shared" si="1"/>
        <v>0</v>
      </c>
      <c r="D24" s="131"/>
      <c r="E24" s="142"/>
      <c r="F24" s="385"/>
      <c r="G24" s="142">
        <f t="shared" si="2"/>
        <v>0</v>
      </c>
      <c r="H24" s="131"/>
      <c r="I24" s="142"/>
      <c r="J24" s="131"/>
      <c r="K24" s="142"/>
      <c r="L24" s="1721"/>
      <c r="M24" s="142">
        <f t="shared" si="3"/>
        <v>0</v>
      </c>
      <c r="N24" s="131"/>
      <c r="O24" s="142"/>
      <c r="P24" s="131"/>
      <c r="Q24" s="142"/>
      <c r="R24" s="131"/>
      <c r="S24" s="142"/>
      <c r="T24" s="131"/>
      <c r="U24" s="142"/>
      <c r="V24" s="131"/>
      <c r="W24" s="142"/>
      <c r="X24" s="131"/>
      <c r="Y24" s="142"/>
      <c r="Z24" s="131"/>
      <c r="AA24" s="142"/>
      <c r="AB24" s="131"/>
      <c r="AC24" s="142"/>
      <c r="AD24" s="131"/>
      <c r="AE24" s="142"/>
      <c r="AF24" s="131"/>
      <c r="AG24" s="142"/>
      <c r="AH24" s="131"/>
      <c r="AI24" s="142"/>
      <c r="AJ24" s="385"/>
      <c r="AK24" s="142">
        <f t="shared" si="4"/>
        <v>0</v>
      </c>
      <c r="AL24" s="131"/>
      <c r="AM24" s="142"/>
      <c r="AN24" s="385"/>
      <c r="AO24" s="142">
        <f t="shared" si="5"/>
        <v>0</v>
      </c>
      <c r="AP24" s="131"/>
      <c r="AQ24" s="142"/>
      <c r="AR24" s="385">
        <v>0</v>
      </c>
      <c r="AS24" s="142">
        <f t="shared" si="6"/>
        <v>0</v>
      </c>
      <c r="AT24" s="131"/>
      <c r="AU24" s="142"/>
      <c r="AV24" s="131"/>
      <c r="AW24" s="142"/>
      <c r="AX24" s="131"/>
      <c r="AY24" s="142"/>
      <c r="AZ24" s="131"/>
      <c r="BA24" s="142"/>
      <c r="BB24" s="131"/>
      <c r="BC24" s="142"/>
      <c r="BD24" s="131"/>
      <c r="BE24" s="142"/>
      <c r="BF24" s="131"/>
      <c r="BG24" s="142"/>
      <c r="BH24" s="385"/>
      <c r="BI24" s="142">
        <f t="shared" si="7"/>
        <v>0</v>
      </c>
      <c r="BJ24" s="131"/>
      <c r="BK24" s="142"/>
      <c r="BL24" s="131"/>
      <c r="BM24" s="142"/>
      <c r="BN24" s="131"/>
      <c r="BO24" s="142"/>
      <c r="BP24" s="131"/>
      <c r="BQ24" s="142"/>
      <c r="BR24" s="131"/>
      <c r="BS24" s="142"/>
      <c r="BT24" s="385"/>
      <c r="BU24" s="142">
        <f t="shared" si="8"/>
        <v>0</v>
      </c>
      <c r="BV24" s="131"/>
      <c r="BW24" s="142"/>
      <c r="BX24" s="131"/>
      <c r="BY24" s="142"/>
      <c r="BZ24" s="385">
        <v>0</v>
      </c>
      <c r="CA24" s="142">
        <f t="shared" si="9"/>
        <v>0</v>
      </c>
      <c r="CB24" s="131"/>
      <c r="CC24" s="142"/>
      <c r="CD24" s="131"/>
      <c r="CE24" s="142"/>
      <c r="CF24" s="131"/>
      <c r="CG24" s="142"/>
      <c r="CH24" s="131"/>
      <c r="CI24" s="142"/>
      <c r="CJ24" s="131"/>
      <c r="CK24" s="142"/>
      <c r="CL24" s="131"/>
      <c r="CM24" s="142"/>
      <c r="CN24" s="131"/>
      <c r="CO24" s="142"/>
      <c r="CP24" s="131"/>
      <c r="CQ24" s="142"/>
      <c r="CR24" s="131"/>
      <c r="CS24" s="142"/>
      <c r="CT24" s="131"/>
      <c r="CU24" s="142"/>
    </row>
    <row r="25" spans="1:99" ht="12.75" customHeight="1" thickBot="1">
      <c r="A25" s="366" t="s">
        <v>123</v>
      </c>
      <c r="B25" s="131">
        <f t="shared" si="0"/>
        <v>17.2642761</v>
      </c>
      <c r="C25" s="142">
        <f t="shared" si="1"/>
        <v>8.228081678506298E-2</v>
      </c>
      <c r="D25" s="131"/>
      <c r="E25" s="142"/>
      <c r="F25" s="385">
        <v>7.1189999999999998</v>
      </c>
      <c r="G25" s="142">
        <f t="shared" si="2"/>
        <v>6.5067773217925398</v>
      </c>
      <c r="H25" s="131"/>
      <c r="I25" s="142"/>
      <c r="J25" s="131"/>
      <c r="K25" s="142"/>
      <c r="L25" s="1721"/>
      <c r="M25" s="142">
        <f t="shared" si="3"/>
        <v>0</v>
      </c>
      <c r="N25" s="131"/>
      <c r="O25" s="142"/>
      <c r="P25" s="131"/>
      <c r="Q25" s="142"/>
      <c r="R25" s="131"/>
      <c r="S25" s="142"/>
      <c r="T25" s="131"/>
      <c r="U25" s="142"/>
      <c r="V25" s="131"/>
      <c r="W25" s="142"/>
      <c r="X25" s="131"/>
      <c r="Y25" s="142"/>
      <c r="Z25" s="131"/>
      <c r="AA25" s="142"/>
      <c r="AB25" s="131"/>
      <c r="AC25" s="142"/>
      <c r="AD25" s="131"/>
      <c r="AE25" s="142"/>
      <c r="AF25" s="131"/>
      <c r="AG25" s="142"/>
      <c r="AH25" s="131"/>
      <c r="AI25" s="142"/>
      <c r="AJ25" s="385"/>
      <c r="AK25" s="142">
        <f t="shared" si="4"/>
        <v>0</v>
      </c>
      <c r="AL25" s="131"/>
      <c r="AM25" s="142"/>
      <c r="AN25" s="385"/>
      <c r="AO25" s="142">
        <f t="shared" si="5"/>
        <v>0</v>
      </c>
      <c r="AP25" s="131"/>
      <c r="AQ25" s="142"/>
      <c r="AR25" s="385">
        <v>9.8052761000000004</v>
      </c>
      <c r="AS25" s="142">
        <f t="shared" si="6"/>
        <v>0.79932143963479252</v>
      </c>
      <c r="AT25" s="131"/>
      <c r="AU25" s="142"/>
      <c r="AV25" s="131"/>
      <c r="AW25" s="142"/>
      <c r="AX25" s="131"/>
      <c r="AY25" s="142"/>
      <c r="AZ25" s="131"/>
      <c r="BA25" s="142"/>
      <c r="BB25" s="131"/>
      <c r="BC25" s="142"/>
      <c r="BD25" s="131"/>
      <c r="BE25" s="142"/>
      <c r="BF25" s="131"/>
      <c r="BG25" s="142"/>
      <c r="BH25" s="385">
        <v>0.34</v>
      </c>
      <c r="BI25" s="142">
        <f t="shared" si="7"/>
        <v>6.4786964606622099</v>
      </c>
      <c r="BJ25" s="131"/>
      <c r="BK25" s="142"/>
      <c r="BL25" s="131"/>
      <c r="BM25" s="142"/>
      <c r="BN25" s="131"/>
      <c r="BO25" s="142"/>
      <c r="BP25" s="131"/>
      <c r="BQ25" s="142"/>
      <c r="BR25" s="131"/>
      <c r="BS25" s="142"/>
      <c r="BT25" s="385"/>
      <c r="BU25" s="142">
        <f t="shared" si="8"/>
        <v>0</v>
      </c>
      <c r="BV25" s="131"/>
      <c r="BW25" s="142"/>
      <c r="BX25" s="131"/>
      <c r="BY25" s="142"/>
      <c r="BZ25" s="385">
        <v>0</v>
      </c>
      <c r="CA25" s="142">
        <f t="shared" si="9"/>
        <v>0</v>
      </c>
      <c r="CB25" s="131"/>
      <c r="CC25" s="142"/>
      <c r="CD25" s="131"/>
      <c r="CE25" s="142"/>
      <c r="CF25" s="131"/>
      <c r="CG25" s="142"/>
      <c r="CH25" s="131"/>
      <c r="CI25" s="142"/>
      <c r="CJ25" s="131"/>
      <c r="CK25" s="142"/>
      <c r="CL25" s="131"/>
      <c r="CM25" s="142"/>
      <c r="CN25" s="131"/>
      <c r="CO25" s="142"/>
      <c r="CP25" s="131"/>
      <c r="CQ25" s="142"/>
      <c r="CR25" s="131"/>
      <c r="CS25" s="142"/>
      <c r="CT25" s="131"/>
      <c r="CU25" s="142"/>
    </row>
    <row r="26" spans="1:99" ht="12.75" customHeight="1" thickBot="1">
      <c r="A26" s="367" t="s">
        <v>651</v>
      </c>
      <c r="B26" s="141">
        <f t="shared" si="0"/>
        <v>6844.6324852900007</v>
      </c>
      <c r="C26" s="73">
        <f t="shared" si="1"/>
        <v>32.62123174010388</v>
      </c>
      <c r="D26" s="5"/>
      <c r="E26" s="73"/>
      <c r="F26" s="386">
        <f>SUM(F13:F25)</f>
        <v>7.1189999999999998</v>
      </c>
      <c r="G26" s="73">
        <f t="shared" si="2"/>
        <v>6.5067773217925398</v>
      </c>
      <c r="H26" s="5"/>
      <c r="I26" s="73"/>
      <c r="J26" s="5"/>
      <c r="K26" s="73"/>
      <c r="L26" s="386">
        <f>SUM(L13:L25)</f>
        <v>4943.3470000000007</v>
      </c>
      <c r="M26" s="73">
        <f t="shared" si="3"/>
        <v>34.311321281833187</v>
      </c>
      <c r="N26" s="5"/>
      <c r="O26" s="73"/>
      <c r="P26" s="5"/>
      <c r="Q26" s="73"/>
      <c r="R26" s="5"/>
      <c r="S26" s="73"/>
      <c r="T26" s="5"/>
      <c r="U26" s="73"/>
      <c r="V26" s="5"/>
      <c r="W26" s="73"/>
      <c r="X26" s="5"/>
      <c r="Y26" s="73"/>
      <c r="Z26" s="5"/>
      <c r="AA26" s="73"/>
      <c r="AB26" s="5"/>
      <c r="AC26" s="73"/>
      <c r="AD26" s="5"/>
      <c r="AE26" s="73"/>
      <c r="AF26" s="5"/>
      <c r="AG26" s="73"/>
      <c r="AH26" s="5"/>
      <c r="AI26" s="73"/>
      <c r="AJ26" s="386">
        <f>SUM(AJ13:AJ25)</f>
        <v>0</v>
      </c>
      <c r="AK26" s="73">
        <f t="shared" si="4"/>
        <v>0</v>
      </c>
      <c r="AL26" s="5"/>
      <c r="AM26" s="73"/>
      <c r="AN26" s="386">
        <v>1523.8579999999999</v>
      </c>
      <c r="AO26" s="73">
        <f t="shared" si="5"/>
        <v>39.460051261415089</v>
      </c>
      <c r="AP26" s="5"/>
      <c r="AQ26" s="73"/>
      <c r="AR26" s="386">
        <f>SUM(AR13:AR25)</f>
        <v>285.69848529000001</v>
      </c>
      <c r="AS26" s="73">
        <f t="shared" si="6"/>
        <v>23.29000450721448</v>
      </c>
      <c r="AT26" s="5"/>
      <c r="AU26" s="73"/>
      <c r="AV26" s="5"/>
      <c r="AW26" s="73"/>
      <c r="AX26" s="5"/>
      <c r="AY26" s="73"/>
      <c r="AZ26" s="5"/>
      <c r="BA26" s="73"/>
      <c r="BB26" s="5"/>
      <c r="BC26" s="73"/>
      <c r="BD26" s="5"/>
      <c r="BE26" s="73"/>
      <c r="BF26" s="5"/>
      <c r="BG26" s="73"/>
      <c r="BH26" s="386">
        <f>SUM(BH13:BH25)</f>
        <v>1.9100000000000004</v>
      </c>
      <c r="BI26" s="73">
        <f t="shared" si="7"/>
        <v>36.395030117249476</v>
      </c>
      <c r="BJ26" s="5"/>
      <c r="BK26" s="73"/>
      <c r="BL26" s="5"/>
      <c r="BM26" s="73"/>
      <c r="BN26" s="5"/>
      <c r="BO26" s="73"/>
      <c r="BP26" s="5"/>
      <c r="BQ26" s="73"/>
      <c r="BR26" s="5"/>
      <c r="BS26" s="73"/>
      <c r="BT26" s="386">
        <f>SUM(BT13:BT25)</f>
        <v>0</v>
      </c>
      <c r="BU26" s="73">
        <f t="shared" si="8"/>
        <v>0</v>
      </c>
      <c r="BV26" s="5"/>
      <c r="BW26" s="73"/>
      <c r="BX26" s="5"/>
      <c r="BY26" s="73"/>
      <c r="BZ26" s="386">
        <f>SUM(BZ13:BZ25)</f>
        <v>82.699999999999989</v>
      </c>
      <c r="CA26" s="73">
        <f t="shared" si="9"/>
        <v>29.472558802565924</v>
      </c>
      <c r="CB26" s="5"/>
      <c r="CC26" s="73"/>
      <c r="CD26" s="5"/>
      <c r="CE26" s="73"/>
      <c r="CF26" s="5"/>
      <c r="CG26" s="73"/>
      <c r="CH26" s="5"/>
      <c r="CI26" s="73"/>
      <c r="CJ26" s="5"/>
      <c r="CK26" s="73"/>
      <c r="CL26" s="5"/>
      <c r="CM26" s="73"/>
      <c r="CN26" s="5"/>
      <c r="CO26" s="73"/>
      <c r="CP26" s="5"/>
      <c r="CQ26" s="73"/>
      <c r="CR26" s="5"/>
      <c r="CS26" s="73"/>
      <c r="CT26" s="5"/>
      <c r="CU26" s="73"/>
    </row>
    <row r="27" spans="1:99" ht="12.75" customHeight="1" thickBot="1">
      <c r="A27" s="367" t="s">
        <v>128</v>
      </c>
      <c r="B27" s="141">
        <f t="shared" si="0"/>
        <v>2196.6731904899998</v>
      </c>
      <c r="C27" s="143">
        <f t="shared" si="1"/>
        <v>10.469252419067105</v>
      </c>
      <c r="D27" s="141"/>
      <c r="E27" s="143"/>
      <c r="F27" s="386"/>
      <c r="G27" s="143">
        <f t="shared" si="2"/>
        <v>0</v>
      </c>
      <c r="H27" s="141"/>
      <c r="I27" s="143"/>
      <c r="J27" s="141"/>
      <c r="K27" s="143"/>
      <c r="L27" s="1725">
        <v>2126.9769999999999</v>
      </c>
      <c r="M27" s="143">
        <f t="shared" si="3"/>
        <v>14.763153629730965</v>
      </c>
      <c r="N27" s="141"/>
      <c r="O27" s="143"/>
      <c r="P27" s="141"/>
      <c r="Q27" s="143"/>
      <c r="R27" s="141"/>
      <c r="S27" s="143"/>
      <c r="T27" s="141"/>
      <c r="U27" s="143"/>
      <c r="V27" s="141"/>
      <c r="W27" s="143"/>
      <c r="X27" s="141"/>
      <c r="Y27" s="143"/>
      <c r="Z27" s="141"/>
      <c r="AA27" s="143"/>
      <c r="AB27" s="141"/>
      <c r="AC27" s="143"/>
      <c r="AD27" s="141"/>
      <c r="AE27" s="143"/>
      <c r="AF27" s="141"/>
      <c r="AG27" s="143"/>
      <c r="AH27" s="141"/>
      <c r="AI27" s="143"/>
      <c r="AJ27" s="386"/>
      <c r="AK27" s="143">
        <f t="shared" si="4"/>
        <v>0</v>
      </c>
      <c r="AL27" s="141"/>
      <c r="AM27" s="143"/>
      <c r="AN27" s="386"/>
      <c r="AO27" s="143">
        <f t="shared" si="5"/>
        <v>0</v>
      </c>
      <c r="AP27" s="141"/>
      <c r="AQ27" s="143"/>
      <c r="AR27" s="386">
        <v>69.696190489999992</v>
      </c>
      <c r="AS27" s="143">
        <f t="shared" si="6"/>
        <v>5.681600268199233</v>
      </c>
      <c r="AT27" s="141"/>
      <c r="AU27" s="143"/>
      <c r="AV27" s="141"/>
      <c r="AW27" s="143"/>
      <c r="AX27" s="141"/>
      <c r="AY27" s="143"/>
      <c r="AZ27" s="141"/>
      <c r="BA27" s="143"/>
      <c r="BB27" s="141"/>
      <c r="BC27" s="143"/>
      <c r="BD27" s="141"/>
      <c r="BE27" s="143"/>
      <c r="BF27" s="141"/>
      <c r="BG27" s="143"/>
      <c r="BH27" s="386"/>
      <c r="BI27" s="143">
        <f t="shared" si="7"/>
        <v>0</v>
      </c>
      <c r="BJ27" s="141"/>
      <c r="BK27" s="143"/>
      <c r="BL27" s="141"/>
      <c r="BM27" s="143"/>
      <c r="BN27" s="141"/>
      <c r="BO27" s="143"/>
      <c r="BP27" s="141"/>
      <c r="BQ27" s="143"/>
      <c r="BR27" s="141"/>
      <c r="BS27" s="143"/>
      <c r="BT27" s="386"/>
      <c r="BU27" s="143">
        <f t="shared" si="8"/>
        <v>0</v>
      </c>
      <c r="BV27" s="141"/>
      <c r="BW27" s="143"/>
      <c r="BX27" s="141"/>
      <c r="BY27" s="143"/>
      <c r="BZ27" s="386">
        <v>0</v>
      </c>
      <c r="CA27" s="143">
        <f t="shared" si="9"/>
        <v>0</v>
      </c>
      <c r="CB27" s="141"/>
      <c r="CC27" s="143"/>
      <c r="CD27" s="141"/>
      <c r="CE27" s="143"/>
      <c r="CF27" s="141"/>
      <c r="CG27" s="143"/>
      <c r="CH27" s="141"/>
      <c r="CI27" s="143"/>
      <c r="CJ27" s="141"/>
      <c r="CK27" s="143"/>
      <c r="CL27" s="141"/>
      <c r="CM27" s="143"/>
      <c r="CN27" s="141"/>
      <c r="CO27" s="143"/>
      <c r="CP27" s="141"/>
      <c r="CQ27" s="143"/>
      <c r="CR27" s="141"/>
      <c r="CS27" s="143"/>
      <c r="CT27" s="141"/>
      <c r="CU27" s="143"/>
    </row>
    <row r="28" spans="1:99" ht="12.75" customHeight="1" thickBot="1">
      <c r="A28" s="367" t="s">
        <v>652</v>
      </c>
      <c r="B28" s="141">
        <f t="shared" si="0"/>
        <v>9041.3056757800005</v>
      </c>
      <c r="C28" s="73">
        <f t="shared" si="1"/>
        <v>43.090484159170984</v>
      </c>
      <c r="D28" s="5"/>
      <c r="E28" s="73"/>
      <c r="F28" s="386">
        <f>SUM(F26:F27)</f>
        <v>7.1189999999999998</v>
      </c>
      <c r="G28" s="73">
        <f t="shared" si="2"/>
        <v>6.5067773217925398</v>
      </c>
      <c r="H28" s="5"/>
      <c r="I28" s="73"/>
      <c r="J28" s="5"/>
      <c r="K28" s="73"/>
      <c r="L28" s="1725">
        <f>SUM(L26:L27)</f>
        <v>7070.3240000000005</v>
      </c>
      <c r="M28" s="73">
        <f t="shared" si="3"/>
        <v>49.074474911564153</v>
      </c>
      <c r="N28" s="5"/>
      <c r="O28" s="73"/>
      <c r="P28" s="5"/>
      <c r="Q28" s="73"/>
      <c r="R28" s="5"/>
      <c r="S28" s="73"/>
      <c r="T28" s="5"/>
      <c r="U28" s="73"/>
      <c r="V28" s="5"/>
      <c r="W28" s="73"/>
      <c r="X28" s="5"/>
      <c r="Y28" s="73"/>
      <c r="Z28" s="5"/>
      <c r="AA28" s="73"/>
      <c r="AB28" s="5"/>
      <c r="AC28" s="73"/>
      <c r="AD28" s="5"/>
      <c r="AE28" s="73"/>
      <c r="AF28" s="5"/>
      <c r="AG28" s="73"/>
      <c r="AH28" s="5"/>
      <c r="AI28" s="73"/>
      <c r="AJ28" s="386">
        <f>SUM(AJ26:AJ27)</f>
        <v>0</v>
      </c>
      <c r="AK28" s="73">
        <f t="shared" si="4"/>
        <v>0</v>
      </c>
      <c r="AL28" s="5"/>
      <c r="AM28" s="73"/>
      <c r="AN28" s="386">
        <v>1523.8579999999999</v>
      </c>
      <c r="AO28" s="73">
        <f t="shared" si="5"/>
        <v>39.460051261415089</v>
      </c>
      <c r="AP28" s="5"/>
      <c r="AQ28" s="73"/>
      <c r="AR28" s="386">
        <v>355.39467578</v>
      </c>
      <c r="AS28" s="73">
        <f t="shared" si="6"/>
        <v>28.971604775413713</v>
      </c>
      <c r="AT28" s="5"/>
      <c r="AU28" s="73"/>
      <c r="AV28" s="5"/>
      <c r="AW28" s="73"/>
      <c r="AX28" s="5"/>
      <c r="AY28" s="73"/>
      <c r="AZ28" s="5"/>
      <c r="BA28" s="73"/>
      <c r="BB28" s="5"/>
      <c r="BC28" s="73"/>
      <c r="BD28" s="5"/>
      <c r="BE28" s="73"/>
      <c r="BF28" s="5"/>
      <c r="BG28" s="73"/>
      <c r="BH28" s="386">
        <f>SUM(BH26:BH27)</f>
        <v>1.9100000000000004</v>
      </c>
      <c r="BI28" s="73">
        <f t="shared" si="7"/>
        <v>36.395030117249476</v>
      </c>
      <c r="BJ28" s="5"/>
      <c r="BK28" s="73"/>
      <c r="BL28" s="5"/>
      <c r="BM28" s="73"/>
      <c r="BN28" s="5"/>
      <c r="BO28" s="73"/>
      <c r="BP28" s="5"/>
      <c r="BQ28" s="73"/>
      <c r="BR28" s="5"/>
      <c r="BS28" s="73"/>
      <c r="BT28" s="386">
        <f>SUM(BT26:BT27)</f>
        <v>0</v>
      </c>
      <c r="BU28" s="73">
        <f t="shared" si="8"/>
        <v>0</v>
      </c>
      <c r="BV28" s="5"/>
      <c r="BW28" s="73"/>
      <c r="BX28" s="5"/>
      <c r="BY28" s="73"/>
      <c r="BZ28" s="386">
        <v>82.7</v>
      </c>
      <c r="CA28" s="73">
        <f t="shared" si="9"/>
        <v>29.472558802565928</v>
      </c>
      <c r="CB28" s="5"/>
      <c r="CC28" s="73"/>
      <c r="CD28" s="5"/>
      <c r="CE28" s="73"/>
      <c r="CF28" s="5"/>
      <c r="CG28" s="73"/>
      <c r="CH28" s="5"/>
      <c r="CI28" s="73"/>
      <c r="CJ28" s="5"/>
      <c r="CK28" s="73"/>
      <c r="CL28" s="5"/>
      <c r="CM28" s="73"/>
      <c r="CN28" s="5"/>
      <c r="CO28" s="73"/>
      <c r="CP28" s="5"/>
      <c r="CQ28" s="73"/>
      <c r="CR28" s="5"/>
      <c r="CS28" s="73"/>
      <c r="CT28" s="5"/>
      <c r="CU28" s="73"/>
    </row>
    <row r="29" spans="1:99" ht="12.75" customHeight="1">
      <c r="A29" s="361" t="s">
        <v>269</v>
      </c>
      <c r="B29" s="131">
        <f t="shared" si="0"/>
        <v>0</v>
      </c>
      <c r="C29" s="142">
        <f t="shared" si="1"/>
        <v>0</v>
      </c>
      <c r="D29" s="131"/>
      <c r="E29" s="142"/>
      <c r="F29" s="385"/>
      <c r="G29" s="142">
        <f t="shared" si="2"/>
        <v>0</v>
      </c>
      <c r="H29" s="131"/>
      <c r="I29" s="142"/>
      <c r="J29" s="131"/>
      <c r="K29" s="142"/>
      <c r="L29" s="1721"/>
      <c r="M29" s="142">
        <f t="shared" si="3"/>
        <v>0</v>
      </c>
      <c r="N29" s="131"/>
      <c r="O29" s="142"/>
      <c r="P29" s="131"/>
      <c r="Q29" s="142"/>
      <c r="R29" s="131"/>
      <c r="S29" s="142"/>
      <c r="T29" s="131"/>
      <c r="U29" s="142"/>
      <c r="V29" s="131"/>
      <c r="W29" s="142"/>
      <c r="X29" s="131"/>
      <c r="Y29" s="142"/>
      <c r="Z29" s="131"/>
      <c r="AA29" s="142"/>
      <c r="AB29" s="131"/>
      <c r="AC29" s="142"/>
      <c r="AD29" s="131"/>
      <c r="AE29" s="142"/>
      <c r="AF29" s="131"/>
      <c r="AG29" s="142"/>
      <c r="AH29" s="131"/>
      <c r="AI29" s="142"/>
      <c r="AJ29" s="385"/>
      <c r="AK29" s="142">
        <f t="shared" si="4"/>
        <v>0</v>
      </c>
      <c r="AL29" s="131"/>
      <c r="AM29" s="142"/>
      <c r="AN29" s="385"/>
      <c r="AO29" s="142">
        <f t="shared" si="5"/>
        <v>0</v>
      </c>
      <c r="AP29" s="131"/>
      <c r="AQ29" s="142"/>
      <c r="AR29" s="385">
        <v>0</v>
      </c>
      <c r="AS29" s="142">
        <f t="shared" si="6"/>
        <v>0</v>
      </c>
      <c r="AT29" s="131"/>
      <c r="AU29" s="142"/>
      <c r="AV29" s="131"/>
      <c r="AW29" s="142"/>
      <c r="AX29" s="131"/>
      <c r="AY29" s="142"/>
      <c r="AZ29" s="131"/>
      <c r="BA29" s="142"/>
      <c r="BB29" s="131"/>
      <c r="BC29" s="142"/>
      <c r="BD29" s="131"/>
      <c r="BE29" s="142"/>
      <c r="BF29" s="131"/>
      <c r="BG29" s="142"/>
      <c r="BH29" s="385">
        <v>0</v>
      </c>
      <c r="BI29" s="142">
        <f t="shared" si="7"/>
        <v>0</v>
      </c>
      <c r="BJ29" s="131"/>
      <c r="BK29" s="142"/>
      <c r="BL29" s="131"/>
      <c r="BM29" s="142"/>
      <c r="BN29" s="131"/>
      <c r="BO29" s="142"/>
      <c r="BP29" s="131"/>
      <c r="BQ29" s="142"/>
      <c r="BR29" s="131"/>
      <c r="BS29" s="142"/>
      <c r="BT29" s="385"/>
      <c r="BU29" s="142">
        <f t="shared" si="8"/>
        <v>0</v>
      </c>
      <c r="BV29" s="131"/>
      <c r="BW29" s="142"/>
      <c r="BX29" s="131"/>
      <c r="BY29" s="142"/>
      <c r="BZ29" s="385">
        <v>0</v>
      </c>
      <c r="CA29" s="142">
        <f t="shared" si="9"/>
        <v>0</v>
      </c>
      <c r="CB29" s="131"/>
      <c r="CC29" s="142"/>
      <c r="CD29" s="131"/>
      <c r="CE29" s="142"/>
      <c r="CF29" s="131"/>
      <c r="CG29" s="142"/>
      <c r="CH29" s="131"/>
      <c r="CI29" s="142"/>
      <c r="CJ29" s="131"/>
      <c r="CK29" s="142"/>
      <c r="CL29" s="131"/>
      <c r="CM29" s="142"/>
      <c r="CN29" s="131"/>
      <c r="CO29" s="142"/>
      <c r="CP29" s="131"/>
      <c r="CQ29" s="142"/>
      <c r="CR29" s="131"/>
      <c r="CS29" s="142"/>
      <c r="CT29" s="131"/>
      <c r="CU29" s="142"/>
    </row>
    <row r="30" spans="1:99" ht="12.75" customHeight="1" thickBot="1">
      <c r="A30" s="361" t="s">
        <v>271</v>
      </c>
      <c r="B30" s="131">
        <f t="shared" si="0"/>
        <v>508.76249463000005</v>
      </c>
      <c r="C30" s="142">
        <f t="shared" si="1"/>
        <v>2.4247407400859755</v>
      </c>
      <c r="D30" s="131"/>
      <c r="E30" s="142"/>
      <c r="F30" s="385">
        <v>3.367</v>
      </c>
      <c r="G30" s="142">
        <f t="shared" si="2"/>
        <v>3.0774433547514373</v>
      </c>
      <c r="H30" s="131"/>
      <c r="I30" s="142"/>
      <c r="J30" s="131"/>
      <c r="K30" s="142"/>
      <c r="L30" s="1721">
        <v>345.06</v>
      </c>
      <c r="M30" s="142">
        <f t="shared" si="3"/>
        <v>2.3950300315776651</v>
      </c>
      <c r="N30" s="131"/>
      <c r="O30" s="142"/>
      <c r="P30" s="131"/>
      <c r="Q30" s="142"/>
      <c r="R30" s="131"/>
      <c r="S30" s="142"/>
      <c r="T30" s="131"/>
      <c r="U30" s="142"/>
      <c r="V30" s="131"/>
      <c r="W30" s="142"/>
      <c r="X30" s="131"/>
      <c r="Y30" s="142"/>
      <c r="Z30" s="131"/>
      <c r="AA30" s="142"/>
      <c r="AB30" s="131"/>
      <c r="AC30" s="142"/>
      <c r="AD30" s="131"/>
      <c r="AE30" s="142"/>
      <c r="AF30" s="131"/>
      <c r="AG30" s="142"/>
      <c r="AH30" s="131"/>
      <c r="AI30" s="142"/>
      <c r="AJ30" s="385"/>
      <c r="AK30" s="142">
        <f t="shared" si="4"/>
        <v>0</v>
      </c>
      <c r="AL30" s="131"/>
      <c r="AM30" s="142"/>
      <c r="AN30" s="385">
        <v>108.908</v>
      </c>
      <c r="AO30" s="142">
        <f t="shared" si="5"/>
        <v>2.8201546750275908</v>
      </c>
      <c r="AP30" s="131"/>
      <c r="AQ30" s="142"/>
      <c r="AR30" s="385">
        <v>32.937494629999996</v>
      </c>
      <c r="AS30" s="142">
        <f t="shared" si="6"/>
        <v>2.6850488815521314</v>
      </c>
      <c r="AT30" s="131"/>
      <c r="AU30" s="142"/>
      <c r="AV30" s="131"/>
      <c r="AW30" s="142"/>
      <c r="AX30" s="131"/>
      <c r="AY30" s="142"/>
      <c r="AZ30" s="131"/>
      <c r="BA30" s="142"/>
      <c r="BB30" s="131"/>
      <c r="BC30" s="142"/>
      <c r="BD30" s="131"/>
      <c r="BE30" s="142"/>
      <c r="BF30" s="131"/>
      <c r="BG30" s="142"/>
      <c r="BH30" s="385">
        <v>0.39</v>
      </c>
      <c r="BI30" s="142">
        <f t="shared" si="7"/>
        <v>7.4314459401713577</v>
      </c>
      <c r="BJ30" s="131"/>
      <c r="BK30" s="142"/>
      <c r="BL30" s="131"/>
      <c r="BM30" s="142"/>
      <c r="BN30" s="131"/>
      <c r="BO30" s="142"/>
      <c r="BP30" s="131"/>
      <c r="BQ30" s="142"/>
      <c r="BR30" s="131"/>
      <c r="BS30" s="142"/>
      <c r="BT30" s="385"/>
      <c r="BU30" s="142">
        <f t="shared" si="8"/>
        <v>0</v>
      </c>
      <c r="BV30" s="131"/>
      <c r="BW30" s="142"/>
      <c r="BX30" s="131"/>
      <c r="BY30" s="142"/>
      <c r="BZ30" s="385">
        <v>18.100000000000001</v>
      </c>
      <c r="CA30" s="142">
        <f t="shared" si="9"/>
        <v>6.4504632929436925</v>
      </c>
      <c r="CB30" s="131"/>
      <c r="CC30" s="142"/>
      <c r="CD30" s="131"/>
      <c r="CE30" s="142"/>
      <c r="CF30" s="131"/>
      <c r="CG30" s="142"/>
      <c r="CH30" s="131"/>
      <c r="CI30" s="142"/>
      <c r="CJ30" s="131"/>
      <c r="CK30" s="142"/>
      <c r="CL30" s="131"/>
      <c r="CM30" s="142"/>
      <c r="CN30" s="131"/>
      <c r="CO30" s="142"/>
      <c r="CP30" s="131"/>
      <c r="CQ30" s="142"/>
      <c r="CR30" s="131"/>
      <c r="CS30" s="142"/>
      <c r="CT30" s="131"/>
      <c r="CU30" s="142"/>
    </row>
    <row r="31" spans="1:99" ht="12.75" customHeight="1" thickBot="1">
      <c r="A31" s="367" t="s">
        <v>273</v>
      </c>
      <c r="B31" s="141">
        <f t="shared" si="0"/>
        <v>508.76249463000005</v>
      </c>
      <c r="C31" s="73">
        <f t="shared" si="1"/>
        <v>2.4247407400859755</v>
      </c>
      <c r="D31" s="5"/>
      <c r="E31" s="73"/>
      <c r="F31" s="386">
        <f>+F30+F29</f>
        <v>3.367</v>
      </c>
      <c r="G31" s="73">
        <f t="shared" si="2"/>
        <v>3.0774433547514373</v>
      </c>
      <c r="H31" s="5"/>
      <c r="I31" s="73"/>
      <c r="J31" s="5"/>
      <c r="K31" s="73"/>
      <c r="L31" s="1725">
        <f>+L30+L29</f>
        <v>345.06</v>
      </c>
      <c r="M31" s="73">
        <f t="shared" si="3"/>
        <v>2.3950300315776651</v>
      </c>
      <c r="N31" s="5"/>
      <c r="O31" s="73"/>
      <c r="P31" s="5"/>
      <c r="Q31" s="73"/>
      <c r="R31" s="5"/>
      <c r="S31" s="73"/>
      <c r="T31" s="5"/>
      <c r="U31" s="73"/>
      <c r="V31" s="5"/>
      <c r="W31" s="73"/>
      <c r="X31" s="5"/>
      <c r="Y31" s="73"/>
      <c r="Z31" s="5"/>
      <c r="AA31" s="73"/>
      <c r="AB31" s="5"/>
      <c r="AC31" s="73"/>
      <c r="AD31" s="5"/>
      <c r="AE31" s="73"/>
      <c r="AF31" s="5"/>
      <c r="AG31" s="73"/>
      <c r="AH31" s="5"/>
      <c r="AI31" s="73"/>
      <c r="AJ31" s="386">
        <f>+AJ30+AJ29</f>
        <v>0</v>
      </c>
      <c r="AK31" s="73">
        <f t="shared" si="4"/>
        <v>0</v>
      </c>
      <c r="AL31" s="5"/>
      <c r="AM31" s="73"/>
      <c r="AN31" s="386">
        <v>108.908</v>
      </c>
      <c r="AO31" s="73">
        <f t="shared" si="5"/>
        <v>2.8201546750275908</v>
      </c>
      <c r="AP31" s="5"/>
      <c r="AQ31" s="73"/>
      <c r="AR31" s="386">
        <v>32.937494629999996</v>
      </c>
      <c r="AS31" s="73">
        <f t="shared" si="6"/>
        <v>2.6850488815521314</v>
      </c>
      <c r="AT31" s="5"/>
      <c r="AU31" s="73"/>
      <c r="AV31" s="5"/>
      <c r="AW31" s="73"/>
      <c r="AX31" s="5"/>
      <c r="AY31" s="73"/>
      <c r="AZ31" s="5"/>
      <c r="BA31" s="73"/>
      <c r="BB31" s="5"/>
      <c r="BC31" s="73"/>
      <c r="BD31" s="5"/>
      <c r="BE31" s="73"/>
      <c r="BF31" s="5"/>
      <c r="BG31" s="73"/>
      <c r="BH31" s="386">
        <f>+BH30+BH29</f>
        <v>0.39</v>
      </c>
      <c r="BI31" s="73">
        <f t="shared" si="7"/>
        <v>7.4314459401713577</v>
      </c>
      <c r="BJ31" s="5"/>
      <c r="BK31" s="73"/>
      <c r="BL31" s="5"/>
      <c r="BM31" s="73"/>
      <c r="BN31" s="5"/>
      <c r="BO31" s="73"/>
      <c r="BP31" s="5"/>
      <c r="BQ31" s="73"/>
      <c r="BR31" s="5"/>
      <c r="BS31" s="73"/>
      <c r="BT31" s="386">
        <f>+BT30+BT29</f>
        <v>0</v>
      </c>
      <c r="BU31" s="73">
        <f t="shared" si="8"/>
        <v>0</v>
      </c>
      <c r="BV31" s="5"/>
      <c r="BW31" s="73"/>
      <c r="BX31" s="5"/>
      <c r="BY31" s="73"/>
      <c r="BZ31" s="386">
        <v>18.100000000000001</v>
      </c>
      <c r="CA31" s="73">
        <f t="shared" si="9"/>
        <v>6.4504632929436925</v>
      </c>
      <c r="CB31" s="5"/>
      <c r="CC31" s="73"/>
      <c r="CD31" s="5"/>
      <c r="CE31" s="73"/>
      <c r="CF31" s="5"/>
      <c r="CG31" s="73"/>
      <c r="CH31" s="5"/>
      <c r="CI31" s="73"/>
      <c r="CJ31" s="5"/>
      <c r="CK31" s="73"/>
      <c r="CL31" s="5"/>
      <c r="CM31" s="73"/>
      <c r="CN31" s="5"/>
      <c r="CO31" s="73"/>
      <c r="CP31" s="5"/>
      <c r="CQ31" s="73"/>
      <c r="CR31" s="5"/>
      <c r="CS31" s="73"/>
      <c r="CT31" s="5"/>
      <c r="CU31" s="73"/>
    </row>
    <row r="32" spans="1:99" ht="12.75" customHeight="1">
      <c r="A32" s="368" t="s">
        <v>139</v>
      </c>
      <c r="B32" s="131"/>
      <c r="C32" s="142"/>
      <c r="D32" s="131"/>
      <c r="E32" s="142"/>
      <c r="F32" s="385"/>
      <c r="G32" s="142"/>
      <c r="H32" s="131"/>
      <c r="I32" s="142"/>
      <c r="J32" s="131"/>
      <c r="K32" s="142"/>
      <c r="L32" s="1721"/>
      <c r="M32" s="142"/>
      <c r="N32" s="131"/>
      <c r="O32" s="142"/>
      <c r="P32" s="131"/>
      <c r="Q32" s="142"/>
      <c r="R32" s="131"/>
      <c r="S32" s="142"/>
      <c r="T32" s="131"/>
      <c r="U32" s="142"/>
      <c r="V32" s="131"/>
      <c r="W32" s="142"/>
      <c r="X32" s="131"/>
      <c r="Y32" s="142"/>
      <c r="Z32" s="131"/>
      <c r="AA32" s="142"/>
      <c r="AB32" s="131"/>
      <c r="AC32" s="142"/>
      <c r="AD32" s="131"/>
      <c r="AE32" s="142"/>
      <c r="AF32" s="131"/>
      <c r="AG32" s="142"/>
      <c r="AH32" s="131"/>
      <c r="AI32" s="142"/>
      <c r="AJ32" s="385"/>
      <c r="AK32" s="142"/>
      <c r="AL32" s="131"/>
      <c r="AM32" s="142"/>
      <c r="AN32" s="385"/>
      <c r="AO32" s="142"/>
      <c r="AP32" s="131"/>
      <c r="AQ32" s="142"/>
      <c r="AR32" s="385"/>
      <c r="AS32" s="142"/>
      <c r="AT32" s="131"/>
      <c r="AU32" s="142"/>
      <c r="AV32" s="131"/>
      <c r="AW32" s="142"/>
      <c r="AX32" s="131"/>
      <c r="AY32" s="142"/>
      <c r="AZ32" s="131"/>
      <c r="BA32" s="142"/>
      <c r="BB32" s="131"/>
      <c r="BC32" s="142"/>
      <c r="BD32" s="131"/>
      <c r="BE32" s="142"/>
      <c r="BF32" s="131"/>
      <c r="BG32" s="142"/>
      <c r="BH32" s="385"/>
      <c r="BI32" s="142"/>
      <c r="BJ32" s="131"/>
      <c r="BK32" s="142"/>
      <c r="BL32" s="131"/>
      <c r="BM32" s="142"/>
      <c r="BN32" s="131"/>
      <c r="BO32" s="142"/>
      <c r="BP32" s="131"/>
      <c r="BQ32" s="142"/>
      <c r="BR32" s="131"/>
      <c r="BS32" s="142"/>
      <c r="BT32" s="385"/>
      <c r="BU32" s="142"/>
      <c r="BV32" s="131"/>
      <c r="BW32" s="142"/>
      <c r="BX32" s="131"/>
      <c r="BY32" s="142"/>
      <c r="BZ32" s="385"/>
      <c r="CA32" s="142"/>
      <c r="CB32" s="131"/>
      <c r="CC32" s="142"/>
      <c r="CD32" s="131"/>
      <c r="CE32" s="142"/>
      <c r="CF32" s="131"/>
      <c r="CG32" s="142"/>
      <c r="CH32" s="131"/>
      <c r="CI32" s="142"/>
      <c r="CJ32" s="131"/>
      <c r="CK32" s="142"/>
      <c r="CL32" s="131"/>
      <c r="CM32" s="142"/>
      <c r="CN32" s="131"/>
      <c r="CO32" s="142"/>
      <c r="CP32" s="131"/>
      <c r="CQ32" s="142"/>
      <c r="CR32" s="131"/>
      <c r="CS32" s="142"/>
      <c r="CT32" s="131"/>
      <c r="CU32" s="142"/>
    </row>
    <row r="33" spans="1:109" ht="12.75" customHeight="1">
      <c r="A33" s="366" t="s">
        <v>141</v>
      </c>
      <c r="B33" s="131">
        <f t="shared" ref="B33:B47" si="10">D33+F33+H33+J33+L33+N33+P33+R33+T33+V33+X33+Z33+AB33+AD33+AF33+AH33+AL33+AN33+AP33+AR33+AT33+AJ33+AV33+AX33+AZ33+BB33+BD33+BF33+BH33+BJ33+BL33+BN33+BP33+BR33+BT33+BV33+BX33+BZ33+CB33+CD33+CF33+CH33+CJ33+CL33+CN33+CP33+CR33+CT33</f>
        <v>381.51100000000002</v>
      </c>
      <c r="C33" s="142">
        <f t="shared" ref="C33:C47" si="11">B33/B$11*100</f>
        <v>1.8182654465591037</v>
      </c>
      <c r="D33" s="131"/>
      <c r="E33" s="142"/>
      <c r="F33" s="385">
        <v>2.5819999999999999</v>
      </c>
      <c r="G33" s="142">
        <f t="shared" ref="G33:G47" si="12">F33/F$11*100</f>
        <v>2.3599521063166646</v>
      </c>
      <c r="H33" s="131"/>
      <c r="I33" s="142"/>
      <c r="J33" s="131"/>
      <c r="K33" s="142"/>
      <c r="L33" s="1721">
        <f>32.961+215</f>
        <v>247.96100000000001</v>
      </c>
      <c r="M33" s="142">
        <f t="shared" ref="M33:M47" si="13">L33/L$11*100</f>
        <v>1.7210747164551947</v>
      </c>
      <c r="N33" s="131"/>
      <c r="O33" s="142"/>
      <c r="P33" s="131"/>
      <c r="Q33" s="142"/>
      <c r="R33" s="131"/>
      <c r="S33" s="142"/>
      <c r="T33" s="131"/>
      <c r="U33" s="142"/>
      <c r="V33" s="131"/>
      <c r="W33" s="142"/>
      <c r="X33" s="131"/>
      <c r="Y33" s="142"/>
      <c r="Z33" s="131"/>
      <c r="AA33" s="142"/>
      <c r="AB33" s="131"/>
      <c r="AC33" s="142"/>
      <c r="AD33" s="131"/>
      <c r="AE33" s="142"/>
      <c r="AF33" s="131"/>
      <c r="AG33" s="142"/>
      <c r="AH33" s="131"/>
      <c r="AI33" s="142"/>
      <c r="AJ33" s="385"/>
      <c r="AK33" s="142">
        <f t="shared" ref="AK33:AK47" si="14">AJ33/AJ$11*100</f>
        <v>0</v>
      </c>
      <c r="AL33" s="131"/>
      <c r="AM33" s="142"/>
      <c r="AN33" s="385">
        <v>125.86799999999999</v>
      </c>
      <c r="AO33" s="142">
        <f t="shared" ref="AO33:AO47" si="15">AN33/AN$11*100</f>
        <v>3.2593310742679398</v>
      </c>
      <c r="AP33" s="131"/>
      <c r="AQ33" s="142"/>
      <c r="AR33" s="385">
        <v>0</v>
      </c>
      <c r="AS33" s="142">
        <f t="shared" ref="AS33:AS47" si="16">AR33/AR$11*100</f>
        <v>0</v>
      </c>
      <c r="AT33" s="131"/>
      <c r="AU33" s="142"/>
      <c r="AV33" s="131"/>
      <c r="AW33" s="142"/>
      <c r="AX33" s="131"/>
      <c r="AY33" s="142"/>
      <c r="AZ33" s="131"/>
      <c r="BA33" s="142"/>
      <c r="BB33" s="131"/>
      <c r="BC33" s="142"/>
      <c r="BD33" s="131"/>
      <c r="BE33" s="142"/>
      <c r="BF33" s="131"/>
      <c r="BG33" s="142"/>
      <c r="BH33" s="385"/>
      <c r="BI33" s="142">
        <f t="shared" ref="BI33:BI47" si="17">BH33/BH$11*100</f>
        <v>0</v>
      </c>
      <c r="BJ33" s="131"/>
      <c r="BK33" s="142"/>
      <c r="BL33" s="131"/>
      <c r="BM33" s="142"/>
      <c r="BN33" s="131"/>
      <c r="BO33" s="142"/>
      <c r="BP33" s="131"/>
      <c r="BQ33" s="142"/>
      <c r="BR33" s="131"/>
      <c r="BS33" s="142"/>
      <c r="BT33" s="385"/>
      <c r="BU33" s="142">
        <f t="shared" ref="BU33:BU47" si="18">BT33/BT$11*100</f>
        <v>0</v>
      </c>
      <c r="BV33" s="131"/>
      <c r="BW33" s="142"/>
      <c r="BX33" s="131"/>
      <c r="BY33" s="142"/>
      <c r="BZ33" s="385">
        <v>5.0999999999999996</v>
      </c>
      <c r="CA33" s="142">
        <f t="shared" ref="CA33:CA47" si="19">BZ33/BZ$11*100</f>
        <v>1.8175338560228078</v>
      </c>
      <c r="CB33" s="131"/>
      <c r="CC33" s="142"/>
      <c r="CD33" s="131"/>
      <c r="CE33" s="142"/>
      <c r="CF33" s="131"/>
      <c r="CG33" s="142"/>
      <c r="CH33" s="131"/>
      <c r="CI33" s="142"/>
      <c r="CJ33" s="131"/>
      <c r="CK33" s="142"/>
      <c r="CL33" s="131"/>
      <c r="CM33" s="142"/>
      <c r="CN33" s="131"/>
      <c r="CO33" s="142"/>
      <c r="CP33" s="131"/>
      <c r="CQ33" s="142"/>
      <c r="CR33" s="131"/>
      <c r="CS33" s="142"/>
      <c r="CT33" s="131"/>
      <c r="CU33" s="142"/>
    </row>
    <row r="34" spans="1:109" ht="12.75" customHeight="1">
      <c r="A34" s="366" t="s">
        <v>143</v>
      </c>
      <c r="B34" s="131">
        <f t="shared" si="10"/>
        <v>1497.5829999999996</v>
      </c>
      <c r="C34" s="142">
        <f t="shared" si="11"/>
        <v>7.1374178523144067</v>
      </c>
      <c r="D34" s="131"/>
      <c r="E34" s="142"/>
      <c r="F34" s="385">
        <v>0</v>
      </c>
      <c r="G34" s="142">
        <f t="shared" si="12"/>
        <v>0</v>
      </c>
      <c r="H34" s="131"/>
      <c r="I34" s="142"/>
      <c r="J34" s="131"/>
      <c r="K34" s="142"/>
      <c r="L34" s="1721">
        <f>18.762+134.985+39.124+46.949+68.271+99.72+27.392+30.617+28.379+397.1+39+92.741+28.372+245.005+113+70.428+16.638</f>
        <v>1496.4829999999997</v>
      </c>
      <c r="M34" s="142">
        <f t="shared" si="13"/>
        <v>10.386952201777774</v>
      </c>
      <c r="N34" s="131"/>
      <c r="O34" s="142"/>
      <c r="P34" s="131"/>
      <c r="Q34" s="142"/>
      <c r="R34" s="131"/>
      <c r="S34" s="142"/>
      <c r="T34" s="131"/>
      <c r="U34" s="142"/>
      <c r="V34" s="131"/>
      <c r="W34" s="142"/>
      <c r="X34" s="131"/>
      <c r="Y34" s="142"/>
      <c r="Z34" s="131"/>
      <c r="AA34" s="142"/>
      <c r="AB34" s="131"/>
      <c r="AC34" s="142"/>
      <c r="AD34" s="131"/>
      <c r="AE34" s="142"/>
      <c r="AF34" s="131"/>
      <c r="AG34" s="142"/>
      <c r="AH34" s="131"/>
      <c r="AI34" s="142"/>
      <c r="AJ34" s="385"/>
      <c r="AK34" s="142">
        <f t="shared" si="14"/>
        <v>0</v>
      </c>
      <c r="AL34" s="131"/>
      <c r="AM34" s="142"/>
      <c r="AN34" s="385"/>
      <c r="AO34" s="142">
        <f t="shared" si="15"/>
        <v>0</v>
      </c>
      <c r="AP34" s="131"/>
      <c r="AQ34" s="142"/>
      <c r="AR34" s="385">
        <v>0</v>
      </c>
      <c r="AS34" s="142">
        <f t="shared" si="16"/>
        <v>0</v>
      </c>
      <c r="AT34" s="131"/>
      <c r="AU34" s="142"/>
      <c r="AV34" s="131"/>
      <c r="AW34" s="142"/>
      <c r="AX34" s="131"/>
      <c r="AY34" s="142"/>
      <c r="AZ34" s="131"/>
      <c r="BA34" s="142"/>
      <c r="BB34" s="131"/>
      <c r="BC34" s="142"/>
      <c r="BD34" s="131"/>
      <c r="BE34" s="142"/>
      <c r="BF34" s="131"/>
      <c r="BG34" s="142"/>
      <c r="BH34" s="385"/>
      <c r="BI34" s="142">
        <f t="shared" si="17"/>
        <v>0</v>
      </c>
      <c r="BJ34" s="131"/>
      <c r="BK34" s="142"/>
      <c r="BL34" s="131"/>
      <c r="BM34" s="142"/>
      <c r="BN34" s="131"/>
      <c r="BO34" s="142"/>
      <c r="BP34" s="131"/>
      <c r="BQ34" s="142"/>
      <c r="BR34" s="131"/>
      <c r="BS34" s="142"/>
      <c r="BT34" s="385"/>
      <c r="BU34" s="142">
        <f t="shared" si="18"/>
        <v>0</v>
      </c>
      <c r="BV34" s="131"/>
      <c r="BW34" s="142"/>
      <c r="BX34" s="131"/>
      <c r="BY34" s="142"/>
      <c r="BZ34" s="385">
        <v>1.1000000000000001</v>
      </c>
      <c r="CA34" s="142">
        <f t="shared" si="19"/>
        <v>0.39201710620099789</v>
      </c>
      <c r="CB34" s="131"/>
      <c r="CC34" s="142"/>
      <c r="CD34" s="131"/>
      <c r="CE34" s="142"/>
      <c r="CF34" s="131"/>
      <c r="CG34" s="142"/>
      <c r="CH34" s="131"/>
      <c r="CI34" s="142"/>
      <c r="CJ34" s="131"/>
      <c r="CK34" s="142"/>
      <c r="CL34" s="131"/>
      <c r="CM34" s="142"/>
      <c r="CN34" s="131"/>
      <c r="CO34" s="142"/>
      <c r="CP34" s="131"/>
      <c r="CQ34" s="142"/>
      <c r="CR34" s="131"/>
      <c r="CS34" s="142"/>
      <c r="CT34" s="131"/>
      <c r="CU34" s="142"/>
    </row>
    <row r="35" spans="1:109" ht="12.75" customHeight="1">
      <c r="A35" s="366" t="s">
        <v>145</v>
      </c>
      <c r="B35" s="131">
        <f t="shared" si="10"/>
        <v>187.95699999999999</v>
      </c>
      <c r="C35" s="142">
        <f t="shared" si="11"/>
        <v>0.89579518949364345</v>
      </c>
      <c r="D35" s="131"/>
      <c r="E35" s="142"/>
      <c r="F35" s="385">
        <v>10.571</v>
      </c>
      <c r="G35" s="142">
        <f t="shared" si="12"/>
        <v>9.6619108117248125</v>
      </c>
      <c r="H35" s="131"/>
      <c r="I35" s="142"/>
      <c r="J35" s="131"/>
      <c r="K35" s="142"/>
      <c r="L35" s="1721"/>
      <c r="M35" s="142">
        <f t="shared" si="13"/>
        <v>0</v>
      </c>
      <c r="N35" s="131"/>
      <c r="O35" s="142"/>
      <c r="P35" s="131"/>
      <c r="Q35" s="142"/>
      <c r="R35" s="131"/>
      <c r="S35" s="142"/>
      <c r="T35" s="131"/>
      <c r="U35" s="142"/>
      <c r="V35" s="131"/>
      <c r="W35" s="142"/>
      <c r="X35" s="131"/>
      <c r="Y35" s="142"/>
      <c r="Z35" s="131"/>
      <c r="AA35" s="142"/>
      <c r="AB35" s="131"/>
      <c r="AC35" s="142"/>
      <c r="AD35" s="131"/>
      <c r="AE35" s="142"/>
      <c r="AF35" s="131"/>
      <c r="AG35" s="142"/>
      <c r="AH35" s="131"/>
      <c r="AI35" s="142"/>
      <c r="AJ35" s="385"/>
      <c r="AK35" s="142">
        <f t="shared" si="14"/>
        <v>0</v>
      </c>
      <c r="AL35" s="131"/>
      <c r="AM35" s="142"/>
      <c r="AN35" s="385">
        <v>177.386</v>
      </c>
      <c r="AO35" s="142">
        <f t="shared" si="15"/>
        <v>4.5933811766302215</v>
      </c>
      <c r="AP35" s="131"/>
      <c r="AQ35" s="142"/>
      <c r="AR35" s="385">
        <v>0</v>
      </c>
      <c r="AS35" s="142">
        <f t="shared" si="16"/>
        <v>0</v>
      </c>
      <c r="AT35" s="131"/>
      <c r="AU35" s="142"/>
      <c r="AV35" s="131"/>
      <c r="AW35" s="142"/>
      <c r="AX35" s="131"/>
      <c r="AY35" s="142"/>
      <c r="AZ35" s="131"/>
      <c r="BA35" s="142"/>
      <c r="BB35" s="131"/>
      <c r="BC35" s="142"/>
      <c r="BD35" s="131"/>
      <c r="BE35" s="142"/>
      <c r="BF35" s="131"/>
      <c r="BG35" s="142"/>
      <c r="BH35" s="385"/>
      <c r="BI35" s="142">
        <f t="shared" si="17"/>
        <v>0</v>
      </c>
      <c r="BJ35" s="131"/>
      <c r="BK35" s="142"/>
      <c r="BL35" s="131"/>
      <c r="BM35" s="142"/>
      <c r="BN35" s="131"/>
      <c r="BO35" s="142"/>
      <c r="BP35" s="131"/>
      <c r="BQ35" s="142"/>
      <c r="BR35" s="131"/>
      <c r="BS35" s="142"/>
      <c r="BT35" s="385"/>
      <c r="BU35" s="142">
        <f t="shared" si="18"/>
        <v>0</v>
      </c>
      <c r="BV35" s="131"/>
      <c r="BW35" s="142"/>
      <c r="BX35" s="131"/>
      <c r="BY35" s="142"/>
      <c r="BZ35" s="385">
        <v>0</v>
      </c>
      <c r="CA35" s="142">
        <f t="shared" si="19"/>
        <v>0</v>
      </c>
      <c r="CB35" s="131"/>
      <c r="CC35" s="142"/>
      <c r="CD35" s="131"/>
      <c r="CE35" s="142"/>
      <c r="CF35" s="131"/>
      <c r="CG35" s="142"/>
      <c r="CH35" s="131"/>
      <c r="CI35" s="142"/>
      <c r="CJ35" s="131"/>
      <c r="CK35" s="142"/>
      <c r="CL35" s="131"/>
      <c r="CM35" s="142"/>
      <c r="CN35" s="131"/>
      <c r="CO35" s="142"/>
      <c r="CP35" s="131"/>
      <c r="CQ35" s="142"/>
      <c r="CR35" s="131"/>
      <c r="CS35" s="142"/>
      <c r="CT35" s="131"/>
      <c r="CU35" s="142"/>
    </row>
    <row r="36" spans="1:109" ht="12.75" customHeight="1">
      <c r="A36" s="366" t="s">
        <v>147</v>
      </c>
      <c r="B36" s="131">
        <f t="shared" si="10"/>
        <v>4.9000000000000004</v>
      </c>
      <c r="C36" s="142">
        <f t="shared" si="11"/>
        <v>2.3353194765392368E-2</v>
      </c>
      <c r="D36" s="131"/>
      <c r="E36" s="142"/>
      <c r="F36" s="385"/>
      <c r="G36" s="142">
        <f t="shared" si="12"/>
        <v>0</v>
      </c>
      <c r="H36" s="131"/>
      <c r="I36" s="142"/>
      <c r="J36" s="131"/>
      <c r="K36" s="142"/>
      <c r="L36" s="1721"/>
      <c r="M36" s="142">
        <f t="shared" si="13"/>
        <v>0</v>
      </c>
      <c r="N36" s="131"/>
      <c r="O36" s="142"/>
      <c r="P36" s="131"/>
      <c r="Q36" s="142"/>
      <c r="R36" s="131"/>
      <c r="S36" s="142"/>
      <c r="T36" s="131"/>
      <c r="U36" s="142"/>
      <c r="V36" s="131"/>
      <c r="W36" s="142"/>
      <c r="X36" s="131"/>
      <c r="Y36" s="142"/>
      <c r="Z36" s="131"/>
      <c r="AA36" s="142"/>
      <c r="AB36" s="131"/>
      <c r="AC36" s="142"/>
      <c r="AD36" s="131"/>
      <c r="AE36" s="142"/>
      <c r="AF36" s="131"/>
      <c r="AG36" s="142"/>
      <c r="AH36" s="131"/>
      <c r="AI36" s="142"/>
      <c r="AJ36" s="385"/>
      <c r="AK36" s="142">
        <f t="shared" si="14"/>
        <v>0</v>
      </c>
      <c r="AL36" s="131"/>
      <c r="AM36" s="142"/>
      <c r="AN36" s="385"/>
      <c r="AO36" s="142">
        <f t="shared" si="15"/>
        <v>0</v>
      </c>
      <c r="AP36" s="131"/>
      <c r="AQ36" s="142"/>
      <c r="AR36" s="385">
        <v>0</v>
      </c>
      <c r="AS36" s="142">
        <f t="shared" si="16"/>
        <v>0</v>
      </c>
      <c r="AT36" s="131"/>
      <c r="AU36" s="142"/>
      <c r="AV36" s="131"/>
      <c r="AW36" s="142"/>
      <c r="AX36" s="131"/>
      <c r="AY36" s="142"/>
      <c r="AZ36" s="131"/>
      <c r="BA36" s="142"/>
      <c r="BB36" s="131"/>
      <c r="BC36" s="142"/>
      <c r="BD36" s="131"/>
      <c r="BE36" s="142"/>
      <c r="BF36" s="131"/>
      <c r="BG36" s="142"/>
      <c r="BH36" s="385"/>
      <c r="BI36" s="142">
        <f t="shared" si="17"/>
        <v>0</v>
      </c>
      <c r="BJ36" s="131"/>
      <c r="BK36" s="142"/>
      <c r="BL36" s="131"/>
      <c r="BM36" s="142"/>
      <c r="BN36" s="131"/>
      <c r="BO36" s="142"/>
      <c r="BP36" s="131"/>
      <c r="BQ36" s="142"/>
      <c r="BR36" s="131"/>
      <c r="BS36" s="142"/>
      <c r="BT36" s="385"/>
      <c r="BU36" s="142">
        <f t="shared" si="18"/>
        <v>0</v>
      </c>
      <c r="BV36" s="131"/>
      <c r="BW36" s="142"/>
      <c r="BX36" s="131"/>
      <c r="BY36" s="142"/>
      <c r="BZ36" s="385">
        <v>4.9000000000000004</v>
      </c>
      <c r="CA36" s="142">
        <f t="shared" si="19"/>
        <v>1.7462580185317176</v>
      </c>
      <c r="CB36" s="131"/>
      <c r="CC36" s="142"/>
      <c r="CD36" s="131"/>
      <c r="CE36" s="142"/>
      <c r="CF36" s="131"/>
      <c r="CG36" s="142"/>
      <c r="CH36" s="131"/>
      <c r="CI36" s="142"/>
      <c r="CJ36" s="131"/>
      <c r="CK36" s="142"/>
      <c r="CL36" s="131"/>
      <c r="CM36" s="142"/>
      <c r="CN36" s="131"/>
      <c r="CO36" s="142"/>
      <c r="CP36" s="131"/>
      <c r="CQ36" s="142"/>
      <c r="CR36" s="131"/>
      <c r="CS36" s="142"/>
      <c r="CT36" s="131"/>
      <c r="CU36" s="142"/>
    </row>
    <row r="37" spans="1:109" ht="12.75" customHeight="1">
      <c r="A37" s="366" t="s">
        <v>148</v>
      </c>
      <c r="B37" s="131">
        <f t="shared" si="10"/>
        <v>6176.7420000000002</v>
      </c>
      <c r="C37" s="142">
        <f t="shared" si="11"/>
        <v>29.438093661546773</v>
      </c>
      <c r="D37" s="131"/>
      <c r="E37" s="142"/>
      <c r="F37" s="385">
        <v>37.347999999999999</v>
      </c>
      <c r="G37" s="142">
        <f t="shared" si="12"/>
        <v>34.136131396868628</v>
      </c>
      <c r="H37" s="131"/>
      <c r="I37" s="142"/>
      <c r="J37" s="131"/>
      <c r="K37" s="142"/>
      <c r="L37" s="1721">
        <f>885+30.585+348.44+1764+449.03+942+27+720.463</f>
        <v>5166.518</v>
      </c>
      <c r="M37" s="142">
        <f t="shared" si="13"/>
        <v>35.860330866187262</v>
      </c>
      <c r="N37" s="131"/>
      <c r="O37" s="142"/>
      <c r="P37" s="131"/>
      <c r="Q37" s="142"/>
      <c r="R37" s="131"/>
      <c r="S37" s="142"/>
      <c r="T37" s="131"/>
      <c r="U37" s="142"/>
      <c r="V37" s="131"/>
      <c r="W37" s="142"/>
      <c r="X37" s="131"/>
      <c r="Y37" s="142"/>
      <c r="Z37" s="131"/>
      <c r="AA37" s="142"/>
      <c r="AB37" s="131"/>
      <c r="AC37" s="142"/>
      <c r="AD37" s="131"/>
      <c r="AE37" s="142"/>
      <c r="AF37" s="131"/>
      <c r="AG37" s="142"/>
      <c r="AH37" s="131"/>
      <c r="AI37" s="142"/>
      <c r="AJ37" s="385"/>
      <c r="AK37" s="142">
        <f t="shared" si="14"/>
        <v>0</v>
      </c>
      <c r="AL37" s="131"/>
      <c r="AM37" s="142"/>
      <c r="AN37" s="385">
        <v>818.27599999999984</v>
      </c>
      <c r="AO37" s="142">
        <f t="shared" si="15"/>
        <v>21.189121890612959</v>
      </c>
      <c r="AP37" s="131"/>
      <c r="AQ37" s="142"/>
      <c r="AR37" s="385">
        <v>0</v>
      </c>
      <c r="AS37" s="142">
        <f t="shared" si="16"/>
        <v>0</v>
      </c>
      <c r="AT37" s="131"/>
      <c r="AU37" s="142"/>
      <c r="AV37" s="131"/>
      <c r="AW37" s="142"/>
      <c r="AX37" s="131"/>
      <c r="AY37" s="142"/>
      <c r="AZ37" s="131"/>
      <c r="BA37" s="142"/>
      <c r="BB37" s="131"/>
      <c r="BC37" s="142"/>
      <c r="BD37" s="131"/>
      <c r="BE37" s="142"/>
      <c r="BF37" s="131"/>
      <c r="BG37" s="142"/>
      <c r="BH37" s="385"/>
      <c r="BI37" s="142">
        <f t="shared" si="17"/>
        <v>0</v>
      </c>
      <c r="BJ37" s="131"/>
      <c r="BK37" s="142"/>
      <c r="BL37" s="131"/>
      <c r="BM37" s="142"/>
      <c r="BN37" s="131"/>
      <c r="BO37" s="142"/>
      <c r="BP37" s="131"/>
      <c r="BQ37" s="142"/>
      <c r="BR37" s="131"/>
      <c r="BS37" s="142"/>
      <c r="BT37" s="385"/>
      <c r="BU37" s="142">
        <f t="shared" si="18"/>
        <v>0</v>
      </c>
      <c r="BV37" s="131"/>
      <c r="BW37" s="142"/>
      <c r="BX37" s="131"/>
      <c r="BY37" s="142"/>
      <c r="BZ37" s="385">
        <v>154.6</v>
      </c>
      <c r="CA37" s="142">
        <f t="shared" si="19"/>
        <v>55.096222380612971</v>
      </c>
      <c r="CB37" s="131"/>
      <c r="CC37" s="142"/>
      <c r="CD37" s="131"/>
      <c r="CE37" s="142"/>
      <c r="CF37" s="131"/>
      <c r="CG37" s="142"/>
      <c r="CH37" s="131"/>
      <c r="CI37" s="142"/>
      <c r="CJ37" s="131"/>
      <c r="CK37" s="142"/>
      <c r="CL37" s="131"/>
      <c r="CM37" s="142"/>
      <c r="CN37" s="131"/>
      <c r="CO37" s="142"/>
      <c r="CP37" s="131"/>
      <c r="CQ37" s="142"/>
      <c r="CR37" s="131"/>
      <c r="CS37" s="142"/>
      <c r="CT37" s="131"/>
      <c r="CU37" s="142"/>
    </row>
    <row r="38" spans="1:109" ht="12.75" customHeight="1">
      <c r="A38" s="366" t="s">
        <v>281</v>
      </c>
      <c r="B38" s="131">
        <f t="shared" si="10"/>
        <v>391.89600000000002</v>
      </c>
      <c r="C38" s="142">
        <f t="shared" si="11"/>
        <v>1.8677599215873895</v>
      </c>
      <c r="D38" s="131"/>
      <c r="E38" s="142"/>
      <c r="F38" s="385"/>
      <c r="G38" s="142">
        <f t="shared" si="12"/>
        <v>0</v>
      </c>
      <c r="H38" s="131"/>
      <c r="I38" s="142"/>
      <c r="J38" s="131"/>
      <c r="K38" s="142"/>
      <c r="L38" s="1721"/>
      <c r="M38" s="142">
        <f t="shared" si="13"/>
        <v>0</v>
      </c>
      <c r="N38" s="131"/>
      <c r="O38" s="142"/>
      <c r="P38" s="131"/>
      <c r="Q38" s="142"/>
      <c r="R38" s="131"/>
      <c r="S38" s="142"/>
      <c r="T38" s="131"/>
      <c r="U38" s="142"/>
      <c r="V38" s="131"/>
      <c r="W38" s="142"/>
      <c r="X38" s="131"/>
      <c r="Y38" s="142"/>
      <c r="Z38" s="131"/>
      <c r="AA38" s="142"/>
      <c r="AB38" s="131"/>
      <c r="AC38" s="142"/>
      <c r="AD38" s="131"/>
      <c r="AE38" s="142"/>
      <c r="AF38" s="131"/>
      <c r="AG38" s="142"/>
      <c r="AH38" s="131"/>
      <c r="AI38" s="142"/>
      <c r="AJ38" s="385"/>
      <c r="AK38" s="142">
        <f t="shared" si="14"/>
        <v>0</v>
      </c>
      <c r="AL38" s="131"/>
      <c r="AM38" s="142"/>
      <c r="AN38" s="385">
        <v>375.30599999999998</v>
      </c>
      <c r="AO38" s="142">
        <f t="shared" si="15"/>
        <v>9.7184868922935408</v>
      </c>
      <c r="AP38" s="131"/>
      <c r="AQ38" s="142"/>
      <c r="AR38" s="385"/>
      <c r="AS38" s="142">
        <f t="shared" si="16"/>
        <v>0</v>
      </c>
      <c r="AT38" s="131"/>
      <c r="AU38" s="142"/>
      <c r="AV38" s="131"/>
      <c r="AW38" s="142"/>
      <c r="AX38" s="131"/>
      <c r="AY38" s="142"/>
      <c r="AZ38" s="131"/>
      <c r="BA38" s="142"/>
      <c r="BB38" s="131"/>
      <c r="BC38" s="142"/>
      <c r="BD38" s="131"/>
      <c r="BE38" s="142"/>
      <c r="BF38" s="131"/>
      <c r="BG38" s="142"/>
      <c r="BH38" s="385">
        <v>2.4900000000000002</v>
      </c>
      <c r="BI38" s="142">
        <f t="shared" si="17"/>
        <v>47.4469240795556</v>
      </c>
      <c r="BJ38" s="131"/>
      <c r="BK38" s="142"/>
      <c r="BL38" s="131"/>
      <c r="BM38" s="142"/>
      <c r="BN38" s="131"/>
      <c r="BO38" s="142"/>
      <c r="BP38" s="131"/>
      <c r="BQ38" s="142"/>
      <c r="BR38" s="131"/>
      <c r="BS38" s="142"/>
      <c r="BT38" s="385"/>
      <c r="BU38" s="142">
        <f t="shared" si="18"/>
        <v>0</v>
      </c>
      <c r="BV38" s="131"/>
      <c r="BW38" s="142"/>
      <c r="BX38" s="131"/>
      <c r="BY38" s="142"/>
      <c r="BZ38" s="385">
        <v>14.1</v>
      </c>
      <c r="CA38" s="142">
        <f t="shared" si="19"/>
        <v>5.0249465431218807</v>
      </c>
      <c r="CB38" s="131"/>
      <c r="CC38" s="142"/>
      <c r="CD38" s="131"/>
      <c r="CE38" s="142"/>
      <c r="CF38" s="131"/>
      <c r="CG38" s="142"/>
      <c r="CH38" s="131"/>
      <c r="CI38" s="142"/>
      <c r="CJ38" s="131"/>
      <c r="CK38" s="142"/>
      <c r="CL38" s="131"/>
      <c r="CM38" s="142"/>
      <c r="CN38" s="131"/>
      <c r="CO38" s="142"/>
      <c r="CP38" s="131"/>
      <c r="CQ38" s="142"/>
      <c r="CR38" s="131"/>
      <c r="CS38" s="142"/>
      <c r="CT38" s="131"/>
      <c r="CU38" s="142"/>
    </row>
    <row r="39" spans="1:109" ht="12.75" customHeight="1">
      <c r="A39" s="366" t="s">
        <v>151</v>
      </c>
      <c r="B39" s="131">
        <f t="shared" si="10"/>
        <v>823.85883932000002</v>
      </c>
      <c r="C39" s="142">
        <f t="shared" si="11"/>
        <v>3.9264767211898075</v>
      </c>
      <c r="D39" s="131"/>
      <c r="E39" s="142"/>
      <c r="F39" s="385"/>
      <c r="G39" s="142">
        <f t="shared" si="12"/>
        <v>0</v>
      </c>
      <c r="H39" s="131"/>
      <c r="I39" s="142"/>
      <c r="J39" s="131"/>
      <c r="K39" s="142"/>
      <c r="L39" s="1721">
        <f>60+20.989</f>
        <v>80.989000000000004</v>
      </c>
      <c r="M39" s="142">
        <f t="shared" si="13"/>
        <v>0.56213727243796308</v>
      </c>
      <c r="N39" s="131"/>
      <c r="O39" s="142"/>
      <c r="P39" s="131"/>
      <c r="Q39" s="142"/>
      <c r="R39" s="131"/>
      <c r="S39" s="142"/>
      <c r="T39" s="131"/>
      <c r="U39" s="142"/>
      <c r="V39" s="131"/>
      <c r="W39" s="142"/>
      <c r="X39" s="131"/>
      <c r="Y39" s="142"/>
      <c r="Z39" s="131"/>
      <c r="AA39" s="142"/>
      <c r="AB39" s="131"/>
      <c r="AC39" s="142"/>
      <c r="AD39" s="131"/>
      <c r="AE39" s="142"/>
      <c r="AF39" s="131"/>
      <c r="AG39" s="142"/>
      <c r="AH39" s="131"/>
      <c r="AI39" s="142"/>
      <c r="AJ39" s="385"/>
      <c r="AK39" s="142">
        <f t="shared" si="14"/>
        <v>0</v>
      </c>
      <c r="AL39" s="131"/>
      <c r="AM39" s="142"/>
      <c r="AN39" s="385"/>
      <c r="AO39" s="142">
        <f t="shared" si="15"/>
        <v>0</v>
      </c>
      <c r="AP39" s="131"/>
      <c r="AQ39" s="142"/>
      <c r="AR39" s="385">
        <v>742.86983931999998</v>
      </c>
      <c r="AS39" s="142">
        <f t="shared" si="16"/>
        <v>60.55839564033586</v>
      </c>
      <c r="AT39" s="131"/>
      <c r="AU39" s="142"/>
      <c r="AV39" s="131"/>
      <c r="AW39" s="142"/>
      <c r="AX39" s="131"/>
      <c r="AY39" s="142"/>
      <c r="AZ39" s="131"/>
      <c r="BA39" s="142"/>
      <c r="BB39" s="131"/>
      <c r="BC39" s="142"/>
      <c r="BD39" s="131"/>
      <c r="BE39" s="142"/>
      <c r="BF39" s="131"/>
      <c r="BG39" s="142"/>
      <c r="BH39" s="385"/>
      <c r="BI39" s="142">
        <f t="shared" si="17"/>
        <v>0</v>
      </c>
      <c r="BJ39" s="131"/>
      <c r="BK39" s="142"/>
      <c r="BL39" s="131"/>
      <c r="BM39" s="142"/>
      <c r="BN39" s="131"/>
      <c r="BO39" s="142"/>
      <c r="BP39" s="131"/>
      <c r="BQ39" s="142"/>
      <c r="BR39" s="131"/>
      <c r="BS39" s="142"/>
      <c r="BT39" s="385"/>
      <c r="BU39" s="142">
        <f t="shared" si="18"/>
        <v>0</v>
      </c>
      <c r="BV39" s="131"/>
      <c r="BW39" s="142"/>
      <c r="BX39" s="131"/>
      <c r="BY39" s="142"/>
      <c r="BZ39" s="385">
        <v>0</v>
      </c>
      <c r="CA39" s="142">
        <f t="shared" si="19"/>
        <v>0</v>
      </c>
      <c r="CB39" s="131"/>
      <c r="CC39" s="142"/>
      <c r="CD39" s="131"/>
      <c r="CE39" s="142"/>
      <c r="CF39" s="131"/>
      <c r="CG39" s="142"/>
      <c r="CH39" s="131"/>
      <c r="CI39" s="142"/>
      <c r="CJ39" s="131"/>
      <c r="CK39" s="142"/>
      <c r="CL39" s="131"/>
      <c r="CM39" s="142"/>
      <c r="CN39" s="131"/>
      <c r="CO39" s="142"/>
      <c r="CP39" s="131"/>
      <c r="CQ39" s="142"/>
      <c r="CR39" s="131"/>
      <c r="CS39" s="142"/>
      <c r="CT39" s="131"/>
      <c r="CU39" s="142"/>
    </row>
    <row r="40" spans="1:109" ht="12.75" customHeight="1" thickBot="1">
      <c r="A40" s="366" t="s">
        <v>153</v>
      </c>
      <c r="B40" s="131">
        <f t="shared" si="10"/>
        <v>25.512999999999998</v>
      </c>
      <c r="C40" s="142">
        <f t="shared" si="11"/>
        <v>0.12159388939784804</v>
      </c>
      <c r="D40" s="131"/>
      <c r="E40" s="142"/>
      <c r="F40" s="385">
        <v>25.512999999999998</v>
      </c>
      <c r="G40" s="142">
        <f t="shared" si="12"/>
        <v>23.318922574925278</v>
      </c>
      <c r="H40" s="131"/>
      <c r="I40" s="142"/>
      <c r="J40" s="131"/>
      <c r="K40" s="142"/>
      <c r="L40" s="1721"/>
      <c r="M40" s="142">
        <f t="shared" si="13"/>
        <v>0</v>
      </c>
      <c r="N40" s="131"/>
      <c r="O40" s="142"/>
      <c r="P40" s="131"/>
      <c r="Q40" s="142"/>
      <c r="R40" s="131"/>
      <c r="S40" s="142"/>
      <c r="T40" s="131"/>
      <c r="U40" s="142"/>
      <c r="V40" s="131"/>
      <c r="W40" s="142"/>
      <c r="X40" s="131"/>
      <c r="Y40" s="142"/>
      <c r="Z40" s="131"/>
      <c r="AA40" s="142"/>
      <c r="AB40" s="131"/>
      <c r="AC40" s="142"/>
      <c r="AD40" s="131"/>
      <c r="AE40" s="142"/>
      <c r="AF40" s="131"/>
      <c r="AG40" s="142"/>
      <c r="AH40" s="131"/>
      <c r="AI40" s="142"/>
      <c r="AJ40" s="385"/>
      <c r="AK40" s="142">
        <f t="shared" si="14"/>
        <v>0</v>
      </c>
      <c r="AL40" s="131"/>
      <c r="AM40" s="142"/>
      <c r="AN40" s="385"/>
      <c r="AO40" s="142">
        <f t="shared" si="15"/>
        <v>0</v>
      </c>
      <c r="AP40" s="131"/>
      <c r="AQ40" s="142"/>
      <c r="AR40" s="385">
        <v>0</v>
      </c>
      <c r="AS40" s="142">
        <f t="shared" si="16"/>
        <v>0</v>
      </c>
      <c r="AT40" s="131"/>
      <c r="AU40" s="142"/>
      <c r="AV40" s="131"/>
      <c r="AW40" s="142"/>
      <c r="AX40" s="131"/>
      <c r="AY40" s="142"/>
      <c r="AZ40" s="131"/>
      <c r="BA40" s="142"/>
      <c r="BB40" s="131"/>
      <c r="BC40" s="142"/>
      <c r="BD40" s="131"/>
      <c r="BE40" s="142"/>
      <c r="BF40" s="131"/>
      <c r="BG40" s="142"/>
      <c r="BH40" s="385"/>
      <c r="BI40" s="142">
        <f t="shared" si="17"/>
        <v>0</v>
      </c>
      <c r="BJ40" s="131"/>
      <c r="BK40" s="142"/>
      <c r="BL40" s="131"/>
      <c r="BM40" s="142"/>
      <c r="BN40" s="131"/>
      <c r="BO40" s="142"/>
      <c r="BP40" s="131"/>
      <c r="BQ40" s="142"/>
      <c r="BR40" s="131"/>
      <c r="BS40" s="142"/>
      <c r="BT40" s="385"/>
      <c r="BU40" s="142">
        <f t="shared" si="18"/>
        <v>0</v>
      </c>
      <c r="BV40" s="131"/>
      <c r="BW40" s="142"/>
      <c r="BX40" s="131"/>
      <c r="BY40" s="142"/>
      <c r="BZ40" s="385">
        <v>0</v>
      </c>
      <c r="CA40" s="142">
        <f t="shared" si="19"/>
        <v>0</v>
      </c>
      <c r="CB40" s="131"/>
      <c r="CC40" s="142"/>
      <c r="CD40" s="131"/>
      <c r="CE40" s="142"/>
      <c r="CF40" s="131"/>
      <c r="CG40" s="142"/>
      <c r="CH40" s="131"/>
      <c r="CI40" s="142"/>
      <c r="CJ40" s="131"/>
      <c r="CK40" s="142"/>
      <c r="CL40" s="131"/>
      <c r="CM40" s="142"/>
      <c r="CN40" s="131"/>
      <c r="CO40" s="142"/>
      <c r="CP40" s="131"/>
      <c r="CQ40" s="142"/>
      <c r="CR40" s="131"/>
      <c r="CS40" s="142"/>
      <c r="CT40" s="131"/>
      <c r="CU40" s="142"/>
    </row>
    <row r="41" spans="1:109" ht="12.75" customHeight="1" thickBot="1">
      <c r="A41" s="367" t="s">
        <v>155</v>
      </c>
      <c r="B41" s="141">
        <f t="shared" si="10"/>
        <v>9490.0608393199964</v>
      </c>
      <c r="C41" s="73">
        <f t="shared" si="11"/>
        <v>45.229232472665885</v>
      </c>
      <c r="D41" s="5"/>
      <c r="E41" s="73"/>
      <c r="F41" s="386">
        <f>SUM(F32:F40)</f>
        <v>76.013999999999996</v>
      </c>
      <c r="G41" s="73">
        <f t="shared" si="12"/>
        <v>69.47691688983538</v>
      </c>
      <c r="H41" s="5"/>
      <c r="I41" s="73"/>
      <c r="J41" s="5"/>
      <c r="K41" s="73"/>
      <c r="L41" s="1725">
        <f>SUM(L32:L40)</f>
        <v>6991.9509999999991</v>
      </c>
      <c r="M41" s="73">
        <f t="shared" si="13"/>
        <v>48.530495056858186</v>
      </c>
      <c r="N41" s="5"/>
      <c r="O41" s="73"/>
      <c r="P41" s="5"/>
      <c r="Q41" s="73"/>
      <c r="R41" s="5"/>
      <c r="S41" s="73"/>
      <c r="T41" s="5"/>
      <c r="U41" s="73"/>
      <c r="V41" s="5"/>
      <c r="W41" s="73"/>
      <c r="X41" s="5"/>
      <c r="Y41" s="73"/>
      <c r="Z41" s="5"/>
      <c r="AA41" s="73"/>
      <c r="AB41" s="5"/>
      <c r="AC41" s="73"/>
      <c r="AD41" s="5"/>
      <c r="AE41" s="73"/>
      <c r="AF41" s="5"/>
      <c r="AG41" s="73"/>
      <c r="AH41" s="5"/>
      <c r="AI41" s="73"/>
      <c r="AJ41" s="386">
        <f>SUM(AJ32:AJ40)</f>
        <v>0</v>
      </c>
      <c r="AK41" s="73">
        <f t="shared" si="14"/>
        <v>0</v>
      </c>
      <c r="AL41" s="5"/>
      <c r="AM41" s="73"/>
      <c r="AN41" s="386">
        <v>1496.9359999999997</v>
      </c>
      <c r="AO41" s="73">
        <f t="shared" si="15"/>
        <v>38.762910517290742</v>
      </c>
      <c r="AP41" s="5"/>
      <c r="AQ41" s="73"/>
      <c r="AR41" s="386">
        <v>742.86983931999998</v>
      </c>
      <c r="AS41" s="73">
        <f t="shared" si="16"/>
        <v>60.55839564033586</v>
      </c>
      <c r="AT41" s="5"/>
      <c r="AU41" s="73"/>
      <c r="AV41" s="5"/>
      <c r="AW41" s="73"/>
      <c r="AX41" s="5"/>
      <c r="AY41" s="73"/>
      <c r="AZ41" s="5"/>
      <c r="BA41" s="73"/>
      <c r="BB41" s="5"/>
      <c r="BC41" s="73"/>
      <c r="BD41" s="5"/>
      <c r="BE41" s="73"/>
      <c r="BF41" s="5"/>
      <c r="BG41" s="73"/>
      <c r="BH41" s="386">
        <f>SUM(BH32:BH40)</f>
        <v>2.4900000000000002</v>
      </c>
      <c r="BI41" s="73">
        <f t="shared" si="17"/>
        <v>47.4469240795556</v>
      </c>
      <c r="BJ41" s="5"/>
      <c r="BK41" s="73"/>
      <c r="BL41" s="5"/>
      <c r="BM41" s="73"/>
      <c r="BN41" s="5"/>
      <c r="BO41" s="73"/>
      <c r="BP41" s="5"/>
      <c r="BQ41" s="73"/>
      <c r="BR41" s="5"/>
      <c r="BS41" s="73"/>
      <c r="BT41" s="386">
        <f>SUM(BT32:BT40)</f>
        <v>0</v>
      </c>
      <c r="BU41" s="73">
        <f t="shared" si="18"/>
        <v>0</v>
      </c>
      <c r="BV41" s="5"/>
      <c r="BW41" s="73"/>
      <c r="BX41" s="5"/>
      <c r="BY41" s="73"/>
      <c r="BZ41" s="386">
        <v>179.8</v>
      </c>
      <c r="CA41" s="73">
        <f t="shared" si="19"/>
        <v>64.076977904490377</v>
      </c>
      <c r="CB41" s="5"/>
      <c r="CC41" s="73"/>
      <c r="CD41" s="5"/>
      <c r="CE41" s="73"/>
      <c r="CF41" s="5"/>
      <c r="CG41" s="73"/>
      <c r="CH41" s="5"/>
      <c r="CI41" s="73"/>
      <c r="CJ41" s="5"/>
      <c r="CK41" s="73"/>
      <c r="CL41" s="5"/>
      <c r="CM41" s="73"/>
      <c r="CN41" s="5"/>
      <c r="CO41" s="73"/>
      <c r="CP41" s="5"/>
      <c r="CQ41" s="73"/>
      <c r="CR41" s="5"/>
      <c r="CS41" s="73"/>
      <c r="CT41" s="5"/>
      <c r="CU41" s="73"/>
    </row>
    <row r="42" spans="1:109" ht="12.75" customHeight="1" thickBot="1">
      <c r="A42" s="367" t="s">
        <v>156</v>
      </c>
      <c r="B42" s="141">
        <f t="shared" si="10"/>
        <v>95.489787709999987</v>
      </c>
      <c r="C42" s="73">
        <f t="shared" si="11"/>
        <v>0.45510032867297967</v>
      </c>
      <c r="D42" s="5"/>
      <c r="E42" s="73"/>
      <c r="F42" s="386"/>
      <c r="G42" s="73">
        <f t="shared" si="12"/>
        <v>0</v>
      </c>
      <c r="H42" s="5"/>
      <c r="I42" s="73"/>
      <c r="J42" s="5"/>
      <c r="K42" s="73"/>
      <c r="L42" s="1725"/>
      <c r="M42" s="73">
        <f t="shared" si="13"/>
        <v>0</v>
      </c>
      <c r="N42" s="5"/>
      <c r="O42" s="73"/>
      <c r="P42" s="5"/>
      <c r="Q42" s="73"/>
      <c r="R42" s="5"/>
      <c r="S42" s="73"/>
      <c r="T42" s="5"/>
      <c r="U42" s="73"/>
      <c r="V42" s="5"/>
      <c r="W42" s="73"/>
      <c r="X42" s="5"/>
      <c r="Y42" s="73"/>
      <c r="Z42" s="5"/>
      <c r="AA42" s="73"/>
      <c r="AB42" s="5"/>
      <c r="AC42" s="73"/>
      <c r="AD42" s="5"/>
      <c r="AE42" s="73"/>
      <c r="AF42" s="5"/>
      <c r="AG42" s="73"/>
      <c r="AH42" s="5"/>
      <c r="AI42" s="73"/>
      <c r="AJ42" s="386"/>
      <c r="AK42" s="73">
        <f t="shared" si="14"/>
        <v>0</v>
      </c>
      <c r="AL42" s="5"/>
      <c r="AM42" s="73"/>
      <c r="AN42" s="386"/>
      <c r="AO42" s="73">
        <f t="shared" si="15"/>
        <v>0</v>
      </c>
      <c r="AP42" s="5"/>
      <c r="AQ42" s="73"/>
      <c r="AR42" s="386">
        <v>95.489787709999987</v>
      </c>
      <c r="AS42" s="73">
        <f t="shared" si="16"/>
        <v>7.7842820339121213</v>
      </c>
      <c r="AT42" s="5"/>
      <c r="AU42" s="73"/>
      <c r="AV42" s="5"/>
      <c r="AW42" s="73"/>
      <c r="AX42" s="5"/>
      <c r="AY42" s="73"/>
      <c r="AZ42" s="5"/>
      <c r="BA42" s="73"/>
      <c r="BB42" s="5"/>
      <c r="BC42" s="73"/>
      <c r="BD42" s="5"/>
      <c r="BE42" s="73"/>
      <c r="BF42" s="5"/>
      <c r="BG42" s="73"/>
      <c r="BH42" s="386"/>
      <c r="BI42" s="73">
        <f t="shared" si="17"/>
        <v>0</v>
      </c>
      <c r="BJ42" s="5"/>
      <c r="BK42" s="73"/>
      <c r="BL42" s="5"/>
      <c r="BM42" s="73"/>
      <c r="BN42" s="5"/>
      <c r="BO42" s="73"/>
      <c r="BP42" s="5"/>
      <c r="BQ42" s="73"/>
      <c r="BR42" s="5"/>
      <c r="BS42" s="73"/>
      <c r="BT42" s="386"/>
      <c r="BU42" s="73">
        <f t="shared" si="18"/>
        <v>0</v>
      </c>
      <c r="BV42" s="5"/>
      <c r="BW42" s="73"/>
      <c r="BX42" s="5"/>
      <c r="BY42" s="73"/>
      <c r="BZ42" s="386">
        <v>0</v>
      </c>
      <c r="CA42" s="73">
        <f t="shared" si="19"/>
        <v>0</v>
      </c>
      <c r="CB42" s="5"/>
      <c r="CC42" s="73"/>
      <c r="CD42" s="5"/>
      <c r="CE42" s="73"/>
      <c r="CF42" s="5"/>
      <c r="CG42" s="73"/>
      <c r="CH42" s="5"/>
      <c r="CI42" s="73"/>
      <c r="CJ42" s="5"/>
      <c r="CK42" s="73"/>
      <c r="CL42" s="5"/>
      <c r="CM42" s="73"/>
      <c r="CN42" s="5"/>
      <c r="CO42" s="73"/>
      <c r="CP42" s="5"/>
      <c r="CQ42" s="73"/>
      <c r="CR42" s="5"/>
      <c r="CS42" s="73"/>
      <c r="CT42" s="5"/>
      <c r="CU42" s="73"/>
    </row>
    <row r="43" spans="1:109" ht="12.75" customHeight="1" thickBot="1">
      <c r="A43" s="367" t="s">
        <v>158</v>
      </c>
      <c r="B43" s="141">
        <f t="shared" si="10"/>
        <v>9585.5506270299975</v>
      </c>
      <c r="C43" s="73">
        <f t="shared" si="11"/>
        <v>45.684332801338876</v>
      </c>
      <c r="D43" s="5"/>
      <c r="E43" s="73"/>
      <c r="F43" s="386">
        <f>SUM(F41:F42)</f>
        <v>76.013999999999996</v>
      </c>
      <c r="G43" s="73">
        <f t="shared" si="12"/>
        <v>69.47691688983538</v>
      </c>
      <c r="H43" s="5"/>
      <c r="I43" s="73"/>
      <c r="J43" s="5"/>
      <c r="K43" s="73"/>
      <c r="L43" s="1725">
        <f>SUM(L41:L42)</f>
        <v>6991.9509999999991</v>
      </c>
      <c r="M43" s="73">
        <f t="shared" si="13"/>
        <v>48.530495056858186</v>
      </c>
      <c r="N43" s="5"/>
      <c r="O43" s="73"/>
      <c r="P43" s="5"/>
      <c r="Q43" s="73"/>
      <c r="R43" s="5"/>
      <c r="S43" s="73"/>
      <c r="T43" s="5"/>
      <c r="U43" s="73"/>
      <c r="V43" s="5"/>
      <c r="W43" s="73"/>
      <c r="X43" s="5"/>
      <c r="Y43" s="73"/>
      <c r="Z43" s="5"/>
      <c r="AA43" s="73"/>
      <c r="AB43" s="5"/>
      <c r="AC43" s="73"/>
      <c r="AD43" s="5"/>
      <c r="AE43" s="73"/>
      <c r="AF43" s="5"/>
      <c r="AG43" s="73"/>
      <c r="AH43" s="5"/>
      <c r="AI43" s="73"/>
      <c r="AJ43" s="386">
        <f>SUM(AJ41:AJ42)</f>
        <v>0</v>
      </c>
      <c r="AK43" s="73">
        <f t="shared" si="14"/>
        <v>0</v>
      </c>
      <c r="AL43" s="5"/>
      <c r="AM43" s="73"/>
      <c r="AN43" s="386">
        <v>1496.9359999999997</v>
      </c>
      <c r="AO43" s="73">
        <f t="shared" si="15"/>
        <v>38.762910517290742</v>
      </c>
      <c r="AP43" s="5"/>
      <c r="AQ43" s="73"/>
      <c r="AR43" s="386">
        <v>838.35962702999996</v>
      </c>
      <c r="AS43" s="73">
        <f t="shared" si="16"/>
        <v>68.34267767424798</v>
      </c>
      <c r="AT43" s="5"/>
      <c r="AU43" s="73"/>
      <c r="AV43" s="5"/>
      <c r="AW43" s="73"/>
      <c r="AX43" s="5"/>
      <c r="AY43" s="73"/>
      <c r="AZ43" s="5"/>
      <c r="BA43" s="73"/>
      <c r="BB43" s="5"/>
      <c r="BC43" s="73"/>
      <c r="BD43" s="5"/>
      <c r="BE43" s="73"/>
      <c r="BF43" s="5"/>
      <c r="BG43" s="73"/>
      <c r="BH43" s="386">
        <f>SUM(BH41:BH42)</f>
        <v>2.4900000000000002</v>
      </c>
      <c r="BI43" s="73">
        <f t="shared" si="17"/>
        <v>47.4469240795556</v>
      </c>
      <c r="BJ43" s="5"/>
      <c r="BK43" s="73"/>
      <c r="BL43" s="5"/>
      <c r="BM43" s="73"/>
      <c r="BN43" s="5"/>
      <c r="BO43" s="73"/>
      <c r="BP43" s="5"/>
      <c r="BQ43" s="73"/>
      <c r="BR43" s="5"/>
      <c r="BS43" s="73"/>
      <c r="BT43" s="386">
        <f>SUM(BT41:BT42)</f>
        <v>0</v>
      </c>
      <c r="BU43" s="73">
        <f t="shared" si="18"/>
        <v>0</v>
      </c>
      <c r="BV43" s="5"/>
      <c r="BW43" s="73"/>
      <c r="BX43" s="5"/>
      <c r="BY43" s="73"/>
      <c r="BZ43" s="386">
        <v>179.8</v>
      </c>
      <c r="CA43" s="73">
        <f t="shared" si="19"/>
        <v>64.076977904490377</v>
      </c>
      <c r="CB43" s="5"/>
      <c r="CC43" s="73"/>
      <c r="CD43" s="5"/>
      <c r="CE43" s="73"/>
      <c r="CF43" s="5"/>
      <c r="CG43" s="73"/>
      <c r="CH43" s="5"/>
      <c r="CI43" s="73"/>
      <c r="CJ43" s="5"/>
      <c r="CK43" s="73"/>
      <c r="CL43" s="5"/>
      <c r="CM43" s="73"/>
      <c r="CN43" s="5"/>
      <c r="CO43" s="73"/>
      <c r="CP43" s="5"/>
      <c r="CQ43" s="73"/>
      <c r="CR43" s="5"/>
      <c r="CS43" s="73"/>
      <c r="CT43" s="5"/>
      <c r="CU43" s="73"/>
    </row>
    <row r="44" spans="1:109" ht="12.75" customHeight="1">
      <c r="A44" s="369" t="s">
        <v>504</v>
      </c>
      <c r="B44" s="131">
        <f t="shared" si="10"/>
        <v>764.8442761</v>
      </c>
      <c r="C44" s="142">
        <f t="shared" si="11"/>
        <v>3.6452157846854765</v>
      </c>
      <c r="D44" s="131"/>
      <c r="E44" s="142"/>
      <c r="F44" s="385">
        <v>22.908999999999999</v>
      </c>
      <c r="G44" s="142">
        <f t="shared" si="12"/>
        <v>20.938862433620635</v>
      </c>
      <c r="H44" s="131"/>
      <c r="I44" s="142"/>
      <c r="J44" s="131"/>
      <c r="K44" s="142"/>
      <c r="L44" s="1721"/>
      <c r="M44" s="142">
        <f t="shared" si="13"/>
        <v>0</v>
      </c>
      <c r="N44" s="131"/>
      <c r="O44" s="142"/>
      <c r="P44" s="131"/>
      <c r="Q44" s="142"/>
      <c r="R44" s="131"/>
      <c r="S44" s="142"/>
      <c r="T44" s="131"/>
      <c r="U44" s="142"/>
      <c r="V44" s="131"/>
      <c r="W44" s="142"/>
      <c r="X44" s="131"/>
      <c r="Y44" s="142"/>
      <c r="Z44" s="131"/>
      <c r="AA44" s="142"/>
      <c r="AB44" s="131"/>
      <c r="AC44" s="142"/>
      <c r="AD44" s="131"/>
      <c r="AE44" s="142"/>
      <c r="AF44" s="131"/>
      <c r="AG44" s="142"/>
      <c r="AH44" s="131"/>
      <c r="AI44" s="142"/>
      <c r="AJ44" s="385"/>
      <c r="AK44" s="142">
        <f t="shared" si="14"/>
        <v>0</v>
      </c>
      <c r="AL44" s="131"/>
      <c r="AM44" s="142"/>
      <c r="AN44" s="385">
        <v>732.13</v>
      </c>
      <c r="AO44" s="142">
        <f t="shared" si="15"/>
        <v>18.958385446688489</v>
      </c>
      <c r="AP44" s="131"/>
      <c r="AQ44" s="142"/>
      <c r="AR44" s="385">
        <v>9.8052761000000004</v>
      </c>
      <c r="AS44" s="142">
        <f t="shared" si="16"/>
        <v>0.79932143963479252</v>
      </c>
      <c r="AT44" s="131"/>
      <c r="AU44" s="142"/>
      <c r="AV44" s="131"/>
      <c r="AW44" s="142"/>
      <c r="AX44" s="131"/>
      <c r="AY44" s="142"/>
      <c r="AZ44" s="131"/>
      <c r="BA44" s="142"/>
      <c r="BB44" s="131"/>
      <c r="BC44" s="142"/>
      <c r="BD44" s="131"/>
      <c r="BE44" s="142"/>
      <c r="BF44" s="131"/>
      <c r="BG44" s="142"/>
      <c r="BH44" s="385">
        <v>0</v>
      </c>
      <c r="BI44" s="142">
        <f t="shared" si="17"/>
        <v>0</v>
      </c>
      <c r="BJ44" s="131"/>
      <c r="BK44" s="142"/>
      <c r="BL44" s="131"/>
      <c r="BM44" s="142"/>
      <c r="BN44" s="131"/>
      <c r="BO44" s="142"/>
      <c r="BP44" s="131"/>
      <c r="BQ44" s="142"/>
      <c r="BR44" s="131"/>
      <c r="BS44" s="142"/>
      <c r="BT44" s="385"/>
      <c r="BU44" s="142">
        <f t="shared" si="18"/>
        <v>0</v>
      </c>
      <c r="BV44" s="131"/>
      <c r="BW44" s="142"/>
      <c r="BX44" s="131"/>
      <c r="BY44" s="142"/>
      <c r="BZ44" s="385">
        <v>0</v>
      </c>
      <c r="CA44" s="142">
        <f t="shared" si="19"/>
        <v>0</v>
      </c>
      <c r="CB44" s="131"/>
      <c r="CC44" s="142"/>
      <c r="CD44" s="131"/>
      <c r="CE44" s="142"/>
      <c r="CF44" s="131"/>
      <c r="CG44" s="142"/>
      <c r="CH44" s="131"/>
      <c r="CI44" s="142"/>
      <c r="CJ44" s="131"/>
      <c r="CK44" s="142"/>
      <c r="CL44" s="131"/>
      <c r="CM44" s="142"/>
      <c r="CN44" s="131"/>
      <c r="CO44" s="142"/>
      <c r="CP44" s="131"/>
      <c r="CQ44" s="142"/>
      <c r="CR44" s="131"/>
      <c r="CS44" s="142"/>
      <c r="CT44" s="131"/>
      <c r="CU44" s="142"/>
    </row>
    <row r="45" spans="1:109" ht="12.75" customHeight="1">
      <c r="A45" s="369" t="s">
        <v>258</v>
      </c>
      <c r="B45" s="131">
        <f t="shared" si="10"/>
        <v>19.68011237</v>
      </c>
      <c r="C45" s="142">
        <f t="shared" si="11"/>
        <v>9.3794591261513793E-2</v>
      </c>
      <c r="D45" s="131"/>
      <c r="E45" s="142"/>
      <c r="F45" s="385"/>
      <c r="G45" s="142">
        <f t="shared" si="12"/>
        <v>0</v>
      </c>
      <c r="H45" s="131"/>
      <c r="I45" s="142"/>
      <c r="J45" s="131"/>
      <c r="K45" s="142"/>
      <c r="L45" s="1721"/>
      <c r="M45" s="142">
        <f t="shared" si="13"/>
        <v>0</v>
      </c>
      <c r="N45" s="131"/>
      <c r="O45" s="142"/>
      <c r="P45" s="131"/>
      <c r="Q45" s="142"/>
      <c r="R45" s="131"/>
      <c r="S45" s="142"/>
      <c r="T45" s="131"/>
      <c r="U45" s="142"/>
      <c r="V45" s="131"/>
      <c r="W45" s="142"/>
      <c r="X45" s="131"/>
      <c r="Y45" s="142"/>
      <c r="Z45" s="131"/>
      <c r="AA45" s="142"/>
      <c r="AB45" s="131"/>
      <c r="AC45" s="142"/>
      <c r="AD45" s="131"/>
      <c r="AE45" s="142"/>
      <c r="AF45" s="131"/>
      <c r="AG45" s="142"/>
      <c r="AH45" s="131"/>
      <c r="AI45" s="142"/>
      <c r="AJ45" s="385"/>
      <c r="AK45" s="142">
        <f t="shared" si="14"/>
        <v>0</v>
      </c>
      <c r="AL45" s="131"/>
      <c r="AM45" s="142"/>
      <c r="AN45" s="385"/>
      <c r="AO45" s="142">
        <f t="shared" si="15"/>
        <v>0</v>
      </c>
      <c r="AP45" s="131"/>
      <c r="AQ45" s="142"/>
      <c r="AR45" s="385">
        <v>19.230112370000001</v>
      </c>
      <c r="AS45" s="142">
        <f t="shared" si="16"/>
        <v>1.5676296054455041</v>
      </c>
      <c r="AT45" s="131"/>
      <c r="AU45" s="142"/>
      <c r="AV45" s="131"/>
      <c r="AW45" s="142"/>
      <c r="AX45" s="131"/>
      <c r="AY45" s="142"/>
      <c r="AZ45" s="131"/>
      <c r="BA45" s="142"/>
      <c r="BB45" s="131"/>
      <c r="BC45" s="142"/>
      <c r="BD45" s="131"/>
      <c r="BE45" s="142"/>
      <c r="BF45" s="131"/>
      <c r="BG45" s="142"/>
      <c r="BH45" s="385">
        <v>0.45</v>
      </c>
      <c r="BI45" s="142">
        <f t="shared" si="17"/>
        <v>8.5747453155823354</v>
      </c>
      <c r="BJ45" s="131"/>
      <c r="BK45" s="142"/>
      <c r="BL45" s="131"/>
      <c r="BM45" s="142"/>
      <c r="BN45" s="131"/>
      <c r="BO45" s="142"/>
      <c r="BP45" s="131"/>
      <c r="BQ45" s="142"/>
      <c r="BR45" s="131"/>
      <c r="BS45" s="142"/>
      <c r="BT45" s="385"/>
      <c r="BU45" s="142">
        <f t="shared" si="18"/>
        <v>0</v>
      </c>
      <c r="BV45" s="131"/>
      <c r="BW45" s="142"/>
      <c r="BX45" s="131"/>
      <c r="BY45" s="142"/>
      <c r="BZ45" s="385">
        <v>0</v>
      </c>
      <c r="CA45" s="142">
        <f t="shared" si="19"/>
        <v>0</v>
      </c>
      <c r="CB45" s="131"/>
      <c r="CC45" s="142"/>
      <c r="CD45" s="131"/>
      <c r="CE45" s="142"/>
      <c r="CF45" s="131"/>
      <c r="CG45" s="142"/>
      <c r="CH45" s="131"/>
      <c r="CI45" s="142"/>
      <c r="CJ45" s="131"/>
      <c r="CK45" s="142"/>
      <c r="CL45" s="131"/>
      <c r="CM45" s="142"/>
      <c r="CN45" s="131"/>
      <c r="CO45" s="142"/>
      <c r="CP45" s="131"/>
      <c r="CQ45" s="142"/>
      <c r="CR45" s="131"/>
      <c r="CS45" s="142"/>
      <c r="CT45" s="131"/>
      <c r="CU45" s="142"/>
    </row>
    <row r="46" spans="1:109" s="74" customFormat="1" ht="12.75" customHeight="1" thickBot="1">
      <c r="A46" s="369" t="s">
        <v>260</v>
      </c>
      <c r="B46" s="131">
        <f t="shared" si="10"/>
        <v>0</v>
      </c>
      <c r="C46" s="142">
        <f t="shared" si="11"/>
        <v>0</v>
      </c>
      <c r="D46" s="131"/>
      <c r="E46" s="142"/>
      <c r="F46" s="385"/>
      <c r="G46" s="142">
        <f t="shared" si="12"/>
        <v>0</v>
      </c>
      <c r="H46" s="131"/>
      <c r="I46" s="142"/>
      <c r="J46" s="131"/>
      <c r="K46" s="142"/>
      <c r="L46" s="1721"/>
      <c r="M46" s="142">
        <f t="shared" si="13"/>
        <v>0</v>
      </c>
      <c r="N46" s="131"/>
      <c r="O46" s="142"/>
      <c r="P46" s="131"/>
      <c r="Q46" s="142"/>
      <c r="R46" s="131"/>
      <c r="S46" s="142"/>
      <c r="T46" s="131"/>
      <c r="U46" s="142"/>
      <c r="V46" s="131"/>
      <c r="W46" s="142"/>
      <c r="X46" s="131"/>
      <c r="Y46" s="142"/>
      <c r="Z46" s="131"/>
      <c r="AA46" s="142"/>
      <c r="AB46" s="131"/>
      <c r="AC46" s="142"/>
      <c r="AD46" s="131"/>
      <c r="AE46" s="142"/>
      <c r="AF46" s="131"/>
      <c r="AG46" s="142"/>
      <c r="AH46" s="131"/>
      <c r="AI46" s="142"/>
      <c r="AJ46" s="385"/>
      <c r="AK46" s="142">
        <f t="shared" si="14"/>
        <v>0</v>
      </c>
      <c r="AL46" s="131"/>
      <c r="AM46" s="142"/>
      <c r="AN46" s="385"/>
      <c r="AO46" s="142">
        <f t="shared" si="15"/>
        <v>0</v>
      </c>
      <c r="AP46" s="131"/>
      <c r="AQ46" s="142"/>
      <c r="AR46" s="385">
        <v>0</v>
      </c>
      <c r="AS46" s="142">
        <f t="shared" si="16"/>
        <v>0</v>
      </c>
      <c r="AT46" s="131"/>
      <c r="AU46" s="142"/>
      <c r="AV46" s="131"/>
      <c r="AW46" s="142"/>
      <c r="AX46" s="131"/>
      <c r="AY46" s="142"/>
      <c r="AZ46" s="131"/>
      <c r="BA46" s="142"/>
      <c r="BB46" s="131"/>
      <c r="BC46" s="142"/>
      <c r="BD46" s="131"/>
      <c r="BE46" s="142"/>
      <c r="BF46" s="131"/>
      <c r="BG46" s="142"/>
      <c r="BH46" s="385">
        <v>0</v>
      </c>
      <c r="BI46" s="142">
        <f t="shared" si="17"/>
        <v>0</v>
      </c>
      <c r="BJ46" s="131"/>
      <c r="BK46" s="142"/>
      <c r="BL46" s="131"/>
      <c r="BM46" s="142"/>
      <c r="BN46" s="131"/>
      <c r="BO46" s="142"/>
      <c r="BP46" s="131"/>
      <c r="BQ46" s="142"/>
      <c r="BR46" s="131"/>
      <c r="BS46" s="142"/>
      <c r="BT46" s="385"/>
      <c r="BU46" s="142">
        <f t="shared" si="18"/>
        <v>0</v>
      </c>
      <c r="BV46" s="131"/>
      <c r="BW46" s="142"/>
      <c r="BX46" s="131"/>
      <c r="BY46" s="142"/>
      <c r="BZ46" s="385">
        <v>0</v>
      </c>
      <c r="CA46" s="142">
        <f t="shared" si="19"/>
        <v>0</v>
      </c>
      <c r="CB46" s="131"/>
      <c r="CC46" s="142"/>
      <c r="CD46" s="131"/>
      <c r="CE46" s="142"/>
      <c r="CF46" s="131"/>
      <c r="CG46" s="142"/>
      <c r="CH46" s="131"/>
      <c r="CI46" s="142"/>
      <c r="CJ46" s="131"/>
      <c r="CK46" s="142"/>
      <c r="CL46" s="131"/>
      <c r="CM46" s="142"/>
      <c r="CN46" s="131"/>
      <c r="CO46" s="142"/>
      <c r="CP46" s="131"/>
      <c r="CQ46" s="142"/>
      <c r="CR46" s="131"/>
      <c r="CS46" s="142"/>
      <c r="CT46" s="131"/>
      <c r="CU46" s="142"/>
      <c r="CV46" s="28"/>
      <c r="CW46" s="28"/>
      <c r="CX46" s="28"/>
      <c r="CY46" s="28"/>
      <c r="CZ46" s="28"/>
      <c r="DA46" s="28"/>
      <c r="DB46" s="28"/>
      <c r="DC46" s="28"/>
      <c r="DD46" s="28"/>
      <c r="DE46" s="28"/>
    </row>
    <row r="47" spans="1:109" s="74" customFormat="1" ht="12.75" customHeight="1" thickBot="1">
      <c r="A47" s="367" t="s">
        <v>164</v>
      </c>
      <c r="B47" s="141">
        <f t="shared" si="10"/>
        <v>784.52438847000008</v>
      </c>
      <c r="C47" s="73">
        <f t="shared" si="11"/>
        <v>3.7390103759469904</v>
      </c>
      <c r="D47" s="5"/>
      <c r="E47" s="73"/>
      <c r="F47" s="386">
        <f>SUM(F44:F46)</f>
        <v>22.908999999999999</v>
      </c>
      <c r="G47" s="73">
        <f t="shared" si="12"/>
        <v>20.938862433620635</v>
      </c>
      <c r="H47" s="5"/>
      <c r="I47" s="73"/>
      <c r="J47" s="5"/>
      <c r="K47" s="73"/>
      <c r="L47" s="1725">
        <f>SUM(L44:L46)</f>
        <v>0</v>
      </c>
      <c r="M47" s="73">
        <f t="shared" si="13"/>
        <v>0</v>
      </c>
      <c r="N47" s="5"/>
      <c r="O47" s="73"/>
      <c r="P47" s="5"/>
      <c r="Q47" s="73"/>
      <c r="R47" s="5"/>
      <c r="S47" s="73"/>
      <c r="T47" s="5"/>
      <c r="U47" s="73"/>
      <c r="V47" s="5"/>
      <c r="W47" s="73"/>
      <c r="X47" s="5"/>
      <c r="Y47" s="73"/>
      <c r="Z47" s="5"/>
      <c r="AA47" s="73"/>
      <c r="AB47" s="5"/>
      <c r="AC47" s="73"/>
      <c r="AD47" s="5"/>
      <c r="AE47" s="73"/>
      <c r="AF47" s="5"/>
      <c r="AG47" s="73"/>
      <c r="AH47" s="5"/>
      <c r="AI47" s="73"/>
      <c r="AJ47" s="386">
        <f>SUM(AJ44:AJ46)</f>
        <v>0</v>
      </c>
      <c r="AK47" s="73">
        <f t="shared" si="14"/>
        <v>0</v>
      </c>
      <c r="AL47" s="5"/>
      <c r="AM47" s="73"/>
      <c r="AN47" s="386">
        <v>732.13</v>
      </c>
      <c r="AO47" s="73">
        <f t="shared" si="15"/>
        <v>18.958385446688489</v>
      </c>
      <c r="AP47" s="5"/>
      <c r="AQ47" s="73"/>
      <c r="AR47" s="386">
        <v>29.035388470000001</v>
      </c>
      <c r="AS47" s="73">
        <f t="shared" si="16"/>
        <v>2.3669510450802966</v>
      </c>
      <c r="AT47" s="5"/>
      <c r="AU47" s="73"/>
      <c r="AV47" s="5"/>
      <c r="AW47" s="73"/>
      <c r="AX47" s="5"/>
      <c r="AY47" s="73"/>
      <c r="AZ47" s="5"/>
      <c r="BA47" s="73"/>
      <c r="BB47" s="5"/>
      <c r="BC47" s="73"/>
      <c r="BD47" s="5"/>
      <c r="BE47" s="73"/>
      <c r="BF47" s="5"/>
      <c r="BG47" s="73"/>
      <c r="BH47" s="386">
        <f>SUM(BH44:BH46)</f>
        <v>0.45</v>
      </c>
      <c r="BI47" s="73">
        <f t="shared" si="17"/>
        <v>8.5747453155823354</v>
      </c>
      <c r="BJ47" s="5"/>
      <c r="BK47" s="73"/>
      <c r="BL47" s="5"/>
      <c r="BM47" s="73"/>
      <c r="BN47" s="5"/>
      <c r="BO47" s="5"/>
      <c r="BP47" s="5"/>
      <c r="BQ47" s="5"/>
      <c r="BR47" s="5"/>
      <c r="BS47" s="5"/>
      <c r="BT47" s="386">
        <f>SUM(BT44:BT46)</f>
        <v>0</v>
      </c>
      <c r="BU47" s="73">
        <f t="shared" si="18"/>
        <v>0</v>
      </c>
      <c r="BV47" s="5"/>
      <c r="BW47" s="73"/>
      <c r="BX47" s="5"/>
      <c r="BY47" s="73"/>
      <c r="BZ47" s="386">
        <v>0</v>
      </c>
      <c r="CA47" s="73">
        <f t="shared" si="19"/>
        <v>0</v>
      </c>
      <c r="CB47" s="5"/>
      <c r="CC47" s="73"/>
      <c r="CD47" s="5"/>
      <c r="CE47" s="73"/>
      <c r="CF47" s="5"/>
      <c r="CG47" s="73"/>
      <c r="CH47" s="5"/>
      <c r="CI47" s="73"/>
      <c r="CJ47" s="5"/>
      <c r="CK47" s="73"/>
      <c r="CL47" s="5"/>
      <c r="CM47" s="73"/>
      <c r="CN47" s="5"/>
      <c r="CO47" s="73"/>
      <c r="CP47" s="5"/>
      <c r="CQ47" s="73"/>
      <c r="CR47" s="5"/>
      <c r="CS47" s="73"/>
      <c r="CT47" s="5"/>
      <c r="CU47" s="73"/>
      <c r="CV47" s="28"/>
      <c r="CW47" s="28"/>
      <c r="CX47" s="28"/>
      <c r="CY47" s="28"/>
      <c r="CZ47" s="28"/>
      <c r="DA47" s="28"/>
      <c r="DB47" s="28"/>
      <c r="DC47" s="28"/>
      <c r="DD47" s="28"/>
      <c r="DE47" s="28"/>
    </row>
    <row r="48" spans="1:109" ht="12.75" customHeight="1" thickBot="1">
      <c r="A48" s="369"/>
      <c r="B48" s="327"/>
      <c r="C48" s="76"/>
      <c r="D48" s="144"/>
      <c r="E48" s="76"/>
      <c r="F48" s="385"/>
      <c r="G48" s="76"/>
      <c r="H48" s="144"/>
      <c r="I48" s="76"/>
      <c r="J48" s="144"/>
      <c r="K48" s="76"/>
      <c r="L48" s="1721"/>
      <c r="M48" s="76"/>
      <c r="N48" s="144"/>
      <c r="O48" s="76"/>
      <c r="P48" s="144"/>
      <c r="Q48" s="76"/>
      <c r="R48" s="144"/>
      <c r="S48" s="76"/>
      <c r="T48" s="144"/>
      <c r="U48" s="76"/>
      <c r="V48" s="144"/>
      <c r="W48" s="76"/>
      <c r="X48" s="32"/>
      <c r="Y48" s="76"/>
      <c r="Z48" s="32"/>
      <c r="AA48" s="76"/>
      <c r="AB48" s="32"/>
      <c r="AC48" s="76"/>
      <c r="AD48" s="32"/>
      <c r="AE48" s="76"/>
      <c r="AF48" s="144"/>
      <c r="AG48" s="76"/>
      <c r="AH48" s="144"/>
      <c r="AI48" s="76"/>
      <c r="AJ48" s="385"/>
      <c r="AK48" s="76"/>
      <c r="AL48" s="144"/>
      <c r="AM48" s="76"/>
      <c r="AN48" s="385"/>
      <c r="AO48" s="76"/>
      <c r="AP48" s="144"/>
      <c r="AQ48" s="76"/>
      <c r="AR48" s="385"/>
      <c r="AS48" s="76"/>
      <c r="AT48" s="144"/>
      <c r="AU48" s="76"/>
      <c r="AV48" s="144"/>
      <c r="AW48" s="76"/>
      <c r="AX48" s="144"/>
      <c r="AY48" s="76"/>
      <c r="AZ48" s="32"/>
      <c r="BA48" s="76"/>
      <c r="BB48" s="32"/>
      <c r="BC48" s="76"/>
      <c r="BD48" s="144"/>
      <c r="BE48" s="76"/>
      <c r="BF48" s="144"/>
      <c r="BG48" s="76"/>
      <c r="BH48" s="385"/>
      <c r="BI48" s="76"/>
      <c r="BJ48" s="32"/>
      <c r="BK48" s="76"/>
      <c r="BL48" s="144"/>
      <c r="BM48" s="76"/>
      <c r="BN48" s="144"/>
      <c r="BO48" s="144"/>
      <c r="BP48" s="144"/>
      <c r="BQ48" s="144"/>
      <c r="BR48" s="144"/>
      <c r="BS48" s="144"/>
      <c r="BT48" s="385"/>
      <c r="BU48" s="76"/>
      <c r="BV48" s="144"/>
      <c r="BW48" s="76"/>
      <c r="BX48" s="144"/>
      <c r="BY48" s="76"/>
      <c r="BZ48" s="385"/>
      <c r="CA48" s="76"/>
      <c r="CB48" s="144"/>
      <c r="CC48" s="76"/>
      <c r="CD48" s="32"/>
      <c r="CE48" s="76"/>
      <c r="CF48" s="32"/>
      <c r="CG48" s="76"/>
      <c r="CH48" s="32"/>
      <c r="CI48" s="76"/>
      <c r="CJ48" s="32"/>
      <c r="CK48" s="76"/>
      <c r="CL48" s="32"/>
      <c r="CM48" s="76"/>
      <c r="CN48" s="32"/>
      <c r="CO48" s="76"/>
      <c r="CP48" s="32"/>
      <c r="CQ48" s="76"/>
      <c r="CR48" s="32"/>
      <c r="CS48" s="76"/>
      <c r="CT48" s="32"/>
      <c r="CU48" s="76"/>
    </row>
    <row r="49" spans="1:109" s="64" customFormat="1" ht="12.75" customHeight="1">
      <c r="A49" s="370" t="s">
        <v>152</v>
      </c>
      <c r="B49" s="340">
        <f>D49+F49+H49+J49+L49+N49+P49+R49+T49+V49+X49+Z49+AB49+AD49+AF49+AH49+AL49+AN49+AP49+AR49+AT49+AJ49+AV49+AX49+AZ49+BB49+BD49+BF49+BH49+BJ49+BL49+BN49+BP49+BR49+BT49+BV49+BX49+BZ49+CB49+CD49+CF49+CH49+CJ49+CL49+CN49+CP49+CR49+CT49</f>
        <v>10941</v>
      </c>
      <c r="C49" s="153"/>
      <c r="D49" s="142"/>
      <c r="E49" s="153"/>
      <c r="F49" s="387">
        <v>15</v>
      </c>
      <c r="G49" s="153"/>
      <c r="H49" s="142"/>
      <c r="I49" s="153"/>
      <c r="J49" s="142"/>
      <c r="K49" s="153"/>
      <c r="L49" s="1727">
        <v>10626</v>
      </c>
      <c r="M49" s="153"/>
      <c r="N49" s="142"/>
      <c r="O49" s="153"/>
      <c r="P49" s="142"/>
      <c r="Q49" s="153"/>
      <c r="R49" s="142"/>
      <c r="S49" s="153"/>
      <c r="T49" s="142"/>
      <c r="U49" s="153"/>
      <c r="V49" s="142"/>
      <c r="W49" s="153"/>
      <c r="X49" s="37"/>
      <c r="Y49" s="153"/>
      <c r="Z49" s="37"/>
      <c r="AA49" s="153"/>
      <c r="AB49" s="37"/>
      <c r="AC49" s="153"/>
      <c r="AD49" s="37"/>
      <c r="AE49" s="153"/>
      <c r="AF49" s="142"/>
      <c r="AG49" s="153"/>
      <c r="AH49" s="142"/>
      <c r="AI49" s="153"/>
      <c r="AJ49" s="387">
        <v>0</v>
      </c>
      <c r="AK49" s="153"/>
      <c r="AL49" s="142"/>
      <c r="AM49" s="153"/>
      <c r="AN49" s="387">
        <v>52</v>
      </c>
      <c r="AO49" s="153"/>
      <c r="AP49" s="142"/>
      <c r="AQ49" s="153"/>
      <c r="AR49" s="387">
        <v>235</v>
      </c>
      <c r="AS49" s="153"/>
      <c r="AT49" s="142"/>
      <c r="AU49" s="153"/>
      <c r="AV49" s="142"/>
      <c r="AW49" s="153"/>
      <c r="AX49" s="142"/>
      <c r="AY49" s="153"/>
      <c r="AZ49" s="37"/>
      <c r="BA49" s="153"/>
      <c r="BB49" s="37"/>
      <c r="BC49" s="153"/>
      <c r="BD49" s="142"/>
      <c r="BE49" s="153"/>
      <c r="BF49" s="142"/>
      <c r="BG49" s="153"/>
      <c r="BH49" s="387">
        <v>7</v>
      </c>
      <c r="BI49" s="153"/>
      <c r="BJ49" s="37"/>
      <c r="BK49" s="153"/>
      <c r="BL49" s="142"/>
      <c r="BM49" s="153"/>
      <c r="BN49" s="142"/>
      <c r="BO49" s="142"/>
      <c r="BP49" s="142"/>
      <c r="BQ49" s="142"/>
      <c r="BR49" s="142"/>
      <c r="BS49" s="142"/>
      <c r="BT49" s="387">
        <v>0</v>
      </c>
      <c r="BU49" s="153"/>
      <c r="BV49" s="142"/>
      <c r="BW49" s="153"/>
      <c r="BX49" s="142"/>
      <c r="BY49" s="153"/>
      <c r="BZ49" s="387">
        <v>6</v>
      </c>
      <c r="CA49" s="153"/>
      <c r="CB49" s="142"/>
      <c r="CC49" s="153"/>
      <c r="CD49" s="37"/>
      <c r="CE49" s="153"/>
      <c r="CF49" s="37"/>
      <c r="CG49" s="153"/>
      <c r="CH49" s="37"/>
      <c r="CI49" s="153"/>
      <c r="CJ49" s="37"/>
      <c r="CK49" s="153"/>
      <c r="CL49" s="37"/>
      <c r="CM49" s="153"/>
      <c r="CN49" s="37"/>
      <c r="CO49" s="153"/>
      <c r="CP49" s="37"/>
      <c r="CQ49" s="153"/>
      <c r="CR49" s="37"/>
      <c r="CS49" s="153"/>
      <c r="CT49" s="37"/>
      <c r="CU49" s="153"/>
      <c r="CV49" s="142"/>
      <c r="CX49" s="142"/>
    </row>
    <row r="50" spans="1:109" s="64" customFormat="1" ht="12.75" customHeight="1" thickBot="1">
      <c r="A50" s="371" t="s">
        <v>154</v>
      </c>
      <c r="B50" s="38">
        <f>B11/B49*1000000</f>
        <v>1917753.3967395916</v>
      </c>
      <c r="C50" s="76"/>
      <c r="D50" s="38"/>
      <c r="E50" s="76"/>
      <c r="F50" s="38">
        <f>F11/F49*1000000</f>
        <v>7293933.333333333</v>
      </c>
      <c r="G50" s="76"/>
      <c r="H50" s="38"/>
      <c r="I50" s="76"/>
      <c r="J50" s="38"/>
      <c r="K50" s="76"/>
      <c r="L50" s="38">
        <f>L11/L49*1000000</f>
        <v>1355856.8605307734</v>
      </c>
      <c r="M50" s="76"/>
      <c r="N50" s="38"/>
      <c r="O50" s="76"/>
      <c r="P50" s="38"/>
      <c r="Q50" s="76"/>
      <c r="R50" s="38"/>
      <c r="S50" s="76"/>
      <c r="T50" s="38"/>
      <c r="U50" s="76"/>
      <c r="V50" s="38"/>
      <c r="W50" s="76"/>
      <c r="X50" s="38"/>
      <c r="Y50" s="76"/>
      <c r="Z50" s="38"/>
      <c r="AA50" s="76"/>
      <c r="AB50" s="38"/>
      <c r="AC50" s="76"/>
      <c r="AD50" s="38"/>
      <c r="AE50" s="76"/>
      <c r="AF50" s="38"/>
      <c r="AG50" s="76"/>
      <c r="AH50" s="38"/>
      <c r="AI50" s="76"/>
      <c r="AJ50" s="38">
        <v>0</v>
      </c>
      <c r="AK50" s="76"/>
      <c r="AL50" s="38"/>
      <c r="AM50" s="76"/>
      <c r="AN50" s="38">
        <f>AN11/AN49*1000000</f>
        <v>74264884.615384623</v>
      </c>
      <c r="AO50" s="76"/>
      <c r="AP50" s="38"/>
      <c r="AQ50" s="76"/>
      <c r="AR50" s="38">
        <f>AR11/AR49*1000000</f>
        <v>5220000</v>
      </c>
      <c r="AS50" s="76"/>
      <c r="AT50" s="38"/>
      <c r="AU50" s="76"/>
      <c r="AV50" s="38"/>
      <c r="AW50" s="76"/>
      <c r="AX50" s="38"/>
      <c r="AY50" s="76"/>
      <c r="AZ50" s="38"/>
      <c r="BA50" s="76"/>
      <c r="BB50" s="38"/>
      <c r="BC50" s="76"/>
      <c r="BD50" s="38"/>
      <c r="BE50" s="76"/>
      <c r="BF50" s="38"/>
      <c r="BG50" s="76"/>
      <c r="BH50" s="38">
        <f>BH11/BH49*1000000</f>
        <v>749709.89714285708</v>
      </c>
      <c r="BI50" s="76"/>
      <c r="BJ50" s="38"/>
      <c r="BK50" s="76"/>
      <c r="BL50" s="38"/>
      <c r="BM50" s="76"/>
      <c r="BN50" s="38"/>
      <c r="BO50" s="38"/>
      <c r="BP50" s="38"/>
      <c r="BQ50" s="38"/>
      <c r="BR50" s="38"/>
      <c r="BS50" s="38"/>
      <c r="BT50" s="38">
        <v>0</v>
      </c>
      <c r="BU50" s="76"/>
      <c r="BV50" s="38"/>
      <c r="BW50" s="76"/>
      <c r="BX50" s="38"/>
      <c r="BY50" s="76"/>
      <c r="BZ50" s="38">
        <f>BZ11/BZ49*1000000</f>
        <v>46766666.666666672</v>
      </c>
      <c r="CA50" s="76"/>
      <c r="CB50" s="38"/>
      <c r="CC50" s="76"/>
      <c r="CD50" s="38"/>
      <c r="CE50" s="76"/>
      <c r="CF50" s="38"/>
      <c r="CG50" s="76"/>
      <c r="CH50" s="38"/>
      <c r="CI50" s="76"/>
      <c r="CJ50" s="38"/>
      <c r="CK50" s="76"/>
      <c r="CL50" s="38"/>
      <c r="CM50" s="76"/>
      <c r="CN50" s="38"/>
      <c r="CO50" s="76"/>
      <c r="CP50" s="38"/>
      <c r="CQ50" s="76"/>
      <c r="CR50" s="38"/>
      <c r="CS50" s="76"/>
      <c r="CT50" s="38"/>
      <c r="CU50" s="76"/>
      <c r="CV50" s="74"/>
      <c r="CW50" s="74"/>
      <c r="CX50" s="74"/>
      <c r="CY50" s="74"/>
    </row>
    <row r="51" spans="1:109" ht="12.75" customHeight="1">
      <c r="A51" s="369"/>
      <c r="C51" s="33"/>
      <c r="N51" s="33"/>
      <c r="O51" s="33"/>
      <c r="Y51" s="33"/>
      <c r="AA51" s="33"/>
      <c r="AC51" s="33"/>
      <c r="AE51" s="33"/>
      <c r="AK51" s="33"/>
      <c r="AT51" s="33"/>
      <c r="AU51" s="33"/>
      <c r="AV51" s="33"/>
      <c r="AW51" s="33"/>
      <c r="AX51" s="33"/>
      <c r="AY51" s="33"/>
      <c r="BA51" s="33"/>
      <c r="BC51" s="33"/>
      <c r="BD51" s="33"/>
      <c r="BE51" s="33"/>
      <c r="BF51" s="33"/>
      <c r="BG51" s="33"/>
      <c r="BH51" s="32"/>
      <c r="BI51" s="33"/>
      <c r="BK51" s="33"/>
      <c r="BL51" s="33"/>
      <c r="BM51" s="33"/>
      <c r="BN51" s="33"/>
      <c r="BO51" s="33"/>
      <c r="BP51" s="33"/>
      <c r="BQ51" s="33"/>
      <c r="BR51" s="33"/>
      <c r="BS51" s="33"/>
      <c r="BU51" s="33"/>
      <c r="BV51" s="33"/>
      <c r="BW51" s="33"/>
      <c r="BX51" s="33"/>
      <c r="BY51" s="33"/>
      <c r="BZ51" s="32"/>
      <c r="CA51" s="33"/>
      <c r="CE51" s="33"/>
      <c r="CG51" s="33"/>
      <c r="CI51" s="33"/>
      <c r="CK51" s="33"/>
      <c r="CM51" s="33"/>
      <c r="CO51" s="33"/>
      <c r="CQ51" s="33"/>
      <c r="CS51" s="33"/>
      <c r="CU51" s="33"/>
    </row>
    <row r="52" spans="1:109" s="1118" customFormat="1" ht="12.75" customHeight="1">
      <c r="A52" s="372" t="s">
        <v>165</v>
      </c>
      <c r="B52" s="2018" t="s">
        <v>80</v>
      </c>
      <c r="C52" s="2019"/>
      <c r="D52" s="389"/>
      <c r="E52" s="2019"/>
      <c r="F52" s="2018" t="str">
        <f>F3</f>
        <v>ABSA</v>
      </c>
      <c r="G52" s="2019"/>
      <c r="H52" s="389"/>
      <c r="I52" s="2019"/>
      <c r="J52" s="389"/>
      <c r="K52" s="2019"/>
      <c r="L52" s="2018" t="str">
        <f>L3</f>
        <v>ALLAN GRAY</v>
      </c>
      <c r="M52" s="2019"/>
      <c r="N52" s="389"/>
      <c r="O52" s="2019"/>
      <c r="P52" s="389"/>
      <c r="Q52" s="2019"/>
      <c r="R52" s="389"/>
      <c r="S52" s="2019"/>
      <c r="T52" s="389"/>
      <c r="U52" s="2019"/>
      <c r="V52" s="389"/>
      <c r="W52" s="2019"/>
      <c r="X52" s="389"/>
      <c r="Y52" s="2019"/>
      <c r="Z52" s="389"/>
      <c r="AA52" s="2019"/>
      <c r="AB52" s="389"/>
      <c r="AC52" s="2019"/>
      <c r="AD52" s="389"/>
      <c r="AE52" s="2019"/>
      <c r="AF52" s="389"/>
      <c r="AG52" s="2019"/>
      <c r="AH52" s="389"/>
      <c r="AI52" s="2019"/>
      <c r="AJ52" s="2018" t="str">
        <f>AJ3</f>
        <v xml:space="preserve">FIDENTIA AYANDA RAND </v>
      </c>
      <c r="AK52" s="2019"/>
      <c r="AL52" s="389"/>
      <c r="AM52" s="2019"/>
      <c r="AN52" s="2018" t="str">
        <f>AN3</f>
        <v>GALAXY</v>
      </c>
      <c r="AO52" s="2019"/>
      <c r="AP52" s="389"/>
      <c r="AQ52" s="2019"/>
      <c r="AR52" s="2018" t="str">
        <f>AR3</f>
        <v>INVESTEC</v>
      </c>
      <c r="AS52" s="2019"/>
      <c r="AT52" s="389"/>
      <c r="AU52" s="2019"/>
      <c r="AV52" s="389"/>
      <c r="AW52" s="2019"/>
      <c r="AX52" s="389"/>
      <c r="AY52" s="2019"/>
      <c r="AZ52" s="389"/>
      <c r="BA52" s="2019"/>
      <c r="BB52" s="389"/>
      <c r="BC52" s="2019"/>
      <c r="BD52" s="389"/>
      <c r="BE52" s="2019"/>
      <c r="BF52" s="389"/>
      <c r="BG52" s="2019"/>
      <c r="BH52" s="2018" t="str">
        <f>BH3</f>
        <v>PAM</v>
      </c>
      <c r="BI52" s="2019"/>
      <c r="BJ52" s="389"/>
      <c r="BK52" s="2019"/>
      <c r="BL52" s="389"/>
      <c r="BM52" s="2019"/>
      <c r="BN52" s="389"/>
      <c r="BO52" s="2019"/>
      <c r="BP52" s="389"/>
      <c r="BQ52" s="2019"/>
      <c r="BR52" s="389"/>
      <c r="BS52" s="2019"/>
      <c r="BT52" s="2018" t="str">
        <f>BT3</f>
        <v>QUADRIX</v>
      </c>
      <c r="BU52" s="2019"/>
      <c r="BV52" s="389"/>
      <c r="BW52" s="2019"/>
      <c r="BX52" s="389"/>
      <c r="BY52" s="2019"/>
      <c r="BZ52" s="2018" t="str">
        <f>BZ3</f>
        <v>QUANTUM (PSG)</v>
      </c>
      <c r="CA52" s="2019"/>
      <c r="CB52" s="389"/>
      <c r="CC52" s="2019"/>
      <c r="CD52" s="389"/>
      <c r="CE52" s="2019"/>
      <c r="CF52" s="389"/>
      <c r="CG52" s="2019"/>
      <c r="CH52" s="389"/>
      <c r="CI52" s="2019"/>
      <c r="CJ52" s="389"/>
      <c r="CK52" s="2019"/>
      <c r="CL52" s="389"/>
      <c r="CM52" s="2019"/>
      <c r="CN52" s="389"/>
      <c r="CO52" s="2019"/>
      <c r="CP52" s="389"/>
      <c r="CQ52" s="2019"/>
      <c r="CR52" s="389"/>
      <c r="CS52" s="2019"/>
      <c r="CT52" s="389"/>
      <c r="CU52" s="2019"/>
      <c r="CV52" s="361"/>
      <c r="CW52" s="361"/>
      <c r="CX52" s="361"/>
      <c r="CY52" s="361"/>
      <c r="CZ52" s="361"/>
      <c r="DA52" s="361"/>
      <c r="DB52" s="361"/>
      <c r="DC52" s="361"/>
      <c r="DD52" s="361"/>
      <c r="DE52" s="361"/>
    </row>
    <row r="53" spans="1:109" s="1118" customFormat="1" ht="12.75" customHeight="1">
      <c r="A53" s="373"/>
      <c r="B53" s="366"/>
      <c r="C53" s="2020"/>
      <c r="D53" s="373"/>
      <c r="E53" s="2020"/>
      <c r="F53" s="366" t="str">
        <f>F4</f>
        <v>CAUTIOUS</v>
      </c>
      <c r="G53" s="2020"/>
      <c r="H53" s="373"/>
      <c r="I53" s="2020"/>
      <c r="J53" s="373"/>
      <c r="K53" s="2020"/>
      <c r="L53" s="366" t="str">
        <f>L4</f>
        <v>STABLE</v>
      </c>
      <c r="M53" s="2020"/>
      <c r="N53" s="373"/>
      <c r="O53" s="2020"/>
      <c r="P53" s="373"/>
      <c r="Q53" s="2020"/>
      <c r="R53" s="373"/>
      <c r="S53" s="2020"/>
      <c r="T53" s="373"/>
      <c r="U53" s="2020"/>
      <c r="V53" s="373"/>
      <c r="W53" s="2020"/>
      <c r="X53" s="362"/>
      <c r="Y53" s="2020"/>
      <c r="Z53" s="362"/>
      <c r="AA53" s="2020"/>
      <c r="AB53" s="362"/>
      <c r="AC53" s="2020"/>
      <c r="AD53" s="362"/>
      <c r="AE53" s="2020"/>
      <c r="AF53" s="373"/>
      <c r="AG53" s="2020"/>
      <c r="AH53" s="373"/>
      <c r="AI53" s="2020"/>
      <c r="AJ53" s="366" t="str">
        <f>AJ4</f>
        <v>MANAGED STABLE</v>
      </c>
      <c r="AK53" s="2020"/>
      <c r="AL53" s="373"/>
      <c r="AM53" s="2020"/>
      <c r="AN53" s="366" t="str">
        <f>AN4</f>
        <v>DEFENSIVE</v>
      </c>
      <c r="AO53" s="2020"/>
      <c r="AP53" s="373"/>
      <c r="AQ53" s="2020"/>
      <c r="AR53" s="366" t="str">
        <f>AR4</f>
        <v>CAUTIOUS MANAGED</v>
      </c>
      <c r="AS53" s="2020"/>
      <c r="AT53" s="373"/>
      <c r="AU53" s="2020"/>
      <c r="AV53" s="373"/>
      <c r="AW53" s="2020"/>
      <c r="AX53" s="373"/>
      <c r="AY53" s="2020"/>
      <c r="AZ53" s="362"/>
      <c r="BA53" s="2020"/>
      <c r="BB53" s="362"/>
      <c r="BC53" s="2020"/>
      <c r="BD53" s="373"/>
      <c r="BE53" s="2020"/>
      <c r="BF53" s="373"/>
      <c r="BG53" s="2020"/>
      <c r="BH53" s="366" t="str">
        <f>BH4</f>
        <v>WEALTH PRESERVER</v>
      </c>
      <c r="BI53" s="2020"/>
      <c r="BJ53" s="362"/>
      <c r="BK53" s="2020"/>
      <c r="BL53" s="373"/>
      <c r="BM53" s="2020"/>
      <c r="BN53" s="373"/>
      <c r="BO53" s="2021"/>
      <c r="BP53" s="373"/>
      <c r="BQ53" s="2021"/>
      <c r="BR53" s="373"/>
      <c r="BS53" s="2021"/>
      <c r="BT53" s="366" t="str">
        <f>BT4</f>
        <v>CAUTIOUS</v>
      </c>
      <c r="BU53" s="2020"/>
      <c r="BV53" s="373"/>
      <c r="BW53" s="2020"/>
      <c r="BX53" s="373"/>
      <c r="BY53" s="2020"/>
      <c r="BZ53" s="366" t="str">
        <f>BZ4</f>
        <v>CORE</v>
      </c>
      <c r="CA53" s="2020"/>
      <c r="CB53" s="373"/>
      <c r="CC53" s="2020"/>
      <c r="CD53" s="362"/>
      <c r="CE53" s="2020"/>
      <c r="CF53" s="362"/>
      <c r="CG53" s="2020"/>
      <c r="CH53" s="362"/>
      <c r="CI53" s="2020"/>
      <c r="CJ53" s="362"/>
      <c r="CK53" s="2020"/>
      <c r="CL53" s="362"/>
      <c r="CM53" s="2020"/>
      <c r="CN53" s="362"/>
      <c r="CO53" s="2020"/>
      <c r="CP53" s="362"/>
      <c r="CQ53" s="2020"/>
      <c r="CR53" s="362"/>
      <c r="CS53" s="2020"/>
      <c r="CT53" s="362"/>
      <c r="CU53" s="2020"/>
      <c r="CV53" s="361"/>
      <c r="CW53" s="361"/>
      <c r="CX53" s="361"/>
      <c r="CY53" s="361"/>
      <c r="CZ53" s="361"/>
      <c r="DA53" s="361"/>
      <c r="DB53" s="361"/>
      <c r="DC53" s="361"/>
      <c r="DD53" s="361"/>
      <c r="DE53" s="361"/>
    </row>
    <row r="54" spans="1:109" s="1118" customFormat="1" ht="12.75" customHeight="1">
      <c r="A54" s="374"/>
      <c r="B54" s="374" t="s">
        <v>84</v>
      </c>
      <c r="C54" s="396" t="s">
        <v>15</v>
      </c>
      <c r="D54" s="376"/>
      <c r="E54" s="396"/>
      <c r="F54" s="374" t="s">
        <v>84</v>
      </c>
      <c r="G54" s="396" t="s">
        <v>15</v>
      </c>
      <c r="H54" s="376"/>
      <c r="I54" s="396"/>
      <c r="J54" s="376"/>
      <c r="K54" s="396"/>
      <c r="L54" s="374" t="s">
        <v>84</v>
      </c>
      <c r="M54" s="396" t="s">
        <v>15</v>
      </c>
      <c r="N54" s="376"/>
      <c r="O54" s="396"/>
      <c r="P54" s="376"/>
      <c r="Q54" s="396"/>
      <c r="R54" s="376"/>
      <c r="S54" s="396"/>
      <c r="T54" s="376"/>
      <c r="U54" s="396"/>
      <c r="V54" s="376"/>
      <c r="W54" s="396"/>
      <c r="X54" s="374"/>
      <c r="Y54" s="396"/>
      <c r="Z54" s="374"/>
      <c r="AA54" s="396"/>
      <c r="AB54" s="374"/>
      <c r="AC54" s="396"/>
      <c r="AD54" s="374"/>
      <c r="AE54" s="396"/>
      <c r="AF54" s="376"/>
      <c r="AG54" s="396"/>
      <c r="AH54" s="376"/>
      <c r="AI54" s="396"/>
      <c r="AJ54" s="374" t="s">
        <v>84</v>
      </c>
      <c r="AK54" s="396" t="s">
        <v>15</v>
      </c>
      <c r="AL54" s="376"/>
      <c r="AM54" s="396"/>
      <c r="AN54" s="374" t="s">
        <v>84</v>
      </c>
      <c r="AO54" s="396" t="s">
        <v>15</v>
      </c>
      <c r="AP54" s="376"/>
      <c r="AQ54" s="396"/>
      <c r="AR54" s="374" t="s">
        <v>84</v>
      </c>
      <c r="AS54" s="396" t="s">
        <v>15</v>
      </c>
      <c r="AT54" s="376"/>
      <c r="AU54" s="396"/>
      <c r="AV54" s="376"/>
      <c r="AW54" s="396"/>
      <c r="AX54" s="376"/>
      <c r="AY54" s="396"/>
      <c r="AZ54" s="374"/>
      <c r="BA54" s="396"/>
      <c r="BB54" s="374"/>
      <c r="BC54" s="396"/>
      <c r="BD54" s="376"/>
      <c r="BE54" s="396"/>
      <c r="BF54" s="376"/>
      <c r="BG54" s="396"/>
      <c r="BH54" s="374" t="s">
        <v>84</v>
      </c>
      <c r="BI54" s="396" t="s">
        <v>15</v>
      </c>
      <c r="BJ54" s="374"/>
      <c r="BK54" s="396"/>
      <c r="BL54" s="376"/>
      <c r="BM54" s="396"/>
      <c r="BN54" s="376"/>
      <c r="BO54" s="396"/>
      <c r="BP54" s="376"/>
      <c r="BQ54" s="396"/>
      <c r="BR54" s="376"/>
      <c r="BS54" s="396"/>
      <c r="BT54" s="374" t="s">
        <v>84</v>
      </c>
      <c r="BU54" s="396" t="s">
        <v>15</v>
      </c>
      <c r="BV54" s="376"/>
      <c r="BW54" s="396"/>
      <c r="BX54" s="376"/>
      <c r="BY54" s="396"/>
      <c r="BZ54" s="374" t="s">
        <v>84</v>
      </c>
      <c r="CA54" s="396" t="s">
        <v>15</v>
      </c>
      <c r="CB54" s="376"/>
      <c r="CC54" s="396"/>
      <c r="CD54" s="374"/>
      <c r="CE54" s="396"/>
      <c r="CF54" s="374"/>
      <c r="CG54" s="396"/>
      <c r="CH54" s="374"/>
      <c r="CI54" s="396"/>
      <c r="CJ54" s="374"/>
      <c r="CK54" s="396"/>
      <c r="CL54" s="374"/>
      <c r="CM54" s="396"/>
      <c r="CN54" s="374"/>
      <c r="CO54" s="396"/>
      <c r="CP54" s="374"/>
      <c r="CQ54" s="396"/>
      <c r="CR54" s="374"/>
      <c r="CS54" s="396"/>
      <c r="CT54" s="374"/>
      <c r="CU54" s="396"/>
      <c r="CV54" s="361"/>
      <c r="CW54" s="361"/>
      <c r="CX54" s="361"/>
      <c r="CY54" s="361"/>
      <c r="CZ54" s="361"/>
      <c r="DA54" s="361"/>
      <c r="DB54" s="361"/>
      <c r="DC54" s="361"/>
      <c r="DD54" s="361"/>
      <c r="DE54" s="361"/>
    </row>
    <row r="55" spans="1:109" ht="12.75" customHeight="1">
      <c r="A55" s="369" t="s">
        <v>166</v>
      </c>
      <c r="B55" s="2022">
        <f t="shared" ref="B55:B63" si="20">D55+F55+H55+J55+L55+N55+P55+R55+T55+V55+X55+Z55+AB55+AD55+AF55+AH55+AL55+AN55+AP55+AR55+AT55+AJ55+AV55+AX55+AZ55+BB55+BD55+BF55+BH55+BJ55+BL55+BN55+BP55+BR55+BT55+BV55+BX55+BZ55+CB55+CD55+CF55+CH55+CJ55+CL55+CN55+CP55+CR55+CT55</f>
        <v>678.71809300000007</v>
      </c>
      <c r="C55" s="33">
        <f t="shared" ref="C55:C63" si="21">B55/B$11*100</f>
        <v>3.2347420033927947</v>
      </c>
      <c r="D55" s="32"/>
      <c r="F55" s="369">
        <v>1.3740000000000001</v>
      </c>
      <c r="G55" s="33">
        <f t="shared" ref="G55:G63" si="22">F55/F$11*100</f>
        <v>1.2558381851584421</v>
      </c>
      <c r="H55" s="32"/>
      <c r="J55" s="32"/>
      <c r="L55" s="1722">
        <f>60+20.989+27</f>
        <v>107.989</v>
      </c>
      <c r="M55" s="33">
        <f t="shared" ref="M55:M63" si="23">L55/L$11*100</f>
        <v>0.74954181324998703</v>
      </c>
      <c r="N55" s="32"/>
      <c r="O55" s="33"/>
      <c r="P55" s="32"/>
      <c r="R55" s="32"/>
      <c r="T55" s="32"/>
      <c r="V55" s="32"/>
      <c r="X55" s="32"/>
      <c r="Y55" s="33"/>
      <c r="Z55" s="32"/>
      <c r="AA55" s="33"/>
      <c r="AB55" s="32"/>
      <c r="AC55" s="33"/>
      <c r="AD55" s="32"/>
      <c r="AE55" s="33"/>
      <c r="AF55" s="32"/>
      <c r="AH55" s="32"/>
      <c r="AJ55" s="369"/>
      <c r="AK55" s="33">
        <f t="shared" ref="AK55:AK63" si="24">AJ55/AJ$11*100</f>
        <v>0</v>
      </c>
      <c r="AL55" s="32"/>
      <c r="AN55" s="369"/>
      <c r="AO55" s="33">
        <f t="shared" ref="AO55:AO63" si="25">AN55/AN$11*100</f>
        <v>0</v>
      </c>
      <c r="AP55" s="32"/>
      <c r="AR55" s="326">
        <f>(381820271+6015912+17078316+68373708+41976886)/1000000</f>
        <v>515.26509299999998</v>
      </c>
      <c r="AS55" s="33">
        <f t="shared" ref="AS55:AS63" si="26">AR55/AR$11*100</f>
        <v>42.00416507703595</v>
      </c>
      <c r="AU55" s="33"/>
      <c r="AW55" s="33"/>
      <c r="AY55" s="33"/>
      <c r="AZ55" s="32"/>
      <c r="BA55" s="33"/>
      <c r="BB55" s="32"/>
      <c r="BC55" s="33"/>
      <c r="BD55" s="32"/>
      <c r="BE55" s="33"/>
      <c r="BF55" s="32"/>
      <c r="BG55" s="33"/>
      <c r="BH55" s="369">
        <v>2.4900000000000002</v>
      </c>
      <c r="BI55" s="33">
        <f t="shared" ref="BI55:BI63" si="27">BH55/BH$11*100</f>
        <v>47.4469240795556</v>
      </c>
      <c r="BJ55" s="32"/>
      <c r="BK55" s="33"/>
      <c r="BM55" s="33"/>
      <c r="BO55" s="33"/>
      <c r="BQ55" s="33"/>
      <c r="BS55" s="33"/>
      <c r="BT55" s="369"/>
      <c r="BU55" s="33">
        <f t="shared" ref="BU55:BU63" si="28">BT55/BT$11*100</f>
        <v>0</v>
      </c>
      <c r="BW55" s="33"/>
      <c r="BY55" s="33"/>
      <c r="BZ55" s="369">
        <v>51.6</v>
      </c>
      <c r="CA55" s="33">
        <f t="shared" ref="CA55:CA63" si="29">BZ55/BZ$11*100</f>
        <v>18.389166072701354</v>
      </c>
      <c r="CB55" s="32"/>
      <c r="CD55" s="32"/>
      <c r="CE55" s="33"/>
      <c r="CF55" s="32"/>
      <c r="CG55" s="33"/>
      <c r="CH55" s="32"/>
      <c r="CI55" s="33"/>
      <c r="CJ55" s="32"/>
      <c r="CK55" s="33"/>
      <c r="CL55" s="32"/>
      <c r="CM55" s="33"/>
      <c r="CN55" s="32"/>
      <c r="CO55" s="33"/>
      <c r="CP55" s="32"/>
      <c r="CQ55" s="33"/>
      <c r="CR55" s="32"/>
      <c r="CS55" s="33"/>
      <c r="CT55" s="32"/>
      <c r="CU55" s="33"/>
    </row>
    <row r="56" spans="1:109" ht="12.75" customHeight="1">
      <c r="A56" s="369" t="s">
        <v>167</v>
      </c>
      <c r="B56" s="2022">
        <f t="shared" si="20"/>
        <v>4959.5361150000008</v>
      </c>
      <c r="C56" s="33">
        <f t="shared" si="21"/>
        <v>23.636941395835187</v>
      </c>
      <c r="D56" s="32"/>
      <c r="F56" s="369">
        <v>1.968</v>
      </c>
      <c r="G56" s="33">
        <f t="shared" si="22"/>
        <v>1.7987551298339257</v>
      </c>
      <c r="H56" s="32"/>
      <c r="J56" s="32"/>
      <c r="L56" s="1722">
        <f>134.985+39.124+46.949+200+68.271+99.72+348.44+27.392+30.617+28.379+397.1+585+52.741+28.372+245.005+113+70.428+215+16.638+942</f>
        <v>3689.1610000000001</v>
      </c>
      <c r="M56" s="33">
        <f t="shared" si="23"/>
        <v>25.606130488393585</v>
      </c>
      <c r="N56" s="32"/>
      <c r="O56" s="33"/>
      <c r="P56" s="32"/>
      <c r="R56" s="32"/>
      <c r="T56" s="32"/>
      <c r="V56" s="32"/>
      <c r="X56" s="32"/>
      <c r="Y56" s="33"/>
      <c r="Z56" s="32"/>
      <c r="AA56" s="33"/>
      <c r="AB56" s="32"/>
      <c r="AC56" s="33"/>
      <c r="AD56" s="32"/>
      <c r="AE56" s="33"/>
      <c r="AF56" s="32"/>
      <c r="AH56" s="32"/>
      <c r="AJ56" s="369"/>
      <c r="AK56" s="33">
        <f t="shared" si="24"/>
        <v>0</v>
      </c>
      <c r="AL56" s="32"/>
      <c r="AN56" s="369">
        <v>1021.399</v>
      </c>
      <c r="AO56" s="33">
        <f t="shared" si="25"/>
        <v>26.448958432057388</v>
      </c>
      <c r="AP56" s="32"/>
      <c r="AR56" s="326">
        <f>(111178903+13729212)/1000000</f>
        <v>124.908115</v>
      </c>
      <c r="AS56" s="33">
        <f t="shared" si="26"/>
        <v>10.182450069291594</v>
      </c>
      <c r="AU56" s="33"/>
      <c r="AW56" s="33"/>
      <c r="AY56" s="33"/>
      <c r="AZ56" s="32"/>
      <c r="BA56" s="33"/>
      <c r="BB56" s="32"/>
      <c r="BC56" s="33"/>
      <c r="BD56" s="32"/>
      <c r="BE56" s="33"/>
      <c r="BF56" s="32"/>
      <c r="BG56" s="33"/>
      <c r="BH56" s="369"/>
      <c r="BI56" s="33">
        <f t="shared" si="27"/>
        <v>0</v>
      </c>
      <c r="BJ56" s="32"/>
      <c r="BK56" s="33"/>
      <c r="BM56" s="33"/>
      <c r="BO56" s="33"/>
      <c r="BQ56" s="33"/>
      <c r="BS56" s="33"/>
      <c r="BT56" s="369"/>
      <c r="BU56" s="33">
        <f t="shared" si="28"/>
        <v>0</v>
      </c>
      <c r="BW56" s="33"/>
      <c r="BY56" s="33"/>
      <c r="BZ56" s="369">
        <v>122.1</v>
      </c>
      <c r="CA56" s="33">
        <f t="shared" si="29"/>
        <v>43.513898788310755</v>
      </c>
      <c r="CB56" s="32"/>
      <c r="CD56" s="32"/>
      <c r="CE56" s="33"/>
      <c r="CF56" s="32"/>
      <c r="CG56" s="33"/>
      <c r="CH56" s="32"/>
      <c r="CI56" s="33"/>
      <c r="CJ56" s="32"/>
      <c r="CK56" s="33"/>
      <c r="CL56" s="32"/>
      <c r="CM56" s="33"/>
      <c r="CN56" s="32"/>
      <c r="CO56" s="33"/>
      <c r="CP56" s="32"/>
      <c r="CQ56" s="33"/>
      <c r="CR56" s="32"/>
      <c r="CS56" s="33"/>
      <c r="CT56" s="32"/>
      <c r="CU56" s="33"/>
    </row>
    <row r="57" spans="1:109" ht="12.75" customHeight="1">
      <c r="A57" s="369" t="s">
        <v>168</v>
      </c>
      <c r="B57" s="2022">
        <f t="shared" si="20"/>
        <v>1231.451959</v>
      </c>
      <c r="C57" s="33">
        <f t="shared" si="21"/>
        <v>5.869048457704281</v>
      </c>
      <c r="D57" s="32"/>
      <c r="F57" s="369"/>
      <c r="G57" s="33">
        <f t="shared" si="22"/>
        <v>0</v>
      </c>
      <c r="H57" s="32"/>
      <c r="J57" s="32"/>
      <c r="L57" s="1722">
        <f>449.039+39+720.463</f>
        <v>1208.502</v>
      </c>
      <c r="M57" s="33">
        <f t="shared" si="23"/>
        <v>8.3881023103856478</v>
      </c>
      <c r="N57" s="32"/>
      <c r="O57" s="33"/>
      <c r="P57" s="32"/>
      <c r="R57" s="32"/>
      <c r="T57" s="32"/>
      <c r="V57" s="32"/>
      <c r="X57" s="32"/>
      <c r="Y57" s="33"/>
      <c r="Z57" s="32"/>
      <c r="AA57" s="33"/>
      <c r="AB57" s="32"/>
      <c r="AC57" s="33"/>
      <c r="AD57" s="32"/>
      <c r="AE57" s="33"/>
      <c r="AF57" s="32"/>
      <c r="AH57" s="32"/>
      <c r="AJ57" s="369"/>
      <c r="AK57" s="33">
        <f t="shared" si="24"/>
        <v>0</v>
      </c>
      <c r="AL57" s="32"/>
      <c r="AN57" s="369"/>
      <c r="AO57" s="33">
        <f t="shared" si="25"/>
        <v>0</v>
      </c>
      <c r="AP57" s="32"/>
      <c r="AR57" s="326">
        <f>(8132362+13812395+1005202)/1000000</f>
        <v>22.949959</v>
      </c>
      <c r="AS57" s="33">
        <f t="shared" si="26"/>
        <v>1.8708697318007661</v>
      </c>
      <c r="AU57" s="33"/>
      <c r="AW57" s="33"/>
      <c r="AY57" s="33"/>
      <c r="AZ57" s="32"/>
      <c r="BA57" s="33"/>
      <c r="BB57" s="32"/>
      <c r="BC57" s="33"/>
      <c r="BD57" s="32"/>
      <c r="BE57" s="33"/>
      <c r="BF57" s="32"/>
      <c r="BG57" s="33"/>
      <c r="BH57" s="369"/>
      <c r="BI57" s="33">
        <f t="shared" si="27"/>
        <v>0</v>
      </c>
      <c r="BJ57" s="32"/>
      <c r="BK57" s="33"/>
      <c r="BM57" s="33"/>
      <c r="BO57" s="33"/>
      <c r="BQ57" s="33"/>
      <c r="BS57" s="33"/>
      <c r="BT57" s="369"/>
      <c r="BU57" s="33">
        <f t="shared" si="28"/>
        <v>0</v>
      </c>
      <c r="BW57" s="33"/>
      <c r="BY57" s="33"/>
      <c r="BZ57" s="369">
        <v>0</v>
      </c>
      <c r="CA57" s="33">
        <f t="shared" si="29"/>
        <v>0</v>
      </c>
      <c r="CB57" s="32"/>
      <c r="CD57" s="32"/>
      <c r="CE57" s="33"/>
      <c r="CF57" s="32"/>
      <c r="CG57" s="33"/>
      <c r="CH57" s="32"/>
      <c r="CI57" s="33"/>
      <c r="CJ57" s="32"/>
      <c r="CK57" s="33"/>
      <c r="CL57" s="32"/>
      <c r="CM57" s="33"/>
      <c r="CN57" s="32"/>
      <c r="CO57" s="33"/>
      <c r="CP57" s="32"/>
      <c r="CQ57" s="33"/>
      <c r="CR57" s="32"/>
      <c r="CS57" s="33"/>
      <c r="CT57" s="32"/>
      <c r="CU57" s="33"/>
    </row>
    <row r="58" spans="1:109" ht="12.75" customHeight="1">
      <c r="A58" s="369" t="s">
        <v>169</v>
      </c>
      <c r="B58" s="2022">
        <f t="shared" si="20"/>
        <v>2163.1030179999998</v>
      </c>
      <c r="C58" s="33">
        <f t="shared" si="21"/>
        <v>10.309258383053475</v>
      </c>
      <c r="D58" s="32"/>
      <c r="F58" s="369">
        <v>24.138000000000002</v>
      </c>
      <c r="G58" s="33">
        <f t="shared" si="22"/>
        <v>22.062170388176476</v>
      </c>
      <c r="H58" s="32"/>
      <c r="J58" s="32"/>
      <c r="L58" s="1722">
        <f>30.585+685+1179+40</f>
        <v>1934.585</v>
      </c>
      <c r="M58" s="33">
        <f t="shared" si="23"/>
        <v>13.427778280993675</v>
      </c>
      <c r="N58" s="32"/>
      <c r="O58" s="33"/>
      <c r="P58" s="32"/>
      <c r="R58" s="32"/>
      <c r="T58" s="32"/>
      <c r="V58" s="32"/>
      <c r="X58" s="32"/>
      <c r="Y58" s="33"/>
      <c r="Z58" s="32"/>
      <c r="AA58" s="33"/>
      <c r="AB58" s="32"/>
      <c r="AC58" s="33"/>
      <c r="AD58" s="32"/>
      <c r="AE58" s="33"/>
      <c r="AF58" s="32"/>
      <c r="AH58" s="32"/>
      <c r="AJ58" s="369"/>
      <c r="AK58" s="33">
        <f t="shared" si="24"/>
        <v>0</v>
      </c>
      <c r="AL58" s="32"/>
      <c r="AN58" s="369">
        <v>142.69999999999999</v>
      </c>
      <c r="AO58" s="33">
        <f t="shared" si="25"/>
        <v>3.6951929346460974</v>
      </c>
      <c r="AP58" s="32"/>
      <c r="AR58" s="326">
        <f>(4155863+23682844+4098123+6491593+23251595)/1000000</f>
        <v>61.680017999999997</v>
      </c>
      <c r="AS58" s="33">
        <f t="shared" si="26"/>
        <v>5.0281257031058937</v>
      </c>
      <c r="AU58" s="33"/>
      <c r="AW58" s="33"/>
      <c r="AY58" s="33"/>
      <c r="AZ58" s="32"/>
      <c r="BA58" s="33"/>
      <c r="BB58" s="32"/>
      <c r="BC58" s="33"/>
      <c r="BD58" s="32"/>
      <c r="BE58" s="33"/>
      <c r="BF58" s="32"/>
      <c r="BG58" s="33"/>
      <c r="BH58" s="369"/>
      <c r="BI58" s="33">
        <f t="shared" si="27"/>
        <v>0</v>
      </c>
      <c r="BJ58" s="32"/>
      <c r="BK58" s="33"/>
      <c r="BM58" s="33"/>
      <c r="BO58" s="33"/>
      <c r="BQ58" s="33"/>
      <c r="BS58" s="33"/>
      <c r="BT58" s="369"/>
      <c r="BU58" s="33">
        <f t="shared" si="28"/>
        <v>0</v>
      </c>
      <c r="BW58" s="33"/>
      <c r="BY58" s="33"/>
      <c r="BZ58" s="369">
        <v>0</v>
      </c>
      <c r="CA58" s="33">
        <f t="shared" si="29"/>
        <v>0</v>
      </c>
      <c r="CB58" s="32"/>
      <c r="CD58" s="32"/>
      <c r="CE58" s="33"/>
      <c r="CF58" s="32"/>
      <c r="CG58" s="33"/>
      <c r="CH58" s="32"/>
      <c r="CI58" s="33"/>
      <c r="CJ58" s="32"/>
      <c r="CK58" s="33"/>
      <c r="CL58" s="32"/>
      <c r="CM58" s="33"/>
      <c r="CN58" s="32"/>
      <c r="CO58" s="33"/>
      <c r="CP58" s="32"/>
      <c r="CQ58" s="33"/>
      <c r="CR58" s="32"/>
      <c r="CS58" s="33"/>
      <c r="CT58" s="32"/>
      <c r="CU58" s="33"/>
    </row>
    <row r="59" spans="1:109" ht="12.75" customHeight="1">
      <c r="A59" s="369" t="s">
        <v>170</v>
      </c>
      <c r="B59" s="2022">
        <f t="shared" si="20"/>
        <v>258.42965500000003</v>
      </c>
      <c r="C59" s="33">
        <f t="shared" si="21"/>
        <v>1.2316649115037053</v>
      </c>
      <c r="D59" s="32"/>
      <c r="F59" s="369">
        <v>20.247</v>
      </c>
      <c r="G59" s="33">
        <f t="shared" si="22"/>
        <v>18.505790200074948</v>
      </c>
      <c r="H59" s="32"/>
      <c r="J59" s="32"/>
      <c r="L59" s="1722">
        <f>32.961+18.762</f>
        <v>51.722999999999999</v>
      </c>
      <c r="M59" s="33">
        <f t="shared" si="23"/>
        <v>0.35900463201556709</v>
      </c>
      <c r="N59" s="32"/>
      <c r="O59" s="33"/>
      <c r="P59" s="32"/>
      <c r="R59" s="32"/>
      <c r="T59" s="32"/>
      <c r="V59" s="32"/>
      <c r="X59" s="32"/>
      <c r="Y59" s="33"/>
      <c r="Z59" s="32"/>
      <c r="AA59" s="33"/>
      <c r="AB59" s="32"/>
      <c r="AC59" s="33"/>
      <c r="AD59" s="32"/>
      <c r="AE59" s="33"/>
      <c r="AF59" s="32"/>
      <c r="AH59" s="32"/>
      <c r="AJ59" s="369"/>
      <c r="AK59" s="33">
        <f t="shared" si="24"/>
        <v>0</v>
      </c>
      <c r="AL59" s="32"/>
      <c r="AN59" s="369">
        <v>166.29300000000001</v>
      </c>
      <c r="AO59" s="33">
        <f t="shared" si="25"/>
        <v>4.3061297735185953</v>
      </c>
      <c r="AP59" s="32"/>
      <c r="AR59" s="326">
        <f>18066655/1000000</f>
        <v>18.066655000000001</v>
      </c>
      <c r="AS59" s="33">
        <f t="shared" si="26"/>
        <v>1.4727851145349311</v>
      </c>
      <c r="AU59" s="33"/>
      <c r="AW59" s="33"/>
      <c r="AY59" s="33"/>
      <c r="AZ59" s="32"/>
      <c r="BA59" s="33"/>
      <c r="BB59" s="32"/>
      <c r="BC59" s="33"/>
      <c r="BD59" s="32"/>
      <c r="BE59" s="33"/>
      <c r="BF59" s="32"/>
      <c r="BG59" s="33"/>
      <c r="BH59" s="369"/>
      <c r="BI59" s="33">
        <f t="shared" si="27"/>
        <v>0</v>
      </c>
      <c r="BJ59" s="32"/>
      <c r="BK59" s="33"/>
      <c r="BM59" s="33"/>
      <c r="BO59" s="33"/>
      <c r="BQ59" s="33"/>
      <c r="BS59" s="33"/>
      <c r="BT59" s="369"/>
      <c r="BU59" s="33">
        <f t="shared" si="28"/>
        <v>0</v>
      </c>
      <c r="BW59" s="33"/>
      <c r="BY59" s="33"/>
      <c r="BZ59" s="369">
        <v>2.1</v>
      </c>
      <c r="CA59" s="33">
        <f t="shared" si="29"/>
        <v>0.74839629365645044</v>
      </c>
      <c r="CB59" s="32"/>
      <c r="CD59" s="32"/>
      <c r="CE59" s="33"/>
      <c r="CF59" s="32"/>
      <c r="CG59" s="33"/>
      <c r="CH59" s="32"/>
      <c r="CI59" s="33"/>
      <c r="CJ59" s="32"/>
      <c r="CK59" s="33"/>
      <c r="CL59" s="32"/>
      <c r="CM59" s="33"/>
      <c r="CN59" s="32"/>
      <c r="CO59" s="33"/>
      <c r="CP59" s="32"/>
      <c r="CQ59" s="33"/>
      <c r="CR59" s="32"/>
      <c r="CS59" s="33"/>
      <c r="CT59" s="32"/>
      <c r="CU59" s="33"/>
    </row>
    <row r="60" spans="1:109" ht="12.75" customHeight="1">
      <c r="A60" s="369" t="s">
        <v>171</v>
      </c>
      <c r="B60" s="2022">
        <f t="shared" si="20"/>
        <v>173.101</v>
      </c>
      <c r="C60" s="33">
        <f t="shared" si="21"/>
        <v>0.82499211573146614</v>
      </c>
      <c r="D60" s="32"/>
      <c r="F60" s="369">
        <v>20.059000000000001</v>
      </c>
      <c r="G60" s="33">
        <f t="shared" si="22"/>
        <v>18.333957901086748</v>
      </c>
      <c r="H60" s="32"/>
      <c r="J60" s="32"/>
      <c r="L60" s="1722"/>
      <c r="M60" s="33">
        <f t="shared" si="23"/>
        <v>0</v>
      </c>
      <c r="N60" s="32"/>
      <c r="O60" s="33"/>
      <c r="P60" s="32"/>
      <c r="R60" s="32"/>
      <c r="T60" s="32"/>
      <c r="V60" s="32"/>
      <c r="X60" s="32"/>
      <c r="Y60" s="33"/>
      <c r="Z60" s="32"/>
      <c r="AA60" s="33"/>
      <c r="AB60" s="32"/>
      <c r="AC60" s="33"/>
      <c r="AD60" s="32"/>
      <c r="AE60" s="33"/>
      <c r="AF60" s="32"/>
      <c r="AH60" s="32"/>
      <c r="AJ60" s="369"/>
      <c r="AK60" s="33">
        <f t="shared" si="24"/>
        <v>0</v>
      </c>
      <c r="AL60" s="32"/>
      <c r="AN60" s="369">
        <v>153.042</v>
      </c>
      <c r="AO60" s="33">
        <f t="shared" si="25"/>
        <v>3.9629973167772112</v>
      </c>
      <c r="AP60" s="32"/>
      <c r="AR60" s="326">
        <v>0</v>
      </c>
      <c r="AS60" s="33">
        <f t="shared" si="26"/>
        <v>0</v>
      </c>
      <c r="AU60" s="33"/>
      <c r="AW60" s="33"/>
      <c r="AY60" s="33"/>
      <c r="AZ60" s="32"/>
      <c r="BA60" s="33"/>
      <c r="BB60" s="32"/>
      <c r="BC60" s="33"/>
      <c r="BD60" s="32"/>
      <c r="BE60" s="33"/>
      <c r="BF60" s="32"/>
      <c r="BG60" s="33"/>
      <c r="BH60" s="369"/>
      <c r="BI60" s="33">
        <f t="shared" si="27"/>
        <v>0</v>
      </c>
      <c r="BJ60" s="32"/>
      <c r="BK60" s="33"/>
      <c r="BM60" s="33"/>
      <c r="BO60" s="33"/>
      <c r="BQ60" s="33"/>
      <c r="BS60" s="33"/>
      <c r="BT60" s="369"/>
      <c r="BU60" s="33">
        <f t="shared" si="28"/>
        <v>0</v>
      </c>
      <c r="BW60" s="33"/>
      <c r="BY60" s="33"/>
      <c r="BZ60" s="369">
        <v>0</v>
      </c>
      <c r="CA60" s="33">
        <f t="shared" si="29"/>
        <v>0</v>
      </c>
      <c r="CB60" s="32"/>
      <c r="CD60" s="32"/>
      <c r="CE60" s="33"/>
      <c r="CF60" s="32"/>
      <c r="CG60" s="33"/>
      <c r="CH60" s="32"/>
      <c r="CI60" s="33"/>
      <c r="CJ60" s="32"/>
      <c r="CK60" s="33"/>
      <c r="CL60" s="32"/>
      <c r="CM60" s="33"/>
      <c r="CN60" s="32"/>
      <c r="CO60" s="33"/>
      <c r="CP60" s="32"/>
      <c r="CQ60" s="33"/>
      <c r="CR60" s="32"/>
      <c r="CS60" s="33"/>
      <c r="CT60" s="32"/>
      <c r="CU60" s="33"/>
    </row>
    <row r="61" spans="1:109" ht="12.75" customHeight="1">
      <c r="A61" s="369" t="s">
        <v>172</v>
      </c>
      <c r="B61" s="2022">
        <f t="shared" si="20"/>
        <v>17.759999999999998</v>
      </c>
      <c r="C61" s="33">
        <f t="shared" si="21"/>
        <v>8.4643416129258867E-2</v>
      </c>
      <c r="D61" s="32"/>
      <c r="F61" s="2022">
        <v>4.2169999999999996</v>
      </c>
      <c r="G61" s="33">
        <f t="shared" si="22"/>
        <v>3.8543447065597891</v>
      </c>
      <c r="H61" s="32"/>
      <c r="J61" s="32"/>
      <c r="L61" s="2022"/>
      <c r="M61" s="33">
        <f t="shared" si="23"/>
        <v>0</v>
      </c>
      <c r="N61" s="32"/>
      <c r="O61" s="33"/>
      <c r="P61" s="32"/>
      <c r="R61" s="32"/>
      <c r="T61" s="32"/>
      <c r="V61" s="32"/>
      <c r="X61" s="32"/>
      <c r="Y61" s="33"/>
      <c r="Z61" s="32"/>
      <c r="AA61" s="33"/>
      <c r="AB61" s="32"/>
      <c r="AC61" s="33"/>
      <c r="AD61" s="32"/>
      <c r="AE61" s="33"/>
      <c r="AF61" s="32"/>
      <c r="AH61" s="32"/>
      <c r="AJ61" s="2022"/>
      <c r="AK61" s="33">
        <f t="shared" si="24"/>
        <v>0</v>
      </c>
      <c r="AL61" s="32"/>
      <c r="AN61" s="2022">
        <v>13.542999999999999</v>
      </c>
      <c r="AO61" s="33">
        <f t="shared" si="25"/>
        <v>0.35069374852075752</v>
      </c>
      <c r="AP61" s="32"/>
      <c r="AR61" s="326">
        <v>0</v>
      </c>
      <c r="AS61" s="33">
        <f t="shared" si="26"/>
        <v>0</v>
      </c>
      <c r="AU61" s="33"/>
      <c r="AW61" s="33"/>
      <c r="AY61" s="33"/>
      <c r="AZ61" s="32"/>
      <c r="BA61" s="33"/>
      <c r="BB61" s="32"/>
      <c r="BC61" s="33"/>
      <c r="BD61" s="32"/>
      <c r="BE61" s="33"/>
      <c r="BF61" s="32"/>
      <c r="BG61" s="33"/>
      <c r="BH61" s="2022"/>
      <c r="BI61" s="33">
        <f t="shared" si="27"/>
        <v>0</v>
      </c>
      <c r="BJ61" s="32"/>
      <c r="BK61" s="33"/>
      <c r="BM61" s="33"/>
      <c r="BO61" s="33"/>
      <c r="BQ61" s="33"/>
      <c r="BS61" s="33"/>
      <c r="BT61" s="2022"/>
      <c r="BU61" s="33">
        <f t="shared" si="28"/>
        <v>0</v>
      </c>
      <c r="BW61" s="33"/>
      <c r="BY61" s="33"/>
      <c r="BZ61" s="2022">
        <v>0</v>
      </c>
      <c r="CA61" s="33">
        <f t="shared" si="29"/>
        <v>0</v>
      </c>
      <c r="CB61" s="32"/>
      <c r="CD61" s="32"/>
      <c r="CE61" s="33"/>
      <c r="CF61" s="32"/>
      <c r="CG61" s="33"/>
      <c r="CH61" s="32"/>
      <c r="CI61" s="33"/>
      <c r="CJ61" s="32"/>
      <c r="CK61" s="33"/>
      <c r="CL61" s="32"/>
      <c r="CM61" s="33"/>
      <c r="CN61" s="32"/>
      <c r="CO61" s="33"/>
      <c r="CP61" s="32"/>
      <c r="CQ61" s="33"/>
      <c r="CR61" s="32"/>
      <c r="CS61" s="33"/>
      <c r="CT61" s="32"/>
      <c r="CU61" s="33"/>
    </row>
    <row r="62" spans="1:109" ht="12.75" customHeight="1" thickBot="1">
      <c r="A62" s="369" t="s">
        <v>173</v>
      </c>
      <c r="B62" s="2022">
        <f t="shared" si="20"/>
        <v>9.9779999999999998</v>
      </c>
      <c r="C62" s="33">
        <f t="shared" si="21"/>
        <v>4.755473007532348E-2</v>
      </c>
      <c r="D62" s="32"/>
      <c r="F62" s="2022">
        <v>5.9779999999999998</v>
      </c>
      <c r="G62" s="33">
        <f t="shared" si="22"/>
        <v>5.4639015071886217</v>
      </c>
      <c r="H62" s="32"/>
      <c r="J62" s="32"/>
      <c r="L62" s="2022"/>
      <c r="M62" s="33">
        <f t="shared" si="23"/>
        <v>0</v>
      </c>
      <c r="N62" s="32"/>
      <c r="O62" s="33"/>
      <c r="P62" s="32"/>
      <c r="R62" s="32"/>
      <c r="T62" s="32"/>
      <c r="V62" s="32"/>
      <c r="X62" s="32"/>
      <c r="Y62" s="33"/>
      <c r="Z62" s="32"/>
      <c r="AA62" s="33"/>
      <c r="AB62" s="32"/>
      <c r="AC62" s="33"/>
      <c r="AD62" s="32"/>
      <c r="AE62" s="33"/>
      <c r="AF62" s="32"/>
      <c r="AH62" s="32"/>
      <c r="AJ62" s="2022"/>
      <c r="AK62" s="33">
        <f t="shared" si="24"/>
        <v>0</v>
      </c>
      <c r="AL62" s="32"/>
      <c r="AN62" s="2022"/>
      <c r="AO62" s="33">
        <f t="shared" si="25"/>
        <v>0</v>
      </c>
      <c r="AP62" s="32"/>
      <c r="AR62" s="326">
        <v>0</v>
      </c>
      <c r="AS62" s="33">
        <f t="shared" si="26"/>
        <v>0</v>
      </c>
      <c r="AU62" s="33"/>
      <c r="AW62" s="33"/>
      <c r="AY62" s="33"/>
      <c r="AZ62" s="32"/>
      <c r="BA62" s="33"/>
      <c r="BB62" s="32"/>
      <c r="BC62" s="33"/>
      <c r="BD62" s="32"/>
      <c r="BE62" s="33"/>
      <c r="BF62" s="32"/>
      <c r="BG62" s="33"/>
      <c r="BH62" s="2022"/>
      <c r="BI62" s="33">
        <f t="shared" si="27"/>
        <v>0</v>
      </c>
      <c r="BJ62" s="32"/>
      <c r="BK62" s="33"/>
      <c r="BM62" s="33"/>
      <c r="BO62" s="33"/>
      <c r="BQ62" s="33"/>
      <c r="BS62" s="33"/>
      <c r="BT62" s="2022"/>
      <c r="BU62" s="33">
        <f t="shared" si="28"/>
        <v>0</v>
      </c>
      <c r="BW62" s="33"/>
      <c r="BY62" s="33"/>
      <c r="BZ62" s="2022">
        <v>4</v>
      </c>
      <c r="CA62" s="33">
        <f t="shared" si="29"/>
        <v>1.4255167498218102</v>
      </c>
      <c r="CB62" s="32"/>
      <c r="CD62" s="32"/>
      <c r="CE62" s="33"/>
      <c r="CF62" s="32"/>
      <c r="CG62" s="33"/>
      <c r="CH62" s="32"/>
      <c r="CI62" s="33"/>
      <c r="CJ62" s="32"/>
      <c r="CK62" s="33"/>
      <c r="CL62" s="32"/>
      <c r="CM62" s="33"/>
      <c r="CN62" s="32"/>
      <c r="CO62" s="33"/>
      <c r="CP62" s="32"/>
      <c r="CQ62" s="33"/>
      <c r="CR62" s="32"/>
      <c r="CS62" s="33"/>
      <c r="CT62" s="32"/>
      <c r="CU62" s="33"/>
    </row>
    <row r="63" spans="1:109" ht="12.75" customHeight="1" thickBot="1">
      <c r="A63" s="367" t="s">
        <v>21</v>
      </c>
      <c r="B63" s="5">
        <f t="shared" si="20"/>
        <v>9492.0778399999981</v>
      </c>
      <c r="C63" s="73">
        <f t="shared" si="21"/>
        <v>45.23884541342548</v>
      </c>
      <c r="D63" s="5"/>
      <c r="E63" s="73"/>
      <c r="F63" s="5">
        <f>SUM(F55:F62)</f>
        <v>77.980999999999995</v>
      </c>
      <c r="G63" s="73">
        <f t="shared" si="22"/>
        <v>71.274758018078941</v>
      </c>
      <c r="H63" s="5"/>
      <c r="I63" s="73"/>
      <c r="J63" s="5"/>
      <c r="K63" s="73"/>
      <c r="L63" s="5">
        <f>SUM(L55:L62)</f>
        <v>6991.96</v>
      </c>
      <c r="M63" s="73">
        <f t="shared" si="23"/>
        <v>48.530557525038468</v>
      </c>
      <c r="N63" s="5"/>
      <c r="O63" s="73"/>
      <c r="P63" s="5"/>
      <c r="Q63" s="73"/>
      <c r="R63" s="5"/>
      <c r="S63" s="73"/>
      <c r="T63" s="5"/>
      <c r="U63" s="73"/>
      <c r="V63" s="5"/>
      <c r="W63" s="73"/>
      <c r="X63" s="5"/>
      <c r="Y63" s="73"/>
      <c r="Z63" s="5"/>
      <c r="AA63" s="73"/>
      <c r="AB63" s="5"/>
      <c r="AC63" s="73"/>
      <c r="AD63" s="5"/>
      <c r="AE63" s="73"/>
      <c r="AF63" s="5"/>
      <c r="AG63" s="73"/>
      <c r="AH63" s="5"/>
      <c r="AI63" s="73"/>
      <c r="AJ63" s="5">
        <f>SUM(AJ55:AJ62)</f>
        <v>0</v>
      </c>
      <c r="AK63" s="73">
        <f t="shared" si="24"/>
        <v>0</v>
      </c>
      <c r="AL63" s="5"/>
      <c r="AM63" s="73"/>
      <c r="AN63" s="5">
        <f>SUM(AN55:AN62)</f>
        <v>1496.9769999999996</v>
      </c>
      <c r="AO63" s="73">
        <f t="shared" si="25"/>
        <v>38.763972205520041</v>
      </c>
      <c r="AP63" s="5"/>
      <c r="AQ63" s="73"/>
      <c r="AR63" s="5">
        <f>SUM(AR55:AR62)</f>
        <v>742.86983999999995</v>
      </c>
      <c r="AS63" s="73">
        <f t="shared" si="26"/>
        <v>60.558395695769129</v>
      </c>
      <c r="AT63" s="5"/>
      <c r="AU63" s="73"/>
      <c r="AV63" s="5"/>
      <c r="AW63" s="73"/>
      <c r="AX63" s="5"/>
      <c r="AY63" s="73"/>
      <c r="AZ63" s="5"/>
      <c r="BA63" s="73"/>
      <c r="BB63" s="5"/>
      <c r="BC63" s="73"/>
      <c r="BD63" s="5"/>
      <c r="BE63" s="73"/>
      <c r="BF63" s="5"/>
      <c r="BG63" s="73"/>
      <c r="BH63" s="5">
        <f>SUM(BH55:BH62)</f>
        <v>2.4900000000000002</v>
      </c>
      <c r="BI63" s="73">
        <f t="shared" si="27"/>
        <v>47.4469240795556</v>
      </c>
      <c r="BJ63" s="5"/>
      <c r="BK63" s="73"/>
      <c r="BL63" s="5"/>
      <c r="BM63" s="73"/>
      <c r="BN63" s="5"/>
      <c r="BO63" s="73"/>
      <c r="BP63" s="5"/>
      <c r="BQ63" s="73"/>
      <c r="BR63" s="5"/>
      <c r="BS63" s="73"/>
      <c r="BT63" s="5">
        <f>SUM(BT55:BT62)</f>
        <v>0</v>
      </c>
      <c r="BU63" s="73">
        <f t="shared" si="28"/>
        <v>0</v>
      </c>
      <c r="BV63" s="5"/>
      <c r="BW63" s="73"/>
      <c r="BX63" s="5"/>
      <c r="BY63" s="73"/>
      <c r="BZ63" s="5">
        <f>SUM(BZ55:BZ62)</f>
        <v>179.79999999999998</v>
      </c>
      <c r="CA63" s="73">
        <f t="shared" si="29"/>
        <v>64.076977904490363</v>
      </c>
      <c r="CB63" s="5"/>
      <c r="CC63" s="73"/>
      <c r="CD63" s="5"/>
      <c r="CE63" s="73"/>
      <c r="CF63" s="5"/>
      <c r="CG63" s="73"/>
      <c r="CH63" s="5"/>
      <c r="CI63" s="73"/>
      <c r="CJ63" s="5"/>
      <c r="CK63" s="73"/>
      <c r="CL63" s="5"/>
      <c r="CM63" s="73"/>
      <c r="CN63" s="5"/>
      <c r="CO63" s="73"/>
      <c r="CP63" s="5"/>
      <c r="CQ63" s="73"/>
      <c r="CR63" s="5"/>
      <c r="CS63" s="73"/>
      <c r="CT63" s="5"/>
      <c r="CU63" s="73"/>
    </row>
    <row r="64" spans="1:109" ht="12.75" customHeight="1">
      <c r="A64" s="375"/>
      <c r="C64" s="33"/>
      <c r="N64" s="33"/>
      <c r="O64" s="33"/>
      <c r="Y64" s="131"/>
      <c r="AA64" s="131"/>
      <c r="AC64" s="131"/>
      <c r="AE64" s="131"/>
      <c r="AK64" s="33"/>
      <c r="AT64" s="33"/>
      <c r="AU64" s="33"/>
      <c r="AV64" s="33"/>
      <c r="AW64" s="33"/>
      <c r="AX64" s="33"/>
      <c r="AY64" s="33"/>
      <c r="BA64" s="131"/>
      <c r="BC64" s="131"/>
      <c r="BD64" s="33"/>
      <c r="BE64" s="33"/>
      <c r="BF64" s="33"/>
      <c r="BG64" s="33"/>
      <c r="BH64" s="32"/>
      <c r="BI64" s="33"/>
      <c r="BK64" s="131"/>
      <c r="BL64" s="33"/>
      <c r="BM64" s="33"/>
      <c r="BN64" s="33"/>
      <c r="BO64" s="33"/>
      <c r="BP64" s="33"/>
      <c r="BQ64" s="33"/>
      <c r="BR64" s="33"/>
      <c r="BS64" s="33"/>
      <c r="BU64" s="33"/>
      <c r="BV64" s="33"/>
      <c r="BW64" s="33"/>
      <c r="BX64" s="33"/>
      <c r="BY64" s="33"/>
      <c r="BZ64" s="32"/>
      <c r="CA64" s="33"/>
      <c r="CE64" s="131"/>
      <c r="CG64" s="131"/>
      <c r="CI64" s="131"/>
      <c r="CK64" s="131"/>
      <c r="CM64" s="131"/>
      <c r="CO64" s="131"/>
      <c r="CQ64" s="131"/>
      <c r="CS64" s="131"/>
      <c r="CU64" s="131"/>
    </row>
    <row r="65" spans="1:99" ht="12.75" customHeight="1">
      <c r="A65" s="29"/>
      <c r="C65" s="33"/>
      <c r="N65" s="33"/>
      <c r="O65" s="33"/>
      <c r="X65" s="131"/>
      <c r="Y65" s="131"/>
      <c r="Z65" s="131"/>
      <c r="AA65" s="131"/>
      <c r="AB65" s="131"/>
      <c r="AC65" s="131"/>
      <c r="AD65" s="131"/>
      <c r="AE65" s="131"/>
      <c r="AK65" s="33"/>
      <c r="AT65" s="33"/>
      <c r="AU65" s="33"/>
      <c r="AV65" s="33"/>
      <c r="AW65" s="33"/>
      <c r="AX65" s="33"/>
      <c r="AY65" s="33"/>
      <c r="AZ65" s="131"/>
      <c r="BA65" s="131"/>
      <c r="BB65" s="131"/>
      <c r="BC65" s="131"/>
      <c r="BD65" s="33"/>
      <c r="BE65" s="33"/>
      <c r="BF65" s="33"/>
      <c r="BG65" s="33"/>
      <c r="BH65" s="32"/>
      <c r="BI65" s="33"/>
      <c r="BJ65" s="131"/>
      <c r="BK65" s="131"/>
      <c r="BL65" s="33"/>
      <c r="BM65" s="33"/>
      <c r="BN65" s="33"/>
      <c r="BO65" s="33"/>
      <c r="BP65" s="33"/>
      <c r="BQ65" s="33"/>
      <c r="BR65" s="33"/>
      <c r="BS65" s="33"/>
      <c r="BU65" s="33"/>
      <c r="BV65" s="33"/>
      <c r="BW65" s="33"/>
      <c r="BX65" s="33"/>
      <c r="BY65" s="33"/>
      <c r="BZ65" s="32"/>
      <c r="CA65" s="33"/>
      <c r="CD65" s="131"/>
      <c r="CE65" s="131"/>
      <c r="CF65" s="131"/>
      <c r="CG65" s="131"/>
      <c r="CH65" s="131"/>
      <c r="CI65" s="131"/>
      <c r="CJ65" s="131"/>
      <c r="CK65" s="131"/>
      <c r="CL65" s="131"/>
      <c r="CM65" s="131"/>
      <c r="CN65" s="131"/>
      <c r="CO65" s="131"/>
      <c r="CP65" s="131"/>
      <c r="CQ65" s="131"/>
      <c r="CR65" s="131"/>
      <c r="CS65" s="131"/>
      <c r="CT65" s="131"/>
      <c r="CU65" s="131"/>
    </row>
    <row r="66" spans="1:99" ht="12.75" customHeight="1">
      <c r="A66" s="32" t="s">
        <v>653</v>
      </c>
      <c r="B66" s="33">
        <f>SUM(C66:CT66)+SUM('Dom AA Eq Med'!B66:EI66)+SUM('Dom AA Eq High'!B66:DC66)+SUM('Dom AA Flex'!B66:EQ66)+SUM('Dom AA TARR'!B67:FD67)+SUM('Dom Real Gen'!B66:DE66)</f>
        <v>16441.779281939998</v>
      </c>
      <c r="N66" s="33"/>
      <c r="O66" s="33"/>
      <c r="X66" s="131"/>
      <c r="Y66" s="131"/>
      <c r="Z66" s="131"/>
      <c r="AA66" s="131"/>
      <c r="AB66" s="131"/>
      <c r="AC66" s="131"/>
      <c r="AD66" s="131"/>
      <c r="AE66" s="131"/>
      <c r="AK66" s="33"/>
      <c r="AN66" s="32">
        <v>634.29999999999995</v>
      </c>
      <c r="AT66" s="33"/>
      <c r="AU66" s="33"/>
      <c r="AV66" s="33"/>
      <c r="AW66" s="33"/>
      <c r="AX66" s="33"/>
      <c r="AY66" s="33"/>
      <c r="AZ66" s="131"/>
      <c r="BA66" s="131"/>
      <c r="BB66" s="131"/>
      <c r="BC66" s="131"/>
      <c r="BD66" s="33"/>
      <c r="BE66" s="33"/>
      <c r="BF66" s="33"/>
      <c r="BG66" s="33"/>
      <c r="BH66" s="32"/>
      <c r="BI66" s="33"/>
      <c r="BJ66" s="131"/>
      <c r="BK66" s="131"/>
      <c r="BL66" s="33"/>
      <c r="BM66" s="33"/>
      <c r="BN66" s="33"/>
      <c r="BO66" s="33"/>
      <c r="BP66" s="33"/>
      <c r="BQ66" s="33"/>
      <c r="BR66" s="33"/>
      <c r="BS66" s="33"/>
      <c r="BU66" s="33"/>
      <c r="BV66" s="33"/>
      <c r="BW66" s="33"/>
      <c r="BX66" s="33"/>
      <c r="BY66" s="33"/>
      <c r="BZ66" s="32"/>
      <c r="CA66" s="33"/>
      <c r="CD66" s="131"/>
      <c r="CE66" s="131"/>
      <c r="CF66" s="131"/>
      <c r="CG66" s="131"/>
      <c r="CH66" s="131"/>
      <c r="CI66" s="131"/>
      <c r="CJ66" s="131"/>
      <c r="CK66" s="131"/>
      <c r="CL66" s="131">
        <v>371.5</v>
      </c>
      <c r="CM66" s="131"/>
      <c r="CN66" s="131"/>
      <c r="CO66" s="131"/>
      <c r="CP66" s="131">
        <v>866.61</v>
      </c>
      <c r="CQ66" s="131"/>
      <c r="CR66" s="131"/>
      <c r="CS66" s="131"/>
      <c r="CT66" s="131"/>
      <c r="CU66" s="131"/>
    </row>
    <row r="67" spans="1:99" ht="12.75" customHeight="1">
      <c r="A67" s="1"/>
      <c r="N67" s="33"/>
      <c r="O67" s="33"/>
      <c r="X67" s="131"/>
      <c r="Y67" s="131"/>
      <c r="Z67" s="131"/>
      <c r="AA67" s="131"/>
      <c r="AB67" s="131"/>
      <c r="AC67" s="131"/>
      <c r="AD67" s="131"/>
      <c r="AE67" s="131"/>
      <c r="AK67" s="33"/>
      <c r="AT67" s="33"/>
      <c r="AU67" s="33"/>
      <c r="AV67" s="33"/>
      <c r="AW67" s="33"/>
      <c r="AX67" s="33"/>
      <c r="AY67" s="33"/>
      <c r="AZ67" s="131"/>
      <c r="BA67" s="131"/>
      <c r="BB67" s="131"/>
      <c r="BC67" s="131"/>
      <c r="BD67" s="33"/>
      <c r="BE67" s="33"/>
      <c r="BF67" s="33"/>
      <c r="BG67" s="33"/>
      <c r="BH67" s="32"/>
      <c r="BI67" s="33"/>
      <c r="BJ67" s="131"/>
      <c r="BK67" s="131"/>
      <c r="BL67" s="33"/>
      <c r="BM67" s="33"/>
      <c r="BN67" s="33"/>
      <c r="BO67" s="33"/>
      <c r="BP67" s="33"/>
      <c r="BQ67" s="33"/>
      <c r="BR67" s="33"/>
      <c r="BS67" s="33"/>
      <c r="BU67" s="33"/>
      <c r="BV67" s="33"/>
      <c r="BW67" s="33"/>
      <c r="BX67" s="33"/>
      <c r="BY67" s="33"/>
      <c r="BZ67" s="32"/>
      <c r="CA67" s="33"/>
      <c r="CD67" s="131"/>
      <c r="CE67" s="131"/>
      <c r="CF67" s="131"/>
      <c r="CG67" s="131"/>
      <c r="CH67" s="131"/>
      <c r="CI67" s="131"/>
      <c r="CJ67" s="131"/>
      <c r="CK67" s="131"/>
      <c r="CL67" s="131"/>
      <c r="CM67" s="131"/>
      <c r="CN67" s="131"/>
      <c r="CO67" s="131"/>
      <c r="CP67" s="131"/>
      <c r="CQ67" s="131"/>
      <c r="CR67" s="131"/>
      <c r="CS67" s="131"/>
      <c r="CT67" s="131"/>
      <c r="CU67" s="131"/>
    </row>
    <row r="68" spans="1:99" ht="12.75" customHeight="1">
      <c r="A68" s="1"/>
      <c r="N68" s="33"/>
      <c r="O68" s="33"/>
      <c r="AK68" s="33"/>
      <c r="AT68" s="33"/>
      <c r="AU68" s="33"/>
      <c r="AV68" s="33"/>
      <c r="AW68" s="33"/>
      <c r="AX68" s="33"/>
      <c r="AY68" s="33"/>
      <c r="AZ68" s="131"/>
      <c r="BA68" s="142"/>
      <c r="BB68" s="131"/>
      <c r="BC68" s="131"/>
      <c r="BD68" s="33"/>
      <c r="BE68" s="33"/>
      <c r="BF68" s="33"/>
      <c r="BG68" s="33"/>
      <c r="BH68" s="32"/>
      <c r="BI68" s="33"/>
      <c r="BJ68" s="131"/>
      <c r="BK68" s="131"/>
      <c r="BL68" s="33"/>
      <c r="BM68" s="33"/>
      <c r="BN68" s="33"/>
      <c r="BO68" s="33"/>
      <c r="BP68" s="33"/>
      <c r="BQ68" s="33"/>
      <c r="BR68" s="33"/>
      <c r="BS68" s="33"/>
      <c r="BU68" s="33"/>
      <c r="BV68" s="33"/>
      <c r="BW68" s="33"/>
      <c r="BX68" s="33"/>
      <c r="BY68" s="33"/>
      <c r="BZ68" s="32"/>
      <c r="CA68" s="33"/>
      <c r="CD68" s="131"/>
      <c r="CE68" s="131"/>
      <c r="CF68" s="131"/>
      <c r="CG68" s="131"/>
      <c r="CH68" s="142"/>
      <c r="CI68" s="142"/>
      <c r="CJ68" s="142"/>
      <c r="CK68" s="142"/>
    </row>
    <row r="69" spans="1:99" ht="12.75" customHeight="1">
      <c r="A69" s="1"/>
      <c r="B69" s="33"/>
      <c r="AK69" s="33"/>
      <c r="AT69" s="28"/>
      <c r="AU69" s="28"/>
      <c r="AZ69" s="131"/>
      <c r="BA69" s="142"/>
      <c r="BB69" s="131"/>
      <c r="BC69" s="131"/>
      <c r="BD69" s="32"/>
      <c r="BE69" s="32"/>
      <c r="BH69" s="32"/>
      <c r="BI69" s="33"/>
      <c r="BJ69" s="131"/>
      <c r="BK69" s="131"/>
      <c r="BL69" s="28"/>
      <c r="BM69" s="28"/>
      <c r="BN69" s="28"/>
      <c r="BO69" s="28"/>
      <c r="BP69" s="28"/>
      <c r="BQ69" s="28"/>
      <c r="BR69" s="28"/>
      <c r="BS69" s="28"/>
      <c r="BU69" s="33"/>
      <c r="BZ69" s="32"/>
      <c r="CA69" s="33"/>
      <c r="CD69" s="131"/>
      <c r="CE69" s="131"/>
      <c r="CF69" s="131"/>
      <c r="CG69" s="131"/>
      <c r="CH69" s="142"/>
      <c r="CI69" s="142"/>
      <c r="CJ69" s="142"/>
      <c r="CK69" s="142"/>
    </row>
    <row r="70" spans="1:99" ht="12.75" customHeight="1">
      <c r="A70" s="1"/>
      <c r="AK70" s="33"/>
      <c r="AZ70" s="131"/>
      <c r="BA70" s="142"/>
      <c r="BB70" s="131"/>
      <c r="BC70" s="131"/>
      <c r="BH70" s="32"/>
      <c r="BI70" s="33"/>
      <c r="BJ70" s="131"/>
      <c r="BK70" s="131"/>
      <c r="BU70" s="33"/>
      <c r="BZ70" s="131"/>
      <c r="CA70" s="142"/>
      <c r="CD70" s="131"/>
      <c r="CE70" s="131"/>
      <c r="CF70" s="131"/>
      <c r="CG70" s="131"/>
      <c r="CH70" s="142"/>
      <c r="CI70" s="142"/>
      <c r="CJ70" s="142"/>
      <c r="CK70" s="142"/>
    </row>
    <row r="71" spans="1:99" ht="12.75" customHeight="1">
      <c r="A71" s="29"/>
      <c r="AK71" s="33"/>
      <c r="AZ71" s="131"/>
      <c r="BA71" s="142"/>
      <c r="BB71" s="131"/>
      <c r="BC71" s="131"/>
      <c r="BH71" s="32"/>
      <c r="BI71" s="33"/>
      <c r="BJ71" s="131"/>
      <c r="BK71" s="131"/>
      <c r="BU71" s="33"/>
      <c r="BZ71" s="131"/>
      <c r="CA71" s="142"/>
      <c r="CD71" s="131"/>
      <c r="CE71" s="131"/>
      <c r="CF71" s="131"/>
      <c r="CG71" s="131"/>
      <c r="CH71" s="142"/>
      <c r="CI71" s="142"/>
      <c r="CJ71" s="142"/>
      <c r="CK71" s="142"/>
    </row>
    <row r="72" spans="1:99" ht="12.75" customHeight="1">
      <c r="A72" s="29"/>
      <c r="AK72" s="33"/>
      <c r="AZ72" s="131"/>
      <c r="BA72" s="142"/>
      <c r="BB72" s="131"/>
      <c r="BC72" s="131"/>
      <c r="BH72" s="32"/>
      <c r="BI72" s="33"/>
      <c r="BJ72" s="131"/>
      <c r="BK72" s="131"/>
      <c r="BU72" s="33"/>
      <c r="BZ72" s="131"/>
      <c r="CA72" s="142"/>
      <c r="CD72" s="131"/>
      <c r="CE72" s="131"/>
      <c r="CF72" s="131"/>
      <c r="CG72" s="131"/>
      <c r="CH72" s="142"/>
      <c r="CI72" s="142"/>
      <c r="CJ72" s="142"/>
      <c r="CK72" s="142"/>
    </row>
    <row r="73" spans="1:99" ht="12.75" customHeight="1">
      <c r="A73" s="29"/>
      <c r="AK73" s="33"/>
      <c r="AZ73" s="131"/>
      <c r="BA73" s="142"/>
      <c r="BB73" s="131"/>
      <c r="BC73" s="131"/>
      <c r="BH73" s="32"/>
      <c r="BI73" s="33"/>
      <c r="BJ73" s="131"/>
      <c r="BK73" s="131"/>
      <c r="BU73" s="33"/>
      <c r="BZ73" s="131"/>
      <c r="CA73" s="142"/>
      <c r="CD73" s="131"/>
      <c r="CE73" s="131"/>
      <c r="CF73" s="131"/>
      <c r="CG73" s="131"/>
      <c r="CH73" s="142"/>
      <c r="CI73" s="142"/>
      <c r="CJ73" s="142"/>
      <c r="CK73" s="142"/>
    </row>
    <row r="74" spans="1:99" ht="12.75" customHeight="1">
      <c r="A74" s="29"/>
      <c r="AZ74" s="131"/>
      <c r="BA74" s="142"/>
      <c r="BB74" s="131"/>
      <c r="BC74" s="131"/>
      <c r="BJ74" s="131"/>
      <c r="BK74" s="131"/>
      <c r="BZ74" s="131"/>
      <c r="CA74" s="142"/>
      <c r="CD74" s="131"/>
      <c r="CE74" s="131"/>
      <c r="CF74" s="131"/>
      <c r="CG74" s="131"/>
      <c r="CH74" s="142"/>
      <c r="CI74" s="142"/>
      <c r="CJ74" s="142"/>
      <c r="CK74" s="142"/>
    </row>
    <row r="75" spans="1:99" ht="12.75" customHeight="1">
      <c r="A75" s="29"/>
      <c r="AZ75" s="131"/>
      <c r="BA75" s="142"/>
      <c r="BB75" s="131"/>
      <c r="BC75" s="131"/>
      <c r="BJ75" s="131"/>
      <c r="BK75" s="131"/>
      <c r="BZ75" s="131"/>
      <c r="CA75" s="142"/>
      <c r="CD75" s="131"/>
      <c r="CE75" s="131"/>
      <c r="CF75" s="131"/>
      <c r="CG75" s="131"/>
      <c r="CH75" s="142"/>
      <c r="CI75" s="142"/>
      <c r="CJ75" s="142"/>
      <c r="CK75" s="142"/>
    </row>
    <row r="76" spans="1:99" ht="12.75" customHeight="1">
      <c r="A76" s="29"/>
      <c r="AZ76" s="131"/>
      <c r="BA76" s="142"/>
      <c r="BB76" s="131"/>
      <c r="BC76" s="131"/>
      <c r="BJ76" s="131"/>
      <c r="BK76" s="131"/>
      <c r="BZ76" s="131"/>
      <c r="CA76" s="142"/>
      <c r="CD76" s="131"/>
      <c r="CE76" s="131"/>
      <c r="CF76" s="131"/>
      <c r="CG76" s="131"/>
      <c r="CH76" s="142"/>
      <c r="CI76" s="142"/>
      <c r="CJ76" s="142"/>
      <c r="CK76" s="142"/>
    </row>
    <row r="77" spans="1:99" ht="12.75" customHeight="1">
      <c r="A77" s="29"/>
      <c r="AZ77" s="131"/>
      <c r="BA77" s="142"/>
      <c r="BB77" s="131"/>
      <c r="BC77" s="131"/>
      <c r="BJ77" s="131"/>
      <c r="BK77" s="131"/>
      <c r="BZ77" s="131"/>
      <c r="CA77" s="32"/>
      <c r="CD77" s="131"/>
      <c r="CE77" s="131"/>
      <c r="CF77" s="131"/>
      <c r="CG77" s="131"/>
      <c r="CH77" s="142"/>
      <c r="CI77" s="142"/>
      <c r="CJ77" s="142"/>
      <c r="CK77" s="142"/>
    </row>
    <row r="78" spans="1:99" ht="12.75" customHeight="1">
      <c r="A78" s="1"/>
      <c r="AZ78" s="32"/>
      <c r="BA78" s="32"/>
      <c r="BB78" s="131"/>
      <c r="BC78" s="131"/>
      <c r="BJ78" s="131"/>
      <c r="BK78" s="131"/>
      <c r="BZ78" s="146"/>
      <c r="CA78" s="74"/>
      <c r="CD78" s="131"/>
      <c r="CE78" s="131"/>
      <c r="CF78" s="131"/>
      <c r="CG78" s="131"/>
      <c r="CH78" s="32"/>
      <c r="CI78" s="32"/>
      <c r="CJ78" s="32"/>
      <c r="CK78" s="32"/>
    </row>
    <row r="79" spans="1:99" ht="12.75" customHeight="1">
      <c r="A79" s="1"/>
      <c r="AZ79" s="74"/>
      <c r="BA79" s="74"/>
      <c r="BB79" s="131"/>
      <c r="BC79" s="131"/>
      <c r="BJ79" s="131"/>
      <c r="BK79" s="131"/>
      <c r="BZ79" s="146"/>
      <c r="CA79" s="74"/>
      <c r="CD79" s="131"/>
      <c r="CE79" s="131"/>
      <c r="CF79" s="131"/>
      <c r="CG79" s="131"/>
      <c r="CH79" s="74"/>
      <c r="CI79" s="74"/>
      <c r="CJ79" s="74"/>
      <c r="CK79" s="74"/>
    </row>
    <row r="80" spans="1:99" ht="12.75" customHeight="1">
      <c r="A80" s="1"/>
      <c r="AZ80" s="146"/>
      <c r="BA80" s="74"/>
      <c r="BB80" s="146"/>
      <c r="BC80" s="146"/>
      <c r="BJ80" s="146"/>
      <c r="BK80" s="146"/>
      <c r="CD80" s="146"/>
      <c r="CE80" s="146"/>
      <c r="CF80" s="146"/>
      <c r="CG80" s="146"/>
      <c r="CH80" s="74"/>
      <c r="CI80" s="74"/>
      <c r="CJ80" s="74"/>
      <c r="CK80" s="74"/>
    </row>
    <row r="81" spans="1:89" ht="12.75" customHeight="1">
      <c r="BZ81" s="29"/>
      <c r="CA81" s="29"/>
    </row>
    <row r="82" spans="1:89" ht="12.75" customHeight="1">
      <c r="AZ82" s="29"/>
      <c r="BB82" s="29"/>
      <c r="BC82" s="29"/>
      <c r="BJ82" s="29"/>
      <c r="BK82" s="29"/>
      <c r="BZ82" s="29"/>
      <c r="CA82" s="29"/>
      <c r="CD82" s="29"/>
      <c r="CE82" s="29"/>
      <c r="CF82" s="29"/>
      <c r="CG82" s="29"/>
    </row>
    <row r="83" spans="1:89" ht="12.75" customHeight="1">
      <c r="AZ83" s="29"/>
      <c r="BZ83" s="92"/>
      <c r="CA83" s="92"/>
    </row>
    <row r="84" spans="1:89" ht="12.75" customHeight="1">
      <c r="AZ84" s="92"/>
      <c r="BA84" s="92"/>
      <c r="BB84" s="92"/>
      <c r="BC84" s="92"/>
      <c r="BJ84" s="92"/>
      <c r="BK84" s="92"/>
      <c r="BZ84" s="32"/>
      <c r="CA84" s="33"/>
      <c r="CD84" s="92"/>
      <c r="CE84" s="92"/>
      <c r="CF84" s="92"/>
      <c r="CG84" s="92"/>
      <c r="CH84" s="92"/>
      <c r="CI84" s="92"/>
      <c r="CJ84" s="92"/>
      <c r="CK84" s="92"/>
    </row>
    <row r="85" spans="1:89" ht="12.75" customHeight="1">
      <c r="A85" s="1"/>
      <c r="AZ85" s="32"/>
      <c r="BA85" s="33"/>
      <c r="BB85" s="131"/>
      <c r="BC85" s="131"/>
      <c r="BJ85" s="131"/>
      <c r="BK85" s="131"/>
      <c r="BZ85" s="32"/>
      <c r="CA85" s="33"/>
      <c r="CD85" s="131"/>
      <c r="CE85" s="131"/>
      <c r="CF85" s="131"/>
      <c r="CG85" s="131"/>
      <c r="CH85" s="33"/>
      <c r="CI85" s="33"/>
      <c r="CJ85" s="33"/>
      <c r="CK85" s="33"/>
    </row>
    <row r="86" spans="1:89" ht="12.75" customHeight="1">
      <c r="AZ86" s="32"/>
      <c r="BA86" s="33"/>
      <c r="BB86" s="131"/>
      <c r="BC86" s="131"/>
      <c r="BJ86" s="131"/>
      <c r="BK86" s="131"/>
      <c r="BZ86" s="32"/>
      <c r="CA86" s="33"/>
      <c r="CD86" s="131"/>
      <c r="CE86" s="131"/>
      <c r="CF86" s="131"/>
      <c r="CG86" s="131"/>
      <c r="CH86" s="33"/>
      <c r="CI86" s="33"/>
      <c r="CJ86" s="33"/>
      <c r="CK86" s="33"/>
    </row>
    <row r="87" spans="1:89" ht="12.75" customHeight="1">
      <c r="AZ87" s="32"/>
      <c r="BA87" s="33"/>
      <c r="BB87" s="131"/>
      <c r="BC87" s="131"/>
      <c r="BJ87" s="131"/>
      <c r="BK87" s="131"/>
      <c r="BZ87" s="32"/>
      <c r="CA87" s="33"/>
      <c r="CD87" s="131"/>
      <c r="CE87" s="131"/>
      <c r="CF87" s="131"/>
      <c r="CG87" s="131"/>
      <c r="CH87" s="33"/>
      <c r="CI87" s="33"/>
      <c r="CJ87" s="33"/>
      <c r="CK87" s="33"/>
    </row>
    <row r="88" spans="1:89" ht="12.75" customHeight="1">
      <c r="A88" s="1"/>
      <c r="AZ88" s="32"/>
      <c r="BA88" s="33"/>
      <c r="BB88" s="131"/>
      <c r="BC88" s="131"/>
      <c r="BJ88" s="131"/>
      <c r="BK88" s="131"/>
      <c r="BZ88" s="32"/>
      <c r="CA88" s="33"/>
      <c r="CD88" s="131"/>
      <c r="CE88" s="131"/>
      <c r="CF88" s="131"/>
      <c r="CG88" s="131"/>
      <c r="CH88" s="33"/>
      <c r="CI88" s="33"/>
      <c r="CJ88" s="33"/>
      <c r="CK88" s="33"/>
    </row>
    <row r="89" spans="1:89" ht="12.75" customHeight="1">
      <c r="AZ89" s="32"/>
      <c r="BA89" s="33"/>
      <c r="BB89" s="131"/>
      <c r="BC89" s="131"/>
      <c r="BJ89" s="131"/>
      <c r="BK89" s="131"/>
      <c r="BZ89" s="32"/>
      <c r="CA89" s="33"/>
      <c r="CD89" s="131"/>
      <c r="CE89" s="131"/>
      <c r="CF89" s="131"/>
      <c r="CG89" s="131"/>
      <c r="CH89" s="33"/>
      <c r="CI89" s="33"/>
      <c r="CJ89" s="33"/>
      <c r="CK89" s="33"/>
    </row>
    <row r="90" spans="1:89" ht="12.75" customHeight="1">
      <c r="AZ90" s="32"/>
      <c r="BA90" s="33"/>
      <c r="BB90" s="131"/>
      <c r="BC90" s="131"/>
      <c r="BJ90" s="131"/>
      <c r="BK90" s="131"/>
      <c r="BZ90" s="32"/>
      <c r="CA90" s="33"/>
      <c r="CD90" s="131"/>
      <c r="CE90" s="131"/>
      <c r="CF90" s="131"/>
      <c r="CG90" s="131"/>
      <c r="CH90" s="33"/>
      <c r="CI90" s="33"/>
      <c r="CJ90" s="33"/>
      <c r="CK90" s="33"/>
    </row>
    <row r="91" spans="1:89" ht="12.75" customHeight="1">
      <c r="AZ91" s="32"/>
      <c r="BA91" s="33"/>
      <c r="BB91" s="131"/>
      <c r="BC91" s="131"/>
      <c r="BJ91" s="131"/>
      <c r="BK91" s="131"/>
      <c r="BZ91" s="32"/>
      <c r="CA91" s="33"/>
      <c r="CD91" s="131"/>
      <c r="CE91" s="131"/>
      <c r="CF91" s="131"/>
      <c r="CG91" s="131"/>
      <c r="CH91" s="33"/>
      <c r="CI91" s="33"/>
      <c r="CJ91" s="33"/>
      <c r="CK91" s="33"/>
    </row>
    <row r="92" spans="1:89" ht="12.75" customHeight="1">
      <c r="AZ92" s="32"/>
      <c r="BA92" s="33"/>
      <c r="BB92" s="131"/>
      <c r="BC92" s="131"/>
      <c r="BJ92" s="131"/>
      <c r="BK92" s="131"/>
      <c r="BZ92" s="32"/>
      <c r="CA92" s="33"/>
      <c r="CD92" s="131"/>
      <c r="CE92" s="131"/>
      <c r="CF92" s="131"/>
      <c r="CG92" s="131"/>
      <c r="CH92" s="33"/>
      <c r="CI92" s="33"/>
      <c r="CJ92" s="33"/>
      <c r="CK92" s="33"/>
    </row>
    <row r="93" spans="1:89" ht="12.75" customHeight="1">
      <c r="AZ93" s="32"/>
      <c r="BA93" s="33"/>
      <c r="BB93" s="32"/>
      <c r="BC93" s="32"/>
      <c r="BJ93" s="32"/>
      <c r="BK93" s="32"/>
      <c r="BZ93" s="32"/>
      <c r="CA93" s="33"/>
      <c r="CD93" s="32"/>
      <c r="CE93" s="32"/>
      <c r="CF93" s="32"/>
      <c r="CG93" s="32"/>
      <c r="CH93" s="33"/>
      <c r="CI93" s="33"/>
      <c r="CJ93" s="33"/>
      <c r="CK93" s="33"/>
    </row>
    <row r="94" spans="1:89" ht="12.75" customHeight="1">
      <c r="AZ94" s="32"/>
      <c r="BA94" s="33"/>
      <c r="BB94" s="32"/>
      <c r="BC94" s="32"/>
      <c r="BJ94" s="32"/>
      <c r="BK94" s="32"/>
      <c r="BZ94" s="32"/>
      <c r="CA94" s="33"/>
      <c r="CD94" s="32"/>
      <c r="CE94" s="32"/>
      <c r="CF94" s="32"/>
      <c r="CG94" s="32"/>
      <c r="CH94" s="33"/>
      <c r="CI94" s="33"/>
      <c r="CJ94" s="33"/>
      <c r="CK94" s="33"/>
    </row>
    <row r="95" spans="1:89" ht="12.75" customHeight="1">
      <c r="AZ95" s="32"/>
      <c r="BA95" s="33"/>
      <c r="BB95" s="32"/>
      <c r="BC95" s="32"/>
      <c r="BJ95" s="32"/>
      <c r="BK95" s="32"/>
      <c r="BZ95" s="32"/>
      <c r="CA95" s="33"/>
      <c r="CD95" s="32"/>
      <c r="CE95" s="32"/>
      <c r="CF95" s="32"/>
      <c r="CG95" s="32"/>
      <c r="CH95" s="33"/>
      <c r="CI95" s="33"/>
      <c r="CJ95" s="33"/>
      <c r="CK95" s="33"/>
    </row>
    <row r="96" spans="1:89" ht="12.75" customHeight="1">
      <c r="A96" s="1"/>
      <c r="AZ96" s="32"/>
      <c r="BA96" s="33"/>
      <c r="BB96" s="32"/>
      <c r="BC96" s="32"/>
      <c r="BJ96" s="32"/>
      <c r="BK96" s="32"/>
      <c r="BZ96" s="32"/>
      <c r="CA96" s="33"/>
      <c r="CD96" s="32"/>
      <c r="CE96" s="32"/>
      <c r="CF96" s="32"/>
      <c r="CG96" s="32"/>
      <c r="CH96" s="33"/>
      <c r="CI96" s="33"/>
      <c r="CJ96" s="33"/>
      <c r="CK96" s="33"/>
    </row>
    <row r="97" spans="1:89" ht="12.75" customHeight="1">
      <c r="AZ97" s="32"/>
      <c r="BA97" s="33"/>
      <c r="BB97" s="32"/>
      <c r="BC97" s="32"/>
      <c r="BJ97" s="32"/>
      <c r="BK97" s="32"/>
      <c r="CD97" s="32"/>
      <c r="CE97" s="32"/>
      <c r="CF97" s="32"/>
      <c r="CG97" s="32"/>
      <c r="CH97" s="33"/>
      <c r="CI97" s="33"/>
      <c r="CJ97" s="33"/>
      <c r="CK97" s="33"/>
    </row>
    <row r="99" spans="1:89" ht="12.75" customHeight="1">
      <c r="A99" s="145"/>
    </row>
  </sheetData>
  <phoneticPr fontId="0" type="noConversion"/>
  <pageMargins left="0.39370078740157483" right="0.39370078740157483" top="0.59055118110236227" bottom="0.39370078740157483" header="0.39370078740157483" footer="0.39370078740157483"/>
  <pageSetup paperSize="9" scale="64"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4">
    <pageSetUpPr fitToPage="1"/>
  </sheetPr>
  <dimension ref="A2:EO70"/>
  <sheetViews>
    <sheetView workbookViewId="0" xr3:uid="{2C1BA805-FFAE-53D9-94C0-3D95D45B0C9C}">
      <pane xSplit="3" ySplit="5" topLeftCell="CP39"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8.85546875" style="28" bestFit="1" customWidth="1"/>
    <col min="2" max="2" width="10.5703125" style="32" bestFit="1" customWidth="1"/>
    <col min="3" max="3" width="6.140625" style="32" bestFit="1" customWidth="1"/>
    <col min="4" max="4" width="11" style="32" bestFit="1" customWidth="1"/>
    <col min="5" max="5" width="6.140625" style="32" customWidth="1"/>
    <col min="6" max="6" width="12.7109375" style="32" customWidth="1"/>
    <col min="7" max="7" width="6.28515625" style="33" customWidth="1"/>
    <col min="8" max="8" width="12.7109375" style="32" customWidth="1"/>
    <col min="9" max="9" width="4" style="33" bestFit="1" customWidth="1"/>
    <col min="10" max="10" width="12.85546875" style="28" customWidth="1"/>
    <col min="11" max="11" width="4.7109375" style="28" customWidth="1"/>
    <col min="12" max="12" width="12.85546875" style="28" customWidth="1"/>
    <col min="13" max="13" width="4.7109375" style="28" customWidth="1"/>
    <col min="14" max="14" width="12.7109375" style="32" customWidth="1"/>
    <col min="15" max="15" width="6.28515625" style="33" customWidth="1"/>
    <col min="16" max="16" width="10.42578125" style="28" customWidth="1"/>
    <col min="17" max="17" width="4.7109375" style="28" customWidth="1"/>
    <col min="18" max="18" width="10.42578125" style="28" customWidth="1"/>
    <col min="19" max="19" width="4.7109375" style="28" customWidth="1"/>
    <col min="20" max="20" width="10.42578125" style="28" customWidth="1"/>
    <col min="21" max="21" width="4.7109375" style="28" customWidth="1"/>
    <col min="22" max="22" width="9.85546875" style="33" customWidth="1"/>
    <col min="23" max="23" width="6.28515625" style="33" customWidth="1"/>
    <col min="24" max="24" width="9.85546875" style="33" customWidth="1"/>
    <col min="25" max="25" width="6.28515625" style="33" customWidth="1"/>
    <col min="26" max="26" width="10.28515625" style="33" customWidth="1"/>
    <col min="27" max="27" width="6.28515625" style="33" customWidth="1"/>
    <col min="28" max="28" width="11.28515625" style="33" customWidth="1"/>
    <col min="29" max="29" width="6.28515625" style="33" customWidth="1"/>
    <col min="30" max="30" width="11.28515625" style="33" customWidth="1"/>
    <col min="31" max="31" width="6.28515625" style="33" customWidth="1"/>
    <col min="32" max="32" width="11.28515625" style="33" customWidth="1"/>
    <col min="33" max="33" width="4" style="33" bestFit="1" customWidth="1"/>
    <col min="34" max="34" width="12.7109375" style="32" customWidth="1"/>
    <col min="35" max="35" width="4" style="32" bestFit="1" customWidth="1"/>
    <col min="36" max="36" width="9.7109375" style="32" customWidth="1"/>
    <col min="37" max="37" width="4.7109375" style="32" customWidth="1"/>
    <col min="38" max="38" width="10.5703125" style="32" customWidth="1"/>
    <col min="39" max="39" width="6.42578125" style="32" customWidth="1"/>
    <col min="40" max="40" width="9" style="32" customWidth="1"/>
    <col min="41" max="41" width="4.42578125" style="32" customWidth="1"/>
    <col min="42" max="42" width="12.7109375" style="28" customWidth="1"/>
    <col min="43" max="43" width="4.7109375" style="28" customWidth="1"/>
    <col min="44" max="44" width="12.5703125" style="28" customWidth="1"/>
    <col min="45" max="45" width="2.7109375" style="28" bestFit="1" customWidth="1"/>
    <col min="46" max="46" width="9.5703125" style="32" customWidth="1"/>
    <col min="47" max="47" width="5.5703125" style="32" customWidth="1"/>
    <col min="48" max="48" width="10.42578125" style="32" customWidth="1"/>
    <col min="49" max="49" width="4" style="32" bestFit="1" customWidth="1"/>
    <col min="50" max="50" width="12.7109375" style="32" customWidth="1"/>
    <col min="51" max="51" width="4" style="32" bestFit="1" customWidth="1"/>
    <col min="52" max="52" width="12.7109375" style="32" customWidth="1"/>
    <col min="53" max="53" width="4.7109375" style="32" customWidth="1"/>
    <col min="54" max="54" width="13.140625" style="32" customWidth="1"/>
    <col min="55" max="55" width="4.5703125" style="32" customWidth="1"/>
    <col min="56" max="56" width="10.42578125" style="32" customWidth="1"/>
    <col min="57" max="57" width="4.5703125" style="32" customWidth="1"/>
    <col min="58" max="58" width="11.28515625" style="28" customWidth="1"/>
    <col min="59" max="59" width="5.5703125" style="28" customWidth="1"/>
    <col min="60" max="60" width="9.85546875" style="28" customWidth="1"/>
    <col min="61" max="61" width="4.7109375" style="28" customWidth="1"/>
    <col min="62" max="62" width="12.7109375" style="28" customWidth="1"/>
    <col min="63" max="63" width="4.7109375" style="28" customWidth="1"/>
    <col min="64" max="64" width="12.7109375" style="28" customWidth="1"/>
    <col min="65" max="65" width="4.7109375" style="28" customWidth="1"/>
    <col min="66" max="66" width="10.7109375" style="28" customWidth="1"/>
    <col min="67" max="67" width="4.7109375" style="28" customWidth="1"/>
    <col min="68" max="68" width="12.7109375" style="28" customWidth="1"/>
    <col min="69" max="69" width="4.7109375" style="28" customWidth="1"/>
    <col min="70" max="70" width="9.42578125" style="28" customWidth="1"/>
    <col min="71" max="71" width="5.28515625" style="28" customWidth="1"/>
    <col min="72" max="72" width="10.28515625" style="28" customWidth="1"/>
    <col min="73" max="73" width="4.7109375" style="28" customWidth="1"/>
    <col min="74" max="74" width="12.7109375" style="32" customWidth="1"/>
    <col min="75" max="75" width="4.7109375" style="32" customWidth="1"/>
    <col min="76" max="76" width="12.7109375" style="28" customWidth="1"/>
    <col min="77" max="77" width="4.7109375" style="28" customWidth="1"/>
    <col min="78" max="78" width="12.7109375" style="28" customWidth="1"/>
    <col min="79" max="79" width="4.7109375" style="28" customWidth="1"/>
    <col min="80" max="80" width="10.28515625" style="28" customWidth="1"/>
    <col min="81" max="81" width="4.7109375" style="28" customWidth="1"/>
    <col min="82" max="82" width="11.140625" style="28" customWidth="1"/>
    <col min="83" max="83" width="5.42578125" style="28" customWidth="1"/>
    <col min="84" max="84" width="10.85546875" style="28" customWidth="1"/>
    <col min="85" max="85" width="5.42578125" style="28" customWidth="1"/>
    <col min="86" max="86" width="10.7109375" style="28" customWidth="1"/>
    <col min="87" max="87" width="4.42578125" style="28" customWidth="1"/>
    <col min="88" max="88" width="11" style="28" bestFit="1" customWidth="1"/>
    <col min="89" max="89" width="5.28515625" style="28" customWidth="1"/>
    <col min="90" max="90" width="10.5703125" style="28" customWidth="1"/>
    <col min="91" max="91" width="4.7109375" style="28" customWidth="1"/>
    <col min="92" max="92" width="10.7109375" style="28" customWidth="1"/>
    <col min="93" max="93" width="5.28515625" style="28" customWidth="1"/>
    <col min="94" max="94" width="10.7109375" style="28" customWidth="1"/>
    <col min="95" max="95" width="5.28515625" style="28" customWidth="1"/>
    <col min="96" max="96" width="11.28515625" style="28" customWidth="1"/>
    <col min="97" max="97" width="5.7109375" style="28" customWidth="1"/>
    <col min="98" max="98" width="10.7109375" style="28" customWidth="1"/>
    <col min="99" max="99" width="5" style="28" customWidth="1"/>
    <col min="100" max="100" width="10.7109375" style="28" customWidth="1"/>
    <col min="101" max="101" width="5" style="28" customWidth="1"/>
    <col min="102" max="102" width="11.140625" style="28" customWidth="1"/>
    <col min="103" max="103" width="4.7109375" style="28" customWidth="1"/>
    <col min="104" max="104" width="11.28515625" style="28" customWidth="1"/>
    <col min="105" max="105" width="4.7109375" style="28" customWidth="1"/>
    <col min="106" max="106" width="10" style="28" customWidth="1"/>
    <col min="107" max="107" width="4.7109375" style="28" customWidth="1"/>
    <col min="108" max="108" width="11.42578125" style="28" customWidth="1"/>
    <col min="109" max="109" width="4.7109375" style="28" customWidth="1"/>
    <col min="110" max="110" width="10" style="28" customWidth="1"/>
    <col min="111" max="111" width="6.140625" style="28" customWidth="1"/>
    <col min="112" max="112" width="12.7109375" style="28" customWidth="1"/>
    <col min="113" max="113" width="4.7109375" style="28" customWidth="1"/>
    <col min="114" max="114" width="12.7109375" style="28" customWidth="1"/>
    <col min="115" max="115" width="4.7109375" style="28" customWidth="1"/>
    <col min="116" max="116" width="10.28515625" style="28" customWidth="1"/>
    <col min="117" max="117" width="6" style="28" customWidth="1"/>
    <col min="118" max="118" width="12.7109375" style="28" customWidth="1"/>
    <col min="119" max="119" width="4.7109375" style="28" customWidth="1"/>
    <col min="120" max="120" width="10.85546875" style="28" customWidth="1"/>
    <col min="121" max="121" width="3.85546875" style="28" customWidth="1"/>
    <col min="122" max="122" width="10.85546875" style="28" customWidth="1"/>
    <col min="123" max="123" width="5.42578125" style="28" customWidth="1"/>
    <col min="124" max="124" width="9.140625" style="28"/>
    <col min="125" max="125" width="5.28515625" style="28" customWidth="1"/>
    <col min="126" max="126" width="12.42578125" style="28" customWidth="1"/>
    <col min="127" max="127" width="4.85546875" style="28" customWidth="1"/>
    <col min="128" max="128" width="10.42578125" style="28" customWidth="1"/>
    <col min="129" max="129" width="5.28515625" style="28" customWidth="1"/>
    <col min="130" max="130" width="11.7109375" style="28" customWidth="1"/>
    <col min="131" max="131" width="5.28515625" style="28" customWidth="1"/>
    <col min="132" max="132" width="12.7109375" style="32" customWidth="1"/>
    <col min="133" max="133" width="4.7109375" style="28" customWidth="1"/>
    <col min="134" max="134" width="10.85546875" style="28" customWidth="1"/>
    <col min="135" max="135" width="4.5703125" style="28" customWidth="1"/>
    <col min="136" max="136" width="10.140625" style="28" customWidth="1"/>
    <col min="137" max="137" width="6.140625" style="28" customWidth="1"/>
    <col min="138" max="138" width="10.7109375" style="28" customWidth="1"/>
    <col min="139" max="139" width="5.28515625" style="28" customWidth="1"/>
    <col min="146" max="16384" width="9.140625" style="32"/>
  </cols>
  <sheetData>
    <row r="2" spans="1:139" ht="12.75" customHeight="1">
      <c r="D2" s="154" t="s">
        <v>388</v>
      </c>
      <c r="J2" s="92" t="s">
        <v>388</v>
      </c>
      <c r="L2" s="92" t="s">
        <v>388</v>
      </c>
      <c r="N2" s="154"/>
      <c r="P2" s="92" t="s">
        <v>388</v>
      </c>
      <c r="R2" s="92" t="s">
        <v>388</v>
      </c>
      <c r="T2" s="92" t="s">
        <v>388</v>
      </c>
      <c r="V2" s="154" t="s">
        <v>388</v>
      </c>
      <c r="X2" s="154" t="s">
        <v>388</v>
      </c>
      <c r="Z2" s="154" t="s">
        <v>388</v>
      </c>
      <c r="AA2" s="154"/>
      <c r="AB2" s="154" t="s">
        <v>388</v>
      </c>
      <c r="AD2" s="154" t="s">
        <v>388</v>
      </c>
      <c r="AJ2" s="72" t="s">
        <v>388</v>
      </c>
      <c r="AL2" s="72" t="s">
        <v>388</v>
      </c>
      <c r="AN2" s="72" t="s">
        <v>388</v>
      </c>
      <c r="AP2" s="72" t="s">
        <v>388</v>
      </c>
      <c r="AT2" s="72" t="s">
        <v>388</v>
      </c>
      <c r="AZ2" s="72" t="s">
        <v>388</v>
      </c>
      <c r="BD2" s="72" t="s">
        <v>388</v>
      </c>
      <c r="BF2" s="72" t="s">
        <v>388</v>
      </c>
      <c r="BH2" s="92" t="s">
        <v>388</v>
      </c>
      <c r="BL2" s="92" t="s">
        <v>388</v>
      </c>
      <c r="BN2" s="92" t="s">
        <v>388</v>
      </c>
      <c r="BP2" s="72" t="s">
        <v>388</v>
      </c>
      <c r="BT2" s="72" t="s">
        <v>388</v>
      </c>
      <c r="BV2" s="72" t="s">
        <v>388</v>
      </c>
      <c r="BX2" s="92" t="s">
        <v>388</v>
      </c>
      <c r="CH2" s="92" t="s">
        <v>388</v>
      </c>
      <c r="CL2" s="92" t="s">
        <v>388</v>
      </c>
      <c r="CM2" s="92"/>
      <c r="CN2" s="92" t="s">
        <v>388</v>
      </c>
      <c r="CP2" s="92" t="s">
        <v>388</v>
      </c>
      <c r="CV2" s="92" t="s">
        <v>388</v>
      </c>
      <c r="DB2" s="92" t="s">
        <v>388</v>
      </c>
      <c r="DD2" s="92" t="s">
        <v>388</v>
      </c>
      <c r="DH2" s="92" t="s">
        <v>388</v>
      </c>
      <c r="DJ2" s="92" t="s">
        <v>388</v>
      </c>
      <c r="DL2" s="92" t="s">
        <v>388</v>
      </c>
      <c r="DN2" s="92" t="s">
        <v>388</v>
      </c>
      <c r="DP2" s="92" t="s">
        <v>388</v>
      </c>
      <c r="DR2" s="92" t="s">
        <v>388</v>
      </c>
      <c r="DT2" s="92" t="s">
        <v>388</v>
      </c>
      <c r="ED2" s="92"/>
      <c r="EF2" s="92" t="s">
        <v>388</v>
      </c>
      <c r="EH2" s="92" t="s">
        <v>388</v>
      </c>
    </row>
    <row r="3" spans="1:139" s="52" customFormat="1" ht="12.75" customHeight="1">
      <c r="A3" s="214" t="s">
        <v>589</v>
      </c>
      <c r="B3" s="34" t="s">
        <v>80</v>
      </c>
      <c r="C3" s="34"/>
      <c r="D3" s="215" t="s">
        <v>654</v>
      </c>
      <c r="E3" s="225"/>
      <c r="F3" s="34" t="s">
        <v>591</v>
      </c>
      <c r="G3" s="226"/>
      <c r="H3" s="34" t="s">
        <v>557</v>
      </c>
      <c r="I3" s="226"/>
      <c r="J3" s="215" t="s">
        <v>592</v>
      </c>
      <c r="K3" s="215"/>
      <c r="L3" s="215" t="s">
        <v>592</v>
      </c>
      <c r="M3" s="215"/>
      <c r="N3" s="34" t="s">
        <v>393</v>
      </c>
      <c r="O3" s="225"/>
      <c r="P3" s="215" t="s">
        <v>394</v>
      </c>
      <c r="Q3" s="197"/>
      <c r="R3" s="215" t="s">
        <v>593</v>
      </c>
      <c r="S3" s="197"/>
      <c r="T3" s="215" t="s">
        <v>594</v>
      </c>
      <c r="U3" s="197"/>
      <c r="V3" s="215" t="s">
        <v>596</v>
      </c>
      <c r="W3" s="225"/>
      <c r="X3" s="215" t="s">
        <v>655</v>
      </c>
      <c r="Y3" s="225"/>
      <c r="Z3" s="215" t="s">
        <v>597</v>
      </c>
      <c r="AA3" s="225"/>
      <c r="AB3" s="215" t="s">
        <v>597</v>
      </c>
      <c r="AC3" s="225"/>
      <c r="AD3" s="215" t="s">
        <v>598</v>
      </c>
      <c r="AE3" s="225"/>
      <c r="AF3" s="215" t="s">
        <v>656</v>
      </c>
      <c r="AG3" s="225"/>
      <c r="AH3" s="34" t="s">
        <v>401</v>
      </c>
      <c r="AI3" s="34"/>
      <c r="AJ3" s="215" t="s">
        <v>657</v>
      </c>
      <c r="AK3" s="225"/>
      <c r="AL3" s="215" t="s">
        <v>558</v>
      </c>
      <c r="AM3" s="225"/>
      <c r="AN3" s="215" t="s">
        <v>403</v>
      </c>
      <c r="AO3" s="225"/>
      <c r="AP3" s="197" t="s">
        <v>404</v>
      </c>
      <c r="AQ3" s="197"/>
      <c r="AR3" s="216" t="s">
        <v>658</v>
      </c>
      <c r="AS3" s="197"/>
      <c r="AT3" s="215" t="s">
        <v>659</v>
      </c>
      <c r="AU3" s="34"/>
      <c r="AV3" s="34" t="s">
        <v>660</v>
      </c>
      <c r="AW3" s="34"/>
      <c r="AX3" s="227" t="s">
        <v>407</v>
      </c>
      <c r="AY3" s="221"/>
      <c r="AZ3" s="215" t="s">
        <v>409</v>
      </c>
      <c r="BA3" s="34"/>
      <c r="BB3" s="215" t="s">
        <v>601</v>
      </c>
      <c r="BC3" s="34"/>
      <c r="BD3" s="215" t="s">
        <v>661</v>
      </c>
      <c r="BE3" s="34"/>
      <c r="BF3" s="215" t="s">
        <v>662</v>
      </c>
      <c r="BG3" s="34"/>
      <c r="BH3" s="215" t="s">
        <v>663</v>
      </c>
      <c r="BI3" s="215"/>
      <c r="BJ3" s="197" t="s">
        <v>506</v>
      </c>
      <c r="BK3" s="197"/>
      <c r="BL3" s="197" t="s">
        <v>417</v>
      </c>
      <c r="BM3" s="197"/>
      <c r="BN3" s="215" t="s">
        <v>602</v>
      </c>
      <c r="BO3" s="197"/>
      <c r="BP3" s="216" t="s">
        <v>567</v>
      </c>
      <c r="BQ3" s="215"/>
      <c r="BR3" s="215" t="s">
        <v>420</v>
      </c>
      <c r="BS3" s="216"/>
      <c r="BT3" s="197" t="s">
        <v>603</v>
      </c>
      <c r="BU3" s="197"/>
      <c r="BV3" s="227" t="s">
        <v>422</v>
      </c>
      <c r="BW3" s="34"/>
      <c r="BX3" s="220" t="s">
        <v>422</v>
      </c>
      <c r="BY3" s="197"/>
      <c r="BZ3" s="197" t="s">
        <v>424</v>
      </c>
      <c r="CA3" s="197"/>
      <c r="CB3" s="215" t="s">
        <v>664</v>
      </c>
      <c r="CC3" s="197"/>
      <c r="CD3" s="197" t="s">
        <v>426</v>
      </c>
      <c r="CE3" s="197"/>
      <c r="CF3" s="197" t="s">
        <v>427</v>
      </c>
      <c r="CG3" s="197"/>
      <c r="CH3" s="34" t="s">
        <v>665</v>
      </c>
      <c r="CI3" s="34"/>
      <c r="CJ3" s="215" t="s">
        <v>606</v>
      </c>
      <c r="CK3" s="216"/>
      <c r="CL3" s="215" t="s">
        <v>666</v>
      </c>
      <c r="CM3" s="197"/>
      <c r="CN3" s="298" t="s">
        <v>667</v>
      </c>
      <c r="CO3" s="298"/>
      <c r="CP3" s="298" t="s">
        <v>609</v>
      </c>
      <c r="CQ3" s="298"/>
      <c r="CR3" s="197" t="s">
        <v>432</v>
      </c>
      <c r="CS3" s="197"/>
      <c r="CT3" s="215" t="s">
        <v>610</v>
      </c>
      <c r="CU3" s="215"/>
      <c r="CV3" s="215" t="s">
        <v>668</v>
      </c>
      <c r="CW3" s="197"/>
      <c r="CX3" s="197" t="s">
        <v>669</v>
      </c>
      <c r="CY3" s="197"/>
      <c r="CZ3" s="197" t="s">
        <v>436</v>
      </c>
      <c r="DA3" s="197"/>
      <c r="DB3" s="197" t="s">
        <v>436</v>
      </c>
      <c r="DC3" s="215"/>
      <c r="DD3" s="215" t="s">
        <v>613</v>
      </c>
      <c r="DE3" s="197"/>
      <c r="DF3" s="197" t="s">
        <v>440</v>
      </c>
      <c r="DG3" s="215"/>
      <c r="DH3" s="197" t="s">
        <v>439</v>
      </c>
      <c r="DI3" s="197"/>
      <c r="DJ3" s="215" t="s">
        <v>441</v>
      </c>
      <c r="DK3" s="197"/>
      <c r="DL3" s="215" t="s">
        <v>670</v>
      </c>
      <c r="DM3" s="197"/>
      <c r="DN3" s="215" t="s">
        <v>671</v>
      </c>
      <c r="DO3" s="197"/>
      <c r="DP3" s="197" t="s">
        <v>446</v>
      </c>
      <c r="DQ3" s="197"/>
      <c r="DR3" s="216" t="s">
        <v>446</v>
      </c>
      <c r="DS3" s="216"/>
      <c r="DT3" s="216" t="s">
        <v>446</v>
      </c>
      <c r="DU3" s="216"/>
      <c r="DV3" s="197" t="s">
        <v>445</v>
      </c>
      <c r="DW3" s="197"/>
      <c r="DX3" s="216" t="s">
        <v>448</v>
      </c>
      <c r="DY3" s="216"/>
      <c r="DZ3" s="216" t="s">
        <v>448</v>
      </c>
      <c r="EA3" s="216"/>
      <c r="EB3" s="221" t="s">
        <v>450</v>
      </c>
      <c r="EC3" s="215"/>
      <c r="ED3" s="215" t="s">
        <v>672</v>
      </c>
      <c r="EE3" s="197"/>
      <c r="EF3" s="215" t="s">
        <v>673</v>
      </c>
      <c r="EG3" s="216"/>
      <c r="EH3" s="215" t="s">
        <v>674</v>
      </c>
      <c r="EI3" s="216"/>
    </row>
    <row r="4" spans="1:139" s="52" customFormat="1" ht="12.75" customHeight="1">
      <c r="A4" s="324" t="s">
        <v>675</v>
      </c>
      <c r="B4" s="217"/>
      <c r="C4" s="217"/>
      <c r="D4" s="219" t="s">
        <v>676</v>
      </c>
      <c r="E4" s="228"/>
      <c r="F4" s="217" t="s">
        <v>676</v>
      </c>
      <c r="G4" s="229"/>
      <c r="H4" s="217" t="s">
        <v>676</v>
      </c>
      <c r="I4" s="229"/>
      <c r="J4" s="219" t="s">
        <v>636</v>
      </c>
      <c r="K4" s="219"/>
      <c r="L4" s="219" t="s">
        <v>677</v>
      </c>
      <c r="M4" s="219"/>
      <c r="N4" s="217" t="s">
        <v>676</v>
      </c>
      <c r="O4" s="228"/>
      <c r="P4" s="219" t="s">
        <v>620</v>
      </c>
      <c r="Q4" s="218"/>
      <c r="R4" s="219" t="s">
        <v>620</v>
      </c>
      <c r="S4" s="218"/>
      <c r="T4" s="219" t="s">
        <v>620</v>
      </c>
      <c r="U4" s="218"/>
      <c r="V4" s="219" t="s">
        <v>620</v>
      </c>
      <c r="W4" s="228"/>
      <c r="X4" s="219" t="s">
        <v>678</v>
      </c>
      <c r="Y4" s="228"/>
      <c r="Z4" s="219" t="s">
        <v>636</v>
      </c>
      <c r="AA4" s="228"/>
      <c r="AB4" s="219" t="s">
        <v>679</v>
      </c>
      <c r="AC4" s="228"/>
      <c r="AD4" s="219" t="s">
        <v>636</v>
      </c>
      <c r="AE4" s="228"/>
      <c r="AF4" s="219" t="s">
        <v>676</v>
      </c>
      <c r="AG4" s="228"/>
      <c r="AH4" s="217" t="s">
        <v>676</v>
      </c>
      <c r="AI4" s="217"/>
      <c r="AJ4" s="219" t="s">
        <v>630</v>
      </c>
      <c r="AK4" s="228"/>
      <c r="AL4" s="219" t="s">
        <v>680</v>
      </c>
      <c r="AM4" s="228"/>
      <c r="AN4" s="219" t="s">
        <v>630</v>
      </c>
      <c r="AO4" s="228"/>
      <c r="AP4" s="218" t="s">
        <v>636</v>
      </c>
      <c r="AQ4" s="218"/>
      <c r="AR4" s="224" t="s">
        <v>681</v>
      </c>
      <c r="AS4" s="218"/>
      <c r="AT4" s="219" t="s">
        <v>682</v>
      </c>
      <c r="AU4" s="217"/>
      <c r="AV4" s="217" t="s">
        <v>676</v>
      </c>
      <c r="AW4" s="217"/>
      <c r="AX4" s="230" t="s">
        <v>676</v>
      </c>
      <c r="AY4" s="223"/>
      <c r="AZ4" s="219" t="s">
        <v>636</v>
      </c>
      <c r="BA4" s="217"/>
      <c r="BB4" s="231" t="s">
        <v>683</v>
      </c>
      <c r="BC4" s="217"/>
      <c r="BD4" s="219" t="s">
        <v>636</v>
      </c>
      <c r="BE4" s="217"/>
      <c r="BF4" s="219" t="s">
        <v>636</v>
      </c>
      <c r="BG4" s="217"/>
      <c r="BH4" s="219" t="s">
        <v>620</v>
      </c>
      <c r="BI4" s="219"/>
      <c r="BJ4" s="218" t="s">
        <v>684</v>
      </c>
      <c r="BK4" s="218"/>
      <c r="BL4" s="218" t="s">
        <v>685</v>
      </c>
      <c r="BM4" s="218"/>
      <c r="BN4" s="219" t="s">
        <v>636</v>
      </c>
      <c r="BO4" s="218"/>
      <c r="BP4" s="224" t="s">
        <v>630</v>
      </c>
      <c r="BQ4" s="219"/>
      <c r="BR4" s="219" t="s">
        <v>676</v>
      </c>
      <c r="BS4" s="224"/>
      <c r="BT4" s="135" t="s">
        <v>636</v>
      </c>
      <c r="BU4" s="218"/>
      <c r="BV4" s="230" t="s">
        <v>686</v>
      </c>
      <c r="BW4" s="217"/>
      <c r="BX4" s="213" t="s">
        <v>648</v>
      </c>
      <c r="BY4" s="218"/>
      <c r="BZ4" s="135" t="s">
        <v>684</v>
      </c>
      <c r="CA4" s="218"/>
      <c r="CB4" s="231" t="s">
        <v>676</v>
      </c>
      <c r="CC4" s="218"/>
      <c r="CD4" s="218" t="s">
        <v>676</v>
      </c>
      <c r="CE4" s="218"/>
      <c r="CF4" s="218" t="s">
        <v>676</v>
      </c>
      <c r="CG4" s="218"/>
      <c r="CH4" s="217" t="s">
        <v>687</v>
      </c>
      <c r="CI4" s="217"/>
      <c r="CJ4" s="219" t="s">
        <v>676</v>
      </c>
      <c r="CK4" s="224"/>
      <c r="CL4" s="231" t="s">
        <v>688</v>
      </c>
      <c r="CM4" s="218"/>
      <c r="CN4" s="299" t="s">
        <v>689</v>
      </c>
      <c r="CO4" s="299"/>
      <c r="CP4" s="299" t="s">
        <v>690</v>
      </c>
      <c r="CQ4" s="299"/>
      <c r="CR4" s="218" t="s">
        <v>683</v>
      </c>
      <c r="CS4" s="218"/>
      <c r="CT4" s="231" t="s">
        <v>691</v>
      </c>
      <c r="CU4" s="219"/>
      <c r="CV4" s="231" t="s">
        <v>636</v>
      </c>
      <c r="CW4" s="218"/>
      <c r="CX4" s="218" t="s">
        <v>684</v>
      </c>
      <c r="CY4" s="218"/>
      <c r="CZ4" s="218" t="s">
        <v>676</v>
      </c>
      <c r="DA4" s="218"/>
      <c r="DB4" s="213" t="s">
        <v>620</v>
      </c>
      <c r="DC4" s="219"/>
      <c r="DD4" s="231" t="s">
        <v>636</v>
      </c>
      <c r="DE4" s="218"/>
      <c r="DF4" s="135" t="s">
        <v>676</v>
      </c>
      <c r="DG4" s="219"/>
      <c r="DH4" s="135" t="s">
        <v>636</v>
      </c>
      <c r="DI4" s="218"/>
      <c r="DJ4" s="231" t="s">
        <v>620</v>
      </c>
      <c r="DK4" s="218"/>
      <c r="DL4" s="231" t="s">
        <v>630</v>
      </c>
      <c r="DM4" s="218"/>
      <c r="DN4" s="231" t="s">
        <v>620</v>
      </c>
      <c r="DO4" s="218"/>
      <c r="DP4" s="218" t="s">
        <v>692</v>
      </c>
      <c r="DQ4" s="218"/>
      <c r="DR4" s="224" t="s">
        <v>693</v>
      </c>
      <c r="DS4" s="224"/>
      <c r="DT4" s="224" t="s">
        <v>694</v>
      </c>
      <c r="DU4" s="224"/>
      <c r="DV4" s="218" t="s">
        <v>695</v>
      </c>
      <c r="DW4" s="218"/>
      <c r="DX4" s="224" t="s">
        <v>631</v>
      </c>
      <c r="DY4" s="224"/>
      <c r="DZ4" s="224" t="s">
        <v>622</v>
      </c>
      <c r="EA4" s="224"/>
      <c r="EB4" s="223" t="s">
        <v>676</v>
      </c>
      <c r="EC4" s="219"/>
      <c r="ED4" s="219" t="s">
        <v>676</v>
      </c>
      <c r="EE4" s="218"/>
      <c r="EF4" s="219" t="s">
        <v>696</v>
      </c>
      <c r="EG4" s="224"/>
      <c r="EH4" s="219" t="s">
        <v>636</v>
      </c>
      <c r="EI4" s="224"/>
    </row>
    <row r="5" spans="1:139" ht="12.75" customHeight="1">
      <c r="A5" s="36"/>
      <c r="B5" s="36" t="s">
        <v>84</v>
      </c>
      <c r="C5" s="36" t="s">
        <v>15</v>
      </c>
      <c r="D5" s="36" t="s">
        <v>84</v>
      </c>
      <c r="E5" s="36" t="s">
        <v>15</v>
      </c>
      <c r="F5" s="82" t="s">
        <v>84</v>
      </c>
      <c r="G5" s="36" t="s">
        <v>15</v>
      </c>
      <c r="H5" s="82" t="s">
        <v>84</v>
      </c>
      <c r="I5" s="36" t="s">
        <v>15</v>
      </c>
      <c r="J5" s="82" t="s">
        <v>84</v>
      </c>
      <c r="K5" s="36" t="s">
        <v>15</v>
      </c>
      <c r="L5" s="82" t="s">
        <v>84</v>
      </c>
      <c r="M5" s="36" t="s">
        <v>15</v>
      </c>
      <c r="N5" s="82" t="s">
        <v>84</v>
      </c>
      <c r="O5" s="36" t="s">
        <v>15</v>
      </c>
      <c r="P5" s="82" t="s">
        <v>84</v>
      </c>
      <c r="Q5" s="36" t="s">
        <v>15</v>
      </c>
      <c r="R5" s="82" t="s">
        <v>84</v>
      </c>
      <c r="S5" s="36" t="s">
        <v>15</v>
      </c>
      <c r="T5" s="82" t="s">
        <v>84</v>
      </c>
      <c r="U5" s="36" t="s">
        <v>15</v>
      </c>
      <c r="V5" s="36" t="s">
        <v>84</v>
      </c>
      <c r="W5" s="36" t="s">
        <v>15</v>
      </c>
      <c r="X5" s="36" t="s">
        <v>84</v>
      </c>
      <c r="Y5" s="36" t="s">
        <v>15</v>
      </c>
      <c r="Z5" s="36" t="s">
        <v>84</v>
      </c>
      <c r="AA5" s="36" t="s">
        <v>15</v>
      </c>
      <c r="AB5" s="36" t="s">
        <v>84</v>
      </c>
      <c r="AC5" s="36" t="s">
        <v>15</v>
      </c>
      <c r="AD5" s="36" t="s">
        <v>84</v>
      </c>
      <c r="AE5" s="36" t="s">
        <v>15</v>
      </c>
      <c r="AF5" s="82" t="s">
        <v>84</v>
      </c>
      <c r="AG5" s="36" t="s">
        <v>15</v>
      </c>
      <c r="AH5" s="82" t="s">
        <v>84</v>
      </c>
      <c r="AI5" s="36" t="s">
        <v>15</v>
      </c>
      <c r="AJ5" s="36" t="s">
        <v>84</v>
      </c>
      <c r="AK5" s="36" t="s">
        <v>15</v>
      </c>
      <c r="AL5" s="36" t="s">
        <v>84</v>
      </c>
      <c r="AM5" s="36" t="s">
        <v>15</v>
      </c>
      <c r="AN5" s="36" t="s">
        <v>84</v>
      </c>
      <c r="AO5" s="36" t="s">
        <v>15</v>
      </c>
      <c r="AP5" s="82" t="s">
        <v>84</v>
      </c>
      <c r="AQ5" s="36" t="s">
        <v>15</v>
      </c>
      <c r="AR5" s="82" t="s">
        <v>84</v>
      </c>
      <c r="AS5" s="36" t="s">
        <v>15</v>
      </c>
      <c r="AT5" s="36" t="s">
        <v>84</v>
      </c>
      <c r="AU5" s="36" t="s">
        <v>15</v>
      </c>
      <c r="AV5" s="82" t="s">
        <v>84</v>
      </c>
      <c r="AW5" s="36" t="s">
        <v>15</v>
      </c>
      <c r="AX5" s="82" t="s">
        <v>84</v>
      </c>
      <c r="AY5" s="36" t="s">
        <v>15</v>
      </c>
      <c r="AZ5" s="36" t="s">
        <v>84</v>
      </c>
      <c r="BA5" s="36" t="s">
        <v>15</v>
      </c>
      <c r="BB5" s="82" t="s">
        <v>84</v>
      </c>
      <c r="BC5" s="36" t="s">
        <v>15</v>
      </c>
      <c r="BD5" s="36" t="s">
        <v>84</v>
      </c>
      <c r="BE5" s="36" t="s">
        <v>15</v>
      </c>
      <c r="BF5" s="36" t="s">
        <v>84</v>
      </c>
      <c r="BG5" s="36" t="s">
        <v>15</v>
      </c>
      <c r="BH5" s="82" t="s">
        <v>84</v>
      </c>
      <c r="BI5" s="36" t="s">
        <v>15</v>
      </c>
      <c r="BJ5" s="82" t="s">
        <v>84</v>
      </c>
      <c r="BK5" s="36" t="s">
        <v>15</v>
      </c>
      <c r="BL5" s="82" t="s">
        <v>84</v>
      </c>
      <c r="BM5" s="36" t="s">
        <v>15</v>
      </c>
      <c r="BN5" s="82" t="s">
        <v>84</v>
      </c>
      <c r="BO5" s="36" t="s">
        <v>15</v>
      </c>
      <c r="BP5" s="82" t="s">
        <v>84</v>
      </c>
      <c r="BQ5" s="36" t="s">
        <v>15</v>
      </c>
      <c r="BR5" s="82" t="s">
        <v>84</v>
      </c>
      <c r="BS5" s="36" t="s">
        <v>15</v>
      </c>
      <c r="BT5" s="82" t="s">
        <v>84</v>
      </c>
      <c r="BU5" s="36" t="s">
        <v>15</v>
      </c>
      <c r="BV5" s="82" t="s">
        <v>84</v>
      </c>
      <c r="BW5" s="36" t="s">
        <v>15</v>
      </c>
      <c r="BX5" s="82" t="s">
        <v>84</v>
      </c>
      <c r="BY5" s="36" t="s">
        <v>15</v>
      </c>
      <c r="BZ5" s="82" t="s">
        <v>84</v>
      </c>
      <c r="CA5" s="36" t="s">
        <v>15</v>
      </c>
      <c r="CB5" s="82" t="s">
        <v>84</v>
      </c>
      <c r="CC5" s="36" t="s">
        <v>15</v>
      </c>
      <c r="CD5" s="82" t="s">
        <v>84</v>
      </c>
      <c r="CE5" s="36" t="s">
        <v>15</v>
      </c>
      <c r="CF5" s="82" t="s">
        <v>84</v>
      </c>
      <c r="CG5" s="36" t="s">
        <v>15</v>
      </c>
      <c r="CH5" s="82" t="s">
        <v>84</v>
      </c>
      <c r="CI5" s="36" t="s">
        <v>15</v>
      </c>
      <c r="CJ5" s="82" t="s">
        <v>84</v>
      </c>
      <c r="CK5" s="36" t="s">
        <v>15</v>
      </c>
      <c r="CL5" s="82" t="s">
        <v>84</v>
      </c>
      <c r="CM5" s="36" t="s">
        <v>15</v>
      </c>
      <c r="CN5" s="82" t="s">
        <v>84</v>
      </c>
      <c r="CO5" s="36" t="s">
        <v>15</v>
      </c>
      <c r="CP5" s="82" t="s">
        <v>84</v>
      </c>
      <c r="CQ5" s="36" t="s">
        <v>15</v>
      </c>
      <c r="CR5" s="82" t="s">
        <v>84</v>
      </c>
      <c r="CS5" s="36" t="s">
        <v>15</v>
      </c>
      <c r="CT5" s="82" t="s">
        <v>84</v>
      </c>
      <c r="CU5" s="36" t="s">
        <v>15</v>
      </c>
      <c r="CV5" s="82" t="s">
        <v>84</v>
      </c>
      <c r="CW5" s="36" t="s">
        <v>15</v>
      </c>
      <c r="CX5" s="82" t="s">
        <v>84</v>
      </c>
      <c r="CY5" s="36" t="s">
        <v>15</v>
      </c>
      <c r="CZ5" s="82" t="s">
        <v>84</v>
      </c>
      <c r="DA5" s="36" t="s">
        <v>15</v>
      </c>
      <c r="DB5" s="82" t="s">
        <v>84</v>
      </c>
      <c r="DC5" s="36" t="s">
        <v>15</v>
      </c>
      <c r="DD5" s="82" t="s">
        <v>84</v>
      </c>
      <c r="DE5" s="36" t="s">
        <v>15</v>
      </c>
      <c r="DF5" s="82" t="s">
        <v>84</v>
      </c>
      <c r="DG5" s="36" t="s">
        <v>15</v>
      </c>
      <c r="DH5" s="82" t="s">
        <v>84</v>
      </c>
      <c r="DI5" s="36" t="s">
        <v>15</v>
      </c>
      <c r="DJ5" s="82" t="s">
        <v>84</v>
      </c>
      <c r="DK5" s="36" t="s">
        <v>15</v>
      </c>
      <c r="DL5" s="82" t="s">
        <v>84</v>
      </c>
      <c r="DM5" s="36" t="s">
        <v>15</v>
      </c>
      <c r="DN5" s="82" t="s">
        <v>84</v>
      </c>
      <c r="DO5" s="36" t="s">
        <v>15</v>
      </c>
      <c r="DP5" s="82" t="s">
        <v>84</v>
      </c>
      <c r="DQ5" s="36" t="s">
        <v>15</v>
      </c>
      <c r="DR5" s="82" t="s">
        <v>84</v>
      </c>
      <c r="DS5" s="36" t="s">
        <v>15</v>
      </c>
      <c r="DT5" s="82" t="s">
        <v>84</v>
      </c>
      <c r="DU5" s="36" t="s">
        <v>15</v>
      </c>
      <c r="DV5" s="82" t="s">
        <v>84</v>
      </c>
      <c r="DW5" s="36" t="s">
        <v>15</v>
      </c>
      <c r="DX5" s="82" t="s">
        <v>84</v>
      </c>
      <c r="DY5" s="36" t="s">
        <v>15</v>
      </c>
      <c r="DZ5" s="82" t="s">
        <v>84</v>
      </c>
      <c r="EA5" s="36" t="s">
        <v>15</v>
      </c>
      <c r="EB5" s="82" t="s">
        <v>84</v>
      </c>
      <c r="EC5" s="36" t="s">
        <v>15</v>
      </c>
      <c r="ED5" s="82" t="s">
        <v>84</v>
      </c>
      <c r="EE5" s="36" t="s">
        <v>15</v>
      </c>
      <c r="EF5" s="82" t="s">
        <v>84</v>
      </c>
      <c r="EG5" s="36" t="s">
        <v>15</v>
      </c>
      <c r="EH5" s="82" t="s">
        <v>84</v>
      </c>
      <c r="EI5" s="36" t="s">
        <v>15</v>
      </c>
    </row>
    <row r="6" spans="1:139" ht="12.75" customHeight="1">
      <c r="A6" s="360" t="s">
        <v>86</v>
      </c>
      <c r="F6" s="28"/>
      <c r="G6" s="32"/>
      <c r="H6" s="28"/>
      <c r="I6" s="32"/>
      <c r="K6" s="32"/>
      <c r="M6" s="32"/>
      <c r="N6" s="28"/>
      <c r="O6" s="32"/>
      <c r="Q6" s="32"/>
      <c r="S6" s="32"/>
      <c r="U6" s="32"/>
      <c r="V6" s="32"/>
      <c r="W6" s="32"/>
      <c r="X6" s="32"/>
      <c r="Y6" s="32"/>
      <c r="Z6" s="32"/>
      <c r="AA6" s="32"/>
      <c r="AB6" s="32"/>
      <c r="AC6" s="32"/>
      <c r="AD6" s="32"/>
      <c r="AE6" s="32"/>
      <c r="AF6" s="28"/>
      <c r="AG6" s="32"/>
      <c r="AH6" s="28"/>
      <c r="AQ6" s="32"/>
      <c r="AS6" s="32"/>
      <c r="AV6" s="28"/>
      <c r="AX6" s="28"/>
      <c r="BB6" s="28"/>
      <c r="BF6" s="32"/>
      <c r="BG6" s="32"/>
      <c r="BI6" s="32"/>
      <c r="BK6" s="32"/>
      <c r="BM6" s="32"/>
      <c r="BO6" s="32"/>
      <c r="BQ6" s="32"/>
      <c r="BS6" s="32"/>
      <c r="BU6" s="32"/>
      <c r="BV6" s="28"/>
      <c r="BY6" s="32"/>
      <c r="CA6" s="32"/>
      <c r="CC6" s="32"/>
      <c r="CE6" s="32"/>
      <c r="CG6" s="32"/>
      <c r="CI6" s="32"/>
      <c r="CK6" s="32"/>
      <c r="CM6" s="32"/>
      <c r="CO6" s="32"/>
      <c r="CQ6" s="32"/>
      <c r="CS6" s="32"/>
      <c r="CU6" s="32"/>
      <c r="CW6" s="32"/>
      <c r="CY6" s="32"/>
      <c r="DA6" s="32"/>
      <c r="DC6" s="32"/>
      <c r="DE6" s="32"/>
      <c r="DG6" s="32"/>
      <c r="DI6" s="32"/>
      <c r="DK6" s="32"/>
      <c r="DM6" s="32"/>
      <c r="DO6" s="32"/>
      <c r="DQ6" s="32"/>
      <c r="DS6" s="32"/>
      <c r="DU6" s="32"/>
      <c r="DW6" s="32"/>
      <c r="DY6" s="32"/>
      <c r="EA6" s="32"/>
      <c r="EB6" s="28"/>
      <c r="EC6" s="32"/>
      <c r="EE6" s="32"/>
      <c r="EG6" s="32"/>
      <c r="EI6" s="32"/>
    </row>
    <row r="7" spans="1:139" ht="12.75" customHeight="1">
      <c r="A7" s="361" t="s">
        <v>87</v>
      </c>
      <c r="B7" s="327">
        <f>D7+F7+H7+J7+L7+N7+P7+R7+T7+V7+X7+Z7+AB7+AD7+AF7+AH7+AJ7+AL7+AN7+AT7+AV7+AX7+AZ7+BB7+BD7+BF7+BH7+BJ7+BL7+BN7+BP7+BR7+AP7+AR7+BT7+BV7+BX7+BZ7+CB7+CD7+CF7+CH7+CJ7+CL7+CN7+CP7+CR7+CT7+CV7+CX7+CZ7+DB7+DD7+DF7+DH7+DJ7+DL7+DN7+DP7+DR7+DT7+DV7+DX7+DZ7+EB7+ED7+EF7+EH7</f>
        <v>27443.12265048</v>
      </c>
      <c r="C7" s="33">
        <f>B7/B$11*100</f>
        <v>71.064892571324393</v>
      </c>
      <c r="D7" s="131">
        <f>SUM('FoF1'!G9:G12)</f>
        <v>0</v>
      </c>
      <c r="E7" s="33">
        <f>D7/D$11*100</f>
        <v>0</v>
      </c>
      <c r="F7" s="385">
        <v>350.87400000000002</v>
      </c>
      <c r="G7" s="33">
        <f>F7/F$11*100</f>
        <v>75.364230160383698</v>
      </c>
      <c r="H7" s="385">
        <v>34.799999999999997</v>
      </c>
      <c r="I7" s="33">
        <f>H7/H$11*100</f>
        <v>71.752577319587616</v>
      </c>
      <c r="J7" s="131">
        <f>SUM('FoF1'!AB9:AB12)</f>
        <v>0</v>
      </c>
      <c r="K7" s="33">
        <f>J7/J$11*100</f>
        <v>0</v>
      </c>
      <c r="L7" s="131">
        <f>SUM('FoF1'!AK9:AK12)</f>
        <v>0</v>
      </c>
      <c r="M7" s="33">
        <f>L7/L$11*100</f>
        <v>0</v>
      </c>
      <c r="N7" s="385">
        <v>15661.404000000002</v>
      </c>
      <c r="O7" s="33">
        <f>N7/N$11*100</f>
        <v>83.432703998513475</v>
      </c>
      <c r="P7" s="131">
        <f>SUM('FoF1'!BF9:BF12)</f>
        <v>69.234995389999995</v>
      </c>
      <c r="Q7" s="33">
        <f>P7/P$11*100</f>
        <v>73.557884085550853</v>
      </c>
      <c r="R7" s="131">
        <f>SUM('FoF1'!BX9:BX12)</f>
        <v>131.1</v>
      </c>
      <c r="S7" s="33">
        <f>R7/R$11*100</f>
        <v>70.521785906401306</v>
      </c>
      <c r="T7" s="131">
        <f>SUM('FoF1'!CG9:CG12)</f>
        <v>0</v>
      </c>
      <c r="U7" s="33">
        <f>T7/T$11*100</f>
        <v>0</v>
      </c>
      <c r="V7" s="131">
        <f>SUM('FoF1'!CY9:CY12)</f>
        <v>0</v>
      </c>
      <c r="W7" s="33">
        <f>V7/V$11*100</f>
        <v>0</v>
      </c>
      <c r="X7" s="131">
        <f>SUM('FoF1'!DE9:DE12)</f>
        <v>0</v>
      </c>
      <c r="Y7" s="33">
        <f>X7/X$11*100</f>
        <v>0</v>
      </c>
      <c r="Z7" s="131">
        <f>SUM('FoF1'!DK9:DK12)</f>
        <v>0</v>
      </c>
      <c r="AA7" s="33">
        <f>Z7/Z$11*100</f>
        <v>0</v>
      </c>
      <c r="AB7" s="131">
        <f>SUM('FoF1'!DT9:DT12)</f>
        <v>0</v>
      </c>
      <c r="AC7" s="33">
        <f>AB7/AB$11*100</f>
        <v>0</v>
      </c>
      <c r="AD7" s="131">
        <f>SUM('FoF1'!EL9:EL12)</f>
        <v>0</v>
      </c>
      <c r="AE7" s="33">
        <f>AD7/AD$11*100</f>
        <v>0</v>
      </c>
      <c r="AF7" s="385">
        <v>18.47</v>
      </c>
      <c r="AG7" s="33">
        <f>AF7/AF$11*100</f>
        <v>59.657622739018088</v>
      </c>
      <c r="AH7" s="385">
        <v>1321.3</v>
      </c>
      <c r="AI7" s="33">
        <f>AH7/AH$11*100</f>
        <v>74.280413762086809</v>
      </c>
      <c r="AJ7" s="131">
        <f>SUM('FoF1'!FS9:FS12)</f>
        <v>0</v>
      </c>
      <c r="AK7" s="33">
        <f>AJ7/AJ$11*100</f>
        <v>0</v>
      </c>
      <c r="AL7" s="131">
        <f>SUM('FoF1'!FV9:FV12)</f>
        <v>0</v>
      </c>
      <c r="AM7" s="33">
        <f>AL7/AL$11*100</f>
        <v>0</v>
      </c>
      <c r="AN7" s="131">
        <f>SUM('FoF1'!GH9:GH12)</f>
        <v>0</v>
      </c>
      <c r="AO7" s="33">
        <f>AN7/AN$11*100</f>
        <v>0</v>
      </c>
      <c r="AP7" s="131">
        <f>SUM('FoF1'!GQ9:GQ12)</f>
        <v>55</v>
      </c>
      <c r="AQ7" s="33">
        <f>AP7/AP$11*100</f>
        <v>100</v>
      </c>
      <c r="AR7" s="385"/>
      <c r="AS7" s="33">
        <f>AR7/AR$11*100</f>
        <v>0</v>
      </c>
      <c r="AT7" s="131">
        <f>SUM('FoF1'!ID9:ID12)</f>
        <v>0</v>
      </c>
      <c r="AU7" s="33">
        <f>AT7/AT$11*100</f>
        <v>0</v>
      </c>
      <c r="AV7" s="385">
        <v>108.3</v>
      </c>
      <c r="AW7" s="33">
        <f>AV7/AV$11*100</f>
        <v>77.46781115879827</v>
      </c>
      <c r="AX7" s="385">
        <v>722.4</v>
      </c>
      <c r="AY7" s="33">
        <f>AX7/AX$11*100</f>
        <v>56.91639813115038</v>
      </c>
      <c r="AZ7" s="131">
        <f>SUM('FoF2'!D9:D12)</f>
        <v>7.66</v>
      </c>
      <c r="BA7" s="33">
        <f>AZ7/AZ$11*100</f>
        <v>24.271229404309253</v>
      </c>
      <c r="BB7" s="385">
        <v>1059.1320000000001</v>
      </c>
      <c r="BC7" s="33">
        <f>BB7/BB$11*100</f>
        <v>46.891075292191502</v>
      </c>
      <c r="BD7" s="131">
        <f>SUM('FoF2'!J9:J12)</f>
        <v>0</v>
      </c>
      <c r="BE7" s="33">
        <f>BD7/BD$11*100</f>
        <v>0</v>
      </c>
      <c r="BF7" s="131">
        <f>SUM('FoF2'!P9:P12)</f>
        <v>0</v>
      </c>
      <c r="BG7" s="33">
        <f>BF7/BF$11*100</f>
        <v>0</v>
      </c>
      <c r="BH7" s="131">
        <f>SUM('FoF2'!CA9:CA12)</f>
        <v>0</v>
      </c>
      <c r="BI7" s="33">
        <f>BH7/BH$11*100</f>
        <v>0</v>
      </c>
      <c r="BJ7" s="385">
        <v>1820.87939865</v>
      </c>
      <c r="BK7" s="33">
        <f>BJ7/BJ$11*100</f>
        <v>63.847484536072393</v>
      </c>
      <c r="BL7" s="131">
        <f>SUM('FoF2'!BR9:BR12)</f>
        <v>0</v>
      </c>
      <c r="BM7" s="33">
        <f>BL7/BL$11*100</f>
        <v>0</v>
      </c>
      <c r="BN7" s="131">
        <f>SUM('FoF2'!CD9:CD12)</f>
        <v>41.11</v>
      </c>
      <c r="BO7" s="33">
        <f>BN7/BN$11*100</f>
        <v>66.943494544862403</v>
      </c>
      <c r="BP7" s="131">
        <f>SUM('FoF2'!CY9:CY12)</f>
        <v>81.7</v>
      </c>
      <c r="BQ7" s="33">
        <f>BP7/BP$11*100</f>
        <v>80.255402750491157</v>
      </c>
      <c r="BR7" s="385">
        <v>93</v>
      </c>
      <c r="BS7" s="33">
        <f>BR7/BR$11*100</f>
        <v>71.759259259259267</v>
      </c>
      <c r="BT7" s="131">
        <f>SUM('FoF2'!DN9:DN12)</f>
        <v>0</v>
      </c>
      <c r="BU7" s="33">
        <f>BT7/BT$11*100</f>
        <v>0</v>
      </c>
      <c r="BV7" s="131">
        <f>SUM('FoF2'!EC9:EC12)</f>
        <v>0</v>
      </c>
      <c r="BW7" s="33">
        <f>BV7/BV$11*100</f>
        <v>0</v>
      </c>
      <c r="BX7" s="131">
        <f>SUM('FoF2'!FM9:FM12)</f>
        <v>0</v>
      </c>
      <c r="BY7" s="33">
        <f>BX7/BX$11*100</f>
        <v>0</v>
      </c>
      <c r="BZ7" s="385">
        <v>1130.3910000000001</v>
      </c>
      <c r="CA7" s="33">
        <f>BZ7/BZ$11*100</f>
        <v>49.227783085958556</v>
      </c>
      <c r="CB7" s="385">
        <v>13.35</v>
      </c>
      <c r="CC7" s="33">
        <f>CB7/CB$11*100</f>
        <v>72.950819672131161</v>
      </c>
      <c r="CD7" s="385">
        <f>CD28</f>
        <v>842.32299999999987</v>
      </c>
      <c r="CE7" s="33">
        <f>CD7/CD$11*100</f>
        <v>57.397992385757405</v>
      </c>
      <c r="CF7" s="385">
        <v>637.6</v>
      </c>
      <c r="CG7" s="33">
        <f>CF7/CF$11*100</f>
        <v>62.528194567029516</v>
      </c>
      <c r="CH7" s="131">
        <f>SUM('FoF2'!HR9:HR12)</f>
        <v>37.9</v>
      </c>
      <c r="CI7" s="33">
        <f>CH7/CH$11*100</f>
        <v>23.821196465160714</v>
      </c>
      <c r="CJ7" s="385">
        <v>11.74</v>
      </c>
      <c r="CK7" s="33">
        <f>CJ7/CJ$11*100</f>
        <v>10.29373081981587</v>
      </c>
      <c r="CL7" s="131">
        <f>SUM('FoF3'!M9:M12)</f>
        <v>0</v>
      </c>
      <c r="CM7" s="33">
        <f>CL7/CL$11*100</f>
        <v>0</v>
      </c>
      <c r="CN7" s="131">
        <f>SUM('FoF3'!AQ9:AQ12)</f>
        <v>0</v>
      </c>
      <c r="CO7" s="33">
        <f>CN7/CN$11*100</f>
        <v>0</v>
      </c>
      <c r="CP7" s="131">
        <f>SUM('FoF3'!BI9:BI12)</f>
        <v>0</v>
      </c>
      <c r="CQ7" s="33">
        <f>CP7/CP$11*100</f>
        <v>0</v>
      </c>
      <c r="CR7" s="385">
        <v>220.1</v>
      </c>
      <c r="CS7" s="33">
        <f>CR7/CR$11*100</f>
        <v>59.82603968469693</v>
      </c>
      <c r="CT7" s="385"/>
      <c r="CU7" s="33">
        <f>CT7/CT$11*100</f>
        <v>0</v>
      </c>
      <c r="CV7" s="131">
        <f>SUM('FoF3'!CP9:CP12)</f>
        <v>0</v>
      </c>
      <c r="CW7" s="33">
        <f>CV7/CV$11*100</f>
        <v>0</v>
      </c>
      <c r="CX7" s="385">
        <v>548.48821393999992</v>
      </c>
      <c r="CY7" s="33">
        <f>CX7/CX$11*100</f>
        <v>53.564704967154</v>
      </c>
      <c r="CZ7" s="385">
        <v>775</v>
      </c>
      <c r="DA7" s="33">
        <f>CZ7/CZ$11*100</f>
        <v>75.965496961380126</v>
      </c>
      <c r="DB7" s="131">
        <f>SUM('FoF3'!DN9:DN12)</f>
        <v>0</v>
      </c>
      <c r="DC7" s="33">
        <f>DB7/DB$11*100</f>
        <v>0</v>
      </c>
      <c r="DD7" s="131">
        <f>SUM('FoF3'!EC9:EC12)</f>
        <v>61.1</v>
      </c>
      <c r="DE7" s="33">
        <f>DD7/DD$11*100</f>
        <v>79.66101694915254</v>
      </c>
      <c r="DF7" s="385">
        <v>220.5</v>
      </c>
      <c r="DG7" s="33">
        <f>DF7/DF$11*100</f>
        <v>69.800569800569804</v>
      </c>
      <c r="DH7" s="131">
        <f>SUM('FoF3'!FD9:FD12)</f>
        <v>0</v>
      </c>
      <c r="DI7" s="33">
        <f>DH7/DH$11*100</f>
        <v>0</v>
      </c>
      <c r="DJ7" s="131">
        <f>SUM('FoF3'!FV9:FV12)</f>
        <v>0</v>
      </c>
      <c r="DK7" s="33">
        <f>DJ7/DJ$11*100</f>
        <v>0</v>
      </c>
      <c r="DL7" s="131">
        <f>SUM('FoF3'!GT9:GT12)</f>
        <v>0</v>
      </c>
      <c r="DM7" s="33">
        <f>DL7/DL$11*100</f>
        <v>0</v>
      </c>
      <c r="DN7" s="131">
        <f>SUM('FoF4'!AN9:AN12)</f>
        <v>105.1</v>
      </c>
      <c r="DO7" s="33">
        <f>DN7/DN$11*100</f>
        <v>75.394548063127701</v>
      </c>
      <c r="DP7" s="131">
        <f>SUM('FoF4'!CG9:CG12)</f>
        <v>0</v>
      </c>
      <c r="DQ7" s="33">
        <f>DP7/DP$11*100</f>
        <v>0</v>
      </c>
      <c r="DR7" s="131">
        <f>SUM('FoF4'!CP9:CP12)</f>
        <v>0</v>
      </c>
      <c r="DS7" s="33">
        <f>DR7/DR$11*100</f>
        <v>0</v>
      </c>
      <c r="DT7" s="131">
        <f>SUM('FoF4'!CV9:CV12)</f>
        <v>0</v>
      </c>
      <c r="DU7" s="33">
        <f>DT7/DT$11*100</f>
        <v>0</v>
      </c>
      <c r="DV7" s="384">
        <f>DV28</f>
        <v>566.61588849999998</v>
      </c>
      <c r="DW7" s="33">
        <f>DV7/DV$11*100</f>
        <v>67.765187308139403</v>
      </c>
      <c r="DX7" s="385">
        <v>21.3</v>
      </c>
      <c r="DY7" s="33">
        <f>DX7/DX$11*100</f>
        <v>70.7641196013289</v>
      </c>
      <c r="DZ7" s="385">
        <v>468.7</v>
      </c>
      <c r="EA7" s="33">
        <f>DZ7/DZ$11*100</f>
        <v>51.539476577963498</v>
      </c>
      <c r="EB7" s="385">
        <v>167.29701900000001</v>
      </c>
      <c r="EC7" s="33">
        <f>EB7/EB$11*100</f>
        <v>51.647541315427418</v>
      </c>
      <c r="ED7" s="385">
        <v>39.253135</v>
      </c>
      <c r="EE7" s="33">
        <f>ED7/ED$11*100</f>
        <v>72.799747105308882</v>
      </c>
      <c r="EF7" s="131">
        <f>SUM('FoF4'!EC9:EC12)</f>
        <v>0</v>
      </c>
      <c r="EG7" s="33">
        <f>EF7/EF$11*100</f>
        <v>0</v>
      </c>
      <c r="EH7" s="131">
        <f>SUM('FoF4'!EL9:EL12)</f>
        <v>0</v>
      </c>
      <c r="EI7" s="33">
        <f>EH7/EH$11*100</f>
        <v>0</v>
      </c>
    </row>
    <row r="8" spans="1:139" ht="12.75" customHeight="1">
      <c r="A8" s="361" t="s">
        <v>89</v>
      </c>
      <c r="B8" s="327">
        <f>D8+F8+H8+J8+L8+N8+P8+R8+T8+V8+X8+Z8+AB8+AD8+AF8+AH8+AJ8+AL8+AN8+AT8+AV8+AX8+AZ8+BB8+BD8+BF8+BH8+BJ8+BL8+BN8+BP8+BR8+AP8+AR8+BT8+BV8+BX8+BZ8+CB8+CD8+CF8+CH8+CJ8+CL8+CN8+CP8+CR8+CT8+CV8+CX8+CZ8+DB8+DD8+DF8+DH8+DJ8+DL8+DN8+DP8+DR8+DT8+DV8+DX8+DZ8+EB8+ED8+EF8+EH8</f>
        <v>8550.9120849619139</v>
      </c>
      <c r="C8" s="33">
        <f>B8/B$11*100</f>
        <v>22.142875519088541</v>
      </c>
      <c r="D8" s="131">
        <f>'FoF1'!G8</f>
        <v>0.32500000000000001</v>
      </c>
      <c r="E8" s="33">
        <f>D8/D$11*100</f>
        <v>100</v>
      </c>
      <c r="F8" s="385">
        <v>113.565</v>
      </c>
      <c r="G8" s="33">
        <f>F8/F$11*100</f>
        <v>24.392627547678011</v>
      </c>
      <c r="H8" s="385">
        <v>13.7</v>
      </c>
      <c r="I8" s="33">
        <f>H8/H$11*100</f>
        <v>28.24742268041237</v>
      </c>
      <c r="J8" s="131">
        <f>'FoF1'!AB8</f>
        <v>0.145491253825109</v>
      </c>
      <c r="K8" s="33">
        <f>J8/J$11*100</f>
        <v>100</v>
      </c>
      <c r="L8" s="131">
        <f>'FoF1'!AK8</f>
        <v>2.0401183424656896E-2</v>
      </c>
      <c r="M8" s="33">
        <f>L8/L$11*100</f>
        <v>100</v>
      </c>
      <c r="N8" s="385">
        <v>2802.5610000000001</v>
      </c>
      <c r="O8" s="33">
        <f>N8/N$11*100</f>
        <v>14.93003068886914</v>
      </c>
      <c r="P8" s="131">
        <f>'FoF1'!BF8</f>
        <v>24.88815164</v>
      </c>
      <c r="Q8" s="33">
        <f>P8/P$11*100</f>
        <v>26.44211591444915</v>
      </c>
      <c r="R8" s="131">
        <f>'FoF1'!BX8</f>
        <v>54.8</v>
      </c>
      <c r="S8" s="33">
        <f>R8/R$11*100</f>
        <v>29.478214093598709</v>
      </c>
      <c r="T8" s="131">
        <f>'FoF1'!CG8</f>
        <v>2.5999999999999999E-2</v>
      </c>
      <c r="U8" s="33">
        <f>T8/T$11*100</f>
        <v>100</v>
      </c>
      <c r="V8" s="131">
        <f>'FoF1'!CY8</f>
        <v>15</v>
      </c>
      <c r="W8" s="33">
        <f>V8/V$11*100</f>
        <v>100</v>
      </c>
      <c r="X8" s="131">
        <f>'FoF1'!DE8</f>
        <v>0.106</v>
      </c>
      <c r="Y8" s="33">
        <f>X8/X$11*100</f>
        <v>100</v>
      </c>
      <c r="Z8" s="131">
        <f>'FoF1'!DK8</f>
        <v>5.5650000000000004</v>
      </c>
      <c r="AA8" s="33">
        <f>Z8/Z$11*100</f>
        <v>100</v>
      </c>
      <c r="AB8" s="131">
        <f>'FoF1'!DT8</f>
        <v>1.418785</v>
      </c>
      <c r="AC8" s="33">
        <f>AB8/AB$11*100</f>
        <v>100</v>
      </c>
      <c r="AD8" s="131">
        <f>'FoF1'!EL8</f>
        <v>0.34200000000000003</v>
      </c>
      <c r="AE8" s="33">
        <f>AD8/AD$11*100</f>
        <v>100</v>
      </c>
      <c r="AF8" s="385">
        <v>12.4</v>
      </c>
      <c r="AG8" s="33">
        <f>AF8/AF$11*100</f>
        <v>40.05167958656331</v>
      </c>
      <c r="AH8" s="385">
        <v>383.9</v>
      </c>
      <c r="AI8" s="33">
        <f>AH8/AH$11*100</f>
        <v>21.581965369912304</v>
      </c>
      <c r="AJ8" s="131">
        <f>'FoF1'!FS8</f>
        <v>4.3140000000000001</v>
      </c>
      <c r="AK8" s="33">
        <f>AJ8/AJ$11*100</f>
        <v>100</v>
      </c>
      <c r="AL8" s="131">
        <f>'FoF1'!FV8</f>
        <v>0.505</v>
      </c>
      <c r="AM8" s="33">
        <f>AL8/AL$11*100</f>
        <v>100</v>
      </c>
      <c r="AN8" s="131">
        <f>'FoF1'!GH8</f>
        <v>47.914487020000003</v>
      </c>
      <c r="AO8" s="33">
        <f>AN8/AN$11*100</f>
        <v>100</v>
      </c>
      <c r="AP8" s="131">
        <f>'FoF1'!GQ8</f>
        <v>0</v>
      </c>
      <c r="AQ8" s="33">
        <f>AP8/AP$11*100</f>
        <v>0</v>
      </c>
      <c r="AR8" s="385"/>
      <c r="AS8" s="33">
        <f>AR8/AR$11*100</f>
        <v>0</v>
      </c>
      <c r="AT8" s="131">
        <f>'FoF1'!ID8</f>
        <v>22.1</v>
      </c>
      <c r="AU8" s="33">
        <f>AT8/AT$11*100</f>
        <v>100</v>
      </c>
      <c r="AV8" s="385">
        <v>31.5</v>
      </c>
      <c r="AW8" s="33">
        <f>AV8/AV$11*100</f>
        <v>22.532188841201712</v>
      </c>
      <c r="AX8" s="385">
        <v>309.83</v>
      </c>
      <c r="AY8" s="33">
        <f>AX8/AX$11*100</f>
        <v>24.410863279311076</v>
      </c>
      <c r="AZ8" s="131">
        <f>'FoF2'!D8</f>
        <v>23.9</v>
      </c>
      <c r="BA8" s="33">
        <f>AZ8/AZ$11*100</f>
        <v>75.728770595690747</v>
      </c>
      <c r="BB8" s="385">
        <v>644.86199999999997</v>
      </c>
      <c r="BC8" s="33">
        <f>BB8/BB$11*100</f>
        <v>28.550050980494586</v>
      </c>
      <c r="BD8" s="131">
        <f>'FoF2'!J8</f>
        <v>0.32100000000000001</v>
      </c>
      <c r="BE8" s="33">
        <f>BD8/BD$11*100</f>
        <v>100</v>
      </c>
      <c r="BF8" s="131">
        <f>'FoF2'!P8</f>
        <v>0.28000000000000003</v>
      </c>
      <c r="BG8" s="33">
        <f>BF8/BF$11*100</f>
        <v>100</v>
      </c>
      <c r="BH8" s="131">
        <f>'FoF2'!CA8</f>
        <v>0.2</v>
      </c>
      <c r="BI8" s="33">
        <f>BH8/BH$11*100</f>
        <v>100</v>
      </c>
      <c r="BJ8" s="385">
        <v>1031.04094227</v>
      </c>
      <c r="BK8" s="33">
        <f>BJ8/BJ$11*100</f>
        <v>36.152515463927607</v>
      </c>
      <c r="BL8" s="131">
        <f>'FoF2'!BR8</f>
        <v>-6.3357705337496392E-2</v>
      </c>
      <c r="BM8" s="33">
        <f>BL8/BL$11*100</f>
        <v>100</v>
      </c>
      <c r="BN8" s="131">
        <f>'FoF2'!CD8</f>
        <v>20.3</v>
      </c>
      <c r="BO8" s="33">
        <f>BN8/BN$11*100</f>
        <v>33.056505455137604</v>
      </c>
      <c r="BP8" s="131">
        <f>'FoF2'!CY8</f>
        <v>20.100000000000001</v>
      </c>
      <c r="BQ8" s="33">
        <f>BP8/BP$11*100</f>
        <v>19.744597249508843</v>
      </c>
      <c r="BR8" s="385">
        <v>34</v>
      </c>
      <c r="BS8" s="33">
        <f>BR8/BR$11*100</f>
        <v>26.234567901234566</v>
      </c>
      <c r="BT8" s="131">
        <f>'FoF2'!DN8</f>
        <v>4.3999999999999997E-2</v>
      </c>
      <c r="BU8" s="33">
        <f>BT8/BT$11*100</f>
        <v>100</v>
      </c>
      <c r="BV8" s="131">
        <f>'FoF2'!EC8</f>
        <v>11.262992300000001</v>
      </c>
      <c r="BW8" s="33">
        <f>BV8/BV$11*100</f>
        <v>100</v>
      </c>
      <c r="BX8" s="131">
        <f>'FoF2'!FM8</f>
        <v>0.6</v>
      </c>
      <c r="BY8" s="33">
        <f>BX8/BX$11*100</f>
        <v>100</v>
      </c>
      <c r="BZ8" s="385">
        <v>785.87300000000005</v>
      </c>
      <c r="CA8" s="33">
        <f>BZ8/BZ$11*100</f>
        <v>34.224251234406076</v>
      </c>
      <c r="CB8" s="385">
        <v>1.78</v>
      </c>
      <c r="CC8" s="33">
        <f>CB8/CB$11*100</f>
        <v>9.726775956284154</v>
      </c>
      <c r="CD8" s="385">
        <f>CD43</f>
        <v>316.59999999999997</v>
      </c>
      <c r="CE8" s="33">
        <f>CD8/CD$11*100</f>
        <v>21.573914507060586</v>
      </c>
      <c r="CF8" s="385">
        <v>166.4</v>
      </c>
      <c r="CG8" s="33">
        <f>CF8/CF$11*100</f>
        <v>16.318525056389134</v>
      </c>
      <c r="CH8" s="131">
        <f>'FoF2'!HR8</f>
        <v>121.202</v>
      </c>
      <c r="CI8" s="33">
        <f>CH8/CH$11*100</f>
        <v>76.178803534839275</v>
      </c>
      <c r="CJ8" s="385">
        <v>8.09</v>
      </c>
      <c r="CK8" s="33">
        <f>CJ8/CJ$11*100</f>
        <v>7.093380096448926</v>
      </c>
      <c r="CL8" s="131">
        <f>'FoF3'!M8</f>
        <v>0.45100000000000001</v>
      </c>
      <c r="CM8" s="33">
        <f>CL8/CL$11*100</f>
        <v>100</v>
      </c>
      <c r="CN8" s="131">
        <f>'FoF3'!AQ8</f>
        <v>10.674939999999999</v>
      </c>
      <c r="CO8" s="33">
        <f>CN8/CN$11*100</f>
        <v>100</v>
      </c>
      <c r="CP8" s="131">
        <f>'FoF3'!BI8</f>
        <v>5.0215268699999998</v>
      </c>
      <c r="CQ8" s="33">
        <f>CP8/CP$11*100</f>
        <v>100</v>
      </c>
      <c r="CR8" s="385">
        <f>82.9+12.1</f>
        <v>95</v>
      </c>
      <c r="CS8" s="33">
        <f>CR8/CR$11*100</f>
        <v>25.822234302799675</v>
      </c>
      <c r="CT8" s="385"/>
      <c r="CU8" s="33">
        <f>CT8/CT$11*100</f>
        <v>0</v>
      </c>
      <c r="CV8" s="131">
        <f>'FoF3'!CP8</f>
        <v>4.8</v>
      </c>
      <c r="CW8" s="33">
        <f>CV8/CV$11*100</f>
        <v>100</v>
      </c>
      <c r="CX8" s="385">
        <v>303.33350844999995</v>
      </c>
      <c r="CY8" s="33">
        <f>CX8/CX$11*100</f>
        <v>29.623188746501221</v>
      </c>
      <c r="CZ8" s="385">
        <v>245.2</v>
      </c>
      <c r="DA8" s="33">
        <f>CZ8/CZ$11*100</f>
        <v>24.034503038619874</v>
      </c>
      <c r="DB8" s="131">
        <f>'FoF3'!DN8</f>
        <v>15.9</v>
      </c>
      <c r="DC8" s="33">
        <f>DB8/DB$11*100</f>
        <v>100</v>
      </c>
      <c r="DD8" s="131">
        <f>'FoF3'!EC8</f>
        <v>15.6</v>
      </c>
      <c r="DE8" s="33">
        <f>DD8/DD$11*100</f>
        <v>20.338983050847457</v>
      </c>
      <c r="DF8" s="385">
        <v>71.5</v>
      </c>
      <c r="DG8" s="33">
        <f>DF8/DF$11*100</f>
        <v>22.63374485596708</v>
      </c>
      <c r="DH8" s="131">
        <f>'FoF3'!FD8</f>
        <v>1.86</v>
      </c>
      <c r="DI8" s="33">
        <f>DH8/DH$11*100</f>
        <v>100</v>
      </c>
      <c r="DJ8" s="131">
        <f>'FoF3'!FV8</f>
        <v>8.2000000000000003E-2</v>
      </c>
      <c r="DK8" s="33">
        <f>DJ8/DJ$11*100</f>
        <v>100</v>
      </c>
      <c r="DL8" s="131">
        <f>'FoF3'!GT8</f>
        <v>16.178000000000001</v>
      </c>
      <c r="DM8" s="33">
        <f>DL8/DL$11*100</f>
        <v>100</v>
      </c>
      <c r="DN8" s="131">
        <f>'FoF4'!AN8</f>
        <v>34.299999999999997</v>
      </c>
      <c r="DO8" s="33">
        <f>DN8/DN$11*100</f>
        <v>24.60545193687231</v>
      </c>
      <c r="DP8" s="131">
        <f>'FoF4'!CG8</f>
        <v>3.6320000000000001</v>
      </c>
      <c r="DQ8" s="33">
        <f>DP8/DP$11*100</f>
        <v>100</v>
      </c>
      <c r="DR8" s="131">
        <f>'FoF4'!CP8</f>
        <v>5.47E-3</v>
      </c>
      <c r="DS8" s="33">
        <f>DR8/DR$11*100</f>
        <v>100</v>
      </c>
      <c r="DT8" s="131">
        <f>'FoF4'!CV8</f>
        <v>5.3E-3</v>
      </c>
      <c r="DU8" s="33">
        <f>DT8/DT$11*100</f>
        <v>100</v>
      </c>
      <c r="DV8" s="384">
        <f>DV43</f>
        <v>147.785888</v>
      </c>
      <c r="DW8" s="33">
        <f>DV8/DV$11*100</f>
        <v>17.67465153215468</v>
      </c>
      <c r="DX8" s="385">
        <v>8.8000000000000007</v>
      </c>
      <c r="DY8" s="33">
        <f>DX8/DX$11*100</f>
        <v>29.2358803986711</v>
      </c>
      <c r="DZ8" s="385">
        <v>417.1</v>
      </c>
      <c r="EA8" s="33">
        <f>DZ8/DZ$11*100</f>
        <v>45.865405762040915</v>
      </c>
      <c r="EB8" s="385">
        <v>107.430988</v>
      </c>
      <c r="EC8" s="33">
        <f>EB8/EB$11*100</f>
        <v>33.165841354813303</v>
      </c>
      <c r="ED8" s="385">
        <v>13.231901789999998</v>
      </c>
      <c r="EE8" s="33">
        <f>ED8/ED$11*100</f>
        <v>24.540182689466302</v>
      </c>
      <c r="EF8" s="131">
        <f>'FoF4'!EC8</f>
        <v>-1.3311099999999999E-3</v>
      </c>
      <c r="EG8" s="33">
        <f>EF8/EF$11*100</f>
        <v>100</v>
      </c>
      <c r="EH8" s="131">
        <f>'FoF4'!EL8</f>
        <v>1.302</v>
      </c>
      <c r="EI8" s="33">
        <f>EH8/EH$11*100</f>
        <v>100</v>
      </c>
    </row>
    <row r="9" spans="1:139" ht="12.75" customHeight="1">
      <c r="A9" s="362" t="s">
        <v>92</v>
      </c>
      <c r="B9" s="327">
        <f>D9+F9+H9+J9+L9+N9+P9+R9+T9+V9+X9+Z9+AB9+AD9+AF9+AH9+AJ9+AL9+AN9+AT9+AV9+AX9+AZ9+BB9+BD9+BF9+BH9+BJ9+BL9+BN9+BP9+BR9+AP9+AR9+BT9+BV9+BX9+BZ9+CB9+CD9+CF9+CH9+CJ9+CL9+CN9+CP9+CR9+CT9+CV9+CX9+CZ9+DB9+DD9+DF9+DH9+DJ9+DL9+DN9+DP9+DR9+DT9+DV9+DX9+DZ9+EB9+ED9+EF9+EH9</f>
        <v>1001.7865191</v>
      </c>
      <c r="C9" s="33">
        <f>B9/B$11*100</f>
        <v>2.5941600110874155</v>
      </c>
      <c r="D9" s="131">
        <v>0</v>
      </c>
      <c r="E9" s="33">
        <f>D9/D$11*100</f>
        <v>0</v>
      </c>
      <c r="F9" s="385">
        <v>1.1319999999999999</v>
      </c>
      <c r="G9" s="33">
        <f>F9/F$11*100</f>
        <v>0.24314229193828649</v>
      </c>
      <c r="H9" s="385">
        <v>0</v>
      </c>
      <c r="I9" s="33">
        <f>H9/H$11*100</f>
        <v>0</v>
      </c>
      <c r="J9" s="131">
        <v>0</v>
      </c>
      <c r="K9" s="33">
        <f>J9/J$11*100</f>
        <v>0</v>
      </c>
      <c r="L9" s="131">
        <v>0</v>
      </c>
      <c r="M9" s="33">
        <f>L9/L$11*100</f>
        <v>0</v>
      </c>
      <c r="N9" s="385">
        <v>307.33600000000001</v>
      </c>
      <c r="O9" s="33">
        <f>N9/N$11*100</f>
        <v>1.6372653126173833</v>
      </c>
      <c r="P9" s="131">
        <v>0</v>
      </c>
      <c r="Q9" s="33">
        <f>P9/P$11*100</f>
        <v>0</v>
      </c>
      <c r="R9" s="131">
        <v>0</v>
      </c>
      <c r="S9" s="33">
        <f>R9/R$11*100</f>
        <v>0</v>
      </c>
      <c r="T9" s="131">
        <v>0</v>
      </c>
      <c r="U9" s="33">
        <f>T9/T$11*100</f>
        <v>0</v>
      </c>
      <c r="V9" s="131">
        <v>0</v>
      </c>
      <c r="W9" s="33">
        <f>V9/V$11*100</f>
        <v>0</v>
      </c>
      <c r="X9" s="131">
        <v>0</v>
      </c>
      <c r="Y9" s="33">
        <f>X9/X$11*100</f>
        <v>0</v>
      </c>
      <c r="Z9" s="131">
        <v>0</v>
      </c>
      <c r="AA9" s="33">
        <f>Z9/Z$11*100</f>
        <v>0</v>
      </c>
      <c r="AB9" s="131">
        <v>0</v>
      </c>
      <c r="AC9" s="33">
        <f>AB9/AB$11*100</f>
        <v>0</v>
      </c>
      <c r="AD9" s="131">
        <v>0</v>
      </c>
      <c r="AE9" s="33">
        <f>AD9/AD$11*100</f>
        <v>0</v>
      </c>
      <c r="AF9" s="385">
        <v>0.09</v>
      </c>
      <c r="AG9" s="33">
        <f>AF9/AF$11*100</f>
        <v>0.29069767441860467</v>
      </c>
      <c r="AH9" s="385">
        <v>73.599999999999994</v>
      </c>
      <c r="AI9" s="33">
        <f>AH9/AH$11*100</f>
        <v>4.1376208680008997</v>
      </c>
      <c r="AJ9" s="131">
        <v>0</v>
      </c>
      <c r="AK9" s="33">
        <f>AJ9/AJ$11*100</f>
        <v>0</v>
      </c>
      <c r="AL9" s="131">
        <v>0</v>
      </c>
      <c r="AM9" s="33">
        <f>AL9/AL$11*100</f>
        <v>0</v>
      </c>
      <c r="AN9" s="131">
        <v>0</v>
      </c>
      <c r="AO9" s="33">
        <f>AN9/AN$11*100</f>
        <v>0</v>
      </c>
      <c r="AP9" s="131">
        <v>0</v>
      </c>
      <c r="AQ9" s="33">
        <f>AP9/AP$11*100</f>
        <v>0</v>
      </c>
      <c r="AR9" s="385"/>
      <c r="AS9" s="33">
        <f>AR9/AR$11*100</f>
        <v>0</v>
      </c>
      <c r="AT9" s="131">
        <v>0</v>
      </c>
      <c r="AU9" s="33">
        <f>AT9/AT$11*100</f>
        <v>0</v>
      </c>
      <c r="AV9" s="385">
        <v>0</v>
      </c>
      <c r="AW9" s="33">
        <f>AV9/AV$11*100</f>
        <v>0</v>
      </c>
      <c r="AX9" s="385">
        <v>87.39</v>
      </c>
      <c r="AY9" s="33">
        <f>AX9/AX$11*100</f>
        <v>6.8852769001678178</v>
      </c>
      <c r="AZ9" s="131">
        <v>0</v>
      </c>
      <c r="BA9" s="33">
        <f>AZ9/AZ$11*100</f>
        <v>0</v>
      </c>
      <c r="BB9" s="385">
        <v>168.87700000000001</v>
      </c>
      <c r="BC9" s="33">
        <f>BB9/BB$11*100</f>
        <v>7.4767112334623302</v>
      </c>
      <c r="BD9" s="131">
        <v>0</v>
      </c>
      <c r="BE9" s="33">
        <f>BD9/BD$11*100</f>
        <v>0</v>
      </c>
      <c r="BF9" s="131">
        <v>0</v>
      </c>
      <c r="BG9" s="33">
        <f>BF9/BF$11*100</f>
        <v>0</v>
      </c>
      <c r="BH9" s="131">
        <v>0</v>
      </c>
      <c r="BI9" s="33">
        <f>BH9/BH$11*100</f>
        <v>0</v>
      </c>
      <c r="BJ9" s="385"/>
      <c r="BK9" s="33">
        <f>BJ9/BJ$11*100</f>
        <v>0</v>
      </c>
      <c r="BL9" s="131">
        <v>0</v>
      </c>
      <c r="BM9" s="33">
        <f>BL9/BL$11*100</f>
        <v>0</v>
      </c>
      <c r="BN9" s="131">
        <v>0</v>
      </c>
      <c r="BO9" s="33">
        <f>BN9/BN$11*100</f>
        <v>0</v>
      </c>
      <c r="BP9" s="131">
        <v>0</v>
      </c>
      <c r="BQ9" s="33">
        <f>BP9/BP$11*100</f>
        <v>0</v>
      </c>
      <c r="BR9" s="385">
        <v>2.6</v>
      </c>
      <c r="BS9" s="33">
        <f>BR9/BR$11*100</f>
        <v>2.0061728395061729</v>
      </c>
      <c r="BT9" s="131">
        <v>0</v>
      </c>
      <c r="BU9" s="33">
        <f>BT9/BT$11*100</f>
        <v>0</v>
      </c>
      <c r="BV9" s="131">
        <v>0</v>
      </c>
      <c r="BW9" s="33">
        <f>BV9/BV$11*100</f>
        <v>0</v>
      </c>
      <c r="BX9" s="131">
        <v>0</v>
      </c>
      <c r="BY9" s="33">
        <f>BX9/BX$11*100</f>
        <v>0</v>
      </c>
      <c r="BZ9" s="385">
        <v>59.048999999999999</v>
      </c>
      <c r="CA9" s="33">
        <f>BZ9/BZ$11*100</f>
        <v>2.5715450348089881</v>
      </c>
      <c r="CB9" s="385">
        <v>0</v>
      </c>
      <c r="CC9" s="33">
        <f>CB9/CB$11*100</f>
        <v>0</v>
      </c>
      <c r="CD9" s="385">
        <f>CD31</f>
        <v>22.186999999999998</v>
      </c>
      <c r="CE9" s="33">
        <f>CD9/CD$11*100</f>
        <v>1.5118775779158347</v>
      </c>
      <c r="CF9" s="385">
        <v>54.9</v>
      </c>
      <c r="CG9" s="33">
        <f>CF9/CF$11*100</f>
        <v>5.3839364518976165</v>
      </c>
      <c r="CH9" s="131">
        <v>0</v>
      </c>
      <c r="CI9" s="33">
        <f>CH9/CH$11*100</f>
        <v>0</v>
      </c>
      <c r="CJ9" s="385">
        <v>92</v>
      </c>
      <c r="CK9" s="33">
        <f>CJ9/CJ$11*100</f>
        <v>80.666374397194218</v>
      </c>
      <c r="CL9" s="131">
        <v>0</v>
      </c>
      <c r="CM9" s="33">
        <f>CL9/CL$11*100</f>
        <v>0</v>
      </c>
      <c r="CN9" s="131">
        <v>0</v>
      </c>
      <c r="CO9" s="33">
        <f>CN9/CN$11*100</f>
        <v>0</v>
      </c>
      <c r="CP9" s="131">
        <v>0</v>
      </c>
      <c r="CQ9" s="33">
        <f>CP9/CP$11*100</f>
        <v>0</v>
      </c>
      <c r="CR9" s="385">
        <v>10.9</v>
      </c>
      <c r="CS9" s="33">
        <f>CR9/CR$11*100</f>
        <v>2.9627616200054363</v>
      </c>
      <c r="CT9" s="385"/>
      <c r="CU9" s="33">
        <f>CT9/CT$11*100</f>
        <v>0</v>
      </c>
      <c r="CV9" s="131">
        <v>0</v>
      </c>
      <c r="CW9" s="33">
        <f>CV9/CV$11*100</f>
        <v>0</v>
      </c>
      <c r="CX9" s="385">
        <v>30.313655100000002</v>
      </c>
      <c r="CY9" s="33">
        <f>CX9/CX$11*100</f>
        <v>2.9603954116782298</v>
      </c>
      <c r="CZ9" s="385">
        <v>0</v>
      </c>
      <c r="DA9" s="33">
        <f>CZ9/CZ$11*100</f>
        <v>0</v>
      </c>
      <c r="DB9" s="131">
        <v>0</v>
      </c>
      <c r="DC9" s="33">
        <f>DB9/DB$11*100</f>
        <v>0</v>
      </c>
      <c r="DD9" s="131">
        <v>0</v>
      </c>
      <c r="DE9" s="33">
        <f>DD9/DD$11*100</f>
        <v>0</v>
      </c>
      <c r="DF9" s="385">
        <v>23.9</v>
      </c>
      <c r="DG9" s="33">
        <f>DF9/DF$11*100</f>
        <v>7.5656853434631213</v>
      </c>
      <c r="DH9" s="131">
        <v>0</v>
      </c>
      <c r="DI9" s="33">
        <f>DH9/DH$11*100</f>
        <v>0</v>
      </c>
      <c r="DJ9" s="131">
        <v>0</v>
      </c>
      <c r="DK9" s="33">
        <f>DJ9/DJ$11*100</f>
        <v>0</v>
      </c>
      <c r="DL9" s="131">
        <v>0</v>
      </c>
      <c r="DM9" s="33">
        <f>DL9/DL$11*100</f>
        <v>0</v>
      </c>
      <c r="DN9" s="131">
        <v>0</v>
      </c>
      <c r="DO9" s="33">
        <f>DN9/DN$11*100</f>
        <v>0</v>
      </c>
      <c r="DP9" s="131">
        <v>0</v>
      </c>
      <c r="DQ9" s="33">
        <f>DP9/DP$11*100</f>
        <v>0</v>
      </c>
      <c r="DR9" s="131">
        <v>0</v>
      </c>
      <c r="DS9" s="33">
        <f>DR9/DR$11*100</f>
        <v>0</v>
      </c>
      <c r="DT9" s="131">
        <v>0</v>
      </c>
      <c r="DU9" s="33">
        <f>DT9/DT$11*100</f>
        <v>0</v>
      </c>
      <c r="DV9" s="384">
        <f>DV31</f>
        <v>42.477572000000002</v>
      </c>
      <c r="DW9" s="33">
        <f>DV9/DV$11*100</f>
        <v>5.0801622075851443</v>
      </c>
      <c r="DX9" s="385">
        <v>0</v>
      </c>
      <c r="DY9" s="33">
        <f>DX9/DX$11*100</f>
        <v>0</v>
      </c>
      <c r="DZ9" s="385">
        <v>23.6</v>
      </c>
      <c r="EA9" s="33">
        <f>DZ9/DZ$11*100</f>
        <v>2.5951176599956018</v>
      </c>
      <c r="EB9" s="385">
        <v>0</v>
      </c>
      <c r="EC9" s="33">
        <f>EB9/EB$11*100</f>
        <v>0</v>
      </c>
      <c r="ED9" s="385">
        <v>1.4342919999999999</v>
      </c>
      <c r="EE9" s="33">
        <f>ED9/ED$11*100</f>
        <v>2.6600702052248231</v>
      </c>
      <c r="EF9" s="131">
        <v>0</v>
      </c>
      <c r="EG9" s="33">
        <f>EF9/EF$11*100</f>
        <v>0</v>
      </c>
      <c r="EH9" s="131">
        <v>0</v>
      </c>
      <c r="EI9" s="33">
        <f>EH9/EH$11*100</f>
        <v>0</v>
      </c>
    </row>
    <row r="10" spans="1:139" ht="12.75" customHeight="1" thickBot="1">
      <c r="A10" s="362" t="s">
        <v>250</v>
      </c>
      <c r="B10" s="131">
        <f>D10+F10+H10+J10+L10+N10+P10+R10+T10+V10+X10+Z10+AB10+AD10+AF10+AH10+AJ10+AL10+AN10+AT10+AV10+AX10+AZ10+BB10+BD10+BF10+BH10+BJ10+BL10+BN10+BP10+BR10+AP10+AR10+BT10+BV10+BX10+BZ10+CB10+CD10+CF10+CH10+CJ10+CL10+CN10+CP10+CR10+CT10+CV10+CX10+CZ10+DB10+DD10+DF10+DH10+DJ10+DL10+DN10+DP10+DR10+DT10+DV10+DX10+DZ10+EB10+ED10+EF10+EH10</f>
        <v>1621.1690146200001</v>
      </c>
      <c r="C10" s="33">
        <f>B10/B$11*100</f>
        <v>4.1980718933206038</v>
      </c>
      <c r="D10" s="131">
        <v>0</v>
      </c>
      <c r="E10" s="33">
        <f>D10/D$11*100</f>
        <v>0</v>
      </c>
      <c r="F10" s="385"/>
      <c r="G10" s="33">
        <f>F10/F$11*100</f>
        <v>0</v>
      </c>
      <c r="H10" s="385">
        <v>0</v>
      </c>
      <c r="I10" s="33">
        <f>H10/H$11*100</f>
        <v>0</v>
      </c>
      <c r="J10" s="131">
        <v>0</v>
      </c>
      <c r="K10" s="33">
        <f>J10/J$11*100</f>
        <v>0</v>
      </c>
      <c r="L10" s="131">
        <v>0</v>
      </c>
      <c r="M10" s="33">
        <f>L10/L$11*100</f>
        <v>0</v>
      </c>
      <c r="N10" s="385">
        <v>0</v>
      </c>
      <c r="O10" s="33">
        <f>N10/N$11*100</f>
        <v>0</v>
      </c>
      <c r="P10" s="131">
        <v>0</v>
      </c>
      <c r="Q10" s="33">
        <f>P10/P$11*100</f>
        <v>0</v>
      </c>
      <c r="R10" s="131">
        <v>0</v>
      </c>
      <c r="S10" s="33">
        <f>R10/R$11*100</f>
        <v>0</v>
      </c>
      <c r="T10" s="131">
        <v>0</v>
      </c>
      <c r="U10" s="33">
        <f>T10/T$11*100</f>
        <v>0</v>
      </c>
      <c r="V10" s="131">
        <v>0</v>
      </c>
      <c r="W10" s="33">
        <f>V10/V$11*100</f>
        <v>0</v>
      </c>
      <c r="X10" s="131">
        <v>0</v>
      </c>
      <c r="Y10" s="33">
        <f>X10/X$11*100</f>
        <v>0</v>
      </c>
      <c r="Z10" s="131">
        <v>0</v>
      </c>
      <c r="AA10" s="33">
        <f>Z10/Z$11*100</f>
        <v>0</v>
      </c>
      <c r="AB10" s="131">
        <v>0</v>
      </c>
      <c r="AC10" s="33">
        <f>AB10/AB$11*100</f>
        <v>0</v>
      </c>
      <c r="AD10" s="131">
        <v>0</v>
      </c>
      <c r="AE10" s="33">
        <f>AD10/AD$11*100</f>
        <v>0</v>
      </c>
      <c r="AF10" s="385">
        <v>0</v>
      </c>
      <c r="AG10" s="33">
        <f>AF10/AF$11*100</f>
        <v>0</v>
      </c>
      <c r="AH10" s="385"/>
      <c r="AI10" s="33">
        <f>AH10/AH$11*100</f>
        <v>0</v>
      </c>
      <c r="AJ10" s="131">
        <v>0</v>
      </c>
      <c r="AK10" s="33">
        <f>AJ10/AJ$11*100</f>
        <v>0</v>
      </c>
      <c r="AL10" s="131">
        <v>0</v>
      </c>
      <c r="AM10" s="33">
        <f>AL10/AL$11*100</f>
        <v>0</v>
      </c>
      <c r="AN10" s="131">
        <v>0</v>
      </c>
      <c r="AO10" s="33">
        <f>AN10/AN$11*100</f>
        <v>0</v>
      </c>
      <c r="AP10" s="131">
        <v>0</v>
      </c>
      <c r="AQ10" s="33">
        <f>AP10/AP$11*100</f>
        <v>0</v>
      </c>
      <c r="AR10" s="385"/>
      <c r="AS10" s="33">
        <f>AR10/AR$11*100</f>
        <v>0</v>
      </c>
      <c r="AT10" s="131">
        <v>0</v>
      </c>
      <c r="AU10" s="33">
        <f>AT10/AT$11*100</f>
        <v>0</v>
      </c>
      <c r="AV10" s="385"/>
      <c r="AW10" s="33">
        <f>AV10/AV$11*100</f>
        <v>0</v>
      </c>
      <c r="AX10" s="385">
        <v>149.61000000000001</v>
      </c>
      <c r="AY10" s="33">
        <f>AX10/AX$11*100</f>
        <v>11.787461689370723</v>
      </c>
      <c r="AZ10" s="131">
        <v>0</v>
      </c>
      <c r="BA10" s="33">
        <f>AZ10/AZ$11*100</f>
        <v>0</v>
      </c>
      <c r="BB10" s="385">
        <v>385.83600000000001</v>
      </c>
      <c r="BC10" s="33">
        <f>BB10/BB$11*100</f>
        <v>17.08216249385157</v>
      </c>
      <c r="BD10" s="131">
        <v>0</v>
      </c>
      <c r="BE10" s="33">
        <f>BD10/BD$11*100</f>
        <v>0</v>
      </c>
      <c r="BF10" s="131">
        <v>0</v>
      </c>
      <c r="BG10" s="33">
        <f>BF10/BF$11*100</f>
        <v>0</v>
      </c>
      <c r="BH10" s="131">
        <v>0</v>
      </c>
      <c r="BI10" s="33">
        <f>BH10/BH$11*100</f>
        <v>0</v>
      </c>
      <c r="BJ10" s="385"/>
      <c r="BK10" s="33">
        <f>BJ10/BJ$11*100</f>
        <v>0</v>
      </c>
      <c r="BL10" s="131">
        <v>0</v>
      </c>
      <c r="BM10" s="33">
        <f>BL10/BL$11*100</f>
        <v>0</v>
      </c>
      <c r="BN10" s="131">
        <v>0</v>
      </c>
      <c r="BO10" s="33">
        <f>BN10/BN$11*100</f>
        <v>0</v>
      </c>
      <c r="BP10" s="131">
        <v>0</v>
      </c>
      <c r="BQ10" s="33">
        <f>BP10/BP$11*100</f>
        <v>0</v>
      </c>
      <c r="BR10" s="385">
        <v>0</v>
      </c>
      <c r="BS10" s="33">
        <f>BR10/BR$11*100</f>
        <v>0</v>
      </c>
      <c r="BT10" s="131">
        <v>0</v>
      </c>
      <c r="BU10" s="33">
        <f>BT10/BT$11*100</f>
        <v>0</v>
      </c>
      <c r="BV10" s="131">
        <v>0</v>
      </c>
      <c r="BW10" s="33">
        <f>BV10/BV$11*100</f>
        <v>0</v>
      </c>
      <c r="BX10" s="131">
        <v>0</v>
      </c>
      <c r="BY10" s="33">
        <f>BX10/BX$11*100</f>
        <v>0</v>
      </c>
      <c r="BZ10" s="385">
        <v>320.93299999999999</v>
      </c>
      <c r="CA10" s="33">
        <f>BZ10/BZ$11*100</f>
        <v>13.976420644826382</v>
      </c>
      <c r="CB10" s="385">
        <v>3.17</v>
      </c>
      <c r="CC10" s="33">
        <f>CB10/CB$11*100</f>
        <v>17.322404371584703</v>
      </c>
      <c r="CD10" s="385">
        <f>CD47</f>
        <v>286.40300000000002</v>
      </c>
      <c r="CE10" s="33">
        <f>CD10/CD$11*100</f>
        <v>19.516215529266187</v>
      </c>
      <c r="CF10" s="385">
        <v>160.80000000000001</v>
      </c>
      <c r="CG10" s="33">
        <f>CF10/CF$11*100</f>
        <v>15.769343924683731</v>
      </c>
      <c r="CH10" s="131">
        <v>0</v>
      </c>
      <c r="CI10" s="33">
        <f>CH10/CH$11*100</f>
        <v>0</v>
      </c>
      <c r="CJ10" s="385">
        <v>2.2200000000000002</v>
      </c>
      <c r="CK10" s="33">
        <f>CJ10/CJ$11*100</f>
        <v>1.946514686540991</v>
      </c>
      <c r="CL10" s="131">
        <v>0</v>
      </c>
      <c r="CM10" s="33">
        <f>CL10/CL$11*100</f>
        <v>0</v>
      </c>
      <c r="CN10" s="131">
        <v>0</v>
      </c>
      <c r="CO10" s="33">
        <f>CN10/CN$11*100</f>
        <v>0</v>
      </c>
      <c r="CP10" s="131">
        <v>0</v>
      </c>
      <c r="CQ10" s="33">
        <f>CP10/CP$11*100</f>
        <v>0</v>
      </c>
      <c r="CR10" s="385">
        <v>41.9</v>
      </c>
      <c r="CS10" s="33">
        <f>CR10/CR$11*100</f>
        <v>11.388964392497963</v>
      </c>
      <c r="CT10" s="385"/>
      <c r="CU10" s="33">
        <f>CT10/CT$11*100</f>
        <v>0</v>
      </c>
      <c r="CV10" s="131">
        <v>0</v>
      </c>
      <c r="CW10" s="33">
        <f>CV10/CV$11*100</f>
        <v>0</v>
      </c>
      <c r="CX10" s="385">
        <v>141.83780462000001</v>
      </c>
      <c r="CY10" s="33">
        <f>CX10/CX$11*100</f>
        <v>13.851710874666553</v>
      </c>
      <c r="CZ10" s="385"/>
      <c r="DA10" s="33">
        <f>CZ10/CZ$11*100</f>
        <v>0</v>
      </c>
      <c r="DB10" s="131">
        <v>0</v>
      </c>
      <c r="DC10" s="33">
        <f>DB10/DB$11*100</f>
        <v>0</v>
      </c>
      <c r="DD10" s="131">
        <v>0</v>
      </c>
      <c r="DE10" s="33">
        <f>DD10/DD$11*100</f>
        <v>0</v>
      </c>
      <c r="DF10" s="385">
        <v>0</v>
      </c>
      <c r="DG10" s="33">
        <f>DF10/DF$11*100</f>
        <v>0</v>
      </c>
      <c r="DH10" s="131">
        <v>0</v>
      </c>
      <c r="DI10" s="33">
        <f>DH10/DH$11*100</f>
        <v>0</v>
      </c>
      <c r="DJ10" s="131">
        <v>0</v>
      </c>
      <c r="DK10" s="33">
        <f>DJ10/DJ$11*100</f>
        <v>0</v>
      </c>
      <c r="DL10" s="131">
        <v>0</v>
      </c>
      <c r="DM10" s="33">
        <f>DL10/DL$11*100</f>
        <v>0</v>
      </c>
      <c r="DN10" s="131">
        <v>0</v>
      </c>
      <c r="DO10" s="33">
        <f>DN10/DN$11*100</f>
        <v>0</v>
      </c>
      <c r="DP10" s="131">
        <v>0</v>
      </c>
      <c r="DQ10" s="33">
        <f>DP10/DP$11*100</f>
        <v>0</v>
      </c>
      <c r="DR10" s="131">
        <v>0</v>
      </c>
      <c r="DS10" s="33">
        <f>DR10/DR$11*100</f>
        <v>0</v>
      </c>
      <c r="DT10" s="131">
        <v>0</v>
      </c>
      <c r="DU10" s="33">
        <f>DT10/DT$11*100</f>
        <v>0</v>
      </c>
      <c r="DV10" s="384">
        <f>DV47</f>
        <v>79.266630000000006</v>
      </c>
      <c r="DW10" s="33">
        <f>DV10/DV$11*100</f>
        <v>9.4799989521207753</v>
      </c>
      <c r="DX10" s="385">
        <v>0</v>
      </c>
      <c r="DY10" s="33">
        <f>DX10/DX$11*100</f>
        <v>0</v>
      </c>
      <c r="DZ10" s="385">
        <v>0</v>
      </c>
      <c r="EA10" s="33">
        <f>DZ10/DZ$11*100</f>
        <v>0</v>
      </c>
      <c r="EB10" s="385">
        <v>49.19258</v>
      </c>
      <c r="EC10" s="33">
        <f>EB10/EB$11*100</f>
        <v>15.186617329759283</v>
      </c>
      <c r="ED10" s="385"/>
      <c r="EE10" s="33">
        <f>ED10/ED$11*100</f>
        <v>0</v>
      </c>
      <c r="EF10" s="131">
        <v>0</v>
      </c>
      <c r="EG10" s="33">
        <f>EF10/EF$11*100</f>
        <v>0</v>
      </c>
      <c r="EH10" s="131">
        <v>0</v>
      </c>
      <c r="EI10" s="33">
        <f>EH10/EH$11*100</f>
        <v>0</v>
      </c>
    </row>
    <row r="11" spans="1:139" ht="12.75" customHeight="1" thickBot="1">
      <c r="A11" s="363" t="s">
        <v>2</v>
      </c>
      <c r="B11" s="5">
        <f>D11+F11+H11+J11+L11+N11+P11+R11+T11+V11+X11+Z11+AB11+AD11+AF11+AH11+AJ11+AL11+AN11+AT11+AV11+AX11+AZ11+BB11+BD11+BF11+BH11+BJ11+BL11+BN11+BP11+BR11+AP11+AR11+BT11+BV11+BX11+BZ11+CB11+CD11+CF11+CH11+CJ11+CL11+CN11+CP11+CR11+CT11+CV11+CX11+CZ11+DB11+DD11+DF11+DH11+DJ11+DL11+DN11+DP11+DR11+DT11+DV11+DX11+DZ11+EB11+ED11+EF11+EH11</f>
        <v>38616.990271161907</v>
      </c>
      <c r="C11" s="73">
        <f>B11/B$11*100</f>
        <v>100</v>
      </c>
      <c r="D11" s="5">
        <f>SUM(D7:D10)</f>
        <v>0.32500000000000001</v>
      </c>
      <c r="E11" s="73">
        <f>D11/D$11*100</f>
        <v>100</v>
      </c>
      <c r="F11" s="386">
        <f>SUM(F7:F10)</f>
        <v>465.57100000000003</v>
      </c>
      <c r="G11" s="73">
        <f>F11/F$11*100</f>
        <v>100</v>
      </c>
      <c r="H11" s="386">
        <v>48.5</v>
      </c>
      <c r="I11" s="73">
        <f>H11/H$11*100</f>
        <v>100</v>
      </c>
      <c r="J11" s="5">
        <f>SUM(J7:J10)</f>
        <v>0.145491253825109</v>
      </c>
      <c r="K11" s="73">
        <f>J11/J$11*100</f>
        <v>100</v>
      </c>
      <c r="L11" s="5">
        <f>SUM(L7:L10)</f>
        <v>2.0401183424656896E-2</v>
      </c>
      <c r="M11" s="73">
        <f>L11/L$11*100</f>
        <v>100</v>
      </c>
      <c r="N11" s="386">
        <v>18771.301000000003</v>
      </c>
      <c r="O11" s="73">
        <f>N11/N$11*100</f>
        <v>100</v>
      </c>
      <c r="P11" s="5">
        <f>SUM(P7:P10)</f>
        <v>94.123147029999998</v>
      </c>
      <c r="Q11" s="73">
        <f>P11/P$11*100</f>
        <v>100</v>
      </c>
      <c r="R11" s="5">
        <f>SUM(R7:R10)</f>
        <v>185.89999999999998</v>
      </c>
      <c r="S11" s="73">
        <f>R11/R$11*100</f>
        <v>100</v>
      </c>
      <c r="T11" s="5">
        <f>SUM(T7:T10)</f>
        <v>2.5999999999999999E-2</v>
      </c>
      <c r="U11" s="73">
        <f>T11/T$11*100</f>
        <v>100</v>
      </c>
      <c r="V11" s="5">
        <f>SUM(V7:V10)</f>
        <v>15</v>
      </c>
      <c r="W11" s="73">
        <f>V11/V$11*100</f>
        <v>100</v>
      </c>
      <c r="X11" s="5">
        <f>SUM(X7:X10)</f>
        <v>0.106</v>
      </c>
      <c r="Y11" s="73">
        <f>X11/X$11*100</f>
        <v>100</v>
      </c>
      <c r="Z11" s="5">
        <f>SUM(Z7:Z10)</f>
        <v>5.5650000000000004</v>
      </c>
      <c r="AA11" s="73">
        <f>Z11/Z$11*100</f>
        <v>100</v>
      </c>
      <c r="AB11" s="5">
        <f>SUM(AB7:AB10)</f>
        <v>1.418785</v>
      </c>
      <c r="AC11" s="73">
        <f>AB11/AB$11*100</f>
        <v>100</v>
      </c>
      <c r="AD11" s="5">
        <f>SUM(AD7:AD10)</f>
        <v>0.34200000000000003</v>
      </c>
      <c r="AE11" s="73">
        <f>AD11/AD$11*100</f>
        <v>100</v>
      </c>
      <c r="AF11" s="386">
        <f>SUM(AF7:AF10)</f>
        <v>30.959999999999997</v>
      </c>
      <c r="AG11" s="73">
        <f>AF11/AF$11*100</f>
        <v>100</v>
      </c>
      <c r="AH11" s="386">
        <f>SUM(AH7:AH10)</f>
        <v>1778.7999999999997</v>
      </c>
      <c r="AI11" s="73">
        <f>AH11/AH$11*100</f>
        <v>100</v>
      </c>
      <c r="AJ11" s="5">
        <f>SUM(AJ7:AJ10)</f>
        <v>4.3140000000000001</v>
      </c>
      <c r="AK11" s="73">
        <f>AJ11/AJ$11*100</f>
        <v>100</v>
      </c>
      <c r="AL11" s="5">
        <f>SUM(AL7:AL10)</f>
        <v>0.505</v>
      </c>
      <c r="AM11" s="73">
        <f>AL11/AL$11*100</f>
        <v>100</v>
      </c>
      <c r="AN11" s="5">
        <f>SUM(AN7:AN10)</f>
        <v>47.914487020000003</v>
      </c>
      <c r="AO11" s="73">
        <f>AN11/AN$11*100</f>
        <v>100</v>
      </c>
      <c r="AP11" s="5">
        <f>SUM(AP7:AP10)</f>
        <v>55</v>
      </c>
      <c r="AQ11" s="73">
        <f>AP11/AP$11*100</f>
        <v>100</v>
      </c>
      <c r="AR11" s="386">
        <v>9.9999999999999995E-7</v>
      </c>
      <c r="AS11" s="73">
        <v>0</v>
      </c>
      <c r="AT11" s="5">
        <f>SUM(AT7:AT10)</f>
        <v>22.1</v>
      </c>
      <c r="AU11" s="73">
        <f>AT11/AT$11*100</f>
        <v>100</v>
      </c>
      <c r="AV11" s="386">
        <f>SUM(AV7:AV10)</f>
        <v>139.80000000000001</v>
      </c>
      <c r="AW11" s="73">
        <f>AV11/AV$11*100</f>
        <v>100</v>
      </c>
      <c r="AX11" s="386">
        <v>1269.23</v>
      </c>
      <c r="AY11" s="73">
        <f>AX11/AX$11*100</f>
        <v>100</v>
      </c>
      <c r="AZ11" s="5">
        <f>SUM(AZ7:AZ10)</f>
        <v>31.56</v>
      </c>
      <c r="BA11" s="73">
        <f>AZ11/AZ$11*100</f>
        <v>100</v>
      </c>
      <c r="BB11" s="386">
        <v>2258.7070000000003</v>
      </c>
      <c r="BC11" s="73">
        <f>BB11/BB$11*100</f>
        <v>100</v>
      </c>
      <c r="BD11" s="5">
        <f>SUM(BD7:BD10)</f>
        <v>0.32100000000000001</v>
      </c>
      <c r="BE11" s="73">
        <f>BD11/BD$11*100</f>
        <v>100</v>
      </c>
      <c r="BF11" s="5">
        <f>SUM(BF7:BF10)</f>
        <v>0.28000000000000003</v>
      </c>
      <c r="BG11" s="73">
        <f>BF11/BF$11*100</f>
        <v>100</v>
      </c>
      <c r="BH11" s="5">
        <f>SUM(BH7:BH10)</f>
        <v>0.2</v>
      </c>
      <c r="BI11" s="73">
        <f>BH11/BH$11*100</f>
        <v>100</v>
      </c>
      <c r="BJ11" s="386">
        <f>SUM(BJ7:BJ10)</f>
        <v>2851.9203409199999</v>
      </c>
      <c r="BK11" s="73">
        <f>BJ11/BJ$11*100</f>
        <v>100</v>
      </c>
      <c r="BL11" s="5">
        <f>SUM(BL7:BL10)</f>
        <v>-6.3357705337496392E-2</v>
      </c>
      <c r="BM11" s="73">
        <f>BL11/BL$11*100</f>
        <v>100</v>
      </c>
      <c r="BN11" s="5">
        <f>SUM(BN7:BN10)</f>
        <v>61.41</v>
      </c>
      <c r="BO11" s="73">
        <f>BN11/BN$11*100</f>
        <v>100</v>
      </c>
      <c r="BP11" s="5">
        <f>SUM(BP7:BP10)</f>
        <v>101.80000000000001</v>
      </c>
      <c r="BQ11" s="73">
        <f>BP11/BP$11*100</f>
        <v>100</v>
      </c>
      <c r="BR11" s="386">
        <v>129.6</v>
      </c>
      <c r="BS11" s="73">
        <f>BR11/BR$11*100</f>
        <v>100</v>
      </c>
      <c r="BT11" s="5">
        <f>SUM(BT7:BT10)</f>
        <v>4.3999999999999997E-2</v>
      </c>
      <c r="BU11" s="73">
        <f>BT11/BT$11*100</f>
        <v>100</v>
      </c>
      <c r="BV11" s="5">
        <f>SUM(BV7:BV10)</f>
        <v>11.262992300000001</v>
      </c>
      <c r="BW11" s="73">
        <f>BV11/BV$11*100</f>
        <v>100</v>
      </c>
      <c r="BX11" s="5">
        <f>SUM(BX7:BX10)</f>
        <v>0.6</v>
      </c>
      <c r="BY11" s="73">
        <f>BX11/BX$11*100</f>
        <v>100</v>
      </c>
      <c r="BZ11" s="386">
        <v>2296.2460000000001</v>
      </c>
      <c r="CA11" s="73">
        <f>BZ11/BZ$11*100</f>
        <v>100</v>
      </c>
      <c r="CB11" s="386">
        <f>SUM(CB7:CB10)</f>
        <v>18.299999999999997</v>
      </c>
      <c r="CC11" s="73">
        <f>CB11/CB$11*100</f>
        <v>100</v>
      </c>
      <c r="CD11" s="386">
        <f>SUM(CD7:CD10)</f>
        <v>1467.5129999999997</v>
      </c>
      <c r="CE11" s="73">
        <f>CD11/CD$11*100</f>
        <v>100</v>
      </c>
      <c r="CF11" s="386">
        <v>1019.7</v>
      </c>
      <c r="CG11" s="73">
        <f>CF11/CF$11*100</f>
        <v>100</v>
      </c>
      <c r="CH11" s="5">
        <f>SUM(CH7:CH10)</f>
        <v>159.102</v>
      </c>
      <c r="CI11" s="73">
        <f>CH11/CH$11*100</f>
        <v>100</v>
      </c>
      <c r="CJ11" s="386">
        <f>SUM(CJ7:CJ10)</f>
        <v>114.05</v>
      </c>
      <c r="CK11" s="73">
        <f>CJ11/CJ$11*100</f>
        <v>100</v>
      </c>
      <c r="CL11" s="5">
        <f>SUM(CL7:CL10)</f>
        <v>0.45100000000000001</v>
      </c>
      <c r="CM11" s="73">
        <f>CL11/CL$11*100</f>
        <v>100</v>
      </c>
      <c r="CN11" s="5">
        <f>SUM(CN7:CN10)</f>
        <v>10.674939999999999</v>
      </c>
      <c r="CO11" s="73">
        <f>CN11/CN$11*100</f>
        <v>100</v>
      </c>
      <c r="CP11" s="5">
        <f>SUM(CP7:CP10)</f>
        <v>5.0215268699999998</v>
      </c>
      <c r="CQ11" s="73">
        <f>CP11/CP$11*100</f>
        <v>100</v>
      </c>
      <c r="CR11" s="386">
        <f>SUM(CR7:CR10)</f>
        <v>367.9</v>
      </c>
      <c r="CS11" s="73">
        <f>CR11/CR$11*100</f>
        <v>100</v>
      </c>
      <c r="CT11" s="386">
        <v>9.9999999999999995E-7</v>
      </c>
      <c r="CU11" s="73">
        <f>CT11/CT$11*100</f>
        <v>100</v>
      </c>
      <c r="CV11" s="5">
        <f>SUM(CV7:CV10)</f>
        <v>4.8</v>
      </c>
      <c r="CW11" s="73">
        <f>CV11/CV$11*100</f>
        <v>100</v>
      </c>
      <c r="CX11" s="386">
        <v>1023.9731821099999</v>
      </c>
      <c r="CY11" s="73">
        <f>CX11/CX$11*100</f>
        <v>100</v>
      </c>
      <c r="CZ11" s="386">
        <f>SUM(CZ7:CZ10)</f>
        <v>1020.2</v>
      </c>
      <c r="DA11" s="73">
        <f>CZ11/CZ$11*100</f>
        <v>100</v>
      </c>
      <c r="DB11" s="5">
        <f>SUM(DB7:DB10)</f>
        <v>15.9</v>
      </c>
      <c r="DC11" s="73">
        <f>DB11/DB$11*100</f>
        <v>100</v>
      </c>
      <c r="DD11" s="5">
        <f>SUM(DD7:DD10)</f>
        <v>76.7</v>
      </c>
      <c r="DE11" s="73">
        <f>DD11/DD$11*100</f>
        <v>100</v>
      </c>
      <c r="DF11" s="386">
        <v>315.89999999999998</v>
      </c>
      <c r="DG11" s="73">
        <f>DF11/DF$11*100</f>
        <v>100</v>
      </c>
      <c r="DH11" s="5">
        <f>SUM(DH7:DH10)</f>
        <v>1.86</v>
      </c>
      <c r="DI11" s="73">
        <f>DH11/DH$11*100</f>
        <v>100</v>
      </c>
      <c r="DJ11" s="5">
        <f>SUM(DJ7:DJ10)</f>
        <v>8.2000000000000003E-2</v>
      </c>
      <c r="DK11" s="73">
        <f>DJ11/DJ$11*100</f>
        <v>100</v>
      </c>
      <c r="DL11" s="5">
        <f>SUM(DL7:DL10)</f>
        <v>16.178000000000001</v>
      </c>
      <c r="DM11" s="73">
        <f>DL11/DL$11*100</f>
        <v>100</v>
      </c>
      <c r="DN11" s="5">
        <f>SUM(DN7:DN10)</f>
        <v>139.39999999999998</v>
      </c>
      <c r="DO11" s="73">
        <f>DN11/DN$11*100</f>
        <v>100</v>
      </c>
      <c r="DP11" s="5">
        <f>SUM(DP7:DP10)</f>
        <v>3.6320000000000001</v>
      </c>
      <c r="DQ11" s="73">
        <f>DP11/DP$11*100</f>
        <v>100</v>
      </c>
      <c r="DR11" s="5">
        <f>SUM(DR7:DR10)</f>
        <v>5.47E-3</v>
      </c>
      <c r="DS11" s="73">
        <f>DR11/DR$11*100</f>
        <v>100</v>
      </c>
      <c r="DT11" s="5">
        <f>SUM(DT7:DT10)</f>
        <v>5.3E-3</v>
      </c>
      <c r="DU11" s="73">
        <f>DT11/DT$11*100</f>
        <v>100</v>
      </c>
      <c r="DV11" s="1740">
        <f>SUM(DV7:DV10)</f>
        <v>836.14597849999996</v>
      </c>
      <c r="DW11" s="73">
        <f>DV11/DV$11*100</f>
        <v>100</v>
      </c>
      <c r="DX11" s="386">
        <v>30.1</v>
      </c>
      <c r="DY11" s="73">
        <f>DX11/DX$11*100</f>
        <v>100</v>
      </c>
      <c r="DZ11" s="386">
        <v>909.4</v>
      </c>
      <c r="EA11" s="73">
        <f>DZ11/DZ$11*100</f>
        <v>100</v>
      </c>
      <c r="EB11" s="386">
        <v>323.92058700000001</v>
      </c>
      <c r="EC11" s="73">
        <f>EB11/EB$11*100</f>
        <v>100</v>
      </c>
      <c r="ED11" s="386">
        <f>SUM(ED7:ED10)</f>
        <v>53.919328789999994</v>
      </c>
      <c r="EE11" s="73">
        <f>ED11/ED$11*100</f>
        <v>100</v>
      </c>
      <c r="EF11" s="5">
        <f>SUM(EF7:EF10)</f>
        <v>-1.3311099999999999E-3</v>
      </c>
      <c r="EG11" s="73">
        <f>EF11/EF$11*100</f>
        <v>100</v>
      </c>
      <c r="EH11" s="5">
        <f>SUM(EH7:EH10)</f>
        <v>1.302</v>
      </c>
      <c r="EI11" s="73">
        <f>EH11/EH$11*100</f>
        <v>100</v>
      </c>
    </row>
    <row r="12" spans="1:139" ht="12.75" customHeight="1">
      <c r="A12" s="364" t="s">
        <v>98</v>
      </c>
      <c r="B12" s="327"/>
      <c r="C12" s="33"/>
      <c r="D12" s="131"/>
      <c r="E12" s="33"/>
      <c r="F12" s="385"/>
      <c r="H12" s="385"/>
      <c r="J12" s="131"/>
      <c r="K12" s="33"/>
      <c r="L12" s="131"/>
      <c r="M12" s="33"/>
      <c r="N12" s="385"/>
      <c r="P12" s="131"/>
      <c r="Q12" s="33"/>
      <c r="R12" s="131"/>
      <c r="S12" s="33"/>
      <c r="T12" s="131"/>
      <c r="U12" s="33"/>
      <c r="V12" s="131"/>
      <c r="X12" s="131"/>
      <c r="Z12" s="131"/>
      <c r="AB12" s="131"/>
      <c r="AD12" s="131"/>
      <c r="AF12" s="385"/>
      <c r="AH12" s="385"/>
      <c r="AI12" s="33"/>
      <c r="AJ12" s="131"/>
      <c r="AK12" s="33"/>
      <c r="AL12" s="131"/>
      <c r="AM12" s="33"/>
      <c r="AN12" s="131"/>
      <c r="AO12" s="33"/>
      <c r="AP12" s="131"/>
      <c r="AQ12" s="33"/>
      <c r="AR12" s="385"/>
      <c r="AS12" s="33"/>
      <c r="AT12" s="131"/>
      <c r="AU12" s="33"/>
      <c r="AV12" s="385"/>
      <c r="AW12" s="33"/>
      <c r="AX12" s="385"/>
      <c r="AY12" s="33"/>
      <c r="AZ12" s="131"/>
      <c r="BA12" s="33"/>
      <c r="BB12" s="385"/>
      <c r="BC12" s="33"/>
      <c r="BD12" s="131"/>
      <c r="BE12" s="33"/>
      <c r="BF12" s="131"/>
      <c r="BG12" s="33"/>
      <c r="BH12" s="131"/>
      <c r="BI12" s="33"/>
      <c r="BJ12" s="385"/>
      <c r="BK12" s="33"/>
      <c r="BL12" s="131"/>
      <c r="BM12" s="33"/>
      <c r="BN12" s="131"/>
      <c r="BO12" s="33"/>
      <c r="BP12" s="131"/>
      <c r="BQ12" s="33"/>
      <c r="BR12" s="385"/>
      <c r="BS12" s="33"/>
      <c r="BT12" s="131"/>
      <c r="BU12" s="33"/>
      <c r="BV12" s="131"/>
      <c r="BW12" s="33"/>
      <c r="BX12" s="131"/>
      <c r="BY12" s="33"/>
      <c r="BZ12" s="385"/>
      <c r="CA12" s="33"/>
      <c r="CB12" s="385"/>
      <c r="CC12" s="33"/>
      <c r="CD12" s="385"/>
      <c r="CE12" s="33"/>
      <c r="CF12" s="385"/>
      <c r="CG12" s="33"/>
      <c r="CH12" s="131"/>
      <c r="CI12" s="33"/>
      <c r="CJ12" s="385"/>
      <c r="CK12" s="33"/>
      <c r="CL12" s="131"/>
      <c r="CM12" s="33"/>
      <c r="CN12" s="131"/>
      <c r="CO12" s="33"/>
      <c r="CP12" s="131"/>
      <c r="CQ12" s="33"/>
      <c r="CR12" s="385"/>
      <c r="CS12" s="33"/>
      <c r="CT12" s="385"/>
      <c r="CU12" s="33"/>
      <c r="CV12" s="131"/>
      <c r="CW12" s="33"/>
      <c r="CX12" s="385"/>
      <c r="CY12" s="33"/>
      <c r="CZ12" s="385"/>
      <c r="DA12" s="33"/>
      <c r="DB12" s="385"/>
      <c r="DC12" s="33"/>
      <c r="DD12" s="131"/>
      <c r="DE12" s="33"/>
      <c r="DF12" s="385"/>
      <c r="DG12" s="33"/>
      <c r="DH12" s="131"/>
      <c r="DI12" s="33"/>
      <c r="DJ12" s="131"/>
      <c r="DK12" s="33"/>
      <c r="DL12" s="131"/>
      <c r="DM12" s="33"/>
      <c r="DN12" s="131"/>
      <c r="DO12" s="33"/>
      <c r="DP12" s="131"/>
      <c r="DQ12" s="33"/>
      <c r="DR12" s="131"/>
      <c r="DS12" s="33"/>
      <c r="DT12" s="131"/>
      <c r="DU12" s="33"/>
      <c r="DV12" s="384"/>
      <c r="DW12" s="33"/>
      <c r="DX12" s="385"/>
      <c r="DY12" s="33"/>
      <c r="DZ12" s="385"/>
      <c r="EA12" s="33"/>
      <c r="EB12" s="385"/>
      <c r="EC12" s="33"/>
      <c r="ED12" s="385"/>
      <c r="EE12" s="33"/>
      <c r="EF12" s="131"/>
      <c r="EG12" s="33"/>
      <c r="EH12" s="131"/>
      <c r="EI12" s="33"/>
    </row>
    <row r="13" spans="1:139" ht="12.75" customHeight="1">
      <c r="A13" s="365" t="s">
        <v>99</v>
      </c>
      <c r="B13" s="341">
        <f t="shared" ref="B13:B31" si="0">D13+F13+H13+J13+L13+N13+P13+R13+T13+V13+X13+Z13+AB13+AD13+AF13+AH13+AJ13+AL13+AN13+AT13+AV13+AX13+AZ13+BB13+BD13+BF13+BH13+BJ13+BL13+BN13+BP13+BR13+AP13+AR13+BT13+BV13+BX13+BZ13+CB13+CD13+CF13+CH13+CJ13+CL13+CN13+CP13+CR13+CT13+CV13+CX13+CZ13+DB13+DD13+DF13+DH13+DJ13+DL13+DN13+DP13+DR13+DT13+DV13+DX13+DZ13+EB13+ED13+EF13+EH13</f>
        <v>57.728093200000004</v>
      </c>
      <c r="C13" s="142">
        <f t="shared" ref="C13:C31" si="1">B13/B$11*100</f>
        <v>0.14948884621676417</v>
      </c>
      <c r="D13" s="131"/>
      <c r="E13" s="142"/>
      <c r="F13" s="384"/>
      <c r="G13" s="142">
        <f t="shared" ref="G13:I31" si="2">F13/F$11*100</f>
        <v>0</v>
      </c>
      <c r="H13" s="384">
        <v>0</v>
      </c>
      <c r="I13" s="142">
        <f t="shared" si="2"/>
        <v>0</v>
      </c>
      <c r="J13" s="131"/>
      <c r="K13" s="142"/>
      <c r="L13" s="131"/>
      <c r="M13" s="142"/>
      <c r="N13" s="384"/>
      <c r="O13" s="142">
        <f t="shared" ref="O13:O31" si="3">N13/N$11*100</f>
        <v>0</v>
      </c>
      <c r="P13" s="131"/>
      <c r="Q13" s="142"/>
      <c r="R13" s="131"/>
      <c r="S13" s="142"/>
      <c r="T13" s="131"/>
      <c r="U13" s="142"/>
      <c r="V13" s="131"/>
      <c r="W13" s="142"/>
      <c r="X13" s="131"/>
      <c r="Y13" s="142"/>
      <c r="Z13" s="131"/>
      <c r="AA13" s="142"/>
      <c r="AB13" s="131"/>
      <c r="AC13" s="142"/>
      <c r="AD13" s="131"/>
      <c r="AE13" s="142"/>
      <c r="AF13" s="384">
        <v>0.01</v>
      </c>
      <c r="AG13" s="142">
        <f t="shared" ref="AG13:AG31" si="4">AF13/AF$11*100</f>
        <v>3.2299741602067188E-2</v>
      </c>
      <c r="AH13" s="384">
        <v>0</v>
      </c>
      <c r="AI13" s="142">
        <f t="shared" ref="AI13:AI31" si="5">AH13/AH$11*100</f>
        <v>0</v>
      </c>
      <c r="AJ13" s="131"/>
      <c r="AK13" s="142"/>
      <c r="AL13" s="131"/>
      <c r="AM13" s="142"/>
      <c r="AN13" s="131"/>
      <c r="AO13" s="142"/>
      <c r="AP13" s="131"/>
      <c r="AQ13" s="142"/>
      <c r="AR13" s="384"/>
      <c r="AS13" s="142">
        <f t="shared" ref="AS13:AS31" si="6">AR13/AR$11*100</f>
        <v>0</v>
      </c>
      <c r="AT13" s="131"/>
      <c r="AU13" s="142"/>
      <c r="AV13" s="384">
        <v>0</v>
      </c>
      <c r="AW13" s="142">
        <f t="shared" ref="AW13:AW31" si="7">AV13/AV$11*100</f>
        <v>0</v>
      </c>
      <c r="AX13" s="384"/>
      <c r="AY13" s="142">
        <f t="shared" ref="AY13:AY31" si="8">AX13/AX$11*100</f>
        <v>0</v>
      </c>
      <c r="AZ13" s="131"/>
      <c r="BA13" s="142"/>
      <c r="BB13" s="384">
        <v>2.2000000000000002</v>
      </c>
      <c r="BC13" s="142">
        <f t="shared" ref="BC13:BC31" si="9">BB13/BB$11*100</f>
        <v>9.7400858101559865E-2</v>
      </c>
      <c r="BD13" s="131"/>
      <c r="BE13" s="142"/>
      <c r="BF13" s="131"/>
      <c r="BG13" s="142"/>
      <c r="BH13" s="131"/>
      <c r="BI13" s="142"/>
      <c r="BJ13" s="384">
        <v>0</v>
      </c>
      <c r="BK13" s="142">
        <f t="shared" ref="BK13:BK31" si="10">BJ13/BJ$11*100</f>
        <v>0</v>
      </c>
      <c r="BL13" s="131"/>
      <c r="BM13" s="142"/>
      <c r="BN13" s="131"/>
      <c r="BO13" s="142"/>
      <c r="BP13" s="131"/>
      <c r="BQ13" s="142"/>
      <c r="BR13" s="384"/>
      <c r="BS13" s="142">
        <f t="shared" ref="BS13:BS31" si="11">BR13/BR$11*100</f>
        <v>0</v>
      </c>
      <c r="BT13" s="131"/>
      <c r="BU13" s="142"/>
      <c r="BV13" s="131"/>
      <c r="BW13" s="142"/>
      <c r="BX13" s="131"/>
      <c r="BY13" s="142"/>
      <c r="BZ13" s="384">
        <v>25.213000000000001</v>
      </c>
      <c r="CA13" s="142">
        <f t="shared" ref="CA13:CA31" si="12">BZ13/BZ$11*100</f>
        <v>1.0980095338217246</v>
      </c>
      <c r="CB13" s="384">
        <v>0.41</v>
      </c>
      <c r="CC13" s="142">
        <f t="shared" ref="CC13:CC31" si="13">CB13/CB$11*100</f>
        <v>2.2404371584699456</v>
      </c>
      <c r="CD13" s="384"/>
      <c r="CE13" s="142">
        <f t="shared" ref="CE13:CE31" si="14">CD13/CD$11*100</f>
        <v>0</v>
      </c>
      <c r="CF13" s="384">
        <v>7.5</v>
      </c>
      <c r="CG13" s="142">
        <f t="shared" ref="CG13:CG31" si="15">CF13/CF$11*100</f>
        <v>0.73551044424830825</v>
      </c>
      <c r="CH13" s="131"/>
      <c r="CI13" s="142"/>
      <c r="CJ13" s="384">
        <v>2.09</v>
      </c>
      <c r="CK13" s="142">
        <f t="shared" ref="CK13:CK31" si="16">CJ13/CJ$11*100</f>
        <v>1.8325295922840859</v>
      </c>
      <c r="CL13" s="131"/>
      <c r="CM13" s="142"/>
      <c r="CN13" s="131"/>
      <c r="CO13" s="142"/>
      <c r="CP13" s="131"/>
      <c r="CQ13" s="142"/>
      <c r="CR13" s="384"/>
      <c r="CS13" s="142">
        <f t="shared" ref="CS13:CS31" si="17">CR13/CR$11*100</f>
        <v>0</v>
      </c>
      <c r="CT13" s="384"/>
      <c r="CU13" s="142">
        <f t="shared" ref="CU13:CU31" si="18">CT13/CT$11*100</f>
        <v>0</v>
      </c>
      <c r="CV13" s="131"/>
      <c r="CW13" s="142"/>
      <c r="CX13" s="384">
        <v>20.2050932</v>
      </c>
      <c r="CY13" s="142">
        <f t="shared" ref="CY13:CY31" si="19">CX13/CX$11*100</f>
        <v>1.9732053097685009</v>
      </c>
      <c r="CZ13" s="384">
        <v>0</v>
      </c>
      <c r="DA13" s="142">
        <f t="shared" ref="DA13:DA31" si="20">CZ13/CZ$11*100</f>
        <v>0</v>
      </c>
      <c r="DB13" s="131"/>
      <c r="DC13" s="142"/>
      <c r="DD13" s="131"/>
      <c r="DE13" s="142"/>
      <c r="DF13" s="384"/>
      <c r="DG13" s="142">
        <f t="shared" ref="DG13:DG31" si="21">DF13/DF$11*100</f>
        <v>0</v>
      </c>
      <c r="DH13" s="131"/>
      <c r="DI13" s="142"/>
      <c r="DJ13" s="131"/>
      <c r="DK13" s="142"/>
      <c r="DL13" s="131"/>
      <c r="DM13" s="142"/>
      <c r="DN13" s="131"/>
      <c r="DO13" s="142"/>
      <c r="DP13" s="131"/>
      <c r="DQ13" s="142"/>
      <c r="DR13" s="131"/>
      <c r="DS13" s="142"/>
      <c r="DT13" s="131"/>
      <c r="DU13" s="142"/>
      <c r="DV13" s="384">
        <v>0</v>
      </c>
      <c r="DW13" s="142">
        <f t="shared" ref="DW13:DW31" si="22">DV13/DV$11*100</f>
        <v>0</v>
      </c>
      <c r="DX13" s="384">
        <v>0.1</v>
      </c>
      <c r="DY13" s="142">
        <f t="shared" ref="DY13:DY31" si="23">DX13/DX$11*100</f>
        <v>0.33222591362126247</v>
      </c>
      <c r="DZ13" s="384"/>
      <c r="EA13" s="142">
        <f t="shared" ref="EA13:EA31" si="24">DZ13/DZ$11*100</f>
        <v>0</v>
      </c>
      <c r="EB13" s="384"/>
      <c r="EC13" s="142">
        <f t="shared" ref="EC13:EC31" si="25">EB13/EB$11*100</f>
        <v>0</v>
      </c>
      <c r="ED13" s="384">
        <v>0</v>
      </c>
      <c r="EE13" s="142">
        <f t="shared" ref="EE13:EE31" si="26">ED13/ED$11*100</f>
        <v>0</v>
      </c>
      <c r="EF13" s="131"/>
      <c r="EG13" s="142"/>
      <c r="EH13" s="131"/>
      <c r="EI13" s="142"/>
    </row>
    <row r="14" spans="1:139" ht="12.75" customHeight="1">
      <c r="A14" s="366" t="s">
        <v>100</v>
      </c>
      <c r="B14" s="327">
        <f t="shared" si="0"/>
        <v>5295.3016071100001</v>
      </c>
      <c r="C14" s="142">
        <f t="shared" si="1"/>
        <v>13.712362278694682</v>
      </c>
      <c r="D14" s="131"/>
      <c r="E14" s="142"/>
      <c r="F14" s="385">
        <v>66.692999999999998</v>
      </c>
      <c r="G14" s="142">
        <f t="shared" si="2"/>
        <v>14.324990173357016</v>
      </c>
      <c r="H14" s="385">
        <v>6.7</v>
      </c>
      <c r="I14" s="142">
        <f t="shared" si="2"/>
        <v>13.814432989690722</v>
      </c>
      <c r="J14" s="131"/>
      <c r="K14" s="142"/>
      <c r="L14" s="131"/>
      <c r="M14" s="142"/>
      <c r="N14" s="385">
        <v>2961.8</v>
      </c>
      <c r="O14" s="142">
        <f t="shared" si="3"/>
        <v>15.778341629064494</v>
      </c>
      <c r="P14" s="131"/>
      <c r="Q14" s="142"/>
      <c r="R14" s="131"/>
      <c r="S14" s="142"/>
      <c r="T14" s="131"/>
      <c r="U14" s="142"/>
      <c r="V14" s="131"/>
      <c r="W14" s="142"/>
      <c r="X14" s="131"/>
      <c r="Y14" s="142"/>
      <c r="Z14" s="131"/>
      <c r="AA14" s="142"/>
      <c r="AB14" s="131"/>
      <c r="AC14" s="142"/>
      <c r="AD14" s="131"/>
      <c r="AE14" s="142"/>
      <c r="AF14" s="385">
        <v>2.99</v>
      </c>
      <c r="AG14" s="142">
        <f t="shared" si="4"/>
        <v>9.6576227390180893</v>
      </c>
      <c r="AH14" s="385">
        <v>56.443295750000004</v>
      </c>
      <c r="AI14" s="142">
        <f t="shared" si="5"/>
        <v>3.1731108472003604</v>
      </c>
      <c r="AJ14" s="131"/>
      <c r="AK14" s="142"/>
      <c r="AL14" s="131"/>
      <c r="AM14" s="142"/>
      <c r="AN14" s="131"/>
      <c r="AO14" s="142"/>
      <c r="AP14" s="131"/>
      <c r="AQ14" s="142"/>
      <c r="AR14" s="385"/>
      <c r="AS14" s="142">
        <f t="shared" si="6"/>
        <v>0</v>
      </c>
      <c r="AT14" s="131"/>
      <c r="AU14" s="142"/>
      <c r="AV14" s="385">
        <v>23.7</v>
      </c>
      <c r="AW14" s="142">
        <f t="shared" si="7"/>
        <v>16.952789699570815</v>
      </c>
      <c r="AX14" s="385">
        <v>172.95</v>
      </c>
      <c r="AY14" s="142">
        <f t="shared" si="8"/>
        <v>13.626371894770845</v>
      </c>
      <c r="AZ14" s="131"/>
      <c r="BA14" s="142"/>
      <c r="BB14" s="385">
        <v>225.785</v>
      </c>
      <c r="BC14" s="142">
        <f t="shared" si="9"/>
        <v>9.9962057938457693</v>
      </c>
      <c r="BD14" s="131"/>
      <c r="BE14" s="142"/>
      <c r="BF14" s="131"/>
      <c r="BG14" s="142"/>
      <c r="BH14" s="131"/>
      <c r="BI14" s="142"/>
      <c r="BJ14" s="385">
        <v>652.37828598999999</v>
      </c>
      <c r="BK14" s="142">
        <f t="shared" si="10"/>
        <v>22.87505287681175</v>
      </c>
      <c r="BL14" s="131"/>
      <c r="BM14" s="142"/>
      <c r="BN14" s="131"/>
      <c r="BO14" s="142"/>
      <c r="BP14" s="131"/>
      <c r="BQ14" s="142"/>
      <c r="BR14" s="385">
        <v>20.5</v>
      </c>
      <c r="BS14" s="142">
        <f t="shared" si="11"/>
        <v>15.817901234567902</v>
      </c>
      <c r="BT14" s="131"/>
      <c r="BU14" s="142"/>
      <c r="BV14" s="131"/>
      <c r="BW14" s="142"/>
      <c r="BX14" s="131"/>
      <c r="BY14" s="142"/>
      <c r="BZ14" s="385">
        <v>212.81</v>
      </c>
      <c r="CA14" s="142">
        <f t="shared" si="12"/>
        <v>9.267735251362442</v>
      </c>
      <c r="CB14" s="385">
        <v>2.02</v>
      </c>
      <c r="CC14" s="142">
        <f t="shared" si="13"/>
        <v>11.038251366120221</v>
      </c>
      <c r="CD14" s="385">
        <v>171.03700000000001</v>
      </c>
      <c r="CE14" s="142">
        <f t="shared" si="14"/>
        <v>11.654888236083771</v>
      </c>
      <c r="CF14" s="385">
        <v>120.2</v>
      </c>
      <c r="CG14" s="142">
        <f t="shared" si="15"/>
        <v>11.787780719819555</v>
      </c>
      <c r="CH14" s="131"/>
      <c r="CI14" s="142"/>
      <c r="CJ14" s="385">
        <v>2.2999999999999998</v>
      </c>
      <c r="CK14" s="142">
        <f t="shared" si="16"/>
        <v>2.016659359929855</v>
      </c>
      <c r="CL14" s="131"/>
      <c r="CM14" s="142"/>
      <c r="CN14" s="131"/>
      <c r="CO14" s="142"/>
      <c r="CP14" s="131"/>
      <c r="CQ14" s="142"/>
      <c r="CR14" s="385"/>
      <c r="CS14" s="142">
        <f t="shared" si="17"/>
        <v>0</v>
      </c>
      <c r="CT14" s="385"/>
      <c r="CU14" s="142">
        <f t="shared" si="18"/>
        <v>0</v>
      </c>
      <c r="CV14" s="131"/>
      <c r="CW14" s="142"/>
      <c r="CX14" s="385">
        <v>96.118900370000006</v>
      </c>
      <c r="CY14" s="142">
        <f t="shared" si="19"/>
        <v>9.3868571999060872</v>
      </c>
      <c r="CZ14" s="385">
        <v>170.7</v>
      </c>
      <c r="DA14" s="142">
        <f t="shared" si="20"/>
        <v>16.732013330719465</v>
      </c>
      <c r="DB14" s="131"/>
      <c r="DC14" s="142"/>
      <c r="DD14" s="131"/>
      <c r="DE14" s="142"/>
      <c r="DF14" s="385">
        <v>36.5</v>
      </c>
      <c r="DG14" s="142">
        <f t="shared" si="21"/>
        <v>11.554289332067111</v>
      </c>
      <c r="DH14" s="131"/>
      <c r="DI14" s="142"/>
      <c r="DJ14" s="131"/>
      <c r="DK14" s="142"/>
      <c r="DL14" s="131"/>
      <c r="DM14" s="142"/>
      <c r="DN14" s="131"/>
      <c r="DO14" s="142"/>
      <c r="DP14" s="131"/>
      <c r="DQ14" s="142"/>
      <c r="DR14" s="131"/>
      <c r="DS14" s="142"/>
      <c r="DT14" s="131"/>
      <c r="DU14" s="142"/>
      <c r="DV14" s="384">
        <v>157.66919999999999</v>
      </c>
      <c r="DW14" s="142">
        <f t="shared" si="22"/>
        <v>18.856659489393216</v>
      </c>
      <c r="DX14" s="385">
        <v>2.1</v>
      </c>
      <c r="DY14" s="142">
        <f t="shared" si="23"/>
        <v>6.9767441860465116</v>
      </c>
      <c r="DZ14" s="385">
        <v>90.7</v>
      </c>
      <c r="EA14" s="142">
        <f t="shared" si="24"/>
        <v>9.9736089729491972</v>
      </c>
      <c r="EB14" s="385">
        <v>34.694500000000005</v>
      </c>
      <c r="EC14" s="142">
        <f t="shared" si="25"/>
        <v>10.710804250302251</v>
      </c>
      <c r="ED14" s="385">
        <v>8.5124250000000004</v>
      </c>
      <c r="EE14" s="142">
        <f t="shared" si="26"/>
        <v>15.787334877912528</v>
      </c>
      <c r="EF14" s="131"/>
      <c r="EG14" s="142"/>
      <c r="EH14" s="131"/>
      <c r="EI14" s="142"/>
    </row>
    <row r="15" spans="1:139" ht="12.75" customHeight="1">
      <c r="A15" s="366" t="s">
        <v>103</v>
      </c>
      <c r="B15" s="327">
        <f t="shared" si="0"/>
        <v>2120.9488318000003</v>
      </c>
      <c r="C15" s="142">
        <f t="shared" si="1"/>
        <v>5.4922686022578668</v>
      </c>
      <c r="D15" s="131"/>
      <c r="E15" s="142"/>
      <c r="F15" s="385">
        <v>45.186999999999998</v>
      </c>
      <c r="G15" s="142">
        <f t="shared" si="2"/>
        <v>9.7057162065506652</v>
      </c>
      <c r="H15" s="385">
        <v>2.9</v>
      </c>
      <c r="I15" s="142">
        <f t="shared" si="2"/>
        <v>5.9793814432989683</v>
      </c>
      <c r="J15" s="131"/>
      <c r="K15" s="142"/>
      <c r="L15" s="131"/>
      <c r="M15" s="142"/>
      <c r="N15" s="385">
        <v>950.42399999999998</v>
      </c>
      <c r="O15" s="142">
        <f t="shared" si="3"/>
        <v>5.0631759620710346</v>
      </c>
      <c r="P15" s="131"/>
      <c r="Q15" s="142"/>
      <c r="R15" s="131"/>
      <c r="S15" s="142"/>
      <c r="T15" s="131"/>
      <c r="U15" s="142"/>
      <c r="V15" s="131"/>
      <c r="W15" s="142"/>
      <c r="X15" s="131"/>
      <c r="Y15" s="142"/>
      <c r="Z15" s="131"/>
      <c r="AA15" s="142"/>
      <c r="AB15" s="131"/>
      <c r="AC15" s="142"/>
      <c r="AD15" s="131"/>
      <c r="AE15" s="142"/>
      <c r="AF15" s="385">
        <v>1.71</v>
      </c>
      <c r="AG15" s="142">
        <f t="shared" si="4"/>
        <v>5.5232558139534884</v>
      </c>
      <c r="AH15" s="385">
        <v>38.788119999999999</v>
      </c>
      <c r="AI15" s="142">
        <f t="shared" si="5"/>
        <v>2.1805779176973243</v>
      </c>
      <c r="AJ15" s="131"/>
      <c r="AK15" s="142"/>
      <c r="AL15" s="131"/>
      <c r="AM15" s="142"/>
      <c r="AN15" s="131"/>
      <c r="AO15" s="142"/>
      <c r="AP15" s="131"/>
      <c r="AQ15" s="142"/>
      <c r="AR15" s="385"/>
      <c r="AS15" s="142">
        <f t="shared" si="6"/>
        <v>0</v>
      </c>
      <c r="AT15" s="131"/>
      <c r="AU15" s="142"/>
      <c r="AV15" s="385">
        <v>11.5</v>
      </c>
      <c r="AW15" s="142">
        <f t="shared" si="7"/>
        <v>8.2260371959942766</v>
      </c>
      <c r="AX15" s="385">
        <v>81.64</v>
      </c>
      <c r="AY15" s="142">
        <f t="shared" si="8"/>
        <v>6.4322463225735289</v>
      </c>
      <c r="AZ15" s="131"/>
      <c r="BA15" s="142"/>
      <c r="BB15" s="385">
        <v>147</v>
      </c>
      <c r="BC15" s="142">
        <f t="shared" si="9"/>
        <v>6.5081482458769546</v>
      </c>
      <c r="BD15" s="131"/>
      <c r="BE15" s="142"/>
      <c r="BF15" s="131"/>
      <c r="BG15" s="142"/>
      <c r="BH15" s="131"/>
      <c r="BI15" s="142"/>
      <c r="BJ15" s="385">
        <v>219.31717989999999</v>
      </c>
      <c r="BK15" s="142">
        <f t="shared" si="10"/>
        <v>7.6901579876964776</v>
      </c>
      <c r="BL15" s="131"/>
      <c r="BM15" s="142"/>
      <c r="BN15" s="131"/>
      <c r="BO15" s="142"/>
      <c r="BP15" s="131"/>
      <c r="BQ15" s="142"/>
      <c r="BR15" s="385">
        <v>11.2</v>
      </c>
      <c r="BS15" s="142">
        <f t="shared" si="11"/>
        <v>8.6419753086419746</v>
      </c>
      <c r="BT15" s="131"/>
      <c r="BU15" s="142"/>
      <c r="BV15" s="131"/>
      <c r="BW15" s="142"/>
      <c r="BX15" s="131"/>
      <c r="BY15" s="142"/>
      <c r="BZ15" s="385">
        <v>161.85400000000001</v>
      </c>
      <c r="CA15" s="142">
        <f t="shared" si="12"/>
        <v>7.048635033006045</v>
      </c>
      <c r="CB15" s="385">
        <v>1.17</v>
      </c>
      <c r="CC15" s="142">
        <f t="shared" si="13"/>
        <v>6.393442622950821</v>
      </c>
      <c r="CD15" s="385">
        <v>58.835000000000001</v>
      </c>
      <c r="CE15" s="142">
        <f t="shared" si="14"/>
        <v>4.0091638029782368</v>
      </c>
      <c r="CF15" s="385">
        <v>54.3</v>
      </c>
      <c r="CG15" s="142">
        <f t="shared" si="15"/>
        <v>5.3250956163577516</v>
      </c>
      <c r="CH15" s="131"/>
      <c r="CI15" s="142"/>
      <c r="CJ15" s="385">
        <v>1.44</v>
      </c>
      <c r="CK15" s="142">
        <f t="shared" si="16"/>
        <v>1.2626041209995615</v>
      </c>
      <c r="CL15" s="131"/>
      <c r="CM15" s="142"/>
      <c r="CN15" s="131"/>
      <c r="CO15" s="142"/>
      <c r="CP15" s="131"/>
      <c r="CQ15" s="142"/>
      <c r="CR15" s="385"/>
      <c r="CS15" s="142">
        <f t="shared" si="17"/>
        <v>0</v>
      </c>
      <c r="CT15" s="385"/>
      <c r="CU15" s="142">
        <f t="shared" si="18"/>
        <v>0</v>
      </c>
      <c r="CV15" s="131"/>
      <c r="CW15" s="142"/>
      <c r="CX15" s="385">
        <v>80.874769900000004</v>
      </c>
      <c r="CY15" s="142">
        <f t="shared" si="19"/>
        <v>7.8981335949980052</v>
      </c>
      <c r="CZ15" s="385">
        <v>82.2</v>
      </c>
      <c r="DA15" s="142">
        <f t="shared" si="20"/>
        <v>8.0572436777102538</v>
      </c>
      <c r="DB15" s="131"/>
      <c r="DC15" s="142"/>
      <c r="DD15" s="131"/>
      <c r="DE15" s="142"/>
      <c r="DF15" s="385">
        <v>25.1</v>
      </c>
      <c r="DG15" s="142">
        <f t="shared" si="21"/>
        <v>7.945552389996835</v>
      </c>
      <c r="DH15" s="131"/>
      <c r="DI15" s="142"/>
      <c r="DJ15" s="131"/>
      <c r="DK15" s="142"/>
      <c r="DL15" s="131"/>
      <c r="DM15" s="142"/>
      <c r="DN15" s="131"/>
      <c r="DO15" s="142"/>
      <c r="DP15" s="131"/>
      <c r="DQ15" s="142"/>
      <c r="DR15" s="131"/>
      <c r="DS15" s="142"/>
      <c r="DT15" s="131"/>
      <c r="DU15" s="142"/>
      <c r="DV15" s="384">
        <v>45.161271999999997</v>
      </c>
      <c r="DW15" s="142">
        <f t="shared" si="22"/>
        <v>5.4011229093054824</v>
      </c>
      <c r="DX15" s="385">
        <v>2.5</v>
      </c>
      <c r="DY15" s="142">
        <f t="shared" si="23"/>
        <v>8.3056478405315612</v>
      </c>
      <c r="DZ15" s="385">
        <v>76.3</v>
      </c>
      <c r="EA15" s="142">
        <f t="shared" si="24"/>
        <v>8.3901473499010333</v>
      </c>
      <c r="EB15" s="385">
        <v>17.707139999999999</v>
      </c>
      <c r="EC15" s="142">
        <f t="shared" si="25"/>
        <v>5.4665065175372751</v>
      </c>
      <c r="ED15" s="385">
        <v>3.8403499999999999</v>
      </c>
      <c r="EE15" s="142">
        <f t="shared" si="26"/>
        <v>7.1223994923175686</v>
      </c>
      <c r="EF15" s="131"/>
      <c r="EG15" s="142"/>
      <c r="EH15" s="131"/>
      <c r="EI15" s="142"/>
    </row>
    <row r="16" spans="1:139" ht="12.75" customHeight="1">
      <c r="A16" s="366" t="s">
        <v>105</v>
      </c>
      <c r="B16" s="327">
        <f t="shared" si="0"/>
        <v>3093.7709190799997</v>
      </c>
      <c r="C16" s="142">
        <f t="shared" si="1"/>
        <v>8.0114242393207462</v>
      </c>
      <c r="D16" s="131"/>
      <c r="E16" s="142"/>
      <c r="F16" s="385">
        <v>39.770000000000003</v>
      </c>
      <c r="G16" s="142">
        <f t="shared" si="2"/>
        <v>8.5421987194219575</v>
      </c>
      <c r="H16" s="385">
        <v>5.6</v>
      </c>
      <c r="I16" s="142">
        <f t="shared" si="2"/>
        <v>11.546391752577319</v>
      </c>
      <c r="J16" s="131"/>
      <c r="K16" s="142"/>
      <c r="L16" s="131"/>
      <c r="M16" s="142"/>
      <c r="N16" s="385">
        <v>1715.8009999999999</v>
      </c>
      <c r="O16" s="142">
        <f t="shared" si="3"/>
        <v>9.1405545092479183</v>
      </c>
      <c r="P16" s="131"/>
      <c r="Q16" s="142"/>
      <c r="R16" s="131"/>
      <c r="S16" s="142"/>
      <c r="T16" s="131"/>
      <c r="U16" s="142"/>
      <c r="V16" s="131"/>
      <c r="W16" s="142"/>
      <c r="X16" s="131"/>
      <c r="Y16" s="142"/>
      <c r="Z16" s="131"/>
      <c r="AA16" s="142"/>
      <c r="AB16" s="131"/>
      <c r="AC16" s="142"/>
      <c r="AD16" s="131"/>
      <c r="AE16" s="142"/>
      <c r="AF16" s="385">
        <v>0.34</v>
      </c>
      <c r="AG16" s="142">
        <f t="shared" si="4"/>
        <v>1.0981912144702843</v>
      </c>
      <c r="AH16" s="385">
        <v>2.7087500000000002</v>
      </c>
      <c r="AI16" s="142">
        <f t="shared" si="5"/>
        <v>0.15227962671463913</v>
      </c>
      <c r="AJ16" s="131"/>
      <c r="AK16" s="142"/>
      <c r="AL16" s="131"/>
      <c r="AM16" s="142"/>
      <c r="AN16" s="131"/>
      <c r="AO16" s="142"/>
      <c r="AP16" s="131"/>
      <c r="AQ16" s="142"/>
      <c r="AR16" s="385"/>
      <c r="AS16" s="142">
        <f t="shared" si="6"/>
        <v>0</v>
      </c>
      <c r="AT16" s="131"/>
      <c r="AU16" s="142"/>
      <c r="AV16" s="385">
        <v>14.9</v>
      </c>
      <c r="AW16" s="142">
        <f t="shared" si="7"/>
        <v>10.658082975679543</v>
      </c>
      <c r="AX16" s="385">
        <v>102.07</v>
      </c>
      <c r="AY16" s="142">
        <f t="shared" si="8"/>
        <v>8.0418836617476721</v>
      </c>
      <c r="AZ16" s="131"/>
      <c r="BA16" s="142"/>
      <c r="BB16" s="385">
        <v>250.125</v>
      </c>
      <c r="BC16" s="142">
        <f t="shared" si="9"/>
        <v>11.073813469387572</v>
      </c>
      <c r="BD16" s="131"/>
      <c r="BE16" s="142"/>
      <c r="BF16" s="131"/>
      <c r="BG16" s="142"/>
      <c r="BH16" s="131"/>
      <c r="BI16" s="142"/>
      <c r="BJ16" s="385">
        <v>147.47211896000002</v>
      </c>
      <c r="BK16" s="142">
        <f t="shared" si="10"/>
        <v>5.1709760908829256</v>
      </c>
      <c r="BL16" s="131"/>
      <c r="BM16" s="142"/>
      <c r="BN16" s="131"/>
      <c r="BO16" s="142"/>
      <c r="BP16" s="131"/>
      <c r="BQ16" s="142"/>
      <c r="BR16" s="385">
        <v>14.5</v>
      </c>
      <c r="BS16" s="142">
        <f t="shared" si="11"/>
        <v>11.188271604938272</v>
      </c>
      <c r="BT16" s="131"/>
      <c r="BU16" s="142"/>
      <c r="BV16" s="131"/>
      <c r="BW16" s="142"/>
      <c r="BX16" s="131"/>
      <c r="BY16" s="142"/>
      <c r="BZ16" s="385">
        <v>198.08799999999999</v>
      </c>
      <c r="CA16" s="142">
        <f t="shared" si="12"/>
        <v>8.6266018536341491</v>
      </c>
      <c r="CB16" s="385">
        <v>1.62</v>
      </c>
      <c r="CC16" s="142">
        <f t="shared" si="13"/>
        <v>8.8524590163934445</v>
      </c>
      <c r="CD16" s="385">
        <v>103.246</v>
      </c>
      <c r="CE16" s="142">
        <f t="shared" si="14"/>
        <v>7.0354402311938653</v>
      </c>
      <c r="CF16" s="385">
        <v>90.2</v>
      </c>
      <c r="CG16" s="142">
        <f t="shared" si="15"/>
        <v>8.8457389428263209</v>
      </c>
      <c r="CH16" s="131"/>
      <c r="CI16" s="142"/>
      <c r="CJ16" s="385">
        <v>0.5</v>
      </c>
      <c r="CK16" s="142">
        <f t="shared" si="16"/>
        <v>0.43840420868040331</v>
      </c>
      <c r="CL16" s="131"/>
      <c r="CM16" s="142"/>
      <c r="CN16" s="131"/>
      <c r="CO16" s="142"/>
      <c r="CP16" s="131"/>
      <c r="CQ16" s="142"/>
      <c r="CR16" s="385"/>
      <c r="CS16" s="142">
        <f t="shared" si="17"/>
        <v>0</v>
      </c>
      <c r="CT16" s="385"/>
      <c r="CU16" s="142">
        <f t="shared" si="18"/>
        <v>0</v>
      </c>
      <c r="CV16" s="131"/>
      <c r="CW16" s="142"/>
      <c r="CX16" s="385">
        <v>96.662297120000005</v>
      </c>
      <c r="CY16" s="142">
        <f t="shared" si="19"/>
        <v>9.4399246785758208</v>
      </c>
      <c r="CZ16" s="385">
        <v>105.9</v>
      </c>
      <c r="DA16" s="142">
        <f t="shared" si="20"/>
        <v>10.380317584787296</v>
      </c>
      <c r="DB16" s="131"/>
      <c r="DC16" s="142"/>
      <c r="DD16" s="131"/>
      <c r="DE16" s="142"/>
      <c r="DF16" s="385">
        <v>55.6</v>
      </c>
      <c r="DG16" s="142">
        <f t="shared" si="21"/>
        <v>17.600506489395379</v>
      </c>
      <c r="DH16" s="131"/>
      <c r="DI16" s="142"/>
      <c r="DJ16" s="131"/>
      <c r="DK16" s="142"/>
      <c r="DL16" s="131"/>
      <c r="DM16" s="142"/>
      <c r="DN16" s="131"/>
      <c r="DO16" s="142"/>
      <c r="DP16" s="131"/>
      <c r="DQ16" s="142"/>
      <c r="DR16" s="131"/>
      <c r="DS16" s="142"/>
      <c r="DT16" s="131"/>
      <c r="DU16" s="142"/>
      <c r="DV16" s="384">
        <v>39.472999999999999</v>
      </c>
      <c r="DW16" s="142">
        <f t="shared" si="22"/>
        <v>4.7208263885706172</v>
      </c>
      <c r="DX16" s="385">
        <v>6</v>
      </c>
      <c r="DY16" s="142">
        <f t="shared" si="23"/>
        <v>19.933554817275748</v>
      </c>
      <c r="DZ16" s="385">
        <v>82</v>
      </c>
      <c r="EA16" s="142">
        <f t="shared" si="24"/>
        <v>9.0169342423575998</v>
      </c>
      <c r="EB16" s="385">
        <v>16.439599999999999</v>
      </c>
      <c r="EC16" s="142">
        <f t="shared" si="25"/>
        <v>5.0751945568683468</v>
      </c>
      <c r="ED16" s="385">
        <v>4.755153</v>
      </c>
      <c r="EE16" s="142">
        <f t="shared" si="26"/>
        <v>8.8190137130970783</v>
      </c>
      <c r="EF16" s="131"/>
      <c r="EG16" s="142"/>
      <c r="EH16" s="131"/>
      <c r="EI16" s="142"/>
    </row>
    <row r="17" spans="1:139" ht="12.75" customHeight="1">
      <c r="A17" s="366" t="s">
        <v>650</v>
      </c>
      <c r="B17" s="327">
        <f t="shared" si="0"/>
        <v>6000.0258176500001</v>
      </c>
      <c r="C17" s="142">
        <f t="shared" si="1"/>
        <v>15.537269413071408</v>
      </c>
      <c r="D17" s="131"/>
      <c r="E17" s="142"/>
      <c r="F17" s="385">
        <v>57.58</v>
      </c>
      <c r="G17" s="142">
        <f t="shared" si="2"/>
        <v>12.367608807249592</v>
      </c>
      <c r="H17" s="385">
        <v>7.3</v>
      </c>
      <c r="I17" s="142">
        <f t="shared" si="2"/>
        <v>15.051546391752577</v>
      </c>
      <c r="J17" s="131"/>
      <c r="K17" s="142"/>
      <c r="L17" s="131"/>
      <c r="M17" s="142"/>
      <c r="N17" s="385">
        <v>3464.8530000000001</v>
      </c>
      <c r="O17" s="142">
        <f t="shared" si="3"/>
        <v>18.45824644759572</v>
      </c>
      <c r="P17" s="131"/>
      <c r="Q17" s="142"/>
      <c r="R17" s="131"/>
      <c r="S17" s="142"/>
      <c r="T17" s="131"/>
      <c r="U17" s="142"/>
      <c r="V17" s="131"/>
      <c r="W17" s="142"/>
      <c r="X17" s="131"/>
      <c r="Y17" s="142"/>
      <c r="Z17" s="131"/>
      <c r="AA17" s="142"/>
      <c r="AB17" s="131"/>
      <c r="AC17" s="142"/>
      <c r="AD17" s="131"/>
      <c r="AE17" s="142"/>
      <c r="AF17" s="385">
        <v>2.34</v>
      </c>
      <c r="AG17" s="142">
        <f t="shared" si="4"/>
        <v>7.5581395348837201</v>
      </c>
      <c r="AH17" s="385">
        <v>207.05474366999999</v>
      </c>
      <c r="AI17" s="142">
        <f t="shared" si="5"/>
        <v>11.640136253091974</v>
      </c>
      <c r="AJ17" s="131"/>
      <c r="AK17" s="142"/>
      <c r="AL17" s="131"/>
      <c r="AM17" s="142"/>
      <c r="AN17" s="131"/>
      <c r="AO17" s="142"/>
      <c r="AP17" s="131"/>
      <c r="AQ17" s="142"/>
      <c r="AR17" s="385"/>
      <c r="AS17" s="142">
        <f t="shared" si="6"/>
        <v>0</v>
      </c>
      <c r="AT17" s="131"/>
      <c r="AU17" s="142"/>
      <c r="AV17" s="385">
        <v>14.2</v>
      </c>
      <c r="AW17" s="142">
        <f t="shared" si="7"/>
        <v>10.157367668097281</v>
      </c>
      <c r="AX17" s="385">
        <v>68.849999999999994</v>
      </c>
      <c r="AY17" s="142">
        <f t="shared" si="8"/>
        <v>5.4245487421507521</v>
      </c>
      <c r="AZ17" s="131"/>
      <c r="BA17" s="142"/>
      <c r="BB17" s="385">
        <v>197.50300000000001</v>
      </c>
      <c r="BC17" s="142">
        <f t="shared" si="9"/>
        <v>8.744073489832898</v>
      </c>
      <c r="BD17" s="131"/>
      <c r="BE17" s="142"/>
      <c r="BF17" s="131"/>
      <c r="BG17" s="142"/>
      <c r="BH17" s="131"/>
      <c r="BI17" s="142"/>
      <c r="BJ17" s="385">
        <v>362.00418104999994</v>
      </c>
      <c r="BK17" s="142">
        <f t="shared" si="10"/>
        <v>12.693348262778656</v>
      </c>
      <c r="BL17" s="131"/>
      <c r="BM17" s="142"/>
      <c r="BN17" s="131"/>
      <c r="BO17" s="142"/>
      <c r="BP17" s="131"/>
      <c r="BQ17" s="142"/>
      <c r="BR17" s="385">
        <v>25</v>
      </c>
      <c r="BS17" s="142">
        <f t="shared" si="11"/>
        <v>19.290123456790123</v>
      </c>
      <c r="BT17" s="131"/>
      <c r="BU17" s="142"/>
      <c r="BV17" s="131"/>
      <c r="BW17" s="142"/>
      <c r="BX17" s="131"/>
      <c r="BY17" s="142"/>
      <c r="BZ17" s="385">
        <v>459.80099999999999</v>
      </c>
      <c r="CA17" s="142">
        <f t="shared" si="12"/>
        <v>20.024030526346042</v>
      </c>
      <c r="CB17" s="385">
        <v>3.6</v>
      </c>
      <c r="CC17" s="142">
        <f t="shared" si="13"/>
        <v>19.672131147540988</v>
      </c>
      <c r="CD17" s="385">
        <v>263.01900000000001</v>
      </c>
      <c r="CE17" s="142">
        <f t="shared" si="14"/>
        <v>17.922771382604452</v>
      </c>
      <c r="CF17" s="385">
        <v>176.2</v>
      </c>
      <c r="CG17" s="142">
        <f t="shared" si="15"/>
        <v>17.279592036873588</v>
      </c>
      <c r="CH17" s="131"/>
      <c r="CI17" s="142"/>
      <c r="CJ17" s="385">
        <v>0.71</v>
      </c>
      <c r="CK17" s="142">
        <f t="shared" si="16"/>
        <v>0.62253397632617269</v>
      </c>
      <c r="CL17" s="131"/>
      <c r="CM17" s="142"/>
      <c r="CN17" s="131"/>
      <c r="CO17" s="142"/>
      <c r="CP17" s="131"/>
      <c r="CQ17" s="142"/>
      <c r="CR17" s="385"/>
      <c r="CS17" s="142">
        <f t="shared" si="17"/>
        <v>0</v>
      </c>
      <c r="CT17" s="385"/>
      <c r="CU17" s="142">
        <f t="shared" si="18"/>
        <v>0</v>
      </c>
      <c r="CV17" s="131"/>
      <c r="CW17" s="142"/>
      <c r="CX17" s="385">
        <v>210.81147393000001</v>
      </c>
      <c r="CY17" s="142">
        <f t="shared" si="19"/>
        <v>20.587597176676219</v>
      </c>
      <c r="CZ17" s="385">
        <v>102.1</v>
      </c>
      <c r="DA17" s="142">
        <f t="shared" si="20"/>
        <v>10.007841599686335</v>
      </c>
      <c r="DB17" s="131"/>
      <c r="DC17" s="142"/>
      <c r="DD17" s="131"/>
      <c r="DE17" s="142"/>
      <c r="DF17" s="385">
        <v>43</v>
      </c>
      <c r="DG17" s="142">
        <f t="shared" si="21"/>
        <v>13.611902500791389</v>
      </c>
      <c r="DH17" s="131"/>
      <c r="DI17" s="142"/>
      <c r="DJ17" s="131"/>
      <c r="DK17" s="142"/>
      <c r="DL17" s="131"/>
      <c r="DM17" s="142"/>
      <c r="DN17" s="131"/>
      <c r="DO17" s="142"/>
      <c r="DP17" s="131"/>
      <c r="DQ17" s="142"/>
      <c r="DR17" s="131"/>
      <c r="DS17" s="142"/>
      <c r="DT17" s="131"/>
      <c r="DU17" s="142"/>
      <c r="DV17" s="384">
        <f>132.841275-DV31</f>
        <v>90.363702999999987</v>
      </c>
      <c r="DW17" s="142">
        <f t="shared" si="22"/>
        <v>10.807168284431327</v>
      </c>
      <c r="DX17" s="385">
        <v>6.9</v>
      </c>
      <c r="DY17" s="142">
        <f t="shared" si="23"/>
        <v>22.923588039867109</v>
      </c>
      <c r="DZ17" s="385">
        <v>187</v>
      </c>
      <c r="EA17" s="142">
        <f t="shared" si="24"/>
        <v>20.563008577083792</v>
      </c>
      <c r="EB17" s="385">
        <v>39.100499999999997</v>
      </c>
      <c r="EC17" s="142">
        <f t="shared" si="25"/>
        <v>12.071014183485657</v>
      </c>
      <c r="ED17" s="385">
        <v>10.735215999999999</v>
      </c>
      <c r="EE17" s="142">
        <f t="shared" si="26"/>
        <v>19.90977306451741</v>
      </c>
      <c r="EF17" s="131"/>
      <c r="EG17" s="142"/>
      <c r="EH17" s="131"/>
      <c r="EI17" s="142"/>
    </row>
    <row r="18" spans="1:139" ht="12.75" customHeight="1">
      <c r="A18" s="366" t="s">
        <v>109</v>
      </c>
      <c r="B18" s="327">
        <f t="shared" si="0"/>
        <v>227.35906900000001</v>
      </c>
      <c r="C18" s="142">
        <f t="shared" si="1"/>
        <v>0.58875398471896301</v>
      </c>
      <c r="D18" s="131"/>
      <c r="E18" s="142"/>
      <c r="F18" s="385">
        <v>3.2839999999999998</v>
      </c>
      <c r="G18" s="142">
        <f t="shared" si="2"/>
        <v>0.70537039463368623</v>
      </c>
      <c r="H18" s="385">
        <v>0</v>
      </c>
      <c r="I18" s="142">
        <f t="shared" si="2"/>
        <v>0</v>
      </c>
      <c r="J18" s="131"/>
      <c r="K18" s="142"/>
      <c r="L18" s="131"/>
      <c r="M18" s="142"/>
      <c r="N18" s="385">
        <v>57.869</v>
      </c>
      <c r="O18" s="142">
        <f t="shared" si="3"/>
        <v>0.30828443910200998</v>
      </c>
      <c r="P18" s="131"/>
      <c r="Q18" s="142"/>
      <c r="R18" s="131"/>
      <c r="S18" s="142"/>
      <c r="T18" s="131"/>
      <c r="U18" s="142"/>
      <c r="V18" s="131"/>
      <c r="W18" s="142"/>
      <c r="X18" s="131"/>
      <c r="Y18" s="142"/>
      <c r="Z18" s="131"/>
      <c r="AA18" s="142"/>
      <c r="AB18" s="131"/>
      <c r="AC18" s="142"/>
      <c r="AD18" s="131"/>
      <c r="AE18" s="142"/>
      <c r="AF18" s="385">
        <v>0.26</v>
      </c>
      <c r="AG18" s="142">
        <f t="shared" si="4"/>
        <v>0.83979328165374678</v>
      </c>
      <c r="AH18" s="385">
        <v>36.785696999999999</v>
      </c>
      <c r="AI18" s="142">
        <f t="shared" si="5"/>
        <v>2.0680063525972567</v>
      </c>
      <c r="AJ18" s="131"/>
      <c r="AK18" s="142"/>
      <c r="AL18" s="131"/>
      <c r="AM18" s="142"/>
      <c r="AN18" s="131"/>
      <c r="AO18" s="142"/>
      <c r="AP18" s="131"/>
      <c r="AQ18" s="142"/>
      <c r="AR18" s="385"/>
      <c r="AS18" s="142">
        <f t="shared" si="6"/>
        <v>0</v>
      </c>
      <c r="AT18" s="131"/>
      <c r="AU18" s="142"/>
      <c r="AV18" s="385">
        <v>3.6</v>
      </c>
      <c r="AW18" s="142">
        <f t="shared" si="7"/>
        <v>2.5751072961373391</v>
      </c>
      <c r="AX18" s="385">
        <v>33</v>
      </c>
      <c r="AY18" s="142">
        <f t="shared" si="8"/>
        <v>2.6000015757585309</v>
      </c>
      <c r="AZ18" s="131"/>
      <c r="BA18" s="142"/>
      <c r="BB18" s="385">
        <v>31.821999999999999</v>
      </c>
      <c r="BC18" s="142">
        <f t="shared" si="9"/>
        <v>1.4088591393217444</v>
      </c>
      <c r="BD18" s="131"/>
      <c r="BE18" s="142"/>
      <c r="BF18" s="131"/>
      <c r="BG18" s="142"/>
      <c r="BH18" s="131"/>
      <c r="BI18" s="142"/>
      <c r="BJ18" s="385">
        <v>0</v>
      </c>
      <c r="BK18" s="142">
        <f t="shared" si="10"/>
        <v>0</v>
      </c>
      <c r="BL18" s="131"/>
      <c r="BM18" s="142"/>
      <c r="BN18" s="131"/>
      <c r="BO18" s="142"/>
      <c r="BP18" s="131"/>
      <c r="BQ18" s="142"/>
      <c r="BR18" s="385"/>
      <c r="BS18" s="142">
        <f t="shared" si="11"/>
        <v>0</v>
      </c>
      <c r="BT18" s="131"/>
      <c r="BU18" s="142"/>
      <c r="BV18" s="131"/>
      <c r="BW18" s="142"/>
      <c r="BX18" s="131"/>
      <c r="BY18" s="142"/>
      <c r="BZ18" s="385"/>
      <c r="CA18" s="142">
        <f t="shared" si="12"/>
        <v>0</v>
      </c>
      <c r="CB18" s="385">
        <v>1.28</v>
      </c>
      <c r="CC18" s="142">
        <f t="shared" si="13"/>
        <v>6.9945355191256846</v>
      </c>
      <c r="CD18" s="385">
        <v>23.018000000000001</v>
      </c>
      <c r="CE18" s="142">
        <f t="shared" si="14"/>
        <v>1.5685039928096043</v>
      </c>
      <c r="CF18" s="385"/>
      <c r="CG18" s="142">
        <f t="shared" si="15"/>
        <v>0</v>
      </c>
      <c r="CH18" s="131"/>
      <c r="CI18" s="142"/>
      <c r="CJ18" s="385"/>
      <c r="CK18" s="142">
        <f t="shared" si="16"/>
        <v>0</v>
      </c>
      <c r="CL18" s="131"/>
      <c r="CM18" s="142"/>
      <c r="CN18" s="131"/>
      <c r="CO18" s="142"/>
      <c r="CP18" s="131"/>
      <c r="CQ18" s="142"/>
      <c r="CR18" s="385"/>
      <c r="CS18" s="142">
        <f t="shared" si="17"/>
        <v>0</v>
      </c>
      <c r="CT18" s="385"/>
      <c r="CU18" s="142">
        <f t="shared" si="18"/>
        <v>0</v>
      </c>
      <c r="CV18" s="131"/>
      <c r="CW18" s="142"/>
      <c r="CX18" s="385"/>
      <c r="CY18" s="142">
        <f t="shared" si="19"/>
        <v>0</v>
      </c>
      <c r="CZ18" s="385">
        <v>26.2</v>
      </c>
      <c r="DA18" s="142">
        <f t="shared" si="20"/>
        <v>2.568123897275044</v>
      </c>
      <c r="DB18" s="131"/>
      <c r="DC18" s="142"/>
      <c r="DD18" s="131"/>
      <c r="DE18" s="142"/>
      <c r="DF18" s="385"/>
      <c r="DG18" s="142">
        <f t="shared" si="21"/>
        <v>0</v>
      </c>
      <c r="DH18" s="131"/>
      <c r="DI18" s="142"/>
      <c r="DJ18" s="131"/>
      <c r="DK18" s="142"/>
      <c r="DL18" s="131"/>
      <c r="DM18" s="142"/>
      <c r="DN18" s="131"/>
      <c r="DO18" s="142"/>
      <c r="DP18" s="131"/>
      <c r="DQ18" s="142"/>
      <c r="DR18" s="131"/>
      <c r="DS18" s="142"/>
      <c r="DT18" s="131"/>
      <c r="DU18" s="142"/>
      <c r="DV18" s="384">
        <v>8.94</v>
      </c>
      <c r="DW18" s="142">
        <f t="shared" si="22"/>
        <v>1.0691912931325545</v>
      </c>
      <c r="DX18" s="385">
        <v>0.9</v>
      </c>
      <c r="DY18" s="142">
        <f t="shared" si="23"/>
        <v>2.9900332225913617</v>
      </c>
      <c r="DZ18" s="385"/>
      <c r="EA18" s="142">
        <f t="shared" si="24"/>
        <v>0</v>
      </c>
      <c r="EB18" s="385"/>
      <c r="EC18" s="142">
        <f t="shared" si="25"/>
        <v>0</v>
      </c>
      <c r="ED18" s="385">
        <v>0.40037200000000001</v>
      </c>
      <c r="EE18" s="142">
        <f t="shared" si="26"/>
        <v>0.74253891690553453</v>
      </c>
      <c r="EF18" s="131"/>
      <c r="EG18" s="142"/>
      <c r="EH18" s="131"/>
      <c r="EI18" s="142"/>
    </row>
    <row r="19" spans="1:139" ht="12.75" customHeight="1">
      <c r="A19" s="366" t="s">
        <v>111</v>
      </c>
      <c r="B19" s="327">
        <f t="shared" si="0"/>
        <v>2805.0957823300005</v>
      </c>
      <c r="C19" s="142">
        <f t="shared" si="1"/>
        <v>7.263890227159334</v>
      </c>
      <c r="D19" s="131"/>
      <c r="E19" s="142"/>
      <c r="F19" s="385">
        <v>32.142000000000003</v>
      </c>
      <c r="G19" s="142">
        <f t="shared" si="2"/>
        <v>6.9037805189756236</v>
      </c>
      <c r="H19" s="385">
        <v>4.5</v>
      </c>
      <c r="I19" s="142">
        <f t="shared" si="2"/>
        <v>9.2783505154639183</v>
      </c>
      <c r="J19" s="131"/>
      <c r="K19" s="142"/>
      <c r="L19" s="131"/>
      <c r="M19" s="142"/>
      <c r="N19" s="385">
        <v>1800.4179999999999</v>
      </c>
      <c r="O19" s="142">
        <f t="shared" si="3"/>
        <v>9.5913330674309663</v>
      </c>
      <c r="P19" s="131"/>
      <c r="Q19" s="142"/>
      <c r="R19" s="131"/>
      <c r="S19" s="142"/>
      <c r="T19" s="131"/>
      <c r="U19" s="142"/>
      <c r="V19" s="131"/>
      <c r="W19" s="142"/>
      <c r="X19" s="131"/>
      <c r="Y19" s="142"/>
      <c r="Z19" s="131"/>
      <c r="AA19" s="142"/>
      <c r="AB19" s="131"/>
      <c r="AC19" s="142"/>
      <c r="AD19" s="131"/>
      <c r="AE19" s="142"/>
      <c r="AF19" s="385">
        <v>0.23</v>
      </c>
      <c r="AG19" s="142">
        <f t="shared" si="4"/>
        <v>0.74289405684754539</v>
      </c>
      <c r="AH19" s="385">
        <v>0.73199999999999998</v>
      </c>
      <c r="AI19" s="142">
        <f t="shared" si="5"/>
        <v>4.1151337980661125E-2</v>
      </c>
      <c r="AJ19" s="131"/>
      <c r="AK19" s="142"/>
      <c r="AL19" s="131"/>
      <c r="AM19" s="142"/>
      <c r="AN19" s="131"/>
      <c r="AO19" s="142"/>
      <c r="AP19" s="131"/>
      <c r="AQ19" s="142"/>
      <c r="AR19" s="385"/>
      <c r="AS19" s="142">
        <f t="shared" si="6"/>
        <v>0</v>
      </c>
      <c r="AT19" s="131"/>
      <c r="AU19" s="142"/>
      <c r="AV19" s="385">
        <v>18.399999999999999</v>
      </c>
      <c r="AW19" s="142">
        <f t="shared" si="7"/>
        <v>13.161659513590843</v>
      </c>
      <c r="AX19" s="385">
        <v>189.67</v>
      </c>
      <c r="AY19" s="142">
        <f t="shared" si="8"/>
        <v>14.943706026488499</v>
      </c>
      <c r="AZ19" s="131"/>
      <c r="BA19" s="142"/>
      <c r="BB19" s="385">
        <v>62.466000000000001</v>
      </c>
      <c r="BC19" s="142">
        <f t="shared" si="9"/>
        <v>2.7655645464418357</v>
      </c>
      <c r="BD19" s="131"/>
      <c r="BE19" s="142"/>
      <c r="BF19" s="131"/>
      <c r="BG19" s="142"/>
      <c r="BH19" s="131"/>
      <c r="BI19" s="142"/>
      <c r="BJ19" s="385">
        <v>0</v>
      </c>
      <c r="BK19" s="142">
        <f t="shared" si="10"/>
        <v>0</v>
      </c>
      <c r="BL19" s="131"/>
      <c r="BM19" s="142"/>
      <c r="BN19" s="131"/>
      <c r="BO19" s="142"/>
      <c r="BP19" s="131"/>
      <c r="BQ19" s="142"/>
      <c r="BR19" s="385">
        <v>10.8</v>
      </c>
      <c r="BS19" s="142">
        <f t="shared" si="11"/>
        <v>8.3333333333333339</v>
      </c>
      <c r="BT19" s="131"/>
      <c r="BU19" s="142"/>
      <c r="BV19" s="131"/>
      <c r="BW19" s="142"/>
      <c r="BX19" s="131"/>
      <c r="BY19" s="142"/>
      <c r="BZ19" s="385">
        <v>70.647999999999996</v>
      </c>
      <c r="CA19" s="142">
        <f t="shared" si="12"/>
        <v>3.0766738406947685</v>
      </c>
      <c r="CB19" s="385">
        <v>1.52</v>
      </c>
      <c r="CC19" s="142">
        <f t="shared" si="13"/>
        <v>8.3060109289617507</v>
      </c>
      <c r="CD19" s="385">
        <v>147.34800000000001</v>
      </c>
      <c r="CE19" s="142">
        <f t="shared" si="14"/>
        <v>10.040660627878598</v>
      </c>
      <c r="CF19" s="385">
        <v>49.6</v>
      </c>
      <c r="CG19" s="142">
        <f t="shared" si="15"/>
        <v>4.8641757379621451</v>
      </c>
      <c r="CH19" s="131"/>
      <c r="CI19" s="142"/>
      <c r="CJ19" s="385">
        <v>2.52</v>
      </c>
      <c r="CK19" s="142">
        <f t="shared" si="16"/>
        <v>2.209557211749233</v>
      </c>
      <c r="CL19" s="131"/>
      <c r="CM19" s="142"/>
      <c r="CN19" s="131"/>
      <c r="CO19" s="142"/>
      <c r="CP19" s="131"/>
      <c r="CQ19" s="142"/>
      <c r="CR19" s="385"/>
      <c r="CS19" s="142">
        <f t="shared" si="17"/>
        <v>0</v>
      </c>
      <c r="CT19" s="385"/>
      <c r="CU19" s="142">
        <f t="shared" si="18"/>
        <v>0</v>
      </c>
      <c r="CV19" s="131"/>
      <c r="CW19" s="142"/>
      <c r="CX19" s="385">
        <v>39.482085829999995</v>
      </c>
      <c r="CY19" s="142">
        <f t="shared" si="19"/>
        <v>3.8557734245191053</v>
      </c>
      <c r="CZ19" s="385">
        <v>132.30000000000001</v>
      </c>
      <c r="DA19" s="142">
        <f t="shared" si="20"/>
        <v>12.968045481278182</v>
      </c>
      <c r="DB19" s="131"/>
      <c r="DC19" s="142"/>
      <c r="DD19" s="131"/>
      <c r="DE19" s="142"/>
      <c r="DF19" s="385">
        <v>40</v>
      </c>
      <c r="DG19" s="142">
        <f t="shared" si="21"/>
        <v>12.662234884457108</v>
      </c>
      <c r="DH19" s="131"/>
      <c r="DI19" s="142"/>
      <c r="DJ19" s="131"/>
      <c r="DK19" s="142"/>
      <c r="DL19" s="131"/>
      <c r="DM19" s="142"/>
      <c r="DN19" s="131"/>
      <c r="DO19" s="142"/>
      <c r="DP19" s="131"/>
      <c r="DQ19" s="142"/>
      <c r="DR19" s="131"/>
      <c r="DS19" s="142"/>
      <c r="DT19" s="131"/>
      <c r="DU19" s="142"/>
      <c r="DV19" s="384">
        <v>119.13024350000001</v>
      </c>
      <c r="DW19" s="142">
        <f t="shared" si="22"/>
        <v>14.247541286237258</v>
      </c>
      <c r="DX19" s="385">
        <v>0.6</v>
      </c>
      <c r="DY19" s="142">
        <f t="shared" si="23"/>
        <v>1.9933554817275747</v>
      </c>
      <c r="DZ19" s="385">
        <v>26.1</v>
      </c>
      <c r="EA19" s="142">
        <f t="shared" si="24"/>
        <v>2.8700241917747968</v>
      </c>
      <c r="EB19" s="385">
        <v>52.238554000000001</v>
      </c>
      <c r="EC19" s="142">
        <f t="shared" si="25"/>
        <v>16.126963242382615</v>
      </c>
      <c r="ED19" s="385">
        <v>4.2508990000000004</v>
      </c>
      <c r="EE19" s="142">
        <f t="shared" si="26"/>
        <v>7.8838129023378762</v>
      </c>
      <c r="EF19" s="131"/>
      <c r="EG19" s="142"/>
      <c r="EH19" s="131"/>
      <c r="EI19" s="142"/>
    </row>
    <row r="20" spans="1:139" ht="12.75" customHeight="1">
      <c r="A20" s="366" t="s">
        <v>113</v>
      </c>
      <c r="B20" s="327">
        <f t="shared" si="0"/>
        <v>870.01036387999977</v>
      </c>
      <c r="C20" s="142">
        <f t="shared" si="1"/>
        <v>2.2529212084394343</v>
      </c>
      <c r="D20" s="131"/>
      <c r="E20" s="142"/>
      <c r="F20" s="385">
        <v>15.981999999999999</v>
      </c>
      <c r="G20" s="142">
        <f t="shared" si="2"/>
        <v>3.4327739485492001</v>
      </c>
      <c r="H20" s="385">
        <v>2.7</v>
      </c>
      <c r="I20" s="142">
        <f t="shared" si="2"/>
        <v>5.5670103092783512</v>
      </c>
      <c r="J20" s="131"/>
      <c r="K20" s="142"/>
      <c r="L20" s="131"/>
      <c r="M20" s="142"/>
      <c r="N20" s="385">
        <v>363.87799999999999</v>
      </c>
      <c r="O20" s="142">
        <f t="shared" si="3"/>
        <v>1.9384804494904213</v>
      </c>
      <c r="P20" s="131"/>
      <c r="Q20" s="142"/>
      <c r="R20" s="131"/>
      <c r="S20" s="142"/>
      <c r="T20" s="131"/>
      <c r="U20" s="142"/>
      <c r="V20" s="131"/>
      <c r="W20" s="142"/>
      <c r="X20" s="131"/>
      <c r="Y20" s="142"/>
      <c r="Z20" s="131"/>
      <c r="AA20" s="142"/>
      <c r="AB20" s="131"/>
      <c r="AC20" s="142"/>
      <c r="AD20" s="131"/>
      <c r="AE20" s="142"/>
      <c r="AF20" s="385">
        <v>0.89</v>
      </c>
      <c r="AG20" s="142">
        <f t="shared" si="4"/>
        <v>2.8746770025839798</v>
      </c>
      <c r="AH20" s="385">
        <v>76.410852980000001</v>
      </c>
      <c r="AI20" s="142">
        <f t="shared" si="5"/>
        <v>4.2956404868450644</v>
      </c>
      <c r="AJ20" s="131"/>
      <c r="AK20" s="142"/>
      <c r="AL20" s="131"/>
      <c r="AM20" s="142"/>
      <c r="AN20" s="131"/>
      <c r="AO20" s="142"/>
      <c r="AP20" s="131"/>
      <c r="AQ20" s="142"/>
      <c r="AR20" s="385"/>
      <c r="AS20" s="142">
        <f t="shared" si="6"/>
        <v>0</v>
      </c>
      <c r="AT20" s="131"/>
      <c r="AU20" s="142"/>
      <c r="AV20" s="385">
        <v>2.9</v>
      </c>
      <c r="AW20" s="142">
        <f t="shared" si="7"/>
        <v>2.0743919885550786</v>
      </c>
      <c r="AX20" s="385">
        <v>46.58</v>
      </c>
      <c r="AY20" s="142">
        <f t="shared" si="8"/>
        <v>3.669941618146435</v>
      </c>
      <c r="AZ20" s="131"/>
      <c r="BA20" s="142"/>
      <c r="BB20" s="385">
        <v>76.796999999999997</v>
      </c>
      <c r="BC20" s="142">
        <f t="shared" si="9"/>
        <v>3.4000425907388601</v>
      </c>
      <c r="BD20" s="131"/>
      <c r="BE20" s="142"/>
      <c r="BF20" s="131"/>
      <c r="BG20" s="142"/>
      <c r="BH20" s="131"/>
      <c r="BI20" s="142"/>
      <c r="BJ20" s="385">
        <v>110.2988859</v>
      </c>
      <c r="BK20" s="142">
        <f t="shared" si="10"/>
        <v>3.8675303905725054</v>
      </c>
      <c r="BL20" s="131"/>
      <c r="BM20" s="142"/>
      <c r="BN20" s="131"/>
      <c r="BO20" s="142"/>
      <c r="BP20" s="131"/>
      <c r="BQ20" s="142"/>
      <c r="BR20" s="385">
        <v>4.8</v>
      </c>
      <c r="BS20" s="142">
        <f t="shared" si="11"/>
        <v>3.7037037037037033</v>
      </c>
      <c r="BT20" s="131"/>
      <c r="BU20" s="142"/>
      <c r="BV20" s="131"/>
      <c r="BW20" s="142"/>
      <c r="BX20" s="131"/>
      <c r="BY20" s="142"/>
      <c r="BZ20" s="385"/>
      <c r="CA20" s="142">
        <f t="shared" si="12"/>
        <v>0</v>
      </c>
      <c r="CB20" s="385">
        <v>0.67</v>
      </c>
      <c r="CC20" s="142">
        <f t="shared" si="13"/>
        <v>3.6612021857923507</v>
      </c>
      <c r="CD20" s="385">
        <v>45.779000000000003</v>
      </c>
      <c r="CE20" s="142">
        <f t="shared" si="14"/>
        <v>3.1194953639252265</v>
      </c>
      <c r="CF20" s="385">
        <v>40.200000000000003</v>
      </c>
      <c r="CG20" s="142">
        <f t="shared" si="15"/>
        <v>3.9423359811709329</v>
      </c>
      <c r="CH20" s="131"/>
      <c r="CI20" s="142"/>
      <c r="CJ20" s="385">
        <v>0.52</v>
      </c>
      <c r="CK20" s="142">
        <f t="shared" si="16"/>
        <v>0.45594037702761953</v>
      </c>
      <c r="CL20" s="131"/>
      <c r="CM20" s="142"/>
      <c r="CN20" s="131"/>
      <c r="CO20" s="142"/>
      <c r="CP20" s="131"/>
      <c r="CQ20" s="142"/>
      <c r="CR20" s="385"/>
      <c r="CS20" s="142">
        <f t="shared" si="17"/>
        <v>0</v>
      </c>
      <c r="CT20" s="385"/>
      <c r="CU20" s="142">
        <f t="shared" si="18"/>
        <v>0</v>
      </c>
      <c r="CV20" s="131"/>
      <c r="CW20" s="142"/>
      <c r="CX20" s="385"/>
      <c r="CY20" s="142">
        <f t="shared" si="19"/>
        <v>0</v>
      </c>
      <c r="CZ20" s="385">
        <v>21.4</v>
      </c>
      <c r="DA20" s="142">
        <f t="shared" si="20"/>
        <v>2.0976279160948832</v>
      </c>
      <c r="DB20" s="131"/>
      <c r="DC20" s="142"/>
      <c r="DD20" s="131"/>
      <c r="DE20" s="142"/>
      <c r="DF20" s="385">
        <v>12.9</v>
      </c>
      <c r="DG20" s="142">
        <f t="shared" si="21"/>
        <v>4.0835707502374179</v>
      </c>
      <c r="DH20" s="131"/>
      <c r="DI20" s="142"/>
      <c r="DJ20" s="131"/>
      <c r="DK20" s="142"/>
      <c r="DL20" s="131"/>
      <c r="DM20" s="142"/>
      <c r="DN20" s="131"/>
      <c r="DO20" s="142"/>
      <c r="DP20" s="131"/>
      <c r="DQ20" s="142"/>
      <c r="DR20" s="131"/>
      <c r="DS20" s="142"/>
      <c r="DT20" s="131"/>
      <c r="DU20" s="142"/>
      <c r="DV20" s="384">
        <v>37.006970000000003</v>
      </c>
      <c r="DW20" s="142">
        <f t="shared" si="22"/>
        <v>4.4258982225075671</v>
      </c>
      <c r="DX20" s="385">
        <v>1.1000000000000001</v>
      </c>
      <c r="DY20" s="142">
        <f t="shared" si="23"/>
        <v>3.6544850498338874</v>
      </c>
      <c r="DZ20" s="385"/>
      <c r="EA20" s="142">
        <f t="shared" si="24"/>
        <v>0</v>
      </c>
      <c r="EB20" s="385">
        <v>7.1167249999999997</v>
      </c>
      <c r="EC20" s="142">
        <f t="shared" si="25"/>
        <v>2.1970585648512668</v>
      </c>
      <c r="ED20" s="385">
        <v>2.0809299999999999</v>
      </c>
      <c r="EE20" s="142">
        <f t="shared" si="26"/>
        <v>3.8593395850764636</v>
      </c>
      <c r="EF20" s="131"/>
      <c r="EG20" s="142"/>
      <c r="EH20" s="131"/>
      <c r="EI20" s="142"/>
    </row>
    <row r="21" spans="1:139" ht="12.75" customHeight="1">
      <c r="A21" s="366" t="s">
        <v>115</v>
      </c>
      <c r="B21" s="327">
        <f t="shared" si="0"/>
        <v>1978.0114194999999</v>
      </c>
      <c r="C21" s="142">
        <f t="shared" si="1"/>
        <v>5.1221273476020315</v>
      </c>
      <c r="D21" s="131"/>
      <c r="E21" s="142"/>
      <c r="F21" s="385">
        <v>11.272</v>
      </c>
      <c r="G21" s="142">
        <f t="shared" si="2"/>
        <v>2.4211129988766484</v>
      </c>
      <c r="H21" s="385">
        <v>4.8</v>
      </c>
      <c r="I21" s="142">
        <f t="shared" si="2"/>
        <v>9.8969072164948457</v>
      </c>
      <c r="J21" s="131"/>
      <c r="K21" s="142"/>
      <c r="L21" s="131"/>
      <c r="M21" s="142"/>
      <c r="N21" s="385">
        <v>1474.0650000000001</v>
      </c>
      <c r="O21" s="142">
        <f t="shared" si="3"/>
        <v>7.8527588471358474</v>
      </c>
      <c r="P21" s="131"/>
      <c r="Q21" s="142"/>
      <c r="R21" s="131"/>
      <c r="S21" s="142"/>
      <c r="T21" s="131"/>
      <c r="U21" s="142"/>
      <c r="V21" s="131"/>
      <c r="W21" s="142"/>
      <c r="X21" s="131"/>
      <c r="Y21" s="142"/>
      <c r="Z21" s="131"/>
      <c r="AA21" s="142"/>
      <c r="AB21" s="131"/>
      <c r="AC21" s="142"/>
      <c r="AD21" s="131"/>
      <c r="AE21" s="142"/>
      <c r="AF21" s="385">
        <v>0.93</v>
      </c>
      <c r="AG21" s="142">
        <f t="shared" si="4"/>
        <v>3.0038759689922485</v>
      </c>
      <c r="AH21" s="385">
        <v>70.564379500000001</v>
      </c>
      <c r="AI21" s="142">
        <f t="shared" si="5"/>
        <v>3.9669653418034634</v>
      </c>
      <c r="AJ21" s="131"/>
      <c r="AK21" s="142"/>
      <c r="AL21" s="131"/>
      <c r="AM21" s="142"/>
      <c r="AN21" s="131"/>
      <c r="AO21" s="142"/>
      <c r="AP21" s="131"/>
      <c r="AQ21" s="142"/>
      <c r="AR21" s="385"/>
      <c r="AS21" s="142">
        <f t="shared" si="6"/>
        <v>0</v>
      </c>
      <c r="AT21" s="131"/>
      <c r="AU21" s="142"/>
      <c r="AV21" s="385">
        <v>11.3</v>
      </c>
      <c r="AW21" s="142">
        <f t="shared" si="7"/>
        <v>8.0829756795422032</v>
      </c>
      <c r="AX21" s="385">
        <v>21.22</v>
      </c>
      <c r="AY21" s="142">
        <f t="shared" si="8"/>
        <v>1.6718798011392735</v>
      </c>
      <c r="AZ21" s="131"/>
      <c r="BA21" s="142"/>
      <c r="BB21" s="385">
        <v>55.613</v>
      </c>
      <c r="BC21" s="142">
        <f t="shared" si="9"/>
        <v>2.4621608734554767</v>
      </c>
      <c r="BD21" s="131"/>
      <c r="BE21" s="142"/>
      <c r="BF21" s="131"/>
      <c r="BG21" s="142"/>
      <c r="BH21" s="131"/>
      <c r="BI21" s="142"/>
      <c r="BJ21" s="385">
        <v>83.623855000000006</v>
      </c>
      <c r="BK21" s="142">
        <f t="shared" si="10"/>
        <v>2.9321946269026511</v>
      </c>
      <c r="BL21" s="131"/>
      <c r="BM21" s="142"/>
      <c r="BN21" s="131"/>
      <c r="BO21" s="142"/>
      <c r="BP21" s="131"/>
      <c r="BQ21" s="142"/>
      <c r="BR21" s="385">
        <v>4.3</v>
      </c>
      <c r="BS21" s="142">
        <f t="shared" si="11"/>
        <v>3.3179012345679015</v>
      </c>
      <c r="BT21" s="131"/>
      <c r="BU21" s="142"/>
      <c r="BV21" s="131"/>
      <c r="BW21" s="142"/>
      <c r="BX21" s="131"/>
      <c r="BY21" s="142"/>
      <c r="BZ21" s="385"/>
      <c r="CA21" s="142">
        <f t="shared" si="12"/>
        <v>0</v>
      </c>
      <c r="CB21" s="385">
        <v>1.07</v>
      </c>
      <c r="CC21" s="142">
        <f t="shared" si="13"/>
        <v>5.8469945355191264</v>
      </c>
      <c r="CD21" s="385">
        <v>22.077999999999999</v>
      </c>
      <c r="CE21" s="142">
        <f t="shared" si="14"/>
        <v>1.504450045757687</v>
      </c>
      <c r="CF21" s="385">
        <v>84.9</v>
      </c>
      <c r="CG21" s="142">
        <f t="shared" si="15"/>
        <v>8.3259782288908504</v>
      </c>
      <c r="CH21" s="131"/>
      <c r="CI21" s="142"/>
      <c r="CJ21" s="385"/>
      <c r="CK21" s="142">
        <f t="shared" si="16"/>
        <v>0</v>
      </c>
      <c r="CL21" s="131"/>
      <c r="CM21" s="142"/>
      <c r="CN21" s="131"/>
      <c r="CO21" s="142"/>
      <c r="CP21" s="131"/>
      <c r="CQ21" s="142"/>
      <c r="CR21" s="385"/>
      <c r="CS21" s="142">
        <f t="shared" si="17"/>
        <v>0</v>
      </c>
      <c r="CT21" s="385"/>
      <c r="CU21" s="142">
        <f t="shared" si="18"/>
        <v>0</v>
      </c>
      <c r="CV21" s="131"/>
      <c r="CW21" s="142"/>
      <c r="CX21" s="385"/>
      <c r="CY21" s="142">
        <f t="shared" si="19"/>
        <v>0</v>
      </c>
      <c r="CZ21" s="385">
        <v>81.599999999999994</v>
      </c>
      <c r="DA21" s="142">
        <f t="shared" si="20"/>
        <v>7.9984316800627315</v>
      </c>
      <c r="DB21" s="131"/>
      <c r="DC21" s="142"/>
      <c r="DD21" s="131"/>
      <c r="DE21" s="142"/>
      <c r="DF21" s="385">
        <v>4</v>
      </c>
      <c r="DG21" s="142">
        <f t="shared" si="21"/>
        <v>1.2662234884457109</v>
      </c>
      <c r="DH21" s="131"/>
      <c r="DI21" s="142"/>
      <c r="DJ21" s="131"/>
      <c r="DK21" s="142"/>
      <c r="DL21" s="131"/>
      <c r="DM21" s="142"/>
      <c r="DN21" s="131"/>
      <c r="DO21" s="142"/>
      <c r="DP21" s="131"/>
      <c r="DQ21" s="142"/>
      <c r="DR21" s="131"/>
      <c r="DS21" s="142"/>
      <c r="DT21" s="131"/>
      <c r="DU21" s="142"/>
      <c r="DV21" s="384">
        <v>41.871499999999997</v>
      </c>
      <c r="DW21" s="142">
        <f t="shared" si="22"/>
        <v>5.0076782136912472</v>
      </c>
      <c r="DX21" s="385">
        <v>1.1000000000000001</v>
      </c>
      <c r="DY21" s="142">
        <f t="shared" si="23"/>
        <v>3.6544850498338874</v>
      </c>
      <c r="DZ21" s="385"/>
      <c r="EA21" s="142">
        <f t="shared" si="24"/>
        <v>0</v>
      </c>
      <c r="EB21" s="385"/>
      <c r="EC21" s="142">
        <f t="shared" si="25"/>
        <v>0</v>
      </c>
      <c r="ED21" s="385">
        <v>3.7036850000000001</v>
      </c>
      <c r="EE21" s="142">
        <f t="shared" si="26"/>
        <v>6.8689375092645708</v>
      </c>
      <c r="EF21" s="131"/>
      <c r="EG21" s="142"/>
      <c r="EH21" s="131"/>
      <c r="EI21" s="142"/>
    </row>
    <row r="22" spans="1:139" ht="12.75" customHeight="1">
      <c r="A22" s="366" t="s">
        <v>117</v>
      </c>
      <c r="B22" s="327">
        <f t="shared" si="0"/>
        <v>242.21849583999995</v>
      </c>
      <c r="C22" s="142">
        <f t="shared" si="1"/>
        <v>0.6272329721689418</v>
      </c>
      <c r="D22" s="131"/>
      <c r="E22" s="142"/>
      <c r="F22" s="385">
        <v>2.016</v>
      </c>
      <c r="G22" s="142">
        <f t="shared" si="2"/>
        <v>0.43301666126111804</v>
      </c>
      <c r="H22" s="385">
        <v>0.3</v>
      </c>
      <c r="I22" s="142">
        <f t="shared" si="2"/>
        <v>0.61855670103092786</v>
      </c>
      <c r="J22" s="131"/>
      <c r="K22" s="142"/>
      <c r="L22" s="131"/>
      <c r="M22" s="142"/>
      <c r="N22" s="385">
        <v>157.36199999999999</v>
      </c>
      <c r="O22" s="142">
        <f t="shared" si="3"/>
        <v>0.83831163327464597</v>
      </c>
      <c r="P22" s="131"/>
      <c r="Q22" s="142"/>
      <c r="R22" s="131"/>
      <c r="S22" s="142"/>
      <c r="T22" s="131"/>
      <c r="U22" s="142"/>
      <c r="V22" s="131"/>
      <c r="W22" s="142"/>
      <c r="X22" s="131"/>
      <c r="Y22" s="142"/>
      <c r="Z22" s="131"/>
      <c r="AA22" s="142"/>
      <c r="AB22" s="131"/>
      <c r="AC22" s="142"/>
      <c r="AD22" s="131"/>
      <c r="AE22" s="142"/>
      <c r="AF22" s="385">
        <v>0.16</v>
      </c>
      <c r="AG22" s="142">
        <f t="shared" si="4"/>
        <v>0.516795865633075</v>
      </c>
      <c r="AH22" s="385">
        <v>1.6581982500000001</v>
      </c>
      <c r="AI22" s="142">
        <f t="shared" si="5"/>
        <v>9.3220050033730614E-2</v>
      </c>
      <c r="AJ22" s="131"/>
      <c r="AK22" s="142"/>
      <c r="AL22" s="131"/>
      <c r="AM22" s="142"/>
      <c r="AN22" s="131"/>
      <c r="AO22" s="142"/>
      <c r="AP22" s="131"/>
      <c r="AQ22" s="142"/>
      <c r="AR22" s="385"/>
      <c r="AS22" s="142">
        <f t="shared" si="6"/>
        <v>0</v>
      </c>
      <c r="AT22" s="131"/>
      <c r="AU22" s="142"/>
      <c r="AV22" s="385">
        <v>1.7</v>
      </c>
      <c r="AW22" s="142">
        <f t="shared" si="7"/>
        <v>1.2160228898426322</v>
      </c>
      <c r="AX22" s="385">
        <v>6.42</v>
      </c>
      <c r="AY22" s="142">
        <f t="shared" si="8"/>
        <v>0.50581848837484145</v>
      </c>
      <c r="AZ22" s="131"/>
      <c r="BA22" s="142"/>
      <c r="BB22" s="385">
        <v>9.8209999999999997</v>
      </c>
      <c r="BC22" s="142">
        <f t="shared" si="9"/>
        <v>0.43480628518882697</v>
      </c>
      <c r="BD22" s="131"/>
      <c r="BE22" s="142"/>
      <c r="BF22" s="131"/>
      <c r="BG22" s="142"/>
      <c r="BH22" s="131"/>
      <c r="BI22" s="142"/>
      <c r="BJ22" s="385">
        <v>0</v>
      </c>
      <c r="BK22" s="142">
        <f t="shared" si="10"/>
        <v>0</v>
      </c>
      <c r="BL22" s="131"/>
      <c r="BM22" s="142"/>
      <c r="BN22" s="131"/>
      <c r="BO22" s="142"/>
      <c r="BP22" s="131"/>
      <c r="BQ22" s="142"/>
      <c r="BR22" s="385">
        <v>1.9</v>
      </c>
      <c r="BS22" s="142">
        <f t="shared" si="11"/>
        <v>1.4660493827160492</v>
      </c>
      <c r="BT22" s="131"/>
      <c r="BU22" s="142"/>
      <c r="BV22" s="131"/>
      <c r="BW22" s="142"/>
      <c r="BX22" s="131"/>
      <c r="BY22" s="142"/>
      <c r="BZ22" s="385">
        <v>1.9770000000000001</v>
      </c>
      <c r="CA22" s="142">
        <f t="shared" si="12"/>
        <v>8.6097047093386336E-2</v>
      </c>
      <c r="CB22" s="385"/>
      <c r="CC22" s="142">
        <f t="shared" si="13"/>
        <v>0</v>
      </c>
      <c r="CD22" s="385">
        <v>7.9630000000000001</v>
      </c>
      <c r="CE22" s="142">
        <f t="shared" si="14"/>
        <v>0.54261870252597433</v>
      </c>
      <c r="CF22" s="385">
        <v>3.2</v>
      </c>
      <c r="CG22" s="142">
        <f t="shared" si="15"/>
        <v>0.31381778954594491</v>
      </c>
      <c r="CH22" s="131"/>
      <c r="CI22" s="142"/>
      <c r="CJ22" s="385"/>
      <c r="CK22" s="142">
        <f t="shared" si="16"/>
        <v>0</v>
      </c>
      <c r="CL22" s="131"/>
      <c r="CM22" s="142"/>
      <c r="CN22" s="131"/>
      <c r="CO22" s="142"/>
      <c r="CP22" s="131"/>
      <c r="CQ22" s="142"/>
      <c r="CR22" s="385"/>
      <c r="CS22" s="142">
        <f t="shared" si="17"/>
        <v>0</v>
      </c>
      <c r="CT22" s="385"/>
      <c r="CU22" s="142">
        <f t="shared" si="18"/>
        <v>0</v>
      </c>
      <c r="CV22" s="131"/>
      <c r="CW22" s="142"/>
      <c r="CX22" s="385">
        <v>4.3335935899999996</v>
      </c>
      <c r="CY22" s="142">
        <f t="shared" si="19"/>
        <v>0.42321358271026133</v>
      </c>
      <c r="CZ22" s="385">
        <v>12.5</v>
      </c>
      <c r="DA22" s="142">
        <f t="shared" si="20"/>
        <v>1.2252499509900019</v>
      </c>
      <c r="DB22" s="131"/>
      <c r="DC22" s="142"/>
      <c r="DD22" s="131"/>
      <c r="DE22" s="142"/>
      <c r="DF22" s="385">
        <v>3.4</v>
      </c>
      <c r="DG22" s="142">
        <f t="shared" si="21"/>
        <v>1.076289965178854</v>
      </c>
      <c r="DH22" s="131"/>
      <c r="DI22" s="142"/>
      <c r="DJ22" s="131"/>
      <c r="DK22" s="142"/>
      <c r="DL22" s="131"/>
      <c r="DM22" s="142"/>
      <c r="DN22" s="131"/>
      <c r="DO22" s="142"/>
      <c r="DP22" s="131"/>
      <c r="DQ22" s="142"/>
      <c r="DR22" s="131"/>
      <c r="DS22" s="142"/>
      <c r="DT22" s="131"/>
      <c r="DU22" s="142"/>
      <c r="DV22" s="384">
        <v>27</v>
      </c>
      <c r="DW22" s="142">
        <f t="shared" si="22"/>
        <v>3.2291012208701306</v>
      </c>
      <c r="DX22" s="385"/>
      <c r="DY22" s="142">
        <f t="shared" si="23"/>
        <v>0</v>
      </c>
      <c r="DZ22" s="385"/>
      <c r="EA22" s="142">
        <f t="shared" si="24"/>
        <v>0</v>
      </c>
      <c r="EB22" s="385"/>
      <c r="EC22" s="142">
        <f t="shared" si="25"/>
        <v>0</v>
      </c>
      <c r="ED22" s="385">
        <v>0.50770400000000004</v>
      </c>
      <c r="EE22" s="142">
        <f t="shared" si="26"/>
        <v>0.94159925836124292</v>
      </c>
      <c r="EF22" s="131"/>
      <c r="EG22" s="142"/>
      <c r="EH22" s="131"/>
      <c r="EI22" s="142"/>
    </row>
    <row r="23" spans="1:139" ht="12.75" customHeight="1">
      <c r="A23" s="366" t="s">
        <v>119</v>
      </c>
      <c r="B23" s="327">
        <f t="shared" si="0"/>
        <v>0</v>
      </c>
      <c r="C23" s="142">
        <f t="shared" si="1"/>
        <v>0</v>
      </c>
      <c r="D23" s="131"/>
      <c r="E23" s="142"/>
      <c r="F23" s="385"/>
      <c r="G23" s="142">
        <f t="shared" si="2"/>
        <v>0</v>
      </c>
      <c r="H23" s="385">
        <v>0</v>
      </c>
      <c r="I23" s="142">
        <f t="shared" si="2"/>
        <v>0</v>
      </c>
      <c r="J23" s="131"/>
      <c r="K23" s="142"/>
      <c r="L23" s="131"/>
      <c r="M23" s="142"/>
      <c r="N23" s="385"/>
      <c r="O23" s="142">
        <f t="shared" si="3"/>
        <v>0</v>
      </c>
      <c r="P23" s="131"/>
      <c r="Q23" s="142"/>
      <c r="R23" s="131"/>
      <c r="S23" s="142"/>
      <c r="T23" s="131"/>
      <c r="U23" s="142"/>
      <c r="V23" s="131"/>
      <c r="W23" s="142"/>
      <c r="X23" s="131"/>
      <c r="Y23" s="142"/>
      <c r="Z23" s="131"/>
      <c r="AA23" s="142"/>
      <c r="AB23" s="131"/>
      <c r="AC23" s="142"/>
      <c r="AD23" s="131"/>
      <c r="AE23" s="142"/>
      <c r="AF23" s="385"/>
      <c r="AG23" s="142">
        <f t="shared" si="4"/>
        <v>0</v>
      </c>
      <c r="AH23" s="385">
        <v>0</v>
      </c>
      <c r="AI23" s="142">
        <f t="shared" si="5"/>
        <v>0</v>
      </c>
      <c r="AJ23" s="131"/>
      <c r="AK23" s="142"/>
      <c r="AL23" s="131"/>
      <c r="AM23" s="142"/>
      <c r="AN23" s="131"/>
      <c r="AO23" s="142"/>
      <c r="AP23" s="131"/>
      <c r="AQ23" s="142"/>
      <c r="AR23" s="385"/>
      <c r="AS23" s="142">
        <f t="shared" si="6"/>
        <v>0</v>
      </c>
      <c r="AT23" s="131"/>
      <c r="AU23" s="142"/>
      <c r="AV23" s="385">
        <v>0</v>
      </c>
      <c r="AW23" s="142">
        <f t="shared" si="7"/>
        <v>0</v>
      </c>
      <c r="AX23" s="385"/>
      <c r="AY23" s="142">
        <f t="shared" si="8"/>
        <v>0</v>
      </c>
      <c r="AZ23" s="131"/>
      <c r="BA23" s="142"/>
      <c r="BB23" s="385"/>
      <c r="BC23" s="142">
        <f t="shared" si="9"/>
        <v>0</v>
      </c>
      <c r="BD23" s="131"/>
      <c r="BE23" s="142"/>
      <c r="BF23" s="131"/>
      <c r="BG23" s="142"/>
      <c r="BH23" s="131"/>
      <c r="BI23" s="142"/>
      <c r="BJ23" s="385">
        <v>0</v>
      </c>
      <c r="BK23" s="142">
        <f t="shared" si="10"/>
        <v>0</v>
      </c>
      <c r="BL23" s="131"/>
      <c r="BM23" s="142"/>
      <c r="BN23" s="131"/>
      <c r="BO23" s="142"/>
      <c r="BP23" s="131"/>
      <c r="BQ23" s="142"/>
      <c r="BR23" s="385"/>
      <c r="BS23" s="142">
        <f t="shared" si="11"/>
        <v>0</v>
      </c>
      <c r="BT23" s="131"/>
      <c r="BU23" s="142"/>
      <c r="BV23" s="131"/>
      <c r="BW23" s="142"/>
      <c r="BX23" s="131"/>
      <c r="BY23" s="142"/>
      <c r="BZ23" s="385"/>
      <c r="CA23" s="142">
        <f t="shared" si="12"/>
        <v>0</v>
      </c>
      <c r="CB23" s="385"/>
      <c r="CC23" s="142">
        <f t="shared" si="13"/>
        <v>0</v>
      </c>
      <c r="CD23" s="385"/>
      <c r="CE23" s="142">
        <f t="shared" si="14"/>
        <v>0</v>
      </c>
      <c r="CF23" s="385"/>
      <c r="CG23" s="142">
        <f t="shared" si="15"/>
        <v>0</v>
      </c>
      <c r="CH23" s="131"/>
      <c r="CI23" s="142"/>
      <c r="CJ23" s="385"/>
      <c r="CK23" s="142">
        <f t="shared" si="16"/>
        <v>0</v>
      </c>
      <c r="CL23" s="131"/>
      <c r="CM23" s="142"/>
      <c r="CN23" s="131"/>
      <c r="CO23" s="142"/>
      <c r="CP23" s="131"/>
      <c r="CQ23" s="142"/>
      <c r="CR23" s="385"/>
      <c r="CS23" s="142">
        <f t="shared" si="17"/>
        <v>0</v>
      </c>
      <c r="CT23" s="385"/>
      <c r="CU23" s="142">
        <f t="shared" si="18"/>
        <v>0</v>
      </c>
      <c r="CV23" s="131"/>
      <c r="CW23" s="142"/>
      <c r="CX23" s="385"/>
      <c r="CY23" s="142">
        <f t="shared" si="19"/>
        <v>0</v>
      </c>
      <c r="CZ23" s="385">
        <v>0</v>
      </c>
      <c r="DA23" s="142">
        <f t="shared" si="20"/>
        <v>0</v>
      </c>
      <c r="DB23" s="131"/>
      <c r="DC23" s="142"/>
      <c r="DD23" s="131"/>
      <c r="DE23" s="142"/>
      <c r="DF23" s="385"/>
      <c r="DG23" s="142">
        <f t="shared" si="21"/>
        <v>0</v>
      </c>
      <c r="DH23" s="131"/>
      <c r="DI23" s="142"/>
      <c r="DJ23" s="131"/>
      <c r="DK23" s="142"/>
      <c r="DL23" s="131"/>
      <c r="DM23" s="142"/>
      <c r="DN23" s="131"/>
      <c r="DO23" s="142"/>
      <c r="DP23" s="131"/>
      <c r="DQ23" s="142"/>
      <c r="DR23" s="131"/>
      <c r="DS23" s="142"/>
      <c r="DT23" s="131"/>
      <c r="DU23" s="142"/>
      <c r="DV23" s="384">
        <v>0</v>
      </c>
      <c r="DW23" s="142">
        <f t="shared" si="22"/>
        <v>0</v>
      </c>
      <c r="DX23" s="385"/>
      <c r="DY23" s="142">
        <f t="shared" si="23"/>
        <v>0</v>
      </c>
      <c r="DZ23" s="385"/>
      <c r="EA23" s="142">
        <f t="shared" si="24"/>
        <v>0</v>
      </c>
      <c r="EB23" s="385"/>
      <c r="EC23" s="142">
        <f t="shared" si="25"/>
        <v>0</v>
      </c>
      <c r="ED23" s="385">
        <v>0</v>
      </c>
      <c r="EE23" s="142">
        <f t="shared" si="26"/>
        <v>0</v>
      </c>
      <c r="EF23" s="131"/>
      <c r="EG23" s="142"/>
      <c r="EH23" s="131"/>
      <c r="EI23" s="142"/>
    </row>
    <row r="24" spans="1:139" ht="12.75" customHeight="1">
      <c r="A24" s="366" t="s">
        <v>121</v>
      </c>
      <c r="B24" s="327">
        <f t="shared" si="0"/>
        <v>11.3</v>
      </c>
      <c r="C24" s="142">
        <f t="shared" si="1"/>
        <v>2.9261731483094182E-2</v>
      </c>
      <c r="D24" s="131"/>
      <c r="E24" s="142"/>
      <c r="F24" s="385"/>
      <c r="G24" s="142">
        <f t="shared" si="2"/>
        <v>0</v>
      </c>
      <c r="H24" s="385">
        <v>0</v>
      </c>
      <c r="I24" s="142">
        <f t="shared" si="2"/>
        <v>0</v>
      </c>
      <c r="J24" s="131"/>
      <c r="K24" s="142"/>
      <c r="L24" s="131"/>
      <c r="M24" s="142"/>
      <c r="N24" s="385"/>
      <c r="O24" s="142">
        <f t="shared" si="3"/>
        <v>0</v>
      </c>
      <c r="P24" s="131"/>
      <c r="Q24" s="142"/>
      <c r="R24" s="131"/>
      <c r="S24" s="142"/>
      <c r="T24" s="131"/>
      <c r="U24" s="142"/>
      <c r="V24" s="131"/>
      <c r="W24" s="142"/>
      <c r="X24" s="131"/>
      <c r="Y24" s="142"/>
      <c r="Z24" s="131"/>
      <c r="AA24" s="142"/>
      <c r="AB24" s="131"/>
      <c r="AC24" s="142"/>
      <c r="AD24" s="131"/>
      <c r="AE24" s="142"/>
      <c r="AF24" s="385"/>
      <c r="AG24" s="142">
        <f t="shared" si="4"/>
        <v>0</v>
      </c>
      <c r="AH24" s="385">
        <v>0</v>
      </c>
      <c r="AI24" s="142">
        <f t="shared" si="5"/>
        <v>0</v>
      </c>
      <c r="AJ24" s="131"/>
      <c r="AK24" s="142"/>
      <c r="AL24" s="131"/>
      <c r="AM24" s="142"/>
      <c r="AN24" s="131"/>
      <c r="AO24" s="142"/>
      <c r="AP24" s="131"/>
      <c r="AQ24" s="142"/>
      <c r="AR24" s="385"/>
      <c r="AS24" s="142">
        <f t="shared" si="6"/>
        <v>0</v>
      </c>
      <c r="AT24" s="131"/>
      <c r="AU24" s="142"/>
      <c r="AV24" s="385">
        <v>0</v>
      </c>
      <c r="AW24" s="142">
        <f t="shared" si="7"/>
        <v>0</v>
      </c>
      <c r="AX24" s="385"/>
      <c r="AY24" s="142">
        <f t="shared" si="8"/>
        <v>0</v>
      </c>
      <c r="AZ24" s="131"/>
      <c r="BA24" s="142"/>
      <c r="BB24" s="385"/>
      <c r="BC24" s="142">
        <f t="shared" si="9"/>
        <v>0</v>
      </c>
      <c r="BD24" s="131"/>
      <c r="BE24" s="142"/>
      <c r="BF24" s="131"/>
      <c r="BG24" s="142"/>
      <c r="BH24" s="131"/>
      <c r="BI24" s="142"/>
      <c r="BJ24" s="385">
        <v>0</v>
      </c>
      <c r="BK24" s="142">
        <f t="shared" si="10"/>
        <v>0</v>
      </c>
      <c r="BL24" s="131"/>
      <c r="BM24" s="142"/>
      <c r="BN24" s="131"/>
      <c r="BO24" s="142"/>
      <c r="BP24" s="131"/>
      <c r="BQ24" s="142"/>
      <c r="BR24" s="385"/>
      <c r="BS24" s="142">
        <f t="shared" si="11"/>
        <v>0</v>
      </c>
      <c r="BT24" s="131"/>
      <c r="BU24" s="142"/>
      <c r="BV24" s="131"/>
      <c r="BW24" s="142"/>
      <c r="BX24" s="131"/>
      <c r="BY24" s="142"/>
      <c r="BZ24" s="385"/>
      <c r="CA24" s="142">
        <f t="shared" si="12"/>
        <v>0</v>
      </c>
      <c r="CB24" s="385"/>
      <c r="CC24" s="142">
        <f t="shared" si="13"/>
        <v>0</v>
      </c>
      <c r="CD24" s="385"/>
      <c r="CE24" s="142">
        <f t="shared" si="14"/>
        <v>0</v>
      </c>
      <c r="CF24" s="385">
        <v>11.3</v>
      </c>
      <c r="CG24" s="142">
        <f t="shared" si="15"/>
        <v>1.108169069334118</v>
      </c>
      <c r="CH24" s="131"/>
      <c r="CI24" s="142"/>
      <c r="CJ24" s="385"/>
      <c r="CK24" s="142">
        <f t="shared" si="16"/>
        <v>0</v>
      </c>
      <c r="CL24" s="131"/>
      <c r="CM24" s="142"/>
      <c r="CN24" s="131"/>
      <c r="CO24" s="142"/>
      <c r="CP24" s="131"/>
      <c r="CQ24" s="142"/>
      <c r="CR24" s="385"/>
      <c r="CS24" s="142">
        <f t="shared" si="17"/>
        <v>0</v>
      </c>
      <c r="CT24" s="385"/>
      <c r="CU24" s="142">
        <f t="shared" si="18"/>
        <v>0</v>
      </c>
      <c r="CV24" s="131"/>
      <c r="CW24" s="142"/>
      <c r="CX24" s="385"/>
      <c r="CY24" s="142">
        <f t="shared" si="19"/>
        <v>0</v>
      </c>
      <c r="CZ24" s="385">
        <v>0</v>
      </c>
      <c r="DA24" s="142">
        <f t="shared" si="20"/>
        <v>0</v>
      </c>
      <c r="DB24" s="131"/>
      <c r="DC24" s="142"/>
      <c r="DD24" s="131"/>
      <c r="DE24" s="142"/>
      <c r="DF24" s="385"/>
      <c r="DG24" s="142">
        <f t="shared" si="21"/>
        <v>0</v>
      </c>
      <c r="DH24" s="131"/>
      <c r="DI24" s="142"/>
      <c r="DJ24" s="131"/>
      <c r="DK24" s="142"/>
      <c r="DL24" s="131"/>
      <c r="DM24" s="142"/>
      <c r="DN24" s="131"/>
      <c r="DO24" s="142"/>
      <c r="DP24" s="131"/>
      <c r="DQ24" s="142"/>
      <c r="DR24" s="131"/>
      <c r="DS24" s="142"/>
      <c r="DT24" s="131"/>
      <c r="DU24" s="142"/>
      <c r="DV24" s="384">
        <v>0</v>
      </c>
      <c r="DW24" s="142">
        <f t="shared" si="22"/>
        <v>0</v>
      </c>
      <c r="DX24" s="385"/>
      <c r="DY24" s="142">
        <f t="shared" si="23"/>
        <v>0</v>
      </c>
      <c r="DZ24" s="385"/>
      <c r="EA24" s="142">
        <f t="shared" si="24"/>
        <v>0</v>
      </c>
      <c r="EB24" s="385"/>
      <c r="EC24" s="142">
        <f t="shared" si="25"/>
        <v>0</v>
      </c>
      <c r="ED24" s="385">
        <v>0</v>
      </c>
      <c r="EE24" s="142">
        <f t="shared" si="26"/>
        <v>0</v>
      </c>
      <c r="EF24" s="131"/>
      <c r="EG24" s="142"/>
      <c r="EH24" s="131"/>
      <c r="EI24" s="142"/>
    </row>
    <row r="25" spans="1:139" ht="12.75" customHeight="1" thickBot="1">
      <c r="A25" s="366" t="s">
        <v>123</v>
      </c>
      <c r="B25" s="327">
        <f t="shared" si="0"/>
        <v>128.37736299999997</v>
      </c>
      <c r="C25" s="142">
        <f t="shared" si="1"/>
        <v>0.33243751545254063</v>
      </c>
      <c r="D25" s="131"/>
      <c r="E25" s="142"/>
      <c r="F25" s="385">
        <v>76.947999999999993</v>
      </c>
      <c r="G25" s="142">
        <f t="shared" si="2"/>
        <v>16.527661731508189</v>
      </c>
      <c r="H25" s="385">
        <v>0</v>
      </c>
      <c r="I25" s="142">
        <f t="shared" si="2"/>
        <v>0</v>
      </c>
      <c r="J25" s="131"/>
      <c r="K25" s="142"/>
      <c r="L25" s="131"/>
      <c r="M25" s="142"/>
      <c r="N25" s="385"/>
      <c r="O25" s="142">
        <f t="shared" si="3"/>
        <v>0</v>
      </c>
      <c r="P25" s="131"/>
      <c r="Q25" s="142"/>
      <c r="R25" s="131"/>
      <c r="S25" s="142"/>
      <c r="T25" s="131"/>
      <c r="U25" s="142"/>
      <c r="V25" s="131"/>
      <c r="W25" s="142"/>
      <c r="X25" s="131"/>
      <c r="Y25" s="142"/>
      <c r="Z25" s="131"/>
      <c r="AA25" s="142"/>
      <c r="AB25" s="131"/>
      <c r="AC25" s="142"/>
      <c r="AD25" s="131"/>
      <c r="AE25" s="142"/>
      <c r="AF25" s="385">
        <v>4.51</v>
      </c>
      <c r="AG25" s="142">
        <f t="shared" si="4"/>
        <v>14.567183462532302</v>
      </c>
      <c r="AH25" s="385">
        <v>25.002962</v>
      </c>
      <c r="AI25" s="142">
        <f t="shared" si="5"/>
        <v>1.405608387677086</v>
      </c>
      <c r="AJ25" s="131"/>
      <c r="AK25" s="142"/>
      <c r="AL25" s="131"/>
      <c r="AM25" s="142"/>
      <c r="AN25" s="131"/>
      <c r="AO25" s="142"/>
      <c r="AP25" s="131"/>
      <c r="AQ25" s="142"/>
      <c r="AR25" s="385"/>
      <c r="AS25" s="142">
        <f t="shared" si="6"/>
        <v>0</v>
      </c>
      <c r="AT25" s="131"/>
      <c r="AU25" s="142"/>
      <c r="AV25" s="385">
        <v>1.6</v>
      </c>
      <c r="AW25" s="142">
        <f t="shared" si="7"/>
        <v>1.144492131616595</v>
      </c>
      <c r="AX25" s="385"/>
      <c r="AY25" s="142">
        <f t="shared" si="8"/>
        <v>0</v>
      </c>
      <c r="AZ25" s="131"/>
      <c r="BA25" s="142"/>
      <c r="BB25" s="385"/>
      <c r="BC25" s="142">
        <f t="shared" si="9"/>
        <v>0</v>
      </c>
      <c r="BD25" s="131"/>
      <c r="BE25" s="142"/>
      <c r="BF25" s="131"/>
      <c r="BG25" s="142"/>
      <c r="BH25" s="131"/>
      <c r="BI25" s="142"/>
      <c r="BJ25" s="385">
        <v>0</v>
      </c>
      <c r="BK25" s="142">
        <f t="shared" si="10"/>
        <v>0</v>
      </c>
      <c r="BL25" s="131"/>
      <c r="BM25" s="142"/>
      <c r="BN25" s="131"/>
      <c r="BO25" s="142"/>
      <c r="BP25" s="131"/>
      <c r="BQ25" s="142"/>
      <c r="BR25" s="385"/>
      <c r="BS25" s="142">
        <f t="shared" si="11"/>
        <v>0</v>
      </c>
      <c r="BT25" s="131"/>
      <c r="BU25" s="142"/>
      <c r="BV25" s="131"/>
      <c r="BW25" s="142"/>
      <c r="BX25" s="131"/>
      <c r="BY25" s="142"/>
      <c r="BZ25" s="385"/>
      <c r="CA25" s="142">
        <f t="shared" si="12"/>
        <v>0</v>
      </c>
      <c r="CB25" s="385"/>
      <c r="CC25" s="142">
        <f t="shared" si="13"/>
        <v>0</v>
      </c>
      <c r="CD25" s="385"/>
      <c r="CE25" s="142">
        <f t="shared" si="14"/>
        <v>0</v>
      </c>
      <c r="CF25" s="385"/>
      <c r="CG25" s="142">
        <f t="shared" si="15"/>
        <v>0</v>
      </c>
      <c r="CH25" s="131"/>
      <c r="CI25" s="142"/>
      <c r="CJ25" s="385">
        <v>1.65</v>
      </c>
      <c r="CK25" s="142">
        <f t="shared" si="16"/>
        <v>1.4467338886453309</v>
      </c>
      <c r="CL25" s="131"/>
      <c r="CM25" s="142"/>
      <c r="CN25" s="131"/>
      <c r="CO25" s="142"/>
      <c r="CP25" s="131"/>
      <c r="CQ25" s="142"/>
      <c r="CR25" s="385"/>
      <c r="CS25" s="142">
        <f t="shared" si="17"/>
        <v>0</v>
      </c>
      <c r="CT25" s="385"/>
      <c r="CU25" s="142">
        <f t="shared" si="18"/>
        <v>0</v>
      </c>
      <c r="CV25" s="131"/>
      <c r="CW25" s="142"/>
      <c r="CX25" s="385"/>
      <c r="CY25" s="142">
        <f t="shared" si="19"/>
        <v>0</v>
      </c>
      <c r="CZ25" s="385">
        <v>11.6</v>
      </c>
      <c r="DA25" s="142">
        <f t="shared" si="20"/>
        <v>1.1370319545187217</v>
      </c>
      <c r="DB25" s="131"/>
      <c r="DC25" s="142"/>
      <c r="DD25" s="131"/>
      <c r="DE25" s="142"/>
      <c r="DF25" s="385"/>
      <c r="DG25" s="142">
        <f t="shared" si="21"/>
        <v>0</v>
      </c>
      <c r="DH25" s="131"/>
      <c r="DI25" s="142"/>
      <c r="DJ25" s="131"/>
      <c r="DK25" s="142"/>
      <c r="DL25" s="131"/>
      <c r="DM25" s="142"/>
      <c r="DN25" s="131"/>
      <c r="DO25" s="142"/>
      <c r="DP25" s="131"/>
      <c r="DQ25" s="142"/>
      <c r="DR25" s="131"/>
      <c r="DS25" s="142"/>
      <c r="DT25" s="131"/>
      <c r="DU25" s="142"/>
      <c r="DV25" s="384">
        <v>0</v>
      </c>
      <c r="DW25" s="142">
        <f t="shared" si="22"/>
        <v>0</v>
      </c>
      <c r="DX25" s="385"/>
      <c r="DY25" s="142">
        <f t="shared" si="23"/>
        <v>0</v>
      </c>
      <c r="DZ25" s="385">
        <v>6.6</v>
      </c>
      <c r="EA25" s="142">
        <f t="shared" si="24"/>
        <v>0.72575324389707496</v>
      </c>
      <c r="EB25" s="385"/>
      <c r="EC25" s="142">
        <f t="shared" si="25"/>
        <v>0</v>
      </c>
      <c r="ED25" s="385">
        <v>0.46640100000000001</v>
      </c>
      <c r="EE25" s="142">
        <f t="shared" si="26"/>
        <v>0.86499778551861317</v>
      </c>
      <c r="EF25" s="131"/>
      <c r="EG25" s="142"/>
      <c r="EH25" s="131"/>
      <c r="EI25" s="142"/>
    </row>
    <row r="26" spans="1:139" ht="12.75" customHeight="1" thickBot="1">
      <c r="A26" s="367" t="s">
        <v>651</v>
      </c>
      <c r="B26" s="329">
        <f t="shared" si="0"/>
        <v>22829.681361390001</v>
      </c>
      <c r="C26" s="73">
        <f t="shared" si="1"/>
        <v>59.118230605450819</v>
      </c>
      <c r="D26" s="5"/>
      <c r="E26" s="73"/>
      <c r="F26" s="386">
        <v>350.87400000000002</v>
      </c>
      <c r="G26" s="73">
        <f t="shared" si="2"/>
        <v>75.364230160383698</v>
      </c>
      <c r="H26" s="386">
        <v>34.799999999999997</v>
      </c>
      <c r="I26" s="73">
        <f t="shared" si="2"/>
        <v>71.752577319587616</v>
      </c>
      <c r="J26" s="5"/>
      <c r="K26" s="73"/>
      <c r="L26" s="5"/>
      <c r="M26" s="73"/>
      <c r="N26" s="386">
        <v>12946.47</v>
      </c>
      <c r="O26" s="73">
        <f t="shared" si="3"/>
        <v>68.969486984413052</v>
      </c>
      <c r="P26" s="5"/>
      <c r="Q26" s="73"/>
      <c r="R26" s="5"/>
      <c r="S26" s="73"/>
      <c r="T26" s="5"/>
      <c r="U26" s="73"/>
      <c r="V26" s="5"/>
      <c r="W26" s="73"/>
      <c r="X26" s="5"/>
      <c r="Y26" s="73"/>
      <c r="Z26" s="5"/>
      <c r="AA26" s="73"/>
      <c r="AB26" s="5"/>
      <c r="AC26" s="73"/>
      <c r="AD26" s="5"/>
      <c r="AE26" s="73"/>
      <c r="AF26" s="386">
        <f>SUM(AF13:AF25)</f>
        <v>14.37</v>
      </c>
      <c r="AG26" s="73">
        <f t="shared" si="4"/>
        <v>46.414728682170541</v>
      </c>
      <c r="AH26" s="386">
        <f>SUM(AH13:AH25)</f>
        <v>516.14899915000001</v>
      </c>
      <c r="AI26" s="73">
        <f t="shared" si="5"/>
        <v>29.016696601641563</v>
      </c>
      <c r="AJ26" s="5"/>
      <c r="AK26" s="73"/>
      <c r="AL26" s="5"/>
      <c r="AM26" s="73"/>
      <c r="AN26" s="5"/>
      <c r="AO26" s="73"/>
      <c r="AP26" s="5"/>
      <c r="AQ26" s="73"/>
      <c r="AR26" s="386">
        <f>SUM(AR13:AR25)</f>
        <v>0</v>
      </c>
      <c r="AS26" s="73">
        <f t="shared" si="6"/>
        <v>0</v>
      </c>
      <c r="AT26" s="5"/>
      <c r="AU26" s="73"/>
      <c r="AV26" s="386">
        <v>103.8</v>
      </c>
      <c r="AW26" s="73">
        <f t="shared" si="7"/>
        <v>74.248927038626604</v>
      </c>
      <c r="AX26" s="386">
        <f>SUM(AX13:AX25)</f>
        <v>722.4</v>
      </c>
      <c r="AY26" s="73">
        <f t="shared" si="8"/>
        <v>56.91639813115038</v>
      </c>
      <c r="AZ26" s="5"/>
      <c r="BA26" s="73"/>
      <c r="BB26" s="386">
        <v>1059.1320000000001</v>
      </c>
      <c r="BC26" s="386">
        <f>SUM(BC13:BC25)</f>
        <v>46.891075292191502</v>
      </c>
      <c r="BD26" s="5"/>
      <c r="BE26" s="73"/>
      <c r="BF26" s="5"/>
      <c r="BG26" s="73"/>
      <c r="BH26" s="5"/>
      <c r="BI26" s="73"/>
      <c r="BJ26" s="386">
        <f>SUM(BJ13:BJ25)</f>
        <v>1575.0945067999999</v>
      </c>
      <c r="BK26" s="73">
        <f t="shared" si="10"/>
        <v>55.229260235644958</v>
      </c>
      <c r="BL26" s="5"/>
      <c r="BM26" s="73"/>
      <c r="BN26" s="5"/>
      <c r="BO26" s="73"/>
      <c r="BP26" s="5"/>
      <c r="BQ26" s="73"/>
      <c r="BR26" s="386">
        <v>93</v>
      </c>
      <c r="BS26" s="73">
        <f t="shared" si="11"/>
        <v>71.759259259259267</v>
      </c>
      <c r="BT26" s="5"/>
      <c r="BU26" s="73"/>
      <c r="BV26" s="5"/>
      <c r="BW26" s="73"/>
      <c r="BX26" s="5"/>
      <c r="BY26" s="73"/>
      <c r="BZ26" s="386">
        <f>SUM(BZ13:BZ25)</f>
        <v>1130.3910000000001</v>
      </c>
      <c r="CA26" s="73">
        <f t="shared" si="12"/>
        <v>49.227783085958556</v>
      </c>
      <c r="CB26" s="386">
        <f>SUM(CB13:CB25)</f>
        <v>13.36</v>
      </c>
      <c r="CC26" s="73">
        <f t="shared" si="13"/>
        <v>73.005464480874323</v>
      </c>
      <c r="CD26" s="386">
        <f>SUM(CD13:CD25)</f>
        <v>842.32299999999987</v>
      </c>
      <c r="CE26" s="73">
        <f t="shared" si="14"/>
        <v>57.397992385757405</v>
      </c>
      <c r="CF26" s="386">
        <v>637.6</v>
      </c>
      <c r="CG26" s="73">
        <f t="shared" si="15"/>
        <v>62.528194567029516</v>
      </c>
      <c r="CH26" s="5"/>
      <c r="CI26" s="73"/>
      <c r="CJ26" s="386">
        <f>SUM(CJ13:CJ25)</f>
        <v>11.73</v>
      </c>
      <c r="CK26" s="73">
        <f t="shared" si="16"/>
        <v>10.284962735642262</v>
      </c>
      <c r="CL26" s="5"/>
      <c r="CM26" s="73"/>
      <c r="CN26" s="5"/>
      <c r="CO26" s="73"/>
      <c r="CP26" s="5"/>
      <c r="CQ26" s="73"/>
      <c r="CR26" s="386">
        <f>SUM(CR13:CR25)</f>
        <v>0</v>
      </c>
      <c r="CS26" s="73">
        <f t="shared" si="17"/>
        <v>0</v>
      </c>
      <c r="CT26" s="386">
        <f>SUM(CT13:CT25)</f>
        <v>0</v>
      </c>
      <c r="CU26" s="73">
        <f t="shared" si="18"/>
        <v>0</v>
      </c>
      <c r="CV26" s="5"/>
      <c r="CW26" s="73"/>
      <c r="CX26" s="386">
        <f>SUM(CX13:CX25)</f>
        <v>548.48821393999992</v>
      </c>
      <c r="CY26" s="73">
        <f t="shared" si="19"/>
        <v>53.564704967154</v>
      </c>
      <c r="CZ26" s="386">
        <v>746.5</v>
      </c>
      <c r="DA26" s="73">
        <f t="shared" si="20"/>
        <v>73.171927073122916</v>
      </c>
      <c r="DB26" s="5"/>
      <c r="DC26" s="73"/>
      <c r="DD26" s="5"/>
      <c r="DE26" s="73"/>
      <c r="DF26" s="386">
        <f>SUM(DF13:DF25)</f>
        <v>220.5</v>
      </c>
      <c r="DG26" s="73">
        <f t="shared" si="21"/>
        <v>69.800569800569804</v>
      </c>
      <c r="DH26" s="5"/>
      <c r="DI26" s="73"/>
      <c r="DJ26" s="5"/>
      <c r="DK26" s="73"/>
      <c r="DL26" s="5"/>
      <c r="DM26" s="73"/>
      <c r="DN26" s="5"/>
      <c r="DO26" s="73"/>
      <c r="DP26" s="5"/>
      <c r="DQ26" s="73"/>
      <c r="DR26" s="5"/>
      <c r="DS26" s="73"/>
      <c r="DT26" s="5"/>
      <c r="DU26" s="73"/>
      <c r="DV26" s="386">
        <f>SUM(DV13:DV25)</f>
        <v>566.61588849999998</v>
      </c>
      <c r="DW26" s="73">
        <f t="shared" si="22"/>
        <v>67.765187308139403</v>
      </c>
      <c r="DX26" s="386">
        <v>21.3</v>
      </c>
      <c r="DY26" s="73">
        <f>DX26/DX$11*100</f>
        <v>70.7641196013289</v>
      </c>
      <c r="DZ26" s="386">
        <v>468.7</v>
      </c>
      <c r="EA26" s="73">
        <f t="shared" si="24"/>
        <v>51.539476577963498</v>
      </c>
      <c r="EB26" s="386">
        <f>SUM(EB13:EB22)</f>
        <v>167.29701900000001</v>
      </c>
      <c r="EC26" s="73">
        <f t="shared" si="25"/>
        <v>51.647541315427418</v>
      </c>
      <c r="ED26" s="386">
        <f>SUM(ED13:ED22)</f>
        <v>38.786734000000003</v>
      </c>
      <c r="EE26" s="73">
        <f t="shared" si="26"/>
        <v>71.934749319790271</v>
      </c>
      <c r="EF26" s="5"/>
      <c r="EG26" s="73"/>
      <c r="EH26" s="5"/>
      <c r="EI26" s="73"/>
    </row>
    <row r="27" spans="1:139" ht="12.75" customHeight="1" thickBot="1">
      <c r="A27" s="367" t="s">
        <v>128</v>
      </c>
      <c r="B27" s="329">
        <f t="shared" si="0"/>
        <v>3191.7531148500002</v>
      </c>
      <c r="C27" s="143">
        <f t="shared" si="1"/>
        <v>8.2651524431035543</v>
      </c>
      <c r="D27" s="141"/>
      <c r="E27" s="143"/>
      <c r="F27" s="386"/>
      <c r="G27" s="143">
        <f t="shared" si="2"/>
        <v>0</v>
      </c>
      <c r="H27" s="386">
        <v>0</v>
      </c>
      <c r="I27" s="143">
        <f t="shared" si="2"/>
        <v>0</v>
      </c>
      <c r="J27" s="141"/>
      <c r="K27" s="143"/>
      <c r="L27" s="141"/>
      <c r="M27" s="143"/>
      <c r="N27" s="386">
        <v>2714.9340000000002</v>
      </c>
      <c r="O27" s="143">
        <f t="shared" si="3"/>
        <v>14.463217014100408</v>
      </c>
      <c r="P27" s="141"/>
      <c r="Q27" s="143"/>
      <c r="R27" s="141"/>
      <c r="S27" s="143"/>
      <c r="T27" s="141"/>
      <c r="U27" s="143"/>
      <c r="V27" s="141"/>
      <c r="W27" s="143"/>
      <c r="X27" s="141"/>
      <c r="Y27" s="143"/>
      <c r="Z27" s="141"/>
      <c r="AA27" s="143"/>
      <c r="AB27" s="141"/>
      <c r="AC27" s="143"/>
      <c r="AD27" s="141"/>
      <c r="AE27" s="143"/>
      <c r="AF27" s="386"/>
      <c r="AG27" s="143">
        <f t="shared" si="4"/>
        <v>0</v>
      </c>
      <c r="AH27" s="386">
        <v>198.034223</v>
      </c>
      <c r="AI27" s="143">
        <f t="shared" si="5"/>
        <v>11.133023555205758</v>
      </c>
      <c r="AJ27" s="141"/>
      <c r="AK27" s="143"/>
      <c r="AL27" s="141"/>
      <c r="AM27" s="143"/>
      <c r="AN27" s="141"/>
      <c r="AO27" s="143"/>
      <c r="AP27" s="141"/>
      <c r="AQ27" s="143"/>
      <c r="AR27" s="386"/>
      <c r="AS27" s="143">
        <f t="shared" si="6"/>
        <v>0</v>
      </c>
      <c r="AT27" s="141"/>
      <c r="AU27" s="143"/>
      <c r="AV27" s="386">
        <v>4.5</v>
      </c>
      <c r="AW27" s="143">
        <f t="shared" si="7"/>
        <v>3.2188841201716736</v>
      </c>
      <c r="AX27" s="386"/>
      <c r="AY27" s="143">
        <f t="shared" si="8"/>
        <v>0</v>
      </c>
      <c r="AZ27" s="141"/>
      <c r="BA27" s="143"/>
      <c r="BB27" s="386"/>
      <c r="BC27" s="143">
        <f t="shared" si="9"/>
        <v>0</v>
      </c>
      <c r="BD27" s="141"/>
      <c r="BE27" s="143"/>
      <c r="BF27" s="141"/>
      <c r="BG27" s="143"/>
      <c r="BH27" s="141"/>
      <c r="BI27" s="143"/>
      <c r="BJ27" s="386">
        <v>245.78489185000001</v>
      </c>
      <c r="BK27" s="143">
        <f t="shared" si="10"/>
        <v>8.6182243004274213</v>
      </c>
      <c r="BL27" s="141"/>
      <c r="BM27" s="143"/>
      <c r="BN27" s="141"/>
      <c r="BO27" s="143"/>
      <c r="BP27" s="141"/>
      <c r="BQ27" s="143"/>
      <c r="BR27" s="386"/>
      <c r="BS27" s="143">
        <f t="shared" si="11"/>
        <v>0</v>
      </c>
      <c r="BT27" s="141"/>
      <c r="BU27" s="143"/>
      <c r="BV27" s="141"/>
      <c r="BW27" s="143"/>
      <c r="BX27" s="141"/>
      <c r="BY27" s="143"/>
      <c r="BZ27" s="386"/>
      <c r="CA27" s="143">
        <f t="shared" si="12"/>
        <v>0</v>
      </c>
      <c r="CB27" s="386"/>
      <c r="CC27" s="143">
        <f t="shared" si="13"/>
        <v>0</v>
      </c>
      <c r="CD27" s="386"/>
      <c r="CE27" s="143">
        <f t="shared" si="14"/>
        <v>0</v>
      </c>
      <c r="CF27" s="386"/>
      <c r="CG27" s="143">
        <f t="shared" si="15"/>
        <v>0</v>
      </c>
      <c r="CH27" s="141"/>
      <c r="CI27" s="143"/>
      <c r="CJ27" s="386"/>
      <c r="CK27" s="143">
        <f t="shared" si="16"/>
        <v>0</v>
      </c>
      <c r="CL27" s="141"/>
      <c r="CM27" s="143"/>
      <c r="CN27" s="141"/>
      <c r="CO27" s="143"/>
      <c r="CP27" s="141"/>
      <c r="CQ27" s="143"/>
      <c r="CR27" s="386"/>
      <c r="CS27" s="143">
        <f t="shared" si="17"/>
        <v>0</v>
      </c>
      <c r="CT27" s="386"/>
      <c r="CU27" s="143">
        <f t="shared" si="18"/>
        <v>0</v>
      </c>
      <c r="CV27" s="141"/>
      <c r="CW27" s="143"/>
      <c r="CX27" s="386"/>
      <c r="CY27" s="143">
        <f t="shared" si="19"/>
        <v>0</v>
      </c>
      <c r="CZ27" s="386">
        <v>28.5</v>
      </c>
      <c r="DA27" s="143">
        <f t="shared" si="20"/>
        <v>2.7935698882572044</v>
      </c>
      <c r="DB27" s="141"/>
      <c r="DC27" s="143"/>
      <c r="DD27" s="141"/>
      <c r="DE27" s="143"/>
      <c r="DF27" s="386"/>
      <c r="DG27" s="143">
        <f t="shared" si="21"/>
        <v>0</v>
      </c>
      <c r="DH27" s="141"/>
      <c r="DI27" s="143"/>
      <c r="DJ27" s="141"/>
      <c r="DK27" s="143"/>
      <c r="DL27" s="141"/>
      <c r="DM27" s="143"/>
      <c r="DN27" s="141"/>
      <c r="DO27" s="143"/>
      <c r="DP27" s="141"/>
      <c r="DQ27" s="143"/>
      <c r="DR27" s="141"/>
      <c r="DS27" s="143"/>
      <c r="DT27" s="141"/>
      <c r="DU27" s="143"/>
      <c r="DV27" s="384">
        <v>0</v>
      </c>
      <c r="DW27" s="143">
        <f t="shared" si="22"/>
        <v>0</v>
      </c>
      <c r="DX27" s="386"/>
      <c r="DY27" s="143">
        <f t="shared" si="23"/>
        <v>0</v>
      </c>
      <c r="DZ27" s="386"/>
      <c r="EA27" s="143">
        <f t="shared" si="24"/>
        <v>0</v>
      </c>
      <c r="EB27" s="386"/>
      <c r="EC27" s="143">
        <f t="shared" si="25"/>
        <v>0</v>
      </c>
      <c r="ED27" s="386">
        <v>0</v>
      </c>
      <c r="EE27" s="143">
        <f t="shared" si="26"/>
        <v>0</v>
      </c>
      <c r="EF27" s="141"/>
      <c r="EG27" s="143"/>
      <c r="EH27" s="141"/>
      <c r="EI27" s="143"/>
    </row>
    <row r="28" spans="1:139" ht="12.75" customHeight="1" thickBot="1">
      <c r="A28" s="367" t="s">
        <v>652</v>
      </c>
      <c r="B28" s="329">
        <f t="shared" si="0"/>
        <v>26628.996804530005</v>
      </c>
      <c r="C28" s="73">
        <f t="shared" si="1"/>
        <v>68.956686208701768</v>
      </c>
      <c r="D28" s="5"/>
      <c r="E28" s="73"/>
      <c r="F28" s="386">
        <v>350.87400000000002</v>
      </c>
      <c r="G28" s="73">
        <f t="shared" si="2"/>
        <v>75.364230160383698</v>
      </c>
      <c r="H28" s="386">
        <v>34.799999999999997</v>
      </c>
      <c r="I28" s="73">
        <f t="shared" si="2"/>
        <v>71.752577319587616</v>
      </c>
      <c r="J28" s="5"/>
      <c r="K28" s="73"/>
      <c r="L28" s="5"/>
      <c r="M28" s="73"/>
      <c r="N28" s="386">
        <v>15661.404000000002</v>
      </c>
      <c r="O28" s="73">
        <f t="shared" si="3"/>
        <v>83.432703998513475</v>
      </c>
      <c r="P28" s="5"/>
      <c r="Q28" s="73"/>
      <c r="R28" s="5"/>
      <c r="S28" s="73"/>
      <c r="T28" s="5"/>
      <c r="U28" s="73"/>
      <c r="V28" s="5"/>
      <c r="W28" s="73"/>
      <c r="X28" s="5"/>
      <c r="Y28" s="73"/>
      <c r="Z28" s="5"/>
      <c r="AA28" s="73"/>
      <c r="AB28" s="5"/>
      <c r="AC28" s="73"/>
      <c r="AD28" s="5"/>
      <c r="AE28" s="73"/>
      <c r="AF28" s="386">
        <f>SUM(AF26:AF27)</f>
        <v>14.37</v>
      </c>
      <c r="AG28" s="73">
        <f t="shared" si="4"/>
        <v>46.414728682170541</v>
      </c>
      <c r="AH28" s="386">
        <v>1321.2791494400003</v>
      </c>
      <c r="AI28" s="73">
        <f t="shared" si="5"/>
        <v>74.279241592084574</v>
      </c>
      <c r="AJ28" s="5"/>
      <c r="AK28" s="73"/>
      <c r="AL28" s="5"/>
      <c r="AM28" s="73"/>
      <c r="AN28" s="5"/>
      <c r="AO28" s="73"/>
      <c r="AP28" s="5"/>
      <c r="AQ28" s="73"/>
      <c r="AR28" s="386">
        <f>SUM(AR26:AR27)</f>
        <v>0</v>
      </c>
      <c r="AS28" s="73">
        <f t="shared" si="6"/>
        <v>0</v>
      </c>
      <c r="AT28" s="5"/>
      <c r="AU28" s="73"/>
      <c r="AV28" s="386">
        <v>108.3</v>
      </c>
      <c r="AW28" s="73">
        <f t="shared" si="7"/>
        <v>77.46781115879827</v>
      </c>
      <c r="AX28" s="386">
        <v>722.4</v>
      </c>
      <c r="AY28" s="73">
        <f t="shared" si="8"/>
        <v>56.91639813115038</v>
      </c>
      <c r="AZ28" s="5"/>
      <c r="BA28" s="73"/>
      <c r="BB28" s="386">
        <v>1059.1320000000001</v>
      </c>
      <c r="BC28" s="73">
        <f t="shared" si="9"/>
        <v>46.891075292191502</v>
      </c>
      <c r="BD28" s="5"/>
      <c r="BE28" s="73"/>
      <c r="BF28" s="5"/>
      <c r="BG28" s="73"/>
      <c r="BH28" s="5"/>
      <c r="BI28" s="73"/>
      <c r="BJ28" s="386">
        <v>1820.87939865</v>
      </c>
      <c r="BK28" s="73">
        <f t="shared" si="10"/>
        <v>63.847484536072393</v>
      </c>
      <c r="BL28" s="5"/>
      <c r="BM28" s="73"/>
      <c r="BN28" s="5"/>
      <c r="BO28" s="73"/>
      <c r="BP28" s="5"/>
      <c r="BQ28" s="73"/>
      <c r="BR28" s="386">
        <v>93</v>
      </c>
      <c r="BS28" s="73">
        <f t="shared" si="11"/>
        <v>71.759259259259267</v>
      </c>
      <c r="BT28" s="5"/>
      <c r="BU28" s="73"/>
      <c r="BV28" s="5"/>
      <c r="BW28" s="73"/>
      <c r="BX28" s="5"/>
      <c r="BY28" s="73"/>
      <c r="BZ28" s="386">
        <v>1130.3910000000001</v>
      </c>
      <c r="CA28" s="73">
        <f t="shared" si="12"/>
        <v>49.227783085958556</v>
      </c>
      <c r="CB28" s="386">
        <f>SUM(CB26:CB27)</f>
        <v>13.36</v>
      </c>
      <c r="CC28" s="73">
        <f t="shared" si="13"/>
        <v>73.005464480874323</v>
      </c>
      <c r="CD28" s="386">
        <f>SUM(CD26:CD27)</f>
        <v>842.32299999999987</v>
      </c>
      <c r="CE28" s="73">
        <f t="shared" si="14"/>
        <v>57.397992385757405</v>
      </c>
      <c r="CF28" s="386">
        <v>637.6</v>
      </c>
      <c r="CG28" s="73">
        <f t="shared" si="15"/>
        <v>62.528194567029516</v>
      </c>
      <c r="CH28" s="5"/>
      <c r="CI28" s="73"/>
      <c r="CJ28" s="386">
        <f>SUM(CJ26:CJ27)</f>
        <v>11.73</v>
      </c>
      <c r="CK28" s="73">
        <f t="shared" si="16"/>
        <v>10.284962735642262</v>
      </c>
      <c r="CL28" s="5"/>
      <c r="CM28" s="73"/>
      <c r="CN28" s="5"/>
      <c r="CO28" s="73"/>
      <c r="CP28" s="5"/>
      <c r="CQ28" s="73"/>
      <c r="CR28" s="386">
        <f>SUM(CR26:CR27)</f>
        <v>0</v>
      </c>
      <c r="CS28" s="73">
        <f t="shared" si="17"/>
        <v>0</v>
      </c>
      <c r="CT28" s="386">
        <f>SUM(CT26:CT27)</f>
        <v>0</v>
      </c>
      <c r="CU28" s="73">
        <f t="shared" si="18"/>
        <v>0</v>
      </c>
      <c r="CV28" s="5"/>
      <c r="CW28" s="73"/>
      <c r="CX28" s="386">
        <v>548.48821393999992</v>
      </c>
      <c r="CY28" s="73">
        <f t="shared" si="19"/>
        <v>53.564704967154</v>
      </c>
      <c r="CZ28" s="386">
        <v>775</v>
      </c>
      <c r="DA28" s="73">
        <f t="shared" si="20"/>
        <v>75.965496961380126</v>
      </c>
      <c r="DB28" s="5"/>
      <c r="DC28" s="73"/>
      <c r="DD28" s="5"/>
      <c r="DE28" s="73"/>
      <c r="DF28" s="386">
        <v>220.5</v>
      </c>
      <c r="DG28" s="73">
        <f t="shared" si="21"/>
        <v>69.800569800569804</v>
      </c>
      <c r="DH28" s="5"/>
      <c r="DI28" s="73"/>
      <c r="DJ28" s="5"/>
      <c r="DK28" s="73"/>
      <c r="DL28" s="5"/>
      <c r="DM28" s="73"/>
      <c r="DN28" s="5"/>
      <c r="DO28" s="73"/>
      <c r="DP28" s="5"/>
      <c r="DQ28" s="73"/>
      <c r="DR28" s="5"/>
      <c r="DS28" s="73"/>
      <c r="DT28" s="5"/>
      <c r="DU28" s="73"/>
      <c r="DV28" s="1740">
        <f>SUM(DV26:DV27)</f>
        <v>566.61588849999998</v>
      </c>
      <c r="DW28" s="73">
        <f t="shared" si="22"/>
        <v>67.765187308139403</v>
      </c>
      <c r="DX28" s="386">
        <v>21.3</v>
      </c>
      <c r="DY28" s="73">
        <f t="shared" si="23"/>
        <v>70.7641196013289</v>
      </c>
      <c r="DZ28" s="386">
        <v>468.7</v>
      </c>
      <c r="EA28" s="73">
        <f t="shared" si="24"/>
        <v>51.539476577963498</v>
      </c>
      <c r="EB28" s="386">
        <v>167.29701900000001</v>
      </c>
      <c r="EC28" s="73">
        <f t="shared" si="25"/>
        <v>51.647541315427418</v>
      </c>
      <c r="ED28" s="386">
        <v>39.253135</v>
      </c>
      <c r="EE28" s="73">
        <f t="shared" si="26"/>
        <v>72.799747105308882</v>
      </c>
      <c r="EF28" s="5"/>
      <c r="EG28" s="73"/>
      <c r="EH28" s="5"/>
      <c r="EI28" s="73"/>
    </row>
    <row r="29" spans="1:139" ht="12.75" customHeight="1">
      <c r="A29" s="361" t="s">
        <v>269</v>
      </c>
      <c r="B29" s="327">
        <f t="shared" si="0"/>
        <v>9</v>
      </c>
      <c r="C29" s="142">
        <f t="shared" si="1"/>
        <v>2.3305803836092709E-2</v>
      </c>
      <c r="D29" s="131"/>
      <c r="E29" s="142"/>
      <c r="F29" s="385"/>
      <c r="G29" s="142">
        <f t="shared" si="2"/>
        <v>0</v>
      </c>
      <c r="H29" s="385">
        <v>0</v>
      </c>
      <c r="I29" s="142">
        <f t="shared" si="2"/>
        <v>0</v>
      </c>
      <c r="J29" s="131"/>
      <c r="K29" s="142"/>
      <c r="L29" s="131"/>
      <c r="M29" s="142"/>
      <c r="N29" s="385"/>
      <c r="O29" s="142">
        <f t="shared" si="3"/>
        <v>0</v>
      </c>
      <c r="P29" s="131"/>
      <c r="Q29" s="142"/>
      <c r="R29" s="131"/>
      <c r="S29" s="142"/>
      <c r="T29" s="131"/>
      <c r="U29" s="142"/>
      <c r="V29" s="131"/>
      <c r="W29" s="142"/>
      <c r="X29" s="131"/>
      <c r="Y29" s="142"/>
      <c r="Z29" s="131"/>
      <c r="AA29" s="142"/>
      <c r="AB29" s="131"/>
      <c r="AC29" s="142"/>
      <c r="AD29" s="131"/>
      <c r="AE29" s="142"/>
      <c r="AF29" s="385"/>
      <c r="AG29" s="142">
        <f t="shared" si="4"/>
        <v>0</v>
      </c>
      <c r="AH29" s="385"/>
      <c r="AI29" s="142">
        <f t="shared" si="5"/>
        <v>0</v>
      </c>
      <c r="AJ29" s="131"/>
      <c r="AK29" s="142"/>
      <c r="AL29" s="131"/>
      <c r="AM29" s="142"/>
      <c r="AN29" s="131"/>
      <c r="AO29" s="142"/>
      <c r="AP29" s="131"/>
      <c r="AQ29" s="142"/>
      <c r="AR29" s="385"/>
      <c r="AS29" s="142">
        <f t="shared" si="6"/>
        <v>0</v>
      </c>
      <c r="AT29" s="131"/>
      <c r="AU29" s="142"/>
      <c r="AV29" s="385">
        <v>0</v>
      </c>
      <c r="AW29" s="142">
        <f t="shared" si="7"/>
        <v>0</v>
      </c>
      <c r="AX29" s="385"/>
      <c r="AY29" s="142">
        <f t="shared" si="8"/>
        <v>0</v>
      </c>
      <c r="AZ29" s="131"/>
      <c r="BA29" s="142"/>
      <c r="BB29" s="385"/>
      <c r="BC29" s="142">
        <f t="shared" si="9"/>
        <v>0</v>
      </c>
      <c r="BD29" s="131"/>
      <c r="BE29" s="142"/>
      <c r="BF29" s="131"/>
      <c r="BG29" s="142"/>
      <c r="BH29" s="131"/>
      <c r="BI29" s="142"/>
      <c r="BJ29" s="385">
        <v>0</v>
      </c>
      <c r="BK29" s="142">
        <f t="shared" si="10"/>
        <v>0</v>
      </c>
      <c r="BL29" s="131"/>
      <c r="BM29" s="142"/>
      <c r="BN29" s="131"/>
      <c r="BO29" s="142"/>
      <c r="BP29" s="131"/>
      <c r="BQ29" s="142"/>
      <c r="BR29" s="385"/>
      <c r="BS29" s="142">
        <f t="shared" si="11"/>
        <v>0</v>
      </c>
      <c r="BT29" s="131"/>
      <c r="BU29" s="142"/>
      <c r="BV29" s="131"/>
      <c r="BW29" s="142"/>
      <c r="BX29" s="131"/>
      <c r="BY29" s="142"/>
      <c r="BZ29" s="385"/>
      <c r="CA29" s="142">
        <f t="shared" si="12"/>
        <v>0</v>
      </c>
      <c r="CB29" s="385"/>
      <c r="CC29" s="142">
        <f t="shared" si="13"/>
        <v>0</v>
      </c>
      <c r="CD29" s="385">
        <v>9</v>
      </c>
      <c r="CE29" s="142">
        <f t="shared" si="14"/>
        <v>0.61328247177367434</v>
      </c>
      <c r="CF29" s="385"/>
      <c r="CG29" s="142">
        <f t="shared" si="15"/>
        <v>0</v>
      </c>
      <c r="CH29" s="131"/>
      <c r="CI29" s="142"/>
      <c r="CJ29" s="385"/>
      <c r="CK29" s="142">
        <f t="shared" si="16"/>
        <v>0</v>
      </c>
      <c r="CL29" s="131"/>
      <c r="CM29" s="142"/>
      <c r="CN29" s="131"/>
      <c r="CO29" s="142"/>
      <c r="CP29" s="131"/>
      <c r="CQ29" s="142"/>
      <c r="CR29" s="385"/>
      <c r="CS29" s="142">
        <f t="shared" si="17"/>
        <v>0</v>
      </c>
      <c r="CT29" s="385"/>
      <c r="CU29" s="142">
        <f t="shared" si="18"/>
        <v>0</v>
      </c>
      <c r="CV29" s="131"/>
      <c r="CW29" s="142"/>
      <c r="CX29" s="385"/>
      <c r="CY29" s="142">
        <f t="shared" si="19"/>
        <v>0</v>
      </c>
      <c r="CZ29" s="385">
        <v>0</v>
      </c>
      <c r="DA29" s="142">
        <f t="shared" si="20"/>
        <v>0</v>
      </c>
      <c r="DB29" s="131"/>
      <c r="DC29" s="142"/>
      <c r="DD29" s="131"/>
      <c r="DE29" s="142"/>
      <c r="DF29" s="385"/>
      <c r="DG29" s="142">
        <f t="shared" si="21"/>
        <v>0</v>
      </c>
      <c r="DH29" s="131"/>
      <c r="DI29" s="142"/>
      <c r="DJ29" s="131"/>
      <c r="DK29" s="142"/>
      <c r="DL29" s="131"/>
      <c r="DM29" s="142"/>
      <c r="DN29" s="131"/>
      <c r="DO29" s="142"/>
      <c r="DP29" s="131"/>
      <c r="DQ29" s="142"/>
      <c r="DR29" s="131"/>
      <c r="DS29" s="142"/>
      <c r="DT29" s="131"/>
      <c r="DU29" s="142"/>
      <c r="DV29" s="384">
        <v>0</v>
      </c>
      <c r="DW29" s="142">
        <f t="shared" si="22"/>
        <v>0</v>
      </c>
      <c r="DX29" s="385"/>
      <c r="DY29" s="142">
        <f t="shared" si="23"/>
        <v>0</v>
      </c>
      <c r="DZ29" s="385"/>
      <c r="EA29" s="142">
        <f t="shared" si="24"/>
        <v>0</v>
      </c>
      <c r="EB29" s="385"/>
      <c r="EC29" s="142">
        <f t="shared" si="25"/>
        <v>0</v>
      </c>
      <c r="ED29" s="385">
        <v>0</v>
      </c>
      <c r="EE29" s="142">
        <f t="shared" si="26"/>
        <v>0</v>
      </c>
      <c r="EF29" s="131"/>
      <c r="EG29" s="142"/>
      <c r="EH29" s="131"/>
      <c r="EI29" s="142"/>
    </row>
    <row r="30" spans="1:139" ht="12.75" customHeight="1" thickBot="1">
      <c r="A30" s="361" t="s">
        <v>271</v>
      </c>
      <c r="B30" s="327">
        <f t="shared" si="0"/>
        <v>901.70168029999991</v>
      </c>
      <c r="C30" s="142">
        <f t="shared" si="1"/>
        <v>2.3349869421941087</v>
      </c>
      <c r="D30" s="131"/>
      <c r="E30" s="142"/>
      <c r="F30" s="385">
        <v>1.1319999999999999</v>
      </c>
      <c r="G30" s="142">
        <f t="shared" si="2"/>
        <v>0.24314229193828649</v>
      </c>
      <c r="H30" s="385">
        <v>0</v>
      </c>
      <c r="I30" s="142">
        <f t="shared" si="2"/>
        <v>0</v>
      </c>
      <c r="J30" s="131"/>
      <c r="K30" s="142"/>
      <c r="L30" s="131"/>
      <c r="M30" s="142"/>
      <c r="N30" s="385">
        <v>307.33600000000001</v>
      </c>
      <c r="O30" s="142">
        <f t="shared" si="3"/>
        <v>1.6372653126173833</v>
      </c>
      <c r="P30" s="131"/>
      <c r="Q30" s="142"/>
      <c r="R30" s="131"/>
      <c r="S30" s="142"/>
      <c r="T30" s="131"/>
      <c r="U30" s="142"/>
      <c r="V30" s="131"/>
      <c r="W30" s="142"/>
      <c r="X30" s="131"/>
      <c r="Y30" s="142"/>
      <c r="Z30" s="131"/>
      <c r="AA30" s="142"/>
      <c r="AB30" s="131"/>
      <c r="AC30" s="142"/>
      <c r="AD30" s="131"/>
      <c r="AE30" s="142"/>
      <c r="AF30" s="385">
        <v>0.09</v>
      </c>
      <c r="AG30" s="142">
        <f t="shared" si="4"/>
        <v>0.29069767441860467</v>
      </c>
      <c r="AH30" s="385">
        <v>73.595161200000007</v>
      </c>
      <c r="AI30" s="142">
        <f t="shared" si="5"/>
        <v>4.137348841915899</v>
      </c>
      <c r="AJ30" s="131"/>
      <c r="AK30" s="142"/>
      <c r="AL30" s="131"/>
      <c r="AM30" s="142"/>
      <c r="AN30" s="131"/>
      <c r="AO30" s="142"/>
      <c r="AP30" s="131"/>
      <c r="AQ30" s="142"/>
      <c r="AR30" s="385"/>
      <c r="AS30" s="142">
        <f t="shared" si="6"/>
        <v>0</v>
      </c>
      <c r="AT30" s="131"/>
      <c r="AU30" s="142"/>
      <c r="AV30" s="385">
        <v>0</v>
      </c>
      <c r="AW30" s="142">
        <f t="shared" si="7"/>
        <v>0</v>
      </c>
      <c r="AX30" s="385">
        <v>87.39</v>
      </c>
      <c r="AY30" s="142">
        <f t="shared" si="8"/>
        <v>6.8852769001678178</v>
      </c>
      <c r="AZ30" s="131"/>
      <c r="BA30" s="142"/>
      <c r="BB30" s="385">
        <v>168.87700000000001</v>
      </c>
      <c r="BC30" s="142">
        <f t="shared" si="9"/>
        <v>7.4767112334623302</v>
      </c>
      <c r="BD30" s="131"/>
      <c r="BE30" s="142"/>
      <c r="BF30" s="131"/>
      <c r="BG30" s="142"/>
      <c r="BH30" s="131"/>
      <c r="BI30" s="142"/>
      <c r="BJ30" s="385">
        <v>0</v>
      </c>
      <c r="BK30" s="142">
        <f t="shared" si="10"/>
        <v>0</v>
      </c>
      <c r="BL30" s="131"/>
      <c r="BM30" s="142"/>
      <c r="BN30" s="131"/>
      <c r="BO30" s="142"/>
      <c r="BP30" s="131"/>
      <c r="BQ30" s="142"/>
      <c r="BR30" s="385">
        <v>2.6</v>
      </c>
      <c r="BS30" s="142">
        <f t="shared" si="11"/>
        <v>2.0061728395061729</v>
      </c>
      <c r="BT30" s="131"/>
      <c r="BU30" s="142"/>
      <c r="BV30" s="131"/>
      <c r="BW30" s="142"/>
      <c r="BX30" s="131"/>
      <c r="BY30" s="142"/>
      <c r="BZ30" s="385">
        <v>59.048999999999999</v>
      </c>
      <c r="CA30" s="142">
        <f t="shared" si="12"/>
        <v>2.5715450348089881</v>
      </c>
      <c r="CB30" s="385"/>
      <c r="CC30" s="142">
        <f t="shared" si="13"/>
        <v>0</v>
      </c>
      <c r="CD30" s="385">
        <f>13.187</f>
        <v>13.186999999999999</v>
      </c>
      <c r="CE30" s="142">
        <f t="shared" si="14"/>
        <v>0.89859510614216043</v>
      </c>
      <c r="CF30" s="385">
        <v>54.9</v>
      </c>
      <c r="CG30" s="142">
        <f t="shared" si="15"/>
        <v>5.3839364518976165</v>
      </c>
      <c r="CH30" s="131"/>
      <c r="CI30" s="142"/>
      <c r="CJ30" s="385">
        <v>0.92</v>
      </c>
      <c r="CK30" s="142">
        <f t="shared" si="16"/>
        <v>0.80666374397194218</v>
      </c>
      <c r="CL30" s="131"/>
      <c r="CM30" s="142"/>
      <c r="CN30" s="131"/>
      <c r="CO30" s="142"/>
      <c r="CP30" s="131"/>
      <c r="CQ30" s="142"/>
      <c r="CR30" s="385">
        <v>10.9</v>
      </c>
      <c r="CS30" s="142">
        <f t="shared" si="17"/>
        <v>2.9627616200054363</v>
      </c>
      <c r="CT30" s="385"/>
      <c r="CU30" s="142">
        <f t="shared" si="18"/>
        <v>0</v>
      </c>
      <c r="CV30" s="131"/>
      <c r="CW30" s="142"/>
      <c r="CX30" s="385">
        <v>30.313655100000002</v>
      </c>
      <c r="CY30" s="142">
        <f t="shared" si="19"/>
        <v>2.9603954116782298</v>
      </c>
      <c r="CZ30" s="385">
        <v>0</v>
      </c>
      <c r="DA30" s="142">
        <f t="shared" si="20"/>
        <v>0</v>
      </c>
      <c r="DB30" s="131"/>
      <c r="DC30" s="142"/>
      <c r="DD30" s="131"/>
      <c r="DE30" s="142"/>
      <c r="DF30" s="385">
        <v>23.9</v>
      </c>
      <c r="DG30" s="142">
        <f t="shared" si="21"/>
        <v>7.5656853434631213</v>
      </c>
      <c r="DH30" s="131"/>
      <c r="DI30" s="142"/>
      <c r="DJ30" s="131"/>
      <c r="DK30" s="142"/>
      <c r="DL30" s="131"/>
      <c r="DM30" s="142"/>
      <c r="DN30" s="131"/>
      <c r="DO30" s="142"/>
      <c r="DP30" s="131"/>
      <c r="DQ30" s="142"/>
      <c r="DR30" s="131"/>
      <c r="DS30" s="142"/>
      <c r="DT30" s="131"/>
      <c r="DU30" s="142"/>
      <c r="DV30" s="384">
        <v>42.477572000000002</v>
      </c>
      <c r="DW30" s="142">
        <f t="shared" si="22"/>
        <v>5.0801622075851443</v>
      </c>
      <c r="DX30" s="385"/>
      <c r="DY30" s="142">
        <f t="shared" si="23"/>
        <v>0</v>
      </c>
      <c r="DZ30" s="385">
        <v>23.6</v>
      </c>
      <c r="EA30" s="142">
        <f t="shared" si="24"/>
        <v>2.5951176599956018</v>
      </c>
      <c r="EB30" s="385"/>
      <c r="EC30" s="142">
        <f t="shared" si="25"/>
        <v>0</v>
      </c>
      <c r="ED30" s="385">
        <v>1.4342919999999999</v>
      </c>
      <c r="EE30" s="142">
        <f t="shared" si="26"/>
        <v>2.6600702052248231</v>
      </c>
      <c r="EF30" s="131"/>
      <c r="EG30" s="142"/>
      <c r="EH30" s="131"/>
      <c r="EI30" s="142"/>
    </row>
    <row r="31" spans="1:139" ht="12.75" customHeight="1" thickBot="1">
      <c r="A31" s="367" t="s">
        <v>273</v>
      </c>
      <c r="B31" s="329">
        <f t="shared" si="0"/>
        <v>910.70168029999991</v>
      </c>
      <c r="C31" s="73">
        <f t="shared" si="1"/>
        <v>2.3582927460302017</v>
      </c>
      <c r="D31" s="5"/>
      <c r="E31" s="73"/>
      <c r="F31" s="386">
        <v>1.1319999999999999</v>
      </c>
      <c r="G31" s="73">
        <f t="shared" si="2"/>
        <v>0.24314229193828649</v>
      </c>
      <c r="H31" s="386">
        <v>0</v>
      </c>
      <c r="I31" s="73">
        <f t="shared" si="2"/>
        <v>0</v>
      </c>
      <c r="J31" s="5"/>
      <c r="K31" s="73"/>
      <c r="L31" s="5"/>
      <c r="M31" s="73"/>
      <c r="N31" s="386">
        <v>307.33600000000001</v>
      </c>
      <c r="O31" s="73">
        <f t="shared" si="3"/>
        <v>1.6372653126173833</v>
      </c>
      <c r="P31" s="5"/>
      <c r="Q31" s="73"/>
      <c r="R31" s="5"/>
      <c r="S31" s="73"/>
      <c r="T31" s="5"/>
      <c r="U31" s="73"/>
      <c r="V31" s="5"/>
      <c r="W31" s="73"/>
      <c r="X31" s="5"/>
      <c r="Y31" s="73"/>
      <c r="Z31" s="5"/>
      <c r="AA31" s="73"/>
      <c r="AB31" s="5"/>
      <c r="AC31" s="73"/>
      <c r="AD31" s="5"/>
      <c r="AE31" s="73"/>
      <c r="AF31" s="386">
        <f>+AF30+AF29</f>
        <v>0.09</v>
      </c>
      <c r="AG31" s="73">
        <f t="shared" si="4"/>
        <v>0.29069767441860467</v>
      </c>
      <c r="AH31" s="386">
        <v>73.595161200000007</v>
      </c>
      <c r="AI31" s="73">
        <f t="shared" si="5"/>
        <v>4.137348841915899</v>
      </c>
      <c r="AJ31" s="5"/>
      <c r="AK31" s="73"/>
      <c r="AL31" s="5"/>
      <c r="AM31" s="73"/>
      <c r="AN31" s="5"/>
      <c r="AO31" s="73"/>
      <c r="AP31" s="5"/>
      <c r="AQ31" s="73"/>
      <c r="AR31" s="386">
        <f>+AR30+AR29</f>
        <v>0</v>
      </c>
      <c r="AS31" s="73">
        <f t="shared" si="6"/>
        <v>0</v>
      </c>
      <c r="AT31" s="5"/>
      <c r="AU31" s="73"/>
      <c r="AV31" s="386">
        <v>0</v>
      </c>
      <c r="AW31" s="73">
        <f t="shared" si="7"/>
        <v>0</v>
      </c>
      <c r="AX31" s="386">
        <v>87.39</v>
      </c>
      <c r="AY31" s="73">
        <f t="shared" si="8"/>
        <v>6.8852769001678178</v>
      </c>
      <c r="AZ31" s="5"/>
      <c r="BA31" s="73"/>
      <c r="BB31" s="386">
        <v>168.87700000000001</v>
      </c>
      <c r="BC31" s="73">
        <f t="shared" si="9"/>
        <v>7.4767112334623302</v>
      </c>
      <c r="BD31" s="5"/>
      <c r="BE31" s="73"/>
      <c r="BF31" s="5"/>
      <c r="BG31" s="73"/>
      <c r="BH31" s="5"/>
      <c r="BI31" s="73"/>
      <c r="BJ31" s="386">
        <v>0</v>
      </c>
      <c r="BK31" s="73">
        <f t="shared" si="10"/>
        <v>0</v>
      </c>
      <c r="BL31" s="5"/>
      <c r="BM31" s="73"/>
      <c r="BN31" s="5"/>
      <c r="BO31" s="73"/>
      <c r="BP31" s="5"/>
      <c r="BQ31" s="73"/>
      <c r="BR31" s="386">
        <v>2.6</v>
      </c>
      <c r="BS31" s="73">
        <f t="shared" si="11"/>
        <v>2.0061728395061729</v>
      </c>
      <c r="BT31" s="5"/>
      <c r="BU31" s="73"/>
      <c r="BV31" s="5"/>
      <c r="BW31" s="73"/>
      <c r="BX31" s="5"/>
      <c r="BY31" s="73"/>
      <c r="BZ31" s="386">
        <v>59.048999999999999</v>
      </c>
      <c r="CA31" s="73">
        <f t="shared" si="12"/>
        <v>2.5715450348089881</v>
      </c>
      <c r="CB31" s="386">
        <f>+CB30+CB29</f>
        <v>0</v>
      </c>
      <c r="CC31" s="73">
        <f t="shared" si="13"/>
        <v>0</v>
      </c>
      <c r="CD31" s="386">
        <f>+CD30+CD29</f>
        <v>22.186999999999998</v>
      </c>
      <c r="CE31" s="73">
        <f t="shared" si="14"/>
        <v>1.5118775779158347</v>
      </c>
      <c r="CF31" s="386">
        <v>54.9</v>
      </c>
      <c r="CG31" s="73">
        <f t="shared" si="15"/>
        <v>5.3839364518976165</v>
      </c>
      <c r="CH31" s="5"/>
      <c r="CI31" s="73"/>
      <c r="CJ31" s="386">
        <f>+CJ30+CJ29</f>
        <v>0.92</v>
      </c>
      <c r="CK31" s="73">
        <f t="shared" si="16"/>
        <v>0.80666374397194218</v>
      </c>
      <c r="CL31" s="5"/>
      <c r="CM31" s="73"/>
      <c r="CN31" s="5"/>
      <c r="CO31" s="73"/>
      <c r="CP31" s="5"/>
      <c r="CQ31" s="73"/>
      <c r="CR31" s="386">
        <f>+CR30+CR29</f>
        <v>10.9</v>
      </c>
      <c r="CS31" s="73">
        <f t="shared" si="17"/>
        <v>2.9627616200054363</v>
      </c>
      <c r="CT31" s="386">
        <f>+CT30+CT29</f>
        <v>0</v>
      </c>
      <c r="CU31" s="73">
        <f t="shared" si="18"/>
        <v>0</v>
      </c>
      <c r="CV31" s="5"/>
      <c r="CW31" s="73"/>
      <c r="CX31" s="386">
        <v>30.313655100000002</v>
      </c>
      <c r="CY31" s="73">
        <f t="shared" si="19"/>
        <v>2.9603954116782298</v>
      </c>
      <c r="CZ31" s="386">
        <v>0</v>
      </c>
      <c r="DA31" s="73">
        <f t="shared" si="20"/>
        <v>0</v>
      </c>
      <c r="DB31" s="5"/>
      <c r="DC31" s="73"/>
      <c r="DD31" s="5"/>
      <c r="DE31" s="73"/>
      <c r="DF31" s="386">
        <v>23.9</v>
      </c>
      <c r="DG31" s="73">
        <f t="shared" si="21"/>
        <v>7.5656853434631213</v>
      </c>
      <c r="DH31" s="5"/>
      <c r="DI31" s="73"/>
      <c r="DJ31" s="5"/>
      <c r="DK31" s="73"/>
      <c r="DL31" s="5"/>
      <c r="DM31" s="73"/>
      <c r="DN31" s="5"/>
      <c r="DO31" s="73"/>
      <c r="DP31" s="5"/>
      <c r="DQ31" s="73"/>
      <c r="DR31" s="5"/>
      <c r="DS31" s="73"/>
      <c r="DT31" s="5"/>
      <c r="DU31" s="73"/>
      <c r="DV31" s="1740">
        <f>+DV30+DV29</f>
        <v>42.477572000000002</v>
      </c>
      <c r="DW31" s="73">
        <f t="shared" si="22"/>
        <v>5.0801622075851443</v>
      </c>
      <c r="DX31" s="386">
        <v>0</v>
      </c>
      <c r="DY31" s="73">
        <f t="shared" si="23"/>
        <v>0</v>
      </c>
      <c r="DZ31" s="386">
        <v>23.6</v>
      </c>
      <c r="EA31" s="73">
        <f t="shared" si="24"/>
        <v>2.5951176599956018</v>
      </c>
      <c r="EB31" s="386">
        <v>0</v>
      </c>
      <c r="EC31" s="73">
        <f t="shared" si="25"/>
        <v>0</v>
      </c>
      <c r="ED31" s="386">
        <v>1.4342919999999999</v>
      </c>
      <c r="EE31" s="73">
        <f t="shared" si="26"/>
        <v>2.6600702052248231</v>
      </c>
      <c r="EF31" s="5"/>
      <c r="EG31" s="73"/>
      <c r="EH31" s="5"/>
      <c r="EI31" s="73"/>
    </row>
    <row r="32" spans="1:139" ht="12.75" customHeight="1">
      <c r="A32" s="368" t="s">
        <v>139</v>
      </c>
      <c r="B32" s="327"/>
      <c r="C32" s="142"/>
      <c r="D32" s="131"/>
      <c r="E32" s="142"/>
      <c r="F32" s="385"/>
      <c r="G32" s="142"/>
      <c r="H32" s="385"/>
      <c r="I32" s="142"/>
      <c r="J32" s="131"/>
      <c r="K32" s="142"/>
      <c r="L32" s="131"/>
      <c r="M32" s="142"/>
      <c r="N32" s="385"/>
      <c r="O32" s="142"/>
      <c r="P32" s="131"/>
      <c r="Q32" s="142"/>
      <c r="R32" s="131"/>
      <c r="S32" s="142"/>
      <c r="T32" s="131"/>
      <c r="U32" s="142"/>
      <c r="V32" s="131"/>
      <c r="W32" s="142"/>
      <c r="X32" s="131"/>
      <c r="Y32" s="142"/>
      <c r="Z32" s="131"/>
      <c r="AA32" s="142"/>
      <c r="AB32" s="131"/>
      <c r="AC32" s="142"/>
      <c r="AD32" s="131"/>
      <c r="AE32" s="142"/>
      <c r="AF32" s="385"/>
      <c r="AG32" s="142"/>
      <c r="AH32" s="385"/>
      <c r="AI32" s="142"/>
      <c r="AJ32" s="131"/>
      <c r="AK32" s="142"/>
      <c r="AL32" s="131"/>
      <c r="AM32" s="142"/>
      <c r="AN32" s="131"/>
      <c r="AO32" s="142"/>
      <c r="AP32" s="131"/>
      <c r="AQ32" s="142"/>
      <c r="AR32" s="385"/>
      <c r="AS32" s="142"/>
      <c r="AT32" s="131"/>
      <c r="AU32" s="142"/>
      <c r="AV32" s="385"/>
      <c r="AW32" s="142"/>
      <c r="AX32" s="385"/>
      <c r="AY32" s="142"/>
      <c r="AZ32" s="131"/>
      <c r="BA32" s="142"/>
      <c r="BB32" s="385"/>
      <c r="BC32" s="142"/>
      <c r="BD32" s="131"/>
      <c r="BE32" s="142"/>
      <c r="BF32" s="131"/>
      <c r="BG32" s="142"/>
      <c r="BH32" s="131"/>
      <c r="BI32" s="142"/>
      <c r="BJ32" s="385"/>
      <c r="BK32" s="142"/>
      <c r="BL32" s="131"/>
      <c r="BM32" s="142"/>
      <c r="BN32" s="131"/>
      <c r="BO32" s="142"/>
      <c r="BP32" s="131"/>
      <c r="BQ32" s="142"/>
      <c r="BR32" s="385"/>
      <c r="BS32" s="142"/>
      <c r="BT32" s="131"/>
      <c r="BU32" s="142"/>
      <c r="BV32" s="131"/>
      <c r="BW32" s="142"/>
      <c r="BX32" s="131"/>
      <c r="BY32" s="142"/>
      <c r="BZ32" s="385"/>
      <c r="CA32" s="142"/>
      <c r="CB32" s="385"/>
      <c r="CC32" s="142"/>
      <c r="CD32" s="385"/>
      <c r="CE32" s="142"/>
      <c r="CF32" s="385"/>
      <c r="CG32" s="142"/>
      <c r="CH32" s="131"/>
      <c r="CI32" s="142"/>
      <c r="CJ32" s="385"/>
      <c r="CK32" s="142"/>
      <c r="CL32" s="131"/>
      <c r="CM32" s="142"/>
      <c r="CN32" s="131"/>
      <c r="CO32" s="142"/>
      <c r="CP32" s="131"/>
      <c r="CQ32" s="142"/>
      <c r="CR32" s="385"/>
      <c r="CS32" s="142"/>
      <c r="CT32" s="385"/>
      <c r="CU32" s="142"/>
      <c r="CV32" s="131"/>
      <c r="CW32" s="142"/>
      <c r="CX32" s="385"/>
      <c r="CY32" s="142"/>
      <c r="CZ32" s="385"/>
      <c r="DA32" s="142"/>
      <c r="DB32" s="131"/>
      <c r="DC32" s="142"/>
      <c r="DD32" s="131"/>
      <c r="DE32" s="142"/>
      <c r="DF32" s="385"/>
      <c r="DG32" s="142"/>
      <c r="DH32" s="131"/>
      <c r="DI32" s="142"/>
      <c r="DJ32" s="131"/>
      <c r="DK32" s="142"/>
      <c r="DL32" s="131"/>
      <c r="DM32" s="142"/>
      <c r="DN32" s="131"/>
      <c r="DO32" s="142"/>
      <c r="DP32" s="131"/>
      <c r="DQ32" s="142"/>
      <c r="DR32" s="131"/>
      <c r="DS32" s="142"/>
      <c r="DT32" s="131"/>
      <c r="DU32" s="142"/>
      <c r="DV32" s="384"/>
      <c r="DW32" s="142"/>
      <c r="DX32" s="385"/>
      <c r="DY32" s="142"/>
      <c r="DZ32" s="385"/>
      <c r="EA32" s="142"/>
      <c r="EB32" s="385"/>
      <c r="EC32" s="142"/>
      <c r="ED32" s="385"/>
      <c r="EE32" s="142"/>
      <c r="EF32" s="131"/>
      <c r="EG32" s="142"/>
      <c r="EH32" s="131"/>
      <c r="EI32" s="142"/>
    </row>
    <row r="33" spans="1:139" ht="12.75" customHeight="1">
      <c r="A33" s="366" t="s">
        <v>141</v>
      </c>
      <c r="B33" s="327">
        <f t="shared" ref="B33:B47" si="27">D33+F33+H33+J33+L33+N33+P33+R33+T33+V33+X33+Z33+AB33+AD33+AF33+AH33+AJ33+AL33+AN33+AT33+AV33+AX33+AZ33+BB33+BD33+BF33+BH33+BJ33+BL33+BN33+BP33+BR33+AP33+AR33+BT33+BV33+BX33+BZ33+CB33+CD33+CF33+CH33+CJ33+CL33+CN33+CP33+CR33+CT33+CV33+CX33+CZ33+DB33+DD33+DF33+DH33+DJ33+DL33+DN33+DP33+DR33+DT33+DV33+DX33+DZ33+EB33+ED33+EF33+EH33</f>
        <v>1872.3483545900001</v>
      </c>
      <c r="C33" s="142">
        <f t="shared" ref="C33:C47" si="28">B33/B$11*100</f>
        <v>4.8485092738783884</v>
      </c>
      <c r="D33" s="131"/>
      <c r="E33" s="142"/>
      <c r="F33" s="385">
        <v>15.723000000000001</v>
      </c>
      <c r="G33" s="142">
        <f t="shared" ref="G33:I47" si="29">F33/F$11*100</f>
        <v>3.3771433358177378</v>
      </c>
      <c r="H33" s="385">
        <v>3</v>
      </c>
      <c r="I33" s="142">
        <f t="shared" si="29"/>
        <v>6.1855670103092786</v>
      </c>
      <c r="J33" s="131"/>
      <c r="K33" s="142"/>
      <c r="L33" s="131"/>
      <c r="M33" s="142"/>
      <c r="N33" s="385">
        <v>1160.5830000000001</v>
      </c>
      <c r="O33" s="142">
        <f t="shared" ref="O33:O47" si="30">N33/N$11*100</f>
        <v>6.1827520639086222</v>
      </c>
      <c r="P33" s="131"/>
      <c r="Q33" s="142"/>
      <c r="R33" s="131"/>
      <c r="S33" s="142"/>
      <c r="T33" s="131"/>
      <c r="U33" s="142"/>
      <c r="V33" s="131"/>
      <c r="W33" s="142"/>
      <c r="X33" s="131"/>
      <c r="Y33" s="142"/>
      <c r="Z33" s="131"/>
      <c r="AA33" s="142"/>
      <c r="AB33" s="131"/>
      <c r="AC33" s="142"/>
      <c r="AD33" s="131"/>
      <c r="AE33" s="142"/>
      <c r="AF33" s="385"/>
      <c r="AG33" s="142">
        <f t="shared" ref="AG33:AG47" si="31">AF33/AF$11*100</f>
        <v>0</v>
      </c>
      <c r="AH33" s="385">
        <v>67.404278250000004</v>
      </c>
      <c r="AI33" s="142">
        <f t="shared" ref="AI33:AI47" si="32">AH33/AH$11*100</f>
        <v>3.7893117972790651</v>
      </c>
      <c r="AJ33" s="131"/>
      <c r="AK33" s="142"/>
      <c r="AL33" s="131"/>
      <c r="AM33" s="142"/>
      <c r="AN33" s="131"/>
      <c r="AO33" s="142"/>
      <c r="AP33" s="131"/>
      <c r="AQ33" s="142"/>
      <c r="AR33" s="385"/>
      <c r="AS33" s="142">
        <f t="shared" ref="AS33:AS47" si="33">AR33/AR$11*100</f>
        <v>0</v>
      </c>
      <c r="AT33" s="131"/>
      <c r="AU33" s="142"/>
      <c r="AV33" s="385">
        <v>3.6</v>
      </c>
      <c r="AW33" s="142">
        <f t="shared" ref="AW33:AW47" si="34">AV33/AV$11*100</f>
        <v>2.5751072961373391</v>
      </c>
      <c r="AX33" s="385">
        <v>23.04</v>
      </c>
      <c r="AY33" s="142">
        <f t="shared" ref="AY33:AY47" si="35">AX33/AX$11*100</f>
        <v>1.815273827438683</v>
      </c>
      <c r="AZ33" s="131"/>
      <c r="BA33" s="142"/>
      <c r="BB33" s="385">
        <v>228.029</v>
      </c>
      <c r="BC33" s="142">
        <f t="shared" ref="BC33:BC47" si="36">BB33/BB$11*100</f>
        <v>10.09555466910936</v>
      </c>
      <c r="BD33" s="131"/>
      <c r="BE33" s="142"/>
      <c r="BF33" s="131"/>
      <c r="BG33" s="142"/>
      <c r="BH33" s="131"/>
      <c r="BI33" s="142"/>
      <c r="BJ33" s="385">
        <v>156.03397833999998</v>
      </c>
      <c r="BK33" s="142">
        <f t="shared" ref="BK33:BK47" si="37">BJ33/BJ$11*100</f>
        <v>5.4711899242482005</v>
      </c>
      <c r="BL33" s="131"/>
      <c r="BM33" s="142"/>
      <c r="BN33" s="131"/>
      <c r="BO33" s="142"/>
      <c r="BP33" s="131"/>
      <c r="BQ33" s="142"/>
      <c r="BR33" s="385">
        <v>12.9</v>
      </c>
      <c r="BS33" s="142">
        <f t="shared" ref="BS33:BS47" si="38">BR33/BR$11*100</f>
        <v>9.9537037037037042</v>
      </c>
      <c r="BT33" s="131"/>
      <c r="BU33" s="142"/>
      <c r="BV33" s="131"/>
      <c r="BW33" s="142"/>
      <c r="BX33" s="131"/>
      <c r="BY33" s="142"/>
      <c r="BZ33" s="385"/>
      <c r="CA33" s="142">
        <f t="shared" ref="CA33:CA47" si="39">BZ33/BZ$11*100</f>
        <v>0</v>
      </c>
      <c r="CB33" s="385"/>
      <c r="CC33" s="142">
        <f t="shared" ref="CC33:CC47" si="40">CB33/CB$11*100</f>
        <v>0</v>
      </c>
      <c r="CD33" s="385">
        <v>78.938999999999993</v>
      </c>
      <c r="CE33" s="142">
        <f t="shared" ref="CE33:CE47" si="41">CD33/CD$11*100</f>
        <v>5.3791005599268971</v>
      </c>
      <c r="CF33" s="385">
        <v>36.200000000000003</v>
      </c>
      <c r="CG33" s="142">
        <f t="shared" ref="CG33:CG47" si="42">CF33/CF$11*100</f>
        <v>3.5500637442385017</v>
      </c>
      <c r="CH33" s="131"/>
      <c r="CI33" s="142"/>
      <c r="CJ33" s="385"/>
      <c r="CK33" s="142">
        <f t="shared" ref="CK33:CK47" si="43">CJ33/CJ$11*100</f>
        <v>0</v>
      </c>
      <c r="CL33" s="131"/>
      <c r="CM33" s="142"/>
      <c r="CN33" s="131"/>
      <c r="CO33" s="142"/>
      <c r="CP33" s="131"/>
      <c r="CQ33" s="142"/>
      <c r="CR33" s="385">
        <v>37.799999999999997</v>
      </c>
      <c r="CS33" s="142">
        <f t="shared" ref="CS33:CS47" si="44">CR33/CR$11*100</f>
        <v>10.274531122587661</v>
      </c>
      <c r="CT33" s="385"/>
      <c r="CU33" s="142">
        <f t="shared" ref="CU33:CU47" si="45">CT33/CT$11*100</f>
        <v>0</v>
      </c>
      <c r="CV33" s="131"/>
      <c r="CW33" s="142"/>
      <c r="CX33" s="385"/>
      <c r="CY33" s="142">
        <f t="shared" ref="CY33:CY47" si="46">CX33/CX$11*100</f>
        <v>0</v>
      </c>
      <c r="CZ33" s="385">
        <v>14.2</v>
      </c>
      <c r="DA33" s="142">
        <f t="shared" ref="DA33:DA47" si="47">CZ33/CZ$11*100</f>
        <v>1.391883944324642</v>
      </c>
      <c r="DB33" s="131"/>
      <c r="DC33" s="142"/>
      <c r="DD33" s="131"/>
      <c r="DE33" s="142"/>
      <c r="DF33" s="385"/>
      <c r="DG33" s="142">
        <f t="shared" ref="DG33:DG47" si="48">DF33/DF$11*100</f>
        <v>0</v>
      </c>
      <c r="DH33" s="131"/>
      <c r="DI33" s="142"/>
      <c r="DJ33" s="131"/>
      <c r="DK33" s="142"/>
      <c r="DL33" s="131"/>
      <c r="DM33" s="142"/>
      <c r="DN33" s="131"/>
      <c r="DO33" s="142"/>
      <c r="DP33" s="131"/>
      <c r="DQ33" s="142"/>
      <c r="DR33" s="131"/>
      <c r="DS33" s="142"/>
      <c r="DT33" s="131"/>
      <c r="DU33" s="142"/>
      <c r="DV33" s="384">
        <f>30.11074-DV36</f>
        <v>27.003577</v>
      </c>
      <c r="DW33" s="142">
        <f t="shared" ref="DW33:DW47" si="49">DV33/DV$11*100</f>
        <v>3.2295290169837254</v>
      </c>
      <c r="DX33" s="385">
        <v>1.36</v>
      </c>
      <c r="DY33" s="142">
        <f t="shared" ref="DY33:DY47" si="50">DX33/DX$11*100</f>
        <v>4.5182724252491697</v>
      </c>
      <c r="DZ33" s="385">
        <v>1</v>
      </c>
      <c r="EA33" s="142">
        <f t="shared" ref="EA33:EA47" si="51">DZ33/DZ$11*100</f>
        <v>0.10996261271167802</v>
      </c>
      <c r="EB33" s="385">
        <v>2.0266190000000002</v>
      </c>
      <c r="EC33" s="142">
        <f t="shared" ref="EC33:EC47" si="52">EB33/EB$11*100</f>
        <v>0.62565304007676426</v>
      </c>
      <c r="ED33" s="385">
        <v>3.5059019999999999</v>
      </c>
      <c r="EE33" s="142">
        <f t="shared" ref="EE33:EE47" si="53">ED33/ED$11*100</f>
        <v>6.5021247086633105</v>
      </c>
      <c r="EF33" s="131"/>
      <c r="EG33" s="142"/>
      <c r="EH33" s="131"/>
      <c r="EI33" s="142"/>
    </row>
    <row r="34" spans="1:139" ht="12.75" customHeight="1">
      <c r="A34" s="366" t="s">
        <v>143</v>
      </c>
      <c r="B34" s="327">
        <f t="shared" si="27"/>
        <v>189.37542452000002</v>
      </c>
      <c r="C34" s="142">
        <f t="shared" si="28"/>
        <v>0.49039405502665578</v>
      </c>
      <c r="D34" s="131"/>
      <c r="E34" s="142"/>
      <c r="F34" s="385"/>
      <c r="G34" s="142">
        <f t="shared" si="29"/>
        <v>0</v>
      </c>
      <c r="H34" s="385">
        <v>1.4</v>
      </c>
      <c r="I34" s="142">
        <f t="shared" si="29"/>
        <v>2.8865979381443299</v>
      </c>
      <c r="J34" s="131"/>
      <c r="K34" s="142"/>
      <c r="L34" s="131"/>
      <c r="M34" s="142"/>
      <c r="N34" s="385">
        <v>128.20600000000002</v>
      </c>
      <c r="O34" s="142">
        <f t="shared" si="30"/>
        <v>0.68298942092505999</v>
      </c>
      <c r="P34" s="131"/>
      <c r="Q34" s="142"/>
      <c r="R34" s="131"/>
      <c r="S34" s="142"/>
      <c r="T34" s="131"/>
      <c r="U34" s="142"/>
      <c r="V34" s="131"/>
      <c r="W34" s="142"/>
      <c r="X34" s="131"/>
      <c r="Y34" s="142"/>
      <c r="Z34" s="131"/>
      <c r="AA34" s="142"/>
      <c r="AB34" s="131"/>
      <c r="AC34" s="142"/>
      <c r="AD34" s="131"/>
      <c r="AE34" s="142"/>
      <c r="AF34" s="385"/>
      <c r="AG34" s="142">
        <f t="shared" si="31"/>
        <v>0</v>
      </c>
      <c r="AH34" s="385">
        <v>37.792521520000001</v>
      </c>
      <c r="AI34" s="142">
        <f t="shared" si="32"/>
        <v>2.1246076860805041</v>
      </c>
      <c r="AJ34" s="131"/>
      <c r="AK34" s="142"/>
      <c r="AL34" s="131"/>
      <c r="AM34" s="142"/>
      <c r="AN34" s="131"/>
      <c r="AO34" s="142"/>
      <c r="AP34" s="131"/>
      <c r="AQ34" s="142"/>
      <c r="AR34" s="385"/>
      <c r="AS34" s="142">
        <f t="shared" si="33"/>
        <v>0</v>
      </c>
      <c r="AT34" s="131"/>
      <c r="AU34" s="142"/>
      <c r="AV34" s="385">
        <v>0</v>
      </c>
      <c r="AW34" s="142">
        <f t="shared" si="34"/>
        <v>0</v>
      </c>
      <c r="AX34" s="385"/>
      <c r="AY34" s="142">
        <f t="shared" si="35"/>
        <v>0</v>
      </c>
      <c r="AZ34" s="131"/>
      <c r="BA34" s="142"/>
      <c r="BB34" s="385"/>
      <c r="BC34" s="142">
        <f t="shared" si="36"/>
        <v>0</v>
      </c>
      <c r="BD34" s="131"/>
      <c r="BE34" s="142"/>
      <c r="BF34" s="131"/>
      <c r="BG34" s="142"/>
      <c r="BH34" s="131"/>
      <c r="BI34" s="142"/>
      <c r="BJ34" s="385">
        <v>0</v>
      </c>
      <c r="BK34" s="142">
        <f t="shared" si="37"/>
        <v>0</v>
      </c>
      <c r="BL34" s="131"/>
      <c r="BM34" s="142"/>
      <c r="BN34" s="131"/>
      <c r="BO34" s="142"/>
      <c r="BP34" s="131"/>
      <c r="BQ34" s="142"/>
      <c r="BR34" s="385">
        <v>0.1</v>
      </c>
      <c r="BS34" s="142">
        <f t="shared" si="38"/>
        <v>7.7160493827160503E-2</v>
      </c>
      <c r="BT34" s="131"/>
      <c r="BU34" s="142"/>
      <c r="BV34" s="131"/>
      <c r="BW34" s="142"/>
      <c r="BX34" s="131"/>
      <c r="BY34" s="142"/>
      <c r="BZ34" s="385"/>
      <c r="CA34" s="142">
        <f t="shared" si="39"/>
        <v>0</v>
      </c>
      <c r="CB34" s="385"/>
      <c r="CC34" s="142">
        <f t="shared" si="40"/>
        <v>0</v>
      </c>
      <c r="CD34" s="385">
        <v>2.6269999999999998</v>
      </c>
      <c r="CE34" s="142">
        <f t="shared" si="41"/>
        <v>0.17901033926104915</v>
      </c>
      <c r="CF34" s="385"/>
      <c r="CG34" s="142">
        <f t="shared" si="42"/>
        <v>0</v>
      </c>
      <c r="CH34" s="131"/>
      <c r="CI34" s="142"/>
      <c r="CJ34" s="385"/>
      <c r="CK34" s="142">
        <f t="shared" si="43"/>
        <v>0</v>
      </c>
      <c r="CL34" s="131"/>
      <c r="CM34" s="142"/>
      <c r="CN34" s="131"/>
      <c r="CO34" s="142"/>
      <c r="CP34" s="131"/>
      <c r="CQ34" s="142"/>
      <c r="CR34" s="385">
        <v>2</v>
      </c>
      <c r="CS34" s="142">
        <f t="shared" si="44"/>
        <v>0.54362598532209838</v>
      </c>
      <c r="CT34" s="385"/>
      <c r="CU34" s="142">
        <f t="shared" si="45"/>
        <v>0</v>
      </c>
      <c r="CV34" s="131"/>
      <c r="CW34" s="142"/>
      <c r="CX34" s="385"/>
      <c r="CY34" s="142">
        <f t="shared" si="46"/>
        <v>0</v>
      </c>
      <c r="CZ34" s="385">
        <v>0</v>
      </c>
      <c r="DA34" s="142">
        <f t="shared" si="47"/>
        <v>0</v>
      </c>
      <c r="DB34" s="131"/>
      <c r="DC34" s="142"/>
      <c r="DD34" s="131"/>
      <c r="DE34" s="142"/>
      <c r="DF34" s="385"/>
      <c r="DG34" s="142">
        <f t="shared" si="48"/>
        <v>0</v>
      </c>
      <c r="DH34" s="131"/>
      <c r="DI34" s="142"/>
      <c r="DJ34" s="131"/>
      <c r="DK34" s="142"/>
      <c r="DL34" s="131"/>
      <c r="DM34" s="142"/>
      <c r="DN34" s="131"/>
      <c r="DO34" s="142"/>
      <c r="DP34" s="131"/>
      <c r="DQ34" s="142"/>
      <c r="DR34" s="131"/>
      <c r="DS34" s="142"/>
      <c r="DT34" s="131"/>
      <c r="DU34" s="142"/>
      <c r="DV34" s="384">
        <v>0</v>
      </c>
      <c r="DW34" s="142">
        <f t="shared" si="49"/>
        <v>0</v>
      </c>
      <c r="DX34" s="385"/>
      <c r="DY34" s="142">
        <f t="shared" si="50"/>
        <v>0</v>
      </c>
      <c r="DZ34" s="385"/>
      <c r="EA34" s="142">
        <f t="shared" si="51"/>
        <v>0</v>
      </c>
      <c r="EB34" s="385">
        <v>16.143295000000002</v>
      </c>
      <c r="EC34" s="142">
        <f t="shared" si="52"/>
        <v>4.9837199757853003</v>
      </c>
      <c r="ED34" s="385">
        <v>1.106608</v>
      </c>
      <c r="EE34" s="142">
        <f t="shared" si="53"/>
        <v>2.0523400881155522</v>
      </c>
      <c r="EF34" s="131"/>
      <c r="EG34" s="142"/>
      <c r="EH34" s="131"/>
      <c r="EI34" s="142"/>
    </row>
    <row r="35" spans="1:139" ht="12.75" customHeight="1">
      <c r="A35" s="366" t="s">
        <v>145</v>
      </c>
      <c r="B35" s="327">
        <f t="shared" si="27"/>
        <v>138.39456973999998</v>
      </c>
      <c r="C35" s="142">
        <f t="shared" si="28"/>
        <v>0.35837741048232125</v>
      </c>
      <c r="D35" s="131"/>
      <c r="E35" s="142"/>
      <c r="F35" s="385">
        <v>10.058999999999999</v>
      </c>
      <c r="G35" s="142">
        <f t="shared" si="29"/>
        <v>2.1605727160841202</v>
      </c>
      <c r="H35" s="385">
        <v>0</v>
      </c>
      <c r="I35" s="142">
        <f t="shared" si="29"/>
        <v>0</v>
      </c>
      <c r="J35" s="131"/>
      <c r="K35" s="142"/>
      <c r="L35" s="131"/>
      <c r="M35" s="142"/>
      <c r="N35" s="385"/>
      <c r="O35" s="142">
        <f t="shared" si="30"/>
        <v>0</v>
      </c>
      <c r="P35" s="131"/>
      <c r="Q35" s="142"/>
      <c r="R35" s="131"/>
      <c r="S35" s="142"/>
      <c r="T35" s="131"/>
      <c r="U35" s="142"/>
      <c r="V35" s="131"/>
      <c r="W35" s="142"/>
      <c r="X35" s="131"/>
      <c r="Y35" s="142"/>
      <c r="Z35" s="131"/>
      <c r="AA35" s="142"/>
      <c r="AB35" s="131"/>
      <c r="AC35" s="142"/>
      <c r="AD35" s="131"/>
      <c r="AE35" s="142"/>
      <c r="AF35" s="385"/>
      <c r="AG35" s="142">
        <f t="shared" si="31"/>
        <v>0</v>
      </c>
      <c r="AH35" s="385">
        <v>35.546481369999995</v>
      </c>
      <c r="AI35" s="142">
        <f t="shared" si="32"/>
        <v>1.998340531257027</v>
      </c>
      <c r="AJ35" s="131"/>
      <c r="AK35" s="142"/>
      <c r="AL35" s="131"/>
      <c r="AM35" s="142"/>
      <c r="AN35" s="131"/>
      <c r="AO35" s="142"/>
      <c r="AP35" s="131"/>
      <c r="AQ35" s="142"/>
      <c r="AR35" s="385"/>
      <c r="AS35" s="142">
        <f t="shared" si="33"/>
        <v>0</v>
      </c>
      <c r="AT35" s="131"/>
      <c r="AU35" s="142"/>
      <c r="AV35" s="385">
        <v>0</v>
      </c>
      <c r="AW35" s="142">
        <f t="shared" si="34"/>
        <v>0</v>
      </c>
      <c r="AX35" s="385"/>
      <c r="AY35" s="142">
        <f t="shared" si="35"/>
        <v>0</v>
      </c>
      <c r="AZ35" s="131"/>
      <c r="BA35" s="142"/>
      <c r="BB35" s="385">
        <v>60.414000000000001</v>
      </c>
      <c r="BC35" s="142">
        <f t="shared" si="36"/>
        <v>2.6747161097034717</v>
      </c>
      <c r="BD35" s="131"/>
      <c r="BE35" s="142"/>
      <c r="BF35" s="131"/>
      <c r="BG35" s="142"/>
      <c r="BH35" s="131"/>
      <c r="BI35" s="142"/>
      <c r="BJ35" s="385">
        <v>20.07508837</v>
      </c>
      <c r="BK35" s="142">
        <f t="shared" si="37"/>
        <v>0.70391476514817319</v>
      </c>
      <c r="BL35" s="131"/>
      <c r="BM35" s="142"/>
      <c r="BN35" s="131"/>
      <c r="BO35" s="142"/>
      <c r="BP35" s="131"/>
      <c r="BQ35" s="142"/>
      <c r="BR35" s="385">
        <v>11.7</v>
      </c>
      <c r="BS35" s="142">
        <f t="shared" si="38"/>
        <v>9.0277777777777768</v>
      </c>
      <c r="BT35" s="131"/>
      <c r="BU35" s="142"/>
      <c r="BV35" s="131"/>
      <c r="BW35" s="142"/>
      <c r="BX35" s="131"/>
      <c r="BY35" s="142"/>
      <c r="BZ35" s="385"/>
      <c r="CA35" s="142">
        <f t="shared" si="39"/>
        <v>0</v>
      </c>
      <c r="CB35" s="385"/>
      <c r="CC35" s="142">
        <f t="shared" si="40"/>
        <v>0</v>
      </c>
      <c r="CD35" s="385"/>
      <c r="CE35" s="142">
        <f t="shared" si="41"/>
        <v>0</v>
      </c>
      <c r="CF35" s="385"/>
      <c r="CG35" s="142">
        <f t="shared" si="42"/>
        <v>0</v>
      </c>
      <c r="CH35" s="131"/>
      <c r="CI35" s="142"/>
      <c r="CJ35" s="385"/>
      <c r="CK35" s="142">
        <f t="shared" si="43"/>
        <v>0</v>
      </c>
      <c r="CL35" s="131"/>
      <c r="CM35" s="142"/>
      <c r="CN35" s="131"/>
      <c r="CO35" s="142"/>
      <c r="CP35" s="131"/>
      <c r="CQ35" s="142"/>
      <c r="CR35" s="385"/>
      <c r="CS35" s="142">
        <f t="shared" si="44"/>
        <v>0</v>
      </c>
      <c r="CT35" s="385"/>
      <c r="CU35" s="142">
        <f t="shared" si="45"/>
        <v>0</v>
      </c>
      <c r="CV35" s="131"/>
      <c r="CW35" s="142"/>
      <c r="CX35" s="385"/>
      <c r="CY35" s="142">
        <f t="shared" si="46"/>
        <v>0</v>
      </c>
      <c r="CZ35" s="385">
        <v>0</v>
      </c>
      <c r="DA35" s="142">
        <f t="shared" si="47"/>
        <v>0</v>
      </c>
      <c r="DB35" s="131"/>
      <c r="DC35" s="142"/>
      <c r="DD35" s="131"/>
      <c r="DE35" s="142"/>
      <c r="DF35" s="385"/>
      <c r="DG35" s="142">
        <f t="shared" si="48"/>
        <v>0</v>
      </c>
      <c r="DH35" s="131"/>
      <c r="DI35" s="142"/>
      <c r="DJ35" s="131"/>
      <c r="DK35" s="142"/>
      <c r="DL35" s="131"/>
      <c r="DM35" s="142"/>
      <c r="DN35" s="131"/>
      <c r="DO35" s="142"/>
      <c r="DP35" s="131"/>
      <c r="DQ35" s="142"/>
      <c r="DR35" s="131"/>
      <c r="DS35" s="142"/>
      <c r="DT35" s="131"/>
      <c r="DU35" s="142"/>
      <c r="DV35" s="384">
        <v>0</v>
      </c>
      <c r="DW35" s="142">
        <f t="shared" si="49"/>
        <v>0</v>
      </c>
      <c r="DX35" s="385">
        <v>0.6</v>
      </c>
      <c r="DY35" s="142">
        <f t="shared" si="50"/>
        <v>1.9933554817275747</v>
      </c>
      <c r="DZ35" s="385"/>
      <c r="EA35" s="142">
        <f t="shared" si="51"/>
        <v>0</v>
      </c>
      <c r="EB35" s="385"/>
      <c r="EC35" s="142">
        <f t="shared" si="52"/>
        <v>0</v>
      </c>
      <c r="ED35" s="385">
        <v>0</v>
      </c>
      <c r="EE35" s="142">
        <f t="shared" si="53"/>
        <v>0</v>
      </c>
      <c r="EF35" s="131"/>
      <c r="EG35" s="142"/>
      <c r="EH35" s="131"/>
      <c r="EI35" s="142"/>
    </row>
    <row r="36" spans="1:139" ht="12.75" customHeight="1">
      <c r="A36" s="366" t="s">
        <v>147</v>
      </c>
      <c r="B36" s="327">
        <f t="shared" si="27"/>
        <v>62.084324809999991</v>
      </c>
      <c r="C36" s="142">
        <f t="shared" si="28"/>
        <v>0.16076945503534706</v>
      </c>
      <c r="D36" s="131"/>
      <c r="E36" s="142"/>
      <c r="F36" s="385">
        <v>7.96</v>
      </c>
      <c r="G36" s="142">
        <f t="shared" si="29"/>
        <v>1.7097284839476683</v>
      </c>
      <c r="H36" s="385">
        <v>4.2</v>
      </c>
      <c r="I36" s="142">
        <f t="shared" si="29"/>
        <v>8.6597938144329891</v>
      </c>
      <c r="J36" s="131"/>
      <c r="K36" s="142"/>
      <c r="L36" s="131"/>
      <c r="M36" s="142"/>
      <c r="N36" s="385"/>
      <c r="O36" s="142">
        <f t="shared" si="30"/>
        <v>0</v>
      </c>
      <c r="P36" s="131"/>
      <c r="Q36" s="142"/>
      <c r="R36" s="131"/>
      <c r="S36" s="142"/>
      <c r="T36" s="131"/>
      <c r="U36" s="142"/>
      <c r="V36" s="131"/>
      <c r="W36" s="142"/>
      <c r="X36" s="131"/>
      <c r="Y36" s="142"/>
      <c r="Z36" s="131"/>
      <c r="AA36" s="142"/>
      <c r="AB36" s="131"/>
      <c r="AC36" s="142"/>
      <c r="AD36" s="131"/>
      <c r="AE36" s="142"/>
      <c r="AF36" s="385"/>
      <c r="AG36" s="142">
        <f t="shared" si="31"/>
        <v>0</v>
      </c>
      <c r="AH36" s="385">
        <v>0</v>
      </c>
      <c r="AI36" s="142">
        <f t="shared" si="32"/>
        <v>0</v>
      </c>
      <c r="AJ36" s="131"/>
      <c r="AK36" s="142"/>
      <c r="AL36" s="131"/>
      <c r="AM36" s="142"/>
      <c r="AN36" s="131"/>
      <c r="AO36" s="142"/>
      <c r="AP36" s="131"/>
      <c r="AQ36" s="142"/>
      <c r="AR36" s="385"/>
      <c r="AS36" s="142">
        <f t="shared" si="33"/>
        <v>0</v>
      </c>
      <c r="AT36" s="131"/>
      <c r="AU36" s="142"/>
      <c r="AV36" s="385">
        <v>0</v>
      </c>
      <c r="AW36" s="142">
        <f t="shared" si="34"/>
        <v>0</v>
      </c>
      <c r="AX36" s="385">
        <v>24.86</v>
      </c>
      <c r="AY36" s="142">
        <f t="shared" si="35"/>
        <v>1.958667853738093</v>
      </c>
      <c r="AZ36" s="131"/>
      <c r="BA36" s="142"/>
      <c r="BB36" s="385"/>
      <c r="BC36" s="142">
        <f t="shared" si="36"/>
        <v>0</v>
      </c>
      <c r="BD36" s="131"/>
      <c r="BE36" s="142"/>
      <c r="BF36" s="131"/>
      <c r="BG36" s="142"/>
      <c r="BH36" s="131"/>
      <c r="BI36" s="142"/>
      <c r="BJ36" s="385">
        <v>0</v>
      </c>
      <c r="BK36" s="142">
        <f t="shared" si="37"/>
        <v>0</v>
      </c>
      <c r="BL36" s="131"/>
      <c r="BM36" s="142"/>
      <c r="BN36" s="131"/>
      <c r="BO36" s="142"/>
      <c r="BP36" s="131"/>
      <c r="BQ36" s="142"/>
      <c r="BR36" s="385"/>
      <c r="BS36" s="142">
        <f t="shared" si="38"/>
        <v>0</v>
      </c>
      <c r="BT36" s="131"/>
      <c r="BU36" s="142"/>
      <c r="BV36" s="131"/>
      <c r="BW36" s="142"/>
      <c r="BX36" s="131"/>
      <c r="BY36" s="142"/>
      <c r="BZ36" s="385"/>
      <c r="CA36" s="142">
        <f t="shared" si="39"/>
        <v>0</v>
      </c>
      <c r="CB36" s="385"/>
      <c r="CC36" s="142">
        <f t="shared" si="40"/>
        <v>0</v>
      </c>
      <c r="CD36" s="385">
        <v>7.9859999999999998</v>
      </c>
      <c r="CE36" s="142">
        <f t="shared" si="41"/>
        <v>0.54418597995384033</v>
      </c>
      <c r="CF36" s="385"/>
      <c r="CG36" s="142">
        <f t="shared" si="42"/>
        <v>0</v>
      </c>
      <c r="CH36" s="131"/>
      <c r="CI36" s="142"/>
      <c r="CJ36" s="385"/>
      <c r="CK36" s="142">
        <f t="shared" si="43"/>
        <v>0</v>
      </c>
      <c r="CL36" s="131"/>
      <c r="CM36" s="142"/>
      <c r="CN36" s="131"/>
      <c r="CO36" s="142"/>
      <c r="CP36" s="131"/>
      <c r="CQ36" s="142"/>
      <c r="CR36" s="385"/>
      <c r="CS36" s="142">
        <f t="shared" si="44"/>
        <v>0</v>
      </c>
      <c r="CT36" s="385"/>
      <c r="CU36" s="142">
        <f t="shared" si="45"/>
        <v>0</v>
      </c>
      <c r="CV36" s="131"/>
      <c r="CW36" s="142"/>
      <c r="CX36" s="385">
        <v>13.61555781</v>
      </c>
      <c r="CY36" s="142">
        <f t="shared" si="46"/>
        <v>1.3296791408095054</v>
      </c>
      <c r="CZ36" s="385">
        <v>0</v>
      </c>
      <c r="DA36" s="142">
        <f t="shared" si="47"/>
        <v>0</v>
      </c>
      <c r="DB36" s="131"/>
      <c r="DC36" s="142"/>
      <c r="DD36" s="131"/>
      <c r="DE36" s="142"/>
      <c r="DF36" s="385"/>
      <c r="DG36" s="142">
        <f t="shared" si="48"/>
        <v>0</v>
      </c>
      <c r="DH36" s="131"/>
      <c r="DI36" s="142"/>
      <c r="DJ36" s="131"/>
      <c r="DK36" s="142"/>
      <c r="DL36" s="131"/>
      <c r="DM36" s="142"/>
      <c r="DN36" s="131"/>
      <c r="DO36" s="142"/>
      <c r="DP36" s="131"/>
      <c r="DQ36" s="142"/>
      <c r="DR36" s="131"/>
      <c r="DS36" s="142"/>
      <c r="DT36" s="131"/>
      <c r="DU36" s="142"/>
      <c r="DV36" s="384">
        <v>3.1071629999999999</v>
      </c>
      <c r="DW36" s="142">
        <f t="shared" si="49"/>
        <v>0.37160532728675916</v>
      </c>
      <c r="DX36" s="385"/>
      <c r="DY36" s="142">
        <f t="shared" si="50"/>
        <v>0</v>
      </c>
      <c r="DZ36" s="385"/>
      <c r="EA36" s="142">
        <f t="shared" si="51"/>
        <v>0</v>
      </c>
      <c r="EB36" s="385"/>
      <c r="EC36" s="142">
        <f t="shared" si="52"/>
        <v>0</v>
      </c>
      <c r="ED36" s="385">
        <v>0.35560399999999998</v>
      </c>
      <c r="EE36" s="142">
        <f t="shared" si="53"/>
        <v>0.65951117712346441</v>
      </c>
      <c r="EF36" s="131"/>
      <c r="EG36" s="142"/>
      <c r="EH36" s="131"/>
      <c r="EI36" s="142"/>
    </row>
    <row r="37" spans="1:139" ht="12.75" customHeight="1">
      <c r="A37" s="366" t="s">
        <v>148</v>
      </c>
      <c r="B37" s="327">
        <f t="shared" si="27"/>
        <v>1254.1837686099998</v>
      </c>
      <c r="C37" s="142">
        <f t="shared" si="28"/>
        <v>3.2477512095151271</v>
      </c>
      <c r="D37" s="131"/>
      <c r="E37" s="142"/>
      <c r="F37" s="385">
        <v>34.456000000000003</v>
      </c>
      <c r="G37" s="142">
        <f t="shared" si="29"/>
        <v>7.4008046033795054</v>
      </c>
      <c r="H37" s="385">
        <v>3.7</v>
      </c>
      <c r="I37" s="142">
        <f t="shared" si="29"/>
        <v>7.6288659793814437</v>
      </c>
      <c r="J37" s="131"/>
      <c r="K37" s="142"/>
      <c r="L37" s="131"/>
      <c r="M37" s="142"/>
      <c r="N37" s="385">
        <v>197.88499999999999</v>
      </c>
      <c r="O37" s="142">
        <f t="shared" si="30"/>
        <v>1.0541890516805412</v>
      </c>
      <c r="P37" s="131"/>
      <c r="Q37" s="142"/>
      <c r="R37" s="131"/>
      <c r="S37" s="142"/>
      <c r="T37" s="131"/>
      <c r="U37" s="142"/>
      <c r="V37" s="131"/>
      <c r="W37" s="142"/>
      <c r="X37" s="131"/>
      <c r="Y37" s="142"/>
      <c r="Z37" s="131"/>
      <c r="AA37" s="142"/>
      <c r="AB37" s="131"/>
      <c r="AC37" s="142"/>
      <c r="AD37" s="131"/>
      <c r="AE37" s="142"/>
      <c r="AF37" s="385"/>
      <c r="AG37" s="142">
        <f t="shared" si="31"/>
        <v>0</v>
      </c>
      <c r="AH37" s="385">
        <v>170.21776499000001</v>
      </c>
      <c r="AI37" s="142">
        <f t="shared" si="32"/>
        <v>9.5692469636833835</v>
      </c>
      <c r="AJ37" s="131"/>
      <c r="AK37" s="142"/>
      <c r="AL37" s="131"/>
      <c r="AM37" s="142"/>
      <c r="AN37" s="131"/>
      <c r="AO37" s="142"/>
      <c r="AP37" s="131"/>
      <c r="AQ37" s="142"/>
      <c r="AR37" s="385"/>
      <c r="AS37" s="142">
        <f t="shared" si="33"/>
        <v>0</v>
      </c>
      <c r="AT37" s="131"/>
      <c r="AU37" s="142"/>
      <c r="AV37" s="385">
        <v>13.8</v>
      </c>
      <c r="AW37" s="142">
        <f t="shared" si="34"/>
        <v>9.8712446351931327</v>
      </c>
      <c r="AX37" s="385"/>
      <c r="AY37" s="142">
        <f t="shared" si="35"/>
        <v>0</v>
      </c>
      <c r="AZ37" s="131"/>
      <c r="BA37" s="142"/>
      <c r="BB37" s="385">
        <v>92.466999999999999</v>
      </c>
      <c r="BC37" s="142">
        <f t="shared" si="36"/>
        <v>4.0938023391258804</v>
      </c>
      <c r="BD37" s="131"/>
      <c r="BE37" s="142"/>
      <c r="BF37" s="131"/>
      <c r="BG37" s="142"/>
      <c r="BH37" s="131"/>
      <c r="BI37" s="142"/>
      <c r="BJ37" s="385">
        <v>16.51428598</v>
      </c>
      <c r="BK37" s="142">
        <f t="shared" si="37"/>
        <v>0.5790584590687643</v>
      </c>
      <c r="BL37" s="131"/>
      <c r="BM37" s="142"/>
      <c r="BN37" s="131"/>
      <c r="BO37" s="142"/>
      <c r="BP37" s="131"/>
      <c r="BQ37" s="142"/>
      <c r="BR37" s="385">
        <v>1.3</v>
      </c>
      <c r="BS37" s="142">
        <f t="shared" si="38"/>
        <v>1.0030864197530864</v>
      </c>
      <c r="BT37" s="131"/>
      <c r="BU37" s="142"/>
      <c r="BV37" s="131"/>
      <c r="BW37" s="142"/>
      <c r="BX37" s="131"/>
      <c r="BY37" s="142"/>
      <c r="BZ37" s="385">
        <v>27.45</v>
      </c>
      <c r="CA37" s="142">
        <f t="shared" si="39"/>
        <v>1.1954294095667448</v>
      </c>
      <c r="CB37" s="385"/>
      <c r="CC37" s="142">
        <f t="shared" si="40"/>
        <v>0</v>
      </c>
      <c r="CD37" s="385">
        <f>179.486+0.006</f>
        <v>179.49199999999999</v>
      </c>
      <c r="CE37" s="142">
        <f t="shared" si="41"/>
        <v>12.231033047066706</v>
      </c>
      <c r="CF37" s="385">
        <v>48.1</v>
      </c>
      <c r="CG37" s="142">
        <f t="shared" si="42"/>
        <v>4.7170736491124838</v>
      </c>
      <c r="CH37" s="131"/>
      <c r="CI37" s="142"/>
      <c r="CJ37" s="385"/>
      <c r="CK37" s="142">
        <f t="shared" si="43"/>
        <v>0</v>
      </c>
      <c r="CL37" s="131"/>
      <c r="CM37" s="142"/>
      <c r="CN37" s="131"/>
      <c r="CO37" s="142"/>
      <c r="CP37" s="131"/>
      <c r="CQ37" s="142"/>
      <c r="CR37" s="385">
        <v>12.5</v>
      </c>
      <c r="CS37" s="142">
        <f t="shared" si="44"/>
        <v>3.3976624082631148</v>
      </c>
      <c r="CT37" s="385"/>
      <c r="CU37" s="142">
        <f t="shared" si="45"/>
        <v>0</v>
      </c>
      <c r="CV37" s="131"/>
      <c r="CW37" s="142"/>
      <c r="CX37" s="385">
        <v>289.71795063999997</v>
      </c>
      <c r="CY37" s="142">
        <f t="shared" si="46"/>
        <v>28.293509605691717</v>
      </c>
      <c r="CZ37" s="385">
        <v>125.1</v>
      </c>
      <c r="DA37" s="142">
        <f t="shared" si="47"/>
        <v>12.262301509507939</v>
      </c>
      <c r="DB37" s="131"/>
      <c r="DC37" s="142"/>
      <c r="DD37" s="131"/>
      <c r="DE37" s="142"/>
      <c r="DF37" s="385">
        <v>29.9</v>
      </c>
      <c r="DG37" s="142">
        <f t="shared" si="48"/>
        <v>9.4650205761316872</v>
      </c>
      <c r="DH37" s="131"/>
      <c r="DI37" s="142"/>
      <c r="DJ37" s="131"/>
      <c r="DK37" s="142"/>
      <c r="DL37" s="131"/>
      <c r="DM37" s="142"/>
      <c r="DN37" s="131"/>
      <c r="DO37" s="142"/>
      <c r="DP37" s="131"/>
      <c r="DQ37" s="142"/>
      <c r="DR37" s="131"/>
      <c r="DS37" s="142"/>
      <c r="DT37" s="131"/>
      <c r="DU37" s="142"/>
      <c r="DV37" s="384">
        <v>0</v>
      </c>
      <c r="DW37" s="142">
        <f t="shared" si="49"/>
        <v>0</v>
      </c>
      <c r="DX37" s="385">
        <v>0.72</v>
      </c>
      <c r="DY37" s="142">
        <f t="shared" si="50"/>
        <v>2.3920265780730898</v>
      </c>
      <c r="DZ37" s="385"/>
      <c r="EA37" s="142">
        <f t="shared" si="51"/>
        <v>0</v>
      </c>
      <c r="EB37" s="385">
        <v>10.1</v>
      </c>
      <c r="EC37" s="142">
        <f t="shared" si="52"/>
        <v>3.1180481900028165</v>
      </c>
      <c r="ED37" s="385">
        <v>0.76376699999999997</v>
      </c>
      <c r="EE37" s="142">
        <f t="shared" si="53"/>
        <v>1.4164994578746499</v>
      </c>
      <c r="EF37" s="131"/>
      <c r="EG37" s="142"/>
      <c r="EH37" s="131"/>
      <c r="EI37" s="142"/>
    </row>
    <row r="38" spans="1:139" ht="12.75" customHeight="1">
      <c r="A38" s="366" t="s">
        <v>281</v>
      </c>
      <c r="B38" s="327">
        <f t="shared" si="27"/>
        <v>1179.5507290000003</v>
      </c>
      <c r="C38" s="142">
        <f t="shared" si="28"/>
        <v>3.0544864338660176</v>
      </c>
      <c r="D38" s="131"/>
      <c r="E38" s="142"/>
      <c r="F38" s="385"/>
      <c r="G38" s="142">
        <f t="shared" si="29"/>
        <v>0</v>
      </c>
      <c r="H38" s="385">
        <v>1.4</v>
      </c>
      <c r="I38" s="142">
        <f t="shared" si="29"/>
        <v>2.8865979381443299</v>
      </c>
      <c r="J38" s="131"/>
      <c r="K38" s="142"/>
      <c r="L38" s="131"/>
      <c r="M38" s="142"/>
      <c r="N38" s="385"/>
      <c r="O38" s="142">
        <f t="shared" si="30"/>
        <v>0</v>
      </c>
      <c r="P38" s="131"/>
      <c r="Q38" s="142"/>
      <c r="R38" s="131"/>
      <c r="S38" s="142"/>
      <c r="T38" s="131"/>
      <c r="U38" s="142"/>
      <c r="V38" s="131"/>
      <c r="W38" s="142"/>
      <c r="X38" s="131"/>
      <c r="Y38" s="142"/>
      <c r="Z38" s="131"/>
      <c r="AA38" s="142"/>
      <c r="AB38" s="131"/>
      <c r="AC38" s="142"/>
      <c r="AD38" s="131"/>
      <c r="AE38" s="142"/>
      <c r="AF38" s="385">
        <v>6.47</v>
      </c>
      <c r="AG38" s="142">
        <f t="shared" si="31"/>
        <v>20.89793281653747</v>
      </c>
      <c r="AH38" s="385"/>
      <c r="AI38" s="142">
        <f t="shared" si="32"/>
        <v>0</v>
      </c>
      <c r="AJ38" s="131"/>
      <c r="AK38" s="142"/>
      <c r="AL38" s="131"/>
      <c r="AM38" s="142"/>
      <c r="AN38" s="131"/>
      <c r="AO38" s="142"/>
      <c r="AP38" s="131"/>
      <c r="AQ38" s="142"/>
      <c r="AR38" s="385"/>
      <c r="AS38" s="142">
        <f t="shared" si="33"/>
        <v>0</v>
      </c>
      <c r="AT38" s="131"/>
      <c r="AU38" s="142"/>
      <c r="AV38" s="385">
        <v>0</v>
      </c>
      <c r="AW38" s="142">
        <f t="shared" si="34"/>
        <v>0</v>
      </c>
      <c r="AX38" s="385">
        <v>227.96</v>
      </c>
      <c r="AY38" s="142">
        <f t="shared" si="35"/>
        <v>17.960495733633778</v>
      </c>
      <c r="AZ38" s="131"/>
      <c r="BA38" s="142"/>
      <c r="BB38" s="385">
        <v>263.952</v>
      </c>
      <c r="BC38" s="142">
        <f t="shared" si="36"/>
        <v>11.685977862555877</v>
      </c>
      <c r="BD38" s="131"/>
      <c r="BE38" s="142"/>
      <c r="BF38" s="131"/>
      <c r="BG38" s="142"/>
      <c r="BH38" s="131"/>
      <c r="BI38" s="142"/>
      <c r="BJ38" s="385"/>
      <c r="BK38" s="142">
        <f t="shared" si="37"/>
        <v>0</v>
      </c>
      <c r="BL38" s="131"/>
      <c r="BM38" s="142"/>
      <c r="BN38" s="131"/>
      <c r="BO38" s="142"/>
      <c r="BP38" s="131"/>
      <c r="BQ38" s="142"/>
      <c r="BR38" s="385">
        <v>8</v>
      </c>
      <c r="BS38" s="142">
        <f t="shared" si="38"/>
        <v>6.1728395061728403</v>
      </c>
      <c r="BT38" s="131"/>
      <c r="BU38" s="142"/>
      <c r="BV38" s="131"/>
      <c r="BW38" s="142"/>
      <c r="BX38" s="131"/>
      <c r="BY38" s="142"/>
      <c r="BZ38" s="385"/>
      <c r="CA38" s="142">
        <f t="shared" si="39"/>
        <v>0</v>
      </c>
      <c r="CB38" s="385">
        <v>1.78</v>
      </c>
      <c r="CC38" s="142">
        <f t="shared" si="40"/>
        <v>9.726775956284154</v>
      </c>
      <c r="CD38" s="385">
        <v>47.555999999999997</v>
      </c>
      <c r="CE38" s="142">
        <f t="shared" si="41"/>
        <v>3.2405845808520954</v>
      </c>
      <c r="CF38" s="385">
        <v>69.7</v>
      </c>
      <c r="CG38" s="142">
        <f t="shared" si="42"/>
        <v>6.8353437285476115</v>
      </c>
      <c r="CH38" s="131"/>
      <c r="CI38" s="142"/>
      <c r="CJ38" s="385">
        <v>8.09</v>
      </c>
      <c r="CK38" s="142">
        <f t="shared" si="43"/>
        <v>7.093380096448926</v>
      </c>
      <c r="CL38" s="131"/>
      <c r="CM38" s="142"/>
      <c r="CN38" s="131"/>
      <c r="CO38" s="142"/>
      <c r="CP38" s="131"/>
      <c r="CQ38" s="142"/>
      <c r="CR38" s="385"/>
      <c r="CS38" s="142">
        <f t="shared" si="44"/>
        <v>0</v>
      </c>
      <c r="CT38" s="385"/>
      <c r="CU38" s="142">
        <f t="shared" si="45"/>
        <v>0</v>
      </c>
      <c r="CV38" s="131"/>
      <c r="CW38" s="142"/>
      <c r="CX38" s="385"/>
      <c r="CY38" s="142">
        <f t="shared" si="46"/>
        <v>0</v>
      </c>
      <c r="CZ38" s="385">
        <v>0</v>
      </c>
      <c r="DA38" s="142">
        <f t="shared" si="47"/>
        <v>0</v>
      </c>
      <c r="DB38" s="131"/>
      <c r="DC38" s="142"/>
      <c r="DD38" s="131"/>
      <c r="DE38" s="142"/>
      <c r="DF38" s="385">
        <v>28.3</v>
      </c>
      <c r="DG38" s="142">
        <f t="shared" si="48"/>
        <v>8.958531180753404</v>
      </c>
      <c r="DH38" s="131"/>
      <c r="DI38" s="142"/>
      <c r="DJ38" s="131"/>
      <c r="DK38" s="142"/>
      <c r="DL38" s="131"/>
      <c r="DM38" s="142"/>
      <c r="DN38" s="131"/>
      <c r="DO38" s="142"/>
      <c r="DP38" s="131"/>
      <c r="DQ38" s="142"/>
      <c r="DR38" s="131"/>
      <c r="DS38" s="142"/>
      <c r="DT38" s="131"/>
      <c r="DU38" s="142"/>
      <c r="DV38" s="384">
        <f>117.675148-DV39</f>
        <v>14.981654999999989</v>
      </c>
      <c r="DW38" s="142">
        <f t="shared" si="49"/>
        <v>1.791751127820558</v>
      </c>
      <c r="DX38" s="385">
        <v>6.1</v>
      </c>
      <c r="DY38" s="142">
        <f t="shared" si="50"/>
        <v>20.265780730897006</v>
      </c>
      <c r="DZ38" s="385">
        <v>416.1</v>
      </c>
      <c r="EA38" s="142">
        <f t="shared" si="51"/>
        <v>45.755443149329231</v>
      </c>
      <c r="EB38" s="385">
        <v>79.161073999999999</v>
      </c>
      <c r="EC38" s="142">
        <f t="shared" si="52"/>
        <v>24.438420148948421</v>
      </c>
      <c r="ED38" s="385"/>
      <c r="EE38" s="142">
        <f t="shared" si="53"/>
        <v>0</v>
      </c>
      <c r="EF38" s="131"/>
      <c r="EG38" s="142"/>
      <c r="EH38" s="131"/>
      <c r="EI38" s="142"/>
    </row>
    <row r="39" spans="1:139" ht="12.75" customHeight="1">
      <c r="A39" s="366" t="s">
        <v>151</v>
      </c>
      <c r="B39" s="327">
        <f t="shared" si="27"/>
        <v>2942.8226036800002</v>
      </c>
      <c r="C39" s="142">
        <f t="shared" si="28"/>
        <v>7.6205384806428533</v>
      </c>
      <c r="D39" s="131"/>
      <c r="E39" s="142"/>
      <c r="F39" s="385"/>
      <c r="G39" s="142">
        <f t="shared" si="29"/>
        <v>0</v>
      </c>
      <c r="H39" s="385">
        <v>0</v>
      </c>
      <c r="I39" s="142">
        <f t="shared" si="29"/>
        <v>0</v>
      </c>
      <c r="J39" s="131"/>
      <c r="K39" s="142"/>
      <c r="L39" s="131"/>
      <c r="M39" s="142"/>
      <c r="N39" s="385">
        <v>1315.8869999999999</v>
      </c>
      <c r="O39" s="142">
        <f t="shared" si="30"/>
        <v>7.0101001523549158</v>
      </c>
      <c r="P39" s="131"/>
      <c r="Q39" s="142"/>
      <c r="R39" s="131"/>
      <c r="S39" s="142"/>
      <c r="T39" s="131"/>
      <c r="U39" s="142"/>
      <c r="V39" s="131"/>
      <c r="W39" s="142"/>
      <c r="X39" s="131"/>
      <c r="Y39" s="142"/>
      <c r="Z39" s="131"/>
      <c r="AA39" s="142"/>
      <c r="AB39" s="131"/>
      <c r="AC39" s="142"/>
      <c r="AD39" s="131"/>
      <c r="AE39" s="142"/>
      <c r="AF39" s="385">
        <v>5.93</v>
      </c>
      <c r="AG39" s="142">
        <f t="shared" si="31"/>
        <v>19.15374677002584</v>
      </c>
      <c r="AH39" s="385">
        <v>16.100000000000001</v>
      </c>
      <c r="AI39" s="142">
        <f t="shared" si="32"/>
        <v>0.90510456487519697</v>
      </c>
      <c r="AJ39" s="131"/>
      <c r="AK39" s="142"/>
      <c r="AL39" s="131"/>
      <c r="AM39" s="142"/>
      <c r="AN39" s="131"/>
      <c r="AO39" s="142"/>
      <c r="AP39" s="131"/>
      <c r="AQ39" s="142"/>
      <c r="AR39" s="385"/>
      <c r="AS39" s="142">
        <f t="shared" si="33"/>
        <v>0</v>
      </c>
      <c r="AT39" s="131"/>
      <c r="AU39" s="142"/>
      <c r="AV39" s="385">
        <v>0</v>
      </c>
      <c r="AW39" s="142">
        <f t="shared" si="34"/>
        <v>0</v>
      </c>
      <c r="AX39" s="385"/>
      <c r="AY39" s="142">
        <f t="shared" si="35"/>
        <v>0</v>
      </c>
      <c r="AZ39" s="131"/>
      <c r="BA39" s="142"/>
      <c r="BB39" s="385"/>
      <c r="BC39" s="142">
        <f t="shared" si="36"/>
        <v>0</v>
      </c>
      <c r="BD39" s="131"/>
      <c r="BE39" s="142"/>
      <c r="BF39" s="131"/>
      <c r="BG39" s="142"/>
      <c r="BH39" s="131"/>
      <c r="BI39" s="142"/>
      <c r="BJ39" s="385">
        <v>686.58908988999997</v>
      </c>
      <c r="BK39" s="142">
        <f t="shared" si="37"/>
        <v>24.074623685615055</v>
      </c>
      <c r="BL39" s="131"/>
      <c r="BM39" s="142"/>
      <c r="BN39" s="131"/>
      <c r="BO39" s="142"/>
      <c r="BP39" s="131"/>
      <c r="BQ39" s="142"/>
      <c r="BR39" s="385"/>
      <c r="BS39" s="142">
        <f t="shared" si="38"/>
        <v>0</v>
      </c>
      <c r="BT39" s="131"/>
      <c r="BU39" s="142"/>
      <c r="BV39" s="131"/>
      <c r="BW39" s="142"/>
      <c r="BX39" s="131"/>
      <c r="BY39" s="142"/>
      <c r="BZ39" s="385">
        <v>758.423</v>
      </c>
      <c r="CA39" s="142">
        <f t="shared" si="39"/>
        <v>33.028821824839319</v>
      </c>
      <c r="CB39" s="385"/>
      <c r="CC39" s="142">
        <f t="shared" si="40"/>
        <v>0</v>
      </c>
      <c r="CD39" s="385"/>
      <c r="CE39" s="142">
        <f t="shared" si="41"/>
        <v>0</v>
      </c>
      <c r="CF39" s="385">
        <v>12.4</v>
      </c>
      <c r="CG39" s="142">
        <f t="shared" si="42"/>
        <v>1.2160439344905363</v>
      </c>
      <c r="CH39" s="131"/>
      <c r="CI39" s="142"/>
      <c r="CJ39" s="385"/>
      <c r="CK39" s="142">
        <f t="shared" si="43"/>
        <v>0</v>
      </c>
      <c r="CL39" s="131"/>
      <c r="CM39" s="142"/>
      <c r="CN39" s="131"/>
      <c r="CO39" s="142"/>
      <c r="CP39" s="131"/>
      <c r="CQ39" s="142"/>
      <c r="CR39" s="385">
        <v>37.299999999999997</v>
      </c>
      <c r="CS39" s="142">
        <f t="shared" si="44"/>
        <v>10.138624626257135</v>
      </c>
      <c r="CT39" s="385"/>
      <c r="CU39" s="142">
        <f t="shared" si="45"/>
        <v>0</v>
      </c>
      <c r="CV39" s="131"/>
      <c r="CW39" s="142"/>
      <c r="CX39" s="385"/>
      <c r="CY39" s="142">
        <f t="shared" si="46"/>
        <v>0</v>
      </c>
      <c r="CZ39" s="385">
        <v>0</v>
      </c>
      <c r="DA39" s="142">
        <f t="shared" si="47"/>
        <v>0</v>
      </c>
      <c r="DB39" s="131"/>
      <c r="DC39" s="142"/>
      <c r="DD39" s="131"/>
      <c r="DE39" s="142"/>
      <c r="DF39" s="385"/>
      <c r="DG39" s="142">
        <f t="shared" si="48"/>
        <v>0</v>
      </c>
      <c r="DH39" s="131"/>
      <c r="DI39" s="142"/>
      <c r="DJ39" s="131"/>
      <c r="DK39" s="142"/>
      <c r="DL39" s="131"/>
      <c r="DM39" s="142"/>
      <c r="DN39" s="131"/>
      <c r="DO39" s="142"/>
      <c r="DP39" s="131"/>
      <c r="DQ39" s="142"/>
      <c r="DR39" s="131"/>
      <c r="DS39" s="142"/>
      <c r="DT39" s="131"/>
      <c r="DU39" s="142"/>
      <c r="DV39" s="384">
        <v>102.693493</v>
      </c>
      <c r="DW39" s="142">
        <f t="shared" si="49"/>
        <v>12.281766060063639</v>
      </c>
      <c r="DX39" s="385"/>
      <c r="DY39" s="142">
        <f t="shared" si="50"/>
        <v>0</v>
      </c>
      <c r="DZ39" s="385"/>
      <c r="EA39" s="142">
        <f t="shared" si="51"/>
        <v>0</v>
      </c>
      <c r="EB39" s="385"/>
      <c r="EC39" s="142">
        <f t="shared" si="52"/>
        <v>0</v>
      </c>
      <c r="ED39" s="385">
        <v>7.5000207899999998</v>
      </c>
      <c r="EE39" s="142">
        <f t="shared" si="53"/>
        <v>13.909707257689327</v>
      </c>
      <c r="EF39" s="131"/>
      <c r="EG39" s="142"/>
      <c r="EH39" s="131"/>
      <c r="EI39" s="142"/>
    </row>
    <row r="40" spans="1:139" ht="12.75" customHeight="1" thickBot="1">
      <c r="A40" s="366" t="s">
        <v>153</v>
      </c>
      <c r="B40" s="327">
        <f t="shared" si="27"/>
        <v>38.666999999999994</v>
      </c>
      <c r="C40" s="142">
        <f t="shared" si="28"/>
        <v>0.10012950188113295</v>
      </c>
      <c r="D40" s="131"/>
      <c r="E40" s="142"/>
      <c r="F40" s="385">
        <v>45.366999999999997</v>
      </c>
      <c r="G40" s="142">
        <f t="shared" si="29"/>
        <v>9.7443784084489788</v>
      </c>
      <c r="H40" s="385">
        <v>0</v>
      </c>
      <c r="I40" s="142">
        <f t="shared" si="29"/>
        <v>0</v>
      </c>
      <c r="J40" s="131"/>
      <c r="K40" s="142"/>
      <c r="L40" s="131"/>
      <c r="M40" s="142"/>
      <c r="N40" s="385"/>
      <c r="O40" s="142">
        <f t="shared" si="30"/>
        <v>0</v>
      </c>
      <c r="P40" s="131"/>
      <c r="Q40" s="142"/>
      <c r="R40" s="131"/>
      <c r="S40" s="142"/>
      <c r="T40" s="131"/>
      <c r="U40" s="142"/>
      <c r="V40" s="131"/>
      <c r="W40" s="142"/>
      <c r="X40" s="131"/>
      <c r="Y40" s="142"/>
      <c r="Z40" s="131"/>
      <c r="AA40" s="142"/>
      <c r="AB40" s="131"/>
      <c r="AC40" s="142"/>
      <c r="AD40" s="131"/>
      <c r="AE40" s="142"/>
      <c r="AF40" s="385"/>
      <c r="AG40" s="142">
        <f t="shared" si="31"/>
        <v>0</v>
      </c>
      <c r="AH40" s="385"/>
      <c r="AI40" s="142">
        <f t="shared" si="32"/>
        <v>0</v>
      </c>
      <c r="AJ40" s="131"/>
      <c r="AK40" s="142"/>
      <c r="AL40" s="131"/>
      <c r="AM40" s="142"/>
      <c r="AN40" s="131"/>
      <c r="AO40" s="142"/>
      <c r="AP40" s="131"/>
      <c r="AQ40" s="142"/>
      <c r="AR40" s="385"/>
      <c r="AS40" s="142">
        <f t="shared" si="33"/>
        <v>0</v>
      </c>
      <c r="AT40" s="131"/>
      <c r="AU40" s="142"/>
      <c r="AV40" s="385">
        <v>0</v>
      </c>
      <c r="AW40" s="142">
        <f t="shared" si="34"/>
        <v>0</v>
      </c>
      <c r="AX40" s="385"/>
      <c r="AY40" s="142">
        <f t="shared" si="35"/>
        <v>0</v>
      </c>
      <c r="AZ40" s="131"/>
      <c r="BA40" s="142"/>
      <c r="BB40" s="385"/>
      <c r="BC40" s="142">
        <f t="shared" si="36"/>
        <v>0</v>
      </c>
      <c r="BD40" s="131"/>
      <c r="BE40" s="142"/>
      <c r="BF40" s="131"/>
      <c r="BG40" s="142"/>
      <c r="BH40" s="131"/>
      <c r="BI40" s="142"/>
      <c r="BJ40" s="385">
        <v>0</v>
      </c>
      <c r="BK40" s="142">
        <f t="shared" si="37"/>
        <v>0</v>
      </c>
      <c r="BL40" s="131"/>
      <c r="BM40" s="142"/>
      <c r="BN40" s="131"/>
      <c r="BO40" s="142"/>
      <c r="BP40" s="131"/>
      <c r="BQ40" s="142"/>
      <c r="BR40" s="385"/>
      <c r="BS40" s="142">
        <f t="shared" si="38"/>
        <v>0</v>
      </c>
      <c r="BT40" s="131"/>
      <c r="BU40" s="142"/>
      <c r="BV40" s="131"/>
      <c r="BW40" s="142"/>
      <c r="BX40" s="131"/>
      <c r="BY40" s="142"/>
      <c r="BZ40" s="385"/>
      <c r="CA40" s="142">
        <f t="shared" si="39"/>
        <v>0</v>
      </c>
      <c r="CB40" s="385"/>
      <c r="CC40" s="142">
        <f t="shared" si="40"/>
        <v>0</v>
      </c>
      <c r="CD40" s="385"/>
      <c r="CE40" s="142">
        <f t="shared" si="41"/>
        <v>0</v>
      </c>
      <c r="CF40" s="385"/>
      <c r="CG40" s="142">
        <f t="shared" si="42"/>
        <v>0</v>
      </c>
      <c r="CH40" s="131"/>
      <c r="CI40" s="142"/>
      <c r="CJ40" s="385"/>
      <c r="CK40" s="142">
        <f t="shared" si="43"/>
        <v>0</v>
      </c>
      <c r="CL40" s="131"/>
      <c r="CM40" s="142"/>
      <c r="CN40" s="131"/>
      <c r="CO40" s="142"/>
      <c r="CP40" s="131"/>
      <c r="CQ40" s="142"/>
      <c r="CR40" s="385">
        <v>-6.7</v>
      </c>
      <c r="CS40" s="142">
        <f t="shared" si="44"/>
        <v>-1.8211470508290299</v>
      </c>
      <c r="CT40" s="385"/>
      <c r="CU40" s="142">
        <f t="shared" si="45"/>
        <v>0</v>
      </c>
      <c r="CV40" s="131"/>
      <c r="CW40" s="142"/>
      <c r="CX40" s="385"/>
      <c r="CY40" s="142">
        <f t="shared" si="46"/>
        <v>0</v>
      </c>
      <c r="CZ40" s="385">
        <v>0</v>
      </c>
      <c r="DA40" s="142">
        <f t="shared" si="47"/>
        <v>0</v>
      </c>
      <c r="DB40" s="131"/>
      <c r="DC40" s="142"/>
      <c r="DD40" s="131"/>
      <c r="DE40" s="142"/>
      <c r="DF40" s="385"/>
      <c r="DG40" s="142">
        <f t="shared" si="48"/>
        <v>0</v>
      </c>
      <c r="DH40" s="131"/>
      <c r="DI40" s="142"/>
      <c r="DJ40" s="131"/>
      <c r="DK40" s="142"/>
      <c r="DL40" s="131"/>
      <c r="DM40" s="142"/>
      <c r="DN40" s="131"/>
      <c r="DO40" s="142"/>
      <c r="DP40" s="131"/>
      <c r="DQ40" s="142"/>
      <c r="DR40" s="131"/>
      <c r="DS40" s="142"/>
      <c r="DT40" s="131"/>
      <c r="DU40" s="142"/>
      <c r="DV40" s="384">
        <v>0</v>
      </c>
      <c r="DW40" s="142">
        <f t="shared" si="49"/>
        <v>0</v>
      </c>
      <c r="DX40" s="385"/>
      <c r="DY40" s="142">
        <f t="shared" si="50"/>
        <v>0</v>
      </c>
      <c r="DZ40" s="385"/>
      <c r="EA40" s="142">
        <f t="shared" si="51"/>
        <v>0</v>
      </c>
      <c r="EB40" s="385"/>
      <c r="EC40" s="142">
        <f t="shared" si="52"/>
        <v>0</v>
      </c>
      <c r="ED40" s="385">
        <v>0</v>
      </c>
      <c r="EE40" s="142">
        <f t="shared" si="53"/>
        <v>0</v>
      </c>
      <c r="EF40" s="131"/>
      <c r="EG40" s="142"/>
      <c r="EH40" s="131"/>
      <c r="EI40" s="142"/>
    </row>
    <row r="41" spans="1:139" ht="12.75" customHeight="1" thickBot="1">
      <c r="A41" s="367" t="s">
        <v>155</v>
      </c>
      <c r="B41" s="329">
        <f t="shared" si="27"/>
        <v>7677.4267749500013</v>
      </c>
      <c r="C41" s="73">
        <f t="shared" si="28"/>
        <v>19.880955820327848</v>
      </c>
      <c r="D41" s="5"/>
      <c r="E41" s="73"/>
      <c r="F41" s="386">
        <v>113.565</v>
      </c>
      <c r="G41" s="73">
        <f t="shared" si="29"/>
        <v>24.392627547678011</v>
      </c>
      <c r="H41" s="386">
        <v>13.7</v>
      </c>
      <c r="I41" s="73">
        <f t="shared" si="29"/>
        <v>28.24742268041237</v>
      </c>
      <c r="J41" s="5"/>
      <c r="K41" s="73"/>
      <c r="L41" s="5"/>
      <c r="M41" s="73"/>
      <c r="N41" s="386">
        <v>2802.5610000000001</v>
      </c>
      <c r="O41" s="73">
        <f t="shared" si="30"/>
        <v>14.93003068886914</v>
      </c>
      <c r="P41" s="5"/>
      <c r="Q41" s="73"/>
      <c r="R41" s="5"/>
      <c r="S41" s="73"/>
      <c r="T41" s="5"/>
      <c r="U41" s="73"/>
      <c r="V41" s="5"/>
      <c r="W41" s="73"/>
      <c r="X41" s="5"/>
      <c r="Y41" s="73"/>
      <c r="Z41" s="5"/>
      <c r="AA41" s="73"/>
      <c r="AB41" s="5"/>
      <c r="AC41" s="73"/>
      <c r="AD41" s="5"/>
      <c r="AE41" s="73"/>
      <c r="AF41" s="386">
        <f>SUM(AF32:AF40)</f>
        <v>12.399999999999999</v>
      </c>
      <c r="AG41" s="73">
        <f t="shared" si="31"/>
        <v>40.051679586563303</v>
      </c>
      <c r="AH41" s="386">
        <f>SUM(AH32:AH40)</f>
        <v>327.06104613000002</v>
      </c>
      <c r="AI41" s="73">
        <f t="shared" si="32"/>
        <v>18.386611543175178</v>
      </c>
      <c r="AJ41" s="5"/>
      <c r="AK41" s="73"/>
      <c r="AL41" s="5"/>
      <c r="AM41" s="73"/>
      <c r="AN41" s="5"/>
      <c r="AO41" s="73"/>
      <c r="AP41" s="5"/>
      <c r="AQ41" s="73"/>
      <c r="AR41" s="386">
        <f>SUM(AR32:AR40)</f>
        <v>0</v>
      </c>
      <c r="AS41" s="73">
        <f t="shared" si="33"/>
        <v>0</v>
      </c>
      <c r="AT41" s="5"/>
      <c r="AU41" s="73"/>
      <c r="AV41" s="386">
        <v>17.399999999999999</v>
      </c>
      <c r="AW41" s="73">
        <f t="shared" si="34"/>
        <v>12.44635193133047</v>
      </c>
      <c r="AX41" s="386">
        <v>275.86</v>
      </c>
      <c r="AY41" s="73">
        <f t="shared" si="35"/>
        <v>21.734437414810557</v>
      </c>
      <c r="AZ41" s="5"/>
      <c r="BA41" s="73"/>
      <c r="BB41" s="386">
        <v>644.86199999999997</v>
      </c>
      <c r="BC41" s="73">
        <f t="shared" si="36"/>
        <v>28.550050980494586</v>
      </c>
      <c r="BD41" s="5"/>
      <c r="BE41" s="73"/>
      <c r="BF41" s="5"/>
      <c r="BG41" s="73"/>
      <c r="BH41" s="5"/>
      <c r="BI41" s="73"/>
      <c r="BJ41" s="386">
        <v>879.21244258000002</v>
      </c>
      <c r="BK41" s="73">
        <f t="shared" si="37"/>
        <v>30.828786834080198</v>
      </c>
      <c r="BL41" s="5"/>
      <c r="BM41" s="73"/>
      <c r="BN41" s="5"/>
      <c r="BO41" s="73"/>
      <c r="BP41" s="5"/>
      <c r="BQ41" s="73"/>
      <c r="BR41" s="386">
        <v>34</v>
      </c>
      <c r="BS41" s="73">
        <f t="shared" si="38"/>
        <v>26.234567901234566</v>
      </c>
      <c r="BT41" s="5"/>
      <c r="BU41" s="73"/>
      <c r="BV41" s="5"/>
      <c r="BW41" s="73"/>
      <c r="BX41" s="5"/>
      <c r="BY41" s="73"/>
      <c r="BZ41" s="386">
        <v>785.87300000000005</v>
      </c>
      <c r="CA41" s="73">
        <f t="shared" si="39"/>
        <v>34.224251234406076</v>
      </c>
      <c r="CB41" s="386">
        <f>SUM(CB32:CB40)</f>
        <v>1.78</v>
      </c>
      <c r="CC41" s="73">
        <f t="shared" si="40"/>
        <v>9.726775956284154</v>
      </c>
      <c r="CD41" s="386">
        <f>SUM(CD32:CD40)</f>
        <v>316.59999999999997</v>
      </c>
      <c r="CE41" s="73">
        <f t="shared" si="41"/>
        <v>21.573914507060586</v>
      </c>
      <c r="CF41" s="386">
        <v>166.4</v>
      </c>
      <c r="CG41" s="73">
        <f t="shared" si="42"/>
        <v>16.318525056389134</v>
      </c>
      <c r="CH41" s="5"/>
      <c r="CI41" s="73"/>
      <c r="CJ41" s="386">
        <f>SUM(CJ32:CJ40)</f>
        <v>8.09</v>
      </c>
      <c r="CK41" s="73">
        <f t="shared" si="43"/>
        <v>7.093380096448926</v>
      </c>
      <c r="CL41" s="5"/>
      <c r="CM41" s="73"/>
      <c r="CN41" s="5"/>
      <c r="CO41" s="73"/>
      <c r="CP41" s="5"/>
      <c r="CQ41" s="73"/>
      <c r="CR41" s="386">
        <f>SUM(CR32:CR40)</f>
        <v>82.899999999999991</v>
      </c>
      <c r="CS41" s="73">
        <f t="shared" si="44"/>
        <v>22.533297091600978</v>
      </c>
      <c r="CT41" s="386">
        <f>SUM(CT32:CT40)</f>
        <v>0</v>
      </c>
      <c r="CU41" s="73">
        <f t="shared" si="45"/>
        <v>0</v>
      </c>
      <c r="CV41" s="5"/>
      <c r="CW41" s="73"/>
      <c r="CX41" s="386">
        <f>SUM(CX32:CX40)</f>
        <v>303.33350844999995</v>
      </c>
      <c r="CY41" s="73">
        <f t="shared" si="46"/>
        <v>29.623188746501221</v>
      </c>
      <c r="CZ41" s="386">
        <v>139.30000000000001</v>
      </c>
      <c r="DA41" s="73">
        <f t="shared" si="47"/>
        <v>13.654185453832582</v>
      </c>
      <c r="DB41" s="5"/>
      <c r="DC41" s="73"/>
      <c r="DD41" s="5"/>
      <c r="DE41" s="73"/>
      <c r="DF41" s="386">
        <v>58.2</v>
      </c>
      <c r="DG41" s="73">
        <f t="shared" si="48"/>
        <v>18.423551756885093</v>
      </c>
      <c r="DH41" s="5"/>
      <c r="DI41" s="73"/>
      <c r="DJ41" s="5"/>
      <c r="DK41" s="73"/>
      <c r="DL41" s="5"/>
      <c r="DM41" s="73"/>
      <c r="DN41" s="5"/>
      <c r="DO41" s="73"/>
      <c r="DP41" s="5"/>
      <c r="DQ41" s="73"/>
      <c r="DR41" s="5"/>
      <c r="DS41" s="73"/>
      <c r="DT41" s="5"/>
      <c r="DU41" s="73"/>
      <c r="DV41" s="1740">
        <f>SUM(DV32:DV40)</f>
        <v>147.785888</v>
      </c>
      <c r="DW41" s="73">
        <f t="shared" si="49"/>
        <v>17.67465153215468</v>
      </c>
      <c r="DX41" s="386">
        <v>8.7799999999999994</v>
      </c>
      <c r="DY41" s="73">
        <f t="shared" si="50"/>
        <v>29.169435215946844</v>
      </c>
      <c r="DZ41" s="386">
        <v>417.1</v>
      </c>
      <c r="EA41" s="73">
        <f t="shared" si="51"/>
        <v>45.865405762040915</v>
      </c>
      <c r="EB41" s="386">
        <v>107.430988</v>
      </c>
      <c r="EC41" s="73">
        <f t="shared" si="52"/>
        <v>33.165841354813303</v>
      </c>
      <c r="ED41" s="386">
        <v>13.231901789999998</v>
      </c>
      <c r="EE41" s="73">
        <f t="shared" si="53"/>
        <v>24.540182689466302</v>
      </c>
      <c r="EF41" s="5"/>
      <c r="EG41" s="73"/>
      <c r="EH41" s="5"/>
      <c r="EI41" s="73"/>
    </row>
    <row r="42" spans="1:139" ht="12.75" customHeight="1" thickBot="1">
      <c r="A42" s="367" t="s">
        <v>156</v>
      </c>
      <c r="B42" s="329">
        <f t="shared" si="27"/>
        <v>387.99849969000007</v>
      </c>
      <c r="C42" s="73">
        <f t="shared" si="28"/>
        <v>1.0047352136081578</v>
      </c>
      <c r="D42" s="5"/>
      <c r="E42" s="73"/>
      <c r="F42" s="386"/>
      <c r="G42" s="73">
        <f t="shared" si="29"/>
        <v>0</v>
      </c>
      <c r="H42" s="386">
        <v>0</v>
      </c>
      <c r="I42" s="73">
        <f t="shared" si="29"/>
        <v>0</v>
      </c>
      <c r="J42" s="5"/>
      <c r="K42" s="73"/>
      <c r="L42" s="5"/>
      <c r="M42" s="73"/>
      <c r="N42" s="386"/>
      <c r="O42" s="73">
        <f t="shared" si="30"/>
        <v>0</v>
      </c>
      <c r="P42" s="5"/>
      <c r="Q42" s="73"/>
      <c r="R42" s="5"/>
      <c r="S42" s="73"/>
      <c r="T42" s="5"/>
      <c r="U42" s="73"/>
      <c r="V42" s="5"/>
      <c r="W42" s="73"/>
      <c r="X42" s="5"/>
      <c r="Y42" s="73"/>
      <c r="Z42" s="5"/>
      <c r="AA42" s="73"/>
      <c r="AB42" s="5"/>
      <c r="AC42" s="73"/>
      <c r="AD42" s="5"/>
      <c r="AE42" s="73"/>
      <c r="AF42" s="386"/>
      <c r="AG42" s="73">
        <f t="shared" si="31"/>
        <v>0</v>
      </c>
      <c r="AH42" s="386">
        <v>56.8</v>
      </c>
      <c r="AI42" s="73">
        <f t="shared" si="32"/>
        <v>3.193163930739825</v>
      </c>
      <c r="AJ42" s="5"/>
      <c r="AK42" s="73"/>
      <c r="AL42" s="5"/>
      <c r="AM42" s="73"/>
      <c r="AN42" s="5"/>
      <c r="AO42" s="73"/>
      <c r="AP42" s="5"/>
      <c r="AQ42" s="73"/>
      <c r="AR42" s="386"/>
      <c r="AS42" s="73">
        <f t="shared" si="33"/>
        <v>0</v>
      </c>
      <c r="AT42" s="5"/>
      <c r="AU42" s="73"/>
      <c r="AV42" s="386">
        <v>14.1</v>
      </c>
      <c r="AW42" s="73">
        <f t="shared" si="34"/>
        <v>10.085836909871244</v>
      </c>
      <c r="AX42" s="386">
        <v>33.97</v>
      </c>
      <c r="AY42" s="73">
        <f t="shared" si="35"/>
        <v>2.6764258645005241</v>
      </c>
      <c r="AZ42" s="5"/>
      <c r="BA42" s="73"/>
      <c r="BB42" s="386"/>
      <c r="BC42" s="73">
        <f t="shared" si="36"/>
        <v>0</v>
      </c>
      <c r="BD42" s="5"/>
      <c r="BE42" s="73"/>
      <c r="BF42" s="5"/>
      <c r="BG42" s="73"/>
      <c r="BH42" s="5"/>
      <c r="BI42" s="73"/>
      <c r="BJ42" s="386">
        <v>151.82849969</v>
      </c>
      <c r="BK42" s="73">
        <f t="shared" si="37"/>
        <v>5.3237286298474134</v>
      </c>
      <c r="BL42" s="5"/>
      <c r="BM42" s="73"/>
      <c r="BN42" s="5"/>
      <c r="BO42" s="73"/>
      <c r="BP42" s="5"/>
      <c r="BQ42" s="73"/>
      <c r="BR42" s="386"/>
      <c r="BS42" s="73">
        <f t="shared" si="38"/>
        <v>0</v>
      </c>
      <c r="BT42" s="5"/>
      <c r="BU42" s="73"/>
      <c r="BV42" s="5"/>
      <c r="BW42" s="73"/>
      <c r="BX42" s="5"/>
      <c r="BY42" s="73"/>
      <c r="BZ42" s="386"/>
      <c r="CA42" s="73">
        <f t="shared" si="39"/>
        <v>0</v>
      </c>
      <c r="CB42" s="386"/>
      <c r="CC42" s="73">
        <f t="shared" si="40"/>
        <v>0</v>
      </c>
      <c r="CD42" s="386"/>
      <c r="CE42" s="73">
        <f t="shared" si="41"/>
        <v>0</v>
      </c>
      <c r="CF42" s="386"/>
      <c r="CG42" s="73">
        <f t="shared" si="42"/>
        <v>0</v>
      </c>
      <c r="CH42" s="5"/>
      <c r="CI42" s="73"/>
      <c r="CJ42" s="386"/>
      <c r="CK42" s="73">
        <f t="shared" si="43"/>
        <v>0</v>
      </c>
      <c r="CL42" s="5"/>
      <c r="CM42" s="73"/>
      <c r="CN42" s="5"/>
      <c r="CO42" s="73"/>
      <c r="CP42" s="5"/>
      <c r="CQ42" s="73"/>
      <c r="CR42" s="386">
        <v>12.1</v>
      </c>
      <c r="CS42" s="73">
        <f t="shared" si="44"/>
        <v>3.2889372111986956</v>
      </c>
      <c r="CT42" s="386"/>
      <c r="CU42" s="73">
        <f t="shared" si="45"/>
        <v>0</v>
      </c>
      <c r="CV42" s="5"/>
      <c r="CW42" s="73"/>
      <c r="CX42" s="386"/>
      <c r="CY42" s="73">
        <f t="shared" si="46"/>
        <v>0</v>
      </c>
      <c r="CZ42" s="386">
        <v>105.9</v>
      </c>
      <c r="DA42" s="73">
        <f t="shared" si="47"/>
        <v>10.380317584787296</v>
      </c>
      <c r="DB42" s="5"/>
      <c r="DC42" s="73"/>
      <c r="DD42" s="5"/>
      <c r="DE42" s="73"/>
      <c r="DF42" s="386">
        <v>13.3</v>
      </c>
      <c r="DG42" s="73">
        <f t="shared" si="48"/>
        <v>4.2101930990819891</v>
      </c>
      <c r="DH42" s="5"/>
      <c r="DI42" s="73"/>
      <c r="DJ42" s="5"/>
      <c r="DK42" s="73"/>
      <c r="DL42" s="5"/>
      <c r="DM42" s="73"/>
      <c r="DN42" s="5"/>
      <c r="DO42" s="73"/>
      <c r="DP42" s="5"/>
      <c r="DQ42" s="73"/>
      <c r="DR42" s="5"/>
      <c r="DS42" s="73"/>
      <c r="DT42" s="5"/>
      <c r="DU42" s="73"/>
      <c r="DV42" s="384">
        <v>0</v>
      </c>
      <c r="DW42" s="73">
        <f t="shared" si="49"/>
        <v>0</v>
      </c>
      <c r="DX42" s="386"/>
      <c r="DY42" s="73">
        <f t="shared" si="50"/>
        <v>0</v>
      </c>
      <c r="DZ42" s="386"/>
      <c r="EA42" s="73">
        <f t="shared" si="51"/>
        <v>0</v>
      </c>
      <c r="EB42" s="386"/>
      <c r="EC42" s="73">
        <f t="shared" si="52"/>
        <v>0</v>
      </c>
      <c r="ED42" s="386">
        <v>0</v>
      </c>
      <c r="EE42" s="73">
        <f t="shared" si="53"/>
        <v>0</v>
      </c>
      <c r="EF42" s="5"/>
      <c r="EG42" s="73"/>
      <c r="EH42" s="5"/>
      <c r="EI42" s="73"/>
    </row>
    <row r="43" spans="1:139" ht="12.75" customHeight="1" thickBot="1">
      <c r="A43" s="367" t="s">
        <v>158</v>
      </c>
      <c r="B43" s="329">
        <f t="shared" si="27"/>
        <v>8065.4252746400007</v>
      </c>
      <c r="C43" s="73">
        <f t="shared" si="28"/>
        <v>20.885691033936002</v>
      </c>
      <c r="D43" s="5"/>
      <c r="E43" s="73"/>
      <c r="F43" s="386">
        <v>113.565</v>
      </c>
      <c r="G43" s="73">
        <f t="shared" si="29"/>
        <v>24.392627547678011</v>
      </c>
      <c r="H43" s="386">
        <v>13.7</v>
      </c>
      <c r="I43" s="73">
        <f t="shared" si="29"/>
        <v>28.24742268041237</v>
      </c>
      <c r="J43" s="5"/>
      <c r="K43" s="73"/>
      <c r="L43" s="5"/>
      <c r="M43" s="73"/>
      <c r="N43" s="386">
        <v>2802.5610000000001</v>
      </c>
      <c r="O43" s="73">
        <f t="shared" si="30"/>
        <v>14.93003068886914</v>
      </c>
      <c r="P43" s="5"/>
      <c r="Q43" s="73"/>
      <c r="R43" s="5"/>
      <c r="S43" s="73"/>
      <c r="T43" s="5"/>
      <c r="U43" s="73"/>
      <c r="V43" s="5"/>
      <c r="W43" s="73"/>
      <c r="X43" s="5"/>
      <c r="Y43" s="73"/>
      <c r="Z43" s="5"/>
      <c r="AA43" s="73"/>
      <c r="AB43" s="5"/>
      <c r="AC43" s="73"/>
      <c r="AD43" s="5"/>
      <c r="AE43" s="73"/>
      <c r="AF43" s="386">
        <f>SUM(AF41:AF42)</f>
        <v>12.399999999999999</v>
      </c>
      <c r="AG43" s="73">
        <f t="shared" si="31"/>
        <v>40.051679586563303</v>
      </c>
      <c r="AH43" s="386">
        <f>SUM(AH41:AH42)</f>
        <v>383.86104613000003</v>
      </c>
      <c r="AI43" s="73">
        <f t="shared" si="32"/>
        <v>21.579775473915003</v>
      </c>
      <c r="AJ43" s="5"/>
      <c r="AK43" s="73"/>
      <c r="AL43" s="5"/>
      <c r="AM43" s="73"/>
      <c r="AN43" s="5"/>
      <c r="AO43" s="73"/>
      <c r="AP43" s="5"/>
      <c r="AQ43" s="73"/>
      <c r="AR43" s="386">
        <f>SUM(AR41:AR42)</f>
        <v>0</v>
      </c>
      <c r="AS43" s="73">
        <f t="shared" si="33"/>
        <v>0</v>
      </c>
      <c r="AT43" s="5"/>
      <c r="AU43" s="73"/>
      <c r="AV43" s="386">
        <v>31.5</v>
      </c>
      <c r="AW43" s="73">
        <f t="shared" si="34"/>
        <v>22.532188841201712</v>
      </c>
      <c r="AX43" s="386">
        <v>309.83</v>
      </c>
      <c r="AY43" s="73">
        <f t="shared" si="35"/>
        <v>24.410863279311076</v>
      </c>
      <c r="AZ43" s="5"/>
      <c r="BA43" s="73"/>
      <c r="BB43" s="386">
        <v>644.86199999999997</v>
      </c>
      <c r="BC43" s="73">
        <f t="shared" si="36"/>
        <v>28.550050980494586</v>
      </c>
      <c r="BD43" s="5"/>
      <c r="BE43" s="73"/>
      <c r="BF43" s="5"/>
      <c r="BG43" s="73"/>
      <c r="BH43" s="5"/>
      <c r="BI43" s="73"/>
      <c r="BJ43" s="386">
        <v>1031.04094227</v>
      </c>
      <c r="BK43" s="73">
        <f t="shared" si="37"/>
        <v>36.152515463927607</v>
      </c>
      <c r="BL43" s="5"/>
      <c r="BM43" s="73"/>
      <c r="BN43" s="5"/>
      <c r="BO43" s="73"/>
      <c r="BP43" s="5"/>
      <c r="BQ43" s="73"/>
      <c r="BR43" s="386">
        <v>34</v>
      </c>
      <c r="BS43" s="73">
        <f t="shared" si="38"/>
        <v>26.234567901234566</v>
      </c>
      <c r="BT43" s="5"/>
      <c r="BU43" s="73"/>
      <c r="BV43" s="5"/>
      <c r="BW43" s="73"/>
      <c r="BX43" s="5"/>
      <c r="BY43" s="73"/>
      <c r="BZ43" s="386">
        <v>785.87300000000005</v>
      </c>
      <c r="CA43" s="73">
        <f t="shared" si="39"/>
        <v>34.224251234406076</v>
      </c>
      <c r="CB43" s="386">
        <f>SUM(CB41:CB42)</f>
        <v>1.78</v>
      </c>
      <c r="CC43" s="73">
        <f t="shared" si="40"/>
        <v>9.726775956284154</v>
      </c>
      <c r="CD43" s="386">
        <f>SUM(CD41:CD42)</f>
        <v>316.59999999999997</v>
      </c>
      <c r="CE43" s="73">
        <f t="shared" si="41"/>
        <v>21.573914507060586</v>
      </c>
      <c r="CF43" s="386">
        <v>166.4</v>
      </c>
      <c r="CG43" s="73">
        <f t="shared" si="42"/>
        <v>16.318525056389134</v>
      </c>
      <c r="CH43" s="5"/>
      <c r="CI43" s="73"/>
      <c r="CJ43" s="386">
        <f>SUM(CJ41:CJ42)</f>
        <v>8.09</v>
      </c>
      <c r="CK43" s="73">
        <f t="shared" si="43"/>
        <v>7.093380096448926</v>
      </c>
      <c r="CL43" s="5"/>
      <c r="CM43" s="73"/>
      <c r="CN43" s="5"/>
      <c r="CO43" s="73"/>
      <c r="CP43" s="5"/>
      <c r="CQ43" s="73"/>
      <c r="CR43" s="386">
        <f>SUM(CR41:CR42)</f>
        <v>94.999999999999986</v>
      </c>
      <c r="CS43" s="73">
        <f t="shared" si="44"/>
        <v>25.822234302799675</v>
      </c>
      <c r="CT43" s="386">
        <f>SUM(CT41:CT42)</f>
        <v>0</v>
      </c>
      <c r="CU43" s="73">
        <f t="shared" si="45"/>
        <v>0</v>
      </c>
      <c r="CV43" s="5"/>
      <c r="CW43" s="73"/>
      <c r="CX43" s="386">
        <f>SUM(CX41:CX42)</f>
        <v>303.33350844999995</v>
      </c>
      <c r="CY43" s="73">
        <f t="shared" si="46"/>
        <v>29.623188746501221</v>
      </c>
      <c r="CZ43" s="386">
        <v>245.2</v>
      </c>
      <c r="DA43" s="73">
        <f t="shared" si="47"/>
        <v>24.034503038619874</v>
      </c>
      <c r="DB43" s="5"/>
      <c r="DC43" s="73"/>
      <c r="DD43" s="5"/>
      <c r="DE43" s="73"/>
      <c r="DF43" s="386">
        <v>71.5</v>
      </c>
      <c r="DG43" s="73">
        <f t="shared" si="48"/>
        <v>22.63374485596708</v>
      </c>
      <c r="DH43" s="5"/>
      <c r="DI43" s="73"/>
      <c r="DJ43" s="5"/>
      <c r="DK43" s="73"/>
      <c r="DL43" s="5"/>
      <c r="DM43" s="73"/>
      <c r="DN43" s="5"/>
      <c r="DO43" s="73"/>
      <c r="DP43" s="5"/>
      <c r="DQ43" s="73"/>
      <c r="DR43" s="5"/>
      <c r="DS43" s="73"/>
      <c r="DT43" s="5"/>
      <c r="DU43" s="73"/>
      <c r="DV43" s="1740">
        <f>SUM(DV41:DV42)</f>
        <v>147.785888</v>
      </c>
      <c r="DW43" s="73">
        <f t="shared" si="49"/>
        <v>17.67465153215468</v>
      </c>
      <c r="DX43" s="386">
        <v>8.7799999999999994</v>
      </c>
      <c r="DY43" s="73">
        <f t="shared" si="50"/>
        <v>29.169435215946844</v>
      </c>
      <c r="DZ43" s="386">
        <v>417.1</v>
      </c>
      <c r="EA43" s="73">
        <f t="shared" si="51"/>
        <v>45.865405762040915</v>
      </c>
      <c r="EB43" s="386">
        <v>107.430988</v>
      </c>
      <c r="EC43" s="73">
        <f t="shared" si="52"/>
        <v>33.165841354813303</v>
      </c>
      <c r="ED43" s="386">
        <v>13.231901789999998</v>
      </c>
      <c r="EE43" s="73">
        <f t="shared" si="53"/>
        <v>24.540182689466302</v>
      </c>
      <c r="EF43" s="5"/>
      <c r="EG43" s="73"/>
      <c r="EH43" s="5"/>
      <c r="EI43" s="73"/>
    </row>
    <row r="44" spans="1:139" ht="12.75" customHeight="1">
      <c r="A44" s="369" t="s">
        <v>504</v>
      </c>
      <c r="B44" s="327">
        <f t="shared" si="27"/>
        <v>553.17100000000005</v>
      </c>
      <c r="C44" s="142">
        <f t="shared" si="28"/>
        <v>1.4324549793128047</v>
      </c>
      <c r="D44" s="131"/>
      <c r="E44" s="142"/>
      <c r="F44" s="385"/>
      <c r="G44" s="142">
        <f t="shared" si="29"/>
        <v>0</v>
      </c>
      <c r="H44" s="385">
        <v>0</v>
      </c>
      <c r="I44" s="142">
        <f t="shared" si="29"/>
        <v>0</v>
      </c>
      <c r="J44" s="131"/>
      <c r="K44" s="142"/>
      <c r="L44" s="131"/>
      <c r="M44" s="142"/>
      <c r="N44" s="385"/>
      <c r="O44" s="142">
        <f t="shared" si="30"/>
        <v>0</v>
      </c>
      <c r="P44" s="131"/>
      <c r="Q44" s="142"/>
      <c r="R44" s="131"/>
      <c r="S44" s="142"/>
      <c r="T44" s="131"/>
      <c r="U44" s="142"/>
      <c r="V44" s="131"/>
      <c r="W44" s="142"/>
      <c r="X44" s="131"/>
      <c r="Y44" s="142"/>
      <c r="Z44" s="131"/>
      <c r="AA44" s="142"/>
      <c r="AB44" s="131"/>
      <c r="AC44" s="142"/>
      <c r="AD44" s="131"/>
      <c r="AE44" s="142"/>
      <c r="AF44" s="385"/>
      <c r="AG44" s="142">
        <f t="shared" si="31"/>
        <v>0</v>
      </c>
      <c r="AH44" s="385"/>
      <c r="AI44" s="142">
        <f t="shared" si="32"/>
        <v>0</v>
      </c>
      <c r="AJ44" s="131"/>
      <c r="AK44" s="142"/>
      <c r="AL44" s="131"/>
      <c r="AM44" s="142"/>
      <c r="AN44" s="131"/>
      <c r="AO44" s="142"/>
      <c r="AP44" s="131"/>
      <c r="AQ44" s="142"/>
      <c r="AR44" s="385"/>
      <c r="AS44" s="142">
        <f t="shared" si="33"/>
        <v>0</v>
      </c>
      <c r="AT44" s="131"/>
      <c r="AU44" s="142"/>
      <c r="AV44" s="385">
        <v>0</v>
      </c>
      <c r="AW44" s="142">
        <f t="shared" si="34"/>
        <v>0</v>
      </c>
      <c r="AX44" s="385"/>
      <c r="AY44" s="142">
        <f t="shared" si="35"/>
        <v>0</v>
      </c>
      <c r="AZ44" s="131"/>
      <c r="BA44" s="142"/>
      <c r="BB44" s="385">
        <v>385.83600000000001</v>
      </c>
      <c r="BC44" s="142">
        <f t="shared" si="36"/>
        <v>17.08216249385157</v>
      </c>
      <c r="BD44" s="131"/>
      <c r="BE44" s="142"/>
      <c r="BF44" s="131"/>
      <c r="BG44" s="142"/>
      <c r="BH44" s="131"/>
      <c r="BI44" s="142"/>
      <c r="BJ44" s="385">
        <v>0</v>
      </c>
      <c r="BK44" s="142">
        <f t="shared" si="37"/>
        <v>0</v>
      </c>
      <c r="BL44" s="131"/>
      <c r="BM44" s="142"/>
      <c r="BN44" s="131"/>
      <c r="BO44" s="142"/>
      <c r="BP44" s="131"/>
      <c r="BQ44" s="142"/>
      <c r="BR44" s="385"/>
      <c r="BS44" s="142">
        <f t="shared" si="38"/>
        <v>0</v>
      </c>
      <c r="BT44" s="131"/>
      <c r="BU44" s="142"/>
      <c r="BV44" s="131"/>
      <c r="BW44" s="142"/>
      <c r="BX44" s="131"/>
      <c r="BY44" s="142"/>
      <c r="BZ44" s="385"/>
      <c r="CA44" s="142">
        <f t="shared" si="39"/>
        <v>0</v>
      </c>
      <c r="CB44" s="385">
        <v>1.99</v>
      </c>
      <c r="CC44" s="142">
        <f t="shared" si="40"/>
        <v>10.874316939890711</v>
      </c>
      <c r="CD44" s="385">
        <v>69.344999999999999</v>
      </c>
      <c r="CE44" s="142">
        <f t="shared" si="41"/>
        <v>4.725341445016161</v>
      </c>
      <c r="CF44" s="385">
        <v>96</v>
      </c>
      <c r="CG44" s="142">
        <f t="shared" si="42"/>
        <v>9.4145336863783449</v>
      </c>
      <c r="CH44" s="131"/>
      <c r="CI44" s="142"/>
      <c r="CJ44" s="385"/>
      <c r="CK44" s="142">
        <f t="shared" si="43"/>
        <v>0</v>
      </c>
      <c r="CL44" s="131"/>
      <c r="CM44" s="142"/>
      <c r="CN44" s="131"/>
      <c r="CO44" s="142"/>
      <c r="CP44" s="131"/>
      <c r="CQ44" s="142"/>
      <c r="CR44" s="385"/>
      <c r="CS44" s="142">
        <f t="shared" si="44"/>
        <v>0</v>
      </c>
      <c r="CT44" s="385"/>
      <c r="CU44" s="142">
        <f t="shared" si="45"/>
        <v>0</v>
      </c>
      <c r="CV44" s="131"/>
      <c r="CW44" s="142"/>
      <c r="CX44" s="385"/>
      <c r="CY44" s="142">
        <f t="shared" si="46"/>
        <v>0</v>
      </c>
      <c r="CZ44" s="385">
        <v>0</v>
      </c>
      <c r="DA44" s="142">
        <f t="shared" si="47"/>
        <v>0</v>
      </c>
      <c r="DB44" s="131"/>
      <c r="DC44" s="142"/>
      <c r="DD44" s="131"/>
      <c r="DE44" s="142"/>
      <c r="DF44" s="385"/>
      <c r="DG44" s="142">
        <f t="shared" si="48"/>
        <v>0</v>
      </c>
      <c r="DH44" s="131"/>
      <c r="DI44" s="142"/>
      <c r="DJ44" s="131"/>
      <c r="DK44" s="142"/>
      <c r="DL44" s="131"/>
      <c r="DM44" s="142"/>
      <c r="DN44" s="131"/>
      <c r="DO44" s="142"/>
      <c r="DP44" s="131"/>
      <c r="DQ44" s="142"/>
      <c r="DR44" s="131"/>
      <c r="DS44" s="142"/>
      <c r="DT44" s="131"/>
      <c r="DU44" s="142"/>
      <c r="DV44" s="384">
        <v>0</v>
      </c>
      <c r="DW44" s="142">
        <f t="shared" si="49"/>
        <v>0</v>
      </c>
      <c r="DX44" s="385"/>
      <c r="DY44" s="142">
        <f t="shared" si="50"/>
        <v>0</v>
      </c>
      <c r="DZ44" s="385"/>
      <c r="EA44" s="142">
        <f t="shared" si="51"/>
        <v>0</v>
      </c>
      <c r="EB44" s="385"/>
      <c r="EC44" s="142">
        <f t="shared" si="52"/>
        <v>0</v>
      </c>
      <c r="ED44" s="385"/>
      <c r="EE44" s="142">
        <f t="shared" si="53"/>
        <v>0</v>
      </c>
      <c r="EF44" s="131"/>
      <c r="EG44" s="142"/>
      <c r="EH44" s="131"/>
      <c r="EI44" s="142"/>
    </row>
    <row r="45" spans="1:139" ht="12.75" customHeight="1">
      <c r="A45" s="369" t="s">
        <v>258</v>
      </c>
      <c r="B45" s="327">
        <f t="shared" si="27"/>
        <v>674.53700000000003</v>
      </c>
      <c r="C45" s="142">
        <f t="shared" si="28"/>
        <v>1.7467363335762744</v>
      </c>
      <c r="D45" s="131"/>
      <c r="E45" s="142"/>
      <c r="F45" s="385"/>
      <c r="G45" s="142">
        <f t="shared" si="29"/>
        <v>0</v>
      </c>
      <c r="H45" s="385">
        <v>0</v>
      </c>
      <c r="I45" s="142">
        <f t="shared" si="29"/>
        <v>0</v>
      </c>
      <c r="J45" s="131"/>
      <c r="K45" s="142"/>
      <c r="L45" s="131"/>
      <c r="M45" s="142"/>
      <c r="N45" s="385"/>
      <c r="O45" s="142">
        <f t="shared" si="30"/>
        <v>0</v>
      </c>
      <c r="P45" s="131"/>
      <c r="Q45" s="142"/>
      <c r="R45" s="131"/>
      <c r="S45" s="142"/>
      <c r="T45" s="131"/>
      <c r="U45" s="142"/>
      <c r="V45" s="131"/>
      <c r="W45" s="142"/>
      <c r="X45" s="131"/>
      <c r="Y45" s="142"/>
      <c r="Z45" s="131"/>
      <c r="AA45" s="142"/>
      <c r="AB45" s="131"/>
      <c r="AC45" s="142"/>
      <c r="AD45" s="131"/>
      <c r="AE45" s="142"/>
      <c r="AF45" s="385"/>
      <c r="AG45" s="142">
        <f t="shared" si="31"/>
        <v>0</v>
      </c>
      <c r="AH45" s="385"/>
      <c r="AI45" s="142">
        <f t="shared" si="32"/>
        <v>0</v>
      </c>
      <c r="AJ45" s="131"/>
      <c r="AK45" s="142"/>
      <c r="AL45" s="131"/>
      <c r="AM45" s="142"/>
      <c r="AN45" s="131"/>
      <c r="AO45" s="142"/>
      <c r="AP45" s="131"/>
      <c r="AQ45" s="142"/>
      <c r="AR45" s="385"/>
      <c r="AS45" s="142">
        <f t="shared" si="33"/>
        <v>0</v>
      </c>
      <c r="AT45" s="131"/>
      <c r="AU45" s="142"/>
      <c r="AV45" s="385">
        <v>0</v>
      </c>
      <c r="AW45" s="142">
        <f t="shared" si="34"/>
        <v>0</v>
      </c>
      <c r="AX45" s="385">
        <v>149.61000000000001</v>
      </c>
      <c r="AY45" s="142">
        <f t="shared" si="35"/>
        <v>11.787461689370723</v>
      </c>
      <c r="AZ45" s="131"/>
      <c r="BA45" s="142"/>
      <c r="BB45" s="385"/>
      <c r="BC45" s="142">
        <f t="shared" si="36"/>
        <v>0</v>
      </c>
      <c r="BD45" s="131"/>
      <c r="BE45" s="142"/>
      <c r="BF45" s="131"/>
      <c r="BG45" s="142"/>
      <c r="BH45" s="131"/>
      <c r="BI45" s="142"/>
      <c r="BJ45" s="385">
        <v>0</v>
      </c>
      <c r="BK45" s="142">
        <f t="shared" si="37"/>
        <v>0</v>
      </c>
      <c r="BL45" s="131"/>
      <c r="BM45" s="142"/>
      <c r="BN45" s="131"/>
      <c r="BO45" s="142"/>
      <c r="BP45" s="131"/>
      <c r="BQ45" s="142"/>
      <c r="BR45" s="385"/>
      <c r="BS45" s="142">
        <f t="shared" si="38"/>
        <v>0</v>
      </c>
      <c r="BT45" s="131"/>
      <c r="BU45" s="142"/>
      <c r="BV45" s="131"/>
      <c r="BW45" s="142"/>
      <c r="BX45" s="131"/>
      <c r="BY45" s="142"/>
      <c r="BZ45" s="385">
        <v>320.93200000000002</v>
      </c>
      <c r="CA45" s="142">
        <f t="shared" si="39"/>
        <v>13.976377095485415</v>
      </c>
      <c r="CB45" s="385">
        <v>1.18</v>
      </c>
      <c r="CC45" s="142">
        <f t="shared" si="40"/>
        <v>6.44808743169399</v>
      </c>
      <c r="CD45" s="385">
        <v>135.79499999999999</v>
      </c>
      <c r="CE45" s="142">
        <f t="shared" si="41"/>
        <v>9.2534103616117882</v>
      </c>
      <c r="CF45" s="385">
        <v>64.8</v>
      </c>
      <c r="CG45" s="142">
        <f t="shared" si="42"/>
        <v>6.3548102383053831</v>
      </c>
      <c r="CH45" s="131"/>
      <c r="CI45" s="142"/>
      <c r="CJ45" s="385">
        <v>2.2200000000000002</v>
      </c>
      <c r="CK45" s="142">
        <f t="shared" si="43"/>
        <v>1.946514686540991</v>
      </c>
      <c r="CL45" s="131"/>
      <c r="CM45" s="142"/>
      <c r="CN45" s="131"/>
      <c r="CO45" s="142"/>
      <c r="CP45" s="131"/>
      <c r="CQ45" s="142"/>
      <c r="CR45" s="385"/>
      <c r="CS45" s="142">
        <f t="shared" si="44"/>
        <v>0</v>
      </c>
      <c r="CT45" s="385"/>
      <c r="CU45" s="142">
        <f t="shared" si="45"/>
        <v>0</v>
      </c>
      <c r="CV45" s="131"/>
      <c r="CW45" s="142"/>
      <c r="CX45" s="385"/>
      <c r="CY45" s="142">
        <f t="shared" si="46"/>
        <v>0</v>
      </c>
      <c r="CZ45" s="385">
        <v>0</v>
      </c>
      <c r="DA45" s="142">
        <f t="shared" si="47"/>
        <v>0</v>
      </c>
      <c r="DB45" s="131"/>
      <c r="DC45" s="142"/>
      <c r="DD45" s="131"/>
      <c r="DE45" s="142"/>
      <c r="DF45" s="385"/>
      <c r="DG45" s="142">
        <f t="shared" si="48"/>
        <v>0</v>
      </c>
      <c r="DH45" s="131"/>
      <c r="DI45" s="142"/>
      <c r="DJ45" s="131"/>
      <c r="DK45" s="142"/>
      <c r="DL45" s="131"/>
      <c r="DM45" s="142"/>
      <c r="DN45" s="131"/>
      <c r="DO45" s="142"/>
      <c r="DP45" s="131"/>
      <c r="DQ45" s="142"/>
      <c r="DR45" s="131"/>
      <c r="DS45" s="142"/>
      <c r="DT45" s="131"/>
      <c r="DU45" s="142"/>
      <c r="DV45" s="384">
        <v>0</v>
      </c>
      <c r="DW45" s="142">
        <f t="shared" si="49"/>
        <v>0</v>
      </c>
      <c r="DX45" s="385"/>
      <c r="DY45" s="142">
        <f t="shared" si="50"/>
        <v>0</v>
      </c>
      <c r="DZ45" s="385"/>
      <c r="EA45" s="142">
        <f t="shared" si="51"/>
        <v>0</v>
      </c>
      <c r="EB45" s="385"/>
      <c r="EC45" s="142">
        <f t="shared" si="52"/>
        <v>0</v>
      </c>
      <c r="ED45" s="385"/>
      <c r="EE45" s="142">
        <f t="shared" si="53"/>
        <v>0</v>
      </c>
      <c r="EF45" s="131"/>
      <c r="EG45" s="142"/>
      <c r="EH45" s="131"/>
      <c r="EI45" s="142"/>
    </row>
    <row r="46" spans="1:139" s="74" customFormat="1" ht="12.75" customHeight="1" thickBot="1">
      <c r="A46" s="369" t="s">
        <v>260</v>
      </c>
      <c r="B46" s="327">
        <f t="shared" si="27"/>
        <v>393.46001462000009</v>
      </c>
      <c r="C46" s="142">
        <f t="shared" si="28"/>
        <v>1.0188779908977657</v>
      </c>
      <c r="D46" s="131"/>
      <c r="E46" s="142"/>
      <c r="F46" s="385"/>
      <c r="G46" s="142">
        <f t="shared" si="29"/>
        <v>0</v>
      </c>
      <c r="H46" s="385">
        <v>0</v>
      </c>
      <c r="I46" s="142">
        <f t="shared" si="29"/>
        <v>0</v>
      </c>
      <c r="J46" s="131"/>
      <c r="K46" s="142"/>
      <c r="L46" s="131"/>
      <c r="M46" s="142"/>
      <c r="N46" s="385"/>
      <c r="O46" s="142">
        <f t="shared" si="30"/>
        <v>0</v>
      </c>
      <c r="P46" s="131"/>
      <c r="Q46" s="142"/>
      <c r="R46" s="131"/>
      <c r="S46" s="142"/>
      <c r="T46" s="131"/>
      <c r="U46" s="142"/>
      <c r="V46" s="131"/>
      <c r="W46" s="142"/>
      <c r="X46" s="131"/>
      <c r="Y46" s="142"/>
      <c r="Z46" s="131"/>
      <c r="AA46" s="142"/>
      <c r="AB46" s="131"/>
      <c r="AC46" s="142"/>
      <c r="AD46" s="131"/>
      <c r="AE46" s="142"/>
      <c r="AF46" s="385"/>
      <c r="AG46" s="142">
        <f t="shared" si="31"/>
        <v>0</v>
      </c>
      <c r="AH46" s="385"/>
      <c r="AI46" s="142">
        <f t="shared" si="32"/>
        <v>0</v>
      </c>
      <c r="AJ46" s="131"/>
      <c r="AK46" s="142"/>
      <c r="AL46" s="131"/>
      <c r="AM46" s="142"/>
      <c r="AN46" s="131"/>
      <c r="AO46" s="142"/>
      <c r="AP46" s="131"/>
      <c r="AQ46" s="142"/>
      <c r="AR46" s="385"/>
      <c r="AS46" s="142">
        <f t="shared" si="33"/>
        <v>0</v>
      </c>
      <c r="AT46" s="131"/>
      <c r="AU46" s="142"/>
      <c r="AV46" s="385">
        <v>0</v>
      </c>
      <c r="AW46" s="142">
        <f t="shared" si="34"/>
        <v>0</v>
      </c>
      <c r="AX46" s="385"/>
      <c r="AY46" s="142">
        <f t="shared" si="35"/>
        <v>0</v>
      </c>
      <c r="AZ46" s="131"/>
      <c r="BA46" s="142"/>
      <c r="BB46" s="385"/>
      <c r="BC46" s="142">
        <f t="shared" si="36"/>
        <v>0</v>
      </c>
      <c r="BD46" s="131"/>
      <c r="BE46" s="142"/>
      <c r="BF46" s="131"/>
      <c r="BG46" s="142"/>
      <c r="BH46" s="131"/>
      <c r="BI46" s="142"/>
      <c r="BJ46" s="385">
        <v>0</v>
      </c>
      <c r="BK46" s="142">
        <f t="shared" si="37"/>
        <v>0</v>
      </c>
      <c r="BL46" s="131"/>
      <c r="BM46" s="142"/>
      <c r="BN46" s="131"/>
      <c r="BO46" s="142"/>
      <c r="BP46" s="131"/>
      <c r="BQ46" s="142"/>
      <c r="BR46" s="385"/>
      <c r="BS46" s="142">
        <f t="shared" si="38"/>
        <v>0</v>
      </c>
      <c r="BT46" s="131"/>
      <c r="BU46" s="142"/>
      <c r="BV46" s="131"/>
      <c r="BW46" s="142"/>
      <c r="BX46" s="131"/>
      <c r="BY46" s="142"/>
      <c r="BZ46" s="385"/>
      <c r="CA46" s="142">
        <f t="shared" si="39"/>
        <v>0</v>
      </c>
      <c r="CB46" s="385"/>
      <c r="CC46" s="142">
        <f t="shared" si="40"/>
        <v>0</v>
      </c>
      <c r="CD46" s="385">
        <v>81.263000000000005</v>
      </c>
      <c r="CE46" s="142">
        <f t="shared" si="41"/>
        <v>5.5374637226382335</v>
      </c>
      <c r="CF46" s="385"/>
      <c r="CG46" s="142">
        <f t="shared" si="42"/>
        <v>0</v>
      </c>
      <c r="CH46" s="131"/>
      <c r="CI46" s="142"/>
      <c r="CJ46" s="385"/>
      <c r="CK46" s="142">
        <f t="shared" si="43"/>
        <v>0</v>
      </c>
      <c r="CL46" s="131"/>
      <c r="CM46" s="142"/>
      <c r="CN46" s="131"/>
      <c r="CO46" s="142"/>
      <c r="CP46" s="131"/>
      <c r="CQ46" s="142"/>
      <c r="CR46" s="385">
        <v>41.9</v>
      </c>
      <c r="CS46" s="142">
        <f t="shared" si="44"/>
        <v>11.388964392497963</v>
      </c>
      <c r="CT46" s="385"/>
      <c r="CU46" s="142">
        <f t="shared" si="45"/>
        <v>0</v>
      </c>
      <c r="CV46" s="131"/>
      <c r="CW46" s="142"/>
      <c r="CX46" s="1721">
        <v>141.83780462000001</v>
      </c>
      <c r="CY46" s="142">
        <f t="shared" si="46"/>
        <v>13.851710874666553</v>
      </c>
      <c r="CZ46" s="385">
        <v>0</v>
      </c>
      <c r="DA46" s="142">
        <f t="shared" si="47"/>
        <v>0</v>
      </c>
      <c r="DB46" s="131"/>
      <c r="DC46" s="142"/>
      <c r="DD46" s="131"/>
      <c r="DE46" s="142"/>
      <c r="DF46" s="385"/>
      <c r="DG46" s="142">
        <f t="shared" si="48"/>
        <v>0</v>
      </c>
      <c r="DH46" s="131"/>
      <c r="DI46" s="142"/>
      <c r="DJ46" s="131"/>
      <c r="DK46" s="142"/>
      <c r="DL46" s="131"/>
      <c r="DM46" s="142"/>
      <c r="DN46" s="131"/>
      <c r="DO46" s="142"/>
      <c r="DP46" s="131"/>
      <c r="DQ46" s="142"/>
      <c r="DR46" s="131"/>
      <c r="DS46" s="142"/>
      <c r="DT46" s="131"/>
      <c r="DU46" s="142"/>
      <c r="DV46" s="384">
        <v>79.266630000000006</v>
      </c>
      <c r="DW46" s="142">
        <f t="shared" si="49"/>
        <v>9.4799989521207753</v>
      </c>
      <c r="DX46" s="385"/>
      <c r="DY46" s="142">
        <f t="shared" si="50"/>
        <v>0</v>
      </c>
      <c r="DZ46" s="385"/>
      <c r="EA46" s="142">
        <f t="shared" si="51"/>
        <v>0</v>
      </c>
      <c r="EB46" s="385">
        <v>49.19258</v>
      </c>
      <c r="EC46" s="142">
        <f t="shared" si="52"/>
        <v>15.186617329759283</v>
      </c>
      <c r="ED46" s="385"/>
      <c r="EE46" s="142">
        <f t="shared" si="53"/>
        <v>0</v>
      </c>
      <c r="EF46" s="131"/>
      <c r="EG46" s="142"/>
      <c r="EH46" s="131"/>
      <c r="EI46" s="142"/>
    </row>
    <row r="47" spans="1:139" s="74" customFormat="1" ht="12.75" customHeight="1" thickBot="1">
      <c r="A47" s="367" t="s">
        <v>164</v>
      </c>
      <c r="B47" s="329">
        <f t="shared" si="27"/>
        <v>1621.1680146200001</v>
      </c>
      <c r="C47" s="73">
        <f t="shared" si="28"/>
        <v>4.1980693037868448</v>
      </c>
      <c r="D47" s="5"/>
      <c r="E47" s="73"/>
      <c r="F47" s="386">
        <v>0</v>
      </c>
      <c r="G47" s="73">
        <f t="shared" si="29"/>
        <v>0</v>
      </c>
      <c r="H47" s="386">
        <v>0</v>
      </c>
      <c r="I47" s="73">
        <f t="shared" si="29"/>
        <v>0</v>
      </c>
      <c r="J47" s="5"/>
      <c r="K47" s="73"/>
      <c r="L47" s="5"/>
      <c r="M47" s="73"/>
      <c r="N47" s="386">
        <v>0</v>
      </c>
      <c r="O47" s="73">
        <f t="shared" si="30"/>
        <v>0</v>
      </c>
      <c r="P47" s="5"/>
      <c r="Q47" s="73"/>
      <c r="R47" s="5"/>
      <c r="S47" s="73"/>
      <c r="T47" s="5"/>
      <c r="U47" s="73"/>
      <c r="V47" s="5"/>
      <c r="W47" s="73"/>
      <c r="X47" s="5"/>
      <c r="Y47" s="73"/>
      <c r="Z47" s="5"/>
      <c r="AA47" s="73"/>
      <c r="AB47" s="5"/>
      <c r="AC47" s="73"/>
      <c r="AD47" s="5"/>
      <c r="AE47" s="73"/>
      <c r="AF47" s="386">
        <f>SUM(AF44:AF46)</f>
        <v>0</v>
      </c>
      <c r="AG47" s="73">
        <f t="shared" si="31"/>
        <v>0</v>
      </c>
      <c r="AH47" s="386">
        <f>SUM(AH44:AH46)</f>
        <v>0</v>
      </c>
      <c r="AI47" s="73">
        <f t="shared" si="32"/>
        <v>0</v>
      </c>
      <c r="AJ47" s="5"/>
      <c r="AK47" s="73"/>
      <c r="AL47" s="5"/>
      <c r="AM47" s="73"/>
      <c r="AN47" s="5"/>
      <c r="AO47" s="73"/>
      <c r="AP47" s="5"/>
      <c r="AQ47" s="73"/>
      <c r="AR47" s="386">
        <f>SUM(AR44:AR46)</f>
        <v>0</v>
      </c>
      <c r="AS47" s="73">
        <f t="shared" si="33"/>
        <v>0</v>
      </c>
      <c r="AT47" s="5"/>
      <c r="AU47" s="73"/>
      <c r="AV47" s="386">
        <v>0</v>
      </c>
      <c r="AW47" s="73">
        <f t="shared" si="34"/>
        <v>0</v>
      </c>
      <c r="AX47" s="386">
        <v>149.61000000000001</v>
      </c>
      <c r="AY47" s="73">
        <f t="shared" si="35"/>
        <v>11.787461689370723</v>
      </c>
      <c r="AZ47" s="5"/>
      <c r="BA47" s="73"/>
      <c r="BB47" s="386">
        <v>385.83600000000001</v>
      </c>
      <c r="BC47" s="73">
        <f t="shared" si="36"/>
        <v>17.08216249385157</v>
      </c>
      <c r="BD47" s="5"/>
      <c r="BE47" s="73"/>
      <c r="BF47" s="5"/>
      <c r="BG47" s="73"/>
      <c r="BH47" s="5"/>
      <c r="BI47" s="73"/>
      <c r="BJ47" s="386">
        <v>0</v>
      </c>
      <c r="BK47" s="73">
        <f t="shared" si="37"/>
        <v>0</v>
      </c>
      <c r="BL47" s="5"/>
      <c r="BM47" s="73"/>
      <c r="BN47" s="5"/>
      <c r="BO47" s="73"/>
      <c r="BP47" s="5"/>
      <c r="BQ47" s="73"/>
      <c r="BR47" s="386">
        <v>0</v>
      </c>
      <c r="BS47" s="73">
        <f t="shared" si="38"/>
        <v>0</v>
      </c>
      <c r="BT47" s="5"/>
      <c r="BU47" s="73"/>
      <c r="BV47" s="5"/>
      <c r="BW47" s="73"/>
      <c r="BX47" s="5"/>
      <c r="BY47" s="73"/>
      <c r="BZ47" s="386">
        <v>320.93200000000002</v>
      </c>
      <c r="CA47" s="73">
        <f t="shared" si="39"/>
        <v>13.976377095485415</v>
      </c>
      <c r="CB47" s="386">
        <f>SUM(CB44:CB46)</f>
        <v>3.17</v>
      </c>
      <c r="CC47" s="73">
        <f t="shared" si="40"/>
        <v>17.322404371584703</v>
      </c>
      <c r="CD47" s="386">
        <f>SUM(CD44:CD46)</f>
        <v>286.40300000000002</v>
      </c>
      <c r="CE47" s="73">
        <f t="shared" si="41"/>
        <v>19.516215529266187</v>
      </c>
      <c r="CF47" s="386">
        <v>160.80000000000001</v>
      </c>
      <c r="CG47" s="73">
        <f t="shared" si="42"/>
        <v>15.769343924683731</v>
      </c>
      <c r="CH47" s="5"/>
      <c r="CI47" s="73"/>
      <c r="CJ47" s="386">
        <f>SUM(CJ44:CJ46)</f>
        <v>2.2200000000000002</v>
      </c>
      <c r="CK47" s="73">
        <f t="shared" si="43"/>
        <v>1.946514686540991</v>
      </c>
      <c r="CL47" s="5"/>
      <c r="CM47" s="73"/>
      <c r="CN47" s="5"/>
      <c r="CO47" s="73"/>
      <c r="CP47" s="5"/>
      <c r="CQ47" s="73"/>
      <c r="CR47" s="386">
        <f>SUM(CR44:CR46)</f>
        <v>41.9</v>
      </c>
      <c r="CS47" s="73">
        <f t="shared" si="44"/>
        <v>11.388964392497963</v>
      </c>
      <c r="CT47" s="386">
        <f>SUM(CT44:CT46)</f>
        <v>0</v>
      </c>
      <c r="CU47" s="73">
        <f t="shared" si="45"/>
        <v>0</v>
      </c>
      <c r="CV47" s="5"/>
      <c r="CW47" s="73"/>
      <c r="CX47" s="386">
        <f>SUM(CX44:CX46)</f>
        <v>141.83780462000001</v>
      </c>
      <c r="CY47" s="73">
        <f t="shared" si="46"/>
        <v>13.851710874666553</v>
      </c>
      <c r="CZ47" s="386">
        <v>0</v>
      </c>
      <c r="DA47" s="73">
        <f t="shared" si="47"/>
        <v>0</v>
      </c>
      <c r="DB47" s="5"/>
      <c r="DC47" s="73"/>
      <c r="DD47" s="5"/>
      <c r="DE47" s="73"/>
      <c r="DF47" s="386">
        <v>0</v>
      </c>
      <c r="DG47" s="73">
        <f t="shared" si="48"/>
        <v>0</v>
      </c>
      <c r="DH47" s="5"/>
      <c r="DI47" s="73"/>
      <c r="DJ47" s="5"/>
      <c r="DK47" s="73"/>
      <c r="DL47" s="5"/>
      <c r="DM47" s="73"/>
      <c r="DN47" s="5"/>
      <c r="DO47" s="73"/>
      <c r="DP47" s="5"/>
      <c r="DQ47" s="73"/>
      <c r="DR47" s="5"/>
      <c r="DS47" s="73"/>
      <c r="DT47" s="5"/>
      <c r="DU47" s="73"/>
      <c r="DV47" s="1740">
        <f>SUM(DV44:DV46)</f>
        <v>79.266630000000006</v>
      </c>
      <c r="DW47" s="73">
        <f t="shared" si="49"/>
        <v>9.4799989521207753</v>
      </c>
      <c r="DX47" s="386">
        <v>0</v>
      </c>
      <c r="DY47" s="73">
        <f t="shared" si="50"/>
        <v>0</v>
      </c>
      <c r="DZ47" s="386">
        <v>0</v>
      </c>
      <c r="EA47" s="73">
        <f t="shared" si="51"/>
        <v>0</v>
      </c>
      <c r="EB47" s="386">
        <v>49.19258</v>
      </c>
      <c r="EC47" s="73">
        <f t="shared" si="52"/>
        <v>15.186617329759283</v>
      </c>
      <c r="ED47" s="386"/>
      <c r="EE47" s="73">
        <f t="shared" si="53"/>
        <v>0</v>
      </c>
      <c r="EF47" s="5"/>
      <c r="EG47" s="73"/>
      <c r="EH47" s="5"/>
      <c r="EI47" s="73"/>
    </row>
    <row r="48" spans="1:139" ht="12.75" customHeight="1" thickBot="1">
      <c r="A48" s="369"/>
      <c r="B48" s="327"/>
      <c r="C48" s="76"/>
      <c r="E48" s="76"/>
      <c r="F48" s="385"/>
      <c r="G48" s="76"/>
      <c r="H48" s="385"/>
      <c r="I48" s="76"/>
      <c r="J48" s="32"/>
      <c r="K48" s="76"/>
      <c r="L48" s="32"/>
      <c r="M48" s="76"/>
      <c r="N48" s="385"/>
      <c r="O48" s="76"/>
      <c r="P48" s="32"/>
      <c r="Q48" s="76"/>
      <c r="R48" s="32"/>
      <c r="S48" s="76"/>
      <c r="T48" s="32"/>
      <c r="U48" s="76"/>
      <c r="V48" s="32"/>
      <c r="W48" s="76"/>
      <c r="X48" s="32"/>
      <c r="Y48" s="76"/>
      <c r="Z48" s="32"/>
      <c r="AA48" s="76"/>
      <c r="AB48" s="32"/>
      <c r="AC48" s="76"/>
      <c r="AD48" s="32"/>
      <c r="AE48" s="76"/>
      <c r="AF48" s="385"/>
      <c r="AG48" s="76"/>
      <c r="AH48" s="385"/>
      <c r="AI48" s="76"/>
      <c r="AK48" s="76"/>
      <c r="AM48" s="76"/>
      <c r="AO48" s="76"/>
      <c r="AP48" s="32"/>
      <c r="AQ48" s="76"/>
      <c r="AR48" s="385"/>
      <c r="AS48" s="76"/>
      <c r="AU48" s="76"/>
      <c r="AV48" s="385"/>
      <c r="AW48" s="76"/>
      <c r="AX48" s="385"/>
      <c r="AY48" s="76"/>
      <c r="BA48" s="76"/>
      <c r="BB48" s="385"/>
      <c r="BC48" s="76"/>
      <c r="BE48" s="76"/>
      <c r="BF48" s="32"/>
      <c r="BG48" s="76"/>
      <c r="BH48" s="32"/>
      <c r="BI48" s="76"/>
      <c r="BJ48" s="385"/>
      <c r="BK48" s="76"/>
      <c r="BL48" s="32"/>
      <c r="BM48" s="76"/>
      <c r="BN48" s="32"/>
      <c r="BO48" s="76"/>
      <c r="BP48" s="32"/>
      <c r="BQ48" s="76"/>
      <c r="BR48" s="385"/>
      <c r="BS48" s="76"/>
      <c r="BT48" s="32"/>
      <c r="BU48" s="76"/>
      <c r="BW48" s="76"/>
      <c r="BX48" s="32"/>
      <c r="BY48" s="76"/>
      <c r="BZ48" s="385"/>
      <c r="CA48" s="76"/>
      <c r="CB48" s="385"/>
      <c r="CC48" s="76"/>
      <c r="CD48" s="385"/>
      <c r="CE48" s="76"/>
      <c r="CF48" s="385"/>
      <c r="CG48" s="76"/>
      <c r="CH48" s="32"/>
      <c r="CI48" s="76"/>
      <c r="CJ48" s="385"/>
      <c r="CK48" s="76"/>
      <c r="CL48" s="32"/>
      <c r="CM48" s="76"/>
      <c r="CN48" s="32"/>
      <c r="CO48" s="76"/>
      <c r="CP48" s="32"/>
      <c r="CQ48" s="76"/>
      <c r="CR48" s="385"/>
      <c r="CS48" s="76"/>
      <c r="CT48" s="385"/>
      <c r="CU48" s="76"/>
      <c r="CV48" s="32"/>
      <c r="CW48" s="76"/>
      <c r="CX48" s="385"/>
      <c r="CY48" s="76"/>
      <c r="CZ48" s="385"/>
      <c r="DA48" s="76"/>
      <c r="DB48" s="32"/>
      <c r="DC48" s="76"/>
      <c r="DD48" s="32"/>
      <c r="DE48" s="76"/>
      <c r="DF48" s="385"/>
      <c r="DG48" s="76"/>
      <c r="DH48" s="32"/>
      <c r="DI48" s="76"/>
      <c r="DJ48" s="32"/>
      <c r="DK48" s="76"/>
      <c r="DL48" s="32"/>
      <c r="DM48" s="76"/>
      <c r="DN48" s="32"/>
      <c r="DO48" s="76"/>
      <c r="DP48" s="32"/>
      <c r="DQ48" s="76"/>
      <c r="DR48" s="32"/>
      <c r="DS48" s="76"/>
      <c r="DT48" s="32"/>
      <c r="DU48" s="76"/>
      <c r="DV48" s="384"/>
      <c r="DW48" s="76"/>
      <c r="DX48" s="385"/>
      <c r="DY48" s="76"/>
      <c r="DZ48" s="385"/>
      <c r="EA48" s="76"/>
      <c r="EB48" s="385"/>
      <c r="EC48" s="76"/>
      <c r="ED48" s="385"/>
      <c r="EE48" s="76"/>
      <c r="EF48" s="32"/>
      <c r="EG48" s="76"/>
      <c r="EH48" s="32"/>
      <c r="EI48" s="76"/>
    </row>
    <row r="49" spans="1:139" s="64" customFormat="1" ht="12.75" customHeight="1">
      <c r="A49" s="370" t="s">
        <v>152</v>
      </c>
      <c r="B49" s="340">
        <f>D49+F49+H49+J49+L49+N49+P49+R49+T49+V49+X49+Z49+AB49+AD49+AF49+AH49+AJ49+AL49+AN49+AT49+AV49+AX49+AZ49+BB49+BD49+BF49+BH49+BJ49+BL49+BN49+BP49+BR49+AP49+AR49+BT49+BV49+BX49+BZ49+CB49+CD49+CF49+CH49+CJ49+CL49+CN49+CP49+CR49+CT49+CV49+CX49+CZ49+DB49+DD49+DF49+DH49+DJ49+DL49+DN49+DP49+DR49+DT49+DV49+DX49+DZ49+EB49+ED49+EF49+EH49</f>
        <v>51954</v>
      </c>
      <c r="C49" s="153"/>
      <c r="D49" s="37"/>
      <c r="E49" s="153"/>
      <c r="F49" s="387">
        <v>1897</v>
      </c>
      <c r="G49" s="153"/>
      <c r="H49" s="387">
        <v>11</v>
      </c>
      <c r="I49" s="153"/>
      <c r="J49" s="37"/>
      <c r="K49" s="153"/>
      <c r="L49" s="37"/>
      <c r="M49" s="153"/>
      <c r="N49" s="387">
        <v>14681</v>
      </c>
      <c r="O49" s="153"/>
      <c r="P49" s="37"/>
      <c r="Q49" s="153"/>
      <c r="R49" s="37"/>
      <c r="S49" s="153"/>
      <c r="T49" s="37"/>
      <c r="U49" s="153"/>
      <c r="V49" s="37"/>
      <c r="W49" s="153"/>
      <c r="X49" s="37"/>
      <c r="Y49" s="153"/>
      <c r="Z49" s="37"/>
      <c r="AA49" s="153"/>
      <c r="AB49" s="37"/>
      <c r="AC49" s="153"/>
      <c r="AD49" s="37"/>
      <c r="AE49" s="153"/>
      <c r="AF49" s="387">
        <v>101</v>
      </c>
      <c r="AG49" s="153"/>
      <c r="AH49" s="387">
        <v>1122</v>
      </c>
      <c r="AI49" s="153"/>
      <c r="AJ49" s="37"/>
      <c r="AK49" s="153"/>
      <c r="AL49" s="37"/>
      <c r="AM49" s="153"/>
      <c r="AN49" s="37"/>
      <c r="AO49" s="153"/>
      <c r="AP49" s="37"/>
      <c r="AQ49" s="153"/>
      <c r="AR49" s="387"/>
      <c r="AS49" s="153"/>
      <c r="AT49" s="37"/>
      <c r="AU49" s="153"/>
      <c r="AV49" s="387">
        <v>5671</v>
      </c>
      <c r="AW49" s="153"/>
      <c r="AX49" s="387">
        <v>577</v>
      </c>
      <c r="AY49" s="153"/>
      <c r="AZ49" s="37"/>
      <c r="BA49" s="153"/>
      <c r="BB49" s="387">
        <v>51</v>
      </c>
      <c r="BC49" s="153"/>
      <c r="BD49" s="37"/>
      <c r="BE49" s="153"/>
      <c r="BF49" s="37"/>
      <c r="BG49" s="153"/>
      <c r="BH49" s="37"/>
      <c r="BI49" s="153"/>
      <c r="BJ49" s="387">
        <v>2113</v>
      </c>
      <c r="BK49" s="153"/>
      <c r="BL49" s="37"/>
      <c r="BM49" s="153"/>
      <c r="BN49" s="37"/>
      <c r="BO49" s="153"/>
      <c r="BP49" s="37"/>
      <c r="BQ49" s="153"/>
      <c r="BR49" s="387">
        <v>13</v>
      </c>
      <c r="BS49" s="153"/>
      <c r="BT49" s="37"/>
      <c r="BU49" s="153"/>
      <c r="BV49" s="37"/>
      <c r="BW49" s="153"/>
      <c r="BX49" s="37"/>
      <c r="BY49" s="153"/>
      <c r="BZ49" s="387">
        <v>8012</v>
      </c>
      <c r="CA49" s="153"/>
      <c r="CB49" s="387">
        <v>13</v>
      </c>
      <c r="CC49" s="153"/>
      <c r="CD49" s="387">
        <v>546</v>
      </c>
      <c r="CE49" s="153"/>
      <c r="CF49" s="387">
        <v>7132</v>
      </c>
      <c r="CG49" s="153"/>
      <c r="CH49" s="37"/>
      <c r="CI49" s="153"/>
      <c r="CJ49" s="387">
        <v>8</v>
      </c>
      <c r="CK49" s="153"/>
      <c r="CL49" s="37"/>
      <c r="CM49" s="153"/>
      <c r="CN49" s="37"/>
      <c r="CO49" s="153"/>
      <c r="CP49" s="37"/>
      <c r="CQ49" s="153"/>
      <c r="CR49" s="387">
        <f>132+8+11+23+18+22+16+2</f>
        <v>232</v>
      </c>
      <c r="CS49" s="153"/>
      <c r="CT49" s="387">
        <v>0</v>
      </c>
      <c r="CU49" s="153"/>
      <c r="CV49" s="37"/>
      <c r="CW49" s="153"/>
      <c r="CX49" s="387">
        <v>476</v>
      </c>
      <c r="CY49" s="153"/>
      <c r="CZ49" s="387">
        <v>2562</v>
      </c>
      <c r="DA49" s="153"/>
      <c r="DB49" s="37"/>
      <c r="DC49" s="153"/>
      <c r="DD49" s="37"/>
      <c r="DE49" s="153"/>
      <c r="DF49" s="387">
        <v>3234</v>
      </c>
      <c r="DG49" s="153"/>
      <c r="DH49" s="37"/>
      <c r="DI49" s="153"/>
      <c r="DJ49" s="37"/>
      <c r="DK49" s="153"/>
      <c r="DL49" s="37"/>
      <c r="DM49" s="153"/>
      <c r="DN49" s="37"/>
      <c r="DO49" s="153"/>
      <c r="DP49" s="37"/>
      <c r="DQ49" s="153"/>
      <c r="DR49" s="37"/>
      <c r="DS49" s="153"/>
      <c r="DT49" s="37"/>
      <c r="DU49" s="153"/>
      <c r="DV49" s="1741">
        <v>3426</v>
      </c>
      <c r="DW49" s="153"/>
      <c r="DX49" s="387">
        <v>10</v>
      </c>
      <c r="DY49" s="153"/>
      <c r="DZ49" s="387">
        <v>11</v>
      </c>
      <c r="EA49" s="153"/>
      <c r="EB49" s="387">
        <v>48</v>
      </c>
      <c r="EC49" s="153"/>
      <c r="ED49" s="387">
        <v>7</v>
      </c>
      <c r="EE49" s="153"/>
      <c r="EF49" s="37"/>
      <c r="EG49" s="153"/>
      <c r="EH49" s="37"/>
      <c r="EI49" s="153"/>
    </row>
    <row r="50" spans="1:139" s="64" customFormat="1" ht="12.75" customHeight="1" thickBot="1">
      <c r="A50" s="371" t="s">
        <v>154</v>
      </c>
      <c r="B50" s="38">
        <f>B11/B49*1000000</f>
        <v>743291.95579092868</v>
      </c>
      <c r="C50" s="76"/>
      <c r="D50" s="38"/>
      <c r="E50" s="76"/>
      <c r="F50" s="38">
        <f>F11/F49*1000000</f>
        <v>245424.88139167108</v>
      </c>
      <c r="G50" s="76"/>
      <c r="H50" s="38">
        <v>4409090.9090909092</v>
      </c>
      <c r="I50" s="76"/>
      <c r="J50" s="38"/>
      <c r="K50" s="76"/>
      <c r="L50" s="38"/>
      <c r="M50" s="76"/>
      <c r="N50" s="38">
        <f>N11/N49*1000000</f>
        <v>1278611.8792997755</v>
      </c>
      <c r="O50" s="76"/>
      <c r="P50" s="38"/>
      <c r="Q50" s="76"/>
      <c r="R50" s="38"/>
      <c r="S50" s="76"/>
      <c r="T50" s="38"/>
      <c r="U50" s="76"/>
      <c r="V50" s="38"/>
      <c r="W50" s="76"/>
      <c r="X50" s="38"/>
      <c r="Y50" s="76"/>
      <c r="Z50" s="38"/>
      <c r="AA50" s="76"/>
      <c r="AB50" s="38"/>
      <c r="AC50" s="76"/>
      <c r="AD50" s="38"/>
      <c r="AE50" s="76"/>
      <c r="AF50" s="38">
        <f>AF11/AF49*1000000</f>
        <v>306534.65346534655</v>
      </c>
      <c r="AG50" s="76"/>
      <c r="AH50" s="38">
        <f>AH11/AH49*1000000</f>
        <v>1585383.2442067734</v>
      </c>
      <c r="AI50" s="76"/>
      <c r="AJ50" s="38"/>
      <c r="AK50" s="76"/>
      <c r="AL50" s="38"/>
      <c r="AM50" s="76"/>
      <c r="AN50" s="38"/>
      <c r="AO50" s="76"/>
      <c r="AP50" s="38"/>
      <c r="AQ50" s="76"/>
      <c r="AR50" s="38" t="e">
        <f>AR11/AR49*1000000</f>
        <v>#DIV/0!</v>
      </c>
      <c r="AS50" s="76"/>
      <c r="AT50" s="38"/>
      <c r="AU50" s="76"/>
      <c r="AV50" s="38">
        <f>AV11/AV49*1000000</f>
        <v>24651.736907071063</v>
      </c>
      <c r="AW50" s="76"/>
      <c r="AX50" s="38">
        <f>AX11/AX49*1000000</f>
        <v>2199705.3726169844</v>
      </c>
      <c r="AY50" s="76"/>
      <c r="AZ50" s="38"/>
      <c r="BA50" s="76"/>
      <c r="BB50" s="38">
        <f>BB11/BB49*1000000</f>
        <v>44288372.549019612</v>
      </c>
      <c r="BC50" s="76"/>
      <c r="BD50" s="38"/>
      <c r="BE50" s="76"/>
      <c r="BF50" s="38"/>
      <c r="BG50" s="76"/>
      <c r="BH50" s="38"/>
      <c r="BI50" s="76"/>
      <c r="BJ50" s="38">
        <f>BJ11/BJ49*1000000</f>
        <v>1349702.0070610505</v>
      </c>
      <c r="BK50" s="76"/>
      <c r="BL50" s="38"/>
      <c r="BM50" s="76"/>
      <c r="BN50" s="38"/>
      <c r="BO50" s="76"/>
      <c r="BP50" s="38"/>
      <c r="BQ50" s="76"/>
      <c r="BR50" s="38">
        <f>BR11/BR49*1000000</f>
        <v>9969230.7692307699</v>
      </c>
      <c r="BS50" s="76"/>
      <c r="BT50" s="38"/>
      <c r="BU50" s="76"/>
      <c r="BV50" s="38"/>
      <c r="BW50" s="76"/>
      <c r="BX50" s="38"/>
      <c r="BY50" s="76"/>
      <c r="BZ50" s="38">
        <f>BZ11/BZ49*1000000</f>
        <v>286600.84872690967</v>
      </c>
      <c r="CA50" s="76"/>
      <c r="CB50" s="38">
        <f>CB11/CB49*1000000</f>
        <v>1407692.3076923075</v>
      </c>
      <c r="CC50" s="76"/>
      <c r="CD50" s="38">
        <f>CD11/CD49*1000000</f>
        <v>2687752.7472527465</v>
      </c>
      <c r="CE50" s="76"/>
      <c r="CF50" s="38">
        <f>CF11/CF49*1000000</f>
        <v>142975.32249018506</v>
      </c>
      <c r="CG50" s="76"/>
      <c r="CH50" s="38"/>
      <c r="CI50" s="76"/>
      <c r="CJ50" s="38">
        <f>CJ11/CJ49*1000000</f>
        <v>14256250</v>
      </c>
      <c r="CK50" s="76"/>
      <c r="CL50" s="38"/>
      <c r="CM50" s="76"/>
      <c r="CN50" s="38"/>
      <c r="CO50" s="76"/>
      <c r="CP50" s="38"/>
      <c r="CQ50" s="76"/>
      <c r="CR50" s="38">
        <f>CR11/CR49*1000000</f>
        <v>1585775.8620689656</v>
      </c>
      <c r="CS50" s="76"/>
      <c r="CT50" s="38">
        <v>0</v>
      </c>
      <c r="CU50" s="76"/>
      <c r="CV50" s="38"/>
      <c r="CW50" s="76"/>
      <c r="CX50" s="38">
        <f>CX11/CX49*1000000</f>
        <v>2151204.1640966386</v>
      </c>
      <c r="CY50" s="76"/>
      <c r="CZ50" s="38">
        <f>CZ11/CZ49*1000000</f>
        <v>398204.52771272446</v>
      </c>
      <c r="DA50" s="76"/>
      <c r="DB50" s="38"/>
      <c r="DC50" s="76"/>
      <c r="DD50" s="38"/>
      <c r="DE50" s="76"/>
      <c r="DF50" s="38">
        <f>DF11/DF49*1000000</f>
        <v>97680.890538033389</v>
      </c>
      <c r="DG50" s="76"/>
      <c r="DH50" s="38"/>
      <c r="DI50" s="76"/>
      <c r="DJ50" s="38"/>
      <c r="DK50" s="76"/>
      <c r="DL50" s="38"/>
      <c r="DM50" s="76"/>
      <c r="DN50" s="38"/>
      <c r="DO50" s="76"/>
      <c r="DP50" s="38"/>
      <c r="DQ50" s="76"/>
      <c r="DR50" s="38"/>
      <c r="DS50" s="76"/>
      <c r="DT50" s="38"/>
      <c r="DU50" s="76"/>
      <c r="DV50" s="38">
        <f>DV11/DV49*1000000</f>
        <v>244058.95461179217</v>
      </c>
      <c r="DW50" s="76"/>
      <c r="DX50" s="38">
        <f>DX11/DX49*1000000</f>
        <v>3010000</v>
      </c>
      <c r="DY50" s="76"/>
      <c r="DZ50" s="38">
        <f>DZ11/DZ49*1000000</f>
        <v>82672727.272727266</v>
      </c>
      <c r="EA50" s="76"/>
      <c r="EB50" s="38">
        <f>EB11/EB49*1000000</f>
        <v>6748345.5625</v>
      </c>
      <c r="EC50" s="76"/>
      <c r="ED50" s="38">
        <f>ED11/ED49*1000000</f>
        <v>7702761.2557142852</v>
      </c>
      <c r="EE50" s="76"/>
      <c r="EF50" s="38"/>
      <c r="EG50" s="76"/>
      <c r="EH50" s="38"/>
      <c r="EI50" s="76"/>
    </row>
    <row r="51" spans="1:139" ht="12.75" customHeight="1">
      <c r="A51" s="369"/>
      <c r="C51" s="33"/>
      <c r="D51" s="28"/>
      <c r="E51" s="33"/>
      <c r="K51" s="33"/>
      <c r="M51" s="33"/>
      <c r="Q51" s="33"/>
      <c r="S51" s="33"/>
      <c r="U51" s="33"/>
      <c r="V51" s="28"/>
      <c r="X51" s="28"/>
      <c r="Z51" s="28"/>
      <c r="AB51" s="28"/>
      <c r="AD51" s="28"/>
      <c r="AF51" s="32"/>
      <c r="AI51" s="33"/>
      <c r="AJ51" s="28"/>
      <c r="AK51" s="33"/>
      <c r="AL51" s="28"/>
      <c r="AM51" s="33"/>
      <c r="AN51" s="28"/>
      <c r="AO51" s="33"/>
      <c r="AQ51" s="33"/>
      <c r="AR51" s="32"/>
      <c r="AS51" s="33"/>
      <c r="AT51" s="28"/>
      <c r="AU51" s="33"/>
      <c r="AW51" s="33"/>
      <c r="AY51" s="33"/>
      <c r="AZ51" s="28"/>
      <c r="BA51" s="33"/>
      <c r="BC51" s="33"/>
      <c r="BD51" s="28"/>
      <c r="BE51" s="33"/>
      <c r="BG51" s="33"/>
      <c r="BI51" s="33"/>
      <c r="BJ51" s="32"/>
      <c r="BK51" s="33"/>
      <c r="BM51" s="33"/>
      <c r="BO51" s="33"/>
      <c r="BQ51" s="33"/>
      <c r="BR51" s="32"/>
      <c r="BS51" s="33"/>
      <c r="BU51" s="33"/>
      <c r="BV51" s="28"/>
      <c r="BW51" s="33"/>
      <c r="BY51" s="33"/>
      <c r="BZ51" s="32"/>
      <c r="CA51" s="33"/>
      <c r="CB51" s="32"/>
      <c r="CC51" s="33"/>
      <c r="CD51" s="32"/>
      <c r="CE51" s="33"/>
      <c r="CF51" s="32"/>
      <c r="CG51" s="33"/>
      <c r="CI51" s="33"/>
      <c r="CJ51" s="32"/>
      <c r="CK51" s="33"/>
      <c r="CM51" s="33"/>
      <c r="CO51" s="33"/>
      <c r="CQ51" s="33"/>
      <c r="CR51" s="32"/>
      <c r="CS51" s="33"/>
      <c r="CT51" s="32"/>
      <c r="CU51" s="33"/>
      <c r="CW51" s="33"/>
      <c r="CX51" s="32"/>
      <c r="CY51" s="33"/>
      <c r="CZ51" s="32"/>
      <c r="DA51" s="33"/>
      <c r="DC51" s="33"/>
      <c r="DE51" s="33"/>
      <c r="DF51" s="32"/>
      <c r="DG51" s="33"/>
      <c r="DI51" s="33"/>
      <c r="DK51" s="33"/>
      <c r="DM51" s="33"/>
      <c r="DO51" s="33"/>
      <c r="DQ51" s="33"/>
      <c r="DS51" s="33"/>
      <c r="DU51" s="33"/>
      <c r="DV51" s="32"/>
      <c r="DW51" s="33"/>
      <c r="DX51" s="32"/>
      <c r="DY51" s="33"/>
      <c r="DZ51" s="32"/>
      <c r="EA51" s="33"/>
      <c r="EC51" s="33"/>
      <c r="ED51" s="32"/>
      <c r="EE51" s="33"/>
      <c r="EG51" s="33"/>
      <c r="EI51" s="33"/>
    </row>
    <row r="52" spans="1:139" s="52" customFormat="1" ht="12.75" customHeight="1">
      <c r="A52" s="372" t="s">
        <v>165</v>
      </c>
      <c r="B52" s="35" t="s">
        <v>80</v>
      </c>
      <c r="C52" s="226"/>
      <c r="D52" s="215"/>
      <c r="E52" s="226"/>
      <c r="F52" s="2018" t="str">
        <f>F3</f>
        <v>ABSA</v>
      </c>
      <c r="G52" s="2019"/>
      <c r="H52" s="2018" t="str">
        <f>H3</f>
        <v>AFRICAN HARVEST</v>
      </c>
      <c r="I52" s="2019"/>
      <c r="J52" s="85"/>
      <c r="K52" s="65"/>
      <c r="L52" s="85"/>
      <c r="M52" s="65"/>
      <c r="N52" s="2018" t="str">
        <f>N3</f>
        <v>ALLAN GRAY</v>
      </c>
      <c r="O52" s="2019"/>
      <c r="P52" s="85"/>
      <c r="Q52" s="65"/>
      <c r="R52" s="85"/>
      <c r="S52" s="65"/>
      <c r="T52" s="85"/>
      <c r="U52" s="65"/>
      <c r="V52" s="215"/>
      <c r="W52" s="226"/>
      <c r="X52" s="215"/>
      <c r="Y52" s="226"/>
      <c r="Z52" s="215"/>
      <c r="AA52" s="226"/>
      <c r="AB52" s="215"/>
      <c r="AC52" s="226"/>
      <c r="AD52" s="215"/>
      <c r="AE52" s="226"/>
      <c r="AF52" s="2018" t="str">
        <f>AF3</f>
        <v>CONTEGO B6</v>
      </c>
      <c r="AG52" s="2019"/>
      <c r="AH52" s="2018" t="str">
        <f>AH3</f>
        <v>CORONATION</v>
      </c>
      <c r="AI52" s="2019"/>
      <c r="AJ52" s="215"/>
      <c r="AK52" s="226"/>
      <c r="AL52" s="215"/>
      <c r="AM52" s="226"/>
      <c r="AN52" s="215"/>
      <c r="AO52" s="226"/>
      <c r="AP52" s="85"/>
      <c r="AQ52" s="65"/>
      <c r="AR52" s="2018" t="str">
        <f>AR3</f>
        <v>FIDENTIA AYANDA RAND</v>
      </c>
      <c r="AS52" s="2019"/>
      <c r="AT52" s="215"/>
      <c r="AU52" s="226"/>
      <c r="AV52" s="2018" t="str">
        <f>AV3</f>
        <v xml:space="preserve">FNB </v>
      </c>
      <c r="AW52" s="2019"/>
      <c r="AX52" s="2018" t="str">
        <f>AX3</f>
        <v>FOORD</v>
      </c>
      <c r="AY52" s="2019"/>
      <c r="AZ52" s="215"/>
      <c r="BA52" s="226"/>
      <c r="BB52" s="2018" t="str">
        <f>BB3</f>
        <v>GALAXY</v>
      </c>
      <c r="BC52" s="2019"/>
      <c r="BD52" s="215"/>
      <c r="BE52" s="226"/>
      <c r="BF52" s="215"/>
      <c r="BG52" s="226"/>
      <c r="BH52" s="85"/>
      <c r="BI52" s="65"/>
      <c r="BJ52" s="2018" t="str">
        <f>BJ3</f>
        <v>INVESTEC</v>
      </c>
      <c r="BK52" s="2019"/>
      <c r="BL52" s="85"/>
      <c r="BM52" s="65"/>
      <c r="BN52" s="85"/>
      <c r="BO52" s="65"/>
      <c r="BP52" s="85"/>
      <c r="BQ52" s="65"/>
      <c r="BR52" s="2018" t="str">
        <f>BR3</f>
        <v>MATADOR</v>
      </c>
      <c r="BS52" s="2019"/>
      <c r="BT52" s="85"/>
      <c r="BU52" s="65"/>
      <c r="BV52" s="85"/>
      <c r="BW52" s="65"/>
      <c r="BX52" s="90"/>
      <c r="BY52" s="65"/>
      <c r="BZ52" s="2018" t="str">
        <f>BZ3</f>
        <v>NEDBANK</v>
      </c>
      <c r="CA52" s="2019"/>
      <c r="CB52" s="2018" t="str">
        <f>CB3</f>
        <v>NeFG</v>
      </c>
      <c r="CC52" s="2019"/>
      <c r="CD52" s="2018" t="str">
        <f>CD3</f>
        <v>OASIS</v>
      </c>
      <c r="CE52" s="2019"/>
      <c r="CF52" s="2018" t="str">
        <f>CF3</f>
        <v>OLD MUTUAL</v>
      </c>
      <c r="CG52" s="2019"/>
      <c r="CH52" s="85"/>
      <c r="CI52" s="65"/>
      <c r="CJ52" s="2018" t="str">
        <f>CJ3</f>
        <v>PAM</v>
      </c>
      <c r="CK52" s="2019"/>
      <c r="CL52" s="78"/>
      <c r="CM52" s="65"/>
      <c r="CN52" s="85"/>
      <c r="CO52" s="65"/>
      <c r="CP52" s="85"/>
      <c r="CQ52" s="65"/>
      <c r="CR52" s="2018" t="str">
        <f>CR3</f>
        <v>PRUDENTIAL</v>
      </c>
      <c r="CS52" s="2019"/>
      <c r="CT52" s="2018" t="str">
        <f>CT3</f>
        <v>QUADRIX</v>
      </c>
      <c r="CU52" s="2019"/>
      <c r="CV52" s="78"/>
      <c r="CW52" s="321"/>
      <c r="CX52" s="2018" t="str">
        <f>CX3</f>
        <v>RE:CM CORE</v>
      </c>
      <c r="CY52" s="2019"/>
      <c r="CZ52" s="2018" t="str">
        <f>CZ3</f>
        <v>RMB</v>
      </c>
      <c r="DA52" s="2019"/>
      <c r="DB52" s="79"/>
      <c r="DC52" s="65"/>
      <c r="DD52" s="78"/>
      <c r="DE52" s="65"/>
      <c r="DF52" s="2018" t="str">
        <f>DF3</f>
        <v>SANLAM</v>
      </c>
      <c r="DG52" s="2019"/>
      <c r="DH52" s="79"/>
      <c r="DI52" s="65"/>
      <c r="DJ52" s="78"/>
      <c r="DK52" s="65"/>
      <c r="DL52" s="78"/>
      <c r="DM52" s="65"/>
      <c r="DN52" s="78"/>
      <c r="DO52" s="65"/>
      <c r="DP52" s="79"/>
      <c r="DQ52" s="65"/>
      <c r="DR52" s="85"/>
      <c r="DS52" s="65"/>
      <c r="DT52" s="85"/>
      <c r="DU52" s="65"/>
      <c r="DV52" s="2018" t="str">
        <f>DV3</f>
        <v>STANLIB</v>
      </c>
      <c r="DW52" s="2019"/>
      <c r="DX52" s="2018" t="str">
        <f>DX3</f>
        <v>SYMMETRY</v>
      </c>
      <c r="DY52" s="2019"/>
      <c r="DZ52" s="2018" t="str">
        <f>DZ3</f>
        <v>SYMMETRY</v>
      </c>
      <c r="EA52" s="2019"/>
      <c r="EB52" s="2018" t="str">
        <f>EB3</f>
        <v>TRI-LINEAR</v>
      </c>
      <c r="EC52" s="2019"/>
      <c r="ED52" s="2018" t="str">
        <f>ED3</f>
        <v>UMBONO</v>
      </c>
      <c r="EE52" s="2019"/>
      <c r="EF52" s="78"/>
      <c r="EG52" s="65"/>
      <c r="EH52" s="78"/>
      <c r="EI52" s="65"/>
    </row>
    <row r="53" spans="1:139" s="52" customFormat="1" ht="12.75" customHeight="1">
      <c r="A53" s="373"/>
      <c r="B53" s="64"/>
      <c r="C53" s="229"/>
      <c r="D53" s="219"/>
      <c r="E53" s="229"/>
      <c r="F53" s="366" t="str">
        <f>F4</f>
        <v>BALANCED</v>
      </c>
      <c r="G53" s="2020"/>
      <c r="H53" s="366" t="str">
        <f>H4</f>
        <v>BALANCED</v>
      </c>
      <c r="I53" s="2020"/>
      <c r="J53" s="88"/>
      <c r="K53" s="68"/>
      <c r="L53" s="88"/>
      <c r="M53" s="68"/>
      <c r="N53" s="366" t="str">
        <f>N4</f>
        <v>BALANCED</v>
      </c>
      <c r="O53" s="2020"/>
      <c r="P53" s="88"/>
      <c r="Q53" s="68"/>
      <c r="R53" s="88"/>
      <c r="S53" s="68"/>
      <c r="T53" s="88"/>
      <c r="U53" s="68"/>
      <c r="V53" s="219"/>
      <c r="W53" s="229"/>
      <c r="X53" s="219"/>
      <c r="Y53" s="229"/>
      <c r="Z53" s="219"/>
      <c r="AA53" s="229"/>
      <c r="AB53" s="219"/>
      <c r="AC53" s="229"/>
      <c r="AD53" s="219"/>
      <c r="AE53" s="229"/>
      <c r="AF53" s="366" t="str">
        <f>AF4</f>
        <v>BALANCED</v>
      </c>
      <c r="AG53" s="2020"/>
      <c r="AH53" s="366" t="str">
        <f>AH4</f>
        <v>BALANCED</v>
      </c>
      <c r="AI53" s="2020"/>
      <c r="AJ53" s="219"/>
      <c r="AK53" s="229"/>
      <c r="AL53" s="219"/>
      <c r="AM53" s="229"/>
      <c r="AN53" s="219"/>
      <c r="AO53" s="229"/>
      <c r="AP53" s="88"/>
      <c r="AQ53" s="68"/>
      <c r="AR53" s="366" t="str">
        <f>AR4</f>
        <v>MANAGED MODERATE</v>
      </c>
      <c r="AS53" s="2020"/>
      <c r="AT53" s="219"/>
      <c r="AU53" s="229"/>
      <c r="AV53" s="366" t="str">
        <f>AV4</f>
        <v>BALANCED</v>
      </c>
      <c r="AW53" s="2020"/>
      <c r="AX53" s="366" t="str">
        <f>AX4</f>
        <v>BALANCED</v>
      </c>
      <c r="AY53" s="2020"/>
      <c r="AZ53" s="219"/>
      <c r="BA53" s="229"/>
      <c r="BB53" s="366" t="str">
        <f>BB4</f>
        <v xml:space="preserve">BALANCED </v>
      </c>
      <c r="BC53" s="2020"/>
      <c r="BD53" s="219"/>
      <c r="BE53" s="229"/>
      <c r="BF53" s="219"/>
      <c r="BG53" s="229"/>
      <c r="BH53" s="88"/>
      <c r="BI53" s="68"/>
      <c r="BJ53" s="366" t="str">
        <f>BJ4</f>
        <v>MANAGED</v>
      </c>
      <c r="BK53" s="2020"/>
      <c r="BL53" s="88"/>
      <c r="BM53" s="68"/>
      <c r="BN53" s="88"/>
      <c r="BO53" s="68"/>
      <c r="BP53" s="88"/>
      <c r="BQ53" s="68"/>
      <c r="BR53" s="366" t="str">
        <f>BR4</f>
        <v>BALANCED</v>
      </c>
      <c r="BS53" s="2020"/>
      <c r="BT53" s="88"/>
      <c r="BU53" s="68"/>
      <c r="BV53" s="88"/>
      <c r="BW53" s="68"/>
      <c r="BX53" s="138"/>
      <c r="BY53" s="68"/>
      <c r="BZ53" s="366" t="str">
        <f>BZ4</f>
        <v>MANAGED</v>
      </c>
      <c r="CA53" s="2020"/>
      <c r="CB53" s="366" t="str">
        <f>CB4</f>
        <v>BALANCED</v>
      </c>
      <c r="CC53" s="2020"/>
      <c r="CD53" s="366" t="str">
        <f>CD4</f>
        <v>BALANCED</v>
      </c>
      <c r="CE53" s="2020"/>
      <c r="CF53" s="366" t="str">
        <f>CF4</f>
        <v>BALANCED</v>
      </c>
      <c r="CG53" s="2020"/>
      <c r="CH53" s="88"/>
      <c r="CI53" s="68"/>
      <c r="CJ53" s="366" t="str">
        <f>CJ4</f>
        <v>BALANCED</v>
      </c>
      <c r="CK53" s="2020"/>
      <c r="CL53" s="139"/>
      <c r="CM53" s="68"/>
      <c r="CN53" s="88"/>
      <c r="CO53" s="68"/>
      <c r="CP53" s="88"/>
      <c r="CQ53" s="68"/>
      <c r="CR53" s="366" t="str">
        <f>CR4</f>
        <v xml:space="preserve">BALANCED </v>
      </c>
      <c r="CS53" s="2020"/>
      <c r="CT53" s="366" t="str">
        <f>CT4</f>
        <v>MODERATE</v>
      </c>
      <c r="CU53" s="2020"/>
      <c r="CV53" s="139"/>
      <c r="CW53" s="322"/>
      <c r="CX53" s="366" t="str">
        <f>CX4</f>
        <v>MANAGED</v>
      </c>
      <c r="CY53" s="2020"/>
      <c r="CZ53" s="366" t="str">
        <f>CZ4</f>
        <v>BALANCED</v>
      </c>
      <c r="DA53" s="2020"/>
      <c r="DB53" s="138"/>
      <c r="DC53" s="68"/>
      <c r="DD53" s="139"/>
      <c r="DE53" s="68"/>
      <c r="DF53" s="366" t="str">
        <f>DF4</f>
        <v>BALANCED</v>
      </c>
      <c r="DG53" s="2020"/>
      <c r="DH53" s="81"/>
      <c r="DI53" s="68"/>
      <c r="DJ53" s="139"/>
      <c r="DK53" s="68"/>
      <c r="DL53" s="139"/>
      <c r="DM53" s="68"/>
      <c r="DN53" s="139"/>
      <c r="DO53" s="68"/>
      <c r="DP53" s="81"/>
      <c r="DQ53" s="68"/>
      <c r="DR53" s="88"/>
      <c r="DS53" s="68"/>
      <c r="DT53" s="88"/>
      <c r="DU53" s="68"/>
      <c r="DV53" s="366" t="str">
        <f>DV4</f>
        <v>STABILITY</v>
      </c>
      <c r="DW53" s="2020"/>
      <c r="DX53" s="366" t="str">
        <f>DX4</f>
        <v>DEFENSIVE</v>
      </c>
      <c r="DY53" s="2020"/>
      <c r="DZ53" s="366" t="str">
        <f>DZ4</f>
        <v>STABLE</v>
      </c>
      <c r="EA53" s="2020"/>
      <c r="EB53" s="366" t="str">
        <f>EB4</f>
        <v>BALANCED</v>
      </c>
      <c r="EC53" s="2020"/>
      <c r="ED53" s="366" t="str">
        <f>ED4</f>
        <v>BALANCED</v>
      </c>
      <c r="EE53" s="2020"/>
      <c r="EF53" s="139"/>
      <c r="EG53" s="68"/>
      <c r="EH53" s="139"/>
      <c r="EI53" s="68"/>
    </row>
    <row r="54" spans="1:139" ht="12.75" customHeight="1">
      <c r="A54" s="374"/>
      <c r="B54" s="36" t="s">
        <v>84</v>
      </c>
      <c r="C54" s="71" t="s">
        <v>15</v>
      </c>
      <c r="D54" s="36"/>
      <c r="E54" s="71"/>
      <c r="F54" s="374" t="s">
        <v>84</v>
      </c>
      <c r="G54" s="396" t="s">
        <v>15</v>
      </c>
      <c r="H54" s="374" t="s">
        <v>84</v>
      </c>
      <c r="I54" s="396" t="s">
        <v>15</v>
      </c>
      <c r="J54" s="36"/>
      <c r="K54" s="71"/>
      <c r="L54" s="36"/>
      <c r="M54" s="71"/>
      <c r="N54" s="374" t="s">
        <v>84</v>
      </c>
      <c r="O54" s="396" t="s">
        <v>15</v>
      </c>
      <c r="P54" s="36"/>
      <c r="Q54" s="71"/>
      <c r="R54" s="36"/>
      <c r="S54" s="71"/>
      <c r="T54" s="36"/>
      <c r="U54" s="71"/>
      <c r="V54" s="36"/>
      <c r="W54" s="71"/>
      <c r="X54" s="36"/>
      <c r="Y54" s="71"/>
      <c r="Z54" s="36"/>
      <c r="AA54" s="71"/>
      <c r="AB54" s="36"/>
      <c r="AC54" s="71"/>
      <c r="AD54" s="36"/>
      <c r="AE54" s="71"/>
      <c r="AF54" s="374" t="s">
        <v>84</v>
      </c>
      <c r="AG54" s="396" t="s">
        <v>15</v>
      </c>
      <c r="AH54" s="374" t="s">
        <v>84</v>
      </c>
      <c r="AI54" s="396" t="s">
        <v>15</v>
      </c>
      <c r="AJ54" s="36"/>
      <c r="AK54" s="71"/>
      <c r="AL54" s="36"/>
      <c r="AM54" s="71"/>
      <c r="AN54" s="36"/>
      <c r="AO54" s="71"/>
      <c r="AP54" s="36"/>
      <c r="AQ54" s="71"/>
      <c r="AR54" s="374" t="s">
        <v>84</v>
      </c>
      <c r="AS54" s="396" t="s">
        <v>15</v>
      </c>
      <c r="AT54" s="36"/>
      <c r="AU54" s="71"/>
      <c r="AV54" s="374" t="s">
        <v>84</v>
      </c>
      <c r="AW54" s="396" t="s">
        <v>15</v>
      </c>
      <c r="AX54" s="374" t="s">
        <v>84</v>
      </c>
      <c r="AY54" s="396" t="s">
        <v>15</v>
      </c>
      <c r="AZ54" s="36"/>
      <c r="BA54" s="71"/>
      <c r="BB54" s="374" t="s">
        <v>84</v>
      </c>
      <c r="BC54" s="396" t="s">
        <v>15</v>
      </c>
      <c r="BD54" s="36"/>
      <c r="BE54" s="71"/>
      <c r="BF54" s="36"/>
      <c r="BG54" s="71"/>
      <c r="BH54" s="36"/>
      <c r="BI54" s="71"/>
      <c r="BJ54" s="374" t="s">
        <v>84</v>
      </c>
      <c r="BK54" s="396" t="s">
        <v>15</v>
      </c>
      <c r="BL54" s="36"/>
      <c r="BM54" s="71"/>
      <c r="BN54" s="36"/>
      <c r="BO54" s="71"/>
      <c r="BP54" s="36"/>
      <c r="BQ54" s="71"/>
      <c r="BR54" s="374" t="s">
        <v>84</v>
      </c>
      <c r="BS54" s="396" t="s">
        <v>15</v>
      </c>
      <c r="BT54" s="36"/>
      <c r="BU54" s="71"/>
      <c r="BV54" s="36"/>
      <c r="BW54" s="71"/>
      <c r="BX54" s="36"/>
      <c r="BY54" s="71"/>
      <c r="BZ54" s="374" t="s">
        <v>84</v>
      </c>
      <c r="CA54" s="396" t="s">
        <v>15</v>
      </c>
      <c r="CB54" s="374" t="s">
        <v>84</v>
      </c>
      <c r="CC54" s="396" t="s">
        <v>15</v>
      </c>
      <c r="CD54" s="374" t="s">
        <v>84</v>
      </c>
      <c r="CE54" s="396" t="s">
        <v>15</v>
      </c>
      <c r="CF54" s="374" t="s">
        <v>84</v>
      </c>
      <c r="CG54" s="396" t="s">
        <v>15</v>
      </c>
      <c r="CH54" s="36"/>
      <c r="CI54" s="71"/>
      <c r="CJ54" s="374" t="s">
        <v>84</v>
      </c>
      <c r="CK54" s="396" t="s">
        <v>15</v>
      </c>
      <c r="CL54" s="36"/>
      <c r="CM54" s="71"/>
      <c r="CN54" s="36"/>
      <c r="CO54" s="71"/>
      <c r="CP54" s="36"/>
      <c r="CQ54" s="71"/>
      <c r="CR54" s="374" t="s">
        <v>84</v>
      </c>
      <c r="CS54" s="396" t="s">
        <v>15</v>
      </c>
      <c r="CT54" s="374" t="s">
        <v>84</v>
      </c>
      <c r="CU54" s="396" t="s">
        <v>15</v>
      </c>
      <c r="CV54" s="36"/>
      <c r="CW54" s="71"/>
      <c r="CX54" s="374" t="s">
        <v>84</v>
      </c>
      <c r="CY54" s="396" t="s">
        <v>15</v>
      </c>
      <c r="CZ54" s="374" t="s">
        <v>84</v>
      </c>
      <c r="DA54" s="396" t="s">
        <v>15</v>
      </c>
      <c r="DB54" s="36"/>
      <c r="DC54" s="71"/>
      <c r="DD54" s="36"/>
      <c r="DE54" s="71"/>
      <c r="DF54" s="374" t="s">
        <v>84</v>
      </c>
      <c r="DG54" s="396" t="s">
        <v>15</v>
      </c>
      <c r="DH54" s="36"/>
      <c r="DI54" s="71"/>
      <c r="DJ54" s="36"/>
      <c r="DK54" s="71"/>
      <c r="DL54" s="36"/>
      <c r="DM54" s="71"/>
      <c r="DN54" s="36"/>
      <c r="DO54" s="71"/>
      <c r="DP54" s="36"/>
      <c r="DQ54" s="71"/>
      <c r="DR54" s="36"/>
      <c r="DS54" s="71"/>
      <c r="DT54" s="36"/>
      <c r="DU54" s="71"/>
      <c r="DV54" s="374" t="s">
        <v>84</v>
      </c>
      <c r="DW54" s="396" t="s">
        <v>15</v>
      </c>
      <c r="DX54" s="374" t="s">
        <v>84</v>
      </c>
      <c r="DY54" s="396" t="s">
        <v>15</v>
      </c>
      <c r="DZ54" s="374" t="s">
        <v>84</v>
      </c>
      <c r="EA54" s="396" t="s">
        <v>15</v>
      </c>
      <c r="EB54" s="374" t="s">
        <v>84</v>
      </c>
      <c r="EC54" s="396" t="s">
        <v>15</v>
      </c>
      <c r="ED54" s="374" t="s">
        <v>84</v>
      </c>
      <c r="EE54" s="396" t="s">
        <v>15</v>
      </c>
      <c r="EF54" s="36"/>
      <c r="EG54" s="71"/>
      <c r="EH54" s="36"/>
      <c r="EI54" s="71"/>
    </row>
    <row r="55" spans="1:139" ht="12.75" customHeight="1">
      <c r="A55" s="369" t="s">
        <v>166</v>
      </c>
      <c r="B55" s="326">
        <f t="shared" ref="B55:B63" si="54">D55+F55+H55+J55+L55+N55+P55+R55+T55+V55+X55+Z55+AB55+AD55+AF55+AH55+AJ55+AL55+AN55+AT55+AV55+AX55+AZ55+BB55+BD55+BF55+BH55+BJ55+BL55+BN55+BP55+BR55+AP55+AR55+BT55+BV55+BX55+BZ55+CB55+CD55+CF55+CH55+CJ55+CL55+CN55+CP55+CR55+CT55+CV55+CX55+CZ55+DB55+DD55+DF55+DH55+DJ55+DL55+DN55+DP55+DR55+DT55+DV55+DX55+DZ55+EB55+ED55+EF55+EH55</f>
        <v>2564.3587084299998</v>
      </c>
      <c r="C55" s="33">
        <f t="shared" ref="C55:C63" si="55">B55/B$11*100</f>
        <v>6.6404934471161816</v>
      </c>
      <c r="E55" s="33"/>
      <c r="F55" s="369">
        <v>0.74299999999999999</v>
      </c>
      <c r="G55" s="33">
        <f t="shared" ref="G55:I63" si="56">F55/F$11*100</f>
        <v>0.1595889778358188</v>
      </c>
      <c r="H55" s="369">
        <v>1.3</v>
      </c>
      <c r="I55" s="33">
        <f t="shared" si="56"/>
        <v>2.6804123711340209</v>
      </c>
      <c r="J55" s="32"/>
      <c r="K55" s="33"/>
      <c r="L55" s="32"/>
      <c r="M55" s="33"/>
      <c r="N55" s="1724">
        <v>-66.867999999999995</v>
      </c>
      <c r="O55" s="33">
        <f t="shared" ref="O55:O63" si="57">N55/N$11*100</f>
        <v>-0.35622464314007846</v>
      </c>
      <c r="P55" s="32"/>
      <c r="Q55" s="33"/>
      <c r="R55" s="32"/>
      <c r="S55" s="33"/>
      <c r="T55" s="32"/>
      <c r="U55" s="33"/>
      <c r="V55" s="32"/>
      <c r="X55" s="32"/>
      <c r="Z55" s="32"/>
      <c r="AB55" s="32"/>
      <c r="AD55" s="32"/>
      <c r="AF55" s="369">
        <v>6.61</v>
      </c>
      <c r="AG55" s="33">
        <f t="shared" ref="AG55:AG63" si="58">AF55/AF$11*100</f>
        <v>21.35012919896641</v>
      </c>
      <c r="AH55" s="369">
        <v>249.59606600000001</v>
      </c>
      <c r="AI55" s="33">
        <f t="shared" ref="AI55:AI63" si="59">AH55/AH$11*100</f>
        <v>14.031710478974594</v>
      </c>
      <c r="AK55" s="33"/>
      <c r="AM55" s="33"/>
      <c r="AO55" s="33"/>
      <c r="AP55" s="32"/>
      <c r="AQ55" s="33"/>
      <c r="AR55" s="369"/>
      <c r="AS55" s="33">
        <f t="shared" ref="AS55:AS63" si="60">AR55/AR$11*100</f>
        <v>0</v>
      </c>
      <c r="AU55" s="33"/>
      <c r="AV55" s="369"/>
      <c r="AW55" s="33">
        <f t="shared" ref="AW55:AW63" si="61">AV55/AV$11*100</f>
        <v>0</v>
      </c>
      <c r="AX55" s="1721">
        <v>227.96</v>
      </c>
      <c r="AY55" s="33">
        <f t="shared" ref="AY55:AY63" si="62">AX55/AX$11*100</f>
        <v>17.960495733633778</v>
      </c>
      <c r="BA55" s="33"/>
      <c r="BB55" s="369"/>
      <c r="BC55" s="33">
        <f t="shared" ref="BC55:BC63" si="63">BB55/BB$11*100</f>
        <v>0</v>
      </c>
      <c r="BE55" s="33"/>
      <c r="BF55" s="32"/>
      <c r="BG55" s="33"/>
      <c r="BH55" s="32"/>
      <c r="BI55" s="33"/>
      <c r="BJ55" s="326">
        <f>(684579523)/1000000</f>
        <v>684.57952299999999</v>
      </c>
      <c r="BK55" s="33">
        <f t="shared" ref="BK55:BK63" si="64">BJ55/BJ$11*100</f>
        <v>24.004160045338494</v>
      </c>
      <c r="BL55" s="32"/>
      <c r="BM55" s="33"/>
      <c r="BN55" s="32"/>
      <c r="BO55" s="33"/>
      <c r="BP55" s="32"/>
      <c r="BQ55" s="33"/>
      <c r="BR55" s="369"/>
      <c r="BS55" s="33">
        <f t="shared" ref="BS55:BS63" si="65">BR55/BR$11*100</f>
        <v>0</v>
      </c>
      <c r="BT55" s="32"/>
      <c r="BU55" s="33"/>
      <c r="BW55" s="33"/>
      <c r="BX55" s="32"/>
      <c r="BY55" s="33"/>
      <c r="BZ55" s="369">
        <v>490.47500000000002</v>
      </c>
      <c r="CA55" s="33">
        <f t="shared" ref="CA55:CA63" si="66">BZ55/BZ$11*100</f>
        <v>21.359863011193049</v>
      </c>
      <c r="CB55" s="369">
        <v>1.78</v>
      </c>
      <c r="CC55" s="33">
        <f t="shared" ref="CC55:CC63" si="67">CB55/CB$11*100</f>
        <v>9.726775956284154</v>
      </c>
      <c r="CD55" s="369"/>
      <c r="CE55" s="33">
        <f t="shared" ref="CE55:CE63" si="68">CD55/CD$11*100</f>
        <v>0</v>
      </c>
      <c r="CF55" s="369">
        <v>69.7</v>
      </c>
      <c r="CG55" s="33">
        <f t="shared" ref="CG55:CG63" si="69">CF55/CF$11*100</f>
        <v>6.8353437285476115</v>
      </c>
      <c r="CH55" s="32"/>
      <c r="CI55" s="33"/>
      <c r="CJ55" s="369">
        <v>8.09</v>
      </c>
      <c r="CK55" s="33">
        <f t="shared" ref="CK55:CK63" si="70">CJ55/CJ$11*100</f>
        <v>7.093380096448926</v>
      </c>
      <c r="CL55" s="32"/>
      <c r="CM55" s="33"/>
      <c r="CN55" s="32"/>
      <c r="CO55" s="33"/>
      <c r="CP55" s="32"/>
      <c r="CQ55" s="33"/>
      <c r="CR55" s="369">
        <v>43.7</v>
      </c>
      <c r="CS55" s="33">
        <f t="shared" ref="CS55:CS63" si="71">CR55/CR$11*100</f>
        <v>11.878227779287851</v>
      </c>
      <c r="CT55" s="369"/>
      <c r="CU55" s="33">
        <f t="shared" ref="CU55:CU63" si="72">CT55/CT$11*100</f>
        <v>0</v>
      </c>
      <c r="CV55" s="32"/>
      <c r="CW55" s="33"/>
      <c r="CX55" s="369">
        <v>289.71795063999997</v>
      </c>
      <c r="CY55" s="33">
        <f t="shared" ref="CY55:CY63" si="73">CX55/CX$11*100</f>
        <v>28.293509605691717</v>
      </c>
      <c r="CZ55" s="369"/>
      <c r="DA55" s="33">
        <f t="shared" ref="DA55:DA63" si="74">CZ55/CZ$11*100</f>
        <v>0</v>
      </c>
      <c r="DB55" s="32"/>
      <c r="DC55" s="33"/>
      <c r="DD55" s="32"/>
      <c r="DE55" s="33"/>
      <c r="DF55" s="369"/>
      <c r="DG55" s="33">
        <f t="shared" ref="DG55:DG63" si="75">DF55/DF$11*100</f>
        <v>0</v>
      </c>
      <c r="DH55" s="32"/>
      <c r="DI55" s="33"/>
      <c r="DJ55" s="32"/>
      <c r="DK55" s="33"/>
      <c r="DL55" s="32"/>
      <c r="DM55" s="33"/>
      <c r="DN55" s="32"/>
      <c r="DO55" s="33"/>
      <c r="DP55" s="32"/>
      <c r="DQ55" s="33"/>
      <c r="DR55" s="32"/>
      <c r="DS55" s="33"/>
      <c r="DT55" s="32"/>
      <c r="DU55" s="33"/>
      <c r="DV55" s="384">
        <f>DV38+DV39</f>
        <v>117.67514799999999</v>
      </c>
      <c r="DW55" s="33">
        <f t="shared" ref="DW55:DW63" si="76">DV55/DV$11*100</f>
        <v>14.073517187884196</v>
      </c>
      <c r="DX55" s="369">
        <v>6.1</v>
      </c>
      <c r="DY55" s="33">
        <f t="shared" ref="DY55:DY63" si="77">DX55/DX$11*100</f>
        <v>20.265780730897006</v>
      </c>
      <c r="DZ55" s="369">
        <v>415.6</v>
      </c>
      <c r="EA55" s="33">
        <f t="shared" ref="EA55:EA63" si="78">DZ55/DZ$11*100</f>
        <v>45.700461842973397</v>
      </c>
      <c r="EB55" s="369">
        <v>10.1</v>
      </c>
      <c r="EC55" s="33">
        <f t="shared" ref="EC55:EC63" si="79">EB55/EB$11*100</f>
        <v>3.1180481900028165</v>
      </c>
      <c r="ED55" s="369">
        <v>7.5000207899999998</v>
      </c>
      <c r="EE55" s="33">
        <f t="shared" ref="EE55:EE63" si="80">ED55/ED$11*100</f>
        <v>13.909707257689327</v>
      </c>
      <c r="EF55" s="32"/>
      <c r="EG55" s="33"/>
      <c r="EH55" s="32"/>
      <c r="EI55" s="33"/>
    </row>
    <row r="56" spans="1:139" ht="12.75" customHeight="1">
      <c r="A56" s="369" t="s">
        <v>167</v>
      </c>
      <c r="B56" s="326">
        <f t="shared" si="54"/>
        <v>2252.3414000000002</v>
      </c>
      <c r="C56" s="33">
        <f t="shared" si="55"/>
        <v>5.8325140933678261</v>
      </c>
      <c r="E56" s="33"/>
      <c r="F56" s="369">
        <v>5.0229999999999997</v>
      </c>
      <c r="G56" s="33">
        <f t="shared" si="56"/>
        <v>1.0788902229735098</v>
      </c>
      <c r="H56" s="369">
        <v>4</v>
      </c>
      <c r="I56" s="33">
        <f t="shared" si="56"/>
        <v>8.2474226804123703</v>
      </c>
      <c r="J56" s="32"/>
      <c r="K56" s="33"/>
      <c r="L56" s="32"/>
      <c r="M56" s="33"/>
      <c r="N56" s="1724">
        <f>41.085+14.671+16.627+24.382+38.128+59.782+133.035+390+30+44.224+35.58+9.783+106+69.586+40+78+5.872</f>
        <v>1136.7550000000003</v>
      </c>
      <c r="O56" s="33">
        <f t="shared" si="57"/>
        <v>6.0558136061000782</v>
      </c>
      <c r="P56" s="32"/>
      <c r="Q56" s="33"/>
      <c r="R56" s="32"/>
      <c r="S56" s="33"/>
      <c r="T56" s="32"/>
      <c r="U56" s="33"/>
      <c r="V56" s="32"/>
      <c r="X56" s="32"/>
      <c r="Z56" s="32"/>
      <c r="AB56" s="32"/>
      <c r="AD56" s="32"/>
      <c r="AF56" s="369">
        <v>1.7</v>
      </c>
      <c r="AG56" s="33">
        <f t="shared" si="58"/>
        <v>5.4909560723514215</v>
      </c>
      <c r="AH56" s="369">
        <v>0</v>
      </c>
      <c r="AI56" s="33">
        <f t="shared" si="59"/>
        <v>0</v>
      </c>
      <c r="AK56" s="33"/>
      <c r="AM56" s="33"/>
      <c r="AO56" s="33"/>
      <c r="AP56" s="32"/>
      <c r="AQ56" s="33"/>
      <c r="AR56" s="369"/>
      <c r="AS56" s="33">
        <f t="shared" si="60"/>
        <v>0</v>
      </c>
      <c r="AU56" s="33"/>
      <c r="AV56" s="369">
        <v>17.899999999999999</v>
      </c>
      <c r="AW56" s="33">
        <f t="shared" si="61"/>
        <v>12.804005722460657</v>
      </c>
      <c r="AX56" s="1722">
        <f>AX36</f>
        <v>24.86</v>
      </c>
      <c r="AY56" s="33">
        <f t="shared" si="62"/>
        <v>1.958667853738093</v>
      </c>
      <c r="BA56" s="33"/>
      <c r="BB56" s="369">
        <v>295.31040000000002</v>
      </c>
      <c r="BC56" s="33">
        <f t="shared" si="63"/>
        <v>13.074311984688583</v>
      </c>
      <c r="BE56" s="33"/>
      <c r="BF56" s="32"/>
      <c r="BG56" s="33"/>
      <c r="BH56" s="32"/>
      <c r="BI56" s="33"/>
      <c r="BJ56" s="326">
        <v>0</v>
      </c>
      <c r="BK56" s="33">
        <f t="shared" si="64"/>
        <v>0</v>
      </c>
      <c r="BL56" s="32"/>
      <c r="BM56" s="33"/>
      <c r="BN56" s="32"/>
      <c r="BO56" s="33"/>
      <c r="BP56" s="32"/>
      <c r="BQ56" s="33"/>
      <c r="BR56" s="369">
        <v>9.9</v>
      </c>
      <c r="BS56" s="33">
        <f t="shared" si="65"/>
        <v>7.6388888888888893</v>
      </c>
      <c r="BT56" s="32"/>
      <c r="BU56" s="33"/>
      <c r="BW56" s="33"/>
      <c r="BX56" s="32"/>
      <c r="BY56" s="33"/>
      <c r="BZ56" s="369">
        <v>267.947</v>
      </c>
      <c r="CA56" s="33">
        <f t="shared" si="66"/>
        <v>11.668915264305305</v>
      </c>
      <c r="CB56" s="369"/>
      <c r="CC56" s="33">
        <f t="shared" si="67"/>
        <v>0</v>
      </c>
      <c r="CD56" s="369">
        <v>227.04599999999999</v>
      </c>
      <c r="CE56" s="33">
        <f t="shared" si="68"/>
        <v>15.471481342925076</v>
      </c>
      <c r="CF56" s="369">
        <v>12.4</v>
      </c>
      <c r="CG56" s="33">
        <f t="shared" si="69"/>
        <v>1.2160439344905363</v>
      </c>
      <c r="CH56" s="32"/>
      <c r="CI56" s="33"/>
      <c r="CJ56" s="369"/>
      <c r="CK56" s="33">
        <f t="shared" si="70"/>
        <v>0</v>
      </c>
      <c r="CL56" s="32"/>
      <c r="CM56" s="33"/>
      <c r="CN56" s="32"/>
      <c r="CO56" s="33"/>
      <c r="CP56" s="32"/>
      <c r="CQ56" s="33"/>
      <c r="CR56" s="369">
        <v>0.5</v>
      </c>
      <c r="CS56" s="33">
        <f t="shared" si="71"/>
        <v>0.1359064963305246</v>
      </c>
      <c r="CT56" s="369"/>
      <c r="CU56" s="33">
        <f t="shared" si="72"/>
        <v>0</v>
      </c>
      <c r="CV56" s="32"/>
      <c r="CW56" s="33"/>
      <c r="CX56" s="369"/>
      <c r="CY56" s="33">
        <f t="shared" si="73"/>
        <v>0</v>
      </c>
      <c r="CZ56" s="369">
        <v>120.8</v>
      </c>
      <c r="DA56" s="33">
        <f t="shared" si="74"/>
        <v>11.840815526367377</v>
      </c>
      <c r="DB56" s="32"/>
      <c r="DC56" s="33"/>
      <c r="DD56" s="32"/>
      <c r="DE56" s="33"/>
      <c r="DF56" s="369">
        <v>48.3</v>
      </c>
      <c r="DG56" s="33">
        <f t="shared" si="75"/>
        <v>15.289648622981957</v>
      </c>
      <c r="DH56" s="32"/>
      <c r="DI56" s="33"/>
      <c r="DJ56" s="32"/>
      <c r="DK56" s="33"/>
      <c r="DL56" s="32"/>
      <c r="DM56" s="33"/>
      <c r="DN56" s="32"/>
      <c r="DO56" s="33"/>
      <c r="DP56" s="32"/>
      <c r="DQ56" s="33"/>
      <c r="DR56" s="32"/>
      <c r="DS56" s="33"/>
      <c r="DT56" s="32"/>
      <c r="DU56" s="33"/>
      <c r="DV56" s="384">
        <v>0</v>
      </c>
      <c r="DW56" s="33">
        <f t="shared" si="76"/>
        <v>0</v>
      </c>
      <c r="DX56" s="369">
        <v>0.7</v>
      </c>
      <c r="DY56" s="33">
        <f t="shared" si="77"/>
        <v>2.3255813953488369</v>
      </c>
      <c r="DZ56" s="369"/>
      <c r="EA56" s="33">
        <f t="shared" si="78"/>
        <v>0</v>
      </c>
      <c r="EB56" s="369">
        <v>79.2</v>
      </c>
      <c r="EC56" s="33">
        <f t="shared" si="79"/>
        <v>24.450437291903278</v>
      </c>
      <c r="ED56" s="369">
        <v>0</v>
      </c>
      <c r="EE56" s="33">
        <f t="shared" si="80"/>
        <v>0</v>
      </c>
      <c r="EF56" s="32"/>
      <c r="EG56" s="33"/>
      <c r="EH56" s="32"/>
      <c r="EI56" s="33"/>
    </row>
    <row r="57" spans="1:139" ht="12.75" customHeight="1">
      <c r="A57" s="369" t="s">
        <v>168</v>
      </c>
      <c r="B57" s="326">
        <f t="shared" si="54"/>
        <v>121.24000000000001</v>
      </c>
      <c r="C57" s="33">
        <f t="shared" si="55"/>
        <v>0.3139550730097645</v>
      </c>
      <c r="E57" s="33"/>
      <c r="F57" s="369"/>
      <c r="G57" s="33">
        <f t="shared" si="56"/>
        <v>0</v>
      </c>
      <c r="H57" s="369">
        <v>0</v>
      </c>
      <c r="I57" s="33">
        <f t="shared" si="56"/>
        <v>0</v>
      </c>
      <c r="J57" s="32"/>
      <c r="K57" s="33"/>
      <c r="L57" s="32"/>
      <c r="M57" s="33"/>
      <c r="N57" s="1724"/>
      <c r="O57" s="33">
        <f t="shared" si="57"/>
        <v>0</v>
      </c>
      <c r="P57" s="32"/>
      <c r="Q57" s="33"/>
      <c r="R57" s="32"/>
      <c r="S57" s="33"/>
      <c r="T57" s="32"/>
      <c r="U57" s="33"/>
      <c r="V57" s="32"/>
      <c r="X57" s="32"/>
      <c r="Z57" s="32"/>
      <c r="AB57" s="32"/>
      <c r="AD57" s="32"/>
      <c r="AF57" s="369">
        <v>1.04</v>
      </c>
      <c r="AG57" s="33">
        <f t="shared" si="58"/>
        <v>3.3591731266149871</v>
      </c>
      <c r="AH57" s="369">
        <v>0</v>
      </c>
      <c r="AI57" s="33">
        <f t="shared" si="59"/>
        <v>0</v>
      </c>
      <c r="AK57" s="33"/>
      <c r="AM57" s="33"/>
      <c r="AO57" s="33"/>
      <c r="AP57" s="32"/>
      <c r="AQ57" s="33"/>
      <c r="AR57" s="369"/>
      <c r="AS57" s="33">
        <f t="shared" si="60"/>
        <v>0</v>
      </c>
      <c r="AU57" s="33"/>
      <c r="AV57" s="369">
        <v>10</v>
      </c>
      <c r="AW57" s="33">
        <f t="shared" si="61"/>
        <v>7.1530758226037188</v>
      </c>
      <c r="AX57" s="1722"/>
      <c r="AY57" s="33">
        <f t="shared" si="62"/>
        <v>0</v>
      </c>
      <c r="BA57" s="33"/>
      <c r="BB57" s="369"/>
      <c r="BC57" s="33">
        <f t="shared" si="63"/>
        <v>0</v>
      </c>
      <c r="BE57" s="33"/>
      <c r="BF57" s="32"/>
      <c r="BG57" s="33"/>
      <c r="BH57" s="32"/>
      <c r="BI57" s="33"/>
      <c r="BJ57" s="326">
        <v>0</v>
      </c>
      <c r="BK57" s="33">
        <f t="shared" si="64"/>
        <v>0</v>
      </c>
      <c r="BL57" s="32"/>
      <c r="BM57" s="33"/>
      <c r="BN57" s="32"/>
      <c r="BO57" s="33"/>
      <c r="BP57" s="32"/>
      <c r="BQ57" s="33"/>
      <c r="BR57" s="369"/>
      <c r="BS57" s="33">
        <f t="shared" si="65"/>
        <v>0</v>
      </c>
      <c r="BT57" s="32"/>
      <c r="BU57" s="33"/>
      <c r="BW57" s="33"/>
      <c r="BX57" s="32"/>
      <c r="BY57" s="33"/>
      <c r="BZ57" s="369"/>
      <c r="CA57" s="33">
        <f t="shared" si="66"/>
        <v>0</v>
      </c>
      <c r="CB57" s="369"/>
      <c r="CC57" s="33">
        <f t="shared" si="67"/>
        <v>0</v>
      </c>
      <c r="CD57" s="369"/>
      <c r="CE57" s="33">
        <f t="shared" si="68"/>
        <v>0</v>
      </c>
      <c r="CF57" s="369"/>
      <c r="CG57" s="33">
        <f t="shared" si="69"/>
        <v>0</v>
      </c>
      <c r="CH57" s="32"/>
      <c r="CI57" s="33"/>
      <c r="CJ57" s="369"/>
      <c r="CK57" s="33">
        <f t="shared" si="70"/>
        <v>0</v>
      </c>
      <c r="CL57" s="32"/>
      <c r="CM57" s="33"/>
      <c r="CN57" s="32"/>
      <c r="CO57" s="33"/>
      <c r="CP57" s="32"/>
      <c r="CQ57" s="33"/>
      <c r="CR57" s="369"/>
      <c r="CS57" s="33">
        <f t="shared" si="71"/>
        <v>0</v>
      </c>
      <c r="CT57" s="369"/>
      <c r="CU57" s="33">
        <f t="shared" si="72"/>
        <v>0</v>
      </c>
      <c r="CV57" s="32"/>
      <c r="CW57" s="33"/>
      <c r="CX57" s="369"/>
      <c r="CY57" s="33">
        <f t="shared" si="73"/>
        <v>0</v>
      </c>
      <c r="CZ57" s="369">
        <v>110.2</v>
      </c>
      <c r="DA57" s="33">
        <f t="shared" si="74"/>
        <v>10.801803567927857</v>
      </c>
      <c r="DB57" s="32"/>
      <c r="DC57" s="33"/>
      <c r="DD57" s="32"/>
      <c r="DE57" s="33"/>
      <c r="DF57" s="369"/>
      <c r="DG57" s="33">
        <f t="shared" si="75"/>
        <v>0</v>
      </c>
      <c r="DH57" s="32"/>
      <c r="DI57" s="33"/>
      <c r="DJ57" s="32"/>
      <c r="DK57" s="33"/>
      <c r="DL57" s="32"/>
      <c r="DM57" s="33"/>
      <c r="DN57" s="32"/>
      <c r="DO57" s="33"/>
      <c r="DP57" s="32"/>
      <c r="DQ57" s="33"/>
      <c r="DR57" s="32"/>
      <c r="DS57" s="33"/>
      <c r="DT57" s="32"/>
      <c r="DU57" s="33"/>
      <c r="DV57" s="384">
        <v>0</v>
      </c>
      <c r="DW57" s="33">
        <f t="shared" si="76"/>
        <v>0</v>
      </c>
      <c r="DX57" s="369"/>
      <c r="DY57" s="33">
        <f t="shared" si="77"/>
        <v>0</v>
      </c>
      <c r="DZ57" s="369"/>
      <c r="EA57" s="33">
        <f t="shared" si="78"/>
        <v>0</v>
      </c>
      <c r="EB57" s="369"/>
      <c r="EC57" s="33">
        <f t="shared" si="79"/>
        <v>0</v>
      </c>
      <c r="ED57" s="369">
        <v>0</v>
      </c>
      <c r="EE57" s="33">
        <f t="shared" si="80"/>
        <v>0</v>
      </c>
      <c r="EF57" s="32"/>
      <c r="EG57" s="33"/>
      <c r="EH57" s="32"/>
      <c r="EI57" s="33"/>
    </row>
    <row r="58" spans="1:139" ht="12.75" customHeight="1">
      <c r="A58" s="369" t="s">
        <v>169</v>
      </c>
      <c r="B58" s="326">
        <f t="shared" si="54"/>
        <v>305.83458700000006</v>
      </c>
      <c r="C58" s="33">
        <f t="shared" si="55"/>
        <v>0.7919689878793813</v>
      </c>
      <c r="E58" s="33"/>
      <c r="F58" s="369"/>
      <c r="G58" s="33">
        <f t="shared" si="56"/>
        <v>0</v>
      </c>
      <c r="H58" s="369">
        <v>2.6</v>
      </c>
      <c r="I58" s="33">
        <f t="shared" si="56"/>
        <v>5.3608247422680417</v>
      </c>
      <c r="J58" s="32"/>
      <c r="K58" s="33"/>
      <c r="L58" s="32"/>
      <c r="M58" s="33"/>
      <c r="N58" s="1724">
        <f>15.292+10.093+246</f>
        <v>271.38499999999999</v>
      </c>
      <c r="O58" s="33">
        <f t="shared" si="57"/>
        <v>1.4457442241217053</v>
      </c>
      <c r="P58" s="32"/>
      <c r="Q58" s="33"/>
      <c r="R58" s="32"/>
      <c r="S58" s="33"/>
      <c r="T58" s="32"/>
      <c r="U58" s="33"/>
      <c r="V58" s="32"/>
      <c r="X58" s="32"/>
      <c r="Z58" s="32"/>
      <c r="AB58" s="32"/>
      <c r="AD58" s="32"/>
      <c r="AF58" s="369">
        <v>3.04</v>
      </c>
      <c r="AG58" s="33">
        <f t="shared" si="58"/>
        <v>9.819121447028424</v>
      </c>
      <c r="AH58" s="369">
        <v>0</v>
      </c>
      <c r="AI58" s="33">
        <f t="shared" si="59"/>
        <v>0</v>
      </c>
      <c r="AK58" s="33"/>
      <c r="AM58" s="33"/>
      <c r="AO58" s="33"/>
      <c r="AP58" s="32"/>
      <c r="AQ58" s="33"/>
      <c r="AR58" s="369"/>
      <c r="AS58" s="33">
        <f t="shared" si="60"/>
        <v>0</v>
      </c>
      <c r="AU58" s="33"/>
      <c r="AV58" s="369">
        <v>0</v>
      </c>
      <c r="AW58" s="33">
        <f t="shared" si="61"/>
        <v>0</v>
      </c>
      <c r="AX58" s="1722"/>
      <c r="AY58" s="33">
        <f t="shared" si="62"/>
        <v>0</v>
      </c>
      <c r="BA58" s="33"/>
      <c r="BB58" s="369">
        <v>14.766019999999999</v>
      </c>
      <c r="BC58" s="33">
        <f t="shared" si="63"/>
        <v>0.65373773579308858</v>
      </c>
      <c r="BE58" s="33"/>
      <c r="BF58" s="32"/>
      <c r="BG58" s="33"/>
      <c r="BH58" s="32"/>
      <c r="BI58" s="33"/>
      <c r="BJ58" s="326">
        <f>2009567/1000000</f>
        <v>2.0095670000000001</v>
      </c>
      <c r="BK58" s="33">
        <f t="shared" si="64"/>
        <v>7.0463644133613307E-2</v>
      </c>
      <c r="BL58" s="32"/>
      <c r="BM58" s="33"/>
      <c r="BN58" s="32"/>
      <c r="BO58" s="33"/>
      <c r="BP58" s="32"/>
      <c r="BQ58" s="33"/>
      <c r="BR58" s="369"/>
      <c r="BS58" s="33">
        <f t="shared" si="65"/>
        <v>0</v>
      </c>
      <c r="BT58" s="32"/>
      <c r="BU58" s="33"/>
      <c r="BW58" s="33"/>
      <c r="BX58" s="32"/>
      <c r="BY58" s="33"/>
      <c r="BZ58" s="369"/>
      <c r="CA58" s="33">
        <f t="shared" si="66"/>
        <v>0</v>
      </c>
      <c r="CB58" s="369"/>
      <c r="CC58" s="33">
        <f t="shared" si="67"/>
        <v>0</v>
      </c>
      <c r="CD58" s="369">
        <v>1.1339999999999999</v>
      </c>
      <c r="CE58" s="33">
        <f t="shared" si="68"/>
        <v>7.7273591443482961E-2</v>
      </c>
      <c r="CF58" s="369"/>
      <c r="CG58" s="33">
        <f t="shared" si="69"/>
        <v>0</v>
      </c>
      <c r="CH58" s="32"/>
      <c r="CI58" s="33"/>
      <c r="CJ58" s="369"/>
      <c r="CK58" s="33">
        <f t="shared" si="70"/>
        <v>0</v>
      </c>
      <c r="CL58" s="32"/>
      <c r="CM58" s="33"/>
      <c r="CN58" s="32"/>
      <c r="CO58" s="33"/>
      <c r="CP58" s="32"/>
      <c r="CQ58" s="33"/>
      <c r="CR58" s="369"/>
      <c r="CS58" s="33">
        <f t="shared" si="71"/>
        <v>0</v>
      </c>
      <c r="CT58" s="369"/>
      <c r="CU58" s="33">
        <f t="shared" si="72"/>
        <v>0</v>
      </c>
      <c r="CV58" s="32"/>
      <c r="CW58" s="33"/>
      <c r="CX58" s="369"/>
      <c r="CY58" s="33">
        <f t="shared" si="73"/>
        <v>0</v>
      </c>
      <c r="CZ58" s="369">
        <v>0</v>
      </c>
      <c r="DA58" s="33">
        <f t="shared" si="74"/>
        <v>0</v>
      </c>
      <c r="DB58" s="32"/>
      <c r="DC58" s="33"/>
      <c r="DD58" s="32"/>
      <c r="DE58" s="33"/>
      <c r="DF58" s="369">
        <v>9.9</v>
      </c>
      <c r="DG58" s="33">
        <f t="shared" si="75"/>
        <v>3.133903133903134</v>
      </c>
      <c r="DH58" s="32"/>
      <c r="DI58" s="33"/>
      <c r="DJ58" s="32"/>
      <c r="DK58" s="33"/>
      <c r="DL58" s="32"/>
      <c r="DM58" s="33"/>
      <c r="DN58" s="32"/>
      <c r="DO58" s="33"/>
      <c r="DP58" s="32"/>
      <c r="DQ58" s="33"/>
      <c r="DR58" s="32"/>
      <c r="DS58" s="33"/>
      <c r="DT58" s="32"/>
      <c r="DU58" s="33"/>
      <c r="DV58" s="384">
        <v>0</v>
      </c>
      <c r="DW58" s="33">
        <f t="shared" si="76"/>
        <v>0</v>
      </c>
      <c r="DX58" s="369"/>
      <c r="DY58" s="33">
        <f t="shared" si="77"/>
        <v>0</v>
      </c>
      <c r="DZ58" s="369">
        <v>1</v>
      </c>
      <c r="EA58" s="33">
        <f t="shared" si="78"/>
        <v>0.10996261271167802</v>
      </c>
      <c r="EB58" s="369"/>
      <c r="EC58" s="33">
        <f t="shared" si="79"/>
        <v>0</v>
      </c>
      <c r="ED58" s="369">
        <v>0</v>
      </c>
      <c r="EE58" s="33">
        <f t="shared" si="80"/>
        <v>0</v>
      </c>
      <c r="EF58" s="32"/>
      <c r="EG58" s="33"/>
      <c r="EH58" s="32"/>
      <c r="EI58" s="33"/>
    </row>
    <row r="59" spans="1:139" ht="12.75" customHeight="1">
      <c r="A59" s="369" t="s">
        <v>170</v>
      </c>
      <c r="B59" s="326">
        <f t="shared" si="54"/>
        <v>831.83269012999995</v>
      </c>
      <c r="C59" s="33">
        <f t="shared" si="55"/>
        <v>2.1540588334021189</v>
      </c>
      <c r="E59" s="33"/>
      <c r="F59" s="369">
        <v>33.274999999999999</v>
      </c>
      <c r="G59" s="33">
        <f t="shared" si="56"/>
        <v>7.1471376009244549</v>
      </c>
      <c r="H59" s="369">
        <v>0.1</v>
      </c>
      <c r="I59" s="33">
        <f t="shared" si="56"/>
        <v>0.2061855670103093</v>
      </c>
      <c r="J59" s="32"/>
      <c r="K59" s="33"/>
      <c r="L59" s="32"/>
      <c r="M59" s="33"/>
      <c r="N59" s="1724">
        <f>49.486+437.728+16.396+4.946+4.051+67.813+16.227</f>
        <v>596.64700000000005</v>
      </c>
      <c r="O59" s="33">
        <f t="shared" si="57"/>
        <v>3.1785063805646709</v>
      </c>
      <c r="P59" s="32"/>
      <c r="Q59" s="33"/>
      <c r="R59" s="32"/>
      <c r="S59" s="33"/>
      <c r="T59" s="32"/>
      <c r="U59" s="33"/>
      <c r="V59" s="32"/>
      <c r="X59" s="32"/>
      <c r="Z59" s="32"/>
      <c r="AB59" s="32"/>
      <c r="AD59" s="32"/>
      <c r="AF59" s="369"/>
      <c r="AG59" s="33">
        <f t="shared" si="58"/>
        <v>0</v>
      </c>
      <c r="AH59" s="369">
        <v>2.0302549999999999</v>
      </c>
      <c r="AI59" s="33">
        <f t="shared" si="59"/>
        <v>0.11413621542612998</v>
      </c>
      <c r="AK59" s="33"/>
      <c r="AM59" s="33"/>
      <c r="AO59" s="33"/>
      <c r="AP59" s="32"/>
      <c r="AQ59" s="33"/>
      <c r="AR59" s="369"/>
      <c r="AS59" s="33">
        <f t="shared" si="60"/>
        <v>0</v>
      </c>
      <c r="AU59" s="33"/>
      <c r="AV59" s="369">
        <v>1.5</v>
      </c>
      <c r="AW59" s="33">
        <f t="shared" si="61"/>
        <v>1.0729613733905579</v>
      </c>
      <c r="AX59" s="1722">
        <v>23.04</v>
      </c>
      <c r="AY59" s="33">
        <f t="shared" si="62"/>
        <v>1.815273827438683</v>
      </c>
      <c r="BA59" s="33"/>
      <c r="BB59" s="369">
        <v>45.444949999999999</v>
      </c>
      <c r="BC59" s="33">
        <f t="shared" si="63"/>
        <v>2.0119896029011284</v>
      </c>
      <c r="BE59" s="33"/>
      <c r="BF59" s="32"/>
      <c r="BG59" s="33"/>
      <c r="BH59" s="32"/>
      <c r="BI59" s="33"/>
      <c r="BJ59" s="326">
        <f>8576319/1000000</f>
        <v>8.5763189999999998</v>
      </c>
      <c r="BK59" s="33">
        <f t="shared" si="64"/>
        <v>0.30072084682538391</v>
      </c>
      <c r="BL59" s="32"/>
      <c r="BM59" s="33"/>
      <c r="BN59" s="32"/>
      <c r="BO59" s="33"/>
      <c r="BP59" s="32"/>
      <c r="BQ59" s="33"/>
      <c r="BR59" s="369">
        <v>8.5</v>
      </c>
      <c r="BS59" s="33">
        <f t="shared" si="65"/>
        <v>6.5586419753086416</v>
      </c>
      <c r="BT59" s="32"/>
      <c r="BU59" s="33"/>
      <c r="BW59" s="33"/>
      <c r="BX59" s="32"/>
      <c r="BY59" s="33"/>
      <c r="BZ59" s="369">
        <v>27.45</v>
      </c>
      <c r="CA59" s="33">
        <f t="shared" si="66"/>
        <v>1.1954294095667448</v>
      </c>
      <c r="CB59" s="369"/>
      <c r="CC59" s="33">
        <f t="shared" si="67"/>
        <v>0</v>
      </c>
      <c r="CD59" s="369">
        <v>26.405999999999999</v>
      </c>
      <c r="CE59" s="33">
        <f t="shared" si="68"/>
        <v>1.7993707721839607</v>
      </c>
      <c r="CF59" s="369">
        <v>16.899999999999999</v>
      </c>
      <c r="CG59" s="33">
        <f t="shared" si="69"/>
        <v>1.6573502010395214</v>
      </c>
      <c r="CH59" s="32"/>
      <c r="CI59" s="33"/>
      <c r="CJ59" s="369"/>
      <c r="CK59" s="33">
        <f t="shared" si="70"/>
        <v>0</v>
      </c>
      <c r="CL59" s="32"/>
      <c r="CM59" s="33"/>
      <c r="CN59" s="32"/>
      <c r="CO59" s="33"/>
      <c r="CP59" s="32"/>
      <c r="CQ59" s="33"/>
      <c r="CR59" s="369">
        <v>8.3000000000000007</v>
      </c>
      <c r="CS59" s="33">
        <f t="shared" si="71"/>
        <v>2.2560478390867087</v>
      </c>
      <c r="CT59" s="369"/>
      <c r="CU59" s="33">
        <f t="shared" si="72"/>
        <v>0</v>
      </c>
      <c r="CV59" s="32"/>
      <c r="CW59" s="33"/>
      <c r="CX59" s="369">
        <v>13.61555781</v>
      </c>
      <c r="CY59" s="33">
        <f t="shared" si="73"/>
        <v>1.3296791408095054</v>
      </c>
      <c r="CZ59" s="369">
        <v>5.6</v>
      </c>
      <c r="DA59" s="33">
        <f t="shared" si="74"/>
        <v>0.54891197804352088</v>
      </c>
      <c r="DB59" s="32"/>
      <c r="DC59" s="33"/>
      <c r="DD59" s="32"/>
      <c r="DE59" s="33"/>
      <c r="DF59" s="369"/>
      <c r="DG59" s="33">
        <f t="shared" si="75"/>
        <v>0</v>
      </c>
      <c r="DH59" s="32"/>
      <c r="DI59" s="33"/>
      <c r="DJ59" s="32"/>
      <c r="DK59" s="33"/>
      <c r="DL59" s="32"/>
      <c r="DM59" s="33"/>
      <c r="DN59" s="32"/>
      <c r="DO59" s="33"/>
      <c r="DP59" s="32"/>
      <c r="DQ59" s="33"/>
      <c r="DR59" s="32"/>
      <c r="DS59" s="33"/>
      <c r="DT59" s="32"/>
      <c r="DU59" s="33"/>
      <c r="DV59" s="384">
        <v>3.11016</v>
      </c>
      <c r="DW59" s="33">
        <f t="shared" si="76"/>
        <v>0.37196375752227578</v>
      </c>
      <c r="DX59" s="369">
        <v>0.85</v>
      </c>
      <c r="DY59" s="33">
        <f t="shared" si="77"/>
        <v>2.8239202657807305</v>
      </c>
      <c r="DZ59" s="369">
        <v>0.5</v>
      </c>
      <c r="EA59" s="33">
        <f t="shared" si="78"/>
        <v>5.4981306355839012E-2</v>
      </c>
      <c r="EB59" s="369">
        <v>9.3636466000000009</v>
      </c>
      <c r="EC59" s="33">
        <f t="shared" si="79"/>
        <v>2.8907229042530727</v>
      </c>
      <c r="ED59" s="369">
        <v>0.62380172</v>
      </c>
      <c r="EE59" s="33">
        <f t="shared" si="80"/>
        <v>1.1569167012993153</v>
      </c>
      <c r="EF59" s="32"/>
      <c r="EG59" s="33"/>
      <c r="EH59" s="32"/>
      <c r="EI59" s="33"/>
    </row>
    <row r="60" spans="1:139" ht="12.75" customHeight="1">
      <c r="A60" s="369" t="s">
        <v>171</v>
      </c>
      <c r="B60" s="326">
        <f t="shared" si="54"/>
        <v>973.46248607000007</v>
      </c>
      <c r="C60" s="33">
        <f t="shared" si="55"/>
        <v>2.5208139713491726</v>
      </c>
      <c r="E60" s="33"/>
      <c r="F60" s="369">
        <v>45.12</v>
      </c>
      <c r="G60" s="33">
        <f t="shared" si="56"/>
        <v>9.6913252758440702</v>
      </c>
      <c r="H60" s="369">
        <v>3.4</v>
      </c>
      <c r="I60" s="33">
        <f t="shared" si="56"/>
        <v>7.0103092783505154</v>
      </c>
      <c r="J60" s="32"/>
      <c r="K60" s="33"/>
      <c r="L60" s="32"/>
      <c r="M60" s="33"/>
      <c r="N60" s="1724">
        <f>25.646+8.928+63.128+21.044+337.248+11.427+8.192+4.079+12.678+20.126+87.103+10.211</f>
        <v>609.80999999999995</v>
      </c>
      <c r="O60" s="33">
        <f t="shared" si="57"/>
        <v>3.2486293837598144</v>
      </c>
      <c r="P60" s="32"/>
      <c r="Q60" s="33"/>
      <c r="R60" s="32"/>
      <c r="S60" s="33"/>
      <c r="T60" s="32"/>
      <c r="U60" s="33"/>
      <c r="V60" s="32"/>
      <c r="X60" s="32"/>
      <c r="Z60" s="32"/>
      <c r="AB60" s="32"/>
      <c r="AD60" s="32"/>
      <c r="AF60" s="369"/>
      <c r="AG60" s="33">
        <f t="shared" si="58"/>
        <v>0</v>
      </c>
      <c r="AH60" s="369">
        <v>38.254792999999999</v>
      </c>
      <c r="AI60" s="33">
        <f t="shared" si="59"/>
        <v>2.1505955138295483</v>
      </c>
      <c r="AK60" s="33"/>
      <c r="AM60" s="33"/>
      <c r="AO60" s="33"/>
      <c r="AP60" s="32"/>
      <c r="AQ60" s="33"/>
      <c r="AR60" s="369"/>
      <c r="AS60" s="33">
        <f t="shared" si="60"/>
        <v>0</v>
      </c>
      <c r="AU60" s="33"/>
      <c r="AV60" s="369">
        <v>0.9</v>
      </c>
      <c r="AW60" s="33">
        <f t="shared" si="61"/>
        <v>0.64377682403433478</v>
      </c>
      <c r="AX60" s="1722"/>
      <c r="AY60" s="33">
        <f t="shared" si="62"/>
        <v>0</v>
      </c>
      <c r="BA60" s="33"/>
      <c r="BB60" s="369">
        <v>146.0538</v>
      </c>
      <c r="BC60" s="33">
        <f t="shared" si="63"/>
        <v>6.4662570222698195</v>
      </c>
      <c r="BE60" s="33"/>
      <c r="BF60" s="32"/>
      <c r="BG60" s="33"/>
      <c r="BH60" s="32"/>
      <c r="BI60" s="33"/>
      <c r="BJ60" s="326">
        <f>29557345/1000000</f>
        <v>29.557345000000002</v>
      </c>
      <c r="BK60" s="33">
        <f t="shared" si="64"/>
        <v>1.0364014932641881</v>
      </c>
      <c r="BL60" s="32"/>
      <c r="BM60" s="33"/>
      <c r="BN60" s="32"/>
      <c r="BO60" s="33"/>
      <c r="BP60" s="32"/>
      <c r="BQ60" s="33"/>
      <c r="BR60" s="369">
        <v>2.1</v>
      </c>
      <c r="BS60" s="33">
        <f t="shared" si="65"/>
        <v>1.6203703703703707</v>
      </c>
      <c r="BT60" s="32"/>
      <c r="BU60" s="33"/>
      <c r="BW60" s="33"/>
      <c r="BX60" s="32"/>
      <c r="BY60" s="33"/>
      <c r="BZ60" s="369"/>
      <c r="CA60" s="33">
        <f t="shared" si="66"/>
        <v>0</v>
      </c>
      <c r="CB60" s="369"/>
      <c r="CC60" s="33">
        <f t="shared" si="67"/>
        <v>0</v>
      </c>
      <c r="CD60" s="369">
        <v>37.015000000000001</v>
      </c>
      <c r="CE60" s="33">
        <f t="shared" si="68"/>
        <v>2.5222945214113954</v>
      </c>
      <c r="CF60" s="369">
        <v>31.4</v>
      </c>
      <c r="CG60" s="33">
        <f t="shared" si="69"/>
        <v>3.0793370599195837</v>
      </c>
      <c r="CH60" s="32"/>
      <c r="CI60" s="33"/>
      <c r="CJ60" s="369"/>
      <c r="CK60" s="33">
        <f t="shared" si="70"/>
        <v>0</v>
      </c>
      <c r="CL60" s="32"/>
      <c r="CM60" s="33"/>
      <c r="CN60" s="32"/>
      <c r="CO60" s="33"/>
      <c r="CP60" s="32"/>
      <c r="CQ60" s="33"/>
      <c r="CR60" s="369">
        <v>10.199999999999999</v>
      </c>
      <c r="CS60" s="33">
        <f t="shared" si="71"/>
        <v>2.7724925251427019</v>
      </c>
      <c r="CT60" s="369"/>
      <c r="CU60" s="33">
        <f t="shared" si="72"/>
        <v>0</v>
      </c>
      <c r="CV60" s="32"/>
      <c r="CW60" s="33"/>
      <c r="CX60" s="369"/>
      <c r="CY60" s="33">
        <f t="shared" si="73"/>
        <v>0</v>
      </c>
      <c r="CZ60" s="369">
        <v>4.2</v>
      </c>
      <c r="DA60" s="33">
        <f t="shared" si="74"/>
        <v>0.41168398353264068</v>
      </c>
      <c r="DB60" s="32"/>
      <c r="DC60" s="33"/>
      <c r="DD60" s="32"/>
      <c r="DE60" s="33"/>
      <c r="DF60" s="369"/>
      <c r="DG60" s="33">
        <f t="shared" si="75"/>
        <v>0</v>
      </c>
      <c r="DH60" s="32"/>
      <c r="DI60" s="33"/>
      <c r="DJ60" s="32"/>
      <c r="DK60" s="33"/>
      <c r="DL60" s="32"/>
      <c r="DM60" s="33"/>
      <c r="DN60" s="32"/>
      <c r="DO60" s="33"/>
      <c r="DP60" s="32"/>
      <c r="DQ60" s="33"/>
      <c r="DR60" s="32"/>
      <c r="DS60" s="33"/>
      <c r="DT60" s="32"/>
      <c r="DU60" s="33"/>
      <c r="DV60" s="384">
        <f>3.107164+6.2994485</f>
        <v>9.4066124999999996</v>
      </c>
      <c r="DW60" s="33">
        <f t="shared" si="76"/>
        <v>1.1249964410371196</v>
      </c>
      <c r="DX60" s="369">
        <v>7.0000000000000007E-2</v>
      </c>
      <c r="DY60" s="33">
        <f t="shared" si="77"/>
        <v>0.23255813953488372</v>
      </c>
      <c r="DZ60" s="369"/>
      <c r="EA60" s="33">
        <f t="shared" si="78"/>
        <v>0</v>
      </c>
      <c r="EB60" s="369">
        <v>4.7136806199999999</v>
      </c>
      <c r="EC60" s="33">
        <f t="shared" si="79"/>
        <v>1.4551963688556788</v>
      </c>
      <c r="ED60" s="369">
        <v>1.2612549500000001</v>
      </c>
      <c r="EE60" s="33">
        <f t="shared" si="80"/>
        <v>2.3391518001127558</v>
      </c>
      <c r="EF60" s="32"/>
      <c r="EG60" s="33"/>
      <c r="EH60" s="32"/>
      <c r="EI60" s="33"/>
    </row>
    <row r="61" spans="1:139" ht="12.75" customHeight="1">
      <c r="A61" s="369" t="s">
        <v>172</v>
      </c>
      <c r="B61" s="326">
        <f t="shared" si="54"/>
        <v>672.33715563999999</v>
      </c>
      <c r="C61" s="33">
        <f t="shared" si="55"/>
        <v>1.7410397623402636</v>
      </c>
      <c r="E61" s="33"/>
      <c r="F61" s="2022">
        <v>20.439</v>
      </c>
      <c r="G61" s="33">
        <f t="shared" si="56"/>
        <v>4.3900930255535675</v>
      </c>
      <c r="H61" s="2022">
        <v>1.7</v>
      </c>
      <c r="I61" s="33">
        <f t="shared" si="56"/>
        <v>3.5051546391752577</v>
      </c>
      <c r="J61" s="32"/>
      <c r="K61" s="33"/>
      <c r="L61" s="32"/>
      <c r="M61" s="33"/>
      <c r="N61" s="1724">
        <f>33.136+74.618+88.695+58.378</f>
        <v>254.827</v>
      </c>
      <c r="O61" s="33">
        <f t="shared" si="57"/>
        <v>1.3575351010566605</v>
      </c>
      <c r="P61" s="32"/>
      <c r="Q61" s="33"/>
      <c r="R61" s="32"/>
      <c r="S61" s="33"/>
      <c r="T61" s="32"/>
      <c r="U61" s="33"/>
      <c r="V61" s="32"/>
      <c r="X61" s="32"/>
      <c r="Z61" s="32"/>
      <c r="AB61" s="32"/>
      <c r="AD61" s="32"/>
      <c r="AF61" s="2022"/>
      <c r="AG61" s="33">
        <f t="shared" si="58"/>
        <v>0</v>
      </c>
      <c r="AH61" s="2022">
        <v>43.994095999999999</v>
      </c>
      <c r="AI61" s="33">
        <f t="shared" si="59"/>
        <v>2.4732457836743875</v>
      </c>
      <c r="AK61" s="33"/>
      <c r="AM61" s="33"/>
      <c r="AO61" s="33"/>
      <c r="AP61" s="32"/>
      <c r="AQ61" s="33"/>
      <c r="AR61" s="2022"/>
      <c r="AS61" s="33">
        <f t="shared" si="60"/>
        <v>0</v>
      </c>
      <c r="AU61" s="33"/>
      <c r="AV61" s="2022">
        <v>1.2</v>
      </c>
      <c r="AW61" s="33">
        <f t="shared" si="61"/>
        <v>0.85836909871244615</v>
      </c>
      <c r="AX61" s="1722"/>
      <c r="AY61" s="33">
        <f t="shared" si="62"/>
        <v>0</v>
      </c>
      <c r="BA61" s="33"/>
      <c r="BB61" s="2022">
        <v>119.514</v>
      </c>
      <c r="BC61" s="33">
        <f t="shared" si="63"/>
        <v>5.2912573432499199</v>
      </c>
      <c r="BE61" s="33"/>
      <c r="BF61" s="32"/>
      <c r="BG61" s="33"/>
      <c r="BH61" s="32"/>
      <c r="BI61" s="33"/>
      <c r="BJ61" s="326">
        <f>121510061/1000000</f>
        <v>121.51006099999999</v>
      </c>
      <c r="BK61" s="33">
        <f t="shared" si="64"/>
        <v>4.2606400766720611</v>
      </c>
      <c r="BL61" s="32"/>
      <c r="BM61" s="33"/>
      <c r="BN61" s="32"/>
      <c r="BO61" s="33"/>
      <c r="BP61" s="32"/>
      <c r="BQ61" s="33"/>
      <c r="BR61" s="2022">
        <v>6.6</v>
      </c>
      <c r="BS61" s="33">
        <f t="shared" si="65"/>
        <v>5.0925925925925926</v>
      </c>
      <c r="BT61" s="32"/>
      <c r="BU61" s="33"/>
      <c r="BW61" s="33"/>
      <c r="BX61" s="32"/>
      <c r="BY61" s="33"/>
      <c r="BZ61" s="2022"/>
      <c r="CA61" s="33">
        <f t="shared" si="66"/>
        <v>0</v>
      </c>
      <c r="CB61" s="2022"/>
      <c r="CC61" s="33">
        <f t="shared" si="67"/>
        <v>0</v>
      </c>
      <c r="CD61" s="369">
        <v>24.972000000000001</v>
      </c>
      <c r="CE61" s="33">
        <f t="shared" si="68"/>
        <v>1.7016544316813553</v>
      </c>
      <c r="CF61" s="2022">
        <v>36</v>
      </c>
      <c r="CG61" s="33">
        <f t="shared" si="69"/>
        <v>3.5304501323918798</v>
      </c>
      <c r="CH61" s="32"/>
      <c r="CI61" s="33"/>
      <c r="CJ61" s="2022"/>
      <c r="CK61" s="33">
        <f t="shared" si="70"/>
        <v>0</v>
      </c>
      <c r="CL61" s="32"/>
      <c r="CM61" s="33"/>
      <c r="CN61" s="32"/>
      <c r="CO61" s="33"/>
      <c r="CP61" s="32"/>
      <c r="CQ61" s="33"/>
      <c r="CR61" s="369">
        <v>13.6</v>
      </c>
      <c r="CS61" s="33">
        <f t="shared" si="71"/>
        <v>3.6966567001902693</v>
      </c>
      <c r="CT61" s="2022"/>
      <c r="CU61" s="33">
        <f t="shared" si="72"/>
        <v>0</v>
      </c>
      <c r="CV61" s="32"/>
      <c r="CW61" s="33"/>
      <c r="CX61" s="2022"/>
      <c r="CY61" s="33">
        <f t="shared" si="73"/>
        <v>0</v>
      </c>
      <c r="CZ61" s="2022">
        <v>4.4000000000000004</v>
      </c>
      <c r="DA61" s="33">
        <f t="shared" si="74"/>
        <v>0.43128798274848068</v>
      </c>
      <c r="DB61" s="32"/>
      <c r="DC61" s="33"/>
      <c r="DD61" s="32"/>
      <c r="DE61" s="33"/>
      <c r="DF61" s="2022"/>
      <c r="DG61" s="33">
        <f t="shared" si="75"/>
        <v>0</v>
      </c>
      <c r="DH61" s="32"/>
      <c r="DI61" s="33"/>
      <c r="DJ61" s="32"/>
      <c r="DK61" s="33"/>
      <c r="DL61" s="32"/>
      <c r="DM61" s="33"/>
      <c r="DN61" s="32"/>
      <c r="DO61" s="33"/>
      <c r="DP61" s="32"/>
      <c r="DQ61" s="33"/>
      <c r="DR61" s="32"/>
      <c r="DS61" s="33"/>
      <c r="DT61" s="32"/>
      <c r="DU61" s="33"/>
      <c r="DV61" s="384">
        <f>7.352279+6.832665+3.409022</f>
        <v>17.593966000000002</v>
      </c>
      <c r="DW61" s="33">
        <f t="shared" si="76"/>
        <v>2.1041739663165768</v>
      </c>
      <c r="DX61" s="2022">
        <v>0.86</v>
      </c>
      <c r="DY61" s="33">
        <f t="shared" si="77"/>
        <v>2.8571428571428572</v>
      </c>
      <c r="DZ61" s="2022"/>
      <c r="EA61" s="33">
        <f t="shared" si="78"/>
        <v>0</v>
      </c>
      <c r="EB61" s="2022">
        <v>2.9909546999999996</v>
      </c>
      <c r="EC61" s="33">
        <f t="shared" si="79"/>
        <v>0.92336048403122928</v>
      </c>
      <c r="ED61" s="2022">
        <v>2.1360779399999998</v>
      </c>
      <c r="EE61" s="33">
        <f t="shared" si="80"/>
        <v>3.9616181950621057</v>
      </c>
      <c r="EF61" s="32"/>
      <c r="EG61" s="33"/>
      <c r="EH61" s="32"/>
      <c r="EI61" s="33"/>
    </row>
    <row r="62" spans="1:139" ht="12.75" customHeight="1" thickBot="1">
      <c r="A62" s="369" t="s">
        <v>173</v>
      </c>
      <c r="B62" s="326">
        <f t="shared" si="54"/>
        <v>138.50903067000002</v>
      </c>
      <c r="C62" s="33">
        <f t="shared" si="55"/>
        <v>0.35867381092470768</v>
      </c>
      <c r="E62" s="33"/>
      <c r="F62" s="2022">
        <v>13.989000000000001</v>
      </c>
      <c r="G62" s="33">
        <f t="shared" si="56"/>
        <v>3.0046974575306451</v>
      </c>
      <c r="H62" s="2022">
        <v>0.6</v>
      </c>
      <c r="I62" s="33">
        <f t="shared" si="56"/>
        <v>1.2371134020618557</v>
      </c>
      <c r="J62" s="32"/>
      <c r="K62" s="33"/>
      <c r="L62" s="32"/>
      <c r="M62" s="33"/>
      <c r="N62" s="1724"/>
      <c r="O62" s="33">
        <f t="shared" si="57"/>
        <v>0</v>
      </c>
      <c r="P62" s="32"/>
      <c r="Q62" s="33"/>
      <c r="R62" s="32"/>
      <c r="S62" s="33"/>
      <c r="T62" s="32"/>
      <c r="U62" s="33"/>
      <c r="V62" s="32"/>
      <c r="X62" s="32"/>
      <c r="Z62" s="32"/>
      <c r="AB62" s="32"/>
      <c r="AD62" s="32"/>
      <c r="AF62" s="2022"/>
      <c r="AG62" s="33">
        <f t="shared" si="58"/>
        <v>0</v>
      </c>
      <c r="AH62" s="2022">
        <v>51.002090000000003</v>
      </c>
      <c r="AI62" s="33">
        <f t="shared" si="59"/>
        <v>2.8672189116258155</v>
      </c>
      <c r="AK62" s="33"/>
      <c r="AM62" s="33"/>
      <c r="AO62" s="33"/>
      <c r="AP62" s="32"/>
      <c r="AQ62" s="33"/>
      <c r="AR62" s="2022"/>
      <c r="AS62" s="33">
        <f t="shared" si="60"/>
        <v>0</v>
      </c>
      <c r="AU62" s="33"/>
      <c r="AV62" s="2022">
        <v>0</v>
      </c>
      <c r="AW62" s="33">
        <f t="shared" si="61"/>
        <v>0</v>
      </c>
      <c r="AX62" s="1722"/>
      <c r="AY62" s="33">
        <f t="shared" si="62"/>
        <v>0</v>
      </c>
      <c r="BA62" s="33"/>
      <c r="BB62" s="2022">
        <v>23.61797</v>
      </c>
      <c r="BC62" s="33">
        <f t="shared" si="63"/>
        <v>1.0456411566440444</v>
      </c>
      <c r="BE62" s="33"/>
      <c r="BF62" s="32"/>
      <c r="BG62" s="33"/>
      <c r="BH62" s="32"/>
      <c r="BI62" s="33"/>
      <c r="BJ62" s="326">
        <f>(32375143+604485)/1000000</f>
        <v>32.979627999999998</v>
      </c>
      <c r="BK62" s="33">
        <f t="shared" si="64"/>
        <v>1.1564007425733747</v>
      </c>
      <c r="BL62" s="32"/>
      <c r="BM62" s="33"/>
      <c r="BN62" s="32"/>
      <c r="BO62" s="33"/>
      <c r="BP62" s="32"/>
      <c r="BQ62" s="33"/>
      <c r="BR62" s="2022">
        <v>6.9</v>
      </c>
      <c r="BS62" s="33">
        <f t="shared" si="65"/>
        <v>5.3240740740740744</v>
      </c>
      <c r="BT62" s="32"/>
      <c r="BU62" s="33"/>
      <c r="BW62" s="33"/>
      <c r="BX62" s="32"/>
      <c r="BY62" s="33"/>
      <c r="BZ62" s="2022"/>
      <c r="CA62" s="33">
        <f t="shared" si="66"/>
        <v>0</v>
      </c>
      <c r="CB62" s="2022"/>
      <c r="CC62" s="33">
        <f t="shared" si="67"/>
        <v>0</v>
      </c>
      <c r="CD62" s="369">
        <v>2.5999999999999999E-2</v>
      </c>
      <c r="CE62" s="33">
        <f t="shared" si="68"/>
        <v>1.7717049184572814E-3</v>
      </c>
      <c r="CF62" s="2022"/>
      <c r="CG62" s="33">
        <f t="shared" si="69"/>
        <v>0</v>
      </c>
      <c r="CH62" s="32"/>
      <c r="CI62" s="33"/>
      <c r="CJ62" s="2022"/>
      <c r="CK62" s="33">
        <f t="shared" si="70"/>
        <v>0</v>
      </c>
      <c r="CL62" s="32"/>
      <c r="CM62" s="33"/>
      <c r="CN62" s="32"/>
      <c r="CO62" s="33"/>
      <c r="CP62" s="32"/>
      <c r="CQ62" s="33"/>
      <c r="CR62" s="369">
        <v>6.6</v>
      </c>
      <c r="CS62" s="33">
        <f t="shared" si="71"/>
        <v>1.7939657515629248</v>
      </c>
      <c r="CT62" s="2022"/>
      <c r="CU62" s="33">
        <f t="shared" si="72"/>
        <v>0</v>
      </c>
      <c r="CV62" s="32"/>
      <c r="CW62" s="33"/>
      <c r="CX62" s="2022"/>
      <c r="CY62" s="33">
        <f t="shared" si="73"/>
        <v>0</v>
      </c>
      <c r="CZ62" s="2022">
        <v>0</v>
      </c>
      <c r="DA62" s="33">
        <f t="shared" si="74"/>
        <v>0</v>
      </c>
      <c r="DB62" s="32"/>
      <c r="DC62" s="33"/>
      <c r="DD62" s="32"/>
      <c r="DE62" s="33"/>
      <c r="DF62" s="2022"/>
      <c r="DG62" s="33">
        <f t="shared" si="75"/>
        <v>0</v>
      </c>
      <c r="DH62" s="32"/>
      <c r="DI62" s="33"/>
      <c r="DJ62" s="32"/>
      <c r="DK62" s="33"/>
      <c r="DL62" s="32"/>
      <c r="DM62" s="33"/>
      <c r="DN62" s="32"/>
      <c r="DO62" s="33"/>
      <c r="DP62" s="32"/>
      <c r="DQ62" s="33"/>
      <c r="DR62" s="32"/>
      <c r="DS62" s="33"/>
      <c r="DT62" s="32"/>
      <c r="DU62" s="33"/>
      <c r="DV62" s="384">
        <v>0</v>
      </c>
      <c r="DW62" s="33">
        <f t="shared" si="76"/>
        <v>0</v>
      </c>
      <c r="DX62" s="2022">
        <v>0.1</v>
      </c>
      <c r="DY62" s="33">
        <f t="shared" si="77"/>
        <v>0.33222591362126247</v>
      </c>
      <c r="DZ62" s="2022"/>
      <c r="EA62" s="33">
        <f t="shared" si="78"/>
        <v>0</v>
      </c>
      <c r="EB62" s="2022">
        <v>0.98359700000000005</v>
      </c>
      <c r="EC62" s="33">
        <f t="shared" si="79"/>
        <v>0.30365374708338622</v>
      </c>
      <c r="ED62" s="2022">
        <v>1.7107456699999999</v>
      </c>
      <c r="EE62" s="33">
        <f t="shared" si="80"/>
        <v>3.1727873999746059</v>
      </c>
      <c r="EF62" s="32"/>
      <c r="EG62" s="33"/>
      <c r="EH62" s="32"/>
      <c r="EI62" s="33"/>
    </row>
    <row r="63" spans="1:139" ht="12.75" customHeight="1" thickBot="1">
      <c r="A63" s="367" t="s">
        <v>21</v>
      </c>
      <c r="B63" s="5">
        <f t="shared" si="54"/>
        <v>7859.9160579400013</v>
      </c>
      <c r="C63" s="73">
        <f t="shared" si="55"/>
        <v>20.353517979389419</v>
      </c>
      <c r="D63" s="5"/>
      <c r="E63" s="73"/>
      <c r="F63" s="5">
        <f>SUM(F55:F62)</f>
        <v>118.589</v>
      </c>
      <c r="G63" s="73">
        <f t="shared" si="56"/>
        <v>25.471732560662069</v>
      </c>
      <c r="H63" s="5">
        <v>13.7</v>
      </c>
      <c r="I63" s="73">
        <f t="shared" si="56"/>
        <v>28.24742268041237</v>
      </c>
      <c r="J63" s="5"/>
      <c r="K63" s="73"/>
      <c r="L63" s="5"/>
      <c r="M63" s="73"/>
      <c r="N63" s="5">
        <f>SUM(N55:N62)</f>
        <v>2802.5560000000005</v>
      </c>
      <c r="O63" s="73">
        <f t="shared" si="57"/>
        <v>14.930004052462852</v>
      </c>
      <c r="P63" s="5"/>
      <c r="Q63" s="73"/>
      <c r="R63" s="5"/>
      <c r="S63" s="73"/>
      <c r="T63" s="5"/>
      <c r="U63" s="73"/>
      <c r="V63" s="5"/>
      <c r="W63" s="73"/>
      <c r="X63" s="5"/>
      <c r="Y63" s="73"/>
      <c r="Z63" s="5"/>
      <c r="AA63" s="73"/>
      <c r="AB63" s="5"/>
      <c r="AC63" s="73"/>
      <c r="AD63" s="5"/>
      <c r="AE63" s="73"/>
      <c r="AF63" s="5">
        <f>SUM(AF55:AF62)</f>
        <v>12.39</v>
      </c>
      <c r="AG63" s="73">
        <f t="shared" si="58"/>
        <v>40.019379844961243</v>
      </c>
      <c r="AH63" s="5">
        <f>SUM(AH55:AH62)</f>
        <v>384.87730000000005</v>
      </c>
      <c r="AI63" s="73">
        <f t="shared" si="59"/>
        <v>21.636906903530477</v>
      </c>
      <c r="AJ63" s="5"/>
      <c r="AK63" s="73"/>
      <c r="AL63" s="5"/>
      <c r="AM63" s="73"/>
      <c r="AN63" s="5"/>
      <c r="AO63" s="73"/>
      <c r="AP63" s="5"/>
      <c r="AQ63" s="73"/>
      <c r="AR63" s="5">
        <f>SUM(AR55:AR62)</f>
        <v>0</v>
      </c>
      <c r="AS63" s="73">
        <f t="shared" si="60"/>
        <v>0</v>
      </c>
      <c r="AT63" s="5"/>
      <c r="AU63" s="73"/>
      <c r="AV63" s="5">
        <f>SUM(AV55:AV62)</f>
        <v>31.499999999999996</v>
      </c>
      <c r="AW63" s="73">
        <f t="shared" si="61"/>
        <v>22.532188841201712</v>
      </c>
      <c r="AX63" s="5">
        <f>SUM(AX55:AX62)</f>
        <v>275.86</v>
      </c>
      <c r="AY63" s="73">
        <f t="shared" si="62"/>
        <v>21.734437414810557</v>
      </c>
      <c r="AZ63" s="5"/>
      <c r="BA63" s="73"/>
      <c r="BB63" s="5">
        <f>SUM(BB55:BB62)</f>
        <v>644.70714000000009</v>
      </c>
      <c r="BC63" s="73">
        <f t="shared" si="63"/>
        <v>28.543194845546587</v>
      </c>
      <c r="BD63" s="5"/>
      <c r="BE63" s="73"/>
      <c r="BF63" s="5"/>
      <c r="BG63" s="73"/>
      <c r="BH63" s="5"/>
      <c r="BI63" s="73"/>
      <c r="BJ63" s="5">
        <f>SUM(BJ55:BJ62)</f>
        <v>879.21244300000001</v>
      </c>
      <c r="BK63" s="73">
        <f t="shared" si="64"/>
        <v>30.828786848807116</v>
      </c>
      <c r="BL63" s="5"/>
      <c r="BM63" s="73"/>
      <c r="BN63" s="5"/>
      <c r="BO63" s="73"/>
      <c r="BP63" s="5"/>
      <c r="BQ63" s="73"/>
      <c r="BR63" s="5">
        <f>SUM(BR55:BR62)</f>
        <v>34</v>
      </c>
      <c r="BS63" s="73">
        <f t="shared" si="65"/>
        <v>26.234567901234566</v>
      </c>
      <c r="BT63" s="5"/>
      <c r="BU63" s="73"/>
      <c r="BV63" s="5"/>
      <c r="BW63" s="73"/>
      <c r="BX63" s="5"/>
      <c r="BY63" s="73"/>
      <c r="BZ63" s="5">
        <f>SUM(BZ55:BZ62)</f>
        <v>785.87200000000007</v>
      </c>
      <c r="CA63" s="73">
        <f t="shared" si="66"/>
        <v>34.224207685065103</v>
      </c>
      <c r="CB63" s="5">
        <f>SUM(CB55:CB62)</f>
        <v>1.78</v>
      </c>
      <c r="CC63" s="73">
        <f t="shared" si="67"/>
        <v>9.726775956284154</v>
      </c>
      <c r="CD63" s="5">
        <f>SUM(CD55:CD62)</f>
        <v>316.59899999999999</v>
      </c>
      <c r="CE63" s="73">
        <f t="shared" si="68"/>
        <v>21.573846364563725</v>
      </c>
      <c r="CF63" s="5">
        <f>SUM(CF55:CF62)</f>
        <v>166.4</v>
      </c>
      <c r="CG63" s="73">
        <f t="shared" si="69"/>
        <v>16.318525056389134</v>
      </c>
      <c r="CH63" s="5"/>
      <c r="CI63" s="73"/>
      <c r="CJ63" s="5">
        <f>SUM(CJ55:CJ62)</f>
        <v>8.09</v>
      </c>
      <c r="CK63" s="73">
        <f t="shared" si="70"/>
        <v>7.093380096448926</v>
      </c>
      <c r="CL63" s="5"/>
      <c r="CM63" s="73"/>
      <c r="CN63" s="5"/>
      <c r="CO63" s="73"/>
      <c r="CP63" s="5"/>
      <c r="CQ63" s="73"/>
      <c r="CR63" s="5">
        <f>SUM(CR55:CR62)</f>
        <v>82.899999999999991</v>
      </c>
      <c r="CS63" s="73">
        <f t="shared" si="71"/>
        <v>22.533297091600978</v>
      </c>
      <c r="CT63" s="5">
        <f>SUM(CT55:CT62)</f>
        <v>0</v>
      </c>
      <c r="CU63" s="73">
        <f t="shared" si="72"/>
        <v>0</v>
      </c>
      <c r="CV63" s="5"/>
      <c r="CW63" s="73"/>
      <c r="CX63" s="5">
        <f>SUM(CX55:CX62)</f>
        <v>303.33350844999995</v>
      </c>
      <c r="CY63" s="73">
        <f t="shared" si="73"/>
        <v>29.623188746501221</v>
      </c>
      <c r="CZ63" s="5">
        <f>SUM(CZ55:CZ62)</f>
        <v>245.2</v>
      </c>
      <c r="DA63" s="73">
        <f t="shared" si="74"/>
        <v>24.034503038619874</v>
      </c>
      <c r="DB63" s="5"/>
      <c r="DC63" s="73"/>
      <c r="DD63" s="5"/>
      <c r="DE63" s="73"/>
      <c r="DF63" s="5">
        <f>SUM(DF55:DF62)</f>
        <v>58.199999999999996</v>
      </c>
      <c r="DG63" s="73">
        <f t="shared" si="75"/>
        <v>18.42355175688509</v>
      </c>
      <c r="DH63" s="5"/>
      <c r="DI63" s="73"/>
      <c r="DJ63" s="5"/>
      <c r="DK63" s="73"/>
      <c r="DL63" s="5"/>
      <c r="DM63" s="73"/>
      <c r="DN63" s="5"/>
      <c r="DO63" s="73"/>
      <c r="DP63" s="5"/>
      <c r="DQ63" s="73"/>
      <c r="DR63" s="5"/>
      <c r="DS63" s="73"/>
      <c r="DT63" s="5"/>
      <c r="DU63" s="73"/>
      <c r="DV63" s="1742">
        <f>SUM(DV55:DV62)</f>
        <v>147.78588649999998</v>
      </c>
      <c r="DW63" s="73">
        <f t="shared" si="76"/>
        <v>17.674651352760169</v>
      </c>
      <c r="DX63" s="5">
        <f>SUM(DX55:DX62)</f>
        <v>8.68</v>
      </c>
      <c r="DY63" s="73">
        <f t="shared" si="77"/>
        <v>28.837209302325579</v>
      </c>
      <c r="DZ63" s="5">
        <f>SUM(DZ55:DZ62)</f>
        <v>417.1</v>
      </c>
      <c r="EA63" s="73">
        <f t="shared" si="78"/>
        <v>45.865405762040915</v>
      </c>
      <c r="EB63" s="5">
        <f>SUM(EB55:EB62)</f>
        <v>107.35187892</v>
      </c>
      <c r="EC63" s="73">
        <f t="shared" si="79"/>
        <v>33.141418986129459</v>
      </c>
      <c r="ED63" s="5">
        <f>SUM(ED55:ED62)</f>
        <v>13.231901069999999</v>
      </c>
      <c r="EE63" s="73">
        <f t="shared" si="80"/>
        <v>24.540181354138106</v>
      </c>
      <c r="EF63" s="5"/>
      <c r="EG63" s="73"/>
      <c r="EH63" s="5"/>
      <c r="EI63" s="73"/>
    </row>
    <row r="64" spans="1:139" ht="12.75" customHeight="1">
      <c r="A64" s="375"/>
      <c r="C64" s="28"/>
      <c r="D64" s="33"/>
      <c r="E64" s="28"/>
      <c r="J64" s="142"/>
      <c r="K64" s="142"/>
      <c r="L64" s="142"/>
      <c r="M64" s="142"/>
      <c r="P64" s="142"/>
      <c r="Q64" s="142"/>
      <c r="R64" s="142"/>
      <c r="S64" s="142"/>
      <c r="T64" s="142"/>
      <c r="U64" s="142"/>
      <c r="W64" s="28"/>
      <c r="Y64" s="28"/>
      <c r="AA64" s="28"/>
      <c r="AC64" s="28"/>
      <c r="AE64" s="28"/>
      <c r="AF64" s="32"/>
      <c r="AI64" s="33"/>
      <c r="AJ64" s="33"/>
      <c r="AK64" s="28"/>
      <c r="AL64" s="33"/>
      <c r="AM64" s="28"/>
      <c r="AN64" s="33"/>
      <c r="AO64" s="28"/>
      <c r="AP64" s="142"/>
      <c r="AQ64" s="142"/>
      <c r="AR64" s="32"/>
      <c r="AS64" s="33"/>
      <c r="AT64" s="33"/>
      <c r="AU64" s="28"/>
      <c r="AW64" s="33"/>
      <c r="AY64" s="33"/>
      <c r="AZ64" s="33"/>
      <c r="BA64" s="28"/>
      <c r="BC64" s="33"/>
      <c r="BD64" s="33"/>
      <c r="BE64" s="28"/>
      <c r="BF64" s="33"/>
      <c r="BH64" s="142"/>
      <c r="BI64" s="142"/>
      <c r="BJ64" s="32"/>
      <c r="BK64" s="33"/>
      <c r="BL64" s="142"/>
      <c r="BM64" s="142"/>
      <c r="BN64" s="142"/>
      <c r="BO64" s="142"/>
      <c r="BP64" s="142"/>
      <c r="BQ64" s="142"/>
      <c r="BR64" s="32"/>
      <c r="BS64" s="33"/>
      <c r="BT64" s="142"/>
      <c r="BU64" s="142"/>
      <c r="BV64" s="142"/>
      <c r="BW64" s="142"/>
      <c r="BX64" s="142"/>
      <c r="BY64" s="142"/>
      <c r="BZ64" s="32"/>
      <c r="CA64" s="33"/>
      <c r="CB64" s="32"/>
      <c r="CC64" s="33"/>
      <c r="CD64" s="32"/>
      <c r="CE64" s="33"/>
      <c r="CF64" s="32"/>
      <c r="CG64" s="33"/>
      <c r="CH64" s="142"/>
      <c r="CI64" s="142"/>
      <c r="CJ64" s="32"/>
      <c r="CK64" s="33"/>
      <c r="CL64" s="142"/>
      <c r="CM64" s="142"/>
      <c r="CN64" s="142"/>
      <c r="CO64" s="142"/>
      <c r="CP64" s="142"/>
      <c r="CQ64" s="142"/>
      <c r="CR64" s="32"/>
      <c r="CS64" s="33"/>
      <c r="CT64" s="32"/>
      <c r="CU64" s="33"/>
      <c r="CV64" s="142"/>
      <c r="CW64" s="142"/>
      <c r="CX64" s="32"/>
      <c r="CY64" s="33"/>
      <c r="CZ64" s="32"/>
      <c r="DA64" s="33"/>
      <c r="DB64" s="142"/>
      <c r="DC64" s="142"/>
      <c r="DD64" s="142"/>
      <c r="DE64" s="142"/>
      <c r="DF64" s="32"/>
      <c r="DG64" s="33"/>
      <c r="DH64" s="142"/>
      <c r="DI64" s="142"/>
      <c r="DJ64" s="142"/>
      <c r="DK64" s="142"/>
      <c r="DL64" s="142"/>
      <c r="DM64" s="142"/>
      <c r="DN64" s="142"/>
      <c r="DO64" s="142"/>
      <c r="DP64" s="142"/>
      <c r="DQ64" s="142"/>
      <c r="DR64" s="142"/>
      <c r="DS64" s="142"/>
      <c r="DT64" s="142"/>
      <c r="DU64" s="142"/>
      <c r="DV64" s="1743"/>
      <c r="DW64" s="33"/>
      <c r="DX64" s="32"/>
      <c r="DY64" s="33"/>
      <c r="DZ64" s="32"/>
      <c r="EA64" s="33"/>
      <c r="EC64" s="33"/>
      <c r="ED64" s="32"/>
      <c r="EE64" s="33"/>
      <c r="EF64" s="142"/>
      <c r="EG64" s="142"/>
      <c r="EH64" s="142"/>
      <c r="EI64" s="142"/>
    </row>
    <row r="65" spans="1:135" ht="12.75" customHeight="1">
      <c r="A65" s="29"/>
      <c r="B65" s="33"/>
      <c r="J65" s="142"/>
      <c r="K65" s="142"/>
      <c r="L65" s="142"/>
      <c r="M65" s="142"/>
      <c r="P65" s="142"/>
      <c r="Q65" s="142"/>
      <c r="R65" s="142"/>
      <c r="S65" s="142"/>
      <c r="T65" s="142"/>
      <c r="U65" s="142"/>
      <c r="Z65" s="32"/>
      <c r="AA65" s="32"/>
      <c r="AB65" s="32"/>
      <c r="AC65" s="32"/>
      <c r="AD65" s="32"/>
      <c r="AE65" s="32"/>
      <c r="AF65" s="32"/>
      <c r="AI65" s="33"/>
      <c r="AN65" s="28"/>
      <c r="AO65" s="28"/>
      <c r="AP65" s="131"/>
      <c r="AQ65" s="142"/>
      <c r="AR65" s="32"/>
      <c r="AS65" s="33"/>
      <c r="AW65" s="33"/>
      <c r="AY65" s="33"/>
      <c r="BC65" s="33"/>
      <c r="BH65" s="142"/>
      <c r="BI65" s="142"/>
      <c r="BJ65" s="32"/>
      <c r="BK65" s="33"/>
      <c r="BL65" s="131"/>
      <c r="BM65" s="142"/>
      <c r="BN65" s="142"/>
      <c r="BO65" s="142"/>
      <c r="BP65" s="131"/>
      <c r="BQ65" s="142"/>
      <c r="BR65" s="32"/>
      <c r="BS65" s="33"/>
      <c r="BT65" s="142"/>
      <c r="BU65" s="142"/>
      <c r="BV65" s="131"/>
      <c r="BW65" s="142"/>
      <c r="BX65" s="131"/>
      <c r="BY65" s="142"/>
      <c r="BZ65" s="32"/>
      <c r="CA65" s="33"/>
      <c r="CB65" s="32"/>
      <c r="CC65" s="33"/>
      <c r="CD65" s="32"/>
      <c r="CE65" s="33"/>
      <c r="CF65" s="32"/>
      <c r="CG65" s="33"/>
      <c r="CJ65" s="32"/>
      <c r="CK65" s="33"/>
      <c r="CL65" s="142"/>
      <c r="CM65" s="142"/>
      <c r="CR65" s="32"/>
      <c r="CS65" s="33"/>
      <c r="CT65" s="32"/>
      <c r="CU65" s="33"/>
      <c r="CV65" s="142"/>
      <c r="CW65" s="142"/>
      <c r="CX65" s="32"/>
      <c r="CY65" s="33"/>
      <c r="CZ65" s="32"/>
      <c r="DA65" s="33"/>
      <c r="DB65" s="142"/>
      <c r="DC65" s="142"/>
      <c r="DD65" s="142"/>
      <c r="DE65" s="142"/>
      <c r="DF65" s="32"/>
      <c r="DG65" s="33"/>
      <c r="DH65" s="142"/>
      <c r="DI65" s="142"/>
      <c r="DJ65" s="131"/>
      <c r="DK65" s="142"/>
      <c r="DL65" s="131"/>
      <c r="DM65" s="142"/>
      <c r="DN65" s="131"/>
      <c r="DO65" s="142"/>
      <c r="DV65" s="384"/>
      <c r="DW65" s="33"/>
      <c r="DX65" s="32"/>
      <c r="DY65" s="33"/>
      <c r="DZ65" s="32"/>
      <c r="EA65" s="33"/>
      <c r="EC65" s="33"/>
      <c r="ED65" s="32"/>
      <c r="EE65" s="33"/>
    </row>
    <row r="66" spans="1:135" ht="12.75" customHeight="1">
      <c r="A66" s="32" t="s">
        <v>514</v>
      </c>
      <c r="B66" s="33"/>
      <c r="J66" s="142"/>
      <c r="K66" s="142"/>
      <c r="L66" s="142"/>
      <c r="M66" s="142"/>
      <c r="P66" s="142"/>
      <c r="Q66" s="142"/>
      <c r="R66" s="142"/>
      <c r="S66" s="142"/>
      <c r="T66" s="142"/>
      <c r="U66" s="142"/>
      <c r="AF66" s="32"/>
      <c r="AI66" s="33"/>
      <c r="AP66" s="131"/>
      <c r="AQ66" s="142"/>
      <c r="AR66" s="32"/>
      <c r="AS66" s="33"/>
      <c r="AW66" s="33"/>
      <c r="AY66" s="33"/>
      <c r="BC66" s="33"/>
      <c r="BH66" s="142"/>
      <c r="BI66" s="142"/>
      <c r="BJ66" s="32"/>
      <c r="BK66" s="33"/>
      <c r="BL66" s="131"/>
      <c r="BM66" s="142"/>
      <c r="BN66" s="142"/>
      <c r="BO66" s="142"/>
      <c r="BP66" s="131"/>
      <c r="BQ66" s="142"/>
      <c r="BR66" s="32"/>
      <c r="BS66" s="33"/>
      <c r="BT66" s="142"/>
      <c r="BU66" s="142"/>
      <c r="BV66" s="131"/>
      <c r="BW66" s="142"/>
      <c r="BX66" s="131"/>
      <c r="BY66" s="142"/>
      <c r="BZ66" s="32">
        <v>20.010000000000002</v>
      </c>
      <c r="CA66" s="33"/>
      <c r="CB66" s="32"/>
      <c r="CC66" s="33"/>
      <c r="CD66" s="32"/>
      <c r="CE66" s="33"/>
      <c r="CF66" s="32">
        <v>1019.7</v>
      </c>
      <c r="CG66" s="33"/>
      <c r="CH66" s="28">
        <v>2.4</v>
      </c>
      <c r="CJ66" s="32"/>
      <c r="CK66" s="33"/>
      <c r="CL66" s="142"/>
      <c r="CM66" s="142"/>
      <c r="CR66" s="32">
        <v>324.5</v>
      </c>
      <c r="CS66" s="33"/>
      <c r="CT66" s="32"/>
      <c r="CU66" s="33"/>
      <c r="CV66" s="142"/>
      <c r="CW66" s="142"/>
      <c r="CX66" s="32"/>
      <c r="CY66" s="33"/>
      <c r="CZ66" s="32">
        <v>354.1</v>
      </c>
      <c r="DA66" s="33"/>
      <c r="DB66" s="142">
        <v>88.6</v>
      </c>
      <c r="DC66" s="142"/>
      <c r="DD66" s="142"/>
      <c r="DE66" s="142"/>
      <c r="DF66" s="32"/>
      <c r="DG66" s="33"/>
      <c r="DH66" s="131"/>
      <c r="DI66" s="142"/>
      <c r="DJ66" s="131"/>
      <c r="DK66" s="142"/>
      <c r="DL66" s="142"/>
      <c r="DM66" s="142"/>
      <c r="DN66" s="131"/>
      <c r="DO66" s="142"/>
      <c r="DP66" s="28">
        <v>474.04</v>
      </c>
      <c r="DV66" s="384">
        <v>439.80256322000002</v>
      </c>
      <c r="DW66" s="33"/>
      <c r="DX66" s="32"/>
      <c r="DY66" s="33"/>
      <c r="DZ66" s="32"/>
      <c r="EA66" s="33"/>
      <c r="EC66" s="33"/>
      <c r="ED66" s="32">
        <v>31.52</v>
      </c>
      <c r="EE66" s="33"/>
    </row>
    <row r="67" spans="1:135" ht="12.75" customHeight="1">
      <c r="A67" s="1"/>
      <c r="B67" s="33"/>
      <c r="J67" s="33"/>
      <c r="K67" s="33"/>
      <c r="L67" s="33"/>
      <c r="M67" s="33"/>
      <c r="P67" s="33"/>
      <c r="Q67" s="33"/>
      <c r="R67" s="33"/>
      <c r="S67" s="33"/>
      <c r="T67" s="33"/>
      <c r="U67" s="33"/>
      <c r="AF67" s="32"/>
      <c r="AI67" s="33"/>
      <c r="AP67" s="131"/>
      <c r="AQ67" s="33"/>
      <c r="AR67" s="32"/>
      <c r="AS67" s="33"/>
      <c r="AW67" s="33"/>
      <c r="AY67" s="33"/>
      <c r="BC67" s="33"/>
      <c r="BH67" s="33"/>
      <c r="BI67" s="33"/>
      <c r="BJ67" s="32"/>
      <c r="BK67" s="33"/>
      <c r="BL67" s="131"/>
      <c r="BM67" s="33"/>
      <c r="BN67" s="33"/>
      <c r="BO67" s="33"/>
      <c r="BP67" s="131"/>
      <c r="BQ67" s="33"/>
      <c r="BR67" s="32"/>
      <c r="BS67" s="33"/>
      <c r="BT67" s="33"/>
      <c r="BU67" s="33"/>
      <c r="BV67" s="131"/>
      <c r="BW67" s="33"/>
      <c r="BX67" s="131"/>
      <c r="BY67" s="142"/>
      <c r="BZ67" s="32"/>
      <c r="CA67" s="33"/>
      <c r="CB67" s="32"/>
      <c r="CC67" s="33"/>
      <c r="CD67" s="32"/>
      <c r="CE67" s="33"/>
      <c r="CF67" s="32"/>
      <c r="CG67" s="33"/>
      <c r="CJ67" s="32"/>
      <c r="CK67" s="33"/>
      <c r="CL67" s="142"/>
      <c r="CM67" s="142"/>
      <c r="CR67" s="32"/>
      <c r="CS67" s="33"/>
      <c r="CT67" s="32"/>
      <c r="CU67" s="33"/>
      <c r="CV67" s="142"/>
      <c r="CW67" s="142"/>
      <c r="CX67" s="32"/>
      <c r="CY67" s="33"/>
      <c r="CZ67" s="32"/>
      <c r="DA67" s="33"/>
      <c r="DB67" s="142"/>
      <c r="DC67" s="142"/>
      <c r="DD67" s="142"/>
      <c r="DE67" s="142"/>
      <c r="DF67" s="32"/>
      <c r="DG67" s="33"/>
      <c r="DH67" s="131"/>
      <c r="DI67" s="142"/>
      <c r="DJ67" s="131"/>
      <c r="DK67" s="142"/>
      <c r="DL67" s="142"/>
      <c r="DM67" s="142"/>
      <c r="DN67" s="131"/>
      <c r="DO67" s="142"/>
      <c r="DV67" s="32"/>
      <c r="DW67" s="33"/>
      <c r="DX67" s="32"/>
      <c r="DY67" s="33"/>
      <c r="DZ67" s="32"/>
      <c r="EA67" s="33"/>
      <c r="EC67" s="33"/>
      <c r="ED67" s="32"/>
      <c r="EE67" s="33"/>
    </row>
    <row r="68" spans="1:135" ht="12.75" customHeight="1">
      <c r="A68" s="1"/>
      <c r="B68" s="28"/>
      <c r="J68" s="142"/>
      <c r="K68" s="142"/>
      <c r="L68" s="142"/>
      <c r="M68" s="142"/>
      <c r="P68" s="142"/>
      <c r="Q68" s="142"/>
      <c r="R68" s="142"/>
      <c r="S68" s="142"/>
      <c r="T68" s="142"/>
      <c r="U68" s="142"/>
      <c r="AF68" s="32"/>
      <c r="AI68" s="33"/>
      <c r="AP68" s="131"/>
      <c r="AQ68" s="142"/>
      <c r="AR68" s="32"/>
      <c r="AS68" s="33"/>
      <c r="AW68" s="33"/>
      <c r="AY68" s="33"/>
      <c r="BC68" s="33"/>
      <c r="BH68" s="142"/>
      <c r="BI68" s="142"/>
      <c r="BJ68" s="32"/>
      <c r="BK68" s="33"/>
      <c r="BL68" s="131"/>
      <c r="BM68" s="142"/>
      <c r="BN68" s="142"/>
      <c r="BO68" s="142"/>
      <c r="BP68" s="131"/>
      <c r="BQ68" s="142"/>
      <c r="BR68" s="32"/>
      <c r="BS68" s="33"/>
      <c r="BT68" s="142"/>
      <c r="BU68" s="142"/>
      <c r="BV68" s="131"/>
      <c r="BW68" s="142"/>
      <c r="BX68" s="131"/>
      <c r="BY68" s="142"/>
      <c r="BZ68" s="32"/>
      <c r="CA68" s="33"/>
      <c r="CB68" s="32"/>
      <c r="CC68" s="33"/>
      <c r="CD68" s="32"/>
      <c r="CE68" s="33"/>
      <c r="CF68" s="32"/>
      <c r="CG68" s="33"/>
      <c r="CJ68" s="32"/>
      <c r="CK68" s="33"/>
      <c r="CL68" s="142"/>
      <c r="CM68" s="142"/>
      <c r="CR68" s="32"/>
      <c r="CS68" s="33"/>
      <c r="CT68" s="32"/>
      <c r="CU68" s="33"/>
      <c r="CV68" s="142"/>
      <c r="CW68" s="142"/>
      <c r="CX68" s="32"/>
      <c r="CY68" s="33"/>
      <c r="CZ68" s="32"/>
      <c r="DA68" s="33"/>
      <c r="DB68" s="142"/>
      <c r="DC68" s="142"/>
      <c r="DD68" s="142"/>
      <c r="DE68" s="142"/>
      <c r="DF68" s="32"/>
      <c r="DG68" s="33"/>
      <c r="DH68" s="131"/>
      <c r="DI68" s="142"/>
      <c r="DJ68" s="131"/>
      <c r="DK68" s="142"/>
      <c r="DL68" s="142"/>
      <c r="DM68" s="142"/>
      <c r="DN68" s="131"/>
      <c r="DO68" s="142"/>
      <c r="DV68" s="32"/>
      <c r="DW68" s="33"/>
      <c r="DX68" s="32"/>
      <c r="DY68" s="33"/>
      <c r="DZ68" s="32"/>
      <c r="EA68" s="33"/>
      <c r="EC68" s="33"/>
      <c r="ED68" s="32"/>
      <c r="EE68" s="33"/>
    </row>
    <row r="69" spans="1:135" ht="12.75" customHeight="1">
      <c r="A69" s="1"/>
      <c r="B69" s="28"/>
      <c r="J69" s="142"/>
      <c r="K69" s="142"/>
      <c r="L69" s="142"/>
      <c r="M69" s="142"/>
      <c r="P69" s="142"/>
      <c r="Q69" s="142"/>
      <c r="R69" s="142"/>
      <c r="S69" s="142"/>
      <c r="T69" s="142"/>
      <c r="U69" s="142"/>
      <c r="AF69" s="32"/>
      <c r="AI69" s="33"/>
      <c r="AP69" s="131"/>
      <c r="AQ69" s="142"/>
      <c r="AR69" s="32"/>
      <c r="AS69" s="33"/>
      <c r="AW69" s="33"/>
      <c r="AY69" s="33"/>
      <c r="BC69" s="33"/>
      <c r="BH69" s="142"/>
      <c r="BI69" s="142"/>
      <c r="BJ69" s="32"/>
      <c r="BK69" s="33"/>
      <c r="BL69" s="131"/>
      <c r="BM69" s="142"/>
      <c r="BN69" s="142"/>
      <c r="BO69" s="142"/>
      <c r="BP69" s="131"/>
      <c r="BQ69" s="142"/>
      <c r="BR69" s="32"/>
      <c r="BS69" s="33"/>
      <c r="BT69" s="142"/>
      <c r="BU69" s="142"/>
      <c r="BV69" s="131"/>
      <c r="BW69" s="142"/>
      <c r="BX69" s="131"/>
      <c r="BY69" s="142"/>
      <c r="BZ69" s="32"/>
      <c r="CA69" s="33"/>
      <c r="CB69" s="32"/>
      <c r="CC69" s="33"/>
      <c r="CD69" s="32"/>
      <c r="CE69" s="33"/>
      <c r="CF69" s="32"/>
      <c r="CG69" s="33"/>
      <c r="CJ69" s="32"/>
      <c r="CK69" s="33"/>
      <c r="CL69" s="142"/>
      <c r="CM69" s="142"/>
      <c r="CR69" s="32"/>
      <c r="CS69" s="33"/>
      <c r="CT69" s="32"/>
      <c r="CU69" s="33"/>
      <c r="CV69" s="142"/>
      <c r="CW69" s="142"/>
      <c r="CX69" s="32"/>
      <c r="CY69" s="33"/>
      <c r="CZ69" s="32"/>
      <c r="DA69" s="33"/>
      <c r="DB69" s="142"/>
      <c r="DC69" s="142"/>
      <c r="DD69" s="142"/>
      <c r="DE69" s="142"/>
      <c r="DF69" s="32"/>
      <c r="DG69" s="33"/>
      <c r="DH69" s="131"/>
      <c r="DI69" s="142"/>
      <c r="DJ69" s="131"/>
      <c r="DK69" s="142"/>
      <c r="DL69" s="142"/>
      <c r="DM69" s="142"/>
      <c r="DN69" s="131"/>
      <c r="DO69" s="142"/>
      <c r="DV69" s="32"/>
      <c r="DW69" s="33"/>
      <c r="DX69" s="32"/>
      <c r="DY69" s="33"/>
      <c r="DZ69" s="32"/>
      <c r="EA69" s="33"/>
      <c r="EC69" s="33"/>
      <c r="ED69" s="32"/>
      <c r="EE69" s="33"/>
    </row>
    <row r="70" spans="1:135" ht="12.75" customHeight="1">
      <c r="A70" s="1"/>
      <c r="F70" s="131"/>
      <c r="G70" s="142"/>
      <c r="H70" s="131"/>
      <c r="I70" s="142"/>
      <c r="J70" s="142"/>
      <c r="K70" s="142"/>
      <c r="L70" s="142"/>
      <c r="M70" s="142"/>
      <c r="N70" s="131"/>
      <c r="O70" s="142"/>
      <c r="P70" s="142"/>
      <c r="Q70" s="142"/>
      <c r="R70" s="142"/>
      <c r="S70" s="142"/>
      <c r="T70" s="142"/>
      <c r="U70" s="142"/>
      <c r="AF70" s="131"/>
      <c r="AG70" s="142"/>
      <c r="AH70" s="131"/>
      <c r="AI70" s="142"/>
      <c r="AP70" s="131"/>
      <c r="AQ70" s="142"/>
      <c r="AR70" s="131"/>
      <c r="AS70" s="142"/>
      <c r="AV70" s="131"/>
      <c r="AW70" s="142"/>
      <c r="AX70" s="131"/>
      <c r="AY70" s="142"/>
      <c r="BB70" s="131"/>
      <c r="BC70" s="142"/>
      <c r="BH70" s="142"/>
      <c r="BI70" s="142"/>
      <c r="BJ70" s="131"/>
      <c r="BK70" s="142"/>
      <c r="BL70" s="131"/>
      <c r="BM70" s="142"/>
      <c r="BN70" s="142"/>
      <c r="BO70" s="142"/>
      <c r="BP70" s="131"/>
      <c r="BQ70" s="142"/>
      <c r="BR70" s="131"/>
      <c r="BS70" s="142"/>
      <c r="BT70" s="142"/>
      <c r="BU70" s="142"/>
      <c r="BV70" s="131"/>
      <c r="BW70" s="142"/>
      <c r="BX70" s="131"/>
      <c r="BY70" s="142"/>
      <c r="BZ70" s="131"/>
      <c r="CA70" s="142"/>
      <c r="CB70" s="131"/>
      <c r="CC70" s="142"/>
      <c r="CD70" s="131"/>
      <c r="CE70" s="142"/>
      <c r="CF70" s="131"/>
      <c r="CG70" s="142"/>
      <c r="CJ70" s="131"/>
      <c r="CK70" s="142"/>
      <c r="CL70" s="142"/>
      <c r="CM70" s="142"/>
      <c r="CR70" s="131"/>
      <c r="CS70" s="142"/>
      <c r="CT70" s="131"/>
      <c r="CU70" s="142"/>
      <c r="CV70" s="142"/>
      <c r="CW70" s="142"/>
      <c r="CX70" s="131"/>
      <c r="CY70" s="142"/>
      <c r="CZ70" s="131"/>
      <c r="DA70" s="142"/>
      <c r="DB70" s="142"/>
      <c r="DC70" s="142"/>
      <c r="DD70" s="142"/>
      <c r="DE70" s="142"/>
      <c r="DF70" s="131"/>
      <c r="DG70" s="142"/>
      <c r="DH70" s="131"/>
      <c r="DI70" s="142"/>
      <c r="DJ70" s="131"/>
      <c r="DK70" s="142"/>
      <c r="DL70" s="142"/>
      <c r="DM70" s="142"/>
      <c r="DN70" s="131"/>
      <c r="DO70" s="142"/>
      <c r="DV70" s="131"/>
      <c r="DW70" s="142"/>
      <c r="DX70" s="131"/>
      <c r="DY70" s="142"/>
      <c r="DZ70" s="131"/>
      <c r="EA70" s="142"/>
      <c r="EB70" s="131"/>
      <c r="EC70" s="142"/>
      <c r="ED70" s="131"/>
      <c r="EE70" s="142"/>
    </row>
  </sheetData>
  <phoneticPr fontId="0" type="noConversion"/>
  <pageMargins left="0.39370078740157483" right="0.39370078740157483" top="0.59055118110236227" bottom="0.39370078740157483" header="0.39370078740157483" footer="0.39370078740157483"/>
  <pageSetup paperSize="9" scale="64"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7">
    <pageSetUpPr fitToPage="1"/>
  </sheetPr>
  <dimension ref="A2:AM99"/>
  <sheetViews>
    <sheetView workbookViewId="0" xr3:uid="{94BC7849-1D55-59FD-A4A3-F33B65D9F6CB}">
      <pane xSplit="3" ySplit="5" topLeftCell="AG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7" style="28" customWidth="1"/>
    <col min="2" max="2" width="11.7109375" style="32" customWidth="1"/>
    <col min="3" max="3" width="3.85546875" style="28" customWidth="1"/>
    <col min="4" max="4" width="13" style="28" customWidth="1"/>
    <col min="5" max="5" width="3.85546875" style="28" customWidth="1"/>
    <col min="6" max="6" width="11.85546875" style="28" customWidth="1"/>
    <col min="7" max="7" width="3.85546875" style="28" customWidth="1"/>
    <col min="8" max="8" width="10.28515625" style="28" customWidth="1"/>
    <col min="9" max="9" width="3.85546875" style="28" customWidth="1"/>
    <col min="10" max="10" width="10.28515625" style="28" customWidth="1"/>
    <col min="11" max="11" width="4" style="28" bestFit="1" customWidth="1"/>
    <col min="12" max="12" width="10.28515625" style="28" customWidth="1"/>
    <col min="13" max="13" width="4" style="28" bestFit="1" customWidth="1"/>
    <col min="14" max="14" width="10.42578125" style="28" customWidth="1"/>
    <col min="15" max="15" width="3.85546875" style="28" customWidth="1"/>
    <col min="16" max="16" width="10.140625" style="28" customWidth="1"/>
    <col min="17" max="17" width="3.85546875" style="28" customWidth="1"/>
    <col min="18" max="18" width="13" style="28" customWidth="1"/>
    <col min="19" max="19" width="3.85546875" style="28" customWidth="1"/>
    <col min="20" max="20" width="10.140625" style="28" customWidth="1"/>
    <col min="21" max="21" width="3.85546875" style="28" customWidth="1"/>
    <col min="22" max="22" width="10.28515625" style="28" customWidth="1"/>
    <col min="23" max="23" width="3.7109375" style="28" customWidth="1"/>
    <col min="24" max="24" width="11.42578125" style="28" customWidth="1"/>
    <col min="25" max="25" width="3.85546875" style="28" customWidth="1"/>
    <col min="26" max="26" width="10" style="28" customWidth="1"/>
    <col min="27" max="27" width="3.85546875" style="28" customWidth="1"/>
    <col min="28" max="28" width="9.5703125" style="28" customWidth="1"/>
    <col min="29" max="29" width="3.85546875" style="28" customWidth="1"/>
    <col min="30" max="30" width="11" style="28" customWidth="1"/>
    <col min="31" max="31" width="3.85546875" style="28" customWidth="1"/>
    <col min="32" max="32" width="12.42578125" style="28" customWidth="1"/>
    <col min="33" max="33" width="3.85546875" style="28" customWidth="1"/>
    <col min="34" max="34" width="12.5703125" style="28" customWidth="1"/>
    <col min="35" max="35" width="3.85546875" style="28" customWidth="1"/>
    <col min="36" max="36" width="12.42578125" style="28" customWidth="1"/>
    <col min="37" max="37" width="3.85546875" style="28" customWidth="1"/>
    <col min="38" max="38" width="9.140625" style="28"/>
    <col min="39" max="39" width="6" style="28" customWidth="1"/>
    <col min="40" max="16384" width="9.140625" style="28"/>
  </cols>
  <sheetData>
    <row r="2" spans="1:39" ht="12.75" customHeight="1">
      <c r="D2" s="92" t="s">
        <v>388</v>
      </c>
      <c r="F2" s="92" t="s">
        <v>388</v>
      </c>
      <c r="H2" s="72" t="s">
        <v>388</v>
      </c>
      <c r="J2" s="72" t="s">
        <v>388</v>
      </c>
      <c r="L2" s="72" t="s">
        <v>388</v>
      </c>
      <c r="N2" s="72" t="s">
        <v>388</v>
      </c>
      <c r="P2" s="72" t="s">
        <v>388</v>
      </c>
      <c r="R2" s="72"/>
      <c r="V2" s="72" t="s">
        <v>388</v>
      </c>
      <c r="X2" s="92" t="s">
        <v>388</v>
      </c>
      <c r="Z2" s="92" t="s">
        <v>388</v>
      </c>
      <c r="AD2" s="92" t="s">
        <v>388</v>
      </c>
      <c r="AF2" s="92" t="s">
        <v>388</v>
      </c>
      <c r="AH2" s="92" t="s">
        <v>388</v>
      </c>
      <c r="AJ2" s="92" t="s">
        <v>388</v>
      </c>
      <c r="AL2" s="92" t="s">
        <v>388</v>
      </c>
    </row>
    <row r="3" spans="1:39" s="135" customFormat="1" ht="12.75" customHeight="1">
      <c r="A3" s="214" t="s">
        <v>589</v>
      </c>
      <c r="B3" s="34" t="s">
        <v>80</v>
      </c>
      <c r="C3" s="197"/>
      <c r="D3" s="197" t="s">
        <v>591</v>
      </c>
      <c r="E3" s="197"/>
      <c r="F3" s="215" t="s">
        <v>592</v>
      </c>
      <c r="G3" s="197"/>
      <c r="H3" s="215" t="s">
        <v>394</v>
      </c>
      <c r="I3" s="197"/>
      <c r="J3" s="215" t="s">
        <v>593</v>
      </c>
      <c r="K3" s="197"/>
      <c r="L3" s="215" t="s">
        <v>594</v>
      </c>
      <c r="M3" s="197"/>
      <c r="N3" s="197" t="s">
        <v>697</v>
      </c>
      <c r="O3" s="197"/>
      <c r="P3" s="215" t="s">
        <v>558</v>
      </c>
      <c r="Q3" s="197"/>
      <c r="R3" s="215" t="s">
        <v>403</v>
      </c>
      <c r="S3" s="197"/>
      <c r="T3" s="215" t="s">
        <v>415</v>
      </c>
      <c r="U3" s="197"/>
      <c r="V3" s="215" t="s">
        <v>662</v>
      </c>
      <c r="W3" s="197"/>
      <c r="X3" s="220" t="s">
        <v>422</v>
      </c>
      <c r="Y3" s="197"/>
      <c r="Z3" s="220" t="s">
        <v>698</v>
      </c>
      <c r="AA3" s="197"/>
      <c r="AB3" s="34" t="s">
        <v>424</v>
      </c>
      <c r="AC3" s="197"/>
      <c r="AD3" s="215" t="s">
        <v>699</v>
      </c>
      <c r="AE3" s="197"/>
      <c r="AF3" s="216" t="s">
        <v>609</v>
      </c>
      <c r="AG3" s="197"/>
      <c r="AH3" s="197" t="s">
        <v>446</v>
      </c>
      <c r="AI3" s="197"/>
      <c r="AJ3" s="216" t="s">
        <v>446</v>
      </c>
      <c r="AK3" s="197"/>
      <c r="AL3" s="215" t="s">
        <v>700</v>
      </c>
      <c r="AM3" s="197"/>
    </row>
    <row r="4" spans="1:39" s="135" customFormat="1" ht="12.75" customHeight="1">
      <c r="A4" s="324" t="s">
        <v>701</v>
      </c>
      <c r="B4" s="217"/>
      <c r="C4" s="218"/>
      <c r="D4" s="218" t="s">
        <v>630</v>
      </c>
      <c r="E4" s="218"/>
      <c r="F4" s="231" t="s">
        <v>702</v>
      </c>
      <c r="G4" s="218"/>
      <c r="H4" s="219" t="s">
        <v>636</v>
      </c>
      <c r="I4" s="218"/>
      <c r="J4" s="219" t="s">
        <v>703</v>
      </c>
      <c r="K4" s="218"/>
      <c r="L4" s="219" t="s">
        <v>702</v>
      </c>
      <c r="M4" s="218"/>
      <c r="N4" s="218" t="s">
        <v>704</v>
      </c>
      <c r="O4" s="218"/>
      <c r="P4" s="219" t="s">
        <v>705</v>
      </c>
      <c r="Q4" s="218"/>
      <c r="R4" s="219" t="s">
        <v>432</v>
      </c>
      <c r="S4" s="218"/>
      <c r="T4" s="219" t="s">
        <v>684</v>
      </c>
      <c r="U4" s="218"/>
      <c r="V4" s="231" t="s">
        <v>458</v>
      </c>
      <c r="W4" s="218"/>
      <c r="X4" s="213" t="s">
        <v>706</v>
      </c>
      <c r="Y4" s="218"/>
      <c r="Z4" s="213" t="s">
        <v>687</v>
      </c>
      <c r="AA4" s="218"/>
      <c r="AB4" s="217" t="s">
        <v>707</v>
      </c>
      <c r="AC4" s="218"/>
      <c r="AD4" s="231" t="s">
        <v>639</v>
      </c>
      <c r="AE4" s="218"/>
      <c r="AF4" s="224" t="s">
        <v>708</v>
      </c>
      <c r="AG4" s="218"/>
      <c r="AH4" s="218" t="s">
        <v>709</v>
      </c>
      <c r="AI4" s="218"/>
      <c r="AJ4" s="224" t="s">
        <v>710</v>
      </c>
      <c r="AK4" s="218"/>
      <c r="AL4" s="219" t="s">
        <v>696</v>
      </c>
      <c r="AM4" s="218"/>
    </row>
    <row r="5" spans="1:39" ht="12.75" customHeight="1">
      <c r="A5" s="36"/>
      <c r="B5" s="82" t="s">
        <v>84</v>
      </c>
      <c r="C5" s="36" t="s">
        <v>15</v>
      </c>
      <c r="D5" s="82" t="s">
        <v>84</v>
      </c>
      <c r="E5" s="36" t="s">
        <v>15</v>
      </c>
      <c r="F5" s="82" t="s">
        <v>84</v>
      </c>
      <c r="G5" s="36" t="s">
        <v>15</v>
      </c>
      <c r="H5" s="82" t="s">
        <v>84</v>
      </c>
      <c r="I5" s="36" t="s">
        <v>15</v>
      </c>
      <c r="J5" s="82" t="s">
        <v>84</v>
      </c>
      <c r="K5" s="36" t="s">
        <v>15</v>
      </c>
      <c r="L5" s="82" t="s">
        <v>84</v>
      </c>
      <c r="M5" s="36" t="s">
        <v>15</v>
      </c>
      <c r="N5" s="82" t="s">
        <v>84</v>
      </c>
      <c r="O5" s="36" t="s">
        <v>15</v>
      </c>
      <c r="P5" s="82" t="s">
        <v>84</v>
      </c>
      <c r="Q5" s="36" t="s">
        <v>15</v>
      </c>
      <c r="R5" s="82" t="s">
        <v>84</v>
      </c>
      <c r="S5" s="36" t="s">
        <v>15</v>
      </c>
      <c r="T5" s="82" t="s">
        <v>84</v>
      </c>
      <c r="U5" s="36" t="s">
        <v>15</v>
      </c>
      <c r="V5" s="82" t="s">
        <v>84</v>
      </c>
      <c r="W5" s="36" t="s">
        <v>15</v>
      </c>
      <c r="X5" s="82" t="s">
        <v>84</v>
      </c>
      <c r="Y5" s="36" t="s">
        <v>15</v>
      </c>
      <c r="Z5" s="82" t="s">
        <v>84</v>
      </c>
      <c r="AA5" s="36" t="s">
        <v>15</v>
      </c>
      <c r="AB5" s="82" t="s">
        <v>84</v>
      </c>
      <c r="AC5" s="36" t="s">
        <v>15</v>
      </c>
      <c r="AD5" s="82" t="s">
        <v>84</v>
      </c>
      <c r="AE5" s="36" t="s">
        <v>15</v>
      </c>
      <c r="AF5" s="82" t="s">
        <v>84</v>
      </c>
      <c r="AG5" s="36" t="s">
        <v>15</v>
      </c>
      <c r="AH5" s="82" t="s">
        <v>84</v>
      </c>
      <c r="AI5" s="36" t="s">
        <v>15</v>
      </c>
      <c r="AJ5" s="82" t="s">
        <v>84</v>
      </c>
      <c r="AK5" s="36" t="s">
        <v>15</v>
      </c>
      <c r="AL5" s="82" t="s">
        <v>84</v>
      </c>
      <c r="AM5" s="36" t="s">
        <v>15</v>
      </c>
    </row>
    <row r="6" spans="1:39" ht="12.75" customHeight="1">
      <c r="A6" s="360" t="s">
        <v>86</v>
      </c>
      <c r="B6" s="28"/>
      <c r="C6" s="32"/>
      <c r="E6" s="32"/>
      <c r="G6" s="32"/>
      <c r="I6" s="32"/>
      <c r="K6" s="32"/>
      <c r="M6" s="32"/>
      <c r="O6" s="32"/>
      <c r="Q6" s="32"/>
      <c r="S6" s="32"/>
      <c r="U6" s="32"/>
      <c r="W6" s="32"/>
      <c r="Y6" s="32"/>
      <c r="AA6" s="32"/>
      <c r="AC6" s="32"/>
      <c r="AE6" s="32"/>
      <c r="AG6" s="32"/>
      <c r="AI6" s="32"/>
      <c r="AK6" s="32"/>
      <c r="AM6" s="32"/>
    </row>
    <row r="7" spans="1:39" ht="12.75" customHeight="1">
      <c r="A7" s="361" t="s">
        <v>87</v>
      </c>
      <c r="B7" s="131">
        <f>D7+F7+H7+J7+L7+N7+P7+R7+T7+V7+X7+Z7+AB7+AD7+AF7+AJ7+AH7+AL7</f>
        <v>425.18948086</v>
      </c>
      <c r="C7" s="33">
        <f>B7/B$11*100</f>
        <v>51.076976749799094</v>
      </c>
      <c r="D7" s="131">
        <f>SUM('FoF1'!V9:V12)</f>
        <v>0</v>
      </c>
      <c r="E7" s="33">
        <f>D7/D$11*100</f>
        <v>0</v>
      </c>
      <c r="F7" s="131">
        <f>SUM('FoF1'!Y9:Y12)</f>
        <v>0</v>
      </c>
      <c r="G7" s="33">
        <f>F7/F$11*100</f>
        <v>0</v>
      </c>
      <c r="H7" s="131">
        <f>SUM('FoF1'!AW9:AW12)</f>
        <v>79.563774969999997</v>
      </c>
      <c r="I7" s="33">
        <f>H7/H$11*100</f>
        <v>78.65403081494317</v>
      </c>
      <c r="J7" s="131">
        <f>SUM('FoF1'!BU9:BU12)</f>
        <v>14.899999999999999</v>
      </c>
      <c r="K7" s="33">
        <f>J7/J$11*100</f>
        <v>75.634517766497453</v>
      </c>
      <c r="L7" s="131">
        <f>SUM('FoF1'!CA9:CA12)</f>
        <v>0</v>
      </c>
      <c r="M7" s="33">
        <f>L7/L$11*100</f>
        <v>0</v>
      </c>
      <c r="N7" s="131">
        <f>SUM('FoF2'!GZ9:GZ12)</f>
        <v>0</v>
      </c>
      <c r="O7" s="33">
        <f>N7/N$11*100</f>
        <v>0</v>
      </c>
      <c r="P7" s="131">
        <f>SUM('FoF1'!FY9:FY12)</f>
        <v>0</v>
      </c>
      <c r="Q7" s="33">
        <f>P7/P$11*100</f>
        <v>0</v>
      </c>
      <c r="R7" s="385">
        <v>150.14170589000003</v>
      </c>
      <c r="S7" s="33">
        <f>R7/R$11*100</f>
        <v>38.744929229712746</v>
      </c>
      <c r="T7" s="385">
        <v>37.090000000000003</v>
      </c>
      <c r="U7" s="33">
        <f>T7/T$11*100</f>
        <v>67.793821970389317</v>
      </c>
      <c r="V7" s="131">
        <f>SUM('FoF2'!S9:S12)</f>
        <v>0</v>
      </c>
      <c r="W7" s="33">
        <f>V7/V$11*100</f>
        <v>0</v>
      </c>
      <c r="X7" s="131">
        <f>SUM('FoF2'!DW9:DW12)</f>
        <v>0</v>
      </c>
      <c r="Y7" s="33">
        <f>X7/X$11*100</f>
        <v>0</v>
      </c>
      <c r="Z7" s="131">
        <f>SUM('FoF2'!FA9:FA12)</f>
        <v>0</v>
      </c>
      <c r="AA7" s="33">
        <f>Z7/Z$11*100</f>
        <v>0</v>
      </c>
      <c r="AB7" s="385">
        <v>103.494</v>
      </c>
      <c r="AC7" s="33">
        <f>AB7/AB$11*100</f>
        <v>71.539466498925123</v>
      </c>
      <c r="AD7" s="131">
        <f>SUM('FoF3'!AE9:AE12)</f>
        <v>40</v>
      </c>
      <c r="AE7" s="33">
        <f>AD7/AD$11*100</f>
        <v>88.888888888888886</v>
      </c>
      <c r="AF7" s="131">
        <f>SUM('FoF3'!BF9:BF12)</f>
        <v>0</v>
      </c>
      <c r="AG7" s="33">
        <f>AF7/AF$11*100</f>
        <v>0</v>
      </c>
      <c r="AH7" s="131">
        <f>SUM('FoF4'!CA9:CA12)</f>
        <v>0</v>
      </c>
      <c r="AI7" s="33">
        <f>AH7/AH$11*100</f>
        <v>0</v>
      </c>
      <c r="AJ7" s="131">
        <f>SUM('FoF4'!CS9:CS12)</f>
        <v>0</v>
      </c>
      <c r="AK7" s="33">
        <f>AJ7/AJ$11*100</f>
        <v>0</v>
      </c>
      <c r="AL7" s="131">
        <f>SUM('FoF4'!EF9:EF12)</f>
        <v>0</v>
      </c>
      <c r="AM7" s="33">
        <f>AL7/AL$11*100</f>
        <v>0</v>
      </c>
    </row>
    <row r="8" spans="1:39" ht="12.75" customHeight="1">
      <c r="A8" s="361" t="s">
        <v>89</v>
      </c>
      <c r="B8" s="131">
        <f>D8+F8+H8+J8+L8+N8+P8+R8+T8+V8+X8+Z8+AB8+AD8+AF8+AJ8+AH8+AL8</f>
        <v>249.06722330918069</v>
      </c>
      <c r="C8" s="33">
        <f>B8/B$11*100</f>
        <v>29.919838911275466</v>
      </c>
      <c r="D8" s="131">
        <f>'FoF1'!V8</f>
        <v>2.7050000000000001</v>
      </c>
      <c r="E8" s="33">
        <f>D8/D$11*100</f>
        <v>100</v>
      </c>
      <c r="F8" s="131">
        <f>'FoF1'!Y8</f>
        <v>3.7988329180669196E-2</v>
      </c>
      <c r="G8" s="33">
        <f>F8/F$11*100</f>
        <v>100</v>
      </c>
      <c r="H8" s="131">
        <f>'FoF1'!AW8</f>
        <v>21.592865249999999</v>
      </c>
      <c r="I8" s="33">
        <f>H8/H$11*100</f>
        <v>21.345969185056827</v>
      </c>
      <c r="J8" s="131">
        <f>'FoF1'!BU8</f>
        <v>4.8</v>
      </c>
      <c r="K8" s="33">
        <f>J8/J$11*100</f>
        <v>24.36548223350254</v>
      </c>
      <c r="L8" s="131">
        <f>'FoF1'!CA8</f>
        <v>2.7E-2</v>
      </c>
      <c r="M8" s="33">
        <f>L8/L$11*100</f>
        <v>100</v>
      </c>
      <c r="N8" s="131">
        <f>'FoF2'!GZ8</f>
        <v>69.424000000000007</v>
      </c>
      <c r="O8" s="33">
        <f>N8/N$11*100</f>
        <v>100</v>
      </c>
      <c r="P8" s="131">
        <f>'FoF1'!FY8</f>
        <v>0.378</v>
      </c>
      <c r="Q8" s="33">
        <f>P8/P$11*100</f>
        <v>100</v>
      </c>
      <c r="R8" s="385">
        <v>87.229764459999998</v>
      </c>
      <c r="S8" s="33">
        <f>R8/R$11*100</f>
        <v>22.510141540574523</v>
      </c>
      <c r="T8" s="385">
        <v>9.57</v>
      </c>
      <c r="U8" s="33">
        <f>T8/T$11*100</f>
        <v>17.492231767501369</v>
      </c>
      <c r="V8" s="131">
        <f>'FoF2'!S8</f>
        <v>0.19800000000000001</v>
      </c>
      <c r="W8" s="33">
        <f>V8/V$11*100</f>
        <v>100</v>
      </c>
      <c r="X8" s="131">
        <f>'FoF2'!DW8</f>
        <v>3.61093259</v>
      </c>
      <c r="Y8" s="33">
        <f>X8/X$11*100</f>
        <v>100</v>
      </c>
      <c r="Z8" s="131">
        <f>'FoF2'!FA8</f>
        <v>1.4</v>
      </c>
      <c r="AA8" s="33">
        <f>Z8/Z$11*100</f>
        <v>100</v>
      </c>
      <c r="AB8" s="385">
        <v>41.173000000000002</v>
      </c>
      <c r="AC8" s="33">
        <f>AB8/AB$11*100</f>
        <v>28.460533501074881</v>
      </c>
      <c r="AD8" s="131">
        <f>'FoF3'!AE8</f>
        <v>5</v>
      </c>
      <c r="AE8" s="33">
        <f>AD8/AD$11*100</f>
        <v>11.111111111111111</v>
      </c>
      <c r="AF8" s="131">
        <f>'FoF3'!BF8</f>
        <v>1.40606176</v>
      </c>
      <c r="AG8" s="33">
        <f>AF8/AF$11*100</f>
        <v>100</v>
      </c>
      <c r="AH8" s="131">
        <f>'FoF4'!CA8</f>
        <v>0.51300000000000001</v>
      </c>
      <c r="AI8" s="33">
        <f>AH8/AH$11*100</f>
        <v>100</v>
      </c>
      <c r="AJ8" s="131">
        <f>'FoF4'!CS8</f>
        <v>3.82E-3</v>
      </c>
      <c r="AK8" s="33">
        <f>AJ8/AJ$11*100</f>
        <v>100</v>
      </c>
      <c r="AL8" s="131">
        <f>'FoF4'!EF8</f>
        <v>-2.20908E-3</v>
      </c>
      <c r="AM8" s="33">
        <f>AL8/AL$11*100</f>
        <v>100</v>
      </c>
    </row>
    <row r="9" spans="1:39" ht="12.75" customHeight="1">
      <c r="A9" s="362" t="s">
        <v>92</v>
      </c>
      <c r="B9" s="131">
        <f>D9+F9+H9+J9+L9+N9+P9+R9+T9+V9+X9+Z9+AB9+AD9+AF9+AJ9+AH9+AL9</f>
        <v>0</v>
      </c>
      <c r="C9" s="33">
        <f>B9/B$11*100</f>
        <v>0</v>
      </c>
      <c r="D9" s="131">
        <v>0</v>
      </c>
      <c r="E9" s="33">
        <f>D9/D$11*100</f>
        <v>0</v>
      </c>
      <c r="F9" s="131">
        <v>0</v>
      </c>
      <c r="G9" s="33">
        <f>F9/F$11*100</f>
        <v>0</v>
      </c>
      <c r="H9" s="131">
        <v>0</v>
      </c>
      <c r="I9" s="33">
        <f>H9/H$11*100</f>
        <v>0</v>
      </c>
      <c r="J9" s="131">
        <v>0</v>
      </c>
      <c r="K9" s="33">
        <f>J9/J$11*100</f>
        <v>0</v>
      </c>
      <c r="L9" s="131">
        <v>0</v>
      </c>
      <c r="M9" s="33">
        <f>L9/L$11*100</f>
        <v>0</v>
      </c>
      <c r="N9" s="131">
        <v>0</v>
      </c>
      <c r="O9" s="33">
        <f>N9/N$11*100</f>
        <v>0</v>
      </c>
      <c r="P9" s="131">
        <v>0</v>
      </c>
      <c r="Q9" s="33">
        <f>P9/P$11*100</f>
        <v>0</v>
      </c>
      <c r="R9" s="385">
        <v>0</v>
      </c>
      <c r="S9" s="33">
        <f>R9/R$11*100</f>
        <v>0</v>
      </c>
      <c r="T9" s="385">
        <v>0</v>
      </c>
      <c r="U9" s="33">
        <f>T9/T$11*100</f>
        <v>0</v>
      </c>
      <c r="V9" s="131">
        <v>0</v>
      </c>
      <c r="W9" s="33">
        <f>V9/V$11*100</f>
        <v>0</v>
      </c>
      <c r="X9" s="131">
        <v>0</v>
      </c>
      <c r="Y9" s="33">
        <f>X9/X$11*100</f>
        <v>0</v>
      </c>
      <c r="Z9" s="131">
        <v>0</v>
      </c>
      <c r="AA9" s="33">
        <f>Z9/Z$11*100</f>
        <v>0</v>
      </c>
      <c r="AB9" s="385"/>
      <c r="AC9" s="33">
        <f>AB9/AB$11*100</f>
        <v>0</v>
      </c>
      <c r="AD9" s="131">
        <v>0</v>
      </c>
      <c r="AE9" s="33">
        <f>AD9/AD$11*100</f>
        <v>0</v>
      </c>
      <c r="AF9" s="131">
        <v>0</v>
      </c>
      <c r="AG9" s="33">
        <f>AF9/AF$11*100</f>
        <v>0</v>
      </c>
      <c r="AH9" s="131">
        <v>0</v>
      </c>
      <c r="AI9" s="33">
        <f>AH9/AH$11*100</f>
        <v>0</v>
      </c>
      <c r="AJ9" s="131">
        <v>0</v>
      </c>
      <c r="AK9" s="33">
        <f>AJ9/AJ$11*100</f>
        <v>0</v>
      </c>
      <c r="AL9" s="131">
        <v>0</v>
      </c>
      <c r="AM9" s="33">
        <f>AL9/AL$11*100</f>
        <v>0</v>
      </c>
    </row>
    <row r="10" spans="1:39" ht="12.75" customHeight="1" thickBot="1">
      <c r="A10" s="362" t="s">
        <v>250</v>
      </c>
      <c r="B10" s="131">
        <f>D10+F10+H10+J10+L10+N10+P10+R10+T10+V10+X10+Z10+AB10+AD10+AF10+AJ10+AH10+AL10</f>
        <v>158.19170589000001</v>
      </c>
      <c r="C10" s="33">
        <f>B10/B$11*100</f>
        <v>19.003184338925436</v>
      </c>
      <c r="D10" s="131">
        <v>0</v>
      </c>
      <c r="E10" s="33">
        <f>D10/D$11*100</f>
        <v>0</v>
      </c>
      <c r="F10" s="131">
        <v>0</v>
      </c>
      <c r="G10" s="33">
        <f>F10/F$11*100</f>
        <v>0</v>
      </c>
      <c r="H10" s="131">
        <v>0</v>
      </c>
      <c r="I10" s="33">
        <f>H10/H$11*100</f>
        <v>0</v>
      </c>
      <c r="J10" s="131">
        <v>0</v>
      </c>
      <c r="K10" s="33">
        <f>J10/J$11*100</f>
        <v>0</v>
      </c>
      <c r="L10" s="131">
        <v>0</v>
      </c>
      <c r="M10" s="33">
        <f>L10/L$11*100</f>
        <v>0</v>
      </c>
      <c r="N10" s="131">
        <v>0</v>
      </c>
      <c r="O10" s="33">
        <f>N10/N$11*100</f>
        <v>0</v>
      </c>
      <c r="P10" s="131">
        <v>0</v>
      </c>
      <c r="Q10" s="33">
        <f>P10/P$11*100</f>
        <v>0</v>
      </c>
      <c r="R10" s="385">
        <v>150.14170589</v>
      </c>
      <c r="S10" s="33">
        <f>R10/R$11*100</f>
        <v>38.744929229712739</v>
      </c>
      <c r="T10" s="385">
        <v>8.0500000000000007</v>
      </c>
      <c r="U10" s="33">
        <f>T10/T$11*100</f>
        <v>14.713946262109303</v>
      </c>
      <c r="V10" s="131">
        <v>0</v>
      </c>
      <c r="W10" s="33">
        <f>V10/V$11*100</f>
        <v>0</v>
      </c>
      <c r="X10" s="131">
        <v>0</v>
      </c>
      <c r="Y10" s="33">
        <f>X10/X$11*100</f>
        <v>0</v>
      </c>
      <c r="Z10" s="131">
        <v>0</v>
      </c>
      <c r="AA10" s="33">
        <f>Z10/Z$11*100</f>
        <v>0</v>
      </c>
      <c r="AB10" s="385"/>
      <c r="AC10" s="33">
        <f>AB10/AB$11*100</f>
        <v>0</v>
      </c>
      <c r="AD10" s="131">
        <v>0</v>
      </c>
      <c r="AE10" s="33">
        <f>AD10/AD$11*100</f>
        <v>0</v>
      </c>
      <c r="AF10" s="131">
        <v>0</v>
      </c>
      <c r="AG10" s="33">
        <f>AF10/AF$11*100</f>
        <v>0</v>
      </c>
      <c r="AH10" s="131">
        <v>0</v>
      </c>
      <c r="AI10" s="33">
        <f>AH10/AH$11*100</f>
        <v>0</v>
      </c>
      <c r="AJ10" s="131">
        <v>0</v>
      </c>
      <c r="AK10" s="33">
        <f>AJ10/AJ$11*100</f>
        <v>0</v>
      </c>
      <c r="AL10" s="131">
        <v>0</v>
      </c>
      <c r="AM10" s="33">
        <f>AL10/AL$11*100</f>
        <v>0</v>
      </c>
    </row>
    <row r="11" spans="1:39" ht="12.75" customHeight="1" thickBot="1">
      <c r="A11" s="363" t="s">
        <v>2</v>
      </c>
      <c r="B11" s="5">
        <f>D11+F11+H11+J11+L11+N11+P11+R11+T11+V11+X11+Z11+AB11+AD11+AF11+AJ11+AH11+AL11</f>
        <v>832.44841005918067</v>
      </c>
      <c r="C11" s="73">
        <f>B11/B$11*100</f>
        <v>100</v>
      </c>
      <c r="D11" s="5">
        <f>SUM(D7:D10)</f>
        <v>2.7050000000000001</v>
      </c>
      <c r="E11" s="73">
        <f>D11/D$11*100</f>
        <v>100</v>
      </c>
      <c r="F11" s="5">
        <f>SUM(F7:F10)</f>
        <v>3.7988329180669196E-2</v>
      </c>
      <c r="G11" s="73">
        <f>F11/F$11*100</f>
        <v>100</v>
      </c>
      <c r="H11" s="5">
        <f>SUM(H7:H10)</f>
        <v>101.15664022</v>
      </c>
      <c r="I11" s="73">
        <f>H11/H$11*100</f>
        <v>100</v>
      </c>
      <c r="J11" s="5">
        <f>SUM(J7:J10)</f>
        <v>19.7</v>
      </c>
      <c r="K11" s="73">
        <f>J11/J$11*100</f>
        <v>100</v>
      </c>
      <c r="L11" s="5">
        <f>SUM(L7:L10)</f>
        <v>2.7E-2</v>
      </c>
      <c r="M11" s="73">
        <f>L11/L$11*100</f>
        <v>100</v>
      </c>
      <c r="N11" s="5">
        <f>SUM(N7:N10)</f>
        <v>69.424000000000007</v>
      </c>
      <c r="O11" s="73">
        <f>N11/N$11*100</f>
        <v>100</v>
      </c>
      <c r="P11" s="5">
        <f>SUM(P7:P10)</f>
        <v>0.378</v>
      </c>
      <c r="Q11" s="73">
        <f>P11/P$11*100</f>
        <v>100</v>
      </c>
      <c r="R11" s="386">
        <v>387.51317624000001</v>
      </c>
      <c r="S11" s="73">
        <f>R11/R$11*100</f>
        <v>100</v>
      </c>
      <c r="T11" s="386">
        <f>SUM(T7:T10)</f>
        <v>54.710000000000008</v>
      </c>
      <c r="U11" s="73">
        <f>T11/T$11*100</f>
        <v>100</v>
      </c>
      <c r="V11" s="5">
        <f>SUM(V7:V10)</f>
        <v>0.19800000000000001</v>
      </c>
      <c r="W11" s="73">
        <f>V11/V$11*100</f>
        <v>100</v>
      </c>
      <c r="X11" s="5">
        <f>SUM(X7:X10)</f>
        <v>3.61093259</v>
      </c>
      <c r="Y11" s="73">
        <f>X11/X$11*100</f>
        <v>100</v>
      </c>
      <c r="Z11" s="5">
        <f>SUM(Z7:Z10)</f>
        <v>1.4</v>
      </c>
      <c r="AA11" s="73">
        <f>Z11/Z$11*100</f>
        <v>100</v>
      </c>
      <c r="AB11" s="386">
        <v>144.667</v>
      </c>
      <c r="AC11" s="73">
        <f>AB11/AB$11*100</f>
        <v>100</v>
      </c>
      <c r="AD11" s="5">
        <f>SUM(AD7:AD10)</f>
        <v>45</v>
      </c>
      <c r="AE11" s="73">
        <f>AD11/AD$11*100</f>
        <v>100</v>
      </c>
      <c r="AF11" s="5">
        <f>SUM(AF7:AF10)</f>
        <v>1.40606176</v>
      </c>
      <c r="AG11" s="73">
        <f>AF11/AF$11*100</f>
        <v>100</v>
      </c>
      <c r="AH11" s="5">
        <f>SUM(AH7:AH10)</f>
        <v>0.51300000000000001</v>
      </c>
      <c r="AI11" s="73">
        <f>AH11/AH$11*100</f>
        <v>100</v>
      </c>
      <c r="AJ11" s="5">
        <f>SUM(AJ7:AJ10)</f>
        <v>3.82E-3</v>
      </c>
      <c r="AK11" s="73">
        <f>AJ11/AJ$11*100</f>
        <v>100</v>
      </c>
      <c r="AL11" s="5">
        <f>SUM(AL7:AL10)</f>
        <v>-2.20908E-3</v>
      </c>
      <c r="AM11" s="73">
        <f>AL11/AL$11*100</f>
        <v>100</v>
      </c>
    </row>
    <row r="12" spans="1:39" ht="12.75" customHeight="1">
      <c r="A12" s="364" t="s">
        <v>98</v>
      </c>
      <c r="B12" s="131"/>
      <c r="C12" s="33"/>
      <c r="D12" s="131"/>
      <c r="E12" s="33"/>
      <c r="F12" s="131"/>
      <c r="G12" s="33"/>
      <c r="H12" s="131"/>
      <c r="I12" s="33"/>
      <c r="J12" s="131"/>
      <c r="K12" s="33"/>
      <c r="L12" s="131"/>
      <c r="M12" s="33"/>
      <c r="N12" s="131"/>
      <c r="O12" s="33"/>
      <c r="P12" s="131"/>
      <c r="Q12" s="33"/>
      <c r="R12" s="385"/>
      <c r="S12" s="33"/>
      <c r="T12" s="385"/>
      <c r="U12" s="33"/>
      <c r="V12" s="131"/>
      <c r="W12" s="33"/>
      <c r="X12" s="131"/>
      <c r="Y12" s="33"/>
      <c r="Z12" s="131"/>
      <c r="AA12" s="33"/>
      <c r="AB12" s="385"/>
      <c r="AC12" s="33"/>
      <c r="AD12" s="131"/>
      <c r="AE12" s="33"/>
      <c r="AF12" s="131"/>
      <c r="AG12" s="33"/>
      <c r="AH12" s="131"/>
      <c r="AI12" s="33"/>
      <c r="AJ12" s="131"/>
      <c r="AK12" s="33"/>
      <c r="AL12" s="131"/>
      <c r="AM12" s="33"/>
    </row>
    <row r="13" spans="1:39" ht="12.75" customHeight="1">
      <c r="A13" s="365" t="s">
        <v>99</v>
      </c>
      <c r="B13" s="131">
        <f t="shared" ref="B13:B31" si="0">D13+F13+H13+J13+L13+N13+P13+R13+T13+V13+X13+Z13+AB13+AD13+AF13+AJ13+AH13+AL13</f>
        <v>5.37</v>
      </c>
      <c r="C13" s="142">
        <f t="shared" ref="C13:C31" si="1">B13/B$11*100</f>
        <v>0.64508502089856046</v>
      </c>
      <c r="D13" s="131"/>
      <c r="E13" s="142"/>
      <c r="F13" s="131"/>
      <c r="G13" s="142"/>
      <c r="H13" s="131"/>
      <c r="I13" s="142"/>
      <c r="J13" s="131"/>
      <c r="K13" s="142"/>
      <c r="L13" s="131"/>
      <c r="M13" s="142"/>
      <c r="N13" s="131"/>
      <c r="O13" s="142"/>
      <c r="P13" s="131"/>
      <c r="Q13" s="142"/>
      <c r="R13" s="384">
        <v>0</v>
      </c>
      <c r="S13" s="142">
        <f t="shared" ref="S13:S31" si="2">R13/R$11*100</f>
        <v>0</v>
      </c>
      <c r="T13" s="384">
        <v>5.37</v>
      </c>
      <c r="U13" s="142">
        <f t="shared" ref="U13:U31" si="3">T13/T$11*100</f>
        <v>9.8153902394443424</v>
      </c>
      <c r="V13" s="131"/>
      <c r="W13" s="142"/>
      <c r="X13" s="131"/>
      <c r="Y13" s="142"/>
      <c r="Z13" s="131"/>
      <c r="AA13" s="142"/>
      <c r="AB13" s="384"/>
      <c r="AC13" s="142">
        <f t="shared" ref="AC13:AC31" si="4">AB13/AB$11*100</f>
        <v>0</v>
      </c>
      <c r="AD13" s="131"/>
      <c r="AE13" s="142"/>
      <c r="AF13" s="131"/>
      <c r="AG13" s="142"/>
      <c r="AH13" s="131"/>
      <c r="AI13" s="142"/>
      <c r="AJ13" s="131"/>
      <c r="AK13" s="142"/>
      <c r="AL13" s="131"/>
      <c r="AM13" s="142"/>
    </row>
    <row r="14" spans="1:39" ht="12.75" customHeight="1">
      <c r="A14" s="366" t="s">
        <v>100</v>
      </c>
      <c r="B14" s="131">
        <f t="shared" si="0"/>
        <v>62.569398649999997</v>
      </c>
      <c r="C14" s="142">
        <f t="shared" si="1"/>
        <v>7.5163094666192931</v>
      </c>
      <c r="D14" s="131"/>
      <c r="E14" s="142"/>
      <c r="F14" s="131"/>
      <c r="G14" s="142"/>
      <c r="H14" s="131"/>
      <c r="I14" s="142"/>
      <c r="J14" s="131"/>
      <c r="K14" s="142"/>
      <c r="L14" s="131"/>
      <c r="M14" s="142"/>
      <c r="N14" s="131"/>
      <c r="O14" s="142"/>
      <c r="P14" s="131"/>
      <c r="Q14" s="142"/>
      <c r="R14" s="385">
        <v>29.793398649999997</v>
      </c>
      <c r="S14" s="142">
        <f t="shared" si="2"/>
        <v>7.6883575776912263</v>
      </c>
      <c r="T14" s="385">
        <v>15.38</v>
      </c>
      <c r="U14" s="142">
        <f t="shared" si="3"/>
        <v>28.111862547980255</v>
      </c>
      <c r="V14" s="131"/>
      <c r="W14" s="142"/>
      <c r="X14" s="131"/>
      <c r="Y14" s="142"/>
      <c r="Z14" s="131"/>
      <c r="AA14" s="142"/>
      <c r="AB14" s="385">
        <v>17.396000000000001</v>
      </c>
      <c r="AC14" s="142">
        <f t="shared" si="4"/>
        <v>12.024857085582752</v>
      </c>
      <c r="AD14" s="131"/>
      <c r="AE14" s="142"/>
      <c r="AF14" s="131"/>
      <c r="AG14" s="142"/>
      <c r="AH14" s="131"/>
      <c r="AI14" s="142"/>
      <c r="AJ14" s="131"/>
      <c r="AK14" s="142"/>
      <c r="AL14" s="131"/>
      <c r="AM14" s="142"/>
    </row>
    <row r="15" spans="1:39" ht="12.75" customHeight="1">
      <c r="A15" s="366" t="s">
        <v>103</v>
      </c>
      <c r="B15" s="131">
        <f t="shared" si="0"/>
        <v>25.360125230000001</v>
      </c>
      <c r="C15" s="142">
        <f t="shared" si="1"/>
        <v>3.0464500770921159</v>
      </c>
      <c r="D15" s="131"/>
      <c r="E15" s="142"/>
      <c r="F15" s="131"/>
      <c r="G15" s="142"/>
      <c r="H15" s="131"/>
      <c r="I15" s="142"/>
      <c r="J15" s="131"/>
      <c r="K15" s="142"/>
      <c r="L15" s="131"/>
      <c r="M15" s="142"/>
      <c r="N15" s="131"/>
      <c r="O15" s="142"/>
      <c r="P15" s="131"/>
      <c r="Q15" s="142"/>
      <c r="R15" s="385">
        <v>14.44912523</v>
      </c>
      <c r="S15" s="142">
        <f t="shared" si="2"/>
        <v>3.7286797239253531</v>
      </c>
      <c r="T15" s="385">
        <v>1.78</v>
      </c>
      <c r="U15" s="142">
        <f t="shared" si="3"/>
        <v>3.2535185523670256</v>
      </c>
      <c r="V15" s="131"/>
      <c r="W15" s="142"/>
      <c r="X15" s="131"/>
      <c r="Y15" s="142"/>
      <c r="Z15" s="131"/>
      <c r="AA15" s="142"/>
      <c r="AB15" s="385">
        <v>9.1310000000000002</v>
      </c>
      <c r="AC15" s="142">
        <f t="shared" si="4"/>
        <v>6.311736608901823</v>
      </c>
      <c r="AD15" s="131"/>
      <c r="AE15" s="142"/>
      <c r="AF15" s="131"/>
      <c r="AG15" s="142"/>
      <c r="AH15" s="131"/>
      <c r="AI15" s="142"/>
      <c r="AJ15" s="131"/>
      <c r="AK15" s="142"/>
      <c r="AL15" s="131"/>
      <c r="AM15" s="142"/>
    </row>
    <row r="16" spans="1:39" ht="12.75" customHeight="1">
      <c r="A16" s="366" t="s">
        <v>105</v>
      </c>
      <c r="B16" s="131">
        <f t="shared" si="0"/>
        <v>27.015785059999999</v>
      </c>
      <c r="C16" s="142">
        <f t="shared" si="1"/>
        <v>3.2453404599666884</v>
      </c>
      <c r="D16" s="131"/>
      <c r="E16" s="142"/>
      <c r="F16" s="131"/>
      <c r="G16" s="142"/>
      <c r="H16" s="131"/>
      <c r="I16" s="142"/>
      <c r="J16" s="131"/>
      <c r="K16" s="142"/>
      <c r="L16" s="131"/>
      <c r="M16" s="142"/>
      <c r="N16" s="131"/>
      <c r="O16" s="142"/>
      <c r="P16" s="131"/>
      <c r="Q16" s="142"/>
      <c r="R16" s="385">
        <v>9.0067850600000003</v>
      </c>
      <c r="S16" s="142">
        <f t="shared" si="2"/>
        <v>2.324252596361212</v>
      </c>
      <c r="T16" s="385">
        <v>0.84</v>
      </c>
      <c r="U16" s="142">
        <f t="shared" si="3"/>
        <v>1.5353683056114054</v>
      </c>
      <c r="V16" s="131"/>
      <c r="W16" s="142"/>
      <c r="X16" s="131"/>
      <c r="Y16" s="142"/>
      <c r="Z16" s="131"/>
      <c r="AA16" s="142"/>
      <c r="AB16" s="385">
        <v>17.169</v>
      </c>
      <c r="AC16" s="142">
        <f t="shared" si="4"/>
        <v>11.867945004735013</v>
      </c>
      <c r="AD16" s="131"/>
      <c r="AE16" s="142"/>
      <c r="AF16" s="131"/>
      <c r="AG16" s="142"/>
      <c r="AH16" s="131"/>
      <c r="AI16" s="142"/>
      <c r="AJ16" s="131"/>
      <c r="AK16" s="142"/>
      <c r="AL16" s="131"/>
      <c r="AM16" s="142"/>
    </row>
    <row r="17" spans="1:39" ht="12.75" customHeight="1">
      <c r="A17" s="366" t="s">
        <v>650</v>
      </c>
      <c r="B17" s="131">
        <f t="shared" si="0"/>
        <v>54.340274699999995</v>
      </c>
      <c r="C17" s="142">
        <f t="shared" si="1"/>
        <v>6.5277648492519571</v>
      </c>
      <c r="D17" s="131"/>
      <c r="E17" s="142"/>
      <c r="F17" s="131"/>
      <c r="G17" s="142"/>
      <c r="H17" s="131"/>
      <c r="I17" s="142"/>
      <c r="J17" s="131"/>
      <c r="K17" s="142"/>
      <c r="L17" s="131"/>
      <c r="M17" s="142"/>
      <c r="N17" s="131"/>
      <c r="O17" s="142"/>
      <c r="P17" s="131"/>
      <c r="Q17" s="142"/>
      <c r="R17" s="385">
        <v>24.848274699999997</v>
      </c>
      <c r="S17" s="142">
        <f t="shared" si="2"/>
        <v>6.4122399504192922</v>
      </c>
      <c r="T17" s="385">
        <v>6.99</v>
      </c>
      <c r="U17" s="142">
        <f t="shared" si="3"/>
        <v>12.776457685980624</v>
      </c>
      <c r="V17" s="131"/>
      <c r="W17" s="142"/>
      <c r="X17" s="131"/>
      <c r="Y17" s="142"/>
      <c r="Z17" s="131"/>
      <c r="AA17" s="142"/>
      <c r="AB17" s="385">
        <v>22.501999999999999</v>
      </c>
      <c r="AC17" s="142">
        <f t="shared" si="4"/>
        <v>15.554342040686542</v>
      </c>
      <c r="AD17" s="131"/>
      <c r="AE17" s="142"/>
      <c r="AF17" s="131"/>
      <c r="AG17" s="142"/>
      <c r="AH17" s="131"/>
      <c r="AI17" s="142"/>
      <c r="AJ17" s="131"/>
      <c r="AK17" s="142"/>
      <c r="AL17" s="131"/>
      <c r="AM17" s="142"/>
    </row>
    <row r="18" spans="1:39" ht="12.75" customHeight="1">
      <c r="A18" s="366" t="s">
        <v>109</v>
      </c>
      <c r="B18" s="131">
        <f t="shared" si="0"/>
        <v>8.1115725000000012</v>
      </c>
      <c r="C18" s="142">
        <f t="shared" si="1"/>
        <v>0.97442344798560321</v>
      </c>
      <c r="D18" s="131"/>
      <c r="E18" s="142"/>
      <c r="F18" s="131"/>
      <c r="G18" s="142"/>
      <c r="H18" s="131"/>
      <c r="I18" s="142"/>
      <c r="J18" s="131"/>
      <c r="K18" s="142"/>
      <c r="L18" s="131"/>
      <c r="M18" s="142"/>
      <c r="N18" s="131"/>
      <c r="O18" s="142"/>
      <c r="P18" s="131"/>
      <c r="Q18" s="142"/>
      <c r="R18" s="385">
        <v>7.4815725000000004</v>
      </c>
      <c r="S18" s="142">
        <f t="shared" si="2"/>
        <v>1.9306627383855486</v>
      </c>
      <c r="T18" s="385">
        <v>0.63</v>
      </c>
      <c r="U18" s="142">
        <f t="shared" si="3"/>
        <v>1.151526229208554</v>
      </c>
      <c r="V18" s="131"/>
      <c r="W18" s="142"/>
      <c r="X18" s="131"/>
      <c r="Y18" s="142"/>
      <c r="Z18" s="131"/>
      <c r="AA18" s="142"/>
      <c r="AB18" s="385"/>
      <c r="AC18" s="142">
        <f t="shared" si="4"/>
        <v>0</v>
      </c>
      <c r="AD18" s="131"/>
      <c r="AE18" s="142"/>
      <c r="AF18" s="131"/>
      <c r="AG18" s="142"/>
      <c r="AH18" s="131"/>
      <c r="AI18" s="142"/>
      <c r="AJ18" s="131"/>
      <c r="AK18" s="142"/>
      <c r="AL18" s="131"/>
      <c r="AM18" s="142"/>
    </row>
    <row r="19" spans="1:39" ht="12.75" customHeight="1">
      <c r="A19" s="366" t="s">
        <v>111</v>
      </c>
      <c r="B19" s="131">
        <f t="shared" si="0"/>
        <v>33.199606280000005</v>
      </c>
      <c r="C19" s="142">
        <f t="shared" si="1"/>
        <v>3.9881878418915795</v>
      </c>
      <c r="D19" s="131"/>
      <c r="E19" s="142"/>
      <c r="F19" s="131"/>
      <c r="G19" s="142"/>
      <c r="H19" s="131"/>
      <c r="I19" s="142"/>
      <c r="J19" s="131"/>
      <c r="K19" s="142"/>
      <c r="L19" s="131"/>
      <c r="M19" s="142"/>
      <c r="N19" s="131"/>
      <c r="O19" s="142"/>
      <c r="P19" s="131"/>
      <c r="Q19" s="142"/>
      <c r="R19" s="385">
        <v>17.022606280000002</v>
      </c>
      <c r="S19" s="142">
        <f t="shared" si="2"/>
        <v>4.3927812842826608</v>
      </c>
      <c r="T19" s="385">
        <v>4.6900000000000004</v>
      </c>
      <c r="U19" s="142">
        <f t="shared" si="3"/>
        <v>8.5724730396636808</v>
      </c>
      <c r="V19" s="131"/>
      <c r="W19" s="142"/>
      <c r="X19" s="131"/>
      <c r="Y19" s="142"/>
      <c r="Z19" s="131"/>
      <c r="AA19" s="142"/>
      <c r="AB19" s="385">
        <v>11.487</v>
      </c>
      <c r="AC19" s="142">
        <f t="shared" si="4"/>
        <v>7.940304285013168</v>
      </c>
      <c r="AD19" s="131"/>
      <c r="AE19" s="142"/>
      <c r="AF19" s="131"/>
      <c r="AG19" s="142"/>
      <c r="AH19" s="131"/>
      <c r="AI19" s="142"/>
      <c r="AJ19" s="131"/>
      <c r="AK19" s="142"/>
      <c r="AL19" s="131"/>
      <c r="AM19" s="142"/>
    </row>
    <row r="20" spans="1:39" ht="12.75" customHeight="1">
      <c r="A20" s="366" t="s">
        <v>113</v>
      </c>
      <c r="B20" s="131">
        <f t="shared" si="0"/>
        <v>13.135959999999999</v>
      </c>
      <c r="C20" s="142">
        <f t="shared" si="1"/>
        <v>1.5779908810284273</v>
      </c>
      <c r="D20" s="131"/>
      <c r="E20" s="142"/>
      <c r="F20" s="131"/>
      <c r="G20" s="142"/>
      <c r="H20" s="131"/>
      <c r="I20" s="142"/>
      <c r="J20" s="131"/>
      <c r="K20" s="142"/>
      <c r="L20" s="131"/>
      <c r="M20" s="142"/>
      <c r="N20" s="131"/>
      <c r="O20" s="142"/>
      <c r="P20" s="131"/>
      <c r="Q20" s="142"/>
      <c r="R20" s="385">
        <v>4.8749599999999997</v>
      </c>
      <c r="S20" s="142">
        <f t="shared" si="2"/>
        <v>1.258011417134568</v>
      </c>
      <c r="T20" s="385"/>
      <c r="U20" s="142">
        <f t="shared" si="3"/>
        <v>0</v>
      </c>
      <c r="V20" s="131"/>
      <c r="W20" s="142"/>
      <c r="X20" s="131"/>
      <c r="Y20" s="142"/>
      <c r="Z20" s="131"/>
      <c r="AA20" s="142"/>
      <c r="AB20" s="385">
        <v>8.2609999999999992</v>
      </c>
      <c r="AC20" s="142">
        <f t="shared" si="4"/>
        <v>5.710355506093304</v>
      </c>
      <c r="AD20" s="131"/>
      <c r="AE20" s="142"/>
      <c r="AF20" s="131"/>
      <c r="AG20" s="142"/>
      <c r="AH20" s="131"/>
      <c r="AI20" s="142"/>
      <c r="AJ20" s="131"/>
      <c r="AK20" s="142"/>
      <c r="AL20" s="131"/>
      <c r="AM20" s="142"/>
    </row>
    <row r="21" spans="1:39" ht="12.75" customHeight="1">
      <c r="A21" s="366" t="s">
        <v>115</v>
      </c>
      <c r="B21" s="131">
        <f t="shared" si="0"/>
        <v>18.804219</v>
      </c>
      <c r="C21" s="142">
        <f t="shared" si="1"/>
        <v>2.2589050291612867</v>
      </c>
      <c r="D21" s="131"/>
      <c r="E21" s="142"/>
      <c r="F21" s="131"/>
      <c r="G21" s="142"/>
      <c r="H21" s="131"/>
      <c r="I21" s="142"/>
      <c r="J21" s="131"/>
      <c r="K21" s="142"/>
      <c r="L21" s="131"/>
      <c r="M21" s="142"/>
      <c r="N21" s="131"/>
      <c r="O21" s="142"/>
      <c r="P21" s="131"/>
      <c r="Q21" s="142"/>
      <c r="R21" s="385">
        <v>2.818219</v>
      </c>
      <c r="S21" s="142">
        <f t="shared" si="2"/>
        <v>0.72725759349524199</v>
      </c>
      <c r="T21" s="385">
        <v>1.41</v>
      </c>
      <c r="U21" s="142">
        <f t="shared" si="3"/>
        <v>2.57722537013343</v>
      </c>
      <c r="V21" s="131"/>
      <c r="W21" s="142"/>
      <c r="X21" s="131"/>
      <c r="Y21" s="142"/>
      <c r="Z21" s="131"/>
      <c r="AA21" s="142"/>
      <c r="AB21" s="385">
        <v>14.576000000000001</v>
      </c>
      <c r="AC21" s="142">
        <f t="shared" si="4"/>
        <v>10.075552821306863</v>
      </c>
      <c r="AD21" s="131"/>
      <c r="AE21" s="142"/>
      <c r="AF21" s="131"/>
      <c r="AG21" s="142"/>
      <c r="AH21" s="131"/>
      <c r="AI21" s="142"/>
      <c r="AJ21" s="131"/>
      <c r="AK21" s="142"/>
      <c r="AL21" s="131"/>
      <c r="AM21" s="142"/>
    </row>
    <row r="22" spans="1:39" ht="12.75" customHeight="1">
      <c r="A22" s="366" t="s">
        <v>117</v>
      </c>
      <c r="B22" s="131">
        <f t="shared" si="0"/>
        <v>3.1779031999999998</v>
      </c>
      <c r="C22" s="142">
        <f t="shared" si="1"/>
        <v>0.38175377135672295</v>
      </c>
      <c r="D22" s="131"/>
      <c r="E22" s="142"/>
      <c r="F22" s="315"/>
      <c r="G22" s="142"/>
      <c r="H22" s="131"/>
      <c r="I22" s="142"/>
      <c r="J22" s="131"/>
      <c r="K22" s="142"/>
      <c r="L22" s="131"/>
      <c r="M22" s="142"/>
      <c r="N22" s="131"/>
      <c r="O22" s="142"/>
      <c r="P22" s="131"/>
      <c r="Q22" s="142"/>
      <c r="R22" s="385">
        <v>0.20590320000000001</v>
      </c>
      <c r="S22" s="142">
        <f t="shared" si="2"/>
        <v>5.3134502934289188E-2</v>
      </c>
      <c r="T22" s="385"/>
      <c r="U22" s="142">
        <f t="shared" si="3"/>
        <v>0</v>
      </c>
      <c r="V22" s="131"/>
      <c r="W22" s="142"/>
      <c r="X22" s="131"/>
      <c r="Y22" s="142"/>
      <c r="Z22" s="131"/>
      <c r="AA22" s="142"/>
      <c r="AB22" s="385">
        <v>2.972</v>
      </c>
      <c r="AC22" s="142">
        <f t="shared" si="4"/>
        <v>2.054373146605653</v>
      </c>
      <c r="AD22" s="131"/>
      <c r="AE22" s="142"/>
      <c r="AF22" s="131"/>
      <c r="AG22" s="142"/>
      <c r="AH22" s="131"/>
      <c r="AI22" s="142"/>
      <c r="AJ22" s="131"/>
      <c r="AK22" s="142"/>
      <c r="AL22" s="131"/>
      <c r="AM22" s="142"/>
    </row>
    <row r="23" spans="1:39" ht="12.75" customHeight="1">
      <c r="A23" s="366" t="s">
        <v>119</v>
      </c>
      <c r="B23" s="131">
        <f t="shared" si="0"/>
        <v>0</v>
      </c>
      <c r="C23" s="142">
        <f t="shared" si="1"/>
        <v>0</v>
      </c>
      <c r="D23" s="131"/>
      <c r="E23" s="142"/>
      <c r="F23" s="315"/>
      <c r="G23" s="142"/>
      <c r="H23" s="131"/>
      <c r="I23" s="142"/>
      <c r="J23" s="131"/>
      <c r="K23" s="142"/>
      <c r="L23" s="131"/>
      <c r="M23" s="142"/>
      <c r="N23" s="131"/>
      <c r="O23" s="142"/>
      <c r="P23" s="131"/>
      <c r="Q23" s="142"/>
      <c r="R23" s="385">
        <v>0</v>
      </c>
      <c r="S23" s="142">
        <f t="shared" si="2"/>
        <v>0</v>
      </c>
      <c r="T23" s="385"/>
      <c r="U23" s="142">
        <f t="shared" si="3"/>
        <v>0</v>
      </c>
      <c r="V23" s="131"/>
      <c r="W23" s="142"/>
      <c r="X23" s="131"/>
      <c r="Y23" s="142"/>
      <c r="Z23" s="131"/>
      <c r="AA23" s="142"/>
      <c r="AB23" s="385"/>
      <c r="AC23" s="142">
        <f t="shared" si="4"/>
        <v>0</v>
      </c>
      <c r="AD23" s="131"/>
      <c r="AE23" s="142"/>
      <c r="AF23" s="131"/>
      <c r="AG23" s="142"/>
      <c r="AH23" s="131"/>
      <c r="AI23" s="142"/>
      <c r="AJ23" s="131"/>
      <c r="AK23" s="142"/>
      <c r="AL23" s="131"/>
      <c r="AM23" s="142"/>
    </row>
    <row r="24" spans="1:39" ht="12.75" customHeight="1">
      <c r="A24" s="366" t="s">
        <v>121</v>
      </c>
      <c r="B24" s="131">
        <f t="shared" si="0"/>
        <v>39.640861270000002</v>
      </c>
      <c r="C24" s="142">
        <f t="shared" si="1"/>
        <v>4.7619601156042624</v>
      </c>
      <c r="D24" s="131"/>
      <c r="E24" s="142"/>
      <c r="F24" s="131"/>
      <c r="G24" s="142"/>
      <c r="H24" s="131"/>
      <c r="I24" s="142"/>
      <c r="J24" s="131"/>
      <c r="K24" s="142"/>
      <c r="L24" s="131"/>
      <c r="M24" s="142"/>
      <c r="N24" s="131"/>
      <c r="O24" s="142"/>
      <c r="P24" s="131"/>
      <c r="Q24" s="142"/>
      <c r="R24" s="385">
        <v>39.640861270000002</v>
      </c>
      <c r="S24" s="142">
        <f t="shared" si="2"/>
        <v>10.229551845083346</v>
      </c>
      <c r="T24" s="385"/>
      <c r="U24" s="142">
        <f t="shared" si="3"/>
        <v>0</v>
      </c>
      <c r="V24" s="131"/>
      <c r="W24" s="142"/>
      <c r="X24" s="131"/>
      <c r="Y24" s="142"/>
      <c r="Z24" s="131"/>
      <c r="AA24" s="142"/>
      <c r="AB24" s="385"/>
      <c r="AC24" s="142">
        <f t="shared" si="4"/>
        <v>0</v>
      </c>
      <c r="AD24" s="131"/>
      <c r="AE24" s="142"/>
      <c r="AF24" s="131"/>
      <c r="AG24" s="142"/>
      <c r="AH24" s="131"/>
      <c r="AI24" s="142"/>
      <c r="AJ24" s="131"/>
      <c r="AK24" s="142"/>
      <c r="AL24" s="131"/>
      <c r="AM24" s="142"/>
    </row>
    <row r="25" spans="1:39" ht="12.75" customHeight="1" thickBot="1">
      <c r="A25" s="366" t="s">
        <v>123</v>
      </c>
      <c r="B25" s="131">
        <f t="shared" si="0"/>
        <v>0</v>
      </c>
      <c r="C25" s="142">
        <f t="shared" si="1"/>
        <v>0</v>
      </c>
      <c r="D25" s="131"/>
      <c r="E25" s="142"/>
      <c r="F25" s="131"/>
      <c r="G25" s="142"/>
      <c r="H25" s="131"/>
      <c r="I25" s="142"/>
      <c r="J25" s="131"/>
      <c r="K25" s="142"/>
      <c r="L25" s="131"/>
      <c r="M25" s="142"/>
      <c r="N25" s="131"/>
      <c r="O25" s="142"/>
      <c r="P25" s="131"/>
      <c r="Q25" s="142"/>
      <c r="R25" s="385">
        <v>0</v>
      </c>
      <c r="S25" s="142">
        <f t="shared" si="2"/>
        <v>0</v>
      </c>
      <c r="T25" s="385"/>
      <c r="U25" s="142">
        <f t="shared" si="3"/>
        <v>0</v>
      </c>
      <c r="V25" s="131"/>
      <c r="W25" s="142"/>
      <c r="X25" s="131"/>
      <c r="Y25" s="142"/>
      <c r="Z25" s="131"/>
      <c r="AA25" s="142"/>
      <c r="AB25" s="385"/>
      <c r="AC25" s="142">
        <f t="shared" si="4"/>
        <v>0</v>
      </c>
      <c r="AD25" s="131"/>
      <c r="AE25" s="142"/>
      <c r="AF25" s="131"/>
      <c r="AG25" s="142"/>
      <c r="AH25" s="131"/>
      <c r="AI25" s="142"/>
      <c r="AJ25" s="131"/>
      <c r="AK25" s="142"/>
      <c r="AL25" s="131"/>
      <c r="AM25" s="142"/>
    </row>
    <row r="26" spans="1:39" ht="12.75" customHeight="1" thickBot="1">
      <c r="A26" s="367" t="s">
        <v>651</v>
      </c>
      <c r="B26" s="5">
        <f t="shared" si="0"/>
        <v>290.72570589000003</v>
      </c>
      <c r="C26" s="73">
        <f t="shared" si="1"/>
        <v>34.9241709608565</v>
      </c>
      <c r="D26" s="5"/>
      <c r="E26" s="73"/>
      <c r="F26" s="5"/>
      <c r="G26" s="73"/>
      <c r="H26" s="5"/>
      <c r="I26" s="73"/>
      <c r="J26" s="5"/>
      <c r="K26" s="73"/>
      <c r="L26" s="5"/>
      <c r="M26" s="73"/>
      <c r="N26" s="5"/>
      <c r="O26" s="73"/>
      <c r="P26" s="5"/>
      <c r="Q26" s="73"/>
      <c r="R26" s="386">
        <v>150.14170589000003</v>
      </c>
      <c r="S26" s="73">
        <f t="shared" si="2"/>
        <v>38.744929229712746</v>
      </c>
      <c r="T26" s="386">
        <f>SUM(T13:T25)</f>
        <v>37.089999999999996</v>
      </c>
      <c r="U26" s="73">
        <f t="shared" si="3"/>
        <v>67.793821970389317</v>
      </c>
      <c r="V26" s="5"/>
      <c r="W26" s="73"/>
      <c r="X26" s="5"/>
      <c r="Y26" s="73"/>
      <c r="Z26" s="5"/>
      <c r="AA26" s="73"/>
      <c r="AB26" s="386">
        <f>SUM(AB13:AB25)</f>
        <v>103.49399999999999</v>
      </c>
      <c r="AC26" s="73">
        <f t="shared" si="4"/>
        <v>71.539466498925108</v>
      </c>
      <c r="AD26" s="5"/>
      <c r="AE26" s="73"/>
      <c r="AF26" s="5"/>
      <c r="AG26" s="73"/>
      <c r="AH26" s="5"/>
      <c r="AI26" s="73"/>
      <c r="AJ26" s="5"/>
      <c r="AK26" s="73"/>
      <c r="AL26" s="5"/>
      <c r="AM26" s="73"/>
    </row>
    <row r="27" spans="1:39" ht="12.75" customHeight="1" thickBot="1">
      <c r="A27" s="367" t="s">
        <v>128</v>
      </c>
      <c r="B27" s="141">
        <f t="shared" si="0"/>
        <v>0</v>
      </c>
      <c r="C27" s="143">
        <f t="shared" si="1"/>
        <v>0</v>
      </c>
      <c r="D27" s="141"/>
      <c r="E27" s="143"/>
      <c r="F27" s="141"/>
      <c r="G27" s="143"/>
      <c r="H27" s="141"/>
      <c r="I27" s="143"/>
      <c r="J27" s="141"/>
      <c r="K27" s="143"/>
      <c r="L27" s="141"/>
      <c r="M27" s="143"/>
      <c r="N27" s="141"/>
      <c r="O27" s="143"/>
      <c r="P27" s="141"/>
      <c r="Q27" s="143"/>
      <c r="R27" s="386">
        <v>0</v>
      </c>
      <c r="S27" s="143">
        <f t="shared" si="2"/>
        <v>0</v>
      </c>
      <c r="T27" s="386"/>
      <c r="U27" s="143">
        <f t="shared" si="3"/>
        <v>0</v>
      </c>
      <c r="V27" s="141"/>
      <c r="W27" s="143"/>
      <c r="X27" s="141"/>
      <c r="Y27" s="143"/>
      <c r="Z27" s="141"/>
      <c r="AA27" s="143"/>
      <c r="AB27" s="386"/>
      <c r="AC27" s="143">
        <f t="shared" si="4"/>
        <v>0</v>
      </c>
      <c r="AD27" s="141"/>
      <c r="AE27" s="143"/>
      <c r="AF27" s="141"/>
      <c r="AG27" s="143"/>
      <c r="AH27" s="141"/>
      <c r="AI27" s="143"/>
      <c r="AJ27" s="141"/>
      <c r="AK27" s="143"/>
      <c r="AL27" s="141"/>
      <c r="AM27" s="143"/>
    </row>
    <row r="28" spans="1:39" ht="12.75" customHeight="1" thickBot="1">
      <c r="A28" s="367" t="s">
        <v>652</v>
      </c>
      <c r="B28" s="5">
        <f t="shared" si="0"/>
        <v>290.72570589000003</v>
      </c>
      <c r="C28" s="73">
        <f t="shared" si="1"/>
        <v>34.9241709608565</v>
      </c>
      <c r="D28" s="5"/>
      <c r="E28" s="73"/>
      <c r="F28" s="5"/>
      <c r="G28" s="73"/>
      <c r="H28" s="5"/>
      <c r="I28" s="73"/>
      <c r="J28" s="5"/>
      <c r="K28" s="73"/>
      <c r="L28" s="5"/>
      <c r="M28" s="73"/>
      <c r="N28" s="5"/>
      <c r="O28" s="73"/>
      <c r="P28" s="5"/>
      <c r="Q28" s="73"/>
      <c r="R28" s="386">
        <v>150.14170589000003</v>
      </c>
      <c r="S28" s="73">
        <f t="shared" si="2"/>
        <v>38.744929229712746</v>
      </c>
      <c r="T28" s="386">
        <f>SUM(T26:T27)</f>
        <v>37.089999999999996</v>
      </c>
      <c r="U28" s="73">
        <f t="shared" si="3"/>
        <v>67.793821970389317</v>
      </c>
      <c r="V28" s="5"/>
      <c r="W28" s="73"/>
      <c r="X28" s="5"/>
      <c r="Y28" s="73"/>
      <c r="Z28" s="5"/>
      <c r="AA28" s="73"/>
      <c r="AB28" s="386">
        <v>103.49399999999999</v>
      </c>
      <c r="AC28" s="73">
        <f t="shared" si="4"/>
        <v>71.539466498925108</v>
      </c>
      <c r="AD28" s="5"/>
      <c r="AE28" s="73"/>
      <c r="AF28" s="5"/>
      <c r="AG28" s="73"/>
      <c r="AH28" s="5"/>
      <c r="AI28" s="73"/>
      <c r="AJ28" s="5"/>
      <c r="AK28" s="73"/>
      <c r="AL28" s="5"/>
      <c r="AM28" s="73"/>
    </row>
    <row r="29" spans="1:39" ht="12.75" customHeight="1">
      <c r="A29" s="361" t="s">
        <v>269</v>
      </c>
      <c r="B29" s="131">
        <f t="shared" si="0"/>
        <v>0</v>
      </c>
      <c r="C29" s="142">
        <f t="shared" si="1"/>
        <v>0</v>
      </c>
      <c r="D29" s="131"/>
      <c r="E29" s="142"/>
      <c r="F29" s="131"/>
      <c r="G29" s="142"/>
      <c r="H29" s="131"/>
      <c r="I29" s="142"/>
      <c r="J29" s="131"/>
      <c r="K29" s="142"/>
      <c r="L29" s="131"/>
      <c r="M29" s="142"/>
      <c r="N29" s="131"/>
      <c r="O29" s="142"/>
      <c r="P29" s="131"/>
      <c r="Q29" s="142"/>
      <c r="R29" s="385">
        <v>0</v>
      </c>
      <c r="S29" s="142">
        <f t="shared" si="2"/>
        <v>0</v>
      </c>
      <c r="T29" s="385"/>
      <c r="U29" s="142">
        <f t="shared" si="3"/>
        <v>0</v>
      </c>
      <c r="V29" s="131"/>
      <c r="W29" s="142"/>
      <c r="X29" s="131"/>
      <c r="Y29" s="142"/>
      <c r="Z29" s="131"/>
      <c r="AA29" s="142"/>
      <c r="AB29" s="385"/>
      <c r="AC29" s="142">
        <f t="shared" si="4"/>
        <v>0</v>
      </c>
      <c r="AD29" s="131"/>
      <c r="AE29" s="142"/>
      <c r="AF29" s="131"/>
      <c r="AG29" s="142"/>
      <c r="AH29" s="131"/>
      <c r="AI29" s="142"/>
      <c r="AJ29" s="131"/>
      <c r="AK29" s="142"/>
      <c r="AL29" s="131"/>
      <c r="AM29" s="142"/>
    </row>
    <row r="30" spans="1:39" ht="12.75" customHeight="1" thickBot="1">
      <c r="A30" s="361" t="s">
        <v>271</v>
      </c>
      <c r="B30" s="131">
        <f t="shared" si="0"/>
        <v>0</v>
      </c>
      <c r="C30" s="142">
        <f t="shared" si="1"/>
        <v>0</v>
      </c>
      <c r="D30" s="131"/>
      <c r="E30" s="142"/>
      <c r="F30" s="131"/>
      <c r="G30" s="142"/>
      <c r="H30" s="131"/>
      <c r="I30" s="142"/>
      <c r="J30" s="131"/>
      <c r="K30" s="142"/>
      <c r="L30" s="131"/>
      <c r="M30" s="142"/>
      <c r="N30" s="131"/>
      <c r="O30" s="142"/>
      <c r="P30" s="131"/>
      <c r="Q30" s="142"/>
      <c r="R30" s="385">
        <v>0</v>
      </c>
      <c r="S30" s="142">
        <f t="shared" si="2"/>
        <v>0</v>
      </c>
      <c r="T30" s="385"/>
      <c r="U30" s="142">
        <f t="shared" si="3"/>
        <v>0</v>
      </c>
      <c r="V30" s="131"/>
      <c r="W30" s="142"/>
      <c r="X30" s="131"/>
      <c r="Y30" s="142"/>
      <c r="Z30" s="131"/>
      <c r="AA30" s="142"/>
      <c r="AB30" s="385"/>
      <c r="AC30" s="142">
        <f t="shared" si="4"/>
        <v>0</v>
      </c>
      <c r="AD30" s="131"/>
      <c r="AE30" s="142"/>
      <c r="AF30" s="131"/>
      <c r="AG30" s="142"/>
      <c r="AH30" s="131"/>
      <c r="AI30" s="142"/>
      <c r="AJ30" s="131"/>
      <c r="AK30" s="142"/>
      <c r="AL30" s="131"/>
      <c r="AM30" s="142"/>
    </row>
    <row r="31" spans="1:39" ht="12.75" customHeight="1" thickBot="1">
      <c r="A31" s="367" t="s">
        <v>273</v>
      </c>
      <c r="B31" s="5">
        <f t="shared" si="0"/>
        <v>0</v>
      </c>
      <c r="C31" s="73">
        <f t="shared" si="1"/>
        <v>0</v>
      </c>
      <c r="D31" s="5"/>
      <c r="E31" s="73"/>
      <c r="F31" s="5"/>
      <c r="G31" s="73"/>
      <c r="H31" s="5"/>
      <c r="I31" s="73"/>
      <c r="J31" s="5"/>
      <c r="K31" s="73"/>
      <c r="L31" s="5"/>
      <c r="M31" s="73"/>
      <c r="N31" s="5"/>
      <c r="O31" s="73"/>
      <c r="P31" s="5"/>
      <c r="Q31" s="73"/>
      <c r="R31" s="386">
        <v>0</v>
      </c>
      <c r="S31" s="73">
        <f t="shared" si="2"/>
        <v>0</v>
      </c>
      <c r="T31" s="386">
        <f>+T30+T29</f>
        <v>0</v>
      </c>
      <c r="U31" s="73">
        <f t="shared" si="3"/>
        <v>0</v>
      </c>
      <c r="V31" s="5"/>
      <c r="W31" s="73"/>
      <c r="X31" s="5"/>
      <c r="Y31" s="73"/>
      <c r="Z31" s="5"/>
      <c r="AA31" s="73"/>
      <c r="AB31" s="386">
        <v>0</v>
      </c>
      <c r="AC31" s="73">
        <f t="shared" si="4"/>
        <v>0</v>
      </c>
      <c r="AD31" s="5"/>
      <c r="AE31" s="73"/>
      <c r="AF31" s="5"/>
      <c r="AG31" s="73"/>
      <c r="AH31" s="5"/>
      <c r="AI31" s="73"/>
      <c r="AJ31" s="5"/>
      <c r="AK31" s="73"/>
      <c r="AL31" s="5"/>
      <c r="AM31" s="73"/>
    </row>
    <row r="32" spans="1:39" ht="12.75" customHeight="1">
      <c r="A32" s="368" t="s">
        <v>139</v>
      </c>
      <c r="B32" s="131"/>
      <c r="C32" s="142"/>
      <c r="D32" s="131"/>
      <c r="E32" s="142"/>
      <c r="F32" s="131"/>
      <c r="G32" s="142"/>
      <c r="H32" s="131"/>
      <c r="I32" s="142"/>
      <c r="J32" s="131"/>
      <c r="K32" s="142"/>
      <c r="L32" s="131"/>
      <c r="M32" s="142"/>
      <c r="N32" s="131"/>
      <c r="O32" s="142"/>
      <c r="P32" s="131"/>
      <c r="Q32" s="142"/>
      <c r="R32" s="385">
        <v>0</v>
      </c>
      <c r="S32" s="142"/>
      <c r="T32" s="385"/>
      <c r="U32" s="142"/>
      <c r="V32" s="131"/>
      <c r="W32" s="142"/>
      <c r="X32" s="131"/>
      <c r="Y32" s="142"/>
      <c r="Z32" s="131"/>
      <c r="AA32" s="142"/>
      <c r="AB32" s="385"/>
      <c r="AC32" s="142"/>
      <c r="AD32" s="131"/>
      <c r="AE32" s="142"/>
      <c r="AF32" s="131"/>
      <c r="AG32" s="142"/>
      <c r="AH32" s="131"/>
      <c r="AI32" s="142"/>
      <c r="AJ32" s="131"/>
      <c r="AK32" s="142"/>
      <c r="AL32" s="131"/>
      <c r="AM32" s="142"/>
    </row>
    <row r="33" spans="1:39" ht="12.75" customHeight="1">
      <c r="A33" s="366" t="s">
        <v>141</v>
      </c>
      <c r="B33" s="131">
        <f t="shared" ref="B33:B47" si="5">D33+F33+H33+J33+L33+N33+P33+R33+T33+V33+X33+Z33+AB33+AD33+AF33+AJ33+AH33+AL33</f>
        <v>4.66</v>
      </c>
      <c r="C33" s="142">
        <f t="shared" ref="C33:C47" si="6">B33/B$11*100</f>
        <v>0.55979445016523122</v>
      </c>
      <c r="D33" s="131"/>
      <c r="E33" s="142"/>
      <c r="F33" s="131"/>
      <c r="G33" s="142"/>
      <c r="H33" s="131"/>
      <c r="I33" s="142"/>
      <c r="J33" s="131"/>
      <c r="K33" s="142"/>
      <c r="L33" s="131"/>
      <c r="M33" s="142"/>
      <c r="N33" s="131"/>
      <c r="O33" s="142"/>
      <c r="P33" s="131"/>
      <c r="Q33" s="142"/>
      <c r="R33" s="385">
        <v>0</v>
      </c>
      <c r="S33" s="142">
        <f t="shared" ref="S33:S47" si="7">R33/R$11*100</f>
        <v>0</v>
      </c>
      <c r="T33" s="385"/>
      <c r="U33" s="142">
        <f t="shared" ref="U33:U47" si="8">T33/T$11*100</f>
        <v>0</v>
      </c>
      <c r="V33" s="131"/>
      <c r="W33" s="142"/>
      <c r="X33" s="131"/>
      <c r="Y33" s="142"/>
      <c r="Z33" s="131"/>
      <c r="AA33" s="142"/>
      <c r="AB33" s="385">
        <v>4.66</v>
      </c>
      <c r="AC33" s="142">
        <f t="shared" ref="AC33:AC47" si="9">AB33/AB$11*100</f>
        <v>3.2211907345835606</v>
      </c>
      <c r="AD33" s="131"/>
      <c r="AE33" s="142"/>
      <c r="AF33" s="131"/>
      <c r="AG33" s="142"/>
      <c r="AH33" s="131"/>
      <c r="AI33" s="142"/>
      <c r="AJ33" s="131"/>
      <c r="AK33" s="142"/>
      <c r="AL33" s="131"/>
      <c r="AM33" s="142"/>
    </row>
    <row r="34" spans="1:39" ht="12.75" customHeight="1">
      <c r="A34" s="366" t="s">
        <v>143</v>
      </c>
      <c r="B34" s="131">
        <f t="shared" si="5"/>
        <v>1.8412999999999999</v>
      </c>
      <c r="C34" s="142">
        <f t="shared" si="6"/>
        <v>0.22119088435391421</v>
      </c>
      <c r="D34" s="131"/>
      <c r="E34" s="142"/>
      <c r="F34" s="131"/>
      <c r="G34" s="142"/>
      <c r="H34" s="131"/>
      <c r="I34" s="142"/>
      <c r="J34" s="131"/>
      <c r="K34" s="142"/>
      <c r="L34" s="131"/>
      <c r="M34" s="142"/>
      <c r="N34" s="131"/>
      <c r="O34" s="142"/>
      <c r="P34" s="131"/>
      <c r="Q34" s="142"/>
      <c r="R34" s="385">
        <v>0</v>
      </c>
      <c r="S34" s="142">
        <f t="shared" si="7"/>
        <v>0</v>
      </c>
      <c r="T34" s="385"/>
      <c r="U34" s="142">
        <f t="shared" si="8"/>
        <v>0</v>
      </c>
      <c r="V34" s="131"/>
      <c r="W34" s="142"/>
      <c r="X34" s="131"/>
      <c r="Y34" s="142"/>
      <c r="Z34" s="131"/>
      <c r="AA34" s="142"/>
      <c r="AB34" s="385">
        <v>1.8412999999999999</v>
      </c>
      <c r="AC34" s="142">
        <f t="shared" si="9"/>
        <v>1.2727850857486502</v>
      </c>
      <c r="AD34" s="131"/>
      <c r="AE34" s="142"/>
      <c r="AF34" s="131"/>
      <c r="AG34" s="142"/>
      <c r="AH34" s="131"/>
      <c r="AI34" s="142"/>
      <c r="AJ34" s="131"/>
      <c r="AK34" s="142"/>
      <c r="AL34" s="131"/>
      <c r="AM34" s="142"/>
    </row>
    <row r="35" spans="1:39" ht="12.75" customHeight="1">
      <c r="A35" s="366" t="s">
        <v>145</v>
      </c>
      <c r="B35" s="131">
        <f t="shared" si="5"/>
        <v>0</v>
      </c>
      <c r="C35" s="142">
        <f t="shared" si="6"/>
        <v>0</v>
      </c>
      <c r="D35" s="131"/>
      <c r="E35" s="142"/>
      <c r="F35" s="131"/>
      <c r="G35" s="142"/>
      <c r="H35" s="131"/>
      <c r="I35" s="142"/>
      <c r="J35" s="131"/>
      <c r="K35" s="142"/>
      <c r="L35" s="131"/>
      <c r="M35" s="142"/>
      <c r="N35" s="131"/>
      <c r="O35" s="142"/>
      <c r="P35" s="131"/>
      <c r="Q35" s="142"/>
      <c r="R35" s="385">
        <v>0</v>
      </c>
      <c r="S35" s="142">
        <f t="shared" si="7"/>
        <v>0</v>
      </c>
      <c r="T35" s="385"/>
      <c r="U35" s="142">
        <f t="shared" si="8"/>
        <v>0</v>
      </c>
      <c r="V35" s="131"/>
      <c r="W35" s="142"/>
      <c r="X35" s="131"/>
      <c r="Y35" s="142"/>
      <c r="Z35" s="131"/>
      <c r="AA35" s="142"/>
      <c r="AB35" s="385"/>
      <c r="AC35" s="142">
        <f t="shared" si="9"/>
        <v>0</v>
      </c>
      <c r="AD35" s="131"/>
      <c r="AE35" s="142"/>
      <c r="AF35" s="131"/>
      <c r="AG35" s="142"/>
      <c r="AH35" s="131"/>
      <c r="AI35" s="142"/>
      <c r="AJ35" s="131"/>
      <c r="AK35" s="142"/>
      <c r="AL35" s="131"/>
      <c r="AM35" s="142"/>
    </row>
    <row r="36" spans="1:39" ht="12.75" customHeight="1">
      <c r="A36" s="366" t="s">
        <v>147</v>
      </c>
      <c r="B36" s="131">
        <f t="shared" si="5"/>
        <v>5.39</v>
      </c>
      <c r="C36" s="142">
        <f t="shared" si="6"/>
        <v>0.64748757218682329</v>
      </c>
      <c r="D36" s="131"/>
      <c r="E36" s="142"/>
      <c r="F36" s="131"/>
      <c r="G36" s="142"/>
      <c r="H36" s="131"/>
      <c r="I36" s="142"/>
      <c r="J36" s="131"/>
      <c r="K36" s="142"/>
      <c r="L36" s="131"/>
      <c r="M36" s="142"/>
      <c r="N36" s="131"/>
      <c r="O36" s="142"/>
      <c r="P36" s="131"/>
      <c r="Q36" s="142"/>
      <c r="R36" s="385">
        <v>0</v>
      </c>
      <c r="S36" s="142">
        <f t="shared" si="7"/>
        <v>0</v>
      </c>
      <c r="T36" s="385"/>
      <c r="U36" s="142">
        <f t="shared" si="8"/>
        <v>0</v>
      </c>
      <c r="V36" s="131"/>
      <c r="W36" s="142"/>
      <c r="X36" s="131"/>
      <c r="Y36" s="142"/>
      <c r="Z36" s="131"/>
      <c r="AA36" s="142"/>
      <c r="AB36" s="385">
        <v>5.39</v>
      </c>
      <c r="AC36" s="142">
        <f t="shared" si="9"/>
        <v>3.7257978668251917</v>
      </c>
      <c r="AD36" s="131"/>
      <c r="AE36" s="142"/>
      <c r="AF36" s="131"/>
      <c r="AG36" s="142"/>
      <c r="AH36" s="131"/>
      <c r="AI36" s="142"/>
      <c r="AJ36" s="131"/>
      <c r="AK36" s="142"/>
      <c r="AL36" s="131"/>
      <c r="AM36" s="142"/>
    </row>
    <row r="37" spans="1:39" ht="12.75" customHeight="1">
      <c r="A37" s="366" t="s">
        <v>148</v>
      </c>
      <c r="B37" s="131">
        <f t="shared" si="5"/>
        <v>4.2850000000000001</v>
      </c>
      <c r="C37" s="142">
        <f t="shared" si="6"/>
        <v>0.51474661351030393</v>
      </c>
      <c r="D37" s="131"/>
      <c r="E37" s="142"/>
      <c r="F37" s="131"/>
      <c r="G37" s="142"/>
      <c r="H37" s="131"/>
      <c r="I37" s="142"/>
      <c r="J37" s="131"/>
      <c r="K37" s="142"/>
      <c r="L37" s="131"/>
      <c r="M37" s="142"/>
      <c r="N37" s="131"/>
      <c r="O37" s="142"/>
      <c r="P37" s="131"/>
      <c r="Q37" s="142"/>
      <c r="R37" s="385">
        <v>0</v>
      </c>
      <c r="S37" s="142">
        <f t="shared" si="7"/>
        <v>0</v>
      </c>
      <c r="T37" s="385"/>
      <c r="U37" s="142">
        <f t="shared" si="8"/>
        <v>0</v>
      </c>
      <c r="V37" s="131"/>
      <c r="W37" s="142"/>
      <c r="X37" s="131"/>
      <c r="Y37" s="142"/>
      <c r="Z37" s="131"/>
      <c r="AA37" s="142"/>
      <c r="AB37" s="385">
        <v>4.2850000000000001</v>
      </c>
      <c r="AC37" s="142">
        <f t="shared" si="9"/>
        <v>2.9619747419936822</v>
      </c>
      <c r="AD37" s="131"/>
      <c r="AE37" s="142"/>
      <c r="AF37" s="131"/>
      <c r="AG37" s="142"/>
      <c r="AH37" s="131"/>
      <c r="AI37" s="142"/>
      <c r="AJ37" s="131"/>
      <c r="AK37" s="142"/>
      <c r="AL37" s="131"/>
      <c r="AM37" s="142"/>
    </row>
    <row r="38" spans="1:39" ht="12.75" customHeight="1">
      <c r="A38" s="366" t="s">
        <v>281</v>
      </c>
      <c r="B38" s="131">
        <f t="shared" si="5"/>
        <v>96.639764459999995</v>
      </c>
      <c r="C38" s="142">
        <f t="shared" si="6"/>
        <v>11.609099530039304</v>
      </c>
      <c r="D38" s="131"/>
      <c r="E38" s="142"/>
      <c r="F38" s="131"/>
      <c r="G38" s="142"/>
      <c r="H38" s="131"/>
      <c r="I38" s="142"/>
      <c r="J38" s="131"/>
      <c r="K38" s="142"/>
      <c r="L38" s="131"/>
      <c r="M38" s="142"/>
      <c r="N38" s="131"/>
      <c r="O38" s="142"/>
      <c r="P38" s="131"/>
      <c r="Q38" s="142"/>
      <c r="R38" s="385">
        <v>87.229764459999998</v>
      </c>
      <c r="S38" s="142">
        <f t="shared" si="7"/>
        <v>22.510141540574523</v>
      </c>
      <c r="T38" s="385">
        <v>9.41</v>
      </c>
      <c r="U38" s="142">
        <f t="shared" si="8"/>
        <v>17.199780661670623</v>
      </c>
      <c r="V38" s="131"/>
      <c r="W38" s="142"/>
      <c r="X38" s="131"/>
      <c r="Y38" s="142"/>
      <c r="Z38" s="131"/>
      <c r="AA38" s="142"/>
      <c r="AB38" s="385"/>
      <c r="AC38" s="142">
        <f t="shared" si="9"/>
        <v>0</v>
      </c>
      <c r="AD38" s="131"/>
      <c r="AE38" s="142"/>
      <c r="AF38" s="131"/>
      <c r="AG38" s="142"/>
      <c r="AH38" s="131"/>
      <c r="AI38" s="142"/>
      <c r="AJ38" s="131"/>
      <c r="AK38" s="142"/>
      <c r="AL38" s="131"/>
      <c r="AM38" s="142"/>
    </row>
    <row r="39" spans="1:39" ht="12.75" customHeight="1">
      <c r="A39" s="366" t="s">
        <v>151</v>
      </c>
      <c r="B39" s="131">
        <f t="shared" si="5"/>
        <v>25.157</v>
      </c>
      <c r="C39" s="142">
        <f t="shared" si="6"/>
        <v>3.022049137941357</v>
      </c>
      <c r="D39" s="131"/>
      <c r="E39" s="142"/>
      <c r="F39" s="131"/>
      <c r="G39" s="142"/>
      <c r="H39" s="131"/>
      <c r="I39" s="142"/>
      <c r="J39" s="131"/>
      <c r="K39" s="142"/>
      <c r="L39" s="131"/>
      <c r="M39" s="142"/>
      <c r="N39" s="131"/>
      <c r="O39" s="142"/>
      <c r="P39" s="131"/>
      <c r="Q39" s="142"/>
      <c r="R39" s="385">
        <v>0</v>
      </c>
      <c r="S39" s="142">
        <f t="shared" si="7"/>
        <v>0</v>
      </c>
      <c r="T39" s="385">
        <v>0.16</v>
      </c>
      <c r="U39" s="142">
        <f t="shared" si="8"/>
        <v>0.29245110583074391</v>
      </c>
      <c r="V39" s="131"/>
      <c r="W39" s="142"/>
      <c r="X39" s="131"/>
      <c r="Y39" s="142"/>
      <c r="Z39" s="131"/>
      <c r="AA39" s="142"/>
      <c r="AB39" s="385">
        <v>24.997</v>
      </c>
      <c r="AC39" s="142">
        <f t="shared" si="9"/>
        <v>17.278992444717868</v>
      </c>
      <c r="AD39" s="131"/>
      <c r="AE39" s="142"/>
      <c r="AF39" s="131"/>
      <c r="AG39" s="142"/>
      <c r="AH39" s="131"/>
      <c r="AI39" s="142"/>
      <c r="AJ39" s="131"/>
      <c r="AK39" s="142"/>
      <c r="AL39" s="131"/>
      <c r="AM39" s="142"/>
    </row>
    <row r="40" spans="1:39" ht="12.75" customHeight="1" thickBot="1">
      <c r="A40" s="366" t="s">
        <v>153</v>
      </c>
      <c r="B40" s="131">
        <f t="shared" si="5"/>
        <v>0</v>
      </c>
      <c r="C40" s="142">
        <f t="shared" si="6"/>
        <v>0</v>
      </c>
      <c r="D40" s="131"/>
      <c r="E40" s="142"/>
      <c r="F40" s="131"/>
      <c r="G40" s="142"/>
      <c r="H40" s="131"/>
      <c r="I40" s="142"/>
      <c r="J40" s="131"/>
      <c r="K40" s="142"/>
      <c r="L40" s="131"/>
      <c r="M40" s="142"/>
      <c r="N40" s="131"/>
      <c r="O40" s="142"/>
      <c r="P40" s="131"/>
      <c r="Q40" s="142"/>
      <c r="R40" s="385">
        <v>0</v>
      </c>
      <c r="S40" s="142">
        <f t="shared" si="7"/>
        <v>0</v>
      </c>
      <c r="T40" s="385"/>
      <c r="U40" s="142">
        <f t="shared" si="8"/>
        <v>0</v>
      </c>
      <c r="V40" s="131"/>
      <c r="W40" s="142"/>
      <c r="X40" s="131"/>
      <c r="Y40" s="142"/>
      <c r="Z40" s="131"/>
      <c r="AA40" s="142"/>
      <c r="AB40" s="385"/>
      <c r="AC40" s="142">
        <f t="shared" si="9"/>
        <v>0</v>
      </c>
      <c r="AD40" s="131"/>
      <c r="AE40" s="142"/>
      <c r="AF40" s="131"/>
      <c r="AG40" s="142"/>
      <c r="AH40" s="131"/>
      <c r="AI40" s="142"/>
      <c r="AJ40" s="131"/>
      <c r="AK40" s="142"/>
      <c r="AL40" s="131"/>
      <c r="AM40" s="142"/>
    </row>
    <row r="41" spans="1:39" ht="12.75" customHeight="1" thickBot="1">
      <c r="A41" s="367" t="s">
        <v>155</v>
      </c>
      <c r="B41" s="5">
        <f t="shared" si="5"/>
        <v>137.97306445999999</v>
      </c>
      <c r="C41" s="73">
        <f t="shared" si="6"/>
        <v>16.574368188196932</v>
      </c>
      <c r="D41" s="5"/>
      <c r="E41" s="73"/>
      <c r="F41" s="5"/>
      <c r="G41" s="73"/>
      <c r="H41" s="5"/>
      <c r="I41" s="73"/>
      <c r="J41" s="5"/>
      <c r="K41" s="73"/>
      <c r="L41" s="5"/>
      <c r="M41" s="73"/>
      <c r="N41" s="5"/>
      <c r="O41" s="73"/>
      <c r="P41" s="5"/>
      <c r="Q41" s="73"/>
      <c r="R41" s="386">
        <v>87.229764459999998</v>
      </c>
      <c r="S41" s="73">
        <f t="shared" si="7"/>
        <v>22.510141540574523</v>
      </c>
      <c r="T41" s="386">
        <f>SUM(T32:T40)</f>
        <v>9.57</v>
      </c>
      <c r="U41" s="73">
        <f t="shared" si="8"/>
        <v>17.492231767501369</v>
      </c>
      <c r="V41" s="5"/>
      <c r="W41" s="73"/>
      <c r="X41" s="5"/>
      <c r="Y41" s="73"/>
      <c r="Z41" s="5"/>
      <c r="AA41" s="73"/>
      <c r="AB41" s="386">
        <v>41.173299999999998</v>
      </c>
      <c r="AC41" s="73">
        <f t="shared" si="9"/>
        <v>28.46074087386895</v>
      </c>
      <c r="AD41" s="5"/>
      <c r="AE41" s="73"/>
      <c r="AF41" s="5"/>
      <c r="AG41" s="73"/>
      <c r="AH41" s="5"/>
      <c r="AI41" s="73"/>
      <c r="AJ41" s="5"/>
      <c r="AK41" s="73"/>
      <c r="AL41" s="5"/>
      <c r="AM41" s="73"/>
    </row>
    <row r="42" spans="1:39" ht="12.75" customHeight="1" thickBot="1">
      <c r="A42" s="367" t="s">
        <v>156</v>
      </c>
      <c r="B42" s="5">
        <f t="shared" si="5"/>
        <v>0</v>
      </c>
      <c r="C42" s="73">
        <f t="shared" si="6"/>
        <v>0</v>
      </c>
      <c r="D42" s="5"/>
      <c r="E42" s="73"/>
      <c r="F42" s="5"/>
      <c r="G42" s="73"/>
      <c r="H42" s="5"/>
      <c r="I42" s="73"/>
      <c r="J42" s="5"/>
      <c r="K42" s="73"/>
      <c r="L42" s="5"/>
      <c r="M42" s="73"/>
      <c r="N42" s="5"/>
      <c r="O42" s="73"/>
      <c r="P42" s="5"/>
      <c r="Q42" s="73"/>
      <c r="R42" s="386">
        <v>0</v>
      </c>
      <c r="S42" s="73">
        <f t="shared" si="7"/>
        <v>0</v>
      </c>
      <c r="T42" s="386"/>
      <c r="U42" s="73">
        <f t="shared" si="8"/>
        <v>0</v>
      </c>
      <c r="V42" s="5"/>
      <c r="W42" s="73"/>
      <c r="X42" s="5"/>
      <c r="Y42" s="73"/>
      <c r="Z42" s="5"/>
      <c r="AA42" s="73"/>
      <c r="AB42" s="386"/>
      <c r="AC42" s="73">
        <f t="shared" si="9"/>
        <v>0</v>
      </c>
      <c r="AD42" s="5"/>
      <c r="AE42" s="73"/>
      <c r="AF42" s="5"/>
      <c r="AG42" s="73"/>
      <c r="AH42" s="5"/>
      <c r="AI42" s="73"/>
      <c r="AJ42" s="5"/>
      <c r="AK42" s="73"/>
      <c r="AL42" s="5"/>
      <c r="AM42" s="73"/>
    </row>
    <row r="43" spans="1:39" ht="12.75" customHeight="1" thickBot="1">
      <c r="A43" s="367" t="s">
        <v>158</v>
      </c>
      <c r="B43" s="5">
        <f t="shared" si="5"/>
        <v>137.97306445999999</v>
      </c>
      <c r="C43" s="73">
        <f t="shared" si="6"/>
        <v>16.574368188196932</v>
      </c>
      <c r="D43" s="5"/>
      <c r="E43" s="73"/>
      <c r="F43" s="5"/>
      <c r="G43" s="73"/>
      <c r="H43" s="5"/>
      <c r="I43" s="73"/>
      <c r="J43" s="5"/>
      <c r="K43" s="73"/>
      <c r="L43" s="5"/>
      <c r="M43" s="73"/>
      <c r="N43" s="5"/>
      <c r="O43" s="73"/>
      <c r="P43" s="5"/>
      <c r="Q43" s="73"/>
      <c r="R43" s="386">
        <v>87.229764459999998</v>
      </c>
      <c r="S43" s="73">
        <f t="shared" si="7"/>
        <v>22.510141540574523</v>
      </c>
      <c r="T43" s="386">
        <f>SUM(T41:T42)</f>
        <v>9.57</v>
      </c>
      <c r="U43" s="73">
        <f t="shared" si="8"/>
        <v>17.492231767501369</v>
      </c>
      <c r="V43" s="5"/>
      <c r="W43" s="73"/>
      <c r="X43" s="5"/>
      <c r="Y43" s="73"/>
      <c r="Z43" s="5"/>
      <c r="AA43" s="73"/>
      <c r="AB43" s="386">
        <v>41.173299999999998</v>
      </c>
      <c r="AC43" s="73">
        <f t="shared" si="9"/>
        <v>28.46074087386895</v>
      </c>
      <c r="AD43" s="5"/>
      <c r="AE43" s="73"/>
      <c r="AF43" s="5"/>
      <c r="AG43" s="73"/>
      <c r="AH43" s="5"/>
      <c r="AI43" s="73"/>
      <c r="AJ43" s="5"/>
      <c r="AK43" s="73"/>
      <c r="AL43" s="5"/>
      <c r="AM43" s="73"/>
    </row>
    <row r="44" spans="1:39" ht="12.75" customHeight="1">
      <c r="A44" s="369" t="s">
        <v>504</v>
      </c>
      <c r="B44" s="131">
        <f t="shared" si="5"/>
        <v>133.10940038999999</v>
      </c>
      <c r="C44" s="142">
        <f t="shared" si="6"/>
        <v>15.990108069344133</v>
      </c>
      <c r="D44" s="131"/>
      <c r="E44" s="142"/>
      <c r="F44" s="131"/>
      <c r="G44" s="142"/>
      <c r="H44" s="131"/>
      <c r="I44" s="142"/>
      <c r="J44" s="131"/>
      <c r="K44" s="142"/>
      <c r="L44" s="131"/>
      <c r="M44" s="142"/>
      <c r="N44" s="131"/>
      <c r="O44" s="142"/>
      <c r="P44" s="131"/>
      <c r="Q44" s="142"/>
      <c r="R44" s="385">
        <v>133.10940038999999</v>
      </c>
      <c r="S44" s="142">
        <f t="shared" si="7"/>
        <v>34.349645006021895</v>
      </c>
      <c r="T44" s="385"/>
      <c r="U44" s="142">
        <f t="shared" si="8"/>
        <v>0</v>
      </c>
      <c r="V44" s="131"/>
      <c r="W44" s="142"/>
      <c r="X44" s="131"/>
      <c r="Y44" s="142"/>
      <c r="Z44" s="131"/>
      <c r="AA44" s="142"/>
      <c r="AB44" s="385"/>
      <c r="AC44" s="142">
        <f t="shared" si="9"/>
        <v>0</v>
      </c>
      <c r="AD44" s="131"/>
      <c r="AE44" s="142"/>
      <c r="AF44" s="131"/>
      <c r="AG44" s="142"/>
      <c r="AH44" s="131"/>
      <c r="AI44" s="142"/>
      <c r="AJ44" s="131"/>
      <c r="AK44" s="142"/>
      <c r="AL44" s="131"/>
      <c r="AM44" s="142"/>
    </row>
    <row r="45" spans="1:39" ht="12.75" customHeight="1">
      <c r="A45" s="369" t="s">
        <v>258</v>
      </c>
      <c r="B45" s="131">
        <f t="shared" si="5"/>
        <v>25.0823055</v>
      </c>
      <c r="C45" s="142">
        <f t="shared" si="6"/>
        <v>3.0130762695812994</v>
      </c>
      <c r="D45" s="131"/>
      <c r="E45" s="142"/>
      <c r="F45" s="131"/>
      <c r="G45" s="142"/>
      <c r="H45" s="131"/>
      <c r="I45" s="142"/>
      <c r="J45" s="131"/>
      <c r="K45" s="142"/>
      <c r="L45" s="131"/>
      <c r="M45" s="142"/>
      <c r="N45" s="131"/>
      <c r="O45" s="142"/>
      <c r="P45" s="131"/>
      <c r="Q45" s="142"/>
      <c r="R45" s="385">
        <v>17.0323055</v>
      </c>
      <c r="S45" s="142">
        <f t="shared" si="7"/>
        <v>4.3952842236908394</v>
      </c>
      <c r="T45" s="385">
        <v>8.0500000000000007</v>
      </c>
      <c r="U45" s="142">
        <f t="shared" si="8"/>
        <v>14.713946262109303</v>
      </c>
      <c r="V45" s="131"/>
      <c r="W45" s="142"/>
      <c r="X45" s="131"/>
      <c r="Y45" s="142"/>
      <c r="Z45" s="131"/>
      <c r="AA45" s="142"/>
      <c r="AB45" s="385"/>
      <c r="AC45" s="142">
        <f t="shared" si="9"/>
        <v>0</v>
      </c>
      <c r="AD45" s="131"/>
      <c r="AE45" s="142"/>
      <c r="AF45" s="131"/>
      <c r="AG45" s="142"/>
      <c r="AH45" s="131"/>
      <c r="AI45" s="142"/>
      <c r="AJ45" s="131"/>
      <c r="AK45" s="142"/>
      <c r="AL45" s="131"/>
      <c r="AM45" s="142"/>
    </row>
    <row r="46" spans="1:39" ht="12.75" customHeight="1" thickBot="1">
      <c r="A46" s="369" t="s">
        <v>260</v>
      </c>
      <c r="B46" s="131">
        <f t="shared" si="5"/>
        <v>0</v>
      </c>
      <c r="C46" s="142">
        <f t="shared" si="6"/>
        <v>0</v>
      </c>
      <c r="D46" s="131"/>
      <c r="E46" s="142"/>
      <c r="F46" s="131"/>
      <c r="G46" s="142"/>
      <c r="H46" s="131"/>
      <c r="I46" s="142"/>
      <c r="J46" s="131"/>
      <c r="K46" s="142"/>
      <c r="L46" s="131"/>
      <c r="M46" s="142"/>
      <c r="N46" s="131"/>
      <c r="O46" s="142"/>
      <c r="P46" s="131"/>
      <c r="Q46" s="142"/>
      <c r="R46" s="385">
        <v>0</v>
      </c>
      <c r="S46" s="142">
        <f t="shared" si="7"/>
        <v>0</v>
      </c>
      <c r="T46" s="385"/>
      <c r="U46" s="142">
        <f t="shared" si="8"/>
        <v>0</v>
      </c>
      <c r="V46" s="131"/>
      <c r="W46" s="142"/>
      <c r="X46" s="131"/>
      <c r="Y46" s="142"/>
      <c r="Z46" s="131"/>
      <c r="AA46" s="142"/>
      <c r="AB46" s="385"/>
      <c r="AC46" s="142">
        <f t="shared" si="9"/>
        <v>0</v>
      </c>
      <c r="AD46" s="131"/>
      <c r="AE46" s="142"/>
      <c r="AF46" s="131"/>
      <c r="AG46" s="142"/>
      <c r="AH46" s="131"/>
      <c r="AI46" s="142"/>
      <c r="AJ46" s="131"/>
      <c r="AK46" s="142"/>
      <c r="AL46" s="131"/>
      <c r="AM46" s="142"/>
    </row>
    <row r="47" spans="1:39" ht="12.75" customHeight="1" thickBot="1">
      <c r="A47" s="367" t="s">
        <v>164</v>
      </c>
      <c r="B47" s="5">
        <f t="shared" si="5"/>
        <v>158.19170589000001</v>
      </c>
      <c r="C47" s="73">
        <f t="shared" si="6"/>
        <v>19.003184338925436</v>
      </c>
      <c r="D47" s="5"/>
      <c r="E47" s="73"/>
      <c r="F47" s="5"/>
      <c r="G47" s="73"/>
      <c r="H47" s="5"/>
      <c r="I47" s="73"/>
      <c r="J47" s="5"/>
      <c r="K47" s="73"/>
      <c r="L47" s="5"/>
      <c r="M47" s="73"/>
      <c r="N47" s="5"/>
      <c r="O47" s="73"/>
      <c r="P47" s="5"/>
      <c r="Q47" s="73"/>
      <c r="R47" s="386">
        <v>150.14170589</v>
      </c>
      <c r="S47" s="73">
        <f t="shared" si="7"/>
        <v>38.744929229712739</v>
      </c>
      <c r="T47" s="386">
        <f>SUM(T44:T46)</f>
        <v>8.0500000000000007</v>
      </c>
      <c r="U47" s="73">
        <f t="shared" si="8"/>
        <v>14.713946262109303</v>
      </c>
      <c r="V47" s="5"/>
      <c r="W47" s="73"/>
      <c r="X47" s="5"/>
      <c r="Y47" s="73"/>
      <c r="Z47" s="5"/>
      <c r="AA47" s="73"/>
      <c r="AB47" s="386">
        <v>0</v>
      </c>
      <c r="AC47" s="73">
        <f t="shared" si="9"/>
        <v>0</v>
      </c>
      <c r="AD47" s="5"/>
      <c r="AE47" s="73"/>
      <c r="AF47" s="5"/>
      <c r="AG47" s="73"/>
      <c r="AH47" s="5"/>
      <c r="AI47" s="73"/>
      <c r="AJ47" s="5"/>
      <c r="AK47" s="73"/>
      <c r="AL47" s="5"/>
      <c r="AM47" s="73"/>
    </row>
    <row r="48" spans="1:39" ht="12.75" customHeight="1" thickBot="1">
      <c r="A48" s="369"/>
      <c r="C48" s="76"/>
      <c r="D48" s="32"/>
      <c r="E48" s="76"/>
      <c r="F48" s="32"/>
      <c r="G48" s="76"/>
      <c r="H48" s="32"/>
      <c r="I48" s="76"/>
      <c r="J48" s="32"/>
      <c r="K48" s="76"/>
      <c r="L48" s="32"/>
      <c r="M48" s="76"/>
      <c r="N48" s="32"/>
      <c r="O48" s="76"/>
      <c r="P48" s="32"/>
      <c r="Q48" s="76"/>
      <c r="R48" s="385"/>
      <c r="S48" s="76"/>
      <c r="T48" s="385"/>
      <c r="U48" s="76"/>
      <c r="V48" s="32"/>
      <c r="W48" s="76"/>
      <c r="X48" s="32"/>
      <c r="Y48" s="76"/>
      <c r="Z48" s="32"/>
      <c r="AA48" s="76"/>
      <c r="AB48" s="385"/>
      <c r="AC48" s="76"/>
      <c r="AD48" s="32"/>
      <c r="AE48" s="76"/>
      <c r="AF48" s="32"/>
      <c r="AG48" s="76"/>
      <c r="AH48" s="32"/>
      <c r="AI48" s="76"/>
      <c r="AJ48" s="32"/>
      <c r="AK48" s="76"/>
      <c r="AL48" s="32"/>
      <c r="AM48" s="76"/>
    </row>
    <row r="49" spans="1:39" ht="12.75" customHeight="1">
      <c r="A49" s="370" t="s">
        <v>152</v>
      </c>
      <c r="B49" s="37">
        <f>D49+F49+H49+J49+L49+N49+P49+R49+T49+V49+X49+Z49+AB49+AD49+AF49+AJ49+AH49+AL49</f>
        <v>441</v>
      </c>
      <c r="C49" s="153"/>
      <c r="D49" s="37"/>
      <c r="E49" s="153"/>
      <c r="F49" s="37"/>
      <c r="G49" s="153"/>
      <c r="H49" s="37"/>
      <c r="I49" s="153"/>
      <c r="J49" s="37"/>
      <c r="K49" s="153"/>
      <c r="L49" s="37"/>
      <c r="M49" s="153"/>
      <c r="N49" s="37"/>
      <c r="O49" s="153"/>
      <c r="P49" s="37"/>
      <c r="Q49" s="153"/>
      <c r="R49" s="387">
        <v>5</v>
      </c>
      <c r="S49" s="153"/>
      <c r="T49" s="387">
        <v>34</v>
      </c>
      <c r="U49" s="153"/>
      <c r="V49" s="37"/>
      <c r="W49" s="153"/>
      <c r="X49" s="37"/>
      <c r="Y49" s="153"/>
      <c r="Z49" s="37"/>
      <c r="AA49" s="153"/>
      <c r="AB49" s="387">
        <v>402</v>
      </c>
      <c r="AC49" s="153"/>
      <c r="AD49" s="37"/>
      <c r="AE49" s="153"/>
      <c r="AF49" s="37"/>
      <c r="AG49" s="153"/>
      <c r="AH49" s="37"/>
      <c r="AI49" s="153"/>
      <c r="AJ49" s="37"/>
      <c r="AK49" s="153"/>
      <c r="AL49" s="37"/>
      <c r="AM49" s="153"/>
    </row>
    <row r="50" spans="1:39" ht="12.75" customHeight="1" thickBot="1">
      <c r="A50" s="371" t="s">
        <v>154</v>
      </c>
      <c r="B50" s="38">
        <f>B11/B49*1000000</f>
        <v>1887638.1180480288</v>
      </c>
      <c r="C50" s="76"/>
      <c r="D50" s="38"/>
      <c r="E50" s="76"/>
      <c r="F50" s="38"/>
      <c r="G50" s="76"/>
      <c r="H50" s="38"/>
      <c r="I50" s="76"/>
      <c r="J50" s="38"/>
      <c r="K50" s="76"/>
      <c r="L50" s="38"/>
      <c r="M50" s="76"/>
      <c r="N50" s="38"/>
      <c r="O50" s="76"/>
      <c r="P50" s="38"/>
      <c r="Q50" s="76"/>
      <c r="R50" s="38">
        <f>R11/R49*1000000</f>
        <v>77502635.248000011</v>
      </c>
      <c r="S50" s="76"/>
      <c r="T50" s="38">
        <f>T11/T49*1000000</f>
        <v>1609117.6470588238</v>
      </c>
      <c r="U50" s="76"/>
      <c r="V50" s="38"/>
      <c r="W50" s="76"/>
      <c r="X50" s="38"/>
      <c r="Y50" s="76"/>
      <c r="Z50" s="38"/>
      <c r="AA50" s="76"/>
      <c r="AB50" s="38">
        <f>AB11/AB49*1000000</f>
        <v>359868.15920398006</v>
      </c>
      <c r="AC50" s="76"/>
      <c r="AD50" s="38"/>
      <c r="AE50" s="76"/>
      <c r="AF50" s="38"/>
      <c r="AG50" s="76"/>
      <c r="AH50" s="38"/>
      <c r="AI50" s="76"/>
      <c r="AJ50" s="38"/>
      <c r="AK50" s="76"/>
      <c r="AL50" s="38"/>
      <c r="AM50" s="76"/>
    </row>
    <row r="51" spans="1:39" ht="12.75" customHeight="1">
      <c r="A51" s="369"/>
      <c r="B51" s="28"/>
      <c r="C51" s="33"/>
      <c r="E51" s="33"/>
      <c r="G51" s="33"/>
      <c r="I51" s="33"/>
      <c r="K51" s="33"/>
      <c r="M51" s="33"/>
      <c r="O51" s="33"/>
      <c r="Q51" s="33"/>
      <c r="R51" s="32"/>
      <c r="S51" s="33"/>
      <c r="T51" s="32"/>
      <c r="U51" s="33"/>
      <c r="W51" s="33"/>
      <c r="Y51" s="33"/>
      <c r="AA51" s="33"/>
      <c r="AB51" s="32"/>
      <c r="AC51" s="33"/>
      <c r="AE51" s="33"/>
      <c r="AG51" s="33"/>
      <c r="AI51" s="33"/>
      <c r="AK51" s="33"/>
      <c r="AM51" s="33"/>
    </row>
    <row r="52" spans="1:39" ht="12.75" customHeight="1">
      <c r="A52" s="372" t="s">
        <v>165</v>
      </c>
      <c r="B52" s="79" t="s">
        <v>80</v>
      </c>
      <c r="C52" s="65"/>
      <c r="D52" s="79"/>
      <c r="E52" s="65"/>
      <c r="F52" s="85"/>
      <c r="G52" s="65"/>
      <c r="H52" s="78"/>
      <c r="I52" s="65"/>
      <c r="J52" s="78"/>
      <c r="K52" s="65"/>
      <c r="L52" s="78"/>
      <c r="M52" s="65"/>
      <c r="N52" s="79"/>
      <c r="O52" s="65"/>
      <c r="P52" s="78"/>
      <c r="Q52" s="65"/>
      <c r="R52" s="2018" t="str">
        <f>R3</f>
        <v>EFFICIENT</v>
      </c>
      <c r="S52" s="2019"/>
      <c r="T52" s="2018" t="str">
        <f>T3</f>
        <v>INTERNEURON</v>
      </c>
      <c r="U52" s="2019"/>
      <c r="V52" s="78"/>
      <c r="W52" s="65"/>
      <c r="X52" s="90"/>
      <c r="Y52" s="65"/>
      <c r="Z52" s="90"/>
      <c r="AA52" s="65"/>
      <c r="AB52" s="2018" t="str">
        <f>AB3</f>
        <v>NEDBANK</v>
      </c>
      <c r="AC52" s="2019"/>
      <c r="AD52" s="78"/>
      <c r="AE52" s="65"/>
      <c r="AF52" s="85"/>
      <c r="AG52" s="65"/>
      <c r="AH52" s="90"/>
      <c r="AI52" s="65"/>
      <c r="AJ52" s="85"/>
      <c r="AK52" s="65"/>
      <c r="AL52" s="78"/>
      <c r="AM52" s="65"/>
    </row>
    <row r="53" spans="1:39" ht="12.75" customHeight="1">
      <c r="A53" s="373"/>
      <c r="B53" s="81"/>
      <c r="C53" s="68"/>
      <c r="D53" s="81"/>
      <c r="E53" s="68"/>
      <c r="F53" s="87"/>
      <c r="G53" s="68"/>
      <c r="H53" s="80"/>
      <c r="I53" s="68"/>
      <c r="J53" s="80"/>
      <c r="K53" s="68"/>
      <c r="L53" s="80"/>
      <c r="M53" s="68"/>
      <c r="N53" s="29"/>
      <c r="O53" s="68"/>
      <c r="P53" s="80"/>
      <c r="Q53" s="68"/>
      <c r="R53" s="366" t="str">
        <f>R4</f>
        <v>PRUDENTIAL</v>
      </c>
      <c r="S53" s="2020"/>
      <c r="T53" s="366" t="str">
        <f>T4</f>
        <v>MANAGED</v>
      </c>
      <c r="U53" s="2020"/>
      <c r="V53" s="80"/>
      <c r="W53" s="68"/>
      <c r="X53" s="138"/>
      <c r="Y53" s="68"/>
      <c r="Z53" s="138"/>
      <c r="AA53" s="68"/>
      <c r="AB53" s="366" t="str">
        <f>AB4</f>
        <v>RENAISSANCE</v>
      </c>
      <c r="AC53" s="2020"/>
      <c r="AD53" s="80"/>
      <c r="AE53" s="68"/>
      <c r="AF53" s="88"/>
      <c r="AG53" s="68"/>
      <c r="AH53" s="138"/>
      <c r="AI53" s="68"/>
      <c r="AJ53" s="88"/>
      <c r="AK53" s="68"/>
      <c r="AL53" s="80"/>
      <c r="AM53" s="68"/>
    </row>
    <row r="54" spans="1:39" ht="12.75" customHeight="1">
      <c r="A54" s="374"/>
      <c r="B54" s="36" t="s">
        <v>84</v>
      </c>
      <c r="C54" s="71" t="s">
        <v>15</v>
      </c>
      <c r="D54" s="36"/>
      <c r="E54" s="71"/>
      <c r="F54" s="36"/>
      <c r="G54" s="71"/>
      <c r="H54" s="36"/>
      <c r="I54" s="71"/>
      <c r="J54" s="36"/>
      <c r="K54" s="71"/>
      <c r="L54" s="36"/>
      <c r="M54" s="71"/>
      <c r="N54" s="36"/>
      <c r="O54" s="71"/>
      <c r="P54" s="36"/>
      <c r="Q54" s="71"/>
      <c r="R54" s="374" t="s">
        <v>84</v>
      </c>
      <c r="S54" s="396" t="s">
        <v>15</v>
      </c>
      <c r="T54" s="374" t="s">
        <v>84</v>
      </c>
      <c r="U54" s="396" t="s">
        <v>15</v>
      </c>
      <c r="V54" s="36"/>
      <c r="W54" s="71"/>
      <c r="X54" s="36"/>
      <c r="Y54" s="71"/>
      <c r="Z54" s="36"/>
      <c r="AA54" s="71"/>
      <c r="AB54" s="374" t="s">
        <v>84</v>
      </c>
      <c r="AC54" s="396" t="s">
        <v>15</v>
      </c>
      <c r="AD54" s="36"/>
      <c r="AE54" s="71"/>
      <c r="AF54" s="36"/>
      <c r="AG54" s="71"/>
      <c r="AH54" s="36"/>
      <c r="AI54" s="71"/>
      <c r="AJ54" s="36"/>
      <c r="AK54" s="71"/>
      <c r="AL54" s="36"/>
      <c r="AM54" s="71"/>
    </row>
    <row r="55" spans="1:39" ht="12.75" customHeight="1">
      <c r="A55" s="369" t="s">
        <v>166</v>
      </c>
      <c r="B55" s="32">
        <f t="shared" ref="B55:B63" si="10">D55+F55+H55+J55+L55+N55+P55+R55+T55+V55+X55+Z55+AB55+AD55+AF55+AJ55+AH55+AL55</f>
        <v>24.386000000000003</v>
      </c>
      <c r="C55" s="33">
        <f t="shared" ref="C55:C63" si="11">B55/B$11*100</f>
        <v>2.9294307857788264</v>
      </c>
      <c r="D55" s="32"/>
      <c r="E55" s="33"/>
      <c r="F55" s="32"/>
      <c r="G55" s="33"/>
      <c r="H55" s="32"/>
      <c r="I55" s="33"/>
      <c r="J55" s="32"/>
      <c r="K55" s="33"/>
      <c r="L55" s="32"/>
      <c r="M55" s="33"/>
      <c r="N55" s="32"/>
      <c r="O55" s="33"/>
      <c r="P55" s="32"/>
      <c r="Q55" s="33"/>
      <c r="R55" s="369"/>
      <c r="S55" s="33">
        <f t="shared" ref="S55:S63" si="12">R55/R$11*100</f>
        <v>0</v>
      </c>
      <c r="T55" s="369">
        <v>9.57</v>
      </c>
      <c r="U55" s="33">
        <f t="shared" ref="U55:U63" si="13">T55/T$11*100</f>
        <v>17.492231767501369</v>
      </c>
      <c r="V55" s="32"/>
      <c r="W55" s="33"/>
      <c r="X55" s="32"/>
      <c r="Y55" s="33"/>
      <c r="Z55" s="32"/>
      <c r="AA55" s="33"/>
      <c r="AB55" s="369">
        <v>14.816000000000001</v>
      </c>
      <c r="AC55" s="33">
        <f t="shared" ref="AC55:AC63" si="14">AB55/AB$11*100</f>
        <v>10.241451056564387</v>
      </c>
      <c r="AD55" s="32"/>
      <c r="AE55" s="33"/>
      <c r="AF55" s="32"/>
      <c r="AG55" s="33"/>
      <c r="AH55" s="32"/>
      <c r="AI55" s="33"/>
      <c r="AJ55" s="32"/>
      <c r="AK55" s="33"/>
      <c r="AL55" s="32"/>
      <c r="AM55" s="33"/>
    </row>
    <row r="56" spans="1:39" ht="12.75" customHeight="1">
      <c r="A56" s="369" t="s">
        <v>167</v>
      </c>
      <c r="B56" s="32">
        <f t="shared" si="10"/>
        <v>6.1689999999999996</v>
      </c>
      <c r="C56" s="33">
        <f t="shared" si="11"/>
        <v>0.74106694486465907</v>
      </c>
      <c r="D56" s="32"/>
      <c r="E56" s="33"/>
      <c r="F56" s="32"/>
      <c r="G56" s="33"/>
      <c r="H56" s="32"/>
      <c r="I56" s="33"/>
      <c r="J56" s="32"/>
      <c r="K56" s="33"/>
      <c r="L56" s="32"/>
      <c r="M56" s="33"/>
      <c r="N56" s="32"/>
      <c r="O56" s="33"/>
      <c r="P56" s="32"/>
      <c r="Q56" s="33"/>
      <c r="R56" s="369"/>
      <c r="S56" s="33">
        <f t="shared" si="12"/>
        <v>0</v>
      </c>
      <c r="T56" s="369"/>
      <c r="U56" s="33">
        <f t="shared" si="13"/>
        <v>0</v>
      </c>
      <c r="V56" s="32"/>
      <c r="W56" s="33"/>
      <c r="X56" s="32"/>
      <c r="Y56" s="33"/>
      <c r="Z56" s="32"/>
      <c r="AA56" s="33"/>
      <c r="AB56" s="369">
        <v>6.1689999999999996</v>
      </c>
      <c r="AC56" s="33">
        <f t="shared" si="14"/>
        <v>4.2642758887652326</v>
      </c>
      <c r="AD56" s="32"/>
      <c r="AE56" s="33"/>
      <c r="AF56" s="32"/>
      <c r="AG56" s="33"/>
      <c r="AH56" s="32"/>
      <c r="AI56" s="33"/>
      <c r="AJ56" s="32"/>
      <c r="AK56" s="33"/>
      <c r="AL56" s="32"/>
      <c r="AM56" s="33"/>
    </row>
    <row r="57" spans="1:39" ht="12.75" customHeight="1">
      <c r="A57" s="369" t="s">
        <v>168</v>
      </c>
      <c r="B57" s="32">
        <f t="shared" si="10"/>
        <v>2.0059999999999998</v>
      </c>
      <c r="C57" s="33">
        <f t="shared" si="11"/>
        <v>0.24097589421275831</v>
      </c>
      <c r="D57" s="32"/>
      <c r="E57" s="33"/>
      <c r="F57" s="32"/>
      <c r="G57" s="33"/>
      <c r="H57" s="32"/>
      <c r="I57" s="33"/>
      <c r="J57" s="32"/>
      <c r="K57" s="33"/>
      <c r="L57" s="32"/>
      <c r="M57" s="33"/>
      <c r="N57" s="32"/>
      <c r="O57" s="33"/>
      <c r="P57" s="32"/>
      <c r="Q57" s="33"/>
      <c r="R57" s="369"/>
      <c r="S57" s="33">
        <f t="shared" si="12"/>
        <v>0</v>
      </c>
      <c r="T57" s="369"/>
      <c r="U57" s="33">
        <f t="shared" si="13"/>
        <v>0</v>
      </c>
      <c r="V57" s="32"/>
      <c r="W57" s="33"/>
      <c r="X57" s="32"/>
      <c r="Y57" s="33"/>
      <c r="Z57" s="32"/>
      <c r="AA57" s="33"/>
      <c r="AB57" s="369">
        <v>2.0059999999999998</v>
      </c>
      <c r="AC57" s="33">
        <f t="shared" si="14"/>
        <v>1.3866327496941251</v>
      </c>
      <c r="AD57" s="32"/>
      <c r="AE57" s="33"/>
      <c r="AF57" s="32"/>
      <c r="AG57" s="33"/>
      <c r="AH57" s="32"/>
      <c r="AI57" s="33"/>
      <c r="AJ57" s="32"/>
      <c r="AK57" s="33"/>
      <c r="AL57" s="32"/>
      <c r="AM57" s="33"/>
    </row>
    <row r="58" spans="1:39" ht="12.75" customHeight="1">
      <c r="A58" s="369" t="s">
        <v>169</v>
      </c>
      <c r="B58" s="32">
        <f t="shared" si="10"/>
        <v>2.0059999999999998</v>
      </c>
      <c r="C58" s="33">
        <f t="shared" si="11"/>
        <v>0.24097589421275831</v>
      </c>
      <c r="D58" s="32"/>
      <c r="E58" s="33"/>
      <c r="F58" s="32"/>
      <c r="G58" s="33"/>
      <c r="H58" s="32"/>
      <c r="I58" s="33"/>
      <c r="J58" s="32"/>
      <c r="K58" s="33"/>
      <c r="L58" s="32"/>
      <c r="M58" s="33"/>
      <c r="N58" s="32"/>
      <c r="O58" s="33"/>
      <c r="P58" s="32"/>
      <c r="Q58" s="33"/>
      <c r="R58" s="369"/>
      <c r="S58" s="33">
        <f t="shared" si="12"/>
        <v>0</v>
      </c>
      <c r="T58" s="369"/>
      <c r="U58" s="33">
        <f t="shared" si="13"/>
        <v>0</v>
      </c>
      <c r="V58" s="32"/>
      <c r="W58" s="33"/>
      <c r="X58" s="32"/>
      <c r="Y58" s="33"/>
      <c r="Z58" s="32"/>
      <c r="AA58" s="33"/>
      <c r="AB58" s="369">
        <v>2.0059999999999998</v>
      </c>
      <c r="AC58" s="33">
        <f t="shared" si="14"/>
        <v>1.3866327496941251</v>
      </c>
      <c r="AD58" s="32"/>
      <c r="AE58" s="33"/>
      <c r="AF58" s="32"/>
      <c r="AG58" s="33"/>
      <c r="AH58" s="32"/>
      <c r="AI58" s="33"/>
      <c r="AJ58" s="32"/>
      <c r="AK58" s="33"/>
      <c r="AL58" s="32"/>
      <c r="AM58" s="33"/>
    </row>
    <row r="59" spans="1:39" ht="12.75" customHeight="1">
      <c r="A59" s="369" t="s">
        <v>170</v>
      </c>
      <c r="B59" s="32">
        <f t="shared" si="10"/>
        <v>2.2879999999999998</v>
      </c>
      <c r="C59" s="33">
        <f t="shared" si="11"/>
        <v>0.27485186737726375</v>
      </c>
      <c r="D59" s="32"/>
      <c r="E59" s="33"/>
      <c r="F59" s="32"/>
      <c r="G59" s="33"/>
      <c r="H59" s="32"/>
      <c r="I59" s="33"/>
      <c r="J59" s="32"/>
      <c r="K59" s="33"/>
      <c r="L59" s="32"/>
      <c r="M59" s="33"/>
      <c r="N59" s="32"/>
      <c r="O59" s="33"/>
      <c r="P59" s="32"/>
      <c r="Q59" s="33"/>
      <c r="R59" s="369"/>
      <c r="S59" s="33">
        <f t="shared" si="12"/>
        <v>0</v>
      </c>
      <c r="T59" s="369"/>
      <c r="U59" s="33">
        <f t="shared" si="13"/>
        <v>0</v>
      </c>
      <c r="V59" s="32"/>
      <c r="W59" s="33"/>
      <c r="X59" s="32"/>
      <c r="Y59" s="33"/>
      <c r="Z59" s="32"/>
      <c r="AA59" s="33"/>
      <c r="AB59" s="369">
        <v>2.2879999999999998</v>
      </c>
      <c r="AC59" s="33">
        <f t="shared" si="14"/>
        <v>1.5815631761217137</v>
      </c>
      <c r="AD59" s="32"/>
      <c r="AE59" s="33"/>
      <c r="AF59" s="32"/>
      <c r="AG59" s="33"/>
      <c r="AH59" s="32"/>
      <c r="AI59" s="33"/>
      <c r="AJ59" s="32"/>
      <c r="AK59" s="33"/>
      <c r="AL59" s="32"/>
      <c r="AM59" s="33"/>
    </row>
    <row r="60" spans="1:39" ht="12.75" customHeight="1">
      <c r="A60" s="369" t="s">
        <v>171</v>
      </c>
      <c r="B60" s="32">
        <f t="shared" si="10"/>
        <v>9.4589999999999996</v>
      </c>
      <c r="C60" s="33">
        <f t="shared" si="11"/>
        <v>1.1362866317838889</v>
      </c>
      <c r="D60" s="32"/>
      <c r="E60" s="33"/>
      <c r="F60" s="32"/>
      <c r="G60" s="33"/>
      <c r="H60" s="32"/>
      <c r="I60" s="33"/>
      <c r="J60" s="32"/>
      <c r="K60" s="33"/>
      <c r="L60" s="32"/>
      <c r="M60" s="33"/>
      <c r="N60" s="32"/>
      <c r="O60" s="33"/>
      <c r="P60" s="32"/>
      <c r="Q60" s="33"/>
      <c r="R60" s="369"/>
      <c r="S60" s="33">
        <f t="shared" si="12"/>
        <v>0</v>
      </c>
      <c r="T60" s="369"/>
      <c r="U60" s="33">
        <f t="shared" si="13"/>
        <v>0</v>
      </c>
      <c r="V60" s="32"/>
      <c r="W60" s="33"/>
      <c r="X60" s="32"/>
      <c r="Y60" s="33"/>
      <c r="Z60" s="32"/>
      <c r="AA60" s="33"/>
      <c r="AB60" s="369">
        <v>9.4589999999999996</v>
      </c>
      <c r="AC60" s="33">
        <f t="shared" si="14"/>
        <v>6.5384641970871034</v>
      </c>
      <c r="AD60" s="32"/>
      <c r="AE60" s="33"/>
      <c r="AF60" s="32"/>
      <c r="AG60" s="33"/>
      <c r="AH60" s="32"/>
      <c r="AI60" s="33"/>
      <c r="AJ60" s="32"/>
      <c r="AK60" s="33"/>
      <c r="AL60" s="32"/>
      <c r="AM60" s="33"/>
    </row>
    <row r="61" spans="1:39" ht="12.75" customHeight="1">
      <c r="A61" s="369" t="s">
        <v>172</v>
      </c>
      <c r="B61" s="32">
        <f t="shared" si="10"/>
        <v>0.83499999999999996</v>
      </c>
      <c r="C61" s="33">
        <f t="shared" si="11"/>
        <v>0.10030651628497168</v>
      </c>
      <c r="D61" s="32"/>
      <c r="E61" s="33"/>
      <c r="F61" s="32"/>
      <c r="G61" s="33"/>
      <c r="H61" s="32"/>
      <c r="I61" s="33"/>
      <c r="J61" s="32"/>
      <c r="K61" s="33"/>
      <c r="L61" s="32"/>
      <c r="M61" s="33"/>
      <c r="N61" s="32"/>
      <c r="O61" s="33"/>
      <c r="P61" s="32"/>
      <c r="Q61" s="33"/>
      <c r="R61" s="2022"/>
      <c r="S61" s="33">
        <f t="shared" si="12"/>
        <v>0</v>
      </c>
      <c r="T61" s="2022"/>
      <c r="U61" s="33">
        <f t="shared" si="13"/>
        <v>0</v>
      </c>
      <c r="V61" s="32"/>
      <c r="W61" s="33"/>
      <c r="X61" s="32"/>
      <c r="Y61" s="33"/>
      <c r="Z61" s="32"/>
      <c r="AA61" s="33"/>
      <c r="AB61" s="2022">
        <v>0.83499999999999996</v>
      </c>
      <c r="AC61" s="33">
        <f t="shared" si="14"/>
        <v>0.57718761016679676</v>
      </c>
      <c r="AD61" s="32"/>
      <c r="AE61" s="33"/>
      <c r="AF61" s="32"/>
      <c r="AG61" s="33"/>
      <c r="AH61" s="32"/>
      <c r="AI61" s="33"/>
      <c r="AJ61" s="32"/>
      <c r="AK61" s="33"/>
      <c r="AL61" s="32"/>
      <c r="AM61" s="33"/>
    </row>
    <row r="62" spans="1:39" ht="12.75" customHeight="1" thickBot="1">
      <c r="A62" s="369" t="s">
        <v>173</v>
      </c>
      <c r="B62" s="32">
        <f t="shared" si="10"/>
        <v>3.5939999999999999</v>
      </c>
      <c r="C62" s="33">
        <f t="shared" si="11"/>
        <v>0.43173846650082426</v>
      </c>
      <c r="D62" s="32"/>
      <c r="E62" s="33"/>
      <c r="F62" s="32"/>
      <c r="G62" s="33"/>
      <c r="H62" s="32"/>
      <c r="I62" s="33"/>
      <c r="J62" s="32"/>
      <c r="K62" s="33"/>
      <c r="L62" s="32"/>
      <c r="M62" s="33"/>
      <c r="N62" s="32"/>
      <c r="O62" s="33"/>
      <c r="P62" s="32"/>
      <c r="Q62" s="33"/>
      <c r="R62" s="2022"/>
      <c r="S62" s="33">
        <f t="shared" si="12"/>
        <v>0</v>
      </c>
      <c r="T62" s="2022"/>
      <c r="U62" s="33">
        <f t="shared" si="13"/>
        <v>0</v>
      </c>
      <c r="V62" s="32"/>
      <c r="W62" s="33"/>
      <c r="X62" s="32"/>
      <c r="Y62" s="33"/>
      <c r="Z62" s="32"/>
      <c r="AA62" s="33"/>
      <c r="AB62" s="2022">
        <v>3.5939999999999999</v>
      </c>
      <c r="AC62" s="33">
        <f t="shared" si="14"/>
        <v>2.4843260729813985</v>
      </c>
      <c r="AD62" s="32"/>
      <c r="AE62" s="33"/>
      <c r="AF62" s="32"/>
      <c r="AG62" s="33"/>
      <c r="AH62" s="32"/>
      <c r="AI62" s="33"/>
      <c r="AJ62" s="32"/>
      <c r="AK62" s="33"/>
      <c r="AL62" s="32"/>
      <c r="AM62" s="33"/>
    </row>
    <row r="63" spans="1:39" ht="12.75" customHeight="1" thickBot="1">
      <c r="A63" s="367" t="s">
        <v>21</v>
      </c>
      <c r="B63" s="5">
        <f t="shared" si="10"/>
        <v>50.743000000000002</v>
      </c>
      <c r="C63" s="73">
        <f t="shared" si="11"/>
        <v>6.0956330010159512</v>
      </c>
      <c r="D63" s="5"/>
      <c r="E63" s="73"/>
      <c r="F63" s="5"/>
      <c r="G63" s="73"/>
      <c r="H63" s="5"/>
      <c r="I63" s="73"/>
      <c r="J63" s="5"/>
      <c r="K63" s="73"/>
      <c r="L63" s="5"/>
      <c r="M63" s="73"/>
      <c r="N63" s="5"/>
      <c r="O63" s="73"/>
      <c r="P63" s="5"/>
      <c r="Q63" s="73"/>
      <c r="R63" s="5">
        <f>SUM(R55:R62)</f>
        <v>0</v>
      </c>
      <c r="S63" s="73">
        <f t="shared" si="12"/>
        <v>0</v>
      </c>
      <c r="T63" s="5">
        <f>SUM(T55:T62)</f>
        <v>9.57</v>
      </c>
      <c r="U63" s="73">
        <f t="shared" si="13"/>
        <v>17.492231767501369</v>
      </c>
      <c r="V63" s="5"/>
      <c r="W63" s="73"/>
      <c r="X63" s="5"/>
      <c r="Y63" s="73"/>
      <c r="Z63" s="5"/>
      <c r="AA63" s="73"/>
      <c r="AB63" s="5">
        <f>SUM(AB55:AB62)</f>
        <v>41.173000000000002</v>
      </c>
      <c r="AC63" s="73">
        <f t="shared" si="14"/>
        <v>28.460533501074881</v>
      </c>
      <c r="AD63" s="5"/>
      <c r="AE63" s="73"/>
      <c r="AF63" s="5"/>
      <c r="AG63" s="73"/>
      <c r="AH63" s="5"/>
      <c r="AI63" s="73"/>
      <c r="AJ63" s="5"/>
      <c r="AK63" s="73"/>
      <c r="AL63" s="5"/>
      <c r="AM63" s="73"/>
    </row>
    <row r="64" spans="1:39" ht="12.75" customHeight="1">
      <c r="A64" s="375"/>
      <c r="B64" s="142"/>
      <c r="C64" s="142"/>
      <c r="D64" s="142"/>
      <c r="E64" s="142"/>
      <c r="F64" s="142"/>
      <c r="G64" s="142"/>
      <c r="H64" s="142"/>
      <c r="I64" s="142"/>
      <c r="J64" s="142"/>
      <c r="K64" s="142"/>
      <c r="L64" s="142"/>
      <c r="M64" s="142"/>
      <c r="N64" s="142"/>
      <c r="O64" s="142"/>
      <c r="P64" s="142"/>
      <c r="Q64" s="142"/>
      <c r="R64" s="32"/>
      <c r="S64" s="33"/>
      <c r="T64" s="32"/>
      <c r="U64" s="33"/>
      <c r="V64" s="142"/>
      <c r="W64" s="142"/>
      <c r="X64" s="142"/>
      <c r="Y64" s="142"/>
      <c r="Z64" s="142"/>
      <c r="AA64" s="142"/>
      <c r="AB64" s="32"/>
      <c r="AC64" s="33"/>
      <c r="AD64" s="142"/>
      <c r="AE64" s="142"/>
      <c r="AF64" s="142"/>
      <c r="AG64" s="142"/>
      <c r="AH64" s="142"/>
      <c r="AI64" s="142"/>
      <c r="AJ64" s="142"/>
      <c r="AK64" s="142"/>
      <c r="AL64" s="142"/>
      <c r="AM64" s="142"/>
    </row>
    <row r="65" spans="1:34" ht="12.75" customHeight="1">
      <c r="A65" s="29"/>
      <c r="B65" s="131"/>
      <c r="D65" s="131"/>
      <c r="R65" s="32"/>
      <c r="S65" s="33"/>
      <c r="T65" s="32"/>
      <c r="U65" s="33"/>
      <c r="Z65" s="142"/>
      <c r="AB65" s="32"/>
      <c r="AC65" s="33"/>
    </row>
    <row r="66" spans="1:34" ht="12.75" customHeight="1">
      <c r="A66" s="32" t="s">
        <v>514</v>
      </c>
      <c r="B66" s="131"/>
      <c r="D66" s="131"/>
      <c r="R66" s="32"/>
      <c r="S66" s="33"/>
      <c r="T66" s="32"/>
      <c r="U66" s="33"/>
      <c r="Z66" s="142"/>
      <c r="AB66" s="32"/>
      <c r="AC66" s="33"/>
      <c r="AH66" s="28">
        <v>90.3</v>
      </c>
    </row>
    <row r="67" spans="1:34" ht="12.75" customHeight="1">
      <c r="A67" s="1"/>
      <c r="B67" s="131"/>
      <c r="D67" s="131"/>
      <c r="T67" s="32"/>
      <c r="U67" s="33"/>
      <c r="Z67" s="33"/>
      <c r="AB67" s="32"/>
      <c r="AC67" s="33"/>
    </row>
    <row r="68" spans="1:34" ht="12.75" customHeight="1">
      <c r="A68" s="1"/>
      <c r="B68" s="131"/>
      <c r="D68" s="131"/>
      <c r="Z68" s="142"/>
    </row>
    <row r="69" spans="1:34" ht="12.75" customHeight="1">
      <c r="A69" s="1"/>
      <c r="B69" s="131"/>
      <c r="D69" s="131"/>
      <c r="Z69" s="142"/>
    </row>
    <row r="70" spans="1:34" ht="12.75" customHeight="1">
      <c r="A70" s="1"/>
      <c r="B70" s="131"/>
      <c r="D70" s="131"/>
      <c r="Z70" s="142"/>
    </row>
    <row r="71" spans="1:34" ht="12.75" customHeight="1">
      <c r="A71" s="29"/>
      <c r="D71" s="131"/>
      <c r="Z71" s="142"/>
    </row>
    <row r="72" spans="1:34" ht="12.75" customHeight="1">
      <c r="A72" s="29"/>
      <c r="D72" s="131"/>
      <c r="Z72" s="142"/>
    </row>
    <row r="73" spans="1:34" ht="12.75" customHeight="1">
      <c r="A73" s="29"/>
      <c r="D73" s="131"/>
      <c r="Z73" s="142"/>
    </row>
    <row r="74" spans="1:34" ht="12.75" customHeight="1">
      <c r="A74" s="29"/>
      <c r="D74" s="131"/>
      <c r="Z74" s="142"/>
    </row>
    <row r="75" spans="1:34" ht="12.75" customHeight="1">
      <c r="A75" s="29"/>
      <c r="D75" s="131"/>
      <c r="Z75" s="142"/>
    </row>
    <row r="76" spans="1:34" ht="12.75" customHeight="1">
      <c r="A76" s="29"/>
      <c r="D76" s="131"/>
      <c r="Z76" s="142"/>
    </row>
    <row r="77" spans="1:34" ht="12.75" customHeight="1">
      <c r="A77" s="29"/>
      <c r="D77" s="131"/>
      <c r="Z77" s="142"/>
    </row>
    <row r="78" spans="1:34" ht="12.75" customHeight="1">
      <c r="A78" s="1"/>
      <c r="D78" s="131"/>
      <c r="Z78" s="32"/>
    </row>
    <row r="79" spans="1:34" ht="12.75" customHeight="1">
      <c r="A79" s="1"/>
      <c r="D79" s="131"/>
      <c r="Z79" s="74"/>
    </row>
    <row r="80" spans="1:34" ht="12.75" customHeight="1">
      <c r="A80" s="1"/>
      <c r="D80" s="146"/>
      <c r="Z80" s="74"/>
    </row>
    <row r="82" spans="1:26" ht="12.75" customHeight="1">
      <c r="D82" s="29"/>
      <c r="Z82" s="29"/>
    </row>
    <row r="83" spans="1:26" ht="12.75" customHeight="1">
      <c r="Z83" s="29"/>
    </row>
    <row r="84" spans="1:26" ht="12.75" customHeight="1">
      <c r="D84" s="92"/>
      <c r="Z84" s="92"/>
    </row>
    <row r="85" spans="1:26" ht="12.75" customHeight="1">
      <c r="A85" s="1"/>
      <c r="D85" s="131"/>
      <c r="Z85" s="33"/>
    </row>
    <row r="86" spans="1:26" ht="12.75" customHeight="1">
      <c r="D86" s="131"/>
      <c r="Z86" s="33"/>
    </row>
    <row r="87" spans="1:26" ht="12.75" customHeight="1">
      <c r="D87" s="131"/>
      <c r="Z87" s="33"/>
    </row>
    <row r="88" spans="1:26" ht="12.75" customHeight="1">
      <c r="A88" s="1"/>
      <c r="D88" s="131"/>
      <c r="Z88" s="33"/>
    </row>
    <row r="89" spans="1:26" ht="12.75" customHeight="1">
      <c r="D89" s="131"/>
      <c r="Z89" s="33"/>
    </row>
    <row r="90" spans="1:26" ht="12.75" customHeight="1">
      <c r="D90" s="131"/>
      <c r="Z90" s="33"/>
    </row>
    <row r="91" spans="1:26" ht="12.75" customHeight="1">
      <c r="D91" s="131"/>
      <c r="Z91" s="33"/>
    </row>
    <row r="92" spans="1:26" ht="12.75" customHeight="1">
      <c r="D92" s="131"/>
      <c r="Z92" s="33"/>
    </row>
    <row r="93" spans="1:26" ht="12.75" customHeight="1">
      <c r="D93" s="32"/>
      <c r="Z93" s="33"/>
    </row>
    <row r="94" spans="1:26" ht="12.75" customHeight="1">
      <c r="D94" s="32"/>
      <c r="Z94" s="33"/>
    </row>
    <row r="95" spans="1:26" ht="12.75" customHeight="1">
      <c r="D95" s="32"/>
      <c r="Z95" s="33"/>
    </row>
    <row r="96" spans="1:26" ht="12.75" customHeight="1">
      <c r="A96" s="1"/>
      <c r="D96" s="32"/>
      <c r="Z96" s="33"/>
    </row>
    <row r="97" spans="1:26" ht="12.75" customHeight="1">
      <c r="D97" s="32"/>
      <c r="Z97" s="33"/>
    </row>
    <row r="99" spans="1:26" ht="12.75" customHeight="1">
      <c r="A99" s="145"/>
    </row>
  </sheetData>
  <phoneticPr fontId="0" type="noConversion"/>
  <pageMargins left="0.39370078740157483" right="0.39370078740157483" top="0.59055118110236227" bottom="0.39370078740157483" header="0.39370078740157483" footer="0.39370078740157483"/>
  <pageSetup paperSize="9" scale="64" fitToWidth="10" orientation="landscape" horizontalDpi="4294967292" verticalDpi="300" r:id="rId1"/>
  <headerFooter alignWithMargins="0">
    <oddHeader>&amp;CASSOCIATION OF COLLECTIVE INVESTMENTS - QUARTERLY REPORT FOR QUARTER ENDED 31 DECEMBER 2006</oddHeader>
    <oddFooter>&amp;R&amp;A: 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8">
    <pageSetUpPr fitToPage="1"/>
  </sheetPr>
  <dimension ref="A1:EY99"/>
  <sheetViews>
    <sheetView workbookViewId="0" xr3:uid="{F4A53677-9E12-59C4-BAB1-211CDE2C826E}">
      <pane xSplit="3" ySplit="5" topLeftCell="FG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8.28515625" style="28" bestFit="1" customWidth="1"/>
    <col min="2" max="2" width="12.7109375" style="28" customWidth="1"/>
    <col min="3" max="3" width="4.85546875" style="28" customWidth="1"/>
    <col min="4" max="4" width="11.7109375" style="28" customWidth="1"/>
    <col min="5" max="5" width="3.85546875" style="28" customWidth="1"/>
    <col min="6" max="6" width="11.28515625" style="28" customWidth="1"/>
    <col min="7" max="7" width="3.85546875" style="28" customWidth="1"/>
    <col min="8" max="8" width="11.7109375" style="28" customWidth="1"/>
    <col min="9" max="9" width="3.85546875" style="28" customWidth="1"/>
    <col min="10" max="10" width="12.140625" style="28" customWidth="1"/>
    <col min="11" max="11" width="3.85546875" style="28" customWidth="1"/>
    <col min="12" max="12" width="11.28515625" style="28" customWidth="1"/>
    <col min="13" max="13" width="3.85546875" style="28" customWidth="1"/>
    <col min="14" max="14" width="11.42578125" style="28" customWidth="1"/>
    <col min="15" max="15" width="4" style="28" bestFit="1" customWidth="1"/>
    <col min="16" max="16" width="9.140625" style="28"/>
    <col min="17" max="17" width="3.85546875" style="28" customWidth="1"/>
    <col min="18" max="18" width="11" style="28" customWidth="1"/>
    <col min="19" max="19" width="3.85546875" style="28" customWidth="1"/>
    <col min="20" max="20" width="11" style="28" customWidth="1"/>
    <col min="21" max="21" width="3.85546875" style="28" customWidth="1"/>
    <col min="22" max="22" width="12.7109375" style="28" customWidth="1"/>
    <col min="23" max="23" width="3.85546875" style="28" customWidth="1"/>
    <col min="24" max="24" width="12.7109375" style="28" customWidth="1"/>
    <col min="25" max="25" width="3.85546875" style="28" customWidth="1"/>
    <col min="26" max="26" width="12.7109375" style="28" customWidth="1"/>
    <col min="27" max="27" width="3.85546875" style="28" customWidth="1"/>
    <col min="28" max="28" width="12.7109375" style="27" customWidth="1"/>
    <col min="29" max="29" width="3.85546875" style="28" customWidth="1"/>
    <col min="30" max="30" width="12.7109375" style="27" customWidth="1"/>
    <col min="31" max="31" width="3.85546875" style="28" customWidth="1"/>
    <col min="32" max="32" width="12.7109375" style="27" customWidth="1"/>
    <col min="33" max="33" width="3.85546875" style="28" customWidth="1"/>
    <col min="34" max="34" width="11.28515625" style="28" customWidth="1"/>
    <col min="35" max="35" width="3.85546875" style="28" customWidth="1"/>
    <col min="36" max="36" width="10.5703125" style="28" customWidth="1"/>
    <col min="37" max="37" width="3.85546875" style="28" customWidth="1"/>
    <col min="38" max="38" width="9.140625" style="28"/>
    <col min="39" max="39" width="3.85546875" style="28" customWidth="1"/>
    <col min="40" max="40" width="9.28515625" style="28" customWidth="1"/>
    <col min="41" max="41" width="3.85546875" style="28" customWidth="1"/>
    <col min="42" max="42" width="10.5703125" style="28" customWidth="1"/>
    <col min="43" max="43" width="3.85546875" style="28" customWidth="1"/>
    <col min="44" max="44" width="11.42578125" style="28" customWidth="1"/>
    <col min="45" max="45" width="3.85546875" style="28" customWidth="1"/>
    <col min="46" max="46" width="11.28515625" style="28" customWidth="1"/>
    <col min="47" max="47" width="3.85546875" style="28" customWidth="1"/>
    <col min="48" max="48" width="10.5703125" style="28" customWidth="1"/>
    <col min="49" max="49" width="3.85546875" style="28" customWidth="1"/>
    <col min="50" max="50" width="13.28515625" style="28" bestFit="1" customWidth="1"/>
    <col min="51" max="51" width="3.85546875" style="28" customWidth="1"/>
    <col min="52" max="52" width="13.28515625" style="28" bestFit="1" customWidth="1"/>
    <col min="53" max="53" width="3.85546875" style="28" customWidth="1"/>
    <col min="54" max="54" width="12.7109375" style="27" customWidth="1"/>
    <col min="55" max="55" width="3.85546875" style="28" customWidth="1"/>
    <col min="56" max="56" width="12.7109375" style="27" customWidth="1"/>
    <col min="57" max="57" width="3.85546875" style="28" customWidth="1"/>
    <col min="58" max="58" width="13.28515625" style="28" bestFit="1" customWidth="1"/>
    <col min="59" max="59" width="3.85546875" style="28" customWidth="1"/>
    <col min="60" max="60" width="12.7109375" style="32" customWidth="1"/>
    <col min="61" max="61" width="3.85546875" style="28" customWidth="1"/>
    <col min="62" max="62" width="9.28515625" style="32" customWidth="1"/>
    <col min="63" max="63" width="3.85546875" style="28" customWidth="1"/>
    <col min="64" max="64" width="11.7109375" style="32" customWidth="1"/>
    <col min="65" max="65" width="3.85546875" style="28" customWidth="1"/>
    <col min="66" max="66" width="12.7109375" style="27" customWidth="1"/>
    <col min="67" max="67" width="3.85546875" style="28" customWidth="1"/>
    <col min="68" max="68" width="12.7109375" style="27" customWidth="1"/>
    <col min="69" max="69" width="3.85546875" style="28" customWidth="1"/>
    <col min="70" max="70" width="12.28515625" style="32" customWidth="1"/>
    <col min="71" max="71" width="3.85546875" style="28" customWidth="1"/>
    <col min="72" max="72" width="12.7109375" style="27" customWidth="1"/>
    <col min="73" max="73" width="3.85546875" style="28" customWidth="1"/>
    <col min="74" max="74" width="11.42578125" style="27" customWidth="1"/>
    <col min="75" max="75" width="3.85546875" style="28" customWidth="1"/>
    <col min="76" max="76" width="12.7109375" style="28" customWidth="1"/>
    <col min="77" max="77" width="3.85546875" style="28" customWidth="1"/>
    <col min="78" max="78" width="12.7109375" style="32" customWidth="1"/>
    <col min="79" max="79" width="3.85546875" style="28" customWidth="1"/>
    <col min="80" max="80" width="12.7109375" style="32" customWidth="1"/>
    <col min="81" max="81" width="3.85546875" style="28" customWidth="1"/>
    <col min="82" max="82" width="10.7109375" style="28" customWidth="1"/>
    <col min="83" max="83" width="3.85546875" style="28" customWidth="1"/>
    <col min="84" max="84" width="11.28515625" style="28" customWidth="1"/>
    <col min="85" max="85" width="3.85546875" style="28" customWidth="1"/>
    <col min="86" max="86" width="11.28515625" style="28" customWidth="1"/>
    <col min="87" max="87" width="3.85546875" style="28" customWidth="1"/>
    <col min="88" max="88" width="11.28515625" style="28" customWidth="1"/>
    <col min="89" max="89" width="3.85546875" style="28" customWidth="1"/>
    <col min="90" max="90" width="12.7109375" style="28" customWidth="1"/>
    <col min="91" max="91" width="3.85546875" style="28" customWidth="1"/>
    <col min="92" max="92" width="12.7109375" style="28" customWidth="1"/>
    <col min="93" max="93" width="3.85546875" style="28" customWidth="1"/>
    <col min="94" max="94" width="12.7109375" style="27" customWidth="1"/>
    <col min="95" max="95" width="3.85546875" style="28" customWidth="1"/>
    <col min="96" max="96" width="12.7109375" style="27" customWidth="1"/>
    <col min="97" max="97" width="3.85546875" style="28" customWidth="1"/>
    <col min="98" max="98" width="14.140625" style="27" customWidth="1"/>
    <col min="99" max="99" width="3.85546875" style="28" customWidth="1"/>
    <col min="100" max="100" width="10.140625" style="27" customWidth="1"/>
    <col min="101" max="101" width="3.85546875" style="28" customWidth="1"/>
    <col min="102" max="102" width="12.7109375" style="27" customWidth="1"/>
    <col min="103" max="103" width="3.85546875" style="28" customWidth="1"/>
    <col min="104" max="104" width="11.5703125" style="27" customWidth="1"/>
    <col min="105" max="105" width="3.85546875" style="28" customWidth="1"/>
    <col min="106" max="106" width="10.42578125" style="27" customWidth="1"/>
    <col min="107" max="107" width="3.85546875" style="28" customWidth="1"/>
    <col min="108" max="108" width="9.5703125" style="28" customWidth="1"/>
    <col min="109" max="109" width="3.85546875" style="28" customWidth="1"/>
    <col min="110" max="110" width="12.28515625" style="32" customWidth="1"/>
    <col min="111" max="111" width="3.85546875" style="28" customWidth="1"/>
    <col min="112" max="112" width="9.7109375" style="32" customWidth="1"/>
    <col min="113" max="113" width="3.85546875" style="28" customWidth="1"/>
    <col min="114" max="114" width="11" style="28" customWidth="1"/>
    <col min="115" max="115" width="3.85546875" style="28" customWidth="1"/>
    <col min="116" max="116" width="15.140625" style="32" customWidth="1"/>
    <col min="117" max="117" width="4.7109375" style="32" customWidth="1"/>
    <col min="118" max="118" width="15.140625" style="32" customWidth="1"/>
    <col min="119" max="119" width="4.7109375" style="32" customWidth="1"/>
    <col min="120" max="120" width="12.7109375" style="28" customWidth="1"/>
    <col min="121" max="121" width="4.7109375" style="28" customWidth="1"/>
    <col min="122" max="122" width="12.7109375" style="28" customWidth="1"/>
    <col min="123" max="123" width="4.7109375" style="28" customWidth="1"/>
    <col min="124" max="124" width="11.28515625" style="28" customWidth="1"/>
    <col min="125" max="125" width="3.85546875" style="28" customWidth="1"/>
    <col min="126" max="126" width="9.42578125" style="28" customWidth="1"/>
    <col min="127" max="127" width="3.85546875" style="28" customWidth="1"/>
    <col min="128" max="128" width="15.140625" style="32" customWidth="1"/>
    <col min="129" max="129" width="4.7109375" style="32" customWidth="1"/>
    <col min="130" max="130" width="12.7109375" style="28" customWidth="1"/>
    <col min="131" max="131" width="3.85546875" style="28" customWidth="1"/>
    <col min="132" max="132" width="12.7109375" style="28" customWidth="1"/>
    <col min="133" max="133" width="3.85546875" style="28" customWidth="1"/>
    <col min="134" max="134" width="11.42578125" style="28" customWidth="1"/>
    <col min="135" max="135" width="3.85546875" style="28" customWidth="1"/>
    <col min="136" max="136" width="10.140625" style="28" customWidth="1"/>
    <col min="137" max="137" width="3.85546875" style="28" customWidth="1"/>
    <col min="138" max="138" width="12.7109375" style="28" customWidth="1"/>
    <col min="139" max="139" width="3.85546875" style="28" customWidth="1"/>
    <col min="140" max="140" width="11.5703125" style="28" customWidth="1"/>
    <col min="141" max="141" width="3.85546875" style="28" customWidth="1"/>
    <col min="142" max="142" width="12.7109375" style="27" customWidth="1"/>
    <col min="143" max="143" width="3.85546875" style="28" customWidth="1"/>
    <col min="144" max="144" width="12.7109375" style="27" customWidth="1"/>
    <col min="145" max="145" width="3.85546875" style="28" customWidth="1"/>
    <col min="146" max="146" width="12.7109375" style="28" customWidth="1"/>
    <col min="147" max="147" width="3.85546875" style="28" customWidth="1"/>
    <col min="148" max="148" width="5.28515625" customWidth="1"/>
    <col min="156" max="16384" width="9.140625" style="28"/>
  </cols>
  <sheetData>
    <row r="1" spans="1:148" ht="12.75" customHeight="1">
      <c r="AD1" s="28"/>
      <c r="AF1" s="28"/>
      <c r="BB1" s="28"/>
      <c r="BD1" s="28"/>
      <c r="BN1" s="28"/>
      <c r="BP1" s="28"/>
      <c r="BT1" s="28"/>
      <c r="BV1" s="28"/>
      <c r="CP1" s="28"/>
      <c r="CR1" s="28"/>
      <c r="CT1" s="28"/>
      <c r="CV1" s="28"/>
      <c r="CX1" s="28"/>
      <c r="CZ1" s="28"/>
      <c r="DB1" s="28"/>
      <c r="DH1" s="28"/>
      <c r="EL1" s="28"/>
      <c r="EN1" s="28"/>
    </row>
    <row r="2" spans="1:148" ht="12.75" customHeight="1">
      <c r="F2" s="92" t="s">
        <v>388</v>
      </c>
      <c r="N2" s="92" t="s">
        <v>388</v>
      </c>
      <c r="P2" s="92" t="s">
        <v>388</v>
      </c>
      <c r="V2" s="92" t="s">
        <v>388</v>
      </c>
      <c r="X2" s="92" t="s">
        <v>388</v>
      </c>
      <c r="Z2" s="92" t="s">
        <v>388</v>
      </c>
      <c r="AB2" s="28"/>
      <c r="AD2" s="28"/>
      <c r="AF2" s="28"/>
      <c r="AN2" s="92" t="s">
        <v>388</v>
      </c>
      <c r="AP2" s="92" t="s">
        <v>388</v>
      </c>
      <c r="AV2" s="92" t="s">
        <v>388</v>
      </c>
      <c r="BB2" s="28"/>
      <c r="BD2" s="28"/>
      <c r="BJ2" s="72" t="s">
        <v>388</v>
      </c>
      <c r="BN2" s="28"/>
      <c r="BP2" s="72" t="s">
        <v>388</v>
      </c>
      <c r="BR2" s="72" t="s">
        <v>388</v>
      </c>
      <c r="BT2" s="28"/>
      <c r="BV2" s="28"/>
      <c r="BX2" s="92" t="s">
        <v>388</v>
      </c>
      <c r="BZ2" s="92" t="s">
        <v>388</v>
      </c>
      <c r="CD2" s="72" t="s">
        <v>388</v>
      </c>
      <c r="CF2" s="72" t="s">
        <v>388</v>
      </c>
      <c r="CJ2" s="72" t="s">
        <v>388</v>
      </c>
      <c r="CN2" s="92" t="s">
        <v>388</v>
      </c>
      <c r="CP2" s="28"/>
      <c r="CR2" s="28"/>
      <c r="CT2" s="28"/>
      <c r="CV2" s="28"/>
      <c r="CX2" s="28"/>
      <c r="CZ2" s="28"/>
      <c r="DB2" s="92" t="s">
        <v>388</v>
      </c>
      <c r="DD2" s="72" t="s">
        <v>388</v>
      </c>
      <c r="DF2" s="72" t="s">
        <v>388</v>
      </c>
      <c r="DH2" s="72" t="s">
        <v>388</v>
      </c>
      <c r="DJ2" s="92" t="s">
        <v>388</v>
      </c>
      <c r="DL2" s="72" t="s">
        <v>388</v>
      </c>
      <c r="DN2" s="72" t="s">
        <v>388</v>
      </c>
      <c r="DP2" s="92" t="s">
        <v>388</v>
      </c>
      <c r="DR2" s="92" t="s">
        <v>388</v>
      </c>
      <c r="DV2" s="72" t="s">
        <v>388</v>
      </c>
      <c r="DX2" s="72" t="s">
        <v>388</v>
      </c>
      <c r="DZ2" s="72" t="s">
        <v>388</v>
      </c>
      <c r="ED2" s="72" t="s">
        <v>388</v>
      </c>
      <c r="EF2" s="72" t="s">
        <v>388</v>
      </c>
      <c r="EH2" s="72" t="s">
        <v>388</v>
      </c>
      <c r="EJ2" s="72" t="s">
        <v>388</v>
      </c>
      <c r="EL2" s="28"/>
      <c r="EN2" s="28"/>
      <c r="EP2" s="72" t="s">
        <v>388</v>
      </c>
    </row>
    <row r="3" spans="1:148" s="135" customFormat="1" ht="12.75" customHeight="1">
      <c r="A3" s="214" t="s">
        <v>589</v>
      </c>
      <c r="B3" s="197" t="s">
        <v>80</v>
      </c>
      <c r="C3" s="197"/>
      <c r="D3" s="215" t="s">
        <v>711</v>
      </c>
      <c r="E3" s="197"/>
      <c r="F3" s="197" t="s">
        <v>591</v>
      </c>
      <c r="G3" s="197"/>
      <c r="H3" s="197" t="s">
        <v>591</v>
      </c>
      <c r="I3" s="197"/>
      <c r="J3" s="216" t="s">
        <v>712</v>
      </c>
      <c r="K3" s="197"/>
      <c r="L3" s="216" t="s">
        <v>713</v>
      </c>
      <c r="M3" s="197"/>
      <c r="N3" s="215" t="s">
        <v>714</v>
      </c>
      <c r="O3" s="197"/>
      <c r="P3" s="215" t="s">
        <v>715</v>
      </c>
      <c r="Q3" s="197"/>
      <c r="R3" s="215" t="s">
        <v>716</v>
      </c>
      <c r="S3" s="197"/>
      <c r="T3" s="216" t="s">
        <v>717</v>
      </c>
      <c r="U3" s="197"/>
      <c r="V3" s="215" t="s">
        <v>597</v>
      </c>
      <c r="W3" s="197"/>
      <c r="X3" s="215" t="s">
        <v>597</v>
      </c>
      <c r="Y3" s="197"/>
      <c r="Z3" s="215" t="s">
        <v>597</v>
      </c>
      <c r="AA3" s="197"/>
      <c r="AB3" s="215" t="s">
        <v>718</v>
      </c>
      <c r="AC3" s="197"/>
      <c r="AD3" s="215" t="s">
        <v>719</v>
      </c>
      <c r="AE3" s="197"/>
      <c r="AF3" s="215" t="s">
        <v>720</v>
      </c>
      <c r="AG3" s="197"/>
      <c r="AH3" s="215" t="s">
        <v>721</v>
      </c>
      <c r="AI3" s="197"/>
      <c r="AJ3" s="197" t="s">
        <v>401</v>
      </c>
      <c r="AK3" s="197"/>
      <c r="AL3" s="197" t="s">
        <v>401</v>
      </c>
      <c r="AM3" s="197"/>
      <c r="AN3" s="221" t="s">
        <v>722</v>
      </c>
      <c r="AO3" s="215"/>
      <c r="AP3" s="215" t="s">
        <v>403</v>
      </c>
      <c r="AQ3" s="197"/>
      <c r="AR3" s="215" t="s">
        <v>723</v>
      </c>
      <c r="AS3" s="197"/>
      <c r="AT3" s="220" t="s">
        <v>408</v>
      </c>
      <c r="AU3" s="197"/>
      <c r="AV3" s="221" t="s">
        <v>724</v>
      </c>
      <c r="AW3" s="197"/>
      <c r="AX3" s="34" t="s">
        <v>725</v>
      </c>
      <c r="AY3" s="197"/>
      <c r="AZ3" s="221" t="s">
        <v>414</v>
      </c>
      <c r="BA3" s="197"/>
      <c r="BB3" s="215" t="s">
        <v>726</v>
      </c>
      <c r="BC3" s="215"/>
      <c r="BD3" s="215" t="s">
        <v>415</v>
      </c>
      <c r="BE3" s="197"/>
      <c r="BF3" s="197" t="s">
        <v>506</v>
      </c>
      <c r="BG3" s="197"/>
      <c r="BH3" s="221" t="s">
        <v>727</v>
      </c>
      <c r="BI3" s="197"/>
      <c r="BJ3" s="221" t="s">
        <v>602</v>
      </c>
      <c r="BK3" s="215"/>
      <c r="BL3" s="197" t="s">
        <v>567</v>
      </c>
      <c r="BM3" s="197"/>
      <c r="BN3" s="215" t="s">
        <v>728</v>
      </c>
      <c r="BO3" s="197"/>
      <c r="BP3" s="298" t="s">
        <v>729</v>
      </c>
      <c r="BQ3" s="197"/>
      <c r="BR3" s="221" t="s">
        <v>730</v>
      </c>
      <c r="BS3" s="215"/>
      <c r="BT3" s="197" t="s">
        <v>427</v>
      </c>
      <c r="BU3" s="197"/>
      <c r="BV3" s="216" t="s">
        <v>731</v>
      </c>
      <c r="BW3" s="197"/>
      <c r="BX3" s="221" t="s">
        <v>568</v>
      </c>
      <c r="BY3" s="197"/>
      <c r="BZ3" s="221" t="s">
        <v>568</v>
      </c>
      <c r="CA3" s="215"/>
      <c r="CB3" s="34" t="s">
        <v>568</v>
      </c>
      <c r="CC3" s="197"/>
      <c r="CD3" s="215" t="s">
        <v>732</v>
      </c>
      <c r="CE3" s="197"/>
      <c r="CF3" s="197" t="s">
        <v>733</v>
      </c>
      <c r="CG3" s="215"/>
      <c r="CH3" s="197" t="s">
        <v>734</v>
      </c>
      <c r="CI3" s="197"/>
      <c r="CJ3" s="197" t="s">
        <v>735</v>
      </c>
      <c r="CK3" s="197"/>
      <c r="CL3" s="197" t="s">
        <v>434</v>
      </c>
      <c r="CM3" s="197"/>
      <c r="CN3" s="197" t="s">
        <v>736</v>
      </c>
      <c r="CO3" s="197"/>
      <c r="CP3" s="197" t="s">
        <v>736</v>
      </c>
      <c r="CQ3" s="197"/>
      <c r="CR3" s="215" t="s">
        <v>612</v>
      </c>
      <c r="CS3" s="197"/>
      <c r="CT3" s="197" t="s">
        <v>737</v>
      </c>
      <c r="CU3" s="215"/>
      <c r="CV3" s="215" t="s">
        <v>738</v>
      </c>
      <c r="CW3" s="197"/>
      <c r="CX3" s="197" t="s">
        <v>739</v>
      </c>
      <c r="CY3" s="197"/>
      <c r="CZ3" s="216" t="s">
        <v>740</v>
      </c>
      <c r="DA3" s="197"/>
      <c r="DB3" s="215" t="s">
        <v>437</v>
      </c>
      <c r="DC3" s="197"/>
      <c r="DD3" s="215" t="s">
        <v>741</v>
      </c>
      <c r="DE3" s="197"/>
      <c r="DF3" s="221" t="s">
        <v>742</v>
      </c>
      <c r="DG3" s="197"/>
      <c r="DH3" s="221" t="s">
        <v>670</v>
      </c>
      <c r="DI3" s="197"/>
      <c r="DJ3" s="215" t="s">
        <v>743</v>
      </c>
      <c r="DK3" s="197"/>
      <c r="DL3" s="221" t="s">
        <v>743</v>
      </c>
      <c r="DM3" s="221"/>
      <c r="DN3" s="221" t="s">
        <v>743</v>
      </c>
      <c r="DO3" s="221"/>
      <c r="DP3" s="215" t="s">
        <v>743</v>
      </c>
      <c r="DQ3" s="197"/>
      <c r="DR3" s="215" t="s">
        <v>743</v>
      </c>
      <c r="DS3" s="197"/>
      <c r="DT3" s="216" t="s">
        <v>444</v>
      </c>
      <c r="DU3" s="215"/>
      <c r="DV3" s="216" t="s">
        <v>444</v>
      </c>
      <c r="DW3" s="197"/>
      <c r="DX3" s="221" t="s">
        <v>744</v>
      </c>
      <c r="DY3" s="221"/>
      <c r="DZ3" s="220" t="s">
        <v>445</v>
      </c>
      <c r="EA3" s="197"/>
      <c r="EB3" s="220" t="s">
        <v>445</v>
      </c>
      <c r="EC3" s="197"/>
      <c r="ED3" s="220" t="s">
        <v>445</v>
      </c>
      <c r="EE3" s="197"/>
      <c r="EF3" s="220" t="s">
        <v>445</v>
      </c>
      <c r="EG3" s="215"/>
      <c r="EH3" s="220" t="s">
        <v>445</v>
      </c>
      <c r="EI3" s="197"/>
      <c r="EJ3" s="220" t="s">
        <v>445</v>
      </c>
      <c r="EK3" s="197"/>
      <c r="EL3" s="197" t="s">
        <v>445</v>
      </c>
      <c r="EM3" s="197"/>
      <c r="EN3" s="221" t="s">
        <v>451</v>
      </c>
      <c r="EO3" s="197"/>
      <c r="EP3" s="221" t="s">
        <v>674</v>
      </c>
      <c r="EQ3" s="197"/>
    </row>
    <row r="4" spans="1:148" s="135" customFormat="1" ht="12.75" customHeight="1">
      <c r="A4" s="324" t="s">
        <v>287</v>
      </c>
      <c r="B4" s="218"/>
      <c r="C4" s="218"/>
      <c r="D4" s="219" t="s">
        <v>745</v>
      </c>
      <c r="E4" s="218"/>
      <c r="F4" s="218" t="s">
        <v>746</v>
      </c>
      <c r="G4" s="218"/>
      <c r="H4" s="218" t="s">
        <v>747</v>
      </c>
      <c r="I4" s="218"/>
      <c r="J4" s="224" t="s">
        <v>748</v>
      </c>
      <c r="K4" s="218"/>
      <c r="L4" s="224" t="s">
        <v>749</v>
      </c>
      <c r="M4" s="218"/>
      <c r="N4" s="219" t="s">
        <v>682</v>
      </c>
      <c r="O4" s="218"/>
      <c r="P4" s="219" t="s">
        <v>750</v>
      </c>
      <c r="Q4" s="218"/>
      <c r="R4" s="219" t="s">
        <v>751</v>
      </c>
      <c r="S4" s="218"/>
      <c r="T4" s="224" t="s">
        <v>752</v>
      </c>
      <c r="U4" s="218"/>
      <c r="V4" s="219" t="s">
        <v>753</v>
      </c>
      <c r="W4" s="218"/>
      <c r="X4" s="219" t="s">
        <v>754</v>
      </c>
      <c r="Y4" s="218"/>
      <c r="Z4" s="219" t="s">
        <v>687</v>
      </c>
      <c r="AA4" s="218"/>
      <c r="AB4" s="219" t="s">
        <v>755</v>
      </c>
      <c r="AC4" s="218"/>
      <c r="AD4" s="219" t="s">
        <v>755</v>
      </c>
      <c r="AE4" s="218"/>
      <c r="AF4" s="219" t="s">
        <v>755</v>
      </c>
      <c r="AG4" s="218"/>
      <c r="AH4" s="219" t="s">
        <v>756</v>
      </c>
      <c r="AI4" s="218"/>
      <c r="AJ4" s="218" t="s">
        <v>757</v>
      </c>
      <c r="AK4" s="218"/>
      <c r="AL4" s="218" t="s">
        <v>758</v>
      </c>
      <c r="AM4" s="218"/>
      <c r="AN4" s="223" t="s">
        <v>682</v>
      </c>
      <c r="AO4" s="219"/>
      <c r="AP4" s="219" t="s">
        <v>682</v>
      </c>
      <c r="AQ4" s="218"/>
      <c r="AR4" s="231" t="s">
        <v>759</v>
      </c>
      <c r="AS4" s="218"/>
      <c r="AT4" s="213" t="s">
        <v>756</v>
      </c>
      <c r="AU4" s="218"/>
      <c r="AV4" s="223" t="s">
        <v>682</v>
      </c>
      <c r="AW4" s="218"/>
      <c r="AX4" s="217" t="s">
        <v>760</v>
      </c>
      <c r="AY4" s="218"/>
      <c r="AZ4" s="223" t="s">
        <v>747</v>
      </c>
      <c r="BA4" s="218"/>
      <c r="BB4" s="219" t="s">
        <v>747</v>
      </c>
      <c r="BC4" s="219"/>
      <c r="BD4" s="219" t="s">
        <v>761</v>
      </c>
      <c r="BE4" s="218"/>
      <c r="BF4" s="218" t="s">
        <v>745</v>
      </c>
      <c r="BG4" s="218"/>
      <c r="BH4" s="223" t="s">
        <v>747</v>
      </c>
      <c r="BI4" s="218"/>
      <c r="BJ4" s="223" t="s">
        <v>682</v>
      </c>
      <c r="BK4" s="219"/>
      <c r="BL4" s="218" t="s">
        <v>762</v>
      </c>
      <c r="BM4" s="218"/>
      <c r="BN4" s="219" t="s">
        <v>763</v>
      </c>
      <c r="BO4" s="218"/>
      <c r="BP4" s="505" t="s">
        <v>764</v>
      </c>
      <c r="BQ4" s="218"/>
      <c r="BR4" s="305" t="s">
        <v>765</v>
      </c>
      <c r="BS4" s="219"/>
      <c r="BT4" s="218" t="s">
        <v>756</v>
      </c>
      <c r="BU4" s="218"/>
      <c r="BV4" s="224" t="s">
        <v>756</v>
      </c>
      <c r="BW4" s="218"/>
      <c r="BX4" s="223" t="s">
        <v>766</v>
      </c>
      <c r="BY4" s="218"/>
      <c r="BZ4" s="223" t="s">
        <v>767</v>
      </c>
      <c r="CA4" s="219"/>
      <c r="CB4" s="217" t="s">
        <v>768</v>
      </c>
      <c r="CC4" s="218"/>
      <c r="CD4" s="219" t="s">
        <v>687</v>
      </c>
      <c r="CE4" s="218"/>
      <c r="CF4" s="218" t="s">
        <v>769</v>
      </c>
      <c r="CG4" s="219"/>
      <c r="CH4" s="218" t="s">
        <v>770</v>
      </c>
      <c r="CI4" s="218"/>
      <c r="CJ4" s="218" t="s">
        <v>769</v>
      </c>
      <c r="CK4" s="218"/>
      <c r="CL4" s="218" t="s">
        <v>747</v>
      </c>
      <c r="CM4" s="218"/>
      <c r="CN4" s="218" t="s">
        <v>771</v>
      </c>
      <c r="CO4" s="218"/>
      <c r="CP4" s="218" t="s">
        <v>772</v>
      </c>
      <c r="CQ4" s="218"/>
      <c r="CR4" s="231" t="s">
        <v>773</v>
      </c>
      <c r="CS4" s="218"/>
      <c r="CT4" s="135" t="s">
        <v>774</v>
      </c>
      <c r="CU4" s="219"/>
      <c r="CV4" s="219" t="s">
        <v>775</v>
      </c>
      <c r="CW4" s="218"/>
      <c r="CX4" s="135" t="s">
        <v>776</v>
      </c>
      <c r="CY4" s="218"/>
      <c r="CZ4" s="297" t="s">
        <v>747</v>
      </c>
      <c r="DA4" s="218"/>
      <c r="DB4" s="231" t="s">
        <v>687</v>
      </c>
      <c r="DC4" s="218"/>
      <c r="DD4" s="219" t="s">
        <v>682</v>
      </c>
      <c r="DE4" s="218"/>
      <c r="DF4" s="305" t="s">
        <v>777</v>
      </c>
      <c r="DG4" s="218"/>
      <c r="DH4" s="305" t="s">
        <v>682</v>
      </c>
      <c r="DI4" s="218"/>
      <c r="DJ4" s="231" t="s">
        <v>702</v>
      </c>
      <c r="DK4" s="218"/>
      <c r="DL4" s="223" t="s">
        <v>623</v>
      </c>
      <c r="DM4" s="223"/>
      <c r="DN4" s="223" t="s">
        <v>625</v>
      </c>
      <c r="DO4" s="223"/>
      <c r="DP4" s="231" t="s">
        <v>620</v>
      </c>
      <c r="DQ4" s="218"/>
      <c r="DR4" s="231" t="s">
        <v>778</v>
      </c>
      <c r="DS4" s="218"/>
      <c r="DT4" s="224" t="s">
        <v>747</v>
      </c>
      <c r="DU4" s="219"/>
      <c r="DV4" s="224" t="s">
        <v>779</v>
      </c>
      <c r="DW4" s="218"/>
      <c r="DX4" s="223" t="s">
        <v>780</v>
      </c>
      <c r="DY4" s="223"/>
      <c r="DZ4" s="222" t="s">
        <v>702</v>
      </c>
      <c r="EA4" s="218"/>
      <c r="EB4" s="213" t="s">
        <v>781</v>
      </c>
      <c r="EC4" s="218"/>
      <c r="ED4" s="222" t="s">
        <v>625</v>
      </c>
      <c r="EE4" s="218"/>
      <c r="EF4" s="222" t="s">
        <v>620</v>
      </c>
      <c r="EG4" s="219"/>
      <c r="EH4" s="222" t="s">
        <v>677</v>
      </c>
      <c r="EI4" s="218"/>
      <c r="EJ4" s="222" t="s">
        <v>782</v>
      </c>
      <c r="EK4" s="218"/>
      <c r="EL4" s="218" t="s">
        <v>783</v>
      </c>
      <c r="EM4" s="218"/>
      <c r="EN4" s="305" t="s">
        <v>784</v>
      </c>
      <c r="EO4" s="218"/>
      <c r="EP4" s="305" t="s">
        <v>682</v>
      </c>
      <c r="EQ4" s="218"/>
    </row>
    <row r="5" spans="1:148" ht="12.75" customHeight="1">
      <c r="A5" s="183"/>
      <c r="B5" s="82" t="s">
        <v>84</v>
      </c>
      <c r="C5" s="36" t="s">
        <v>15</v>
      </c>
      <c r="D5" s="82" t="s">
        <v>84</v>
      </c>
      <c r="E5" s="36" t="s">
        <v>15</v>
      </c>
      <c r="F5" s="82" t="s">
        <v>84</v>
      </c>
      <c r="G5" s="36" t="s">
        <v>15</v>
      </c>
      <c r="H5" s="82" t="s">
        <v>84</v>
      </c>
      <c r="I5" s="36" t="s">
        <v>15</v>
      </c>
      <c r="J5" s="82" t="s">
        <v>84</v>
      </c>
      <c r="K5" s="36" t="s">
        <v>15</v>
      </c>
      <c r="L5" s="82" t="s">
        <v>84</v>
      </c>
      <c r="M5" s="36" t="s">
        <v>15</v>
      </c>
      <c r="N5" s="82" t="s">
        <v>84</v>
      </c>
      <c r="O5" s="36" t="s">
        <v>15</v>
      </c>
      <c r="P5" s="82" t="s">
        <v>84</v>
      </c>
      <c r="Q5" s="36" t="s">
        <v>15</v>
      </c>
      <c r="R5" s="82" t="s">
        <v>84</v>
      </c>
      <c r="S5" s="36" t="s">
        <v>15</v>
      </c>
      <c r="T5" s="82" t="s">
        <v>84</v>
      </c>
      <c r="U5" s="36" t="s">
        <v>15</v>
      </c>
      <c r="V5" s="82" t="s">
        <v>84</v>
      </c>
      <c r="W5" s="36" t="s">
        <v>15</v>
      </c>
      <c r="X5" s="82" t="s">
        <v>84</v>
      </c>
      <c r="Y5" s="36" t="s">
        <v>15</v>
      </c>
      <c r="Z5" s="82" t="s">
        <v>84</v>
      </c>
      <c r="AA5" s="36" t="s">
        <v>15</v>
      </c>
      <c r="AB5" s="82" t="s">
        <v>84</v>
      </c>
      <c r="AC5" s="36" t="s">
        <v>15</v>
      </c>
      <c r="AD5" s="82" t="s">
        <v>84</v>
      </c>
      <c r="AE5" s="36" t="s">
        <v>15</v>
      </c>
      <c r="AF5" s="82" t="s">
        <v>84</v>
      </c>
      <c r="AG5" s="36" t="s">
        <v>15</v>
      </c>
      <c r="AH5" s="82" t="s">
        <v>84</v>
      </c>
      <c r="AI5" s="36" t="s">
        <v>15</v>
      </c>
      <c r="AJ5" s="82" t="s">
        <v>84</v>
      </c>
      <c r="AK5" s="36" t="s">
        <v>15</v>
      </c>
      <c r="AL5" s="82" t="s">
        <v>84</v>
      </c>
      <c r="AM5" s="36" t="s">
        <v>15</v>
      </c>
      <c r="AN5" s="82">
        <v>0</v>
      </c>
      <c r="AO5" s="36" t="s">
        <v>15</v>
      </c>
      <c r="AP5" s="82" t="s">
        <v>84</v>
      </c>
      <c r="AQ5" s="36" t="s">
        <v>15</v>
      </c>
      <c r="AR5" s="82" t="s">
        <v>84</v>
      </c>
      <c r="AS5" s="36" t="s">
        <v>15</v>
      </c>
      <c r="AT5" s="82" t="s">
        <v>84</v>
      </c>
      <c r="AU5" s="36" t="s">
        <v>15</v>
      </c>
      <c r="AV5" s="82" t="s">
        <v>84</v>
      </c>
      <c r="AW5" s="36" t="s">
        <v>15</v>
      </c>
      <c r="AX5" s="82" t="s">
        <v>84</v>
      </c>
      <c r="AY5" s="36" t="s">
        <v>15</v>
      </c>
      <c r="AZ5" s="82" t="s">
        <v>84</v>
      </c>
      <c r="BA5" s="36" t="s">
        <v>15</v>
      </c>
      <c r="BB5" s="82" t="s">
        <v>84</v>
      </c>
      <c r="BC5" s="36" t="s">
        <v>15</v>
      </c>
      <c r="BD5" s="82" t="s">
        <v>84</v>
      </c>
      <c r="BE5" s="36" t="s">
        <v>15</v>
      </c>
      <c r="BF5" s="82" t="s">
        <v>84</v>
      </c>
      <c r="BG5" s="36" t="s">
        <v>15</v>
      </c>
      <c r="BH5" s="82" t="s">
        <v>84</v>
      </c>
      <c r="BI5" s="36" t="s">
        <v>15</v>
      </c>
      <c r="BJ5" s="82" t="s">
        <v>84</v>
      </c>
      <c r="BK5" s="36" t="s">
        <v>15</v>
      </c>
      <c r="BL5" s="82" t="s">
        <v>84</v>
      </c>
      <c r="BM5" s="36" t="s">
        <v>15</v>
      </c>
      <c r="BN5" s="82" t="s">
        <v>84</v>
      </c>
      <c r="BO5" s="36" t="s">
        <v>15</v>
      </c>
      <c r="BP5" s="82" t="s">
        <v>84</v>
      </c>
      <c r="BQ5" s="36" t="s">
        <v>15</v>
      </c>
      <c r="BR5" s="82" t="s">
        <v>84</v>
      </c>
      <c r="BS5" s="36" t="s">
        <v>15</v>
      </c>
      <c r="BT5" s="82" t="s">
        <v>84</v>
      </c>
      <c r="BU5" s="36" t="s">
        <v>15</v>
      </c>
      <c r="BV5" s="82" t="s">
        <v>84</v>
      </c>
      <c r="BW5" s="36" t="s">
        <v>15</v>
      </c>
      <c r="BX5" s="82" t="s">
        <v>84</v>
      </c>
      <c r="BY5" s="36" t="s">
        <v>15</v>
      </c>
      <c r="BZ5" s="82" t="s">
        <v>84</v>
      </c>
      <c r="CA5" s="36" t="s">
        <v>15</v>
      </c>
      <c r="CB5" s="82" t="s">
        <v>84</v>
      </c>
      <c r="CC5" s="36" t="s">
        <v>15</v>
      </c>
      <c r="CD5" s="82" t="s">
        <v>84</v>
      </c>
      <c r="CE5" s="36" t="s">
        <v>15</v>
      </c>
      <c r="CF5" s="82" t="s">
        <v>84</v>
      </c>
      <c r="CG5" s="36" t="s">
        <v>15</v>
      </c>
      <c r="CH5" s="82" t="s">
        <v>84</v>
      </c>
      <c r="CI5" s="36" t="s">
        <v>15</v>
      </c>
      <c r="CJ5" s="82" t="s">
        <v>84</v>
      </c>
      <c r="CK5" s="36" t="s">
        <v>15</v>
      </c>
      <c r="CL5" s="82" t="s">
        <v>84</v>
      </c>
      <c r="CM5" s="36" t="s">
        <v>15</v>
      </c>
      <c r="CN5" s="82" t="s">
        <v>84</v>
      </c>
      <c r="CO5" s="36" t="s">
        <v>15</v>
      </c>
      <c r="CP5" s="82" t="s">
        <v>84</v>
      </c>
      <c r="CQ5" s="36" t="s">
        <v>15</v>
      </c>
      <c r="CR5" s="82" t="s">
        <v>84</v>
      </c>
      <c r="CS5" s="36" t="s">
        <v>15</v>
      </c>
      <c r="CT5" s="82" t="s">
        <v>84</v>
      </c>
      <c r="CU5" s="36" t="s">
        <v>15</v>
      </c>
      <c r="CV5" s="82" t="s">
        <v>84</v>
      </c>
      <c r="CW5" s="36" t="s">
        <v>15</v>
      </c>
      <c r="CX5" s="82" t="s">
        <v>84</v>
      </c>
      <c r="CY5" s="36" t="s">
        <v>15</v>
      </c>
      <c r="CZ5" s="82" t="s">
        <v>84</v>
      </c>
      <c r="DA5" s="36" t="s">
        <v>15</v>
      </c>
      <c r="DB5" s="82" t="s">
        <v>84</v>
      </c>
      <c r="DC5" s="36" t="s">
        <v>15</v>
      </c>
      <c r="DD5" s="82" t="s">
        <v>84</v>
      </c>
      <c r="DE5" s="36" t="s">
        <v>15</v>
      </c>
      <c r="DF5" s="82" t="s">
        <v>84</v>
      </c>
      <c r="DG5" s="36" t="s">
        <v>15</v>
      </c>
      <c r="DH5" s="82" t="s">
        <v>84</v>
      </c>
      <c r="DI5" s="36" t="s">
        <v>15</v>
      </c>
      <c r="DJ5" s="82" t="s">
        <v>84</v>
      </c>
      <c r="DK5" s="36" t="s">
        <v>15</v>
      </c>
      <c r="DL5" s="82" t="s">
        <v>84</v>
      </c>
      <c r="DM5" s="36" t="s">
        <v>15</v>
      </c>
      <c r="DN5" s="82" t="s">
        <v>84</v>
      </c>
      <c r="DO5" s="36" t="s">
        <v>15</v>
      </c>
      <c r="DP5" s="82" t="s">
        <v>84</v>
      </c>
      <c r="DQ5" s="36" t="s">
        <v>15</v>
      </c>
      <c r="DR5" s="82" t="s">
        <v>84</v>
      </c>
      <c r="DS5" s="36" t="s">
        <v>15</v>
      </c>
      <c r="DT5" s="82" t="s">
        <v>84</v>
      </c>
      <c r="DU5" s="36" t="s">
        <v>15</v>
      </c>
      <c r="DV5" s="82" t="s">
        <v>84</v>
      </c>
      <c r="DW5" s="36" t="s">
        <v>15</v>
      </c>
      <c r="DX5" s="82" t="s">
        <v>84</v>
      </c>
      <c r="DY5" s="36" t="s">
        <v>15</v>
      </c>
      <c r="DZ5" s="82" t="s">
        <v>84</v>
      </c>
      <c r="EA5" s="36" t="s">
        <v>15</v>
      </c>
      <c r="EB5" s="82" t="s">
        <v>84</v>
      </c>
      <c r="EC5" s="36" t="s">
        <v>15</v>
      </c>
      <c r="ED5" s="82" t="s">
        <v>84</v>
      </c>
      <c r="EE5" s="36" t="s">
        <v>15</v>
      </c>
      <c r="EF5" s="82" t="s">
        <v>84</v>
      </c>
      <c r="EG5" s="36" t="s">
        <v>15</v>
      </c>
      <c r="EH5" s="82" t="s">
        <v>84</v>
      </c>
      <c r="EI5" s="36" t="s">
        <v>15</v>
      </c>
      <c r="EJ5" s="82" t="s">
        <v>84</v>
      </c>
      <c r="EK5" s="36" t="s">
        <v>15</v>
      </c>
      <c r="EL5" s="82" t="s">
        <v>84</v>
      </c>
      <c r="EM5" s="36" t="s">
        <v>15</v>
      </c>
      <c r="EN5" s="82" t="s">
        <v>84</v>
      </c>
      <c r="EO5" s="36" t="s">
        <v>15</v>
      </c>
      <c r="EP5" s="82" t="s">
        <v>84</v>
      </c>
      <c r="EQ5" s="36" t="s">
        <v>15</v>
      </c>
      <c r="ER5" s="36"/>
    </row>
    <row r="6" spans="1:148" ht="12.75" customHeight="1">
      <c r="A6" s="360" t="s">
        <v>86</v>
      </c>
      <c r="C6" s="32"/>
      <c r="E6" s="32"/>
      <c r="G6" s="32"/>
      <c r="I6" s="32"/>
      <c r="K6" s="32"/>
      <c r="M6" s="32"/>
      <c r="O6" s="32"/>
      <c r="Q6" s="32"/>
      <c r="S6" s="32"/>
      <c r="U6" s="32"/>
      <c r="W6" s="32"/>
      <c r="Y6" s="32"/>
      <c r="AA6" s="32"/>
      <c r="AB6" s="28"/>
      <c r="AC6" s="32"/>
      <c r="AD6" s="28"/>
      <c r="AE6" s="32"/>
      <c r="AF6" s="28"/>
      <c r="AG6" s="32"/>
      <c r="AI6" s="32"/>
      <c r="AK6" s="32"/>
      <c r="AM6" s="32"/>
      <c r="AO6" s="32"/>
      <c r="AQ6" s="32"/>
      <c r="AS6" s="32"/>
      <c r="AU6" s="32"/>
      <c r="AW6" s="32"/>
      <c r="AY6" s="32"/>
      <c r="BA6" s="32"/>
      <c r="BB6" s="28"/>
      <c r="BC6" s="32"/>
      <c r="BD6" s="28"/>
      <c r="BE6" s="32"/>
      <c r="BG6" s="32"/>
      <c r="BH6" s="28"/>
      <c r="BI6" s="32"/>
      <c r="BJ6" s="28"/>
      <c r="BK6" s="32"/>
      <c r="BL6" s="28"/>
      <c r="BM6" s="32"/>
      <c r="BN6" s="28"/>
      <c r="BO6" s="32"/>
      <c r="BP6" s="28"/>
      <c r="BQ6" s="32"/>
      <c r="BR6" s="28"/>
      <c r="BS6" s="32"/>
      <c r="BT6" s="28"/>
      <c r="BU6" s="32"/>
      <c r="BV6" s="28"/>
      <c r="BW6" s="32"/>
      <c r="BY6" s="32"/>
      <c r="BZ6" s="28"/>
      <c r="CA6" s="32"/>
      <c r="CB6" s="28"/>
      <c r="CC6" s="32"/>
      <c r="CE6" s="32"/>
      <c r="CG6" s="32"/>
      <c r="CI6" s="32"/>
      <c r="CK6" s="32"/>
      <c r="CM6" s="32"/>
      <c r="CO6" s="32"/>
      <c r="CP6" s="28"/>
      <c r="CQ6" s="32"/>
      <c r="CR6" s="28"/>
      <c r="CS6" s="32"/>
      <c r="CT6" s="28"/>
      <c r="CU6" s="32"/>
      <c r="CV6" s="28"/>
      <c r="CW6" s="32"/>
      <c r="CX6" s="28"/>
      <c r="CY6" s="32"/>
      <c r="CZ6" s="28"/>
      <c r="DA6" s="32"/>
      <c r="DB6" s="28"/>
      <c r="DC6" s="32"/>
      <c r="DE6" s="32"/>
      <c r="DF6" s="28"/>
      <c r="DG6" s="32"/>
      <c r="DH6" s="28"/>
      <c r="DI6" s="32"/>
      <c r="DK6" s="32"/>
      <c r="DL6" s="28"/>
      <c r="DN6" s="28"/>
      <c r="DQ6" s="32"/>
      <c r="DS6" s="32"/>
      <c r="DU6" s="32"/>
      <c r="DW6" s="32"/>
      <c r="DX6" s="28"/>
      <c r="EA6" s="32"/>
      <c r="EC6" s="32"/>
      <c r="EE6" s="32"/>
      <c r="EG6" s="32"/>
      <c r="EI6" s="32"/>
      <c r="EK6" s="32"/>
      <c r="EL6" s="28"/>
      <c r="EM6" s="32"/>
      <c r="EN6" s="28"/>
      <c r="EO6" s="32"/>
      <c r="ER6" s="32"/>
    </row>
    <row r="7" spans="1:148" ht="12.75" customHeight="1">
      <c r="A7" s="361" t="s">
        <v>87</v>
      </c>
      <c r="B7" s="131">
        <f>D7+F7+H7+J7+L7+N7+P7+R7+T7+V7+X7+Z7+AB7++AD7+AF7+AH7+AJ7+AL7+AN7+AP7+AR7+AT7+AV7+AX7+AZ7+BB7+BD7+BF7+BH7+BJ7+BL7+BN7+BP7+BR7+BT7+BV7+BX7+BZ7+CB7+CD7+CF7+CH7+CJ7+CL7+CN7+CP7+CR7+CT7+CV7+CX7+CZ7+DB7+DD7+DF7+DH7+DJ7+DL7+DN7+DP7+DR7+DT7+DV7+DX7+DZ7+EB7+ED7+EF7+EH7+EJ7+EL7+EN7+EP7</f>
        <v>13666.114624720001</v>
      </c>
      <c r="C7" s="33">
        <f>B7/B$11*100</f>
        <v>60.447336624025262</v>
      </c>
      <c r="D7" s="385">
        <v>343.48</v>
      </c>
      <c r="E7" s="33">
        <f>D7/D$11*100</f>
        <v>96.907798216905547</v>
      </c>
      <c r="F7" s="131">
        <f>SUM('FoF1'!M9:M12)</f>
        <v>0</v>
      </c>
      <c r="G7" s="33">
        <f>F7/F$11*100</f>
        <v>0</v>
      </c>
      <c r="H7" s="385">
        <v>309.51499999999999</v>
      </c>
      <c r="I7" s="33">
        <f>H7/H$11*100</f>
        <v>88.065999351273831</v>
      </c>
      <c r="J7" s="385">
        <v>202.78699999999998</v>
      </c>
      <c r="K7" s="33">
        <f>J7/J$11*100</f>
        <v>71.08972673572768</v>
      </c>
      <c r="L7" s="385">
        <v>245.55500000000001</v>
      </c>
      <c r="M7" s="33">
        <f>L7/L$11*100</f>
        <v>94.491840119444788</v>
      </c>
      <c r="N7" s="131">
        <f>SUM('FoF1'!BI9:BI12)</f>
        <v>0</v>
      </c>
      <c r="O7" s="33">
        <f>N7/N$11*100</f>
        <v>0</v>
      </c>
      <c r="P7" s="131">
        <f>SUM('FoF1'!CM9:CM12)</f>
        <v>0</v>
      </c>
      <c r="Q7" s="33">
        <f>P7/P$11*100</f>
        <v>0</v>
      </c>
      <c r="R7" s="385">
        <v>34.909999999999997</v>
      </c>
      <c r="S7" s="33">
        <f>R7/R$11*100</f>
        <v>86.732919254658384</v>
      </c>
      <c r="T7" s="385">
        <v>149.44</v>
      </c>
      <c r="U7" s="33">
        <f>T7/T$11*100</f>
        <v>93.969691253222663</v>
      </c>
      <c r="V7" s="131">
        <f>SUM('FoF1'!EC9:EC12)</f>
        <v>0</v>
      </c>
      <c r="W7" s="33">
        <f>V7/V$11*100</f>
        <v>0</v>
      </c>
      <c r="X7" s="131">
        <f>SUM('FoF1'!EF9:EF12)</f>
        <v>0</v>
      </c>
      <c r="Y7" s="33">
        <f>X7/X$11*100</f>
        <v>0</v>
      </c>
      <c r="Z7" s="131">
        <f>SUM('FoF1'!EI9:EI12)</f>
        <v>0</v>
      </c>
      <c r="AA7" s="33">
        <f>Z7/Z$11*100</f>
        <v>0</v>
      </c>
      <c r="AB7" s="385">
        <v>0</v>
      </c>
      <c r="AC7" s="33">
        <f>AB7/AB$11*100</f>
        <v>0</v>
      </c>
      <c r="AD7" s="385">
        <v>2005.8</v>
      </c>
      <c r="AE7" s="33">
        <f>AD7/AD$11*100</f>
        <v>90.961861140084352</v>
      </c>
      <c r="AF7" s="385">
        <v>0</v>
      </c>
      <c r="AG7" s="33">
        <f>AF7/AF$11*100</f>
        <v>0</v>
      </c>
      <c r="AH7" s="385">
        <v>122.45</v>
      </c>
      <c r="AI7" s="33">
        <f>AH7/AH$11*100</f>
        <v>80.931923331130193</v>
      </c>
      <c r="AJ7" s="385">
        <v>1412.1996382699999</v>
      </c>
      <c r="AK7" s="33">
        <f>AJ7/AJ$11*100</f>
        <v>76.674437630747519</v>
      </c>
      <c r="AL7" s="385">
        <v>850.67236960999946</v>
      </c>
      <c r="AM7" s="33">
        <f>AL7/AL$11*100</f>
        <v>83.518027361917575</v>
      </c>
      <c r="AN7" s="131">
        <f>SUM('FoF1'!FP9:FP12)</f>
        <v>0</v>
      </c>
      <c r="AO7" s="33">
        <f>AN7/AN$11*100</f>
        <v>0</v>
      </c>
      <c r="AP7" s="131">
        <f>SUM('FoF1'!GE9:GE12)</f>
        <v>0</v>
      </c>
      <c r="AQ7" s="33">
        <f>AP7/AP$11*100</f>
        <v>0</v>
      </c>
      <c r="AR7" s="385">
        <v>221.70548600000001</v>
      </c>
      <c r="AS7" s="33">
        <f>AR7/AR$11*100</f>
        <v>91.306728893950506</v>
      </c>
      <c r="AT7" s="385">
        <v>386</v>
      </c>
      <c r="AU7" s="33">
        <f>AT7/AT$11*100</f>
        <v>44.367816091954019</v>
      </c>
      <c r="AV7" s="131">
        <f>SUM('FoF2'!M9:M12)</f>
        <v>0</v>
      </c>
      <c r="AW7" s="33">
        <f>AV7/AV$11*100</f>
        <v>0</v>
      </c>
      <c r="AX7" s="385">
        <v>483.81871983999997</v>
      </c>
      <c r="AY7" s="33">
        <f>AX7/AX$11*100</f>
        <v>90.000846362891707</v>
      </c>
      <c r="AZ7" s="385">
        <v>24.806500999999997</v>
      </c>
      <c r="BA7" s="33">
        <f>AZ7/AZ$11*100</f>
        <v>85.918928472741712</v>
      </c>
      <c r="BB7" s="385">
        <v>26.23</v>
      </c>
      <c r="BC7" s="33">
        <f>BB7/BB$11*100</f>
        <v>93.345195729537366</v>
      </c>
      <c r="BD7" s="385">
        <v>132.26</v>
      </c>
      <c r="BE7" s="33">
        <f>BD7/BD$11*100</f>
        <v>83.915995177970942</v>
      </c>
      <c r="BF7" s="385">
        <v>3315.2</v>
      </c>
      <c r="BG7" s="33">
        <f>BF7/BF$11*100</f>
        <v>72.457052935262496</v>
      </c>
      <c r="BH7" s="385">
        <v>10.55</v>
      </c>
      <c r="BI7" s="33">
        <f>BH7/BH$11*100</f>
        <v>78.380386329866269</v>
      </c>
      <c r="BJ7" s="131">
        <f>SUM('FoF2'!CG9:CG12)</f>
        <v>22.801000000000002</v>
      </c>
      <c r="BK7" s="33">
        <f>BJ7/BJ$11*100</f>
        <v>48.10236070968967</v>
      </c>
      <c r="BL7" s="385">
        <v>0</v>
      </c>
      <c r="BM7" s="33">
        <f>BL7/BL$11*100</f>
        <v>0</v>
      </c>
      <c r="BN7" s="208">
        <f>+BN28</f>
        <v>80.121876999999984</v>
      </c>
      <c r="BO7" s="33">
        <f>BN7/BN$11*100</f>
        <v>76.755318867146769</v>
      </c>
      <c r="BP7" s="131">
        <f>SUM('FoF2'!DE9:DE12)</f>
        <v>0</v>
      </c>
      <c r="BQ7" s="33">
        <f>BP7/BP$11*100</f>
        <v>0</v>
      </c>
      <c r="BR7" s="131">
        <f>SUM('FoF2'!GN9:GN12)</f>
        <v>0</v>
      </c>
      <c r="BS7" s="33">
        <f>BR7/BR$11*100</f>
        <v>0</v>
      </c>
      <c r="BT7" s="385">
        <v>186.2</v>
      </c>
      <c r="BU7" s="33">
        <f>BT7/BT$11*100</f>
        <v>66.690544412607437</v>
      </c>
      <c r="BV7" s="385">
        <v>732.21540000000005</v>
      </c>
      <c r="BW7" s="33">
        <f>BV7/BV$11*100</f>
        <v>83.707252445823428</v>
      </c>
      <c r="BX7" s="131">
        <f>SUM('FoF3'!D9:D12)</f>
        <v>0</v>
      </c>
      <c r="BY7" s="33">
        <f>BX7/BX$11*100</f>
        <v>0</v>
      </c>
      <c r="BZ7" s="131">
        <f>SUM('FoF3'!J9:J12)</f>
        <v>148.12</v>
      </c>
      <c r="CA7" s="33">
        <f>BZ7/BZ$11*100</f>
        <v>53.059177532597801</v>
      </c>
      <c r="CB7" s="385">
        <v>29.45</v>
      </c>
      <c r="CC7" s="33">
        <f>CB7/CB$11*100</f>
        <v>60.621655002058461</v>
      </c>
      <c r="CD7" s="131">
        <f>SUM('FoF3'!P9:P12)</f>
        <v>0</v>
      </c>
      <c r="CE7" s="33">
        <f>CD7/CD$11*100</f>
        <v>0</v>
      </c>
      <c r="CF7" s="131">
        <f>SUM('FoF3'!AK9:AK12)</f>
        <v>0</v>
      </c>
      <c r="CG7" s="33">
        <f>CF7/CF$11*100</f>
        <v>0</v>
      </c>
      <c r="CH7" s="385">
        <v>0</v>
      </c>
      <c r="CI7" s="33">
        <f>CH7/CH$11*100</f>
        <v>0</v>
      </c>
      <c r="CJ7" s="131">
        <f>SUM('FoF3'!AN9:AN12)</f>
        <v>0</v>
      </c>
      <c r="CK7" s="33">
        <f>CJ7/CJ$11*100</f>
        <v>0</v>
      </c>
      <c r="CL7" s="385">
        <v>167.8</v>
      </c>
      <c r="CM7" s="33">
        <f>CL7/CL$11*100</f>
        <v>56.403361344537814</v>
      </c>
      <c r="CN7" s="131">
        <f>SUM('FoF3'!CJ9:CJ12)</f>
        <v>0</v>
      </c>
      <c r="CO7" s="33">
        <f>CN7/CN$11*100</f>
        <v>0</v>
      </c>
      <c r="CP7" s="385">
        <v>165.9</v>
      </c>
      <c r="CQ7" s="33">
        <f>CP7/CP$11*100</f>
        <v>69.501466275659823</v>
      </c>
      <c r="CR7" s="385">
        <v>86.7</v>
      </c>
      <c r="CS7" s="33">
        <f>CR7/CR$11*100</f>
        <v>84.502923976608187</v>
      </c>
      <c r="CT7" s="385">
        <v>75</v>
      </c>
      <c r="CU7" s="33">
        <f>CT7/CT$11*100</f>
        <v>92.364532019704427</v>
      </c>
      <c r="CV7" s="385">
        <v>190.28</v>
      </c>
      <c r="CW7" s="33">
        <f>CV7/CV$11*100</f>
        <v>96.451743714517434</v>
      </c>
      <c r="CX7" s="385">
        <v>400.9</v>
      </c>
      <c r="CY7" s="33">
        <f>CX7/CX$11*100</f>
        <v>81.450629825274277</v>
      </c>
      <c r="CZ7" s="385">
        <v>0</v>
      </c>
      <c r="DA7" s="33">
        <f>CZ7/CZ$11*100</f>
        <v>0</v>
      </c>
      <c r="DB7" s="131">
        <f>SUM('FoF3'!DW9:DW12)</f>
        <v>0</v>
      </c>
      <c r="DC7" s="33">
        <f>DB7/DB$11*100</f>
        <v>0</v>
      </c>
      <c r="DD7" s="131">
        <f>SUM('FoF3'!EI9:EI12)</f>
        <v>0</v>
      </c>
      <c r="DE7" s="33">
        <f>DD7/DD$11*100</f>
        <v>0</v>
      </c>
      <c r="DF7" s="131">
        <f>SUM('FoF3'!FY9:FY12)</f>
        <v>0</v>
      </c>
      <c r="DG7" s="33">
        <f>DF7/DF$11*100</f>
        <v>0</v>
      </c>
      <c r="DH7" s="131">
        <f>SUM('FoF3'!GQ9:GQ12)</f>
        <v>0</v>
      </c>
      <c r="DI7" s="33">
        <f>DH7/DH$11*100</f>
        <v>0</v>
      </c>
      <c r="DJ7" s="131">
        <f>SUM('FoF4'!D9:D12)</f>
        <v>2.04</v>
      </c>
      <c r="DK7" s="33">
        <f>DJ7/DJ$11*100</f>
        <v>87.179487179487197</v>
      </c>
      <c r="DL7" s="131">
        <f>SUM('FoF4'!G9:G12)</f>
        <v>5.8000000000000007</v>
      </c>
      <c r="DM7" s="33">
        <f>DL7/DL$11*100</f>
        <v>90.625000000000014</v>
      </c>
      <c r="DN7" s="131">
        <f>SUM('FoF4'!J9:J12)</f>
        <v>0.6</v>
      </c>
      <c r="DO7" s="33">
        <f>DN7/DN$11*100</f>
        <v>74.999999999999986</v>
      </c>
      <c r="DP7" s="131">
        <f>SUM('FoF4'!M9:M12)</f>
        <v>4.7</v>
      </c>
      <c r="DQ7" s="33">
        <f>DP7/DP$11*100</f>
        <v>92.156862745098039</v>
      </c>
      <c r="DR7" s="131">
        <f>SUM('FoF4'!P9:P12)</f>
        <v>0.5</v>
      </c>
      <c r="DS7" s="33">
        <f>DR7/DR$11*100</f>
        <v>90.909090909090907</v>
      </c>
      <c r="DT7" s="385">
        <v>843.2</v>
      </c>
      <c r="DU7" s="33">
        <f>DT7/DT$11*100</f>
        <v>70.214006162045123</v>
      </c>
      <c r="DV7" s="131">
        <f>SUM('FoF4'!S9:S12)</f>
        <v>0</v>
      </c>
      <c r="DW7" s="33">
        <f>DV7/DV$11*100</f>
        <v>0</v>
      </c>
      <c r="DX7" s="131">
        <f>SUM('FoF4'!AK9:AK12)</f>
        <v>5</v>
      </c>
      <c r="DY7" s="33">
        <f>DX7/DX$11*100</f>
        <v>60.240963855421683</v>
      </c>
      <c r="DZ7" s="131">
        <f>SUM('FoF4'!AQ9:AQ12)</f>
        <v>0</v>
      </c>
      <c r="EA7" s="33">
        <f>DZ7/DZ$11*100</f>
        <v>0</v>
      </c>
      <c r="EB7" s="208">
        <f>+EB28</f>
        <v>60.923999999999999</v>
      </c>
      <c r="EC7" s="33">
        <f>EB7/EB$11*100</f>
        <v>4.9922369334551657</v>
      </c>
      <c r="ED7" s="131">
        <f>SUM('FoF4'!AW9:AW12)</f>
        <v>0</v>
      </c>
      <c r="EE7" s="33">
        <f>ED7/ED$11*100</f>
        <v>0</v>
      </c>
      <c r="EF7" s="131">
        <f>SUM('FoF4'!DH9:DH12)</f>
        <v>0</v>
      </c>
      <c r="EG7" s="33">
        <f>EF7/EF$11*100</f>
        <v>0</v>
      </c>
      <c r="EH7" s="131">
        <f>SUM('FoF4'!DK9:DK12)</f>
        <v>0</v>
      </c>
      <c r="EI7" s="33">
        <f>EH7/EH$11*100</f>
        <v>0</v>
      </c>
      <c r="EJ7" s="131">
        <f>SUM('FoF4'!DN9:DN12)</f>
        <v>0</v>
      </c>
      <c r="EK7" s="33">
        <f>EJ7/EJ$11*100</f>
        <v>0</v>
      </c>
      <c r="EL7" s="385">
        <v>178.91263300000003</v>
      </c>
      <c r="EM7" s="33">
        <f>EL7/EL$11*100</f>
        <v>57.117717772149234</v>
      </c>
      <c r="EN7" s="385">
        <v>1.57</v>
      </c>
      <c r="EO7" s="33">
        <f>EN7/EN$11*100</f>
        <v>39.152119700748131</v>
      </c>
      <c r="EP7" s="131">
        <f>SUM('FoF4'!EO9:EO12)</f>
        <v>0</v>
      </c>
      <c r="EQ7" s="33">
        <f>EP7/EP$11*100</f>
        <v>0</v>
      </c>
      <c r="ER7" s="33"/>
    </row>
    <row r="8" spans="1:148" ht="12.75" customHeight="1">
      <c r="A8" s="361" t="s">
        <v>89</v>
      </c>
      <c r="B8" s="131">
        <f>D8+F8+H8+J8+L8+N8+P8+R8+T8+V8+X8+Z8+AB8++AD8+AF8+AH8+AJ8+AL8+AN8+AP8+AR8+AT8+AV8+AX8+AZ8+BB8+BD8+BF8+BH8+BJ8+BL8+BN8+BP8+BR8+BT8+BV8+BX8+BZ8+CB8+CD8+CF8+CH8+CJ8+CL8+CN8+CP8+CR8+CT8+CV8+CX8+CZ8+DB8+DD8+DF8+DH8+DJ8+DL8+DN8+DP8+DR8+DT8+DV8+DX8+DZ8+EB8+ED8+EF8+EH8+EJ8+EL8+EN8+EP8</f>
        <v>7622.2985177100027</v>
      </c>
      <c r="C8" s="33">
        <f>B8/B$11*100</f>
        <v>33.714604113988642</v>
      </c>
      <c r="D8" s="385">
        <v>9.39</v>
      </c>
      <c r="E8" s="33">
        <f>D8/D$11*100</f>
        <v>2.6492495203701614</v>
      </c>
      <c r="F8" s="131">
        <f>'FoF1'!M8</f>
        <v>-0.373</v>
      </c>
      <c r="G8" s="33">
        <f>F8/F$11*100</f>
        <v>100</v>
      </c>
      <c r="H8" s="385">
        <v>41.943000000000005</v>
      </c>
      <c r="I8" s="33">
        <f>H8/H$11*100</f>
        <v>11.934000648726165</v>
      </c>
      <c r="J8" s="385">
        <v>82.468000000000004</v>
      </c>
      <c r="K8" s="33">
        <f>J8/J$11*100</f>
        <v>28.91027326427232</v>
      </c>
      <c r="L8" s="385">
        <v>14.314</v>
      </c>
      <c r="M8" s="33">
        <f>L8/L$11*100</f>
        <v>5.5081598805552021</v>
      </c>
      <c r="N8" s="131">
        <f>'FoF1'!BI8</f>
        <v>9.6000000000000002E-2</v>
      </c>
      <c r="O8" s="33">
        <f>N8/N$11*100</f>
        <v>100</v>
      </c>
      <c r="P8" s="131">
        <f>'FoF1'!CM8</f>
        <v>1.1619999999999999</v>
      </c>
      <c r="Q8" s="33">
        <f>P8/P$11*100</f>
        <v>100</v>
      </c>
      <c r="R8" s="385">
        <v>5.34</v>
      </c>
      <c r="S8" s="33">
        <f>R8/R$11*100</f>
        <v>13.267080745341614</v>
      </c>
      <c r="T8" s="385">
        <v>9.59</v>
      </c>
      <c r="U8" s="33">
        <f>T8/T$11*100</f>
        <v>6.0303087467773375</v>
      </c>
      <c r="V8" s="131">
        <f>'FoF1'!EC8</f>
        <v>0.41660900000000001</v>
      </c>
      <c r="W8" s="33">
        <f>V8/V$11*100</f>
        <v>100</v>
      </c>
      <c r="X8" s="131">
        <f>'FoF1'!EF8</f>
        <v>6.9369E-2</v>
      </c>
      <c r="Y8" s="33">
        <f>X8/X$11*100</f>
        <v>100</v>
      </c>
      <c r="Z8" s="131">
        <f>'FoF1'!EI8</f>
        <v>-0.227495</v>
      </c>
      <c r="AA8" s="33">
        <f>Z8/Z$11*100</f>
        <v>100</v>
      </c>
      <c r="AB8" s="385">
        <v>581.29999999999995</v>
      </c>
      <c r="AC8" s="33">
        <f>AB8/AB$11*100</f>
        <v>100</v>
      </c>
      <c r="AD8" s="385">
        <v>154.80000000000001</v>
      </c>
      <c r="AE8" s="33">
        <f>AD8/AD$11*100</f>
        <v>7.0200897918461749</v>
      </c>
      <c r="AF8" s="385">
        <v>1153</v>
      </c>
      <c r="AG8" s="33">
        <f>AF8/AF$11*100</f>
        <v>94.702258726899373</v>
      </c>
      <c r="AH8" s="385">
        <v>28.85</v>
      </c>
      <c r="AI8" s="33">
        <f>AH8/AH$11*100</f>
        <v>19.068076668869793</v>
      </c>
      <c r="AJ8" s="385">
        <v>344.66968811999999</v>
      </c>
      <c r="AK8" s="33">
        <f>AJ8/AJ$11*100</f>
        <v>18.713610872568051</v>
      </c>
      <c r="AL8" s="385">
        <v>110.78575192000002</v>
      </c>
      <c r="AM8" s="33">
        <f>AL8/AL$11*100</f>
        <v>10.876816728404073</v>
      </c>
      <c r="AN8" s="131">
        <f>'FoF1'!FP8</f>
        <v>0.67300000000000004</v>
      </c>
      <c r="AO8" s="33">
        <f>AN8/AN$11*100</f>
        <v>100</v>
      </c>
      <c r="AP8" s="131">
        <f>'FoF1'!GE8</f>
        <v>39.471303979999995</v>
      </c>
      <c r="AQ8" s="33">
        <f>AP8/AP$11*100</f>
        <v>100</v>
      </c>
      <c r="AR8" s="385">
        <v>14.912421</v>
      </c>
      <c r="AS8" s="33">
        <f>AR8/AR$11*100</f>
        <v>6.1415006275462858</v>
      </c>
      <c r="AT8" s="385">
        <v>469.7</v>
      </c>
      <c r="AU8" s="33">
        <f>AT8/AT$11*100</f>
        <v>53.988505747126439</v>
      </c>
      <c r="AV8" s="131">
        <f>'FoF2'!M8</f>
        <v>0.29499999999999998</v>
      </c>
      <c r="AW8" s="33">
        <f>AV8/AV$11*100</f>
        <v>100</v>
      </c>
      <c r="AX8" s="385">
        <v>53.693360199999994</v>
      </c>
      <c r="AY8" s="33">
        <f>AX8/AX$11*100</f>
        <v>9.9881374240039857</v>
      </c>
      <c r="AZ8" s="385">
        <v>4.0654849999999998</v>
      </c>
      <c r="BA8" s="33">
        <f>AZ8/AZ$11*100</f>
        <v>14.081071527258294</v>
      </c>
      <c r="BB8" s="385">
        <v>1.87</v>
      </c>
      <c r="BC8" s="33">
        <f>BB8/BB$11*100</f>
        <v>6.6548042704626331</v>
      </c>
      <c r="BD8" s="385">
        <v>25.35</v>
      </c>
      <c r="BE8" s="33">
        <f>BD8/BD$11*100</f>
        <v>16.084004822029062</v>
      </c>
      <c r="BF8" s="385">
        <v>1126.5999999999999</v>
      </c>
      <c r="BG8" s="33">
        <f>BF8/BF$11*100</f>
        <v>24.622983782838659</v>
      </c>
      <c r="BH8" s="385">
        <v>0.85</v>
      </c>
      <c r="BI8" s="33">
        <f>BH8/BH$11*100</f>
        <v>6.315007429420505</v>
      </c>
      <c r="BJ8" s="131">
        <f>'FoF2'!CG8</f>
        <v>24.6</v>
      </c>
      <c r="BK8" s="33">
        <f>BJ8/BJ$11*100</f>
        <v>51.897639290310323</v>
      </c>
      <c r="BL8" s="385">
        <v>1437.6</v>
      </c>
      <c r="BM8" s="33">
        <f>BL8/BL$11*100</f>
        <v>97.596741344195522</v>
      </c>
      <c r="BN8" s="208">
        <f>BN43</f>
        <v>8.0502359999999999</v>
      </c>
      <c r="BO8" s="33">
        <f>BN8/BN$11*100</f>
        <v>7.7119814746200248</v>
      </c>
      <c r="BP8" s="131">
        <f>'FoF2'!DE8</f>
        <v>0.14299999999999999</v>
      </c>
      <c r="BQ8" s="33">
        <f>BP8/BP$11*100</f>
        <v>100</v>
      </c>
      <c r="BR8" s="131">
        <f>'FoF2'!GN8</f>
        <v>9.9000000000000005E-2</v>
      </c>
      <c r="BS8" s="33">
        <f>BR8/BR$11*100</f>
        <v>100</v>
      </c>
      <c r="BT8" s="385">
        <v>29.4</v>
      </c>
      <c r="BU8" s="33">
        <f>BT8/BT$11*100</f>
        <v>10.530085959885387</v>
      </c>
      <c r="BV8" s="385">
        <v>67.374336999999997</v>
      </c>
      <c r="BW8" s="33">
        <f>BV8/BV$11*100</f>
        <v>7.7022698998532144</v>
      </c>
      <c r="BX8" s="131">
        <f>'FoF3'!D8</f>
        <v>1.1000000000000001</v>
      </c>
      <c r="BY8" s="33">
        <f>BX8/BX$11*100</f>
        <v>100</v>
      </c>
      <c r="BZ8" s="131">
        <f>'FoF3'!J8</f>
        <v>131.04</v>
      </c>
      <c r="CA8" s="33">
        <f>BZ8/BZ$11*100</f>
        <v>46.940822467402214</v>
      </c>
      <c r="CB8" s="385">
        <v>19.13</v>
      </c>
      <c r="CC8" s="33">
        <f>CB8/CB$11*100</f>
        <v>39.378344997941539</v>
      </c>
      <c r="CD8" s="131">
        <f>'FoF3'!P8</f>
        <v>0.37</v>
      </c>
      <c r="CE8" s="33">
        <f>CD8/CD$11*100</f>
        <v>100</v>
      </c>
      <c r="CF8" s="131">
        <f>'FoF3'!AK8</f>
        <v>4.1473999999999997E-2</v>
      </c>
      <c r="CG8" s="33">
        <f>CF8/CF$11*100</f>
        <v>100</v>
      </c>
      <c r="CH8" s="385">
        <v>5.6863850000000005</v>
      </c>
      <c r="CI8" s="33">
        <f>CH8/CH$11*100</f>
        <v>80.163962690614426</v>
      </c>
      <c r="CJ8" s="131">
        <f>'FoF3'!AN8</f>
        <v>1.2229999999999999E-3</v>
      </c>
      <c r="CK8" s="33">
        <f>CJ8/CJ$11*100</f>
        <v>100</v>
      </c>
      <c r="CL8" s="385">
        <v>90.1</v>
      </c>
      <c r="CM8" s="33">
        <f>CL8/CL$11*100</f>
        <v>30.285714285714281</v>
      </c>
      <c r="CN8" s="131">
        <f>'FoF3'!CJ8</f>
        <v>5.8</v>
      </c>
      <c r="CO8" s="33">
        <f>CN8/CN$11*100</f>
        <v>100</v>
      </c>
      <c r="CP8" s="385">
        <v>62.3</v>
      </c>
      <c r="CQ8" s="33">
        <f>CP8/CP$11*100</f>
        <v>26.099706744868033</v>
      </c>
      <c r="CR8" s="385">
        <v>15.9</v>
      </c>
      <c r="CS8" s="33">
        <f>CR8/CR$11*100</f>
        <v>15.497076023391815</v>
      </c>
      <c r="CT8" s="385">
        <v>6</v>
      </c>
      <c r="CU8" s="33">
        <f>CT8/CT$11*100</f>
        <v>7.3891625615763541</v>
      </c>
      <c r="CV8" s="385">
        <v>3.23</v>
      </c>
      <c r="CW8" s="33">
        <f>CV8/CV$11*100</f>
        <v>1.6372668288726682</v>
      </c>
      <c r="CX8" s="385">
        <v>91.3</v>
      </c>
      <c r="CY8" s="33">
        <f>CX8/CX$11*100</f>
        <v>18.54937017472572</v>
      </c>
      <c r="CZ8" s="385">
        <v>1.1000000000000001</v>
      </c>
      <c r="DA8" s="33">
        <f>CZ8/CZ$11*100</f>
        <v>100</v>
      </c>
      <c r="DB8" s="131">
        <f>'FoF3'!DW8</f>
        <v>11.40732038</v>
      </c>
      <c r="DC8" s="33">
        <f>DB8/DB$11*100</f>
        <v>100</v>
      </c>
      <c r="DD8" s="131">
        <f>'FoF3'!EI8</f>
        <v>1.502</v>
      </c>
      <c r="DE8" s="33">
        <f>DD8/DD$11*100</f>
        <v>100</v>
      </c>
      <c r="DF8" s="131">
        <f>'FoF3'!FY8</f>
        <v>0.42499999999999999</v>
      </c>
      <c r="DG8" s="33">
        <f>DF8/DF$11*100</f>
        <v>100</v>
      </c>
      <c r="DH8" s="131">
        <f>'FoF3'!GQ8</f>
        <v>6.0430000000000001</v>
      </c>
      <c r="DI8" s="33">
        <f>DH8/DH$11*100</f>
        <v>100</v>
      </c>
      <c r="DJ8" s="131">
        <f>'FoF4'!D8</f>
        <v>0.3</v>
      </c>
      <c r="DK8" s="33">
        <f>DJ8/DJ$11*100</f>
        <v>12.820512820512823</v>
      </c>
      <c r="DL8" s="131">
        <f>'FoF4'!G8</f>
        <v>0.6</v>
      </c>
      <c r="DM8" s="33">
        <f>DL8/DL$11*100</f>
        <v>9.3749999999999982</v>
      </c>
      <c r="DN8" s="131">
        <f>'FoF4'!J8</f>
        <v>0.2</v>
      </c>
      <c r="DO8" s="33">
        <f>DN8/DN$11*100</f>
        <v>25</v>
      </c>
      <c r="DP8" s="131">
        <f>'FoF4'!M8</f>
        <v>0.4</v>
      </c>
      <c r="DQ8" s="33">
        <f>DP8/DP$11*100</f>
        <v>7.8431372549019605</v>
      </c>
      <c r="DR8" s="131">
        <f>'FoF4'!P8</f>
        <v>0.05</v>
      </c>
      <c r="DS8" s="33">
        <f>DR8/DR$11*100</f>
        <v>9.0909090909090917</v>
      </c>
      <c r="DT8" s="385">
        <v>129.80000000000001</v>
      </c>
      <c r="DU8" s="33">
        <f>DT8/DT$11*100</f>
        <v>10.808560246481806</v>
      </c>
      <c r="DV8" s="131">
        <f>'FoF4'!S8</f>
        <v>31.1</v>
      </c>
      <c r="DW8" s="33">
        <f>DV8/DV$11*100</f>
        <v>100</v>
      </c>
      <c r="DX8" s="131">
        <f>'FoF4'!AK8</f>
        <v>3.3</v>
      </c>
      <c r="DY8" s="33">
        <f>DX8/DX$11*100</f>
        <v>39.75903614457831</v>
      </c>
      <c r="DZ8" s="131">
        <f>'FoF4'!AQ8</f>
        <v>2.8809999999999998</v>
      </c>
      <c r="EA8" s="33">
        <f>DZ8/DZ$11*100</f>
        <v>100</v>
      </c>
      <c r="EB8" s="208">
        <f>EB43</f>
        <v>722.80977011000004</v>
      </c>
      <c r="EC8" s="33">
        <f>EB8/EB$11*100</f>
        <v>59.228508144661873</v>
      </c>
      <c r="ED8" s="131">
        <f>'FoF4'!AW8</f>
        <v>148.05699999999999</v>
      </c>
      <c r="EE8" s="33">
        <f>ED8/ED$11*100</f>
        <v>100</v>
      </c>
      <c r="EF8" s="131">
        <f>'FoF4'!DH8</f>
        <v>44.131</v>
      </c>
      <c r="EG8" s="33">
        <f>EF8/EF$11*100</f>
        <v>100</v>
      </c>
      <c r="EH8" s="131">
        <f>'FoF4'!DK8</f>
        <v>8.1999999999999993</v>
      </c>
      <c r="EI8" s="33">
        <f>EH8/EH$11*100</f>
        <v>100</v>
      </c>
      <c r="EJ8" s="131">
        <f>'FoF4'!DN8</f>
        <v>97.42</v>
      </c>
      <c r="EK8" s="33">
        <f>EJ8/EJ$11*100</f>
        <v>100</v>
      </c>
      <c r="EL8" s="385">
        <v>134.32227900000001</v>
      </c>
      <c r="EM8" s="33">
        <f>EL8/EL$11*100</f>
        <v>42.882282227850773</v>
      </c>
      <c r="EN8" s="385">
        <v>1.75</v>
      </c>
      <c r="EO8" s="33">
        <f>EN8/EN$11*100</f>
        <v>43.640897755610972</v>
      </c>
      <c r="EP8" s="131">
        <f>'FoF4'!EO8</f>
        <v>2.16</v>
      </c>
      <c r="EQ8" s="33">
        <f>EP8/EP$11*100</f>
        <v>100</v>
      </c>
      <c r="ER8" s="33"/>
    </row>
    <row r="9" spans="1:148" ht="12.75" customHeight="1">
      <c r="A9" s="362" t="s">
        <v>92</v>
      </c>
      <c r="B9" s="131">
        <f>D9+F9+H9+J9+L9+N9+P9+R9+T9+V9+X9+Z9+AB9++AD9+AF9+AH9+AJ9+AL9+AN9+AP9+AR9+AT9+AV9+AX9+AZ9+BB9+BD9+BF9+BH9+BJ9+BL9+BN9+BP9+BR9+BT9+BV9+BX9+BZ9+CB9+CD9+CF9+CH9+CJ9+CL9+CN9+CP9+CR9+CT9+CV9+CX9+CZ9+DB9+DD9+DF9+DH9+DJ9+DL9+DN9+DP9+DR9+DT9+DV9+DX9+DZ9+EB9+ED9+EF9+EH9+EJ9+EL9+EN9+EP9</f>
        <v>846.51161299</v>
      </c>
      <c r="C9" s="33">
        <f>B9/B$11*100</f>
        <v>3.744251664185168</v>
      </c>
      <c r="D9" s="385">
        <v>1.57</v>
      </c>
      <c r="E9" s="33">
        <f>D9/D$11*100</f>
        <v>0.44295226272429755</v>
      </c>
      <c r="F9" s="131">
        <v>0</v>
      </c>
      <c r="G9" s="33">
        <f>F9/F$11*100</f>
        <v>0</v>
      </c>
      <c r="H9" s="385"/>
      <c r="I9" s="33">
        <f>H9/H$11*100</f>
        <v>0</v>
      </c>
      <c r="J9" s="385"/>
      <c r="K9" s="33">
        <f>J9/J$11*100</f>
        <v>0</v>
      </c>
      <c r="L9" s="385"/>
      <c r="M9" s="33">
        <f>L9/L$11*100</f>
        <v>0</v>
      </c>
      <c r="N9" s="131">
        <v>0</v>
      </c>
      <c r="O9" s="33">
        <f>N9/N$11*100</f>
        <v>0</v>
      </c>
      <c r="P9" s="131">
        <v>0</v>
      </c>
      <c r="Q9" s="33">
        <f>P9/P$11*100</f>
        <v>0</v>
      </c>
      <c r="R9" s="385">
        <v>0</v>
      </c>
      <c r="S9" s="33">
        <f>R9/R$11*100</f>
        <v>0</v>
      </c>
      <c r="T9" s="385">
        <v>0</v>
      </c>
      <c r="U9" s="33">
        <f>T9/T$11*100</f>
        <v>0</v>
      </c>
      <c r="V9" s="131">
        <v>0</v>
      </c>
      <c r="W9" s="33">
        <f>V9/V$11*100</f>
        <v>0</v>
      </c>
      <c r="X9" s="131">
        <v>0</v>
      </c>
      <c r="Y9" s="33">
        <f>X9/X$11*100</f>
        <v>0</v>
      </c>
      <c r="Z9" s="131">
        <v>0</v>
      </c>
      <c r="AA9" s="33">
        <f>Z9/Z$11*100</f>
        <v>0</v>
      </c>
      <c r="AB9" s="385">
        <v>0</v>
      </c>
      <c r="AC9" s="33">
        <f>AB9/AB$11*100</f>
        <v>0</v>
      </c>
      <c r="AD9" s="385">
        <v>44.5</v>
      </c>
      <c r="AE9" s="33">
        <f>AD9/AD$11*100</f>
        <v>2.0180490680694754</v>
      </c>
      <c r="AF9" s="385">
        <v>0</v>
      </c>
      <c r="AG9" s="33">
        <f>AF9/AF$11*100</f>
        <v>0</v>
      </c>
      <c r="AH9" s="385">
        <v>0</v>
      </c>
      <c r="AI9" s="33">
        <f>AH9/AH$11*100</f>
        <v>0</v>
      </c>
      <c r="AJ9" s="385">
        <v>84.943514899999997</v>
      </c>
      <c r="AK9" s="33">
        <f>AJ9/AJ$11*100</f>
        <v>4.6119514966844202</v>
      </c>
      <c r="AL9" s="385">
        <v>57.09128209</v>
      </c>
      <c r="AM9" s="33">
        <f>AL9/AL$11*100</f>
        <v>5.6051559096783503</v>
      </c>
      <c r="AN9" s="131">
        <v>0</v>
      </c>
      <c r="AO9" s="33">
        <f>AN9/AN$11*100</f>
        <v>0</v>
      </c>
      <c r="AP9" s="131">
        <v>0</v>
      </c>
      <c r="AQ9" s="33">
        <f>AP9/AP$11*100</f>
        <v>0</v>
      </c>
      <c r="AR9" s="385">
        <v>0</v>
      </c>
      <c r="AS9" s="33">
        <f>AR9/AR$11*100</f>
        <v>0</v>
      </c>
      <c r="AT9" s="385">
        <v>14.3</v>
      </c>
      <c r="AU9" s="33">
        <f>AT9/AT$11*100</f>
        <v>1.6436781609195403</v>
      </c>
      <c r="AV9" s="131">
        <v>0</v>
      </c>
      <c r="AW9" s="33">
        <f>AV9/AV$11*100</f>
        <v>0</v>
      </c>
      <c r="AX9" s="385">
        <v>5.9220000000000002E-2</v>
      </c>
      <c r="AY9" s="33">
        <f>AX9/AX$11*100</f>
        <v>1.1016213104307004E-2</v>
      </c>
      <c r="AZ9" s="385">
        <v>0</v>
      </c>
      <c r="BA9" s="33">
        <f>AZ9/AZ$11*100</f>
        <v>0</v>
      </c>
      <c r="BB9" s="385">
        <v>0</v>
      </c>
      <c r="BC9" s="33">
        <f>BB9/BB$11*100</f>
        <v>0</v>
      </c>
      <c r="BD9" s="385">
        <v>0</v>
      </c>
      <c r="BE9" s="33">
        <f>BD9/BD$11*100</f>
        <v>0</v>
      </c>
      <c r="BF9" s="385">
        <v>133.6</v>
      </c>
      <c r="BG9" s="33">
        <f>BF9/BF$11*100</f>
        <v>2.9199632818988506</v>
      </c>
      <c r="BH9" s="385">
        <v>2.06</v>
      </c>
      <c r="BI9" s="33">
        <f>BH9/BH$11*100</f>
        <v>15.304606240713223</v>
      </c>
      <c r="BJ9" s="131">
        <v>0</v>
      </c>
      <c r="BK9" s="33">
        <f>BJ9/BJ$11*100</f>
        <v>0</v>
      </c>
      <c r="BL9" s="385">
        <v>35.4</v>
      </c>
      <c r="BM9" s="33">
        <f>BL9/BL$11*100</f>
        <v>2.4032586558044806</v>
      </c>
      <c r="BN9" s="208">
        <f>BN31</f>
        <v>4.1872600000000002</v>
      </c>
      <c r="BO9" s="33">
        <f>BN9/BN$11*100</f>
        <v>4.0113198606124651</v>
      </c>
      <c r="BP9" s="131">
        <v>0</v>
      </c>
      <c r="BQ9" s="33">
        <f>BP9/BP$11*100</f>
        <v>0</v>
      </c>
      <c r="BR9" s="131">
        <v>0</v>
      </c>
      <c r="BS9" s="33">
        <f>BR9/BR$11*100</f>
        <v>0</v>
      </c>
      <c r="BT9" s="385">
        <v>13.8</v>
      </c>
      <c r="BU9" s="33">
        <f>BT9/BT$11*100</f>
        <v>4.9426934097421205</v>
      </c>
      <c r="BV9" s="385">
        <v>3.8893360000000001</v>
      </c>
      <c r="BW9" s="33">
        <f>BV9/BV$11*100</f>
        <v>0.44463095203765057</v>
      </c>
      <c r="BX9" s="131">
        <v>0</v>
      </c>
      <c r="BY9" s="33">
        <f>BX9/BX$11*100</f>
        <v>0</v>
      </c>
      <c r="BZ9" s="131">
        <v>0</v>
      </c>
      <c r="CA9" s="33">
        <f>BZ9/BZ$11*100</f>
        <v>0</v>
      </c>
      <c r="CB9" s="385">
        <v>0</v>
      </c>
      <c r="CC9" s="33">
        <f>CB9/CB$11*100</f>
        <v>0</v>
      </c>
      <c r="CD9" s="131">
        <v>0</v>
      </c>
      <c r="CE9" s="33">
        <f>CD9/CD$11*100</f>
        <v>0</v>
      </c>
      <c r="CF9" s="131">
        <v>0</v>
      </c>
      <c r="CG9" s="33">
        <f>CF9/CF$11*100</f>
        <v>0</v>
      </c>
      <c r="CH9" s="385">
        <v>0</v>
      </c>
      <c r="CI9" s="33">
        <f>CH9/CH$11*100</f>
        <v>0</v>
      </c>
      <c r="CJ9" s="131">
        <v>0</v>
      </c>
      <c r="CK9" s="33">
        <f>CJ9/CJ$11*100</f>
        <v>0</v>
      </c>
      <c r="CL9" s="385">
        <v>0</v>
      </c>
      <c r="CM9" s="33">
        <f>CL9/CL$11*100</f>
        <v>0</v>
      </c>
      <c r="CN9" s="131">
        <v>0</v>
      </c>
      <c r="CO9" s="33">
        <f>CN9/CN$11*100</f>
        <v>0</v>
      </c>
      <c r="CP9" s="385">
        <v>10.5</v>
      </c>
      <c r="CQ9" s="33">
        <f>CP9/CP$11*100</f>
        <v>4.3988269794721413</v>
      </c>
      <c r="CR9" s="385">
        <v>0</v>
      </c>
      <c r="CS9" s="33">
        <f>CR9/CR$11*100</f>
        <v>0</v>
      </c>
      <c r="CT9" s="385">
        <v>0.2</v>
      </c>
      <c r="CU9" s="33">
        <f>CT9/CT$11*100</f>
        <v>0.24630541871921183</v>
      </c>
      <c r="CV9" s="385">
        <v>3.77</v>
      </c>
      <c r="CW9" s="33">
        <f>CV9/CV$11*100</f>
        <v>1.9109894566098944</v>
      </c>
      <c r="CX9" s="385">
        <v>0</v>
      </c>
      <c r="CY9" s="33">
        <f>CX9/CX$11*100</f>
        <v>0</v>
      </c>
      <c r="CZ9" s="385">
        <v>0</v>
      </c>
      <c r="DA9" s="33">
        <f>CZ9/CZ$11*100</f>
        <v>0</v>
      </c>
      <c r="DB9" s="131">
        <v>0</v>
      </c>
      <c r="DC9" s="33">
        <f>DB9/DB$11*100</f>
        <v>0</v>
      </c>
      <c r="DD9" s="131">
        <v>0</v>
      </c>
      <c r="DE9" s="33">
        <f>DD9/DD$11*100</f>
        <v>0</v>
      </c>
      <c r="DF9" s="131">
        <v>0</v>
      </c>
      <c r="DG9" s="33">
        <f>DF9/DF$11*100</f>
        <v>0</v>
      </c>
      <c r="DH9" s="131">
        <v>0</v>
      </c>
      <c r="DI9" s="33">
        <f>DH9/DH$11*100</f>
        <v>0</v>
      </c>
      <c r="DJ9" s="131">
        <v>0</v>
      </c>
      <c r="DK9" s="33">
        <f>DJ9/DJ$11*100</f>
        <v>0</v>
      </c>
      <c r="DL9" s="131">
        <v>0</v>
      </c>
      <c r="DM9" s="33">
        <f>DL9/DL$11*100</f>
        <v>0</v>
      </c>
      <c r="DN9" s="131">
        <v>0</v>
      </c>
      <c r="DO9" s="33">
        <f>DN9/DN$11*100</f>
        <v>0</v>
      </c>
      <c r="DP9" s="131">
        <v>0</v>
      </c>
      <c r="DQ9" s="33">
        <f>DP9/DP$11*100</f>
        <v>0</v>
      </c>
      <c r="DR9" s="131">
        <v>0</v>
      </c>
      <c r="DS9" s="33">
        <f>DR9/DR$11*100</f>
        <v>0</v>
      </c>
      <c r="DT9" s="385">
        <v>0</v>
      </c>
      <c r="DU9" s="33">
        <f>DT9/DT$11*100</f>
        <v>0</v>
      </c>
      <c r="DV9" s="131">
        <v>0</v>
      </c>
      <c r="DW9" s="33">
        <f>DV9/DV$11*100</f>
        <v>0</v>
      </c>
      <c r="DX9" s="131">
        <v>0</v>
      </c>
      <c r="DY9" s="33">
        <f>DX9/DX$11*100</f>
        <v>0</v>
      </c>
      <c r="DZ9" s="131">
        <v>0</v>
      </c>
      <c r="EA9" s="33">
        <f>DZ9/DZ$11*100</f>
        <v>0</v>
      </c>
      <c r="EB9" s="208">
        <f>EB31</f>
        <v>436.64100000000002</v>
      </c>
      <c r="EC9" s="33">
        <f>EB9/EB$11*100</f>
        <v>35.779254921882959</v>
      </c>
      <c r="ED9" s="131">
        <v>0</v>
      </c>
      <c r="EE9" s="33">
        <f>ED9/ED$11*100</f>
        <v>0</v>
      </c>
      <c r="EF9" s="131">
        <v>0</v>
      </c>
      <c r="EG9" s="33">
        <f>EF9/EF$11*100</f>
        <v>0</v>
      </c>
      <c r="EH9" s="131">
        <v>0</v>
      </c>
      <c r="EI9" s="33">
        <f>EH9/EH$11*100</f>
        <v>0</v>
      </c>
      <c r="EJ9" s="131">
        <v>0</v>
      </c>
      <c r="EK9" s="33">
        <f>EJ9/EJ$11*100</f>
        <v>0</v>
      </c>
      <c r="EL9" s="385">
        <v>0</v>
      </c>
      <c r="EM9" s="33">
        <f>EL9/EL$11*100</f>
        <v>0</v>
      </c>
      <c r="EN9" s="385">
        <v>0</v>
      </c>
      <c r="EO9" s="33">
        <f>EN9/EN$11*100</f>
        <v>0</v>
      </c>
      <c r="EP9" s="131">
        <v>0</v>
      </c>
      <c r="EQ9" s="33">
        <f>EP9/EP$11*100</f>
        <v>0</v>
      </c>
      <c r="ER9" s="33"/>
    </row>
    <row r="10" spans="1:148" ht="12.75" customHeight="1" thickBot="1">
      <c r="A10" s="362" t="s">
        <v>250</v>
      </c>
      <c r="B10" s="131">
        <f>D10+F10+H10+J10+L10+N10+P10+R10+T10+V10+X10+Z10+AB10++AD10+AF10+AH10+AJ10+AL10+AN10+AP10+AR10+AT10+AV10+AX10+AZ10+BB10+BD10+BF10+BH10+BJ10+BL10+BN10+BP10+BR10+BT10+BV10+BX10+BZ10+CB10+CD10+CF10+CH10+CJ10+CL10+CN10+CP10+CR10+CT10+CV10+CX10+CZ10+DB10+DD10+DF10+DH10+DJ10+DL10+DN10+DP10+DR10+DT10+DV10+DX10+DZ10+EB10+ED10+EF10+EH10+EJ10+EL10+EN10+EP10</f>
        <v>473.37428299999999</v>
      </c>
      <c r="C10" s="33">
        <f>B10/B$11*100</f>
        <v>2.0938075978009629</v>
      </c>
      <c r="D10" s="385">
        <v>0</v>
      </c>
      <c r="E10" s="33">
        <f>D10/D$11*100</f>
        <v>0</v>
      </c>
      <c r="F10" s="131">
        <v>0</v>
      </c>
      <c r="G10" s="33">
        <f>F10/F$11*100</f>
        <v>0</v>
      </c>
      <c r="H10" s="385"/>
      <c r="I10" s="33">
        <f>H10/H$11*100</f>
        <v>0</v>
      </c>
      <c r="J10" s="385"/>
      <c r="K10" s="33">
        <f>J10/J$11*100</f>
        <v>0</v>
      </c>
      <c r="L10" s="385"/>
      <c r="M10" s="33">
        <f>L10/L$11*100</f>
        <v>0</v>
      </c>
      <c r="N10" s="131">
        <v>0</v>
      </c>
      <c r="O10" s="33">
        <f>N10/N$11*100</f>
        <v>0</v>
      </c>
      <c r="P10" s="131">
        <v>0</v>
      </c>
      <c r="Q10" s="33">
        <f>P10/P$11*100</f>
        <v>0</v>
      </c>
      <c r="R10" s="385">
        <v>0</v>
      </c>
      <c r="S10" s="33">
        <f>R10/R$11*100</f>
        <v>0</v>
      </c>
      <c r="T10" s="385">
        <v>0</v>
      </c>
      <c r="U10" s="33">
        <f>T10/T$11*100</f>
        <v>0</v>
      </c>
      <c r="V10" s="131">
        <v>0</v>
      </c>
      <c r="W10" s="33">
        <f>V10/V$11*100</f>
        <v>0</v>
      </c>
      <c r="X10" s="131">
        <v>0</v>
      </c>
      <c r="Y10" s="33">
        <f>X10/X$11*100</f>
        <v>0</v>
      </c>
      <c r="Z10" s="131">
        <v>0</v>
      </c>
      <c r="AA10" s="33">
        <f>Z10/Z$11*100</f>
        <v>0</v>
      </c>
      <c r="AB10" s="385">
        <v>0</v>
      </c>
      <c r="AC10" s="33">
        <f>AB10/AB$11*100</f>
        <v>0</v>
      </c>
      <c r="AD10" s="385">
        <v>0</v>
      </c>
      <c r="AE10" s="33">
        <f>AD10/AD$11*100</f>
        <v>0</v>
      </c>
      <c r="AF10" s="385">
        <v>64.5</v>
      </c>
      <c r="AG10" s="33">
        <f>AF10/AF$11*100</f>
        <v>5.2977412731006162</v>
      </c>
      <c r="AH10" s="385">
        <v>0</v>
      </c>
      <c r="AI10" s="33">
        <f>AH10/AH$11*100</f>
        <v>0</v>
      </c>
      <c r="AJ10" s="385"/>
      <c r="AK10" s="33">
        <f>AJ10/AJ$11*100</f>
        <v>0</v>
      </c>
      <c r="AL10" s="385"/>
      <c r="AM10" s="33">
        <f>AL10/AL$11*100</f>
        <v>0</v>
      </c>
      <c r="AN10" s="131">
        <v>0</v>
      </c>
      <c r="AO10" s="33">
        <f>AN10/AN$11*100</f>
        <v>0</v>
      </c>
      <c r="AP10" s="131">
        <v>0</v>
      </c>
      <c r="AQ10" s="33">
        <f>AP10/AP$11*100</f>
        <v>0</v>
      </c>
      <c r="AR10" s="385">
        <v>6.1960550000000003</v>
      </c>
      <c r="AS10" s="33">
        <f>AR10/AR$11*100</f>
        <v>2.5517704785032089</v>
      </c>
      <c r="AT10" s="385">
        <v>0</v>
      </c>
      <c r="AU10" s="33">
        <f>AT10/AT$11*100</f>
        <v>0</v>
      </c>
      <c r="AV10" s="131">
        <v>0</v>
      </c>
      <c r="AW10" s="33">
        <f>AV10/AV$11*100</f>
        <v>0</v>
      </c>
      <c r="AX10" s="385">
        <v>0</v>
      </c>
      <c r="AY10" s="33">
        <f>AX10/AX$11*100</f>
        <v>0</v>
      </c>
      <c r="AZ10" s="385">
        <v>0</v>
      </c>
      <c r="BA10" s="33">
        <f>AZ10/AZ$11*100</f>
        <v>0</v>
      </c>
      <c r="BB10" s="385">
        <v>0</v>
      </c>
      <c r="BC10" s="33">
        <f>BB10/BB$11*100</f>
        <v>0</v>
      </c>
      <c r="BD10" s="385">
        <v>0</v>
      </c>
      <c r="BE10" s="33">
        <f>BD10/BD$11*100</f>
        <v>0</v>
      </c>
      <c r="BF10" s="385"/>
      <c r="BG10" s="33">
        <f>BF10/BF$11*100</f>
        <v>0</v>
      </c>
      <c r="BH10" s="385">
        <v>0</v>
      </c>
      <c r="BI10" s="33">
        <f>BH10/BH$11*100</f>
        <v>0</v>
      </c>
      <c r="BJ10" s="131">
        <v>0</v>
      </c>
      <c r="BK10" s="33">
        <f>BJ10/BJ$11*100</f>
        <v>0</v>
      </c>
      <c r="BL10" s="385">
        <v>0</v>
      </c>
      <c r="BM10" s="33">
        <f>BL10/BL$11*100</f>
        <v>0</v>
      </c>
      <c r="BN10" s="208">
        <f>+BN47</f>
        <v>12.026717999999999</v>
      </c>
      <c r="BO10" s="33">
        <f>BN10/BN$11*100</f>
        <v>11.521379797620741</v>
      </c>
      <c r="BP10" s="131">
        <v>0</v>
      </c>
      <c r="BQ10" s="33">
        <f>BP10/BP$11*100</f>
        <v>0</v>
      </c>
      <c r="BR10" s="131">
        <v>0</v>
      </c>
      <c r="BS10" s="33">
        <f>BR10/BR$11*100</f>
        <v>0</v>
      </c>
      <c r="BT10" s="385">
        <v>49.8</v>
      </c>
      <c r="BU10" s="33">
        <f>BT10/BT$11*100</f>
        <v>17.836676217765042</v>
      </c>
      <c r="BV10" s="385">
        <v>71.254452000000001</v>
      </c>
      <c r="BW10" s="33">
        <f>BV10/BV$11*100</f>
        <v>8.145846702285704</v>
      </c>
      <c r="BX10" s="131">
        <v>0</v>
      </c>
      <c r="BY10" s="33">
        <f>BX10/BX$11*100</f>
        <v>0</v>
      </c>
      <c r="BZ10" s="131">
        <v>0</v>
      </c>
      <c r="CA10" s="33">
        <f>BZ10/BZ$11*100</f>
        <v>0</v>
      </c>
      <c r="CB10" s="385">
        <v>0</v>
      </c>
      <c r="CC10" s="33">
        <f>CB10/CB$11*100</f>
        <v>0</v>
      </c>
      <c r="CD10" s="131">
        <v>0</v>
      </c>
      <c r="CE10" s="33">
        <f>CD10/CD$11*100</f>
        <v>0</v>
      </c>
      <c r="CF10" s="131">
        <v>0</v>
      </c>
      <c r="CG10" s="33">
        <f>CF10/CF$11*100</f>
        <v>0</v>
      </c>
      <c r="CH10" s="385">
        <v>1.4070579999999999</v>
      </c>
      <c r="CI10" s="33">
        <f>CH10/CH$11*100</f>
        <v>19.836037309385578</v>
      </c>
      <c r="CJ10" s="131">
        <v>0</v>
      </c>
      <c r="CK10" s="33">
        <f>CJ10/CJ$11*100</f>
        <v>0</v>
      </c>
      <c r="CL10" s="385">
        <v>39.6</v>
      </c>
      <c r="CM10" s="33">
        <f>CL10/CL$11*100</f>
        <v>13.310924369747902</v>
      </c>
      <c r="CN10" s="131">
        <v>0</v>
      </c>
      <c r="CO10" s="33">
        <f>CN10/CN$11*100</f>
        <v>0</v>
      </c>
      <c r="CP10" s="385">
        <v>0</v>
      </c>
      <c r="CQ10" s="33">
        <f>CP10/CP$11*100</f>
        <v>0</v>
      </c>
      <c r="CR10" s="385">
        <v>0</v>
      </c>
      <c r="CS10" s="33">
        <f>CR10/CR$11*100</f>
        <v>0</v>
      </c>
      <c r="CT10" s="385"/>
      <c r="CU10" s="33">
        <f>CT10/CT$11*100</f>
        <v>0</v>
      </c>
      <c r="CV10" s="385">
        <v>0</v>
      </c>
      <c r="CW10" s="33">
        <f>CV10/CV$11*100</f>
        <v>0</v>
      </c>
      <c r="CX10" s="385"/>
      <c r="CY10" s="33">
        <f>CX10/CX$11*100</f>
        <v>0</v>
      </c>
      <c r="CZ10" s="385"/>
      <c r="DA10" s="33">
        <f>CZ10/CZ$11*100</f>
        <v>0</v>
      </c>
      <c r="DB10" s="131">
        <v>0</v>
      </c>
      <c r="DC10" s="33">
        <f>DB10/DB$11*100</f>
        <v>0</v>
      </c>
      <c r="DD10" s="131">
        <v>0</v>
      </c>
      <c r="DE10" s="33">
        <f>DD10/DD$11*100</f>
        <v>0</v>
      </c>
      <c r="DF10" s="131">
        <v>0</v>
      </c>
      <c r="DG10" s="33">
        <f>DF10/DF$11*100</f>
        <v>0</v>
      </c>
      <c r="DH10" s="131">
        <v>0</v>
      </c>
      <c r="DI10" s="33">
        <f>DH10/DH$11*100</f>
        <v>0</v>
      </c>
      <c r="DJ10" s="131">
        <v>0</v>
      </c>
      <c r="DK10" s="33">
        <f>DJ10/DJ$11*100</f>
        <v>0</v>
      </c>
      <c r="DL10" s="131">
        <v>0</v>
      </c>
      <c r="DM10" s="33">
        <f>DL10/DL$11*100</f>
        <v>0</v>
      </c>
      <c r="DN10" s="131">
        <v>0</v>
      </c>
      <c r="DO10" s="33">
        <f>DN10/DN$11*100</f>
        <v>0</v>
      </c>
      <c r="DP10" s="131">
        <v>0</v>
      </c>
      <c r="DQ10" s="33">
        <f>DP10/DP$11*100</f>
        <v>0</v>
      </c>
      <c r="DR10" s="131">
        <v>0</v>
      </c>
      <c r="DS10" s="33">
        <f>DR10/DR$11*100</f>
        <v>0</v>
      </c>
      <c r="DT10" s="385">
        <v>227.9</v>
      </c>
      <c r="DU10" s="33">
        <f>DT10/DT$11*100</f>
        <v>18.977433591473062</v>
      </c>
      <c r="DV10" s="131">
        <v>0</v>
      </c>
      <c r="DW10" s="33">
        <f>DV10/DV$11*100</f>
        <v>0</v>
      </c>
      <c r="DX10" s="131">
        <v>0</v>
      </c>
      <c r="DY10" s="33">
        <f>DX10/DX$11*100</f>
        <v>0</v>
      </c>
      <c r="DZ10" s="131">
        <v>0</v>
      </c>
      <c r="EA10" s="33">
        <f>DZ10/DZ$11*100</f>
        <v>0</v>
      </c>
      <c r="EB10" s="208">
        <f>+EB47</f>
        <v>0</v>
      </c>
      <c r="EC10" s="33">
        <f>EB10/EB$11*100</f>
        <v>0</v>
      </c>
      <c r="ED10" s="131">
        <v>0</v>
      </c>
      <c r="EE10" s="33">
        <f>ED10/ED$11*100</f>
        <v>0</v>
      </c>
      <c r="EF10" s="131">
        <v>0</v>
      </c>
      <c r="EG10" s="33">
        <f>EF10/EF$11*100</f>
        <v>0</v>
      </c>
      <c r="EH10" s="131">
        <v>0</v>
      </c>
      <c r="EI10" s="33">
        <f>EH10/EH$11*100</f>
        <v>0</v>
      </c>
      <c r="EJ10" s="131">
        <v>0</v>
      </c>
      <c r="EK10" s="33">
        <f>EJ10/EJ$11*100</f>
        <v>0</v>
      </c>
      <c r="EL10" s="385">
        <v>0</v>
      </c>
      <c r="EM10" s="33">
        <f>EL10/EL$11*100</f>
        <v>0</v>
      </c>
      <c r="EN10" s="385">
        <v>0.69</v>
      </c>
      <c r="EO10" s="33">
        <f>EN10/EN$11*100</f>
        <v>17.206982543640898</v>
      </c>
      <c r="EP10" s="131">
        <v>0</v>
      </c>
      <c r="EQ10" s="33">
        <f>EP10/EP$11*100</f>
        <v>0</v>
      </c>
      <c r="ER10" s="33"/>
    </row>
    <row r="11" spans="1:148" ht="12.75" customHeight="1" thickBot="1">
      <c r="A11" s="363" t="s">
        <v>2</v>
      </c>
      <c r="B11" s="5">
        <f>D11+F11+H11+J11+L11+N11+P11+R11+T11+V11+X11+Z11+AB11++AD11+AF11+AH11+AJ11+AL11+AN11+AP11+AR11+AT11+AV11+AX11+AZ11+BB11+BD11+BF11+BH11+BJ11+BL11+BN11+BP11+BR11+BT11+BV11+BX11+BZ11+CB11+CD11+CF11+CH11+CJ11+CL11+CN11+CP11+CR11+CT11+CV11+CX11+CZ11+DB11+DD11+DF11+DH11+DJ11+DL11+DN11+DP11+DR11+DT11+DV11+DX11+DZ11+EB11+ED11+EF11+EH11+EJ11+EL11+EN11+EP11</f>
        <v>22608.299038419998</v>
      </c>
      <c r="C11" s="73">
        <f>B11/B$11*100</f>
        <v>100</v>
      </c>
      <c r="D11" s="386">
        <f>SUM(D7:D10)</f>
        <v>354.44</v>
      </c>
      <c r="E11" s="73">
        <f>D11/D$11*100</f>
        <v>100</v>
      </c>
      <c r="F11" s="5">
        <f>SUM(F7:F10)</f>
        <v>-0.373</v>
      </c>
      <c r="G11" s="73">
        <f>F11/F$11*100</f>
        <v>100</v>
      </c>
      <c r="H11" s="386">
        <f>SUM(H7:H10)</f>
        <v>351.45799999999997</v>
      </c>
      <c r="I11" s="73">
        <f>H11/H$11*100</f>
        <v>100</v>
      </c>
      <c r="J11" s="386">
        <f>SUM(J7:J10)</f>
        <v>285.255</v>
      </c>
      <c r="K11" s="73">
        <f>J11/J$11*100</f>
        <v>100</v>
      </c>
      <c r="L11" s="386">
        <f>SUM(L7:L10)</f>
        <v>259.86900000000003</v>
      </c>
      <c r="M11" s="73">
        <f>L11/L$11*100</f>
        <v>100</v>
      </c>
      <c r="N11" s="5">
        <f>SUM(N7:N10)</f>
        <v>9.6000000000000002E-2</v>
      </c>
      <c r="O11" s="73">
        <f>N11/N$11*100</f>
        <v>100</v>
      </c>
      <c r="P11" s="5">
        <f>SUM(P7:P10)</f>
        <v>1.1619999999999999</v>
      </c>
      <c r="Q11" s="73">
        <f>P11/P$11*100</f>
        <v>100</v>
      </c>
      <c r="R11" s="386">
        <f>SUM(R7:R10)</f>
        <v>40.25</v>
      </c>
      <c r="S11" s="73">
        <f>R11/R$11*100</f>
        <v>100</v>
      </c>
      <c r="T11" s="386">
        <f>SUM(T7:T10)</f>
        <v>159.03</v>
      </c>
      <c r="U11" s="73">
        <f>T11/T$11*100</f>
        <v>100</v>
      </c>
      <c r="V11" s="5">
        <f>SUM(V7:V10)</f>
        <v>0.41660900000000001</v>
      </c>
      <c r="W11" s="73">
        <f>V11/V$11*100</f>
        <v>100</v>
      </c>
      <c r="X11" s="5">
        <f>SUM(X7:X10)</f>
        <v>6.9369E-2</v>
      </c>
      <c r="Y11" s="73">
        <f>X11/X$11*100</f>
        <v>100</v>
      </c>
      <c r="Z11" s="5">
        <f>SUM(Z7:Z10)</f>
        <v>-0.227495</v>
      </c>
      <c r="AA11" s="73">
        <f>Z11/Z$11*100</f>
        <v>100</v>
      </c>
      <c r="AB11" s="386">
        <v>581.29999999999995</v>
      </c>
      <c r="AC11" s="73">
        <f>AB11/AB$11*100</f>
        <v>100</v>
      </c>
      <c r="AD11" s="386">
        <v>2205.1</v>
      </c>
      <c r="AE11" s="73">
        <f>AD11/AD$11*100</f>
        <v>100</v>
      </c>
      <c r="AF11" s="386">
        <v>1217.5</v>
      </c>
      <c r="AG11" s="73">
        <f>AF11/AF$11*100</f>
        <v>100</v>
      </c>
      <c r="AH11" s="386">
        <f>SUM(AH7:AH10)</f>
        <v>151.30000000000001</v>
      </c>
      <c r="AI11" s="73">
        <f>AH11/AH$11*100</f>
        <v>100</v>
      </c>
      <c r="AJ11" s="386">
        <f>SUM(AJ7:AJ10)</f>
        <v>1841.8128412900001</v>
      </c>
      <c r="AK11" s="73">
        <f>AJ11/AJ$11*100</f>
        <v>100</v>
      </c>
      <c r="AL11" s="386">
        <f>SUM(AL7:AL10)</f>
        <v>1018.5494036199996</v>
      </c>
      <c r="AM11" s="73">
        <f>AL11/AL$11*100</f>
        <v>100</v>
      </c>
      <c r="AN11" s="5">
        <f>SUM(AN7:AN10)</f>
        <v>0.67300000000000004</v>
      </c>
      <c r="AO11" s="73"/>
      <c r="AP11" s="5">
        <f>SUM(AP7:AP10)</f>
        <v>39.471303979999995</v>
      </c>
      <c r="AQ11" s="73">
        <f>AP11/AP$11*100</f>
        <v>100</v>
      </c>
      <c r="AR11" s="386">
        <v>242.813962</v>
      </c>
      <c r="AS11" s="73">
        <f>AR11/AR$11*100</f>
        <v>100</v>
      </c>
      <c r="AT11" s="386">
        <v>870</v>
      </c>
      <c r="AU11" s="73">
        <f>AT11/AT$11*100</f>
        <v>100</v>
      </c>
      <c r="AV11" s="5">
        <f>SUM(AV7:AV10)</f>
        <v>0.29499999999999998</v>
      </c>
      <c r="AW11" s="73">
        <f>AV11/AV$11*100</f>
        <v>100</v>
      </c>
      <c r="AX11" s="386">
        <v>537.57130003999998</v>
      </c>
      <c r="AY11" s="73">
        <f>AX11/AX$11*100</f>
        <v>100</v>
      </c>
      <c r="AZ11" s="386">
        <v>28.871985999999996</v>
      </c>
      <c r="BA11" s="73">
        <f>AZ11/AZ$11*100</f>
        <v>100</v>
      </c>
      <c r="BB11" s="386">
        <f>SUM(BB7:BB10)</f>
        <v>28.1</v>
      </c>
      <c r="BC11" s="73">
        <f>BB11/BB$11*100</f>
        <v>100</v>
      </c>
      <c r="BD11" s="386">
        <f>SUM(BD7:BD10)</f>
        <v>157.60999999999999</v>
      </c>
      <c r="BE11" s="73">
        <f>BD11/BD$11*100</f>
        <v>100</v>
      </c>
      <c r="BF11" s="386">
        <f>SUM(BF7:BF10)</f>
        <v>4575.3999999999996</v>
      </c>
      <c r="BG11" s="73">
        <f>BF11/BF$11*100</f>
        <v>100</v>
      </c>
      <c r="BH11" s="386">
        <f>SUM(BH7:BH10)</f>
        <v>13.46</v>
      </c>
      <c r="BI11" s="73">
        <f>BH11/BH$11*100</f>
        <v>100</v>
      </c>
      <c r="BJ11" s="5">
        <f>SUM(BJ7:BJ10)</f>
        <v>47.401000000000003</v>
      </c>
      <c r="BK11" s="73">
        <f>BJ11/BJ$11*100</f>
        <v>100</v>
      </c>
      <c r="BL11" s="386">
        <v>1473</v>
      </c>
      <c r="BM11" s="73">
        <f>BL11/BL$11*100</f>
        <v>100</v>
      </c>
      <c r="BN11" s="1747">
        <f>SUM(BN7:BN10)</f>
        <v>104.38609099999998</v>
      </c>
      <c r="BO11" s="73">
        <f>BN11/BN$11*100</f>
        <v>100</v>
      </c>
      <c r="BP11" s="5">
        <f>SUM(BP7:BP10)</f>
        <v>0.14299999999999999</v>
      </c>
      <c r="BQ11" s="73">
        <f>BP11/BP$11*100</f>
        <v>100</v>
      </c>
      <c r="BR11" s="5">
        <f>SUM(BR7:BR10)</f>
        <v>9.9000000000000005E-2</v>
      </c>
      <c r="BS11" s="73">
        <f>BR11/BR$11*100</f>
        <v>100</v>
      </c>
      <c r="BT11" s="386">
        <v>279.2</v>
      </c>
      <c r="BU11" s="73">
        <f>BT11/BT$11*100</f>
        <v>100</v>
      </c>
      <c r="BV11" s="386">
        <v>874.73352499999999</v>
      </c>
      <c r="BW11" s="73">
        <f>BV11/BV$11*100</f>
        <v>100</v>
      </c>
      <c r="BX11" s="5">
        <f>SUM(BX7:BX10)</f>
        <v>1.1000000000000001</v>
      </c>
      <c r="BY11" s="73">
        <f>BX11/BX$11*100</f>
        <v>100</v>
      </c>
      <c r="BZ11" s="5">
        <f>SUM(BZ7:BZ10)</f>
        <v>279.15999999999997</v>
      </c>
      <c r="CA11" s="73">
        <f>BZ11/BZ$11*100</f>
        <v>100</v>
      </c>
      <c r="CB11" s="386">
        <v>48.58</v>
      </c>
      <c r="CC11" s="73">
        <f>CB11/CB$11*100</f>
        <v>100</v>
      </c>
      <c r="CD11" s="5">
        <f>SUM(CD7:CD10)</f>
        <v>0.37</v>
      </c>
      <c r="CE11" s="73">
        <f>CD11/CD$11*100</f>
        <v>100</v>
      </c>
      <c r="CF11" s="5">
        <f>SUM(CF7:CF10)</f>
        <v>4.1473999999999997E-2</v>
      </c>
      <c r="CG11" s="73">
        <f>CF11/CF$11*100</f>
        <v>100</v>
      </c>
      <c r="CH11" s="386">
        <v>7.0934430000000006</v>
      </c>
      <c r="CI11" s="73">
        <f>CH11/CH$11*100</f>
        <v>100</v>
      </c>
      <c r="CJ11" s="5">
        <f>SUM(CJ7:CJ10)</f>
        <v>1.2229999999999999E-3</v>
      </c>
      <c r="CK11" s="73">
        <f>CJ11/CJ$11*100</f>
        <v>100</v>
      </c>
      <c r="CL11" s="386">
        <v>297.5</v>
      </c>
      <c r="CM11" s="73">
        <f>CL11/CL$11*100</f>
        <v>100</v>
      </c>
      <c r="CN11" s="5">
        <f>SUM(CN7:CN10)</f>
        <v>5.8</v>
      </c>
      <c r="CO11" s="73">
        <f>CN11/CN$11*100</f>
        <v>100</v>
      </c>
      <c r="CP11" s="386">
        <v>238.7</v>
      </c>
      <c r="CQ11" s="73">
        <f>CP11/CP$11*100</f>
        <v>100</v>
      </c>
      <c r="CR11" s="386">
        <v>102.6</v>
      </c>
      <c r="CS11" s="73">
        <f>CR11/CR$11*100</f>
        <v>100</v>
      </c>
      <c r="CT11" s="386">
        <f>SUM(CT7:CT10)</f>
        <v>81.2</v>
      </c>
      <c r="CU11" s="73">
        <f>CT11/CT$11*100</f>
        <v>100</v>
      </c>
      <c r="CV11" s="386">
        <f>SUM(CV7:CV10)</f>
        <v>197.28</v>
      </c>
      <c r="CW11" s="73">
        <f>CV11/CV$11*100</f>
        <v>100</v>
      </c>
      <c r="CX11" s="386">
        <f>SUM(CX7:CX10)</f>
        <v>492.2</v>
      </c>
      <c r="CY11" s="73">
        <f>CX11/CX$11*100</f>
        <v>100</v>
      </c>
      <c r="CZ11" s="386">
        <f>SUM(CZ7:CZ10)</f>
        <v>1.1000000000000001</v>
      </c>
      <c r="DA11" s="73">
        <f>CZ11/CZ$11*100</f>
        <v>100</v>
      </c>
      <c r="DB11" s="5">
        <f>SUM(DB7:DB10)</f>
        <v>11.40732038</v>
      </c>
      <c r="DC11" s="73">
        <f>DB11/DB$11*100</f>
        <v>100</v>
      </c>
      <c r="DD11" s="5">
        <f>SUM(DD7:DD10)</f>
        <v>1.502</v>
      </c>
      <c r="DE11" s="73">
        <f>DD11/DD$11*100</f>
        <v>100</v>
      </c>
      <c r="DF11" s="5">
        <f>SUM(DF7:DF10)</f>
        <v>0.42499999999999999</v>
      </c>
      <c r="DG11" s="73">
        <f>DF11/DF$11*100</f>
        <v>100</v>
      </c>
      <c r="DH11" s="5">
        <f>SUM(DH7:DH10)</f>
        <v>6.0430000000000001</v>
      </c>
      <c r="DI11" s="73">
        <f>DH11/DH$11*100</f>
        <v>100</v>
      </c>
      <c r="DJ11" s="5">
        <f>SUM(DJ7:DJ10)</f>
        <v>2.34</v>
      </c>
      <c r="DK11" s="73">
        <f>DJ11/DJ$11*100</f>
        <v>100</v>
      </c>
      <c r="DL11" s="5">
        <f>SUM(DL7:DL10)</f>
        <v>6.4</v>
      </c>
      <c r="DM11" s="73">
        <f>DL11/DL$11*100</f>
        <v>100</v>
      </c>
      <c r="DN11" s="5">
        <f>SUM(DN7:DN10)</f>
        <v>0.8</v>
      </c>
      <c r="DO11" s="73">
        <f>DN11/DN$11*100</f>
        <v>100</v>
      </c>
      <c r="DP11" s="5">
        <f>SUM(DP7:DP10)</f>
        <v>5.1000000000000005</v>
      </c>
      <c r="DQ11" s="73">
        <f>DP11/DP$11*100</f>
        <v>100</v>
      </c>
      <c r="DR11" s="5">
        <f>SUM(DR7:DR10)</f>
        <v>0.55000000000000004</v>
      </c>
      <c r="DS11" s="73">
        <f>DR11/DR$11*100</f>
        <v>100</v>
      </c>
      <c r="DT11" s="386">
        <v>1200.9000000000001</v>
      </c>
      <c r="DU11" s="73">
        <f>DT11/DT$11*100</f>
        <v>100</v>
      </c>
      <c r="DV11" s="5">
        <f>SUM(DV7:DV10)</f>
        <v>31.1</v>
      </c>
      <c r="DW11" s="73">
        <f>DV11/DV$11*100</f>
        <v>100</v>
      </c>
      <c r="DX11" s="5">
        <f>SUM(DX7:DX10)</f>
        <v>8.3000000000000007</v>
      </c>
      <c r="DY11" s="73">
        <f>DX11/DX$11*100</f>
        <v>100</v>
      </c>
      <c r="DZ11" s="5">
        <f>SUM(DZ7:DZ10)</f>
        <v>2.8809999999999998</v>
      </c>
      <c r="EA11" s="73">
        <f>DZ11/DZ$11*100</f>
        <v>100</v>
      </c>
      <c r="EB11" s="1747">
        <f>SUM(EB7:EB10)</f>
        <v>1220.3747701100001</v>
      </c>
      <c r="EC11" s="73">
        <f>EB11/EB$11*100</f>
        <v>100</v>
      </c>
      <c r="ED11" s="5">
        <f>SUM(ED7:ED10)</f>
        <v>148.05699999999999</v>
      </c>
      <c r="EE11" s="73">
        <f>ED11/ED$11*100</f>
        <v>100</v>
      </c>
      <c r="EF11" s="5">
        <f>SUM(EF7:EF10)</f>
        <v>44.131</v>
      </c>
      <c r="EG11" s="73">
        <f>EF11/EF$11*100</f>
        <v>100</v>
      </c>
      <c r="EH11" s="5">
        <f>SUM(EH7:EH10)</f>
        <v>8.1999999999999993</v>
      </c>
      <c r="EI11" s="73">
        <f>EH11/EH$11*100</f>
        <v>100</v>
      </c>
      <c r="EJ11" s="5">
        <f>SUM(EJ7:EJ10)</f>
        <v>97.42</v>
      </c>
      <c r="EK11" s="73">
        <f>EJ11/EJ$11*100</f>
        <v>100</v>
      </c>
      <c r="EL11" s="386">
        <v>313.23491200000001</v>
      </c>
      <c r="EM11" s="73">
        <f>EL11/EL$11*100</f>
        <v>100</v>
      </c>
      <c r="EN11" s="386">
        <f>SUM(EN7:EN10)</f>
        <v>4.01</v>
      </c>
      <c r="EO11" s="73">
        <f>EN11/EN$11*100</f>
        <v>100</v>
      </c>
      <c r="EP11" s="5">
        <f>SUM(EP7:EP10)</f>
        <v>2.16</v>
      </c>
      <c r="EQ11" s="73">
        <f>EP11/EP$11*100</f>
        <v>100</v>
      </c>
      <c r="ER11" s="73"/>
    </row>
    <row r="12" spans="1:148" ht="12.75" customHeight="1">
      <c r="A12" s="364" t="s">
        <v>98</v>
      </c>
      <c r="B12" s="131"/>
      <c r="C12" s="33"/>
      <c r="D12" s="385"/>
      <c r="E12" s="33"/>
      <c r="F12" s="131"/>
      <c r="G12" s="33"/>
      <c r="H12" s="385"/>
      <c r="I12" s="33"/>
      <c r="J12" s="385"/>
      <c r="K12" s="33"/>
      <c r="L12" s="385"/>
      <c r="M12" s="33"/>
      <c r="N12" s="131"/>
      <c r="O12" s="33"/>
      <c r="P12" s="131"/>
      <c r="Q12" s="33"/>
      <c r="R12" s="385"/>
      <c r="S12" s="33"/>
      <c r="T12" s="385"/>
      <c r="U12" s="33"/>
      <c r="V12" s="131"/>
      <c r="W12" s="33"/>
      <c r="X12" s="131"/>
      <c r="Y12" s="33"/>
      <c r="Z12" s="131"/>
      <c r="AA12" s="33"/>
      <c r="AB12" s="385"/>
      <c r="AC12" s="33"/>
      <c r="AD12" s="385"/>
      <c r="AE12" s="33"/>
      <c r="AF12" s="385"/>
      <c r="AG12" s="33"/>
      <c r="AH12" s="385"/>
      <c r="AI12" s="33"/>
      <c r="AJ12" s="385"/>
      <c r="AK12" s="33"/>
      <c r="AL12" s="385"/>
      <c r="AM12" s="33"/>
      <c r="AN12" s="131"/>
      <c r="AO12" s="33"/>
      <c r="AP12" s="131"/>
      <c r="AQ12" s="33"/>
      <c r="AR12" s="385"/>
      <c r="AS12" s="33"/>
      <c r="AT12" s="385"/>
      <c r="AU12" s="33"/>
      <c r="AV12" s="131"/>
      <c r="AW12" s="33"/>
      <c r="AX12" s="385"/>
      <c r="AY12" s="33"/>
      <c r="AZ12" s="385"/>
      <c r="BA12" s="33"/>
      <c r="BB12" s="385"/>
      <c r="BC12" s="33"/>
      <c r="BD12" s="385"/>
      <c r="BE12" s="33"/>
      <c r="BF12" s="385"/>
      <c r="BG12" s="33"/>
      <c r="BH12" s="385"/>
      <c r="BI12" s="33"/>
      <c r="BJ12" s="131"/>
      <c r="BK12" s="33"/>
      <c r="BL12" s="385"/>
      <c r="BM12" s="33"/>
      <c r="BN12" s="208"/>
      <c r="BO12" s="33"/>
      <c r="BP12" s="131"/>
      <c r="BQ12" s="33"/>
      <c r="BR12" s="131"/>
      <c r="BS12" s="33"/>
      <c r="BT12" s="385"/>
      <c r="BU12" s="33"/>
      <c r="BV12" s="385"/>
      <c r="BW12" s="33"/>
      <c r="BX12" s="131"/>
      <c r="BY12" s="33"/>
      <c r="BZ12" s="131"/>
      <c r="CA12" s="33"/>
      <c r="CB12" s="385"/>
      <c r="CC12" s="33"/>
      <c r="CD12" s="131"/>
      <c r="CE12" s="33"/>
      <c r="CF12" s="131"/>
      <c r="CG12" s="33"/>
      <c r="CH12" s="385"/>
      <c r="CI12" s="33"/>
      <c r="CJ12" s="131"/>
      <c r="CK12" s="33"/>
      <c r="CL12" s="385"/>
      <c r="CM12" s="33"/>
      <c r="CN12" s="131"/>
      <c r="CO12" s="33"/>
      <c r="CP12" s="385"/>
      <c r="CQ12" s="33"/>
      <c r="CR12" s="385"/>
      <c r="CS12" s="33"/>
      <c r="CT12" s="385"/>
      <c r="CU12" s="33"/>
      <c r="CV12" s="385"/>
      <c r="CW12" s="33"/>
      <c r="CX12" s="385"/>
      <c r="CY12" s="33"/>
      <c r="CZ12" s="385"/>
      <c r="DA12" s="33"/>
      <c r="DB12" s="131"/>
      <c r="DC12" s="33"/>
      <c r="DD12" s="131"/>
      <c r="DE12" s="33"/>
      <c r="DF12" s="131"/>
      <c r="DG12" s="33"/>
      <c r="DH12" s="131"/>
      <c r="DI12" s="33"/>
      <c r="DJ12" s="131"/>
      <c r="DK12" s="33"/>
      <c r="DL12" s="131"/>
      <c r="DM12" s="33"/>
      <c r="DN12" s="131"/>
      <c r="DO12" s="33"/>
      <c r="DP12" s="131"/>
      <c r="DQ12" s="33"/>
      <c r="DR12" s="131"/>
      <c r="DS12" s="33"/>
      <c r="DT12" s="385"/>
      <c r="DU12" s="33"/>
      <c r="DV12" s="131"/>
      <c r="DW12" s="33"/>
      <c r="DX12" s="131"/>
      <c r="DY12" s="33"/>
      <c r="DZ12" s="131"/>
      <c r="EA12" s="33"/>
      <c r="EB12" s="208"/>
      <c r="EC12" s="33"/>
      <c r="ED12" s="131"/>
      <c r="EE12" s="33"/>
      <c r="EF12" s="131"/>
      <c r="EG12" s="33"/>
      <c r="EH12" s="131"/>
      <c r="EI12" s="33"/>
      <c r="EJ12" s="131"/>
      <c r="EK12" s="33"/>
      <c r="EL12" s="385"/>
      <c r="EM12" s="33"/>
      <c r="EN12" s="385"/>
      <c r="EO12" s="33"/>
      <c r="EP12" s="131"/>
      <c r="EQ12" s="33"/>
      <c r="ER12" s="33"/>
    </row>
    <row r="13" spans="1:148" ht="12.75" customHeight="1">
      <c r="A13" s="365" t="s">
        <v>99</v>
      </c>
      <c r="B13" s="131">
        <f t="shared" ref="B13:B31" si="0">D13+F13+H13+J13+L13+N13+P13+R13+T13+V13+X13+Z13+AB13++AD13+AF13+AH13+AJ13+AL13+AN13+AP13+AR13+AT13+AV13+AX13+AZ13+BB13+BD13+BF13+BH13+BJ13+BL13+BN13+BP13+BR13+BT13+BV13+BX13+BZ13+CB13+CD13+CF13+CH13+CJ13+CL13+CN13+CP13+CR13+CT13+CV13+CX13+CZ13+DB13+DD13+DF13+DH13+DJ13+DL13+DN13+DP13+DR13+DT13+DV13+DX13+DZ13+EB13+ED13+EF13+EH13+EJ13+EL13+EN13+EP13</f>
        <v>79.469499999999996</v>
      </c>
      <c r="C13" s="142">
        <f t="shared" ref="C13:C31" si="1">B13/B$11*100</f>
        <v>0.35150587784136894</v>
      </c>
      <c r="D13" s="384">
        <v>10.61</v>
      </c>
      <c r="E13" s="142">
        <f t="shared" ref="E13:E31" si="2">D13/D$11*100</f>
        <v>2.9934544633788511</v>
      </c>
      <c r="F13" s="131"/>
      <c r="G13" s="142"/>
      <c r="H13" s="384"/>
      <c r="I13" s="142">
        <f t="shared" ref="I13:I31" si="3">H13/H$11*100</f>
        <v>0</v>
      </c>
      <c r="J13" s="384">
        <v>0</v>
      </c>
      <c r="K13" s="142">
        <f t="shared" ref="K13:K31" si="4">J13/J$11*100</f>
        <v>0</v>
      </c>
      <c r="L13" s="384"/>
      <c r="M13" s="142">
        <f t="shared" ref="M13:M31" si="5">L13/L$11*100</f>
        <v>0</v>
      </c>
      <c r="N13" s="384"/>
      <c r="O13" s="142"/>
      <c r="P13" s="131"/>
      <c r="Q13" s="142"/>
      <c r="R13" s="384">
        <v>2.1</v>
      </c>
      <c r="S13" s="142">
        <f t="shared" ref="S13:S31" si="6">R13/R$11*100</f>
        <v>5.2173913043478262</v>
      </c>
      <c r="T13" s="384">
        <v>0.05</v>
      </c>
      <c r="U13" s="142">
        <f t="shared" ref="U13:U31" si="7">T13/T$11*100</f>
        <v>3.1440608690184245E-2</v>
      </c>
      <c r="V13" s="131"/>
      <c r="W13" s="142"/>
      <c r="X13" s="131"/>
      <c r="Y13" s="142"/>
      <c r="Z13" s="131"/>
      <c r="AA13" s="142"/>
      <c r="AB13" s="384"/>
      <c r="AC13" s="142">
        <f t="shared" ref="AC13:AC31" si="8">AB13/AB$11*100</f>
        <v>0</v>
      </c>
      <c r="AD13" s="384">
        <v>9</v>
      </c>
      <c r="AE13" s="142">
        <f t="shared" ref="AE13:AE31" si="9">AD13/AD$11*100</f>
        <v>0.40814475533989386</v>
      </c>
      <c r="AF13" s="384"/>
      <c r="AG13" s="142">
        <f t="shared" ref="AG13:AG31" si="10">AF13/AF$11*100</f>
        <v>0</v>
      </c>
      <c r="AH13" s="384"/>
      <c r="AI13" s="142">
        <f t="shared" ref="AI13:AI31" si="11">AH13/AH$11*100</f>
        <v>0</v>
      </c>
      <c r="AJ13" s="384">
        <v>0</v>
      </c>
      <c r="AK13" s="142">
        <f t="shared" ref="AK13:AK31" si="12">AJ13/AJ$11*100</f>
        <v>0</v>
      </c>
      <c r="AL13" s="384">
        <v>0</v>
      </c>
      <c r="AM13" s="142">
        <f t="shared" ref="AM13:AM31" si="13">AL13/AL$11*100</f>
        <v>0</v>
      </c>
      <c r="AN13" s="131"/>
      <c r="AO13" s="142"/>
      <c r="AP13" s="131"/>
      <c r="AQ13" s="142"/>
      <c r="AR13" s="384">
        <v>2.2499999999999999E-2</v>
      </c>
      <c r="AS13" s="142">
        <f t="shared" ref="AS13:AS31" si="14">AR13/AR$11*100</f>
        <v>9.2663534727051647E-3</v>
      </c>
      <c r="AT13" s="384">
        <v>0</v>
      </c>
      <c r="AU13" s="142">
        <f t="shared" ref="AU13:AU31" si="15">AT13/AT$11*100</f>
        <v>0</v>
      </c>
      <c r="AV13" s="131"/>
      <c r="AW13" s="142"/>
      <c r="AX13" s="384"/>
      <c r="AY13" s="142">
        <f t="shared" ref="AY13:AY31" si="16">AX13/AX$11*100</f>
        <v>0</v>
      </c>
      <c r="AZ13" s="384"/>
      <c r="BA13" s="142">
        <f t="shared" ref="BA13:BA31" si="17">AZ13/AZ$11*100</f>
        <v>0</v>
      </c>
      <c r="BB13" s="384">
        <v>0</v>
      </c>
      <c r="BC13" s="142">
        <f t="shared" ref="BC13:BC31" si="18">BB13/BB$11*100</f>
        <v>0</v>
      </c>
      <c r="BD13" s="384">
        <v>15.2</v>
      </c>
      <c r="BE13" s="142">
        <f t="shared" ref="BE13:BE31" si="19">BD13/BD$11*100</f>
        <v>9.6440581181397125</v>
      </c>
      <c r="BF13" s="384">
        <v>22.966999999999999</v>
      </c>
      <c r="BG13" s="142">
        <f t="shared" ref="BG13:BG31" si="20">BF13/BF$11*100</f>
        <v>0.50196704113301571</v>
      </c>
      <c r="BH13" s="384">
        <v>0.37</v>
      </c>
      <c r="BI13" s="142">
        <f t="shared" ref="BI13:BI31" si="21">BH13/BH$11*100</f>
        <v>2.7488855869242199</v>
      </c>
      <c r="BJ13" s="131"/>
      <c r="BK13" s="142"/>
      <c r="BL13" s="384"/>
      <c r="BM13" s="142">
        <f t="shared" ref="BM13:BM31" si="22">BL13/BL$11*100</f>
        <v>0</v>
      </c>
      <c r="BN13" s="208">
        <v>0</v>
      </c>
      <c r="BO13" s="142">
        <f t="shared" ref="BO13:BO31" si="23">BN13/BN$11*100</f>
        <v>0</v>
      </c>
      <c r="BP13" s="131"/>
      <c r="BQ13" s="142">
        <f t="shared" ref="BQ13:BQ31" si="24">BP13/BP$11*100</f>
        <v>0</v>
      </c>
      <c r="BR13" s="131"/>
      <c r="BS13" s="142"/>
      <c r="BT13" s="384"/>
      <c r="BU13" s="142">
        <f t="shared" ref="BU13:BU31" si="25">BT13/BT$11*100</f>
        <v>0</v>
      </c>
      <c r="BV13" s="384"/>
      <c r="BW13" s="142">
        <f t="shared" ref="BW13:BW31" si="26">BV13/BV$11*100</f>
        <v>0</v>
      </c>
      <c r="BX13" s="131"/>
      <c r="BY13" s="142"/>
      <c r="BZ13" s="131"/>
      <c r="CA13" s="142"/>
      <c r="CB13" s="384"/>
      <c r="CC13" s="142">
        <f t="shared" ref="CC13:CC31" si="27">CB13/CB$11*100</f>
        <v>0</v>
      </c>
      <c r="CD13" s="131"/>
      <c r="CE13" s="142"/>
      <c r="CF13" s="131"/>
      <c r="CG13" s="142"/>
      <c r="CH13" s="384"/>
      <c r="CI13" s="142">
        <f t="shared" ref="CI13:CI31" si="28">CH13/CH$11*100</f>
        <v>0</v>
      </c>
      <c r="CJ13" s="131"/>
      <c r="CK13" s="142"/>
      <c r="CL13" s="384">
        <v>6.9</v>
      </c>
      <c r="CM13" s="142">
        <f t="shared" ref="CM13:CM31" si="29">CL13/CL$11*100</f>
        <v>2.3193277310924372</v>
      </c>
      <c r="CN13" s="131"/>
      <c r="CO13" s="142"/>
      <c r="CP13" s="384">
        <v>8.6</v>
      </c>
      <c r="CQ13" s="142">
        <f t="shared" ref="CQ13:CQ31" si="30">CP13/CP$11*100</f>
        <v>3.6028487641390869</v>
      </c>
      <c r="CR13" s="384">
        <v>1</v>
      </c>
      <c r="CS13" s="142">
        <f t="shared" ref="CS13:CS31" si="31">CR13/CR$11*100</f>
        <v>0.97465886939571167</v>
      </c>
      <c r="CT13" s="384">
        <v>0</v>
      </c>
      <c r="CU13" s="142">
        <f t="shared" ref="CU13:CU31" si="32">CT13/CT$11*100</f>
        <v>0</v>
      </c>
      <c r="CV13" s="384">
        <f>2.54+0.11</f>
        <v>2.65</v>
      </c>
      <c r="CW13" s="142">
        <f t="shared" ref="CW13:CW31" si="33">CV13/CV$11*100</f>
        <v>1.3432684509326844</v>
      </c>
      <c r="CX13" s="384">
        <v>0</v>
      </c>
      <c r="CY13" s="142">
        <f t="shared" ref="CY13:CY31" si="34">CX13/CX$11*100</f>
        <v>0</v>
      </c>
      <c r="CZ13" s="384">
        <v>0</v>
      </c>
      <c r="DA13" s="142">
        <f t="shared" ref="DA13:DA31" si="35">CZ13/CZ$11*100</f>
        <v>0</v>
      </c>
      <c r="DB13" s="131"/>
      <c r="DC13" s="142"/>
      <c r="DD13" s="131"/>
      <c r="DE13" s="142"/>
      <c r="DF13" s="131"/>
      <c r="DG13" s="142"/>
      <c r="DH13" s="131"/>
      <c r="DI13" s="142"/>
      <c r="DJ13" s="131"/>
      <c r="DK13" s="142"/>
      <c r="DL13" s="131"/>
      <c r="DM13" s="142"/>
      <c r="DN13" s="131"/>
      <c r="DO13" s="142"/>
      <c r="DP13" s="131"/>
      <c r="DQ13" s="142"/>
      <c r="DR13" s="131"/>
      <c r="DS13" s="142"/>
      <c r="DT13" s="384">
        <v>0</v>
      </c>
      <c r="DU13" s="142">
        <f t="shared" ref="DU13:DU31" si="36">DT13/DT$11*100</f>
        <v>0</v>
      </c>
      <c r="DV13" s="131"/>
      <c r="DW13" s="142"/>
      <c r="DX13" s="131"/>
      <c r="DY13" s="142"/>
      <c r="DZ13" s="131"/>
      <c r="EA13" s="142"/>
      <c r="EB13" s="208">
        <v>0</v>
      </c>
      <c r="EC13" s="142">
        <f t="shared" ref="EC13:EC31" si="37">EB13/EB$11*100</f>
        <v>0</v>
      </c>
      <c r="ED13" s="131"/>
      <c r="EE13" s="142"/>
      <c r="EF13" s="131"/>
      <c r="EG13" s="142"/>
      <c r="EH13" s="131"/>
      <c r="EI13" s="142"/>
      <c r="EJ13" s="131"/>
      <c r="EK13" s="142"/>
      <c r="EL13" s="384">
        <v>0</v>
      </c>
      <c r="EM13" s="142">
        <f t="shared" ref="EM13:EM31" si="38">EL13/EL$11*100</f>
        <v>0</v>
      </c>
      <c r="EN13" s="384"/>
      <c r="EO13" s="142">
        <f t="shared" ref="EO13:EO31" si="39">EN13/EN$11*100</f>
        <v>0</v>
      </c>
      <c r="EP13" s="131"/>
      <c r="EQ13" s="142"/>
      <c r="ER13" s="142"/>
    </row>
    <row r="14" spans="1:148" ht="12.75" customHeight="1">
      <c r="A14" s="366" t="s">
        <v>100</v>
      </c>
      <c r="B14" s="131">
        <f t="shared" si="0"/>
        <v>2547.8764938300001</v>
      </c>
      <c r="C14" s="142">
        <f t="shared" si="1"/>
        <v>11.269651420923795</v>
      </c>
      <c r="D14" s="385">
        <v>63.52</v>
      </c>
      <c r="E14" s="142">
        <f t="shared" si="2"/>
        <v>17.921227852386863</v>
      </c>
      <c r="F14" s="131"/>
      <c r="G14" s="142"/>
      <c r="H14" s="385">
        <v>35.847999999999999</v>
      </c>
      <c r="I14" s="142">
        <f t="shared" si="3"/>
        <v>10.199796277222314</v>
      </c>
      <c r="J14" s="385">
        <v>58.273000000000003</v>
      </c>
      <c r="K14" s="142">
        <f t="shared" si="4"/>
        <v>20.428388634730329</v>
      </c>
      <c r="L14" s="385">
        <v>62.154000000000003</v>
      </c>
      <c r="M14" s="142">
        <f t="shared" si="5"/>
        <v>23.917435323182062</v>
      </c>
      <c r="N14" s="385"/>
      <c r="O14" s="142"/>
      <c r="P14" s="131"/>
      <c r="Q14" s="142"/>
      <c r="R14" s="385">
        <v>12.18</v>
      </c>
      <c r="S14" s="142">
        <f t="shared" si="6"/>
        <v>30.260869565217391</v>
      </c>
      <c r="T14" s="385">
        <v>37.36</v>
      </c>
      <c r="U14" s="142">
        <f t="shared" si="7"/>
        <v>23.492422813305666</v>
      </c>
      <c r="V14" s="131"/>
      <c r="W14" s="142"/>
      <c r="X14" s="131"/>
      <c r="Y14" s="142"/>
      <c r="Z14" s="131"/>
      <c r="AA14" s="142"/>
      <c r="AB14" s="385"/>
      <c r="AC14" s="142">
        <f t="shared" si="8"/>
        <v>0</v>
      </c>
      <c r="AD14" s="385">
        <v>469.3</v>
      </c>
      <c r="AE14" s="142">
        <f t="shared" si="9"/>
        <v>21.282481520112466</v>
      </c>
      <c r="AF14" s="385"/>
      <c r="AG14" s="142">
        <f t="shared" si="10"/>
        <v>0</v>
      </c>
      <c r="AH14" s="385">
        <v>21.37</v>
      </c>
      <c r="AI14" s="142">
        <f t="shared" si="11"/>
        <v>14.124256444150692</v>
      </c>
      <c r="AJ14" s="385">
        <v>87.51501429999999</v>
      </c>
      <c r="AK14" s="142">
        <f t="shared" si="12"/>
        <v>4.7515693417961371</v>
      </c>
      <c r="AL14" s="385">
        <v>47.554474030000002</v>
      </c>
      <c r="AM14" s="142">
        <f t="shared" si="13"/>
        <v>4.6688431470273208</v>
      </c>
      <c r="AN14" s="131"/>
      <c r="AO14" s="142"/>
      <c r="AP14" s="131"/>
      <c r="AQ14" s="142"/>
      <c r="AR14" s="385">
        <v>42.071981999999998</v>
      </c>
      <c r="AS14" s="142">
        <f t="shared" si="14"/>
        <v>17.326838067079521</v>
      </c>
      <c r="AT14" s="385">
        <v>112</v>
      </c>
      <c r="AU14" s="142">
        <f t="shared" si="15"/>
        <v>12.873563218390805</v>
      </c>
      <c r="AV14" s="131"/>
      <c r="AW14" s="142"/>
      <c r="AX14" s="385">
        <v>86.862636100000003</v>
      </c>
      <c r="AY14" s="142">
        <f t="shared" si="16"/>
        <v>16.158347012486839</v>
      </c>
      <c r="AZ14" s="385">
        <v>1.695001</v>
      </c>
      <c r="BA14" s="142">
        <f t="shared" si="17"/>
        <v>5.8707461274052992</v>
      </c>
      <c r="BB14" s="385"/>
      <c r="BC14" s="142">
        <f t="shared" si="18"/>
        <v>0</v>
      </c>
      <c r="BD14" s="385">
        <v>49.82</v>
      </c>
      <c r="BE14" s="142">
        <f t="shared" si="19"/>
        <v>31.60966943721845</v>
      </c>
      <c r="BF14" s="385">
        <v>429.9838474</v>
      </c>
      <c r="BG14" s="142">
        <f t="shared" si="20"/>
        <v>9.3977323818682521</v>
      </c>
      <c r="BH14" s="385">
        <v>2.08</v>
      </c>
      <c r="BI14" s="142">
        <f t="shared" si="21"/>
        <v>15.453194650817236</v>
      </c>
      <c r="BJ14" s="131"/>
      <c r="BK14" s="142"/>
      <c r="BL14" s="385"/>
      <c r="BM14" s="142">
        <f t="shared" si="22"/>
        <v>0</v>
      </c>
      <c r="BN14" s="208">
        <v>16.837219999999999</v>
      </c>
      <c r="BO14" s="142">
        <f t="shared" si="23"/>
        <v>16.129754298395945</v>
      </c>
      <c r="BP14" s="131"/>
      <c r="BQ14" s="142">
        <f t="shared" si="24"/>
        <v>0</v>
      </c>
      <c r="BR14" s="131"/>
      <c r="BS14" s="142"/>
      <c r="BT14" s="385">
        <v>31.9</v>
      </c>
      <c r="BU14" s="142">
        <f t="shared" si="25"/>
        <v>11.425501432664756</v>
      </c>
      <c r="BV14" s="385">
        <v>222.31816900000001</v>
      </c>
      <c r="BW14" s="142">
        <f t="shared" si="26"/>
        <v>25.415530861241432</v>
      </c>
      <c r="BX14" s="131"/>
      <c r="BY14" s="142"/>
      <c r="BZ14" s="131"/>
      <c r="CA14" s="142"/>
      <c r="CB14" s="385">
        <v>7.02</v>
      </c>
      <c r="CC14" s="142">
        <f t="shared" si="27"/>
        <v>14.450391107451626</v>
      </c>
      <c r="CD14" s="131"/>
      <c r="CE14" s="142"/>
      <c r="CF14" s="131"/>
      <c r="CG14" s="142"/>
      <c r="CH14" s="385"/>
      <c r="CI14" s="142">
        <f t="shared" si="28"/>
        <v>0</v>
      </c>
      <c r="CJ14" s="131"/>
      <c r="CK14" s="142"/>
      <c r="CL14" s="385">
        <v>48.7</v>
      </c>
      <c r="CM14" s="142">
        <f t="shared" si="29"/>
        <v>16.369747899159666</v>
      </c>
      <c r="CN14" s="131"/>
      <c r="CO14" s="142"/>
      <c r="CP14" s="385">
        <v>20.100000000000001</v>
      </c>
      <c r="CQ14" s="142">
        <f t="shared" si="30"/>
        <v>8.4206116464181004</v>
      </c>
      <c r="CR14" s="385">
        <v>28</v>
      </c>
      <c r="CS14" s="142">
        <f t="shared" si="31"/>
        <v>27.290448343079927</v>
      </c>
      <c r="CT14" s="385">
        <v>22.518999999999998</v>
      </c>
      <c r="CU14" s="142">
        <f t="shared" si="32"/>
        <v>27.732758620689651</v>
      </c>
      <c r="CV14" s="385">
        <v>66.78</v>
      </c>
      <c r="CW14" s="142">
        <f t="shared" si="33"/>
        <v>33.850364963503651</v>
      </c>
      <c r="CX14" s="385">
        <v>82.7</v>
      </c>
      <c r="CY14" s="142">
        <f t="shared" si="34"/>
        <v>16.802112962210487</v>
      </c>
      <c r="CZ14" s="385">
        <v>0</v>
      </c>
      <c r="DA14" s="142">
        <f t="shared" si="35"/>
        <v>0</v>
      </c>
      <c r="DB14" s="131"/>
      <c r="DC14" s="142"/>
      <c r="DD14" s="131"/>
      <c r="DE14" s="142"/>
      <c r="DF14" s="131"/>
      <c r="DG14" s="142"/>
      <c r="DH14" s="131"/>
      <c r="DI14" s="142"/>
      <c r="DJ14" s="131"/>
      <c r="DK14" s="142"/>
      <c r="DL14" s="131"/>
      <c r="DM14" s="142"/>
      <c r="DN14" s="131"/>
      <c r="DO14" s="142"/>
      <c r="DP14" s="131"/>
      <c r="DQ14" s="142"/>
      <c r="DR14" s="131"/>
      <c r="DS14" s="142"/>
      <c r="DT14" s="385">
        <v>350.5</v>
      </c>
      <c r="DU14" s="142">
        <f t="shared" si="36"/>
        <v>29.186443500707799</v>
      </c>
      <c r="DV14" s="131"/>
      <c r="DW14" s="142"/>
      <c r="DX14" s="131"/>
      <c r="DY14" s="142"/>
      <c r="DZ14" s="131"/>
      <c r="EA14" s="142"/>
      <c r="EB14" s="208">
        <v>0</v>
      </c>
      <c r="EC14" s="142">
        <f t="shared" si="37"/>
        <v>0</v>
      </c>
      <c r="ED14" s="131"/>
      <c r="EE14" s="142"/>
      <c r="EF14" s="131"/>
      <c r="EG14" s="142"/>
      <c r="EH14" s="131"/>
      <c r="EI14" s="142"/>
      <c r="EJ14" s="131"/>
      <c r="EK14" s="142"/>
      <c r="EL14" s="385">
        <v>30.824149999999999</v>
      </c>
      <c r="EM14" s="142">
        <f t="shared" si="38"/>
        <v>9.8405857135107588</v>
      </c>
      <c r="EN14" s="385">
        <v>0.09</v>
      </c>
      <c r="EO14" s="142">
        <f t="shared" si="39"/>
        <v>2.2443890274314215</v>
      </c>
      <c r="EP14" s="131"/>
      <c r="EQ14" s="142"/>
      <c r="ER14" s="142"/>
    </row>
    <row r="15" spans="1:148" ht="12.75" customHeight="1">
      <c r="A15" s="366" t="s">
        <v>103</v>
      </c>
      <c r="B15" s="131">
        <f t="shared" si="0"/>
        <v>1514.3089028400002</v>
      </c>
      <c r="C15" s="142">
        <f t="shared" si="1"/>
        <v>6.6980222628275579</v>
      </c>
      <c r="D15" s="385">
        <v>35.729999999999997</v>
      </c>
      <c r="E15" s="142">
        <f t="shared" si="2"/>
        <v>10.080690666967609</v>
      </c>
      <c r="F15" s="131"/>
      <c r="G15" s="142"/>
      <c r="H15" s="385">
        <v>29.370999999999999</v>
      </c>
      <c r="I15" s="142">
        <f t="shared" si="3"/>
        <v>8.356901820416665</v>
      </c>
      <c r="J15" s="385">
        <v>21.596</v>
      </c>
      <c r="K15" s="142">
        <f t="shared" si="4"/>
        <v>7.5707700127955686</v>
      </c>
      <c r="L15" s="385">
        <v>23.2</v>
      </c>
      <c r="M15" s="142">
        <f t="shared" si="5"/>
        <v>8.9275750474277409</v>
      </c>
      <c r="N15" s="385"/>
      <c r="O15" s="142"/>
      <c r="P15" s="131"/>
      <c r="Q15" s="142"/>
      <c r="R15" s="385">
        <v>2.21</v>
      </c>
      <c r="S15" s="142">
        <f t="shared" si="6"/>
        <v>5.4906832298136639</v>
      </c>
      <c r="T15" s="385">
        <v>15.52</v>
      </c>
      <c r="U15" s="142">
        <f t="shared" si="7"/>
        <v>9.759164937433189</v>
      </c>
      <c r="V15" s="131"/>
      <c r="W15" s="142"/>
      <c r="X15" s="131"/>
      <c r="Y15" s="142"/>
      <c r="Z15" s="131"/>
      <c r="AA15" s="142"/>
      <c r="AB15" s="385"/>
      <c r="AC15" s="142">
        <f t="shared" si="8"/>
        <v>0</v>
      </c>
      <c r="AD15" s="385">
        <v>252.1</v>
      </c>
      <c r="AE15" s="142">
        <f t="shared" si="9"/>
        <v>11.432588091243028</v>
      </c>
      <c r="AF15" s="385"/>
      <c r="AG15" s="142">
        <f t="shared" si="10"/>
        <v>0</v>
      </c>
      <c r="AH15" s="385">
        <v>3.03</v>
      </c>
      <c r="AI15" s="142">
        <f t="shared" si="11"/>
        <v>2.0026437541308657</v>
      </c>
      <c r="AJ15" s="385">
        <v>143.9580895</v>
      </c>
      <c r="AK15" s="142">
        <f t="shared" si="12"/>
        <v>7.8161084705638277</v>
      </c>
      <c r="AL15" s="385">
        <v>143.30392249999997</v>
      </c>
      <c r="AM15" s="142">
        <f t="shared" si="13"/>
        <v>14.069413029028075</v>
      </c>
      <c r="AN15" s="131"/>
      <c r="AO15" s="142"/>
      <c r="AP15" s="131"/>
      <c r="AQ15" s="142"/>
      <c r="AR15" s="385">
        <v>6.8544999999999998</v>
      </c>
      <c r="AS15" s="142">
        <f t="shared" si="14"/>
        <v>2.8229431057181134</v>
      </c>
      <c r="AT15" s="385">
        <v>56.3</v>
      </c>
      <c r="AU15" s="142">
        <f t="shared" si="15"/>
        <v>6.4712643678160919</v>
      </c>
      <c r="AV15" s="131"/>
      <c r="AW15" s="142"/>
      <c r="AX15" s="385">
        <v>56.962576999999996</v>
      </c>
      <c r="AY15" s="142">
        <f t="shared" si="16"/>
        <v>10.596283134118485</v>
      </c>
      <c r="AZ15" s="385">
        <v>1.98603</v>
      </c>
      <c r="BA15" s="142">
        <f t="shared" si="17"/>
        <v>6.8787439838741955</v>
      </c>
      <c r="BB15" s="385">
        <v>0.61</v>
      </c>
      <c r="BC15" s="142">
        <f t="shared" si="18"/>
        <v>2.1708185053380782</v>
      </c>
      <c r="BD15" s="385">
        <v>5.24</v>
      </c>
      <c r="BE15" s="142">
        <f t="shared" si="19"/>
        <v>3.3246621407271117</v>
      </c>
      <c r="BF15" s="385">
        <v>383.08792884000002</v>
      </c>
      <c r="BG15" s="142">
        <f t="shared" si="20"/>
        <v>8.3727745954452075</v>
      </c>
      <c r="BH15" s="385">
        <v>1.39</v>
      </c>
      <c r="BI15" s="142">
        <f t="shared" si="21"/>
        <v>10.326894502228825</v>
      </c>
      <c r="BJ15" s="131"/>
      <c r="BK15" s="142"/>
      <c r="BL15" s="385"/>
      <c r="BM15" s="142">
        <f t="shared" si="22"/>
        <v>0</v>
      </c>
      <c r="BN15" s="208">
        <v>13.17672</v>
      </c>
      <c r="BO15" s="142">
        <f t="shared" si="23"/>
        <v>12.623061055136169</v>
      </c>
      <c r="BP15" s="131"/>
      <c r="BQ15" s="142">
        <f t="shared" si="24"/>
        <v>0</v>
      </c>
      <c r="BR15" s="131"/>
      <c r="BS15" s="142"/>
      <c r="BT15" s="385">
        <v>15.5</v>
      </c>
      <c r="BU15" s="142">
        <f t="shared" si="25"/>
        <v>5.551575931232092</v>
      </c>
      <c r="BV15" s="385">
        <v>27.657634999999999</v>
      </c>
      <c r="BW15" s="142">
        <f t="shared" si="26"/>
        <v>3.1618354858412454</v>
      </c>
      <c r="BX15" s="131"/>
      <c r="BY15" s="142"/>
      <c r="BZ15" s="131"/>
      <c r="CA15" s="142"/>
      <c r="CB15" s="385">
        <v>2.71</v>
      </c>
      <c r="CC15" s="142">
        <f t="shared" si="27"/>
        <v>5.5784273363524086</v>
      </c>
      <c r="CD15" s="131"/>
      <c r="CE15" s="142"/>
      <c r="CF15" s="131"/>
      <c r="CG15" s="142"/>
      <c r="CH15" s="385"/>
      <c r="CI15" s="142">
        <f t="shared" si="28"/>
        <v>0</v>
      </c>
      <c r="CJ15" s="131"/>
      <c r="CK15" s="142"/>
      <c r="CL15" s="385">
        <v>21.5</v>
      </c>
      <c r="CM15" s="142">
        <f t="shared" si="29"/>
        <v>7.226890756302522</v>
      </c>
      <c r="CN15" s="131"/>
      <c r="CO15" s="142"/>
      <c r="CP15" s="385">
        <v>32.5</v>
      </c>
      <c r="CQ15" s="142">
        <f t="shared" si="30"/>
        <v>13.615416841223293</v>
      </c>
      <c r="CR15" s="385">
        <v>14.5</v>
      </c>
      <c r="CS15" s="142">
        <f t="shared" si="31"/>
        <v>14.132553606237819</v>
      </c>
      <c r="CT15" s="385">
        <v>3.2719999999999998</v>
      </c>
      <c r="CU15" s="142">
        <f t="shared" si="32"/>
        <v>4.0295566502463052</v>
      </c>
      <c r="CV15" s="385">
        <v>17.690000000000001</v>
      </c>
      <c r="CW15" s="142">
        <f t="shared" si="33"/>
        <v>8.9669505271695051</v>
      </c>
      <c r="CX15" s="385">
        <v>36.5</v>
      </c>
      <c r="CY15" s="142">
        <f t="shared" si="34"/>
        <v>7.4156846810239738</v>
      </c>
      <c r="CZ15" s="385">
        <v>0</v>
      </c>
      <c r="DA15" s="142">
        <f t="shared" si="35"/>
        <v>0</v>
      </c>
      <c r="DB15" s="131"/>
      <c r="DC15" s="142"/>
      <c r="DD15" s="131"/>
      <c r="DE15" s="142"/>
      <c r="DF15" s="131"/>
      <c r="DG15" s="142"/>
      <c r="DH15" s="131"/>
      <c r="DI15" s="142"/>
      <c r="DJ15" s="131"/>
      <c r="DK15" s="142"/>
      <c r="DL15" s="131"/>
      <c r="DM15" s="142"/>
      <c r="DN15" s="131"/>
      <c r="DO15" s="142"/>
      <c r="DP15" s="131"/>
      <c r="DQ15" s="142"/>
      <c r="DR15" s="131"/>
      <c r="DS15" s="142"/>
      <c r="DT15" s="385">
        <v>125.1</v>
      </c>
      <c r="DU15" s="142">
        <f t="shared" si="36"/>
        <v>10.417187109667749</v>
      </c>
      <c r="DV15" s="131"/>
      <c r="DW15" s="142"/>
      <c r="DX15" s="131"/>
      <c r="DY15" s="142"/>
      <c r="DZ15" s="131"/>
      <c r="EA15" s="142"/>
      <c r="EB15" s="208">
        <v>0</v>
      </c>
      <c r="EC15" s="142">
        <f t="shared" si="37"/>
        <v>0</v>
      </c>
      <c r="ED15" s="131"/>
      <c r="EE15" s="142"/>
      <c r="EF15" s="131"/>
      <c r="EG15" s="142"/>
      <c r="EH15" s="131"/>
      <c r="EI15" s="142"/>
      <c r="EJ15" s="131"/>
      <c r="EK15" s="142"/>
      <c r="EL15" s="385">
        <v>21.4725</v>
      </c>
      <c r="EM15" s="142">
        <f t="shared" si="38"/>
        <v>6.8550787850876596</v>
      </c>
      <c r="EN15" s="385">
        <v>0.28000000000000003</v>
      </c>
      <c r="EO15" s="142">
        <f t="shared" si="39"/>
        <v>6.9825436408977568</v>
      </c>
      <c r="EP15" s="131"/>
      <c r="EQ15" s="142"/>
      <c r="ER15" s="142"/>
    </row>
    <row r="16" spans="1:148" ht="12.75" customHeight="1">
      <c r="A16" s="366" t="s">
        <v>105</v>
      </c>
      <c r="B16" s="131">
        <f t="shared" si="0"/>
        <v>1391.98726734</v>
      </c>
      <c r="C16" s="142">
        <f t="shared" si="1"/>
        <v>6.1569747683118061</v>
      </c>
      <c r="D16" s="385">
        <v>48.34</v>
      </c>
      <c r="E16" s="142">
        <f t="shared" si="2"/>
        <v>13.638415528721366</v>
      </c>
      <c r="F16" s="131"/>
      <c r="G16" s="142"/>
      <c r="H16" s="385">
        <v>32.728000000000002</v>
      </c>
      <c r="I16" s="142">
        <f t="shared" si="3"/>
        <v>9.3120657375845788</v>
      </c>
      <c r="J16" s="385">
        <v>11.840999999999999</v>
      </c>
      <c r="K16" s="142">
        <f t="shared" si="4"/>
        <v>4.1510227691013295</v>
      </c>
      <c r="L16" s="385">
        <v>48.22</v>
      </c>
      <c r="M16" s="142">
        <f t="shared" si="5"/>
        <v>18.555502964955416</v>
      </c>
      <c r="N16" s="385"/>
      <c r="O16" s="142"/>
      <c r="P16" s="131"/>
      <c r="Q16" s="142"/>
      <c r="R16" s="385">
        <v>4.1100000000000003</v>
      </c>
      <c r="S16" s="142">
        <f t="shared" si="6"/>
        <v>10.211180124223604</v>
      </c>
      <c r="T16" s="385">
        <v>22.63</v>
      </c>
      <c r="U16" s="142">
        <f t="shared" si="7"/>
        <v>14.230019493177387</v>
      </c>
      <c r="V16" s="131"/>
      <c r="W16" s="142"/>
      <c r="X16" s="131"/>
      <c r="Y16" s="142"/>
      <c r="Z16" s="131"/>
      <c r="AA16" s="142"/>
      <c r="AB16" s="385"/>
      <c r="AC16" s="142">
        <f t="shared" si="8"/>
        <v>0</v>
      </c>
      <c r="AD16" s="385">
        <v>245.5</v>
      </c>
      <c r="AE16" s="142">
        <f t="shared" si="9"/>
        <v>11.133281937327105</v>
      </c>
      <c r="AF16" s="385"/>
      <c r="AG16" s="142">
        <f t="shared" si="10"/>
        <v>0</v>
      </c>
      <c r="AH16" s="385">
        <v>51.99</v>
      </c>
      <c r="AI16" s="142">
        <f t="shared" si="11"/>
        <v>34.362194315928619</v>
      </c>
      <c r="AJ16" s="385">
        <v>106.91181539999999</v>
      </c>
      <c r="AK16" s="142">
        <f t="shared" si="12"/>
        <v>5.8047057227117218</v>
      </c>
      <c r="AL16" s="385">
        <v>45.260978709999996</v>
      </c>
      <c r="AM16" s="142">
        <f t="shared" si="13"/>
        <v>4.4436704345551767</v>
      </c>
      <c r="AN16" s="131"/>
      <c r="AO16" s="142"/>
      <c r="AP16" s="131"/>
      <c r="AQ16" s="142"/>
      <c r="AR16" s="385">
        <v>11.977874999999999</v>
      </c>
      <c r="AS16" s="142">
        <f t="shared" si="14"/>
        <v>4.9329432711945937</v>
      </c>
      <c r="AT16" s="385">
        <v>28.2</v>
      </c>
      <c r="AU16" s="142">
        <f t="shared" si="15"/>
        <v>3.2413793103448274</v>
      </c>
      <c r="AV16" s="131"/>
      <c r="AW16" s="142"/>
      <c r="AX16" s="385">
        <v>114.23512823999999</v>
      </c>
      <c r="AY16" s="142">
        <f t="shared" si="16"/>
        <v>21.250228245350876</v>
      </c>
      <c r="AZ16" s="385">
        <v>6.0651890000000002</v>
      </c>
      <c r="BA16" s="142">
        <f t="shared" si="17"/>
        <v>21.00717629885246</v>
      </c>
      <c r="BB16" s="385">
        <v>7.58</v>
      </c>
      <c r="BC16" s="142">
        <f t="shared" si="18"/>
        <v>26.975088967971526</v>
      </c>
      <c r="BD16" s="385">
        <v>3.89</v>
      </c>
      <c r="BE16" s="142">
        <f t="shared" si="19"/>
        <v>2.4681175052344395</v>
      </c>
      <c r="BF16" s="385">
        <v>338.04453498999999</v>
      </c>
      <c r="BG16" s="142">
        <f t="shared" si="20"/>
        <v>7.3883056124054729</v>
      </c>
      <c r="BH16" s="385">
        <v>1.3</v>
      </c>
      <c r="BI16" s="142">
        <f t="shared" si="21"/>
        <v>9.6582466567607739</v>
      </c>
      <c r="BJ16" s="131"/>
      <c r="BK16" s="142"/>
      <c r="BL16" s="385"/>
      <c r="BM16" s="142">
        <f t="shared" si="22"/>
        <v>0</v>
      </c>
      <c r="BN16" s="208">
        <v>10.423299999999999</v>
      </c>
      <c r="BO16" s="142">
        <f t="shared" si="23"/>
        <v>9.9853341572106586</v>
      </c>
      <c r="BP16" s="131"/>
      <c r="BQ16" s="142">
        <f t="shared" si="24"/>
        <v>0</v>
      </c>
      <c r="BR16" s="131"/>
      <c r="BS16" s="142"/>
      <c r="BT16" s="385">
        <v>25.4</v>
      </c>
      <c r="BU16" s="142">
        <f t="shared" si="25"/>
        <v>9.0974212034383957</v>
      </c>
      <c r="BV16" s="385">
        <v>79.877195999999998</v>
      </c>
      <c r="BW16" s="142">
        <f t="shared" si="26"/>
        <v>9.1316033645789432</v>
      </c>
      <c r="BX16" s="131"/>
      <c r="BY16" s="142"/>
      <c r="BZ16" s="131"/>
      <c r="CA16" s="142"/>
      <c r="CB16" s="385"/>
      <c r="CC16" s="142">
        <f t="shared" si="27"/>
        <v>0</v>
      </c>
      <c r="CD16" s="131"/>
      <c r="CE16" s="142"/>
      <c r="CF16" s="131"/>
      <c r="CG16" s="142"/>
      <c r="CH16" s="385"/>
      <c r="CI16" s="142">
        <f t="shared" si="28"/>
        <v>0</v>
      </c>
      <c r="CJ16" s="131"/>
      <c r="CK16" s="142"/>
      <c r="CL16" s="385">
        <v>18.5</v>
      </c>
      <c r="CM16" s="142">
        <f t="shared" si="29"/>
        <v>6.2184873949579833</v>
      </c>
      <c r="CN16" s="131"/>
      <c r="CO16" s="142"/>
      <c r="CP16" s="385">
        <v>7.8</v>
      </c>
      <c r="CQ16" s="142">
        <f t="shared" si="30"/>
        <v>3.2677000418935904</v>
      </c>
      <c r="CR16" s="385">
        <v>6.6</v>
      </c>
      <c r="CS16" s="142">
        <f t="shared" si="31"/>
        <v>6.4327485380116958</v>
      </c>
      <c r="CT16" s="385">
        <v>7.0949999999999998</v>
      </c>
      <c r="CU16" s="142">
        <f t="shared" si="32"/>
        <v>8.7376847290640391</v>
      </c>
      <c r="CV16" s="385">
        <v>19.46</v>
      </c>
      <c r="CW16" s="142">
        <f t="shared" si="33"/>
        <v>9.8641524736415249</v>
      </c>
      <c r="CX16" s="385">
        <v>42.5</v>
      </c>
      <c r="CY16" s="142">
        <f t="shared" si="34"/>
        <v>8.6347013409183262</v>
      </c>
      <c r="CZ16" s="385">
        <v>0</v>
      </c>
      <c r="DA16" s="142">
        <f t="shared" si="35"/>
        <v>0</v>
      </c>
      <c r="DB16" s="131"/>
      <c r="DC16" s="142"/>
      <c r="DD16" s="131"/>
      <c r="DE16" s="142"/>
      <c r="DF16" s="131"/>
      <c r="DG16" s="142"/>
      <c r="DH16" s="131"/>
      <c r="DI16" s="142"/>
      <c r="DJ16" s="131"/>
      <c r="DK16" s="142"/>
      <c r="DL16" s="131"/>
      <c r="DM16" s="142"/>
      <c r="DN16" s="131"/>
      <c r="DO16" s="142"/>
      <c r="DP16" s="131"/>
      <c r="DQ16" s="142"/>
      <c r="DR16" s="131"/>
      <c r="DS16" s="142"/>
      <c r="DT16" s="385">
        <v>23.1</v>
      </c>
      <c r="DU16" s="142">
        <f t="shared" si="36"/>
        <v>1.9235573320009993</v>
      </c>
      <c r="DV16" s="131"/>
      <c r="DW16" s="142"/>
      <c r="DX16" s="131"/>
      <c r="DY16" s="142"/>
      <c r="DZ16" s="131"/>
      <c r="EA16" s="142"/>
      <c r="EB16" s="208">
        <v>0</v>
      </c>
      <c r="EC16" s="142">
        <f t="shared" si="37"/>
        <v>0</v>
      </c>
      <c r="ED16" s="131"/>
      <c r="EE16" s="142"/>
      <c r="EF16" s="131"/>
      <c r="EG16" s="142"/>
      <c r="EH16" s="131"/>
      <c r="EI16" s="142"/>
      <c r="EJ16" s="131"/>
      <c r="EK16" s="142"/>
      <c r="EL16" s="385">
        <v>22.097249999999999</v>
      </c>
      <c r="EM16" s="142">
        <f t="shared" si="38"/>
        <v>7.0545297326244398</v>
      </c>
      <c r="EN16" s="385">
        <v>0.31</v>
      </c>
      <c r="EO16" s="142">
        <f t="shared" si="39"/>
        <v>7.7306733167082298</v>
      </c>
      <c r="EP16" s="131"/>
      <c r="EQ16" s="142"/>
      <c r="ER16" s="142"/>
    </row>
    <row r="17" spans="1:148" ht="12.75" customHeight="1">
      <c r="A17" s="366" t="s">
        <v>650</v>
      </c>
      <c r="B17" s="131">
        <f t="shared" si="0"/>
        <v>3181.8326732000014</v>
      </c>
      <c r="C17" s="142">
        <f t="shared" si="1"/>
        <v>14.073737558906451</v>
      </c>
      <c r="D17" s="385">
        <v>29.93</v>
      </c>
      <c r="E17" s="142">
        <f t="shared" si="2"/>
        <v>8.4443065116803968</v>
      </c>
      <c r="F17" s="131"/>
      <c r="G17" s="142"/>
      <c r="H17" s="385">
        <v>102.206</v>
      </c>
      <c r="I17" s="142">
        <f t="shared" si="3"/>
        <v>29.080572927632893</v>
      </c>
      <c r="J17" s="385">
        <v>63.279000000000003</v>
      </c>
      <c r="K17" s="142">
        <f t="shared" si="4"/>
        <v>22.183309670294999</v>
      </c>
      <c r="L17" s="385">
        <v>53.292999999999999</v>
      </c>
      <c r="M17" s="142">
        <f t="shared" si="5"/>
        <v>20.507640388041665</v>
      </c>
      <c r="N17" s="385"/>
      <c r="O17" s="142"/>
      <c r="P17" s="131"/>
      <c r="Q17" s="142"/>
      <c r="R17" s="385">
        <v>7.55</v>
      </c>
      <c r="S17" s="142">
        <f t="shared" si="6"/>
        <v>18.757763975155278</v>
      </c>
      <c r="T17" s="385">
        <v>32.71</v>
      </c>
      <c r="U17" s="142">
        <f t="shared" si="7"/>
        <v>20.568446205118533</v>
      </c>
      <c r="V17" s="131"/>
      <c r="W17" s="142"/>
      <c r="X17" s="131"/>
      <c r="Y17" s="142"/>
      <c r="Z17" s="131"/>
      <c r="AA17" s="142"/>
      <c r="AB17" s="385"/>
      <c r="AC17" s="142">
        <f t="shared" si="8"/>
        <v>0</v>
      </c>
      <c r="AD17" s="385">
        <v>685.5</v>
      </c>
      <c r="AE17" s="142">
        <f t="shared" si="9"/>
        <v>31.087025531721917</v>
      </c>
      <c r="AF17" s="385"/>
      <c r="AG17" s="142">
        <f t="shared" si="10"/>
        <v>0</v>
      </c>
      <c r="AH17" s="385">
        <v>26.45</v>
      </c>
      <c r="AI17" s="142">
        <f t="shared" si="11"/>
        <v>17.481824190350295</v>
      </c>
      <c r="AJ17" s="385">
        <v>179.01736600000001</v>
      </c>
      <c r="AK17" s="142">
        <f t="shared" si="12"/>
        <v>9.7196285087586212</v>
      </c>
      <c r="AL17" s="385">
        <v>62.362647100000004</v>
      </c>
      <c r="AM17" s="142">
        <f t="shared" si="13"/>
        <v>6.1226924171138455</v>
      </c>
      <c r="AN17" s="131"/>
      <c r="AO17" s="142"/>
      <c r="AP17" s="131"/>
      <c r="AQ17" s="142"/>
      <c r="AR17" s="385">
        <v>49.214100999999999</v>
      </c>
      <c r="AS17" s="142">
        <f t="shared" si="14"/>
        <v>20.268233586996121</v>
      </c>
      <c r="AT17" s="385">
        <v>84.9</v>
      </c>
      <c r="AU17" s="142">
        <f t="shared" si="15"/>
        <v>9.7586206896551726</v>
      </c>
      <c r="AV17" s="131"/>
      <c r="AW17" s="142"/>
      <c r="AX17" s="385">
        <v>167.883241</v>
      </c>
      <c r="AY17" s="142">
        <f t="shared" si="16"/>
        <v>31.229948657509809</v>
      </c>
      <c r="AZ17" s="385">
        <v>5.0441739999999999</v>
      </c>
      <c r="BA17" s="142">
        <f t="shared" si="17"/>
        <v>17.470824487099712</v>
      </c>
      <c r="BB17" s="385">
        <v>4.1900000000000004</v>
      </c>
      <c r="BC17" s="142">
        <f t="shared" si="18"/>
        <v>14.911032028469752</v>
      </c>
      <c r="BD17" s="385">
        <v>26.23</v>
      </c>
      <c r="BE17" s="142">
        <f t="shared" si="19"/>
        <v>16.642345028868728</v>
      </c>
      <c r="BF17" s="385">
        <v>877.6169721</v>
      </c>
      <c r="BG17" s="142">
        <f t="shared" si="20"/>
        <v>19.181207590593175</v>
      </c>
      <c r="BH17" s="385">
        <v>2.09</v>
      </c>
      <c r="BI17" s="142">
        <f t="shared" si="21"/>
        <v>15.52748885586924</v>
      </c>
      <c r="BJ17" s="131"/>
      <c r="BK17" s="142"/>
      <c r="BL17" s="385"/>
      <c r="BM17" s="142">
        <f t="shared" si="22"/>
        <v>0</v>
      </c>
      <c r="BN17" s="208">
        <f>22.71173-BN31</f>
        <v>18.524470000000001</v>
      </c>
      <c r="BO17" s="142">
        <f t="shared" si="23"/>
        <v>17.746109488859013</v>
      </c>
      <c r="BP17" s="131"/>
      <c r="BQ17" s="142">
        <f t="shared" si="24"/>
        <v>0</v>
      </c>
      <c r="BR17" s="131"/>
      <c r="BS17" s="142"/>
      <c r="BT17" s="385">
        <v>53</v>
      </c>
      <c r="BU17" s="142">
        <f t="shared" si="25"/>
        <v>18.982808022922637</v>
      </c>
      <c r="BV17" s="385">
        <v>146.42410899999999</v>
      </c>
      <c r="BW17" s="142">
        <f t="shared" si="26"/>
        <v>16.739281714394107</v>
      </c>
      <c r="BX17" s="131"/>
      <c r="BY17" s="142"/>
      <c r="BZ17" s="131"/>
      <c r="CA17" s="142"/>
      <c r="CB17" s="385">
        <v>3.11</v>
      </c>
      <c r="CC17" s="142">
        <f t="shared" si="27"/>
        <v>6.4018114450391099</v>
      </c>
      <c r="CD17" s="131"/>
      <c r="CE17" s="142"/>
      <c r="CF17" s="131"/>
      <c r="CG17" s="142"/>
      <c r="CH17" s="385"/>
      <c r="CI17" s="142">
        <f t="shared" si="28"/>
        <v>0</v>
      </c>
      <c r="CJ17" s="131"/>
      <c r="CK17" s="142"/>
      <c r="CL17" s="385">
        <v>34.299999999999997</v>
      </c>
      <c r="CM17" s="142">
        <f t="shared" si="29"/>
        <v>11.52941176470588</v>
      </c>
      <c r="CN17" s="131"/>
      <c r="CO17" s="142"/>
      <c r="CP17" s="385">
        <v>43.3</v>
      </c>
      <c r="CQ17" s="142">
        <f t="shared" si="30"/>
        <v>18.139924591537497</v>
      </c>
      <c r="CR17" s="385">
        <v>18.899999999999999</v>
      </c>
      <c r="CS17" s="142">
        <f t="shared" si="31"/>
        <v>18.421052631578945</v>
      </c>
      <c r="CT17" s="385">
        <v>7.5339999999999998</v>
      </c>
      <c r="CU17" s="142">
        <f t="shared" si="32"/>
        <v>9.2783251231527082</v>
      </c>
      <c r="CV17" s="385">
        <v>45.69</v>
      </c>
      <c r="CW17" s="142">
        <f t="shared" si="33"/>
        <v>23.159975669099754</v>
      </c>
      <c r="CX17" s="385">
        <v>129.80000000000001</v>
      </c>
      <c r="CY17" s="142">
        <f t="shared" si="34"/>
        <v>26.371393742381148</v>
      </c>
      <c r="CZ17" s="385">
        <v>0</v>
      </c>
      <c r="DA17" s="142">
        <f t="shared" si="35"/>
        <v>0</v>
      </c>
      <c r="DB17" s="131"/>
      <c r="DC17" s="142"/>
      <c r="DD17" s="131"/>
      <c r="DE17" s="142"/>
      <c r="DF17" s="131"/>
      <c r="DG17" s="142"/>
      <c r="DH17" s="131"/>
      <c r="DI17" s="142"/>
      <c r="DJ17" s="131"/>
      <c r="DK17" s="142"/>
      <c r="DL17" s="131"/>
      <c r="DM17" s="142"/>
      <c r="DN17" s="131"/>
      <c r="DO17" s="142"/>
      <c r="DP17" s="131"/>
      <c r="DQ17" s="142"/>
      <c r="DR17" s="131"/>
      <c r="DS17" s="142"/>
      <c r="DT17" s="385">
        <v>201</v>
      </c>
      <c r="DU17" s="142">
        <f t="shared" si="36"/>
        <v>16.737446914813887</v>
      </c>
      <c r="DV17" s="131"/>
      <c r="DW17" s="142"/>
      <c r="DX17" s="131"/>
      <c r="DY17" s="142"/>
      <c r="DZ17" s="131"/>
      <c r="EA17" s="142"/>
      <c r="EB17" s="208">
        <v>0</v>
      </c>
      <c r="EC17" s="142">
        <f t="shared" si="37"/>
        <v>0</v>
      </c>
      <c r="ED17" s="131"/>
      <c r="EE17" s="142"/>
      <c r="EF17" s="131"/>
      <c r="EG17" s="142"/>
      <c r="EH17" s="131"/>
      <c r="EI17" s="142"/>
      <c r="EJ17" s="131"/>
      <c r="EK17" s="142"/>
      <c r="EL17" s="385">
        <v>20.053592999999999</v>
      </c>
      <c r="EM17" s="142">
        <f t="shared" si="38"/>
        <v>6.4020938381223607</v>
      </c>
      <c r="EN17" s="385">
        <v>0.73</v>
      </c>
      <c r="EO17" s="142">
        <f t="shared" si="39"/>
        <v>18.204488778054863</v>
      </c>
      <c r="EP17" s="131"/>
      <c r="EQ17" s="142"/>
      <c r="ER17" s="142"/>
    </row>
    <row r="18" spans="1:148" ht="12.75" customHeight="1">
      <c r="A18" s="366" t="s">
        <v>109</v>
      </c>
      <c r="B18" s="131">
        <f t="shared" si="0"/>
        <v>259.14579739999999</v>
      </c>
      <c r="C18" s="142">
        <f t="shared" si="1"/>
        <v>1.1462419041769301</v>
      </c>
      <c r="D18" s="385">
        <v>17.93</v>
      </c>
      <c r="E18" s="142">
        <f t="shared" si="2"/>
        <v>5.0586841214309892</v>
      </c>
      <c r="F18" s="131"/>
      <c r="G18" s="142"/>
      <c r="H18" s="385">
        <v>0</v>
      </c>
      <c r="I18" s="142">
        <f t="shared" si="3"/>
        <v>0</v>
      </c>
      <c r="J18" s="385">
        <v>3.0830000000000002</v>
      </c>
      <c r="K18" s="142">
        <f t="shared" si="4"/>
        <v>1.0807873656903473</v>
      </c>
      <c r="L18" s="385">
        <v>2.3450000000000002</v>
      </c>
      <c r="M18" s="142">
        <f t="shared" si="5"/>
        <v>0.90237773647491615</v>
      </c>
      <c r="N18" s="385"/>
      <c r="O18" s="142"/>
      <c r="P18" s="131"/>
      <c r="Q18" s="142"/>
      <c r="R18" s="385"/>
      <c r="S18" s="142">
        <f t="shared" si="6"/>
        <v>0</v>
      </c>
      <c r="T18" s="385">
        <v>1.81</v>
      </c>
      <c r="U18" s="142">
        <f t="shared" si="7"/>
        <v>1.1381500345846696</v>
      </c>
      <c r="V18" s="131"/>
      <c r="W18" s="142"/>
      <c r="X18" s="131"/>
      <c r="Y18" s="142"/>
      <c r="Z18" s="131"/>
      <c r="AA18" s="142"/>
      <c r="AB18" s="385"/>
      <c r="AC18" s="142">
        <f t="shared" si="8"/>
        <v>0</v>
      </c>
      <c r="AD18" s="385">
        <v>8.5</v>
      </c>
      <c r="AE18" s="142">
        <f t="shared" si="9"/>
        <v>0.38547004670989982</v>
      </c>
      <c r="AF18" s="385"/>
      <c r="AG18" s="142">
        <f t="shared" si="10"/>
        <v>0</v>
      </c>
      <c r="AH18" s="385"/>
      <c r="AI18" s="142">
        <f t="shared" si="11"/>
        <v>0</v>
      </c>
      <c r="AJ18" s="385">
        <v>91.230241000000007</v>
      </c>
      <c r="AK18" s="142">
        <f t="shared" si="12"/>
        <v>4.9532850979637342</v>
      </c>
      <c r="AL18" s="385">
        <v>20.495421</v>
      </c>
      <c r="AM18" s="142">
        <f t="shared" si="13"/>
        <v>2.0122166806202788</v>
      </c>
      <c r="AN18" s="131"/>
      <c r="AO18" s="142"/>
      <c r="AP18" s="131"/>
      <c r="AQ18" s="142"/>
      <c r="AR18" s="385">
        <v>7.4645580000000002</v>
      </c>
      <c r="AS18" s="142">
        <f t="shared" si="14"/>
        <v>3.0741881309115167</v>
      </c>
      <c r="AT18" s="385">
        <v>9.3000000000000007</v>
      </c>
      <c r="AU18" s="142">
        <f t="shared" si="15"/>
        <v>1.0689655172413794</v>
      </c>
      <c r="AV18" s="131"/>
      <c r="AW18" s="142"/>
      <c r="AX18" s="385">
        <v>4.398485</v>
      </c>
      <c r="AY18" s="142">
        <f t="shared" si="16"/>
        <v>0.81821425356463673</v>
      </c>
      <c r="AZ18" s="385">
        <v>0.68737999999999999</v>
      </c>
      <c r="BA18" s="142">
        <f t="shared" si="17"/>
        <v>2.3807853051743653</v>
      </c>
      <c r="BB18" s="385"/>
      <c r="BC18" s="142">
        <f t="shared" si="18"/>
        <v>0</v>
      </c>
      <c r="BD18" s="385">
        <v>7.72</v>
      </c>
      <c r="BE18" s="142">
        <f t="shared" si="19"/>
        <v>4.8981663600025387</v>
      </c>
      <c r="BF18" s="385">
        <v>49.844012399999997</v>
      </c>
      <c r="BG18" s="142">
        <f t="shared" si="20"/>
        <v>1.0893913625038247</v>
      </c>
      <c r="BH18" s="385">
        <v>0.45</v>
      </c>
      <c r="BI18" s="142">
        <f t="shared" si="21"/>
        <v>3.3432392273402676</v>
      </c>
      <c r="BJ18" s="131"/>
      <c r="BK18" s="142"/>
      <c r="BL18" s="385"/>
      <c r="BM18" s="142">
        <f t="shared" si="22"/>
        <v>0</v>
      </c>
      <c r="BN18" s="208">
        <v>0</v>
      </c>
      <c r="BO18" s="142">
        <f t="shared" si="23"/>
        <v>0</v>
      </c>
      <c r="BP18" s="131"/>
      <c r="BQ18" s="142">
        <f t="shared" si="24"/>
        <v>0</v>
      </c>
      <c r="BR18" s="131"/>
      <c r="BS18" s="142"/>
      <c r="BT18" s="385"/>
      <c r="BU18" s="142">
        <f t="shared" si="25"/>
        <v>0</v>
      </c>
      <c r="BV18" s="385">
        <v>4.7377000000000002</v>
      </c>
      <c r="BW18" s="142">
        <f t="shared" si="26"/>
        <v>0.54161637396943263</v>
      </c>
      <c r="BX18" s="131"/>
      <c r="BY18" s="142"/>
      <c r="BZ18" s="131"/>
      <c r="CA18" s="142"/>
      <c r="CB18" s="385"/>
      <c r="CC18" s="142">
        <f t="shared" si="27"/>
        <v>0</v>
      </c>
      <c r="CD18" s="131"/>
      <c r="CE18" s="142"/>
      <c r="CF18" s="131"/>
      <c r="CG18" s="142"/>
      <c r="CH18" s="385"/>
      <c r="CI18" s="142">
        <f t="shared" si="28"/>
        <v>0</v>
      </c>
      <c r="CJ18" s="131"/>
      <c r="CK18" s="142"/>
      <c r="CL18" s="385">
        <v>0</v>
      </c>
      <c r="CM18" s="142">
        <f t="shared" si="29"/>
        <v>0</v>
      </c>
      <c r="CN18" s="131"/>
      <c r="CO18" s="142"/>
      <c r="CP18" s="385">
        <v>0.8</v>
      </c>
      <c r="CQ18" s="142">
        <f t="shared" si="30"/>
        <v>0.33514872224549647</v>
      </c>
      <c r="CR18" s="385">
        <v>1.7</v>
      </c>
      <c r="CS18" s="142">
        <f t="shared" si="31"/>
        <v>1.6569200779727096</v>
      </c>
      <c r="CT18" s="385">
        <v>1.486</v>
      </c>
      <c r="CU18" s="142">
        <f t="shared" si="32"/>
        <v>1.8300492610837438</v>
      </c>
      <c r="CV18" s="385">
        <v>3.94</v>
      </c>
      <c r="CW18" s="142">
        <f t="shared" si="33"/>
        <v>1.9971613949716138</v>
      </c>
      <c r="CX18" s="385">
        <v>8.9</v>
      </c>
      <c r="CY18" s="142">
        <f t="shared" si="34"/>
        <v>1.8082080455099556</v>
      </c>
      <c r="CZ18" s="385">
        <v>0</v>
      </c>
      <c r="DA18" s="142">
        <f t="shared" si="35"/>
        <v>0</v>
      </c>
      <c r="DB18" s="131"/>
      <c r="DC18" s="142"/>
      <c r="DD18" s="131"/>
      <c r="DE18" s="142"/>
      <c r="DF18" s="131"/>
      <c r="DG18" s="142"/>
      <c r="DH18" s="131"/>
      <c r="DI18" s="142"/>
      <c r="DJ18" s="131"/>
      <c r="DK18" s="142"/>
      <c r="DL18" s="131"/>
      <c r="DM18" s="142"/>
      <c r="DN18" s="131"/>
      <c r="DO18" s="142"/>
      <c r="DP18" s="131"/>
      <c r="DQ18" s="142"/>
      <c r="DR18" s="131"/>
      <c r="DS18" s="142"/>
      <c r="DT18" s="385">
        <v>6.8</v>
      </c>
      <c r="DU18" s="142">
        <f t="shared" si="36"/>
        <v>0.56624198517778324</v>
      </c>
      <c r="DV18" s="131"/>
      <c r="DW18" s="142"/>
      <c r="DX18" s="131"/>
      <c r="DY18" s="142"/>
      <c r="DZ18" s="131"/>
      <c r="EA18" s="142"/>
      <c r="EB18" s="208">
        <v>0</v>
      </c>
      <c r="EC18" s="142">
        <f t="shared" si="37"/>
        <v>0</v>
      </c>
      <c r="ED18" s="131"/>
      <c r="EE18" s="142"/>
      <c r="EF18" s="131"/>
      <c r="EG18" s="142"/>
      <c r="EH18" s="131"/>
      <c r="EI18" s="142"/>
      <c r="EJ18" s="131"/>
      <c r="EK18" s="142"/>
      <c r="EL18" s="385">
        <v>5.524</v>
      </c>
      <c r="EM18" s="142">
        <f t="shared" si="38"/>
        <v>1.7635326677761896</v>
      </c>
      <c r="EN18" s="385"/>
      <c r="EO18" s="142">
        <f t="shared" si="39"/>
        <v>0</v>
      </c>
      <c r="EP18" s="131"/>
      <c r="EQ18" s="142"/>
      <c r="ER18" s="142"/>
    </row>
    <row r="19" spans="1:148" ht="12.75" customHeight="1">
      <c r="A19" s="366" t="s">
        <v>111</v>
      </c>
      <c r="B19" s="131">
        <f t="shared" si="0"/>
        <v>1876.6601289100001</v>
      </c>
      <c r="C19" s="142">
        <f t="shared" si="1"/>
        <v>8.3007577249436117</v>
      </c>
      <c r="D19" s="385">
        <v>111.98</v>
      </c>
      <c r="E19" s="142">
        <f t="shared" si="2"/>
        <v>31.59349960501072</v>
      </c>
      <c r="F19" s="131"/>
      <c r="G19" s="142"/>
      <c r="H19" s="385">
        <v>25.600999999999999</v>
      </c>
      <c r="I19" s="142">
        <f t="shared" si="3"/>
        <v>7.2842274183543987</v>
      </c>
      <c r="J19" s="385">
        <v>27.492000000000001</v>
      </c>
      <c r="K19" s="142">
        <f t="shared" si="4"/>
        <v>9.6376925908397748</v>
      </c>
      <c r="L19" s="385">
        <v>6.8849999999999998</v>
      </c>
      <c r="M19" s="142">
        <f t="shared" si="5"/>
        <v>2.6494118190318967</v>
      </c>
      <c r="N19" s="385"/>
      <c r="O19" s="142"/>
      <c r="P19" s="131"/>
      <c r="Q19" s="142"/>
      <c r="R19" s="385">
        <v>5.04</v>
      </c>
      <c r="S19" s="142">
        <f t="shared" si="6"/>
        <v>12.521739130434783</v>
      </c>
      <c r="T19" s="385">
        <v>32.659999999999997</v>
      </c>
      <c r="U19" s="142">
        <f t="shared" si="7"/>
        <v>20.537005596428344</v>
      </c>
      <c r="V19" s="131"/>
      <c r="W19" s="142"/>
      <c r="X19" s="131"/>
      <c r="Y19" s="142"/>
      <c r="Z19" s="131"/>
      <c r="AA19" s="142"/>
      <c r="AB19" s="385"/>
      <c r="AC19" s="142">
        <f t="shared" si="8"/>
        <v>0</v>
      </c>
      <c r="AD19" s="385">
        <v>166.3</v>
      </c>
      <c r="AE19" s="142">
        <f t="shared" si="9"/>
        <v>7.5416080903360401</v>
      </c>
      <c r="AF19" s="385"/>
      <c r="AG19" s="142">
        <f t="shared" si="10"/>
        <v>0</v>
      </c>
      <c r="AH19" s="385">
        <v>11.18</v>
      </c>
      <c r="AI19" s="142">
        <f t="shared" si="11"/>
        <v>7.3892927957699932</v>
      </c>
      <c r="AJ19" s="385">
        <v>472.99833516000007</v>
      </c>
      <c r="AK19" s="142">
        <f t="shared" si="12"/>
        <v>25.68112918730187</v>
      </c>
      <c r="AL19" s="385">
        <v>208.84219015000002</v>
      </c>
      <c r="AM19" s="142">
        <f t="shared" si="13"/>
        <v>20.503884191356796</v>
      </c>
      <c r="AN19" s="131"/>
      <c r="AO19" s="142"/>
      <c r="AP19" s="131"/>
      <c r="AQ19" s="142"/>
      <c r="AR19" s="385">
        <v>64.615399999999994</v>
      </c>
      <c r="AS19" s="142">
        <f t="shared" si="14"/>
        <v>26.611072719121477</v>
      </c>
      <c r="AT19" s="385">
        <v>33.200000000000003</v>
      </c>
      <c r="AU19" s="142">
        <f t="shared" si="15"/>
        <v>3.8160919540229892</v>
      </c>
      <c r="AV19" s="131"/>
      <c r="AW19" s="142"/>
      <c r="AX19" s="385">
        <v>30.38440705</v>
      </c>
      <c r="AY19" s="142">
        <f t="shared" si="16"/>
        <v>5.6521631730970636</v>
      </c>
      <c r="AZ19" s="385">
        <v>1.5255399999999999</v>
      </c>
      <c r="BA19" s="142">
        <f t="shared" si="17"/>
        <v>5.283806940056011</v>
      </c>
      <c r="BB19" s="385">
        <v>9.3800000000000008</v>
      </c>
      <c r="BC19" s="142">
        <f t="shared" si="18"/>
        <v>33.380782918149464</v>
      </c>
      <c r="BD19" s="385">
        <v>18.190000000000001</v>
      </c>
      <c r="BE19" s="142">
        <f t="shared" si="19"/>
        <v>11.54114586637904</v>
      </c>
      <c r="BF19" s="385">
        <v>230.14918155000001</v>
      </c>
      <c r="BG19" s="142">
        <f t="shared" si="20"/>
        <v>5.030143409319404</v>
      </c>
      <c r="BH19" s="385">
        <v>1.85</v>
      </c>
      <c r="BI19" s="142">
        <f t="shared" si="21"/>
        <v>13.7444279346211</v>
      </c>
      <c r="BJ19" s="131"/>
      <c r="BK19" s="142"/>
      <c r="BL19" s="385"/>
      <c r="BM19" s="142">
        <f t="shared" si="22"/>
        <v>0</v>
      </c>
      <c r="BN19" s="208">
        <v>15.360250000000001</v>
      </c>
      <c r="BO19" s="142">
        <f t="shared" si="23"/>
        <v>14.714843570490634</v>
      </c>
      <c r="BP19" s="131"/>
      <c r="BQ19" s="142">
        <f t="shared" si="24"/>
        <v>0</v>
      </c>
      <c r="BR19" s="131"/>
      <c r="BS19" s="142"/>
      <c r="BT19" s="385">
        <v>37.200000000000003</v>
      </c>
      <c r="BU19" s="142">
        <f t="shared" si="25"/>
        <v>13.323782234957021</v>
      </c>
      <c r="BV19" s="385">
        <v>179.29700500000001</v>
      </c>
      <c r="BW19" s="142">
        <f t="shared" si="26"/>
        <v>20.49732860073015</v>
      </c>
      <c r="BX19" s="131"/>
      <c r="BY19" s="142"/>
      <c r="BZ19" s="131"/>
      <c r="CA19" s="142"/>
      <c r="CB19" s="385">
        <v>5.17</v>
      </c>
      <c r="CC19" s="142">
        <f t="shared" si="27"/>
        <v>10.642239604775629</v>
      </c>
      <c r="CD19" s="131"/>
      <c r="CE19" s="142"/>
      <c r="CF19" s="131"/>
      <c r="CG19" s="142"/>
      <c r="CH19" s="385"/>
      <c r="CI19" s="142">
        <f t="shared" si="28"/>
        <v>0</v>
      </c>
      <c r="CJ19" s="131"/>
      <c r="CK19" s="142"/>
      <c r="CL19" s="385">
        <v>23.1</v>
      </c>
      <c r="CM19" s="142">
        <f t="shared" si="29"/>
        <v>7.764705882352942</v>
      </c>
      <c r="CN19" s="131"/>
      <c r="CO19" s="142"/>
      <c r="CP19" s="385">
        <v>18.8</v>
      </c>
      <c r="CQ19" s="142">
        <f t="shared" si="30"/>
        <v>7.8759949727691669</v>
      </c>
      <c r="CR19" s="385">
        <v>5.3</v>
      </c>
      <c r="CS19" s="142">
        <f t="shared" si="31"/>
        <v>5.1656920077972712</v>
      </c>
      <c r="CT19" s="385">
        <v>8.5679999999999996</v>
      </c>
      <c r="CU19" s="142">
        <f t="shared" si="32"/>
        <v>10.551724137931034</v>
      </c>
      <c r="CV19" s="385">
        <v>13.98</v>
      </c>
      <c r="CW19" s="142">
        <f t="shared" si="33"/>
        <v>7.0863746958637464</v>
      </c>
      <c r="CX19" s="385">
        <v>36.299999999999997</v>
      </c>
      <c r="CY19" s="142">
        <f t="shared" si="34"/>
        <v>7.3750507923608284</v>
      </c>
      <c r="CZ19" s="385">
        <v>0</v>
      </c>
      <c r="DA19" s="142">
        <f t="shared" si="35"/>
        <v>0</v>
      </c>
      <c r="DB19" s="131"/>
      <c r="DC19" s="142"/>
      <c r="DD19" s="131"/>
      <c r="DE19" s="142"/>
      <c r="DF19" s="131"/>
      <c r="DG19" s="142"/>
      <c r="DH19" s="131"/>
      <c r="DI19" s="142"/>
      <c r="DJ19" s="131"/>
      <c r="DK19" s="142"/>
      <c r="DL19" s="131"/>
      <c r="DM19" s="142"/>
      <c r="DN19" s="131"/>
      <c r="DO19" s="142"/>
      <c r="DP19" s="131"/>
      <c r="DQ19" s="142"/>
      <c r="DR19" s="131"/>
      <c r="DS19" s="142"/>
      <c r="DT19" s="385">
        <v>37.4</v>
      </c>
      <c r="DU19" s="142">
        <f t="shared" si="36"/>
        <v>3.1143309184778079</v>
      </c>
      <c r="DV19" s="131"/>
      <c r="DW19" s="142"/>
      <c r="DX19" s="131"/>
      <c r="DY19" s="142"/>
      <c r="DZ19" s="131"/>
      <c r="EA19" s="142"/>
      <c r="EB19" s="208">
        <v>0</v>
      </c>
      <c r="EC19" s="142">
        <f t="shared" si="37"/>
        <v>0</v>
      </c>
      <c r="ED19" s="131"/>
      <c r="EE19" s="142"/>
      <c r="EF19" s="131"/>
      <c r="EG19" s="142"/>
      <c r="EH19" s="131"/>
      <c r="EI19" s="142"/>
      <c r="EJ19" s="131"/>
      <c r="EK19" s="142"/>
      <c r="EL19" s="385">
        <v>37.911819999999999</v>
      </c>
      <c r="EM19" s="142">
        <f t="shared" si="38"/>
        <v>12.103318802471161</v>
      </c>
      <c r="EN19" s="385"/>
      <c r="EO19" s="142">
        <f t="shared" si="39"/>
        <v>0</v>
      </c>
      <c r="EP19" s="131"/>
      <c r="EQ19" s="142"/>
      <c r="ER19" s="142"/>
    </row>
    <row r="20" spans="1:148" ht="12.75" customHeight="1">
      <c r="A20" s="366" t="s">
        <v>113</v>
      </c>
      <c r="B20" s="131">
        <f t="shared" si="0"/>
        <v>565.0762209799999</v>
      </c>
      <c r="C20" s="142">
        <f t="shared" si="1"/>
        <v>2.4994194389402007</v>
      </c>
      <c r="D20" s="385">
        <v>3.88</v>
      </c>
      <c r="E20" s="142">
        <f t="shared" si="2"/>
        <v>1.0946845728473085</v>
      </c>
      <c r="F20" s="131"/>
      <c r="G20" s="142"/>
      <c r="H20" s="385">
        <v>0</v>
      </c>
      <c r="I20" s="142">
        <f t="shared" si="3"/>
        <v>0</v>
      </c>
      <c r="J20" s="385">
        <v>10.874000000000001</v>
      </c>
      <c r="K20" s="142">
        <f t="shared" si="4"/>
        <v>3.8120278347443519</v>
      </c>
      <c r="L20" s="385">
        <v>16.195</v>
      </c>
      <c r="M20" s="142">
        <f t="shared" si="5"/>
        <v>6.2319861160815639</v>
      </c>
      <c r="N20" s="385"/>
      <c r="O20" s="142"/>
      <c r="P20" s="131"/>
      <c r="Q20" s="142"/>
      <c r="R20" s="385"/>
      <c r="S20" s="142">
        <f t="shared" si="6"/>
        <v>0</v>
      </c>
      <c r="T20" s="385">
        <v>3.23</v>
      </c>
      <c r="U20" s="142">
        <f t="shared" si="7"/>
        <v>2.031063321385902</v>
      </c>
      <c r="V20" s="131"/>
      <c r="W20" s="142"/>
      <c r="X20" s="131"/>
      <c r="Y20" s="142"/>
      <c r="Z20" s="131"/>
      <c r="AA20" s="142"/>
      <c r="AB20" s="385"/>
      <c r="AC20" s="142">
        <f t="shared" si="8"/>
        <v>0</v>
      </c>
      <c r="AD20" s="385">
        <v>68.3</v>
      </c>
      <c r="AE20" s="142">
        <f t="shared" si="9"/>
        <v>3.0973651988571946</v>
      </c>
      <c r="AF20" s="385"/>
      <c r="AG20" s="142">
        <f t="shared" si="10"/>
        <v>0</v>
      </c>
      <c r="AH20" s="385">
        <v>3.62</v>
      </c>
      <c r="AI20" s="142">
        <f t="shared" si="11"/>
        <v>2.3925974884335757</v>
      </c>
      <c r="AJ20" s="385">
        <v>84.978894109999999</v>
      </c>
      <c r="AK20" s="142">
        <f t="shared" si="12"/>
        <v>4.6138723872986489</v>
      </c>
      <c r="AL20" s="385">
        <v>48.465692699999998</v>
      </c>
      <c r="AM20" s="142">
        <f t="shared" si="13"/>
        <v>4.7583055399914187</v>
      </c>
      <c r="AN20" s="131"/>
      <c r="AO20" s="142"/>
      <c r="AP20" s="131"/>
      <c r="AQ20" s="142"/>
      <c r="AR20" s="385">
        <v>2.5878999999999999</v>
      </c>
      <c r="AS20" s="142">
        <f t="shared" si="14"/>
        <v>1.0657953845339418</v>
      </c>
      <c r="AT20" s="385">
        <v>32</v>
      </c>
      <c r="AU20" s="142">
        <f t="shared" si="15"/>
        <v>3.6781609195402298</v>
      </c>
      <c r="AV20" s="131"/>
      <c r="AW20" s="142"/>
      <c r="AX20" s="385">
        <v>10.079871000000001</v>
      </c>
      <c r="AY20" s="142">
        <f t="shared" si="16"/>
        <v>1.875076106043974</v>
      </c>
      <c r="AZ20" s="385">
        <v>1.6821349999999999</v>
      </c>
      <c r="BA20" s="142">
        <f t="shared" si="17"/>
        <v>5.8261839002000073</v>
      </c>
      <c r="BB20" s="385"/>
      <c r="BC20" s="142">
        <f t="shared" si="18"/>
        <v>0</v>
      </c>
      <c r="BD20" s="385"/>
      <c r="BE20" s="142">
        <f t="shared" si="19"/>
        <v>0</v>
      </c>
      <c r="BF20" s="385">
        <v>165.34688316999998</v>
      </c>
      <c r="BG20" s="142">
        <f t="shared" si="20"/>
        <v>3.613823560125891</v>
      </c>
      <c r="BH20" s="385">
        <v>0.28999999999999998</v>
      </c>
      <c r="BI20" s="142">
        <f t="shared" si="21"/>
        <v>2.1545319465081718</v>
      </c>
      <c r="BJ20" s="131"/>
      <c r="BK20" s="142"/>
      <c r="BL20" s="385"/>
      <c r="BM20" s="142">
        <f t="shared" si="22"/>
        <v>0</v>
      </c>
      <c r="BN20" s="208">
        <v>0</v>
      </c>
      <c r="BO20" s="142">
        <f t="shared" si="23"/>
        <v>0</v>
      </c>
      <c r="BP20" s="131"/>
      <c r="BQ20" s="142">
        <f t="shared" si="24"/>
        <v>0</v>
      </c>
      <c r="BR20" s="131"/>
      <c r="BS20" s="142"/>
      <c r="BT20" s="385">
        <v>5.9</v>
      </c>
      <c r="BU20" s="142">
        <f t="shared" si="25"/>
        <v>2.1131805157593124</v>
      </c>
      <c r="BV20" s="385">
        <v>9.1870449999999995</v>
      </c>
      <c r="BW20" s="142">
        <f t="shared" si="26"/>
        <v>1.050267851572283</v>
      </c>
      <c r="BX20" s="131"/>
      <c r="BY20" s="142"/>
      <c r="BZ20" s="131"/>
      <c r="CA20" s="142"/>
      <c r="CB20" s="385"/>
      <c r="CC20" s="142">
        <f t="shared" si="27"/>
        <v>0</v>
      </c>
      <c r="CD20" s="131"/>
      <c r="CE20" s="142"/>
      <c r="CF20" s="131"/>
      <c r="CG20" s="142"/>
      <c r="CH20" s="385"/>
      <c r="CI20" s="142">
        <f t="shared" si="28"/>
        <v>0</v>
      </c>
      <c r="CJ20" s="131"/>
      <c r="CK20" s="142"/>
      <c r="CL20" s="385">
        <v>7.8</v>
      </c>
      <c r="CM20" s="142">
        <f t="shared" si="29"/>
        <v>2.6218487394957983</v>
      </c>
      <c r="CN20" s="131"/>
      <c r="CO20" s="142"/>
      <c r="CP20" s="385">
        <v>9.8000000000000007</v>
      </c>
      <c r="CQ20" s="142">
        <f t="shared" si="30"/>
        <v>4.1055718475073322</v>
      </c>
      <c r="CR20" s="385">
        <v>7.6</v>
      </c>
      <c r="CS20" s="142">
        <f t="shared" si="31"/>
        <v>7.4074074074074066</v>
      </c>
      <c r="CT20" s="385">
        <v>5.5629999999999997</v>
      </c>
      <c r="CU20" s="142">
        <f t="shared" si="32"/>
        <v>6.8509852216748772</v>
      </c>
      <c r="CV20" s="385">
        <v>12.32</v>
      </c>
      <c r="CW20" s="142">
        <f t="shared" si="33"/>
        <v>6.2449310624493108</v>
      </c>
      <c r="CX20" s="385">
        <v>5.4</v>
      </c>
      <c r="CY20" s="142">
        <f t="shared" si="34"/>
        <v>1.0971149939049167</v>
      </c>
      <c r="CZ20" s="385">
        <v>0</v>
      </c>
      <c r="DA20" s="142">
        <f t="shared" si="35"/>
        <v>0</v>
      </c>
      <c r="DB20" s="131"/>
      <c r="DC20" s="142"/>
      <c r="DD20" s="131"/>
      <c r="DE20" s="142"/>
      <c r="DF20" s="131"/>
      <c r="DG20" s="142"/>
      <c r="DH20" s="131"/>
      <c r="DI20" s="142"/>
      <c r="DJ20" s="131"/>
      <c r="DK20" s="142"/>
      <c r="DL20" s="131"/>
      <c r="DM20" s="142"/>
      <c r="DN20" s="131"/>
      <c r="DO20" s="142"/>
      <c r="DP20" s="131"/>
      <c r="DQ20" s="142"/>
      <c r="DR20" s="131"/>
      <c r="DS20" s="142"/>
      <c r="DT20" s="385">
        <v>44.8</v>
      </c>
      <c r="DU20" s="142">
        <f t="shared" si="36"/>
        <v>3.7305354317595132</v>
      </c>
      <c r="DV20" s="131"/>
      <c r="DW20" s="142"/>
      <c r="DX20" s="131"/>
      <c r="DY20" s="142"/>
      <c r="DZ20" s="131"/>
      <c r="EA20" s="142"/>
      <c r="EB20" s="208">
        <v>0</v>
      </c>
      <c r="EC20" s="142">
        <f t="shared" si="37"/>
        <v>0</v>
      </c>
      <c r="ED20" s="131"/>
      <c r="EE20" s="142"/>
      <c r="EF20" s="131"/>
      <c r="EG20" s="142"/>
      <c r="EH20" s="131"/>
      <c r="EI20" s="142"/>
      <c r="EJ20" s="131"/>
      <c r="EK20" s="142"/>
      <c r="EL20" s="385">
        <v>5.1757999999999997</v>
      </c>
      <c r="EM20" s="142">
        <f t="shared" si="38"/>
        <v>1.6523700908537295</v>
      </c>
      <c r="EN20" s="385"/>
      <c r="EO20" s="142">
        <f t="shared" si="39"/>
        <v>0</v>
      </c>
      <c r="EP20" s="131"/>
      <c r="EQ20" s="142"/>
      <c r="ER20" s="142"/>
    </row>
    <row r="21" spans="1:148" ht="12.75" customHeight="1">
      <c r="A21" s="366" t="s">
        <v>115</v>
      </c>
      <c r="B21" s="131">
        <f t="shared" si="0"/>
        <v>780.71956744000011</v>
      </c>
      <c r="C21" s="142">
        <f t="shared" si="1"/>
        <v>3.4532432807672264</v>
      </c>
      <c r="D21" s="385">
        <v>0.39</v>
      </c>
      <c r="E21" s="142">
        <f t="shared" si="2"/>
        <v>0.11003272768310575</v>
      </c>
      <c r="F21" s="131"/>
      <c r="G21" s="142"/>
      <c r="H21" s="385">
        <v>25.59</v>
      </c>
      <c r="I21" s="142">
        <f t="shared" si="3"/>
        <v>7.2810975991441378</v>
      </c>
      <c r="J21" s="385">
        <v>6.3490000000000002</v>
      </c>
      <c r="K21" s="142">
        <f t="shared" si="4"/>
        <v>2.2257278575309813</v>
      </c>
      <c r="L21" s="385">
        <v>10.265000000000001</v>
      </c>
      <c r="M21" s="142">
        <f t="shared" si="5"/>
        <v>3.9500671492174897</v>
      </c>
      <c r="N21" s="385"/>
      <c r="O21" s="142"/>
      <c r="P21" s="131"/>
      <c r="Q21" s="142"/>
      <c r="R21" s="385">
        <v>1.71</v>
      </c>
      <c r="S21" s="142">
        <f t="shared" si="6"/>
        <v>4.2484472049689446</v>
      </c>
      <c r="T21" s="385">
        <v>2.9</v>
      </c>
      <c r="U21" s="142">
        <f t="shared" si="7"/>
        <v>1.823555304030686</v>
      </c>
      <c r="V21" s="131"/>
      <c r="W21" s="142"/>
      <c r="X21" s="131"/>
      <c r="Y21" s="142"/>
      <c r="Z21" s="131"/>
      <c r="AA21" s="142"/>
      <c r="AB21" s="385"/>
      <c r="AC21" s="142">
        <f t="shared" si="8"/>
        <v>0</v>
      </c>
      <c r="AD21" s="385">
        <v>79.400000000000006</v>
      </c>
      <c r="AE21" s="142">
        <f t="shared" si="9"/>
        <v>3.6007437304430643</v>
      </c>
      <c r="AF21" s="385"/>
      <c r="AG21" s="142">
        <f t="shared" si="10"/>
        <v>0</v>
      </c>
      <c r="AH21" s="385">
        <v>3.41</v>
      </c>
      <c r="AI21" s="142">
        <f t="shared" si="11"/>
        <v>2.2538003965631193</v>
      </c>
      <c r="AJ21" s="385">
        <v>113.88579050000001</v>
      </c>
      <c r="AK21" s="142">
        <f t="shared" si="12"/>
        <v>6.1833530501521947</v>
      </c>
      <c r="AL21" s="385">
        <v>152.35400566000001</v>
      </c>
      <c r="AM21" s="142">
        <f t="shared" si="13"/>
        <v>14.957939705086732</v>
      </c>
      <c r="AN21" s="131"/>
      <c r="AO21" s="142"/>
      <c r="AP21" s="131"/>
      <c r="AQ21" s="142"/>
      <c r="AR21" s="385"/>
      <c r="AS21" s="142">
        <f t="shared" si="14"/>
        <v>0</v>
      </c>
      <c r="AT21" s="385">
        <v>2.5</v>
      </c>
      <c r="AU21" s="142">
        <f t="shared" si="15"/>
        <v>0.28735632183908044</v>
      </c>
      <c r="AV21" s="131"/>
      <c r="AW21" s="142"/>
      <c r="AX21" s="385">
        <v>11.229759</v>
      </c>
      <c r="AY21" s="142">
        <f t="shared" si="16"/>
        <v>2.0889803825398432</v>
      </c>
      <c r="AZ21" s="385">
        <v>4.2436400000000001</v>
      </c>
      <c r="BA21" s="142">
        <f t="shared" si="17"/>
        <v>14.698122948660341</v>
      </c>
      <c r="BB21" s="385">
        <v>2.57</v>
      </c>
      <c r="BC21" s="142">
        <f t="shared" si="18"/>
        <v>9.1459074733096077</v>
      </c>
      <c r="BD21" s="385">
        <v>5.98</v>
      </c>
      <c r="BE21" s="142">
        <f t="shared" si="19"/>
        <v>3.7941754964786503</v>
      </c>
      <c r="BF21" s="385">
        <v>225.14987228000001</v>
      </c>
      <c r="BG21" s="142">
        <f t="shared" si="20"/>
        <v>4.9208784429776635</v>
      </c>
      <c r="BH21" s="385">
        <v>0.26</v>
      </c>
      <c r="BI21" s="142">
        <f t="shared" si="21"/>
        <v>1.9316493313521546</v>
      </c>
      <c r="BJ21" s="131"/>
      <c r="BK21" s="142"/>
      <c r="BL21" s="385"/>
      <c r="BM21" s="142">
        <f t="shared" si="22"/>
        <v>0</v>
      </c>
      <c r="BN21" s="208">
        <v>4.2649999999999997</v>
      </c>
      <c r="BO21" s="142">
        <f t="shared" si="23"/>
        <v>4.0857933841013363</v>
      </c>
      <c r="BP21" s="131"/>
      <c r="BQ21" s="142">
        <f t="shared" si="24"/>
        <v>0</v>
      </c>
      <c r="BR21" s="131"/>
      <c r="BS21" s="142"/>
      <c r="BT21" s="385">
        <v>16.2</v>
      </c>
      <c r="BU21" s="142">
        <f t="shared" si="25"/>
        <v>5.8022922636103154</v>
      </c>
      <c r="BV21" s="385"/>
      <c r="BW21" s="142">
        <f t="shared" si="26"/>
        <v>0</v>
      </c>
      <c r="BX21" s="131"/>
      <c r="BY21" s="142"/>
      <c r="BZ21" s="131"/>
      <c r="CA21" s="142"/>
      <c r="CB21" s="385"/>
      <c r="CC21" s="142">
        <f t="shared" si="27"/>
        <v>0</v>
      </c>
      <c r="CD21" s="131"/>
      <c r="CE21" s="142"/>
      <c r="CF21" s="131"/>
      <c r="CG21" s="142"/>
      <c r="CH21" s="385"/>
      <c r="CI21" s="142">
        <f t="shared" si="28"/>
        <v>0</v>
      </c>
      <c r="CJ21" s="131"/>
      <c r="CK21" s="142"/>
      <c r="CL21" s="385">
        <v>7</v>
      </c>
      <c r="CM21" s="142">
        <f t="shared" si="29"/>
        <v>2.3529411764705883</v>
      </c>
      <c r="CN21" s="131"/>
      <c r="CO21" s="142"/>
      <c r="CP21" s="385">
        <v>1.4</v>
      </c>
      <c r="CQ21" s="142">
        <f t="shared" si="30"/>
        <v>0.5865102639296188</v>
      </c>
      <c r="CR21" s="385">
        <v>2.5</v>
      </c>
      <c r="CS21" s="142">
        <f t="shared" si="31"/>
        <v>2.4366471734892792</v>
      </c>
      <c r="CT21" s="385">
        <v>0</v>
      </c>
      <c r="CU21" s="142">
        <f t="shared" si="32"/>
        <v>0</v>
      </c>
      <c r="CV21" s="385">
        <v>7.77</v>
      </c>
      <c r="CW21" s="142">
        <f t="shared" si="33"/>
        <v>3.9385644768856447</v>
      </c>
      <c r="CX21" s="385">
        <v>32.5</v>
      </c>
      <c r="CY21" s="142">
        <f t="shared" si="34"/>
        <v>6.6030069077610731</v>
      </c>
      <c r="CZ21" s="385">
        <v>0</v>
      </c>
      <c r="DA21" s="142">
        <f t="shared" si="35"/>
        <v>0</v>
      </c>
      <c r="DB21" s="131"/>
      <c r="DC21" s="142"/>
      <c r="DD21" s="131"/>
      <c r="DE21" s="142"/>
      <c r="DF21" s="131"/>
      <c r="DG21" s="142"/>
      <c r="DH21" s="131"/>
      <c r="DI21" s="142"/>
      <c r="DJ21" s="131"/>
      <c r="DK21" s="142"/>
      <c r="DL21" s="131"/>
      <c r="DM21" s="142"/>
      <c r="DN21" s="131"/>
      <c r="DO21" s="142"/>
      <c r="DP21" s="131"/>
      <c r="DQ21" s="142"/>
      <c r="DR21" s="131"/>
      <c r="DS21" s="142"/>
      <c r="DT21" s="385">
        <v>54.5</v>
      </c>
      <c r="DU21" s="142">
        <f t="shared" si="36"/>
        <v>4.5382629694395868</v>
      </c>
      <c r="DV21" s="131"/>
      <c r="DW21" s="142"/>
      <c r="DX21" s="131"/>
      <c r="DY21" s="142"/>
      <c r="DZ21" s="131"/>
      <c r="EA21" s="142"/>
      <c r="EB21" s="208">
        <v>0</v>
      </c>
      <c r="EC21" s="142">
        <f t="shared" si="37"/>
        <v>0</v>
      </c>
      <c r="ED21" s="131"/>
      <c r="EE21" s="142"/>
      <c r="EF21" s="131"/>
      <c r="EG21" s="142"/>
      <c r="EH21" s="131"/>
      <c r="EI21" s="142"/>
      <c r="EJ21" s="131"/>
      <c r="EK21" s="142"/>
      <c r="EL21" s="385">
        <v>6.3975</v>
      </c>
      <c r="EM21" s="142">
        <f t="shared" si="38"/>
        <v>2.042396857729575</v>
      </c>
      <c r="EN21" s="385"/>
      <c r="EO21" s="142">
        <f t="shared" si="39"/>
        <v>0</v>
      </c>
      <c r="EP21" s="131"/>
      <c r="EQ21" s="142"/>
      <c r="ER21" s="142"/>
    </row>
    <row r="22" spans="1:148" ht="12.75" customHeight="1">
      <c r="A22" s="366" t="s">
        <v>117</v>
      </c>
      <c r="B22" s="131">
        <f t="shared" si="0"/>
        <v>148.92458600000001</v>
      </c>
      <c r="C22" s="142">
        <f t="shared" si="1"/>
        <v>0.65871645516949839</v>
      </c>
      <c r="D22" s="385">
        <v>21.18</v>
      </c>
      <c r="E22" s="142">
        <f t="shared" si="2"/>
        <v>5.9756235187902043</v>
      </c>
      <c r="F22" s="131"/>
      <c r="G22" s="142"/>
      <c r="H22" s="385">
        <v>23.547000000000001</v>
      </c>
      <c r="I22" s="142">
        <f t="shared" si="3"/>
        <v>6.6998048130928884</v>
      </c>
      <c r="J22" s="385"/>
      <c r="K22" s="142">
        <f t="shared" si="4"/>
        <v>0</v>
      </c>
      <c r="L22" s="385">
        <v>3.0339999999999998</v>
      </c>
      <c r="M22" s="142">
        <f t="shared" si="5"/>
        <v>1.1675113230127485</v>
      </c>
      <c r="N22" s="385"/>
      <c r="O22" s="142"/>
      <c r="P22" s="131"/>
      <c r="Q22" s="142"/>
      <c r="R22" s="385"/>
      <c r="S22" s="142">
        <f t="shared" si="6"/>
        <v>0</v>
      </c>
      <c r="T22" s="385">
        <v>0.56000000000000005</v>
      </c>
      <c r="U22" s="142">
        <f t="shared" si="7"/>
        <v>0.35213481733006352</v>
      </c>
      <c r="V22" s="131"/>
      <c r="W22" s="142"/>
      <c r="X22" s="131"/>
      <c r="Y22" s="142"/>
      <c r="Z22" s="131"/>
      <c r="AA22" s="142"/>
      <c r="AB22" s="385"/>
      <c r="AC22" s="142">
        <f t="shared" si="8"/>
        <v>0</v>
      </c>
      <c r="AD22" s="385">
        <v>21.9</v>
      </c>
      <c r="AE22" s="142">
        <f t="shared" si="9"/>
        <v>0.99315223799374186</v>
      </c>
      <c r="AF22" s="385"/>
      <c r="AG22" s="142">
        <f t="shared" si="10"/>
        <v>0</v>
      </c>
      <c r="AH22" s="385">
        <v>1.4</v>
      </c>
      <c r="AI22" s="142">
        <f t="shared" si="11"/>
        <v>0.92531394580304027</v>
      </c>
      <c r="AJ22" s="385">
        <v>0</v>
      </c>
      <c r="AK22" s="142">
        <f t="shared" si="12"/>
        <v>0</v>
      </c>
      <c r="AL22" s="385">
        <v>0</v>
      </c>
      <c r="AM22" s="142">
        <f t="shared" si="13"/>
        <v>0</v>
      </c>
      <c r="AN22" s="131"/>
      <c r="AO22" s="142"/>
      <c r="AP22" s="131"/>
      <c r="AQ22" s="142"/>
      <c r="AR22" s="385"/>
      <c r="AS22" s="142">
        <f t="shared" si="14"/>
        <v>0</v>
      </c>
      <c r="AT22" s="385">
        <v>16.7</v>
      </c>
      <c r="AU22" s="142">
        <f t="shared" si="15"/>
        <v>1.9195402298850572</v>
      </c>
      <c r="AV22" s="131"/>
      <c r="AW22" s="142"/>
      <c r="AX22" s="385"/>
      <c r="AY22" s="142">
        <f t="shared" si="16"/>
        <v>0</v>
      </c>
      <c r="AZ22" s="385"/>
      <c r="BA22" s="142">
        <f t="shared" si="17"/>
        <v>0</v>
      </c>
      <c r="BB22" s="385"/>
      <c r="BC22" s="142">
        <f t="shared" si="18"/>
        <v>0</v>
      </c>
      <c r="BD22" s="385"/>
      <c r="BE22" s="142">
        <f t="shared" si="19"/>
        <v>0</v>
      </c>
      <c r="BF22" s="385">
        <v>0</v>
      </c>
      <c r="BG22" s="142">
        <f t="shared" si="20"/>
        <v>0</v>
      </c>
      <c r="BH22" s="385">
        <v>0.48</v>
      </c>
      <c r="BI22" s="142">
        <f t="shared" si="21"/>
        <v>3.5661218424962851</v>
      </c>
      <c r="BJ22" s="131"/>
      <c r="BK22" s="318"/>
      <c r="BL22" s="385"/>
      <c r="BM22" s="142">
        <f t="shared" si="22"/>
        <v>0</v>
      </c>
      <c r="BN22" s="208">
        <v>0</v>
      </c>
      <c r="BO22" s="142">
        <f t="shared" si="23"/>
        <v>0</v>
      </c>
      <c r="BP22" s="131"/>
      <c r="BQ22" s="142">
        <f t="shared" si="24"/>
        <v>0</v>
      </c>
      <c r="BR22" s="131"/>
      <c r="BS22" s="142"/>
      <c r="BT22" s="385">
        <v>0.9</v>
      </c>
      <c r="BU22" s="142">
        <f t="shared" si="25"/>
        <v>0.32234957020057309</v>
      </c>
      <c r="BV22" s="385">
        <v>45.302379999999999</v>
      </c>
      <c r="BW22" s="142">
        <f t="shared" si="26"/>
        <v>5.178992082188687</v>
      </c>
      <c r="BX22" s="131"/>
      <c r="BY22" s="142"/>
      <c r="BZ22" s="131"/>
      <c r="CA22" s="142"/>
      <c r="CB22" s="385">
        <v>0.75</v>
      </c>
      <c r="CC22" s="142">
        <f t="shared" si="27"/>
        <v>1.543845203787567</v>
      </c>
      <c r="CD22" s="131"/>
      <c r="CE22" s="142"/>
      <c r="CF22" s="131"/>
      <c r="CG22" s="142"/>
      <c r="CH22" s="385"/>
      <c r="CI22" s="142">
        <f t="shared" si="28"/>
        <v>0</v>
      </c>
      <c r="CJ22" s="131"/>
      <c r="CK22" s="142"/>
      <c r="CL22" s="385">
        <v>0</v>
      </c>
      <c r="CM22" s="142">
        <f t="shared" si="29"/>
        <v>0</v>
      </c>
      <c r="CN22" s="131"/>
      <c r="CO22" s="142"/>
      <c r="CP22" s="385">
        <v>1.2</v>
      </c>
      <c r="CQ22" s="142">
        <f t="shared" si="30"/>
        <v>0.50272308336824467</v>
      </c>
      <c r="CR22" s="385">
        <v>0.6</v>
      </c>
      <c r="CS22" s="142">
        <f t="shared" si="31"/>
        <v>0.58479532163742687</v>
      </c>
      <c r="CT22" s="385">
        <v>5.827</v>
      </c>
      <c r="CU22" s="142">
        <f t="shared" si="32"/>
        <v>7.1761083743842367</v>
      </c>
      <c r="CV22" s="385"/>
      <c r="CW22" s="142">
        <f t="shared" si="33"/>
        <v>0</v>
      </c>
      <c r="CX22" s="385">
        <v>0</v>
      </c>
      <c r="CY22" s="142">
        <f t="shared" si="34"/>
        <v>0</v>
      </c>
      <c r="CZ22" s="385">
        <v>0</v>
      </c>
      <c r="DA22" s="142">
        <f t="shared" si="35"/>
        <v>0</v>
      </c>
      <c r="DB22" s="131"/>
      <c r="DC22" s="142"/>
      <c r="DD22" s="131"/>
      <c r="DE22" s="142"/>
      <c r="DF22" s="131"/>
      <c r="DG22" s="142"/>
      <c r="DH22" s="131"/>
      <c r="DI22" s="142"/>
      <c r="DJ22" s="131"/>
      <c r="DK22" s="142"/>
      <c r="DL22" s="131"/>
      <c r="DM22" s="142"/>
      <c r="DN22" s="131"/>
      <c r="DO22" s="142"/>
      <c r="DP22" s="131"/>
      <c r="DQ22" s="142"/>
      <c r="DR22" s="131"/>
      <c r="DS22" s="142"/>
      <c r="DT22" s="385">
        <v>0</v>
      </c>
      <c r="DU22" s="142">
        <f t="shared" si="36"/>
        <v>0</v>
      </c>
      <c r="DV22" s="131"/>
      <c r="DW22" s="142"/>
      <c r="DX22" s="131"/>
      <c r="DY22" s="142"/>
      <c r="DZ22" s="131"/>
      <c r="EA22" s="142"/>
      <c r="EB22" s="208">
        <v>0</v>
      </c>
      <c r="EC22" s="142">
        <f t="shared" si="37"/>
        <v>0</v>
      </c>
      <c r="ED22" s="131"/>
      <c r="EE22" s="142"/>
      <c r="EF22" s="131"/>
      <c r="EG22" s="318"/>
      <c r="EH22" s="131"/>
      <c r="EI22" s="142"/>
      <c r="EJ22" s="131"/>
      <c r="EK22" s="142"/>
      <c r="EL22" s="385">
        <v>5.3842059999999998</v>
      </c>
      <c r="EM22" s="142">
        <f t="shared" si="38"/>
        <v>1.7189035429103126</v>
      </c>
      <c r="EN22" s="385">
        <v>0.16</v>
      </c>
      <c r="EO22" s="142">
        <f t="shared" si="39"/>
        <v>3.990024937655861</v>
      </c>
      <c r="EP22" s="131"/>
      <c r="EQ22" s="142"/>
      <c r="ER22" s="142"/>
    </row>
    <row r="23" spans="1:148" ht="12.75" customHeight="1">
      <c r="A23" s="366" t="s">
        <v>119</v>
      </c>
      <c r="B23" s="131">
        <f t="shared" si="0"/>
        <v>0</v>
      </c>
      <c r="C23" s="142">
        <f t="shared" si="1"/>
        <v>0</v>
      </c>
      <c r="D23" s="385"/>
      <c r="E23" s="142">
        <f t="shared" si="2"/>
        <v>0</v>
      </c>
      <c r="F23" s="131"/>
      <c r="G23" s="142"/>
      <c r="H23" s="385">
        <v>0</v>
      </c>
      <c r="I23" s="142">
        <f t="shared" si="3"/>
        <v>0</v>
      </c>
      <c r="J23" s="385">
        <v>0</v>
      </c>
      <c r="K23" s="142">
        <f t="shared" si="4"/>
        <v>0</v>
      </c>
      <c r="L23" s="385">
        <v>0</v>
      </c>
      <c r="M23" s="142">
        <f t="shared" si="5"/>
        <v>0</v>
      </c>
      <c r="N23" s="385"/>
      <c r="O23" s="142"/>
      <c r="P23" s="131"/>
      <c r="Q23" s="142"/>
      <c r="R23" s="385"/>
      <c r="S23" s="142">
        <f t="shared" si="6"/>
        <v>0</v>
      </c>
      <c r="T23" s="385"/>
      <c r="U23" s="142">
        <f t="shared" si="7"/>
        <v>0</v>
      </c>
      <c r="V23" s="131"/>
      <c r="W23" s="142"/>
      <c r="X23" s="131"/>
      <c r="Y23" s="142"/>
      <c r="Z23" s="131"/>
      <c r="AA23" s="142"/>
      <c r="AB23" s="385"/>
      <c r="AC23" s="142">
        <f t="shared" si="8"/>
        <v>0</v>
      </c>
      <c r="AD23" s="385"/>
      <c r="AE23" s="142">
        <f t="shared" si="9"/>
        <v>0</v>
      </c>
      <c r="AF23" s="385"/>
      <c r="AG23" s="142">
        <f t="shared" si="10"/>
        <v>0</v>
      </c>
      <c r="AH23" s="385"/>
      <c r="AI23" s="142">
        <f t="shared" si="11"/>
        <v>0</v>
      </c>
      <c r="AJ23" s="385">
        <v>0</v>
      </c>
      <c r="AK23" s="142">
        <f t="shared" si="12"/>
        <v>0</v>
      </c>
      <c r="AL23" s="385">
        <v>0</v>
      </c>
      <c r="AM23" s="142">
        <f t="shared" si="13"/>
        <v>0</v>
      </c>
      <c r="AN23" s="131"/>
      <c r="AO23" s="142"/>
      <c r="AP23" s="131"/>
      <c r="AQ23" s="142"/>
      <c r="AR23" s="385"/>
      <c r="AS23" s="142">
        <f t="shared" si="14"/>
        <v>0</v>
      </c>
      <c r="AT23" s="385">
        <v>0</v>
      </c>
      <c r="AU23" s="142">
        <f t="shared" si="15"/>
        <v>0</v>
      </c>
      <c r="AV23" s="131"/>
      <c r="AW23" s="142"/>
      <c r="AX23" s="385"/>
      <c r="AY23" s="142">
        <f t="shared" si="16"/>
        <v>0</v>
      </c>
      <c r="AZ23" s="385"/>
      <c r="BA23" s="142">
        <f t="shared" si="17"/>
        <v>0</v>
      </c>
      <c r="BB23" s="385"/>
      <c r="BC23" s="142">
        <f t="shared" si="18"/>
        <v>0</v>
      </c>
      <c r="BD23" s="385"/>
      <c r="BE23" s="142">
        <f t="shared" si="19"/>
        <v>0</v>
      </c>
      <c r="BF23" s="385">
        <v>0</v>
      </c>
      <c r="BG23" s="142">
        <f t="shared" si="20"/>
        <v>0</v>
      </c>
      <c r="BH23" s="385"/>
      <c r="BI23" s="142">
        <f t="shared" si="21"/>
        <v>0</v>
      </c>
      <c r="BJ23" s="131"/>
      <c r="BK23" s="318"/>
      <c r="BL23" s="385"/>
      <c r="BM23" s="142">
        <f t="shared" si="22"/>
        <v>0</v>
      </c>
      <c r="BN23" s="208">
        <v>0</v>
      </c>
      <c r="BO23" s="142">
        <f t="shared" si="23"/>
        <v>0</v>
      </c>
      <c r="BP23" s="131"/>
      <c r="BQ23" s="142">
        <f t="shared" si="24"/>
        <v>0</v>
      </c>
      <c r="BR23" s="131"/>
      <c r="BS23" s="142"/>
      <c r="BT23" s="385"/>
      <c r="BU23" s="142">
        <f t="shared" si="25"/>
        <v>0</v>
      </c>
      <c r="BV23" s="385"/>
      <c r="BW23" s="142">
        <f t="shared" si="26"/>
        <v>0</v>
      </c>
      <c r="BX23" s="131"/>
      <c r="BY23" s="142"/>
      <c r="BZ23" s="131"/>
      <c r="CA23" s="142"/>
      <c r="CB23" s="385"/>
      <c r="CC23" s="142">
        <f t="shared" si="27"/>
        <v>0</v>
      </c>
      <c r="CD23" s="131"/>
      <c r="CE23" s="142"/>
      <c r="CF23" s="131"/>
      <c r="CG23" s="142"/>
      <c r="CH23" s="385"/>
      <c r="CI23" s="142">
        <f t="shared" si="28"/>
        <v>0</v>
      </c>
      <c r="CJ23" s="131"/>
      <c r="CK23" s="142"/>
      <c r="CL23" s="385">
        <v>0</v>
      </c>
      <c r="CM23" s="142">
        <f t="shared" si="29"/>
        <v>0</v>
      </c>
      <c r="CN23" s="131"/>
      <c r="CO23" s="142"/>
      <c r="CP23" s="385">
        <v>0</v>
      </c>
      <c r="CQ23" s="142">
        <f t="shared" si="30"/>
        <v>0</v>
      </c>
      <c r="CR23" s="385">
        <v>0</v>
      </c>
      <c r="CS23" s="142">
        <f t="shared" si="31"/>
        <v>0</v>
      </c>
      <c r="CT23" s="385">
        <v>0</v>
      </c>
      <c r="CU23" s="142">
        <f t="shared" si="32"/>
        <v>0</v>
      </c>
      <c r="CV23" s="385"/>
      <c r="CW23" s="142">
        <f t="shared" si="33"/>
        <v>0</v>
      </c>
      <c r="CX23" s="385">
        <v>0</v>
      </c>
      <c r="CY23" s="142">
        <f t="shared" si="34"/>
        <v>0</v>
      </c>
      <c r="CZ23" s="385">
        <v>0</v>
      </c>
      <c r="DA23" s="142">
        <f t="shared" si="35"/>
        <v>0</v>
      </c>
      <c r="DB23" s="131"/>
      <c r="DC23" s="142"/>
      <c r="DD23" s="131"/>
      <c r="DE23" s="142"/>
      <c r="DF23" s="131"/>
      <c r="DG23" s="142"/>
      <c r="DH23" s="131"/>
      <c r="DI23" s="142"/>
      <c r="DJ23" s="131"/>
      <c r="DK23" s="142"/>
      <c r="DL23" s="131"/>
      <c r="DM23" s="142"/>
      <c r="DN23" s="131"/>
      <c r="DO23" s="142"/>
      <c r="DP23" s="131"/>
      <c r="DQ23" s="142"/>
      <c r="DR23" s="131"/>
      <c r="DS23" s="142"/>
      <c r="DT23" s="385">
        <v>0</v>
      </c>
      <c r="DU23" s="142">
        <f t="shared" si="36"/>
        <v>0</v>
      </c>
      <c r="DV23" s="131"/>
      <c r="DW23" s="142"/>
      <c r="DX23" s="131"/>
      <c r="DY23" s="142"/>
      <c r="DZ23" s="131"/>
      <c r="EA23" s="142"/>
      <c r="EB23" s="208">
        <v>0</v>
      </c>
      <c r="EC23" s="142">
        <f t="shared" si="37"/>
        <v>0</v>
      </c>
      <c r="ED23" s="131"/>
      <c r="EE23" s="142"/>
      <c r="EF23" s="131"/>
      <c r="EG23" s="318"/>
      <c r="EH23" s="131"/>
      <c r="EI23" s="142"/>
      <c r="EJ23" s="131"/>
      <c r="EK23" s="142"/>
      <c r="EL23" s="385">
        <v>0</v>
      </c>
      <c r="EM23" s="142">
        <f t="shared" si="38"/>
        <v>0</v>
      </c>
      <c r="EN23" s="385"/>
      <c r="EO23" s="142">
        <f t="shared" si="39"/>
        <v>0</v>
      </c>
      <c r="EP23" s="131"/>
      <c r="EQ23" s="142"/>
      <c r="ER23" s="142"/>
    </row>
    <row r="24" spans="1:148" ht="12.75" customHeight="1">
      <c r="A24" s="366" t="s">
        <v>121</v>
      </c>
      <c r="B24" s="131">
        <f t="shared" si="0"/>
        <v>86.730731000000006</v>
      </c>
      <c r="C24" s="142">
        <f t="shared" si="1"/>
        <v>0.38362342453367188</v>
      </c>
      <c r="D24" s="385"/>
      <c r="E24" s="142">
        <f t="shared" si="2"/>
        <v>0</v>
      </c>
      <c r="F24" s="131"/>
      <c r="G24" s="142"/>
      <c r="H24" s="385">
        <v>0</v>
      </c>
      <c r="I24" s="142">
        <f t="shared" si="3"/>
        <v>0</v>
      </c>
      <c r="J24" s="385">
        <v>0</v>
      </c>
      <c r="K24" s="142">
        <f t="shared" si="4"/>
        <v>0</v>
      </c>
      <c r="L24" s="385">
        <v>0</v>
      </c>
      <c r="M24" s="142">
        <f t="shared" si="5"/>
        <v>0</v>
      </c>
      <c r="N24" s="385"/>
      <c r="O24" s="142"/>
      <c r="P24" s="131"/>
      <c r="Q24" s="142"/>
      <c r="R24" s="385"/>
      <c r="S24" s="142">
        <f t="shared" si="6"/>
        <v>0</v>
      </c>
      <c r="T24" s="385"/>
      <c r="U24" s="142">
        <f t="shared" si="7"/>
        <v>0</v>
      </c>
      <c r="V24" s="131"/>
      <c r="W24" s="142"/>
      <c r="X24" s="131"/>
      <c r="Y24" s="142"/>
      <c r="Z24" s="131"/>
      <c r="AA24" s="142"/>
      <c r="AB24" s="385"/>
      <c r="AC24" s="142">
        <f t="shared" si="8"/>
        <v>0</v>
      </c>
      <c r="AD24" s="385"/>
      <c r="AE24" s="142">
        <f t="shared" si="9"/>
        <v>0</v>
      </c>
      <c r="AF24" s="385"/>
      <c r="AG24" s="142">
        <f t="shared" si="10"/>
        <v>0</v>
      </c>
      <c r="AH24" s="385"/>
      <c r="AI24" s="142">
        <f t="shared" si="11"/>
        <v>0</v>
      </c>
      <c r="AJ24" s="385">
        <v>0</v>
      </c>
      <c r="AK24" s="142">
        <f t="shared" si="12"/>
        <v>0</v>
      </c>
      <c r="AL24" s="385">
        <v>0</v>
      </c>
      <c r="AM24" s="142">
        <f t="shared" si="13"/>
        <v>0</v>
      </c>
      <c r="AN24" s="131"/>
      <c r="AO24" s="142"/>
      <c r="AP24" s="131"/>
      <c r="AQ24" s="142"/>
      <c r="AR24" s="385"/>
      <c r="AS24" s="142">
        <f t="shared" si="14"/>
        <v>0</v>
      </c>
      <c r="AT24" s="385">
        <v>0</v>
      </c>
      <c r="AU24" s="142">
        <f t="shared" si="15"/>
        <v>0</v>
      </c>
      <c r="AV24" s="131"/>
      <c r="AW24" s="142"/>
      <c r="AX24" s="385"/>
      <c r="AY24" s="142">
        <f t="shared" si="16"/>
        <v>0</v>
      </c>
      <c r="AZ24" s="385"/>
      <c r="BA24" s="142">
        <f t="shared" si="17"/>
        <v>0</v>
      </c>
      <c r="BB24" s="385"/>
      <c r="BC24" s="142">
        <f t="shared" si="18"/>
        <v>0</v>
      </c>
      <c r="BD24" s="385"/>
      <c r="BE24" s="142">
        <f t="shared" si="19"/>
        <v>0</v>
      </c>
      <c r="BF24" s="385">
        <v>0</v>
      </c>
      <c r="BG24" s="142">
        <f t="shared" si="20"/>
        <v>0</v>
      </c>
      <c r="BH24" s="385"/>
      <c r="BI24" s="142">
        <f t="shared" si="21"/>
        <v>0</v>
      </c>
      <c r="BJ24" s="131"/>
      <c r="BK24" s="142"/>
      <c r="BL24" s="385"/>
      <c r="BM24" s="142">
        <f t="shared" si="22"/>
        <v>0</v>
      </c>
      <c r="BN24" s="208">
        <v>1.5349170000000001</v>
      </c>
      <c r="BO24" s="142">
        <f t="shared" si="23"/>
        <v>1.4704229129530297</v>
      </c>
      <c r="BP24" s="131"/>
      <c r="BQ24" s="142">
        <f t="shared" si="24"/>
        <v>0</v>
      </c>
      <c r="BR24" s="131"/>
      <c r="BS24" s="142"/>
      <c r="BT24" s="385">
        <v>0.2</v>
      </c>
      <c r="BU24" s="142">
        <f t="shared" si="25"/>
        <v>7.163323782234958E-2</v>
      </c>
      <c r="BV24" s="385"/>
      <c r="BW24" s="142">
        <f t="shared" si="26"/>
        <v>0</v>
      </c>
      <c r="BX24" s="131"/>
      <c r="BY24" s="142"/>
      <c r="BZ24" s="131"/>
      <c r="CA24" s="142"/>
      <c r="CB24" s="385"/>
      <c r="CC24" s="142">
        <f t="shared" si="27"/>
        <v>0</v>
      </c>
      <c r="CD24" s="131"/>
      <c r="CE24" s="142"/>
      <c r="CF24" s="131"/>
      <c r="CG24" s="142"/>
      <c r="CH24" s="385"/>
      <c r="CI24" s="142">
        <f t="shared" si="28"/>
        <v>0</v>
      </c>
      <c r="CJ24" s="131"/>
      <c r="CK24" s="142"/>
      <c r="CL24" s="385">
        <v>0</v>
      </c>
      <c r="CM24" s="142">
        <f t="shared" si="29"/>
        <v>0</v>
      </c>
      <c r="CN24" s="131"/>
      <c r="CO24" s="142"/>
      <c r="CP24" s="385">
        <v>0</v>
      </c>
      <c r="CQ24" s="142">
        <f t="shared" si="30"/>
        <v>0</v>
      </c>
      <c r="CR24" s="385">
        <v>0</v>
      </c>
      <c r="CS24" s="142">
        <f t="shared" si="31"/>
        <v>0</v>
      </c>
      <c r="CT24" s="385">
        <v>0</v>
      </c>
      <c r="CU24" s="142">
        <f t="shared" si="32"/>
        <v>0</v>
      </c>
      <c r="CV24" s="385"/>
      <c r="CW24" s="142">
        <f t="shared" si="33"/>
        <v>0</v>
      </c>
      <c r="CX24" s="385">
        <v>0</v>
      </c>
      <c r="CY24" s="142">
        <f t="shared" si="34"/>
        <v>0</v>
      </c>
      <c r="CZ24" s="385">
        <v>0</v>
      </c>
      <c r="DA24" s="142">
        <f t="shared" si="35"/>
        <v>0</v>
      </c>
      <c r="DB24" s="131"/>
      <c r="DC24" s="142"/>
      <c r="DD24" s="131"/>
      <c r="DE24" s="142"/>
      <c r="DF24" s="131"/>
      <c r="DG24" s="142"/>
      <c r="DH24" s="131"/>
      <c r="DI24" s="142"/>
      <c r="DJ24" s="131"/>
      <c r="DK24" s="142"/>
      <c r="DL24" s="131"/>
      <c r="DM24" s="142"/>
      <c r="DN24" s="131"/>
      <c r="DO24" s="142"/>
      <c r="DP24" s="131"/>
      <c r="DQ24" s="142"/>
      <c r="DR24" s="131"/>
      <c r="DS24" s="142"/>
      <c r="DT24" s="385">
        <v>0</v>
      </c>
      <c r="DU24" s="142">
        <f t="shared" si="36"/>
        <v>0</v>
      </c>
      <c r="DV24" s="131"/>
      <c r="DW24" s="142"/>
      <c r="DX24" s="131"/>
      <c r="DY24" s="142"/>
      <c r="DZ24" s="131"/>
      <c r="EA24" s="142"/>
      <c r="EB24" s="208">
        <v>60.923999999999999</v>
      </c>
      <c r="EC24" s="142">
        <f t="shared" si="37"/>
        <v>4.9922369334551657</v>
      </c>
      <c r="ED24" s="131"/>
      <c r="EE24" s="142"/>
      <c r="EF24" s="131"/>
      <c r="EG24" s="142"/>
      <c r="EH24" s="131"/>
      <c r="EI24" s="142"/>
      <c r="EJ24" s="131"/>
      <c r="EK24" s="142"/>
      <c r="EL24" s="385">
        <v>24.071814</v>
      </c>
      <c r="EM24" s="142">
        <f t="shared" si="38"/>
        <v>7.6849077410630393</v>
      </c>
      <c r="EN24" s="385"/>
      <c r="EO24" s="142">
        <f t="shared" si="39"/>
        <v>0</v>
      </c>
      <c r="EP24" s="131"/>
      <c r="EQ24" s="142"/>
      <c r="ER24" s="142"/>
    </row>
    <row r="25" spans="1:148" ht="12.75" customHeight="1" thickBot="1">
      <c r="A25" s="366" t="s">
        <v>123</v>
      </c>
      <c r="B25" s="131">
        <f t="shared" si="0"/>
        <v>63.265283510000003</v>
      </c>
      <c r="C25" s="142">
        <f t="shared" si="1"/>
        <v>0.2798321244888371</v>
      </c>
      <c r="D25" s="385"/>
      <c r="E25" s="142">
        <f t="shared" si="2"/>
        <v>0</v>
      </c>
      <c r="F25" s="131"/>
      <c r="G25" s="142"/>
      <c r="H25" s="385">
        <v>7.0190000000000001</v>
      </c>
      <c r="I25" s="142">
        <f t="shared" si="3"/>
        <v>1.9971091851657952</v>
      </c>
      <c r="J25" s="385">
        <v>0</v>
      </c>
      <c r="K25" s="142">
        <f t="shared" si="4"/>
        <v>0</v>
      </c>
      <c r="L25" s="385">
        <v>19.963999999999999</v>
      </c>
      <c r="M25" s="142">
        <f t="shared" si="5"/>
        <v>7.6823322520192843</v>
      </c>
      <c r="N25" s="385"/>
      <c r="O25" s="142"/>
      <c r="P25" s="131"/>
      <c r="Q25" s="142"/>
      <c r="R25" s="385"/>
      <c r="S25" s="142">
        <f t="shared" si="6"/>
        <v>0</v>
      </c>
      <c r="T25" s="385"/>
      <c r="U25" s="142">
        <f t="shared" si="7"/>
        <v>0</v>
      </c>
      <c r="V25" s="131"/>
      <c r="W25" s="142"/>
      <c r="X25" s="131"/>
      <c r="Y25" s="142"/>
      <c r="Z25" s="131"/>
      <c r="AA25" s="142"/>
      <c r="AB25" s="385"/>
      <c r="AC25" s="142">
        <f t="shared" si="8"/>
        <v>0</v>
      </c>
      <c r="AD25" s="385"/>
      <c r="AE25" s="142">
        <f t="shared" si="9"/>
        <v>0</v>
      </c>
      <c r="AF25" s="385"/>
      <c r="AG25" s="142">
        <f t="shared" si="10"/>
        <v>0</v>
      </c>
      <c r="AH25" s="385"/>
      <c r="AI25" s="142">
        <f t="shared" si="11"/>
        <v>0</v>
      </c>
      <c r="AJ25" s="385">
        <v>-105.70324170000001</v>
      </c>
      <c r="AK25" s="142">
        <f t="shared" si="12"/>
        <v>-5.7390870196108406</v>
      </c>
      <c r="AL25" s="385">
        <v>58.289527760000006</v>
      </c>
      <c r="AM25" s="142">
        <f t="shared" si="13"/>
        <v>5.7227982808526257</v>
      </c>
      <c r="AN25" s="131"/>
      <c r="AO25" s="142"/>
      <c r="AP25" s="131"/>
      <c r="AQ25" s="142"/>
      <c r="AR25" s="385">
        <v>18.331809</v>
      </c>
      <c r="AS25" s="142">
        <f t="shared" si="14"/>
        <v>7.5497343105830135</v>
      </c>
      <c r="AT25" s="385">
        <v>10.8</v>
      </c>
      <c r="AU25" s="142">
        <f t="shared" si="15"/>
        <v>1.2413793103448276</v>
      </c>
      <c r="AV25" s="131"/>
      <c r="AW25" s="142"/>
      <c r="AX25" s="385">
        <v>1.7826154499999998</v>
      </c>
      <c r="AY25" s="142">
        <f t="shared" si="16"/>
        <v>0.3316053981801777</v>
      </c>
      <c r="AZ25" s="385">
        <v>1.8774120000000001</v>
      </c>
      <c r="BA25" s="142">
        <f t="shared" si="17"/>
        <v>6.5025384814193261</v>
      </c>
      <c r="BB25" s="385">
        <v>1.91</v>
      </c>
      <c r="BC25" s="142">
        <f t="shared" si="18"/>
        <v>6.7971530249110321</v>
      </c>
      <c r="BD25" s="385"/>
      <c r="BE25" s="142">
        <f t="shared" si="19"/>
        <v>0</v>
      </c>
      <c r="BF25" s="385">
        <v>0</v>
      </c>
      <c r="BG25" s="142">
        <f t="shared" si="20"/>
        <v>0</v>
      </c>
      <c r="BH25" s="385"/>
      <c r="BI25" s="142">
        <f t="shared" si="21"/>
        <v>0</v>
      </c>
      <c r="BJ25" s="131"/>
      <c r="BK25" s="142"/>
      <c r="BL25" s="385"/>
      <c r="BM25" s="142">
        <f t="shared" si="22"/>
        <v>0</v>
      </c>
      <c r="BN25" s="208">
        <v>0</v>
      </c>
      <c r="BO25" s="142">
        <f t="shared" si="23"/>
        <v>0</v>
      </c>
      <c r="BP25" s="131"/>
      <c r="BQ25" s="142">
        <f t="shared" si="24"/>
        <v>0</v>
      </c>
      <c r="BR25" s="131"/>
      <c r="BS25" s="142"/>
      <c r="BT25" s="385"/>
      <c r="BU25" s="142">
        <f t="shared" si="25"/>
        <v>0</v>
      </c>
      <c r="BV25" s="385">
        <v>17.414161</v>
      </c>
      <c r="BW25" s="142">
        <f t="shared" si="26"/>
        <v>1.9907961113071551</v>
      </c>
      <c r="BX25" s="131"/>
      <c r="BY25" s="142"/>
      <c r="BZ25" s="131"/>
      <c r="CA25" s="142"/>
      <c r="CB25" s="385">
        <v>31.58</v>
      </c>
      <c r="CC25" s="142">
        <f t="shared" si="27"/>
        <v>65.006175380815151</v>
      </c>
      <c r="CD25" s="131"/>
      <c r="CE25" s="142"/>
      <c r="CF25" s="131"/>
      <c r="CG25" s="142"/>
      <c r="CH25" s="385"/>
      <c r="CI25" s="142">
        <f t="shared" si="28"/>
        <v>0</v>
      </c>
      <c r="CJ25" s="131"/>
      <c r="CK25" s="142"/>
      <c r="CL25" s="385">
        <v>0</v>
      </c>
      <c r="CM25" s="142">
        <f t="shared" si="29"/>
        <v>0</v>
      </c>
      <c r="CN25" s="131"/>
      <c r="CO25" s="142"/>
      <c r="CP25" s="385">
        <v>0</v>
      </c>
      <c r="CQ25" s="142">
        <f t="shared" si="30"/>
        <v>0</v>
      </c>
      <c r="CR25" s="385">
        <v>0</v>
      </c>
      <c r="CS25" s="142">
        <f t="shared" si="31"/>
        <v>0</v>
      </c>
      <c r="CT25" s="385">
        <v>0</v>
      </c>
      <c r="CU25" s="142">
        <f t="shared" si="32"/>
        <v>0</v>
      </c>
      <c r="CV25" s="385"/>
      <c r="CW25" s="142">
        <f t="shared" si="33"/>
        <v>0</v>
      </c>
      <c r="CX25" s="385">
        <v>0</v>
      </c>
      <c r="CY25" s="142">
        <f t="shared" si="34"/>
        <v>0</v>
      </c>
      <c r="CZ25" s="385">
        <v>0</v>
      </c>
      <c r="DA25" s="142">
        <f t="shared" si="35"/>
        <v>0</v>
      </c>
      <c r="DB25" s="131"/>
      <c r="DC25" s="142"/>
      <c r="DD25" s="131"/>
      <c r="DE25" s="142"/>
      <c r="DF25" s="131"/>
      <c r="DG25" s="142"/>
      <c r="DH25" s="131"/>
      <c r="DI25" s="142"/>
      <c r="DJ25" s="131"/>
      <c r="DK25" s="142"/>
      <c r="DL25" s="131"/>
      <c r="DM25" s="142"/>
      <c r="DN25" s="131"/>
      <c r="DO25" s="142"/>
      <c r="DP25" s="131"/>
      <c r="DQ25" s="142"/>
      <c r="DR25" s="131"/>
      <c r="DS25" s="142"/>
      <c r="DT25" s="385">
        <v>0</v>
      </c>
      <c r="DU25" s="142">
        <f t="shared" si="36"/>
        <v>0</v>
      </c>
      <c r="DV25" s="131"/>
      <c r="DW25" s="142"/>
      <c r="DX25" s="131"/>
      <c r="DY25" s="142"/>
      <c r="DZ25" s="131"/>
      <c r="EA25" s="142"/>
      <c r="EB25" s="208">
        <v>0</v>
      </c>
      <c r="EC25" s="142">
        <f t="shared" si="37"/>
        <v>0</v>
      </c>
      <c r="ED25" s="131"/>
      <c r="EE25" s="142"/>
      <c r="EF25" s="131"/>
      <c r="EG25" s="142"/>
      <c r="EH25" s="131"/>
      <c r="EI25" s="142"/>
      <c r="EJ25" s="131"/>
      <c r="EK25" s="142"/>
      <c r="EL25" s="385">
        <v>0</v>
      </c>
      <c r="EM25" s="142">
        <f t="shared" si="38"/>
        <v>0</v>
      </c>
      <c r="EN25" s="385"/>
      <c r="EO25" s="142">
        <f t="shared" si="39"/>
        <v>0</v>
      </c>
      <c r="EP25" s="131"/>
      <c r="EQ25" s="142"/>
      <c r="ER25" s="142"/>
    </row>
    <row r="26" spans="1:148" ht="12.75" customHeight="1" thickBot="1">
      <c r="A26" s="367" t="s">
        <v>651</v>
      </c>
      <c r="B26" s="5">
        <f t="shared" si="0"/>
        <v>12495.997152450003</v>
      </c>
      <c r="C26" s="73">
        <f t="shared" si="1"/>
        <v>55.271726241830962</v>
      </c>
      <c r="D26" s="386">
        <f>SUM(D13:D25)</f>
        <v>343.49</v>
      </c>
      <c r="E26" s="73">
        <f t="shared" si="2"/>
        <v>96.910619568897417</v>
      </c>
      <c r="F26" s="5"/>
      <c r="G26" s="73"/>
      <c r="H26" s="386">
        <v>281.91000000000003</v>
      </c>
      <c r="I26" s="73">
        <f t="shared" si="3"/>
        <v>80.211575778613678</v>
      </c>
      <c r="J26" s="386">
        <v>202.78699999999998</v>
      </c>
      <c r="K26" s="73">
        <f t="shared" si="4"/>
        <v>71.08972673572768</v>
      </c>
      <c r="L26" s="386">
        <v>245.55500000000001</v>
      </c>
      <c r="M26" s="73">
        <f t="shared" si="5"/>
        <v>94.491840119444788</v>
      </c>
      <c r="N26" s="386"/>
      <c r="O26" s="73"/>
      <c r="P26" s="5"/>
      <c r="Q26" s="73"/>
      <c r="R26" s="386">
        <f>SUM(R13:R25)</f>
        <v>34.9</v>
      </c>
      <c r="S26" s="73">
        <f t="shared" si="6"/>
        <v>86.708074534161483</v>
      </c>
      <c r="T26" s="386">
        <f>SUM(T13:T25)</f>
        <v>149.42999999999998</v>
      </c>
      <c r="U26" s="73">
        <f t="shared" si="7"/>
        <v>93.963403131484611</v>
      </c>
      <c r="V26" s="386"/>
      <c r="W26" s="73"/>
      <c r="X26" s="5"/>
      <c r="Y26" s="73"/>
      <c r="Z26" s="5"/>
      <c r="AA26" s="73"/>
      <c r="AB26" s="386">
        <f>SUM(AB13:AB25)</f>
        <v>0</v>
      </c>
      <c r="AC26" s="73">
        <f t="shared" si="8"/>
        <v>0</v>
      </c>
      <c r="AD26" s="386">
        <f>SUM(AD13:AD25)</f>
        <v>2005.8000000000002</v>
      </c>
      <c r="AE26" s="73">
        <f t="shared" si="9"/>
        <v>90.961861140084366</v>
      </c>
      <c r="AF26" s="386">
        <f>SUM(AF13:AF25)</f>
        <v>0</v>
      </c>
      <c r="AG26" s="73">
        <f t="shared" si="10"/>
        <v>0</v>
      </c>
      <c r="AH26" s="386">
        <f>SUM(AH13:AH25)</f>
        <v>122.45000000000002</v>
      </c>
      <c r="AI26" s="73">
        <f t="shared" si="11"/>
        <v>80.931923331130207</v>
      </c>
      <c r="AJ26" s="386">
        <f>SUM(AJ13:AJ25)</f>
        <v>1174.7923042700002</v>
      </c>
      <c r="AK26" s="73">
        <f t="shared" si="12"/>
        <v>63.784564746935914</v>
      </c>
      <c r="AL26" s="386">
        <f>SUM(AL13:AL25)</f>
        <v>786.92885961000002</v>
      </c>
      <c r="AM26" s="73">
        <f t="shared" si="13"/>
        <v>77.259763425632272</v>
      </c>
      <c r="AN26" s="5"/>
      <c r="AO26" s="73"/>
      <c r="AP26" s="5"/>
      <c r="AQ26" s="73"/>
      <c r="AR26" s="386">
        <f>SUM(AR13:AR25)</f>
        <v>203.14062499999997</v>
      </c>
      <c r="AS26" s="73">
        <f t="shared" si="14"/>
        <v>83.661014929611</v>
      </c>
      <c r="AT26" s="386">
        <f>SUM(AT13:AT25)</f>
        <v>385.9</v>
      </c>
      <c r="AU26" s="73">
        <f t="shared" si="15"/>
        <v>44.356321839080458</v>
      </c>
      <c r="AV26" s="5"/>
      <c r="AW26" s="73"/>
      <c r="AX26" s="386">
        <f>SUM(AX13:AX25)</f>
        <v>483.81871983999997</v>
      </c>
      <c r="AY26" s="73">
        <f t="shared" si="16"/>
        <v>90.000846362891707</v>
      </c>
      <c r="AZ26" s="386">
        <f>SUM(AZ13:AZ25)</f>
        <v>24.806500999999997</v>
      </c>
      <c r="BA26" s="73">
        <f t="shared" si="17"/>
        <v>85.918928472741712</v>
      </c>
      <c r="BB26" s="386">
        <f>SUM(BB13:BB25)</f>
        <v>26.24</v>
      </c>
      <c r="BC26" s="73">
        <f t="shared" si="18"/>
        <v>93.38078291814945</v>
      </c>
      <c r="BD26" s="386">
        <f>SUM(BD13:BD25)</f>
        <v>132.26999999999998</v>
      </c>
      <c r="BE26" s="73">
        <f t="shared" si="19"/>
        <v>83.922339953048663</v>
      </c>
      <c r="BF26" s="386">
        <f>SUM(BF13:BF25)</f>
        <v>2722.1902327300004</v>
      </c>
      <c r="BG26" s="73">
        <f t="shared" si="20"/>
        <v>59.49622399637191</v>
      </c>
      <c r="BH26" s="386">
        <f>SUM(BH13:BH25)</f>
        <v>10.559999999999999</v>
      </c>
      <c r="BI26" s="73">
        <f t="shared" si="21"/>
        <v>78.454680534918268</v>
      </c>
      <c r="BJ26" s="5"/>
      <c r="BK26" s="73"/>
      <c r="BL26" s="386">
        <f>SUM(BL13:BL25)</f>
        <v>0</v>
      </c>
      <c r="BM26" s="73">
        <f t="shared" si="22"/>
        <v>0</v>
      </c>
      <c r="BN26" s="386">
        <f>SUM(BN13:BN25)</f>
        <v>80.121876999999984</v>
      </c>
      <c r="BO26" s="73">
        <f t="shared" si="23"/>
        <v>76.755318867146769</v>
      </c>
      <c r="BP26" s="5"/>
      <c r="BQ26" s="73">
        <f t="shared" si="24"/>
        <v>0</v>
      </c>
      <c r="BR26" s="5"/>
      <c r="BS26" s="73"/>
      <c r="BT26" s="386">
        <v>186.2</v>
      </c>
      <c r="BU26" s="73">
        <f t="shared" si="25"/>
        <v>66.690544412607437</v>
      </c>
      <c r="BV26" s="386">
        <f>SUM(BV13:BV25)</f>
        <v>732.21540000000005</v>
      </c>
      <c r="BW26" s="73">
        <f t="shared" si="26"/>
        <v>83.707252445823428</v>
      </c>
      <c r="BX26" s="5"/>
      <c r="BY26" s="73"/>
      <c r="BZ26" s="5"/>
      <c r="CA26" s="73"/>
      <c r="CB26" s="386">
        <f>SUM(CB13:CB25)</f>
        <v>50.339999999999996</v>
      </c>
      <c r="CC26" s="73">
        <f t="shared" si="27"/>
        <v>103.6228900782215</v>
      </c>
      <c r="CD26" s="5"/>
      <c r="CE26" s="73"/>
      <c r="CF26" s="5"/>
      <c r="CG26" s="73"/>
      <c r="CH26" s="386">
        <f>SUM(CH13:CH25)</f>
        <v>0</v>
      </c>
      <c r="CI26" s="73">
        <f t="shared" si="28"/>
        <v>0</v>
      </c>
      <c r="CJ26" s="5"/>
      <c r="CK26" s="73"/>
      <c r="CL26" s="386">
        <f>SUM(CL13:CL25)</f>
        <v>167.79999999999998</v>
      </c>
      <c r="CM26" s="73">
        <f t="shared" si="29"/>
        <v>56.403361344537807</v>
      </c>
      <c r="CN26" s="5"/>
      <c r="CO26" s="73"/>
      <c r="CP26" s="386">
        <f>SUM(CP13:CP25)</f>
        <v>144.30000000000001</v>
      </c>
      <c r="CQ26" s="73">
        <f t="shared" si="30"/>
        <v>60.45245077503143</v>
      </c>
      <c r="CR26" s="386">
        <f>SUM(CR13:CR25)</f>
        <v>86.699999999999989</v>
      </c>
      <c r="CS26" s="73">
        <f t="shared" si="31"/>
        <v>84.502923976608173</v>
      </c>
      <c r="CT26" s="386">
        <f>SUM(CT13:CT25)</f>
        <v>61.86399999999999</v>
      </c>
      <c r="CU26" s="73">
        <f t="shared" si="32"/>
        <v>76.187192118226591</v>
      </c>
      <c r="CV26" s="386">
        <f>SUM(CV13:CV25)</f>
        <v>190.28</v>
      </c>
      <c r="CW26" s="73">
        <f t="shared" si="33"/>
        <v>96.451743714517434</v>
      </c>
      <c r="CX26" s="386">
        <v>374.6</v>
      </c>
      <c r="CY26" s="73">
        <f t="shared" si="34"/>
        <v>76.107273466070708</v>
      </c>
      <c r="CZ26" s="386">
        <v>0</v>
      </c>
      <c r="DA26" s="73">
        <f t="shared" si="35"/>
        <v>0</v>
      </c>
      <c r="DB26" s="5"/>
      <c r="DC26" s="73"/>
      <c r="DD26" s="5"/>
      <c r="DE26" s="73"/>
      <c r="DF26" s="5"/>
      <c r="DG26" s="73"/>
      <c r="DH26" s="5"/>
      <c r="DI26" s="73"/>
      <c r="DJ26" s="5"/>
      <c r="DK26" s="73"/>
      <c r="DL26" s="5"/>
      <c r="DM26" s="73"/>
      <c r="DN26" s="5"/>
      <c r="DO26" s="73"/>
      <c r="DP26" s="5"/>
      <c r="DQ26" s="73"/>
      <c r="DR26" s="5"/>
      <c r="DS26" s="73"/>
      <c r="DT26" s="386">
        <f>SUM(DT13:DT25)</f>
        <v>843.19999999999993</v>
      </c>
      <c r="DU26" s="73">
        <f t="shared" si="36"/>
        <v>70.214006162045123</v>
      </c>
      <c r="DV26" s="5"/>
      <c r="DW26" s="73"/>
      <c r="DX26" s="5"/>
      <c r="DY26" s="73"/>
      <c r="DZ26" s="5"/>
      <c r="EA26" s="73"/>
      <c r="EB26" s="386">
        <f>SUM(EB13:EB25)</f>
        <v>60.923999999999999</v>
      </c>
      <c r="EC26" s="73">
        <f t="shared" si="37"/>
        <v>4.9922369334551657</v>
      </c>
      <c r="ED26" s="5"/>
      <c r="EE26" s="73"/>
      <c r="EF26" s="5"/>
      <c r="EG26" s="73"/>
      <c r="EH26" s="5"/>
      <c r="EI26" s="73"/>
      <c r="EJ26" s="5"/>
      <c r="EK26" s="73"/>
      <c r="EL26" s="386">
        <f>SUM(EL13:EL25)</f>
        <v>178.91263300000003</v>
      </c>
      <c r="EM26" s="73">
        <f t="shared" si="38"/>
        <v>57.117717772149234</v>
      </c>
      <c r="EN26" s="386">
        <f>SUM(EN13:EN25)</f>
        <v>1.5699999999999998</v>
      </c>
      <c r="EO26" s="73">
        <f t="shared" si="39"/>
        <v>39.152119700748131</v>
      </c>
      <c r="EP26" s="5"/>
      <c r="EQ26" s="73"/>
      <c r="ER26" s="73"/>
    </row>
    <row r="27" spans="1:148" ht="12.75" customHeight="1" thickBot="1">
      <c r="A27" s="367" t="s">
        <v>128</v>
      </c>
      <c r="B27" s="141">
        <f t="shared" si="0"/>
        <v>971.35824923999996</v>
      </c>
      <c r="C27" s="143">
        <f t="shared" si="1"/>
        <v>4.2964676271722038</v>
      </c>
      <c r="D27" s="386"/>
      <c r="E27" s="143">
        <f t="shared" si="2"/>
        <v>0</v>
      </c>
      <c r="F27" s="141"/>
      <c r="G27" s="143"/>
      <c r="H27" s="386">
        <v>0</v>
      </c>
      <c r="I27" s="143">
        <f t="shared" si="3"/>
        <v>0</v>
      </c>
      <c r="J27" s="386"/>
      <c r="K27" s="143">
        <f t="shared" si="4"/>
        <v>0</v>
      </c>
      <c r="L27" s="386"/>
      <c r="M27" s="143">
        <f t="shared" si="5"/>
        <v>0</v>
      </c>
      <c r="N27" s="386"/>
      <c r="O27" s="143"/>
      <c r="P27" s="141"/>
      <c r="Q27" s="143"/>
      <c r="R27" s="386"/>
      <c r="S27" s="143">
        <f t="shared" si="6"/>
        <v>0</v>
      </c>
      <c r="T27" s="386"/>
      <c r="U27" s="143">
        <f t="shared" si="7"/>
        <v>0</v>
      </c>
      <c r="V27" s="141"/>
      <c r="W27" s="143"/>
      <c r="X27" s="141"/>
      <c r="Y27" s="143"/>
      <c r="Z27" s="141"/>
      <c r="AA27" s="143"/>
      <c r="AB27" s="386"/>
      <c r="AC27" s="143">
        <f t="shared" si="8"/>
        <v>0</v>
      </c>
      <c r="AD27" s="386"/>
      <c r="AE27" s="143">
        <f t="shared" si="9"/>
        <v>0</v>
      </c>
      <c r="AF27" s="386"/>
      <c r="AG27" s="143">
        <f t="shared" si="10"/>
        <v>0</v>
      </c>
      <c r="AH27" s="386"/>
      <c r="AI27" s="143">
        <f t="shared" si="11"/>
        <v>0</v>
      </c>
      <c r="AJ27" s="386">
        <v>237.40733399999999</v>
      </c>
      <c r="AK27" s="143">
        <f t="shared" si="12"/>
        <v>12.889872883811615</v>
      </c>
      <c r="AL27" s="386">
        <v>63.743510000000001</v>
      </c>
      <c r="AM27" s="143">
        <f t="shared" si="13"/>
        <v>6.2582639362853563</v>
      </c>
      <c r="AN27" s="141"/>
      <c r="AO27" s="143"/>
      <c r="AP27" s="141"/>
      <c r="AQ27" s="143"/>
      <c r="AR27" s="386">
        <v>18.564859999999999</v>
      </c>
      <c r="AS27" s="143">
        <f t="shared" si="14"/>
        <v>7.6457135525015651</v>
      </c>
      <c r="AT27" s="386"/>
      <c r="AU27" s="143">
        <f t="shared" si="15"/>
        <v>0</v>
      </c>
      <c r="AV27" s="141"/>
      <c r="AW27" s="143"/>
      <c r="AX27" s="386"/>
      <c r="AY27" s="143">
        <f t="shared" si="16"/>
        <v>0</v>
      </c>
      <c r="AZ27" s="386"/>
      <c r="BA27" s="143">
        <f t="shared" si="17"/>
        <v>0</v>
      </c>
      <c r="BB27" s="386"/>
      <c r="BC27" s="143">
        <f t="shared" si="18"/>
        <v>0</v>
      </c>
      <c r="BD27" s="386"/>
      <c r="BE27" s="143">
        <f t="shared" si="19"/>
        <v>0</v>
      </c>
      <c r="BF27" s="386">
        <v>593.05254523999997</v>
      </c>
      <c r="BG27" s="143">
        <f t="shared" si="20"/>
        <v>12.961763894741443</v>
      </c>
      <c r="BH27" s="386"/>
      <c r="BI27" s="143">
        <f t="shared" si="21"/>
        <v>0</v>
      </c>
      <c r="BJ27" s="141"/>
      <c r="BK27" s="143"/>
      <c r="BL27" s="386"/>
      <c r="BM27" s="143">
        <f t="shared" si="22"/>
        <v>0</v>
      </c>
      <c r="BN27" s="1740">
        <v>0</v>
      </c>
      <c r="BO27" s="143">
        <f t="shared" si="23"/>
        <v>0</v>
      </c>
      <c r="BP27" s="141"/>
      <c r="BQ27" s="143">
        <f t="shared" si="24"/>
        <v>0</v>
      </c>
      <c r="BR27" s="141"/>
      <c r="BS27" s="143"/>
      <c r="BT27" s="386"/>
      <c r="BU27" s="143">
        <f t="shared" si="25"/>
        <v>0</v>
      </c>
      <c r="BV27" s="386"/>
      <c r="BW27" s="143">
        <f t="shared" si="26"/>
        <v>0</v>
      </c>
      <c r="BX27" s="141"/>
      <c r="BY27" s="143"/>
      <c r="BZ27" s="141"/>
      <c r="CA27" s="143"/>
      <c r="CB27" s="386">
        <v>10.69</v>
      </c>
      <c r="CC27" s="143">
        <f t="shared" si="27"/>
        <v>22.00494030465212</v>
      </c>
      <c r="CD27" s="141"/>
      <c r="CE27" s="143"/>
      <c r="CF27" s="141"/>
      <c r="CG27" s="143"/>
      <c r="CH27" s="386"/>
      <c r="CI27" s="143">
        <f t="shared" si="28"/>
        <v>0</v>
      </c>
      <c r="CJ27" s="141"/>
      <c r="CK27" s="143"/>
      <c r="CL27" s="386">
        <v>0</v>
      </c>
      <c r="CM27" s="143">
        <f t="shared" si="29"/>
        <v>0</v>
      </c>
      <c r="CN27" s="141"/>
      <c r="CO27" s="143"/>
      <c r="CP27" s="386">
        <v>21.6</v>
      </c>
      <c r="CQ27" s="143">
        <f t="shared" si="30"/>
        <v>9.0490155006284052</v>
      </c>
      <c r="CR27" s="386">
        <v>0</v>
      </c>
      <c r="CS27" s="143">
        <f t="shared" si="31"/>
        <v>0</v>
      </c>
      <c r="CT27" s="386">
        <v>0</v>
      </c>
      <c r="CU27" s="143">
        <f t="shared" si="32"/>
        <v>0</v>
      </c>
      <c r="CV27" s="386"/>
      <c r="CW27" s="143">
        <f t="shared" si="33"/>
        <v>0</v>
      </c>
      <c r="CX27" s="386">
        <v>26.3</v>
      </c>
      <c r="CY27" s="143">
        <f t="shared" si="34"/>
        <v>5.3433563592035753</v>
      </c>
      <c r="CZ27" s="386">
        <v>0</v>
      </c>
      <c r="DA27" s="143">
        <f t="shared" si="35"/>
        <v>0</v>
      </c>
      <c r="DB27" s="141"/>
      <c r="DC27" s="143"/>
      <c r="DD27" s="141"/>
      <c r="DE27" s="143"/>
      <c r="DF27" s="141"/>
      <c r="DG27" s="143"/>
      <c r="DH27" s="141"/>
      <c r="DI27" s="143"/>
      <c r="DJ27" s="141"/>
      <c r="DK27" s="143"/>
      <c r="DL27" s="141"/>
      <c r="DM27" s="143"/>
      <c r="DN27" s="141"/>
      <c r="DO27" s="143"/>
      <c r="DP27" s="141"/>
      <c r="DQ27" s="143"/>
      <c r="DR27" s="141"/>
      <c r="DS27" s="143"/>
      <c r="DT27" s="386">
        <v>0</v>
      </c>
      <c r="DU27" s="143">
        <f t="shared" si="36"/>
        <v>0</v>
      </c>
      <c r="DV27" s="141"/>
      <c r="DW27" s="143"/>
      <c r="DX27" s="141"/>
      <c r="DY27" s="143"/>
      <c r="DZ27" s="141"/>
      <c r="EA27" s="143"/>
      <c r="EB27" s="384">
        <v>0</v>
      </c>
      <c r="EC27" s="143">
        <f t="shared" si="37"/>
        <v>0</v>
      </c>
      <c r="ED27" s="141"/>
      <c r="EE27" s="143"/>
      <c r="EF27" s="141"/>
      <c r="EG27" s="143"/>
      <c r="EH27" s="141"/>
      <c r="EI27" s="143"/>
      <c r="EJ27" s="141"/>
      <c r="EK27" s="143"/>
      <c r="EL27" s="386">
        <v>0</v>
      </c>
      <c r="EM27" s="143">
        <f t="shared" si="38"/>
        <v>0</v>
      </c>
      <c r="EN27" s="386"/>
      <c r="EO27" s="143">
        <f t="shared" si="39"/>
        <v>0</v>
      </c>
      <c r="EP27" s="141"/>
      <c r="EQ27" s="143"/>
      <c r="ER27" s="143"/>
    </row>
    <row r="28" spans="1:148" ht="12.75" customHeight="1" thickBot="1">
      <c r="A28" s="367" t="s">
        <v>652</v>
      </c>
      <c r="B28" s="5">
        <f t="shared" si="0"/>
        <v>13435.775401690002</v>
      </c>
      <c r="C28" s="73">
        <f t="shared" si="1"/>
        <v>59.42851064937512</v>
      </c>
      <c r="D28" s="386">
        <f>SUM(D26:D27)</f>
        <v>343.49</v>
      </c>
      <c r="E28" s="73">
        <f t="shared" si="2"/>
        <v>96.910619568897417</v>
      </c>
      <c r="F28" s="5"/>
      <c r="G28" s="73"/>
      <c r="H28" s="386">
        <v>281.91000000000003</v>
      </c>
      <c r="I28" s="73">
        <f t="shared" si="3"/>
        <v>80.211575778613678</v>
      </c>
      <c r="J28" s="386">
        <v>202.78699999999998</v>
      </c>
      <c r="K28" s="73">
        <f t="shared" si="4"/>
        <v>71.08972673572768</v>
      </c>
      <c r="L28" s="386">
        <v>245.55500000000001</v>
      </c>
      <c r="M28" s="73">
        <f t="shared" si="5"/>
        <v>94.491840119444788</v>
      </c>
      <c r="N28" s="386"/>
      <c r="O28" s="73"/>
      <c r="P28" s="5"/>
      <c r="Q28" s="73"/>
      <c r="R28" s="386">
        <f>SUM(R26:R27)</f>
        <v>34.9</v>
      </c>
      <c r="S28" s="73">
        <f t="shared" si="6"/>
        <v>86.708074534161483</v>
      </c>
      <c r="T28" s="386">
        <f>SUM(T26:T27)</f>
        <v>149.42999999999998</v>
      </c>
      <c r="U28" s="73">
        <f t="shared" si="7"/>
        <v>93.963403131484611</v>
      </c>
      <c r="V28" s="5"/>
      <c r="W28" s="73"/>
      <c r="X28" s="5"/>
      <c r="Y28" s="73"/>
      <c r="Z28" s="5"/>
      <c r="AA28" s="73"/>
      <c r="AB28" s="386">
        <v>0</v>
      </c>
      <c r="AC28" s="73">
        <f t="shared" si="8"/>
        <v>0</v>
      </c>
      <c r="AD28" s="386">
        <v>2005.8</v>
      </c>
      <c r="AE28" s="73">
        <f t="shared" si="9"/>
        <v>90.961861140084352</v>
      </c>
      <c r="AF28" s="386">
        <v>0</v>
      </c>
      <c r="AG28" s="73">
        <f t="shared" si="10"/>
        <v>0</v>
      </c>
      <c r="AH28" s="386">
        <f>SUM(AH26:AH27)</f>
        <v>122.45000000000002</v>
      </c>
      <c r="AI28" s="73">
        <f t="shared" si="11"/>
        <v>80.931923331130207</v>
      </c>
      <c r="AJ28" s="386">
        <v>1412.1996382699999</v>
      </c>
      <c r="AK28" s="73">
        <f t="shared" si="12"/>
        <v>76.674437630747519</v>
      </c>
      <c r="AL28" s="386">
        <v>850.67236960999946</v>
      </c>
      <c r="AM28" s="73">
        <f t="shared" si="13"/>
        <v>83.518027361917575</v>
      </c>
      <c r="AN28" s="5"/>
      <c r="AO28" s="73"/>
      <c r="AP28" s="5"/>
      <c r="AQ28" s="73"/>
      <c r="AR28" s="386">
        <v>221.70548499999998</v>
      </c>
      <c r="AS28" s="73">
        <f t="shared" si="14"/>
        <v>91.306728482112561</v>
      </c>
      <c r="AT28" s="386">
        <v>385.9</v>
      </c>
      <c r="AU28" s="73">
        <f t="shared" si="15"/>
        <v>44.356321839080458</v>
      </c>
      <c r="AV28" s="5"/>
      <c r="AW28" s="73"/>
      <c r="AX28" s="386">
        <v>483.81871983999997</v>
      </c>
      <c r="AY28" s="73">
        <f t="shared" si="16"/>
        <v>90.000846362891707</v>
      </c>
      <c r="AZ28" s="386">
        <v>24.806500999999997</v>
      </c>
      <c r="BA28" s="73">
        <f t="shared" si="17"/>
        <v>85.918928472741712</v>
      </c>
      <c r="BB28" s="386">
        <f>SUM(BB26:BB27)</f>
        <v>26.24</v>
      </c>
      <c r="BC28" s="73">
        <f t="shared" si="18"/>
        <v>93.38078291814945</v>
      </c>
      <c r="BD28" s="386">
        <f>SUM(BD26:BD27)</f>
        <v>132.26999999999998</v>
      </c>
      <c r="BE28" s="73">
        <f t="shared" si="19"/>
        <v>83.922339953048663</v>
      </c>
      <c r="BF28" s="386">
        <v>3315.2427779700001</v>
      </c>
      <c r="BG28" s="73">
        <f t="shared" si="20"/>
        <v>72.457987891113348</v>
      </c>
      <c r="BH28" s="386">
        <f>SUM(BH26:BH27)</f>
        <v>10.559999999999999</v>
      </c>
      <c r="BI28" s="73">
        <f t="shared" si="21"/>
        <v>78.454680534918268</v>
      </c>
      <c r="BJ28" s="5"/>
      <c r="BK28" s="73"/>
      <c r="BL28" s="386">
        <v>0</v>
      </c>
      <c r="BM28" s="73">
        <f t="shared" si="22"/>
        <v>0</v>
      </c>
      <c r="BN28" s="1747">
        <f>SUM(BN26:BN27)</f>
        <v>80.121876999999984</v>
      </c>
      <c r="BO28" s="73">
        <f t="shared" si="23"/>
        <v>76.755318867146769</v>
      </c>
      <c r="BP28" s="5"/>
      <c r="BQ28" s="73">
        <f t="shared" si="24"/>
        <v>0</v>
      </c>
      <c r="BR28" s="5"/>
      <c r="BS28" s="73"/>
      <c r="BT28" s="386">
        <v>186.2</v>
      </c>
      <c r="BU28" s="73">
        <f t="shared" si="25"/>
        <v>66.690544412607437</v>
      </c>
      <c r="BV28" s="386">
        <v>732.21540000000005</v>
      </c>
      <c r="BW28" s="73">
        <f t="shared" si="26"/>
        <v>83.707252445823428</v>
      </c>
      <c r="BX28" s="5"/>
      <c r="BY28" s="73"/>
      <c r="BZ28" s="5"/>
      <c r="CA28" s="73"/>
      <c r="CB28" s="386">
        <v>29.45</v>
      </c>
      <c r="CC28" s="73">
        <f t="shared" si="27"/>
        <v>60.621655002058461</v>
      </c>
      <c r="CD28" s="5"/>
      <c r="CE28" s="73"/>
      <c r="CF28" s="5"/>
      <c r="CG28" s="73"/>
      <c r="CH28" s="386">
        <v>0</v>
      </c>
      <c r="CI28" s="73">
        <f t="shared" si="28"/>
        <v>0</v>
      </c>
      <c r="CJ28" s="5"/>
      <c r="CK28" s="73"/>
      <c r="CL28" s="386">
        <v>167.8</v>
      </c>
      <c r="CM28" s="73">
        <f t="shared" si="29"/>
        <v>56.403361344537814</v>
      </c>
      <c r="CN28" s="5"/>
      <c r="CO28" s="73"/>
      <c r="CP28" s="386">
        <v>165.9</v>
      </c>
      <c r="CQ28" s="73">
        <f t="shared" si="30"/>
        <v>69.501466275659823</v>
      </c>
      <c r="CR28" s="386">
        <v>86.7</v>
      </c>
      <c r="CS28" s="73">
        <f t="shared" si="31"/>
        <v>84.502923976608187</v>
      </c>
      <c r="CT28" s="386">
        <v>61.86399999999999</v>
      </c>
      <c r="CU28" s="73">
        <f t="shared" si="32"/>
        <v>76.187192118226591</v>
      </c>
      <c r="CV28" s="386">
        <f>SUM(CV26:CV27)</f>
        <v>190.28</v>
      </c>
      <c r="CW28" s="73">
        <f t="shared" si="33"/>
        <v>96.451743714517434</v>
      </c>
      <c r="CX28" s="386">
        <v>400.9</v>
      </c>
      <c r="CY28" s="73">
        <f t="shared" si="34"/>
        <v>81.450629825274277</v>
      </c>
      <c r="CZ28" s="386">
        <v>0</v>
      </c>
      <c r="DA28" s="73">
        <f t="shared" si="35"/>
        <v>0</v>
      </c>
      <c r="DB28" s="5"/>
      <c r="DC28" s="73"/>
      <c r="DD28" s="5"/>
      <c r="DE28" s="73"/>
      <c r="DF28" s="5"/>
      <c r="DG28" s="73"/>
      <c r="DH28" s="5"/>
      <c r="DI28" s="73"/>
      <c r="DJ28" s="5"/>
      <c r="DK28" s="73"/>
      <c r="DL28" s="5"/>
      <c r="DM28" s="73"/>
      <c r="DN28" s="5"/>
      <c r="DO28" s="73"/>
      <c r="DP28" s="5"/>
      <c r="DQ28" s="73"/>
      <c r="DR28" s="5"/>
      <c r="DS28" s="73"/>
      <c r="DT28" s="386">
        <v>843.2</v>
      </c>
      <c r="DU28" s="73">
        <f t="shared" si="36"/>
        <v>70.214006162045123</v>
      </c>
      <c r="DV28" s="5"/>
      <c r="DW28" s="73"/>
      <c r="DX28" s="5"/>
      <c r="DY28" s="73"/>
      <c r="DZ28" s="5"/>
      <c r="EA28" s="73"/>
      <c r="EB28" s="1747">
        <f>SUM(EB26:EB27)</f>
        <v>60.923999999999999</v>
      </c>
      <c r="EC28" s="73">
        <f t="shared" si="37"/>
        <v>4.9922369334551657</v>
      </c>
      <c r="ED28" s="5"/>
      <c r="EE28" s="73"/>
      <c r="EF28" s="5"/>
      <c r="EG28" s="73"/>
      <c r="EH28" s="5"/>
      <c r="EI28" s="73"/>
      <c r="EJ28" s="5"/>
      <c r="EK28" s="73"/>
      <c r="EL28" s="386">
        <v>178.91263300000003</v>
      </c>
      <c r="EM28" s="73">
        <f t="shared" si="38"/>
        <v>57.117717772149234</v>
      </c>
      <c r="EN28" s="386">
        <f>SUM(EN26:EN27)</f>
        <v>1.5699999999999998</v>
      </c>
      <c r="EO28" s="73">
        <f t="shared" si="39"/>
        <v>39.152119700748131</v>
      </c>
      <c r="EP28" s="5"/>
      <c r="EQ28" s="73"/>
      <c r="ER28" s="73"/>
    </row>
    <row r="29" spans="1:148" ht="12.75" customHeight="1">
      <c r="A29" s="361" t="s">
        <v>269</v>
      </c>
      <c r="B29" s="131">
        <f t="shared" si="0"/>
        <v>0</v>
      </c>
      <c r="C29" s="142">
        <f t="shared" si="1"/>
        <v>0</v>
      </c>
      <c r="D29" s="385"/>
      <c r="E29" s="142">
        <f t="shared" si="2"/>
        <v>0</v>
      </c>
      <c r="F29" s="131"/>
      <c r="G29" s="142"/>
      <c r="H29" s="385"/>
      <c r="I29" s="142">
        <f t="shared" si="3"/>
        <v>0</v>
      </c>
      <c r="J29" s="385"/>
      <c r="K29" s="142">
        <f t="shared" si="4"/>
        <v>0</v>
      </c>
      <c r="L29" s="385"/>
      <c r="M29" s="142">
        <f t="shared" si="5"/>
        <v>0</v>
      </c>
      <c r="N29" s="385"/>
      <c r="O29" s="142"/>
      <c r="P29" s="131"/>
      <c r="Q29" s="142"/>
      <c r="R29" s="385"/>
      <c r="S29" s="142">
        <f t="shared" si="6"/>
        <v>0</v>
      </c>
      <c r="T29" s="385"/>
      <c r="U29" s="142">
        <f t="shared" si="7"/>
        <v>0</v>
      </c>
      <c r="V29" s="131"/>
      <c r="W29" s="142"/>
      <c r="X29" s="131"/>
      <c r="Y29" s="142"/>
      <c r="Z29" s="131"/>
      <c r="AA29" s="142"/>
      <c r="AB29" s="385"/>
      <c r="AC29" s="142">
        <f t="shared" si="8"/>
        <v>0</v>
      </c>
      <c r="AD29" s="385"/>
      <c r="AE29" s="142">
        <f t="shared" si="9"/>
        <v>0</v>
      </c>
      <c r="AF29" s="385"/>
      <c r="AG29" s="142">
        <f t="shared" si="10"/>
        <v>0</v>
      </c>
      <c r="AH29" s="385"/>
      <c r="AI29" s="142">
        <f t="shared" si="11"/>
        <v>0</v>
      </c>
      <c r="AJ29" s="385"/>
      <c r="AK29" s="142">
        <f t="shared" si="12"/>
        <v>0</v>
      </c>
      <c r="AL29" s="385"/>
      <c r="AM29" s="142">
        <f t="shared" si="13"/>
        <v>0</v>
      </c>
      <c r="AN29" s="131"/>
      <c r="AO29" s="142"/>
      <c r="AP29" s="131"/>
      <c r="AQ29" s="142"/>
      <c r="AR29" s="385"/>
      <c r="AS29" s="142">
        <f t="shared" si="14"/>
        <v>0</v>
      </c>
      <c r="AT29" s="385"/>
      <c r="AU29" s="142">
        <f t="shared" si="15"/>
        <v>0</v>
      </c>
      <c r="AV29" s="131"/>
      <c r="AW29" s="142"/>
      <c r="AX29" s="385"/>
      <c r="AY29" s="142">
        <f t="shared" si="16"/>
        <v>0</v>
      </c>
      <c r="AZ29" s="385"/>
      <c r="BA29" s="142">
        <f t="shared" si="17"/>
        <v>0</v>
      </c>
      <c r="BB29" s="385"/>
      <c r="BC29" s="142">
        <f t="shared" si="18"/>
        <v>0</v>
      </c>
      <c r="BD29" s="385"/>
      <c r="BE29" s="142">
        <f t="shared" si="19"/>
        <v>0</v>
      </c>
      <c r="BF29" s="385">
        <v>0</v>
      </c>
      <c r="BG29" s="142">
        <f t="shared" si="20"/>
        <v>0</v>
      </c>
      <c r="BH29" s="385"/>
      <c r="BI29" s="142">
        <f t="shared" si="21"/>
        <v>0</v>
      </c>
      <c r="BJ29" s="131"/>
      <c r="BK29" s="142"/>
      <c r="BL29" s="385"/>
      <c r="BM29" s="142">
        <f t="shared" si="22"/>
        <v>0</v>
      </c>
      <c r="BN29" s="208">
        <v>0</v>
      </c>
      <c r="BO29" s="142">
        <f t="shared" si="23"/>
        <v>0</v>
      </c>
      <c r="BP29" s="131"/>
      <c r="BQ29" s="142">
        <f t="shared" si="24"/>
        <v>0</v>
      </c>
      <c r="BR29" s="131"/>
      <c r="BS29" s="142"/>
      <c r="BT29" s="385"/>
      <c r="BU29" s="142">
        <f t="shared" si="25"/>
        <v>0</v>
      </c>
      <c r="BV29" s="385"/>
      <c r="BW29" s="142">
        <f t="shared" si="26"/>
        <v>0</v>
      </c>
      <c r="BX29" s="131"/>
      <c r="BY29" s="142"/>
      <c r="BZ29" s="131"/>
      <c r="CA29" s="142"/>
      <c r="CB29" s="385"/>
      <c r="CC29" s="142">
        <f t="shared" si="27"/>
        <v>0</v>
      </c>
      <c r="CD29" s="131"/>
      <c r="CE29" s="142"/>
      <c r="CF29" s="131"/>
      <c r="CG29" s="142"/>
      <c r="CH29" s="385"/>
      <c r="CI29" s="142">
        <f t="shared" si="28"/>
        <v>0</v>
      </c>
      <c r="CJ29" s="131"/>
      <c r="CK29" s="142"/>
      <c r="CL29" s="385">
        <v>0</v>
      </c>
      <c r="CM29" s="142">
        <f t="shared" si="29"/>
        <v>0</v>
      </c>
      <c r="CN29" s="131"/>
      <c r="CO29" s="142"/>
      <c r="CP29" s="385">
        <v>0</v>
      </c>
      <c r="CQ29" s="142">
        <f t="shared" si="30"/>
        <v>0</v>
      </c>
      <c r="CR29" s="385">
        <v>0</v>
      </c>
      <c r="CS29" s="142">
        <f t="shared" si="31"/>
        <v>0</v>
      </c>
      <c r="CT29" s="385">
        <v>0</v>
      </c>
      <c r="CU29" s="142">
        <f t="shared" si="32"/>
        <v>0</v>
      </c>
      <c r="CV29" s="385"/>
      <c r="CW29" s="142">
        <f t="shared" si="33"/>
        <v>0</v>
      </c>
      <c r="CX29" s="385">
        <v>0</v>
      </c>
      <c r="CY29" s="142">
        <f t="shared" si="34"/>
        <v>0</v>
      </c>
      <c r="CZ29" s="385">
        <v>0</v>
      </c>
      <c r="DA29" s="142">
        <f t="shared" si="35"/>
        <v>0</v>
      </c>
      <c r="DB29" s="131"/>
      <c r="DC29" s="142"/>
      <c r="DD29" s="131"/>
      <c r="DE29" s="142"/>
      <c r="DF29" s="131"/>
      <c r="DG29" s="142"/>
      <c r="DH29" s="131"/>
      <c r="DI29" s="142"/>
      <c r="DJ29" s="131"/>
      <c r="DK29" s="142"/>
      <c r="DL29" s="131"/>
      <c r="DM29" s="142"/>
      <c r="DN29" s="131"/>
      <c r="DO29" s="142"/>
      <c r="DP29" s="131"/>
      <c r="DQ29" s="142"/>
      <c r="DR29" s="131"/>
      <c r="DS29" s="142"/>
      <c r="DT29" s="385">
        <v>0</v>
      </c>
      <c r="DU29" s="142">
        <f t="shared" si="36"/>
        <v>0</v>
      </c>
      <c r="DV29" s="131"/>
      <c r="DW29" s="142"/>
      <c r="DX29" s="131"/>
      <c r="DY29" s="142"/>
      <c r="DZ29" s="131"/>
      <c r="EA29" s="142"/>
      <c r="EB29" s="208">
        <v>0</v>
      </c>
      <c r="EC29" s="142">
        <f t="shared" si="37"/>
        <v>0</v>
      </c>
      <c r="ED29" s="131"/>
      <c r="EE29" s="142"/>
      <c r="EF29" s="131"/>
      <c r="EG29" s="142"/>
      <c r="EH29" s="131"/>
      <c r="EI29" s="142"/>
      <c r="EJ29" s="131"/>
      <c r="EK29" s="142"/>
      <c r="EL29" s="385">
        <v>0</v>
      </c>
      <c r="EM29" s="142">
        <f t="shared" si="38"/>
        <v>0</v>
      </c>
      <c r="EN29" s="385"/>
      <c r="EO29" s="142">
        <f t="shared" si="39"/>
        <v>0</v>
      </c>
      <c r="EP29" s="131"/>
      <c r="EQ29" s="142"/>
      <c r="ER29" s="142"/>
    </row>
    <row r="30" spans="1:148" ht="12.75" customHeight="1" thickBot="1">
      <c r="A30" s="361" t="s">
        <v>271</v>
      </c>
      <c r="B30" s="131">
        <f t="shared" si="0"/>
        <v>846.54271168000002</v>
      </c>
      <c r="C30" s="142">
        <f t="shared" si="1"/>
        <v>3.7443892184962952</v>
      </c>
      <c r="D30" s="385">
        <v>1.57</v>
      </c>
      <c r="E30" s="142">
        <f t="shared" si="2"/>
        <v>0.44295226272429755</v>
      </c>
      <c r="F30" s="131"/>
      <c r="G30" s="142"/>
      <c r="H30" s="385"/>
      <c r="I30" s="142">
        <f t="shared" si="3"/>
        <v>0</v>
      </c>
      <c r="J30" s="385"/>
      <c r="K30" s="142">
        <f t="shared" si="4"/>
        <v>0</v>
      </c>
      <c r="L30" s="385"/>
      <c r="M30" s="142">
        <f t="shared" si="5"/>
        <v>0</v>
      </c>
      <c r="N30" s="385"/>
      <c r="O30" s="142"/>
      <c r="P30" s="131"/>
      <c r="Q30" s="142"/>
      <c r="R30" s="385"/>
      <c r="S30" s="142">
        <f t="shared" si="6"/>
        <v>0</v>
      </c>
      <c r="T30" s="385"/>
      <c r="U30" s="142">
        <f t="shared" si="7"/>
        <v>0</v>
      </c>
      <c r="V30" s="131"/>
      <c r="W30" s="142"/>
      <c r="X30" s="131"/>
      <c r="Y30" s="142"/>
      <c r="Z30" s="131"/>
      <c r="AA30" s="142"/>
      <c r="AB30" s="385"/>
      <c r="AC30" s="142">
        <f t="shared" si="8"/>
        <v>0</v>
      </c>
      <c r="AD30" s="385">
        <v>44.5</v>
      </c>
      <c r="AE30" s="142">
        <f t="shared" si="9"/>
        <v>2.0180490680694754</v>
      </c>
      <c r="AF30" s="385"/>
      <c r="AG30" s="142">
        <f t="shared" si="10"/>
        <v>0</v>
      </c>
      <c r="AH30" s="385"/>
      <c r="AI30" s="142">
        <f t="shared" si="11"/>
        <v>0</v>
      </c>
      <c r="AJ30" s="385">
        <v>84.943514899999997</v>
      </c>
      <c r="AK30" s="142">
        <f t="shared" si="12"/>
        <v>4.6119514966844202</v>
      </c>
      <c r="AL30" s="385">
        <v>57.09128209</v>
      </c>
      <c r="AM30" s="142">
        <f t="shared" si="13"/>
        <v>5.6051559096783503</v>
      </c>
      <c r="AN30" s="131"/>
      <c r="AO30" s="142"/>
      <c r="AP30" s="131"/>
      <c r="AQ30" s="142"/>
      <c r="AR30" s="385"/>
      <c r="AS30" s="142">
        <f t="shared" si="14"/>
        <v>0</v>
      </c>
      <c r="AT30" s="385">
        <v>14.3</v>
      </c>
      <c r="AU30" s="142">
        <f t="shared" si="15"/>
        <v>1.6436781609195403</v>
      </c>
      <c r="AV30" s="131"/>
      <c r="AW30" s="142"/>
      <c r="AX30" s="385">
        <v>5.9220000000000002E-2</v>
      </c>
      <c r="AY30" s="142">
        <f t="shared" si="16"/>
        <v>1.1016213104307004E-2</v>
      </c>
      <c r="AZ30" s="385"/>
      <c r="BA30" s="142">
        <f t="shared" si="17"/>
        <v>0</v>
      </c>
      <c r="BB30" s="385"/>
      <c r="BC30" s="142">
        <f t="shared" si="18"/>
        <v>0</v>
      </c>
      <c r="BD30" s="385"/>
      <c r="BE30" s="142">
        <f t="shared" si="19"/>
        <v>0</v>
      </c>
      <c r="BF30" s="385">
        <v>133.64109869000001</v>
      </c>
      <c r="BG30" s="142">
        <f t="shared" si="20"/>
        <v>2.9208615353848848</v>
      </c>
      <c r="BH30" s="385">
        <v>2.06</v>
      </c>
      <c r="BI30" s="142">
        <f t="shared" si="21"/>
        <v>15.304606240713223</v>
      </c>
      <c r="BJ30" s="131"/>
      <c r="BK30" s="142"/>
      <c r="BL30" s="385">
        <v>35.4</v>
      </c>
      <c r="BM30" s="142">
        <f t="shared" si="22"/>
        <v>2.4032586558044806</v>
      </c>
      <c r="BN30" s="208">
        <v>4.1872600000000002</v>
      </c>
      <c r="BO30" s="142">
        <f t="shared" si="23"/>
        <v>4.0113198606124651</v>
      </c>
      <c r="BP30" s="131"/>
      <c r="BQ30" s="142">
        <f t="shared" si="24"/>
        <v>0</v>
      </c>
      <c r="BR30" s="131"/>
      <c r="BS30" s="142"/>
      <c r="BT30" s="385">
        <v>13.8</v>
      </c>
      <c r="BU30" s="142">
        <f t="shared" si="25"/>
        <v>4.9426934097421205</v>
      </c>
      <c r="BV30" s="385">
        <v>3.8893360000000001</v>
      </c>
      <c r="BW30" s="142">
        <f t="shared" si="26"/>
        <v>0.44463095203765057</v>
      </c>
      <c r="BX30" s="131"/>
      <c r="BY30" s="142"/>
      <c r="BZ30" s="131"/>
      <c r="CA30" s="142"/>
      <c r="CB30" s="385"/>
      <c r="CC30" s="142">
        <f t="shared" si="27"/>
        <v>0</v>
      </c>
      <c r="CD30" s="131"/>
      <c r="CE30" s="142"/>
      <c r="CF30" s="131"/>
      <c r="CG30" s="142"/>
      <c r="CH30" s="385"/>
      <c r="CI30" s="142">
        <f t="shared" si="28"/>
        <v>0</v>
      </c>
      <c r="CJ30" s="131"/>
      <c r="CK30" s="142"/>
      <c r="CL30" s="385">
        <v>0</v>
      </c>
      <c r="CM30" s="142">
        <f t="shared" si="29"/>
        <v>0</v>
      </c>
      <c r="CN30" s="131"/>
      <c r="CO30" s="142"/>
      <c r="CP30" s="385">
        <v>10.5</v>
      </c>
      <c r="CQ30" s="142">
        <f t="shared" si="30"/>
        <v>4.3988269794721413</v>
      </c>
      <c r="CR30" s="385">
        <v>0</v>
      </c>
      <c r="CS30" s="142">
        <f t="shared" si="31"/>
        <v>0</v>
      </c>
      <c r="CT30" s="385">
        <v>0.19</v>
      </c>
      <c r="CU30" s="142">
        <f t="shared" si="32"/>
        <v>0.23399014778325125</v>
      </c>
      <c r="CV30" s="385">
        <v>3.77</v>
      </c>
      <c r="CW30" s="142">
        <f t="shared" si="33"/>
        <v>1.9109894566098944</v>
      </c>
      <c r="CX30" s="385">
        <v>0</v>
      </c>
      <c r="CY30" s="142">
        <f t="shared" si="34"/>
        <v>0</v>
      </c>
      <c r="CZ30" s="385">
        <v>0</v>
      </c>
      <c r="DA30" s="142">
        <f t="shared" si="35"/>
        <v>0</v>
      </c>
      <c r="DB30" s="131"/>
      <c r="DC30" s="142"/>
      <c r="DD30" s="131"/>
      <c r="DE30" s="142"/>
      <c r="DF30" s="131"/>
      <c r="DG30" s="142"/>
      <c r="DH30" s="131"/>
      <c r="DI30" s="142"/>
      <c r="DJ30" s="131"/>
      <c r="DK30" s="142"/>
      <c r="DL30" s="131"/>
      <c r="DM30" s="142"/>
      <c r="DN30" s="131"/>
      <c r="DO30" s="142"/>
      <c r="DP30" s="131"/>
      <c r="DQ30" s="142"/>
      <c r="DR30" s="131"/>
      <c r="DS30" s="142"/>
      <c r="DT30" s="385">
        <v>0</v>
      </c>
      <c r="DU30" s="142">
        <f t="shared" si="36"/>
        <v>0</v>
      </c>
      <c r="DV30" s="131"/>
      <c r="DW30" s="142"/>
      <c r="DX30" s="131"/>
      <c r="DY30" s="142"/>
      <c r="DZ30" s="131"/>
      <c r="EA30" s="142"/>
      <c r="EB30" s="208">
        <v>436.64100000000002</v>
      </c>
      <c r="EC30" s="142">
        <f t="shared" si="37"/>
        <v>35.779254921882959</v>
      </c>
      <c r="ED30" s="131"/>
      <c r="EE30" s="142"/>
      <c r="EF30" s="131"/>
      <c r="EG30" s="142"/>
      <c r="EH30" s="131"/>
      <c r="EI30" s="142"/>
      <c r="EJ30" s="131"/>
      <c r="EK30" s="142"/>
      <c r="EL30" s="385">
        <v>0</v>
      </c>
      <c r="EM30" s="142">
        <f t="shared" si="38"/>
        <v>0</v>
      </c>
      <c r="EN30" s="385"/>
      <c r="EO30" s="142">
        <f t="shared" si="39"/>
        <v>0</v>
      </c>
      <c r="EP30" s="131"/>
      <c r="EQ30" s="142"/>
      <c r="ER30" s="142"/>
    </row>
    <row r="31" spans="1:148" ht="12.75" customHeight="1" thickBot="1">
      <c r="A31" s="367" t="s">
        <v>273</v>
      </c>
      <c r="B31" s="5">
        <f t="shared" si="0"/>
        <v>846.54271168000002</v>
      </c>
      <c r="C31" s="73">
        <f t="shared" si="1"/>
        <v>3.7443892184962952</v>
      </c>
      <c r="D31" s="386">
        <f>+D30+D29</f>
        <v>1.57</v>
      </c>
      <c r="E31" s="73">
        <f t="shared" si="2"/>
        <v>0.44295226272429755</v>
      </c>
      <c r="F31" s="5"/>
      <c r="G31" s="73"/>
      <c r="H31" s="386"/>
      <c r="I31" s="73">
        <f t="shared" si="3"/>
        <v>0</v>
      </c>
      <c r="J31" s="386"/>
      <c r="K31" s="73">
        <f t="shared" si="4"/>
        <v>0</v>
      </c>
      <c r="L31" s="386"/>
      <c r="M31" s="73">
        <f t="shared" si="5"/>
        <v>0</v>
      </c>
      <c r="N31" s="386"/>
      <c r="O31" s="73"/>
      <c r="P31" s="5"/>
      <c r="Q31" s="73"/>
      <c r="R31" s="386">
        <f>+R30+R29</f>
        <v>0</v>
      </c>
      <c r="S31" s="73">
        <f t="shared" si="6"/>
        <v>0</v>
      </c>
      <c r="T31" s="386">
        <f>+T30+T29</f>
        <v>0</v>
      </c>
      <c r="U31" s="73">
        <f t="shared" si="7"/>
        <v>0</v>
      </c>
      <c r="V31" s="5"/>
      <c r="W31" s="73"/>
      <c r="X31" s="5"/>
      <c r="Y31" s="73"/>
      <c r="Z31" s="5"/>
      <c r="AA31" s="73"/>
      <c r="AB31" s="386">
        <v>0</v>
      </c>
      <c r="AC31" s="73">
        <f t="shared" si="8"/>
        <v>0</v>
      </c>
      <c r="AD31" s="386">
        <v>44.5</v>
      </c>
      <c r="AE31" s="73">
        <f t="shared" si="9"/>
        <v>2.0180490680694754</v>
      </c>
      <c r="AF31" s="386">
        <v>0</v>
      </c>
      <c r="AG31" s="73">
        <f t="shared" si="10"/>
        <v>0</v>
      </c>
      <c r="AH31" s="386">
        <f>+AH30+AH29</f>
        <v>0</v>
      </c>
      <c r="AI31" s="73">
        <f t="shared" si="11"/>
        <v>0</v>
      </c>
      <c r="AJ31" s="386">
        <v>84.943514899999997</v>
      </c>
      <c r="AK31" s="73">
        <f t="shared" si="12"/>
        <v>4.6119514966844202</v>
      </c>
      <c r="AL31" s="386">
        <v>57.09128209</v>
      </c>
      <c r="AM31" s="73">
        <f t="shared" si="13"/>
        <v>5.6051559096783503</v>
      </c>
      <c r="AN31" s="5"/>
      <c r="AO31" s="73"/>
      <c r="AP31" s="5"/>
      <c r="AQ31" s="73"/>
      <c r="AR31" s="386">
        <v>0</v>
      </c>
      <c r="AS31" s="73">
        <f t="shared" si="14"/>
        <v>0</v>
      </c>
      <c r="AT31" s="386">
        <v>14.3</v>
      </c>
      <c r="AU31" s="73">
        <f t="shared" si="15"/>
        <v>1.6436781609195403</v>
      </c>
      <c r="AV31" s="5"/>
      <c r="AW31" s="73"/>
      <c r="AX31" s="386">
        <v>5.9220000000000002E-2</v>
      </c>
      <c r="AY31" s="73">
        <f t="shared" si="16"/>
        <v>1.1016213104307004E-2</v>
      </c>
      <c r="AZ31" s="386">
        <v>0</v>
      </c>
      <c r="BA31" s="73">
        <f t="shared" si="17"/>
        <v>0</v>
      </c>
      <c r="BB31" s="386">
        <f>+BB30+BB29</f>
        <v>0</v>
      </c>
      <c r="BC31" s="73">
        <f t="shared" si="18"/>
        <v>0</v>
      </c>
      <c r="BD31" s="386">
        <f>+BD30+BD29</f>
        <v>0</v>
      </c>
      <c r="BE31" s="73">
        <f t="shared" si="19"/>
        <v>0</v>
      </c>
      <c r="BF31" s="386">
        <v>133.64109869000001</v>
      </c>
      <c r="BG31" s="73">
        <f t="shared" si="20"/>
        <v>2.9208615353848848</v>
      </c>
      <c r="BH31" s="386">
        <f>+BH30+BH29</f>
        <v>2.06</v>
      </c>
      <c r="BI31" s="73">
        <f t="shared" si="21"/>
        <v>15.304606240713223</v>
      </c>
      <c r="BJ31" s="5"/>
      <c r="BK31" s="73"/>
      <c r="BL31" s="386">
        <v>35.4</v>
      </c>
      <c r="BM31" s="73">
        <f t="shared" si="22"/>
        <v>2.4032586558044806</v>
      </c>
      <c r="BN31" s="1747">
        <f>+BN30+BN29</f>
        <v>4.1872600000000002</v>
      </c>
      <c r="BO31" s="73">
        <f t="shared" si="23"/>
        <v>4.0113198606124651</v>
      </c>
      <c r="BP31" s="5"/>
      <c r="BQ31" s="73">
        <f t="shared" si="24"/>
        <v>0</v>
      </c>
      <c r="BR31" s="5"/>
      <c r="BS31" s="73"/>
      <c r="BT31" s="386">
        <v>13.8</v>
      </c>
      <c r="BU31" s="73">
        <f t="shared" si="25"/>
        <v>4.9426934097421205</v>
      </c>
      <c r="BV31" s="386">
        <v>3.8893360000000001</v>
      </c>
      <c r="BW31" s="73">
        <f t="shared" si="26"/>
        <v>0.44463095203765057</v>
      </c>
      <c r="BX31" s="5"/>
      <c r="BY31" s="73"/>
      <c r="BZ31" s="5"/>
      <c r="CA31" s="73"/>
      <c r="CB31" s="386">
        <v>0</v>
      </c>
      <c r="CC31" s="73">
        <f t="shared" si="27"/>
        <v>0</v>
      </c>
      <c r="CD31" s="5"/>
      <c r="CE31" s="73"/>
      <c r="CF31" s="5"/>
      <c r="CG31" s="73"/>
      <c r="CH31" s="386">
        <v>0</v>
      </c>
      <c r="CI31" s="73">
        <f t="shared" si="28"/>
        <v>0</v>
      </c>
      <c r="CJ31" s="5"/>
      <c r="CK31" s="73"/>
      <c r="CL31" s="386">
        <v>0</v>
      </c>
      <c r="CM31" s="73">
        <f t="shared" si="29"/>
        <v>0</v>
      </c>
      <c r="CN31" s="5"/>
      <c r="CO31" s="73"/>
      <c r="CP31" s="386">
        <v>10.5</v>
      </c>
      <c r="CQ31" s="73">
        <f t="shared" si="30"/>
        <v>4.3988269794721413</v>
      </c>
      <c r="CR31" s="386">
        <v>0</v>
      </c>
      <c r="CS31" s="73">
        <f t="shared" si="31"/>
        <v>0</v>
      </c>
      <c r="CT31" s="386">
        <v>0.19</v>
      </c>
      <c r="CU31" s="73">
        <f t="shared" si="32"/>
        <v>0.23399014778325125</v>
      </c>
      <c r="CV31" s="386">
        <f>+CV30+CV29</f>
        <v>3.77</v>
      </c>
      <c r="CW31" s="73">
        <f t="shared" si="33"/>
        <v>1.9109894566098944</v>
      </c>
      <c r="CX31" s="386">
        <v>0</v>
      </c>
      <c r="CY31" s="73">
        <f t="shared" si="34"/>
        <v>0</v>
      </c>
      <c r="CZ31" s="386">
        <v>0</v>
      </c>
      <c r="DA31" s="73">
        <f t="shared" si="35"/>
        <v>0</v>
      </c>
      <c r="DB31" s="5"/>
      <c r="DC31" s="73"/>
      <c r="DD31" s="5"/>
      <c r="DE31" s="73"/>
      <c r="DF31" s="5"/>
      <c r="DG31" s="73"/>
      <c r="DH31" s="5"/>
      <c r="DI31" s="73"/>
      <c r="DJ31" s="5"/>
      <c r="DK31" s="73"/>
      <c r="DL31" s="5"/>
      <c r="DM31" s="73"/>
      <c r="DN31" s="5"/>
      <c r="DO31" s="73"/>
      <c r="DP31" s="5"/>
      <c r="DQ31" s="73"/>
      <c r="DR31" s="5"/>
      <c r="DS31" s="73"/>
      <c r="DT31" s="386">
        <v>0</v>
      </c>
      <c r="DU31" s="73">
        <f t="shared" si="36"/>
        <v>0</v>
      </c>
      <c r="DV31" s="5"/>
      <c r="DW31" s="73"/>
      <c r="DX31" s="5"/>
      <c r="DY31" s="73"/>
      <c r="DZ31" s="5"/>
      <c r="EA31" s="73"/>
      <c r="EB31" s="1747">
        <f>+EB30+EB29</f>
        <v>436.64100000000002</v>
      </c>
      <c r="EC31" s="73">
        <f t="shared" si="37"/>
        <v>35.779254921882959</v>
      </c>
      <c r="ED31" s="5"/>
      <c r="EE31" s="73"/>
      <c r="EF31" s="5"/>
      <c r="EG31" s="73"/>
      <c r="EH31" s="5"/>
      <c r="EI31" s="73"/>
      <c r="EJ31" s="5"/>
      <c r="EK31" s="73"/>
      <c r="EL31" s="386">
        <v>0</v>
      </c>
      <c r="EM31" s="73">
        <f t="shared" si="38"/>
        <v>0</v>
      </c>
      <c r="EN31" s="386">
        <f>+EN30+EN29</f>
        <v>0</v>
      </c>
      <c r="EO31" s="73">
        <f t="shared" si="39"/>
        <v>0</v>
      </c>
      <c r="EP31" s="5"/>
      <c r="EQ31" s="73"/>
      <c r="ER31" s="73"/>
    </row>
    <row r="32" spans="1:148" ht="12.75" customHeight="1">
      <c r="A32" s="368" t="s">
        <v>139</v>
      </c>
      <c r="B32" s="131"/>
      <c r="C32" s="142"/>
      <c r="D32" s="385"/>
      <c r="E32" s="142"/>
      <c r="F32" s="131"/>
      <c r="G32" s="142"/>
      <c r="H32" s="385"/>
      <c r="I32" s="142"/>
      <c r="J32" s="385"/>
      <c r="K32" s="142"/>
      <c r="L32" s="385"/>
      <c r="M32" s="142"/>
      <c r="N32" s="2023"/>
      <c r="O32" s="142"/>
      <c r="P32" s="131"/>
      <c r="Q32" s="142"/>
      <c r="R32" s="385"/>
      <c r="S32" s="142"/>
      <c r="T32" s="385"/>
      <c r="U32" s="142"/>
      <c r="V32" s="131"/>
      <c r="W32" s="142"/>
      <c r="X32" s="131"/>
      <c r="Y32" s="142"/>
      <c r="Z32" s="131"/>
      <c r="AA32" s="142"/>
      <c r="AB32" s="385"/>
      <c r="AC32" s="142"/>
      <c r="AD32" s="385"/>
      <c r="AE32" s="142"/>
      <c r="AF32" s="385"/>
      <c r="AG32" s="142"/>
      <c r="AH32" s="385"/>
      <c r="AI32" s="142"/>
      <c r="AJ32" s="385"/>
      <c r="AK32" s="142"/>
      <c r="AL32" s="385"/>
      <c r="AM32" s="142"/>
      <c r="AN32" s="131"/>
      <c r="AO32" s="142"/>
      <c r="AP32" s="131"/>
      <c r="AQ32" s="142"/>
      <c r="AR32" s="385"/>
      <c r="AS32" s="142"/>
      <c r="AT32" s="385"/>
      <c r="AU32" s="142"/>
      <c r="AV32" s="131"/>
      <c r="AW32" s="142"/>
      <c r="AX32" s="385"/>
      <c r="AY32" s="142"/>
      <c r="AZ32" s="385"/>
      <c r="BA32" s="142"/>
      <c r="BB32" s="385"/>
      <c r="BC32" s="142"/>
      <c r="BD32" s="385"/>
      <c r="BE32" s="142"/>
      <c r="BF32" s="385"/>
      <c r="BG32" s="142"/>
      <c r="BH32" s="385"/>
      <c r="BI32" s="142"/>
      <c r="BJ32" s="131"/>
      <c r="BK32" s="142"/>
      <c r="BL32" s="385"/>
      <c r="BM32" s="142"/>
      <c r="BN32" s="208"/>
      <c r="BO32" s="142"/>
      <c r="BP32" s="131"/>
      <c r="BQ32" s="142"/>
      <c r="BR32" s="131"/>
      <c r="BS32" s="142"/>
      <c r="BT32" s="385"/>
      <c r="BU32" s="142"/>
      <c r="BV32" s="385"/>
      <c r="BW32" s="142"/>
      <c r="BX32" s="131"/>
      <c r="BY32" s="142"/>
      <c r="BZ32" s="131"/>
      <c r="CA32" s="142"/>
      <c r="CB32" s="385"/>
      <c r="CC32" s="142"/>
      <c r="CD32" s="131"/>
      <c r="CE32" s="142"/>
      <c r="CF32" s="131"/>
      <c r="CG32" s="142"/>
      <c r="CH32" s="385"/>
      <c r="CI32" s="142"/>
      <c r="CJ32" s="131"/>
      <c r="CK32" s="142"/>
      <c r="CL32" s="385"/>
      <c r="CM32" s="142"/>
      <c r="CN32" s="131"/>
      <c r="CO32" s="142"/>
      <c r="CP32" s="385"/>
      <c r="CQ32" s="142"/>
      <c r="CR32" s="385"/>
      <c r="CS32" s="142"/>
      <c r="CT32" s="385"/>
      <c r="CU32" s="142"/>
      <c r="CV32" s="385"/>
      <c r="CW32" s="142"/>
      <c r="CX32" s="385"/>
      <c r="CY32" s="142"/>
      <c r="CZ32" s="385"/>
      <c r="DA32" s="142"/>
      <c r="DB32" s="131"/>
      <c r="DC32" s="142"/>
      <c r="DD32" s="131"/>
      <c r="DE32" s="142"/>
      <c r="DF32" s="131"/>
      <c r="DG32" s="142"/>
      <c r="DH32" s="131"/>
      <c r="DI32" s="142"/>
      <c r="DJ32" s="131"/>
      <c r="DK32" s="142"/>
      <c r="DL32" s="131"/>
      <c r="DM32" s="142"/>
      <c r="DN32" s="131"/>
      <c r="DO32" s="142"/>
      <c r="DP32" s="131"/>
      <c r="DQ32" s="142"/>
      <c r="DR32" s="131"/>
      <c r="DS32" s="142"/>
      <c r="DT32" s="385"/>
      <c r="DU32" s="142"/>
      <c r="DV32" s="131"/>
      <c r="DW32" s="142"/>
      <c r="DX32" s="131"/>
      <c r="DY32" s="142"/>
      <c r="DZ32" s="131"/>
      <c r="EA32" s="142"/>
      <c r="EB32" s="208"/>
      <c r="EC32" s="142"/>
      <c r="ED32" s="131"/>
      <c r="EE32" s="142"/>
      <c r="EF32" s="131"/>
      <c r="EG32" s="142"/>
      <c r="EH32" s="131"/>
      <c r="EI32" s="142"/>
      <c r="EJ32" s="131"/>
      <c r="EK32" s="142"/>
      <c r="EL32" s="385"/>
      <c r="EM32" s="142"/>
      <c r="EN32" s="385"/>
      <c r="EO32" s="142"/>
      <c r="EP32" s="131"/>
      <c r="EQ32" s="142"/>
      <c r="ER32" s="142"/>
    </row>
    <row r="33" spans="1:148" ht="12.75" customHeight="1">
      <c r="A33" s="366" t="s">
        <v>141</v>
      </c>
      <c r="B33" s="131">
        <f t="shared" ref="B33:B47" si="40">D33+F33+H33+J33+L33+N33+P33+R33+T33+V33+X33+Z33+AB33++AD33+AF33+AH33+AJ33+AL33+AN33+AP33+AR33+AT33+AV33+AX33+AZ33+BB33+BD33+BF33+BH33+BJ33+BL33+BN33+BP33+BR33+BT33+BV33+BX33+BZ33+CB33+CD33+CF33+CH33+CJ33+CL33+CN33+CP33+CR33+CT33+CV33+CX33+CZ33+DB33+DD33+DF33+DH33+DJ33+DL33+DN33+DP33+DR33+DT33+DV33+DX33+DZ33+EB33+ED33+EF33+EH33+EJ33+EL33+EN33+EP33</f>
        <v>878.61057095000001</v>
      </c>
      <c r="C33" s="142">
        <f t="shared" ref="C33:C47" si="41">B33/B$11*100</f>
        <v>3.8862303150578046</v>
      </c>
      <c r="D33" s="385"/>
      <c r="E33" s="142">
        <f t="shared" ref="E33:E47" si="42">D33/D$11*100</f>
        <v>0</v>
      </c>
      <c r="F33" s="131"/>
      <c r="G33" s="142"/>
      <c r="H33" s="385"/>
      <c r="I33" s="142">
        <f t="shared" ref="I33:I47" si="43">H33/H$11*100</f>
        <v>0</v>
      </c>
      <c r="J33" s="385">
        <v>15.705</v>
      </c>
      <c r="K33" s="142">
        <f t="shared" ref="K33:K47" si="44">J33/J$11*100</f>
        <v>5.5056002524057419</v>
      </c>
      <c r="L33" s="385"/>
      <c r="M33" s="142">
        <f t="shared" ref="M33:M47" si="45">L33/L$11*100</f>
        <v>0</v>
      </c>
      <c r="N33" s="385"/>
      <c r="O33" s="142"/>
      <c r="P33" s="131"/>
      <c r="Q33" s="142"/>
      <c r="R33" s="385"/>
      <c r="S33" s="142">
        <f t="shared" ref="S33:S47" si="46">R33/R$11*100</f>
        <v>0</v>
      </c>
      <c r="T33" s="385"/>
      <c r="U33" s="142">
        <f t="shared" ref="U33:U47" si="47">T33/T$11*100</f>
        <v>0</v>
      </c>
      <c r="V33" s="131"/>
      <c r="W33" s="142"/>
      <c r="X33" s="131"/>
      <c r="Y33" s="142"/>
      <c r="Z33" s="131"/>
      <c r="AA33" s="142"/>
      <c r="AB33" s="385">
        <v>3.6</v>
      </c>
      <c r="AC33" s="142">
        <f t="shared" ref="AC33:AC47" si="48">AB33/AB$11*100</f>
        <v>0.61930156545673498</v>
      </c>
      <c r="AD33" s="385"/>
      <c r="AE33" s="142">
        <f t="shared" ref="AE33:AE47" si="49">AD33/AD$11*100</f>
        <v>0</v>
      </c>
      <c r="AF33" s="385">
        <v>361.7</v>
      </c>
      <c r="AG33" s="142">
        <f t="shared" ref="AG33:AG47" si="50">AF33/AF$11*100</f>
        <v>29.708418891170428</v>
      </c>
      <c r="AH33" s="385"/>
      <c r="AI33" s="142">
        <f t="shared" ref="AI33:AI47" si="51">AH33/AH$11*100</f>
        <v>0</v>
      </c>
      <c r="AJ33" s="385">
        <v>13.7079354</v>
      </c>
      <c r="AK33" s="142">
        <f t="shared" ref="AK33:AK47" si="52">AJ33/AJ$11*100</f>
        <v>0.74426321136945728</v>
      </c>
      <c r="AL33" s="385">
        <v>0</v>
      </c>
      <c r="AM33" s="142">
        <f t="shared" ref="AM33:AM47" si="53">AL33/AL$11*100</f>
        <v>0</v>
      </c>
      <c r="AN33" s="131"/>
      <c r="AO33" s="142"/>
      <c r="AP33" s="131"/>
      <c r="AQ33" s="142"/>
      <c r="AR33" s="385"/>
      <c r="AS33" s="142">
        <f t="shared" ref="AS33:AS47" si="54">AR33/AR$11*100</f>
        <v>0</v>
      </c>
      <c r="AT33" s="385">
        <v>0</v>
      </c>
      <c r="AU33" s="142">
        <f t="shared" ref="AU33:AU47" si="55">AT33/AT$11*100</f>
        <v>0</v>
      </c>
      <c r="AV33" s="131"/>
      <c r="AW33" s="142"/>
      <c r="AX33" s="385"/>
      <c r="AY33" s="142">
        <f t="shared" ref="AY33:AY47" si="56">AX33/AX$11*100</f>
        <v>0</v>
      </c>
      <c r="AZ33" s="385"/>
      <c r="BA33" s="142">
        <f t="shared" ref="BA33:BA47" si="57">AZ33/AZ$11*100</f>
        <v>0</v>
      </c>
      <c r="BB33" s="385"/>
      <c r="BC33" s="142">
        <f t="shared" ref="BC33:BC47" si="58">BB33/BB$11*100</f>
        <v>0</v>
      </c>
      <c r="BD33" s="385"/>
      <c r="BE33" s="142">
        <f t="shared" ref="BE33:BE47" si="59">BD33/BD$11*100</f>
        <v>0</v>
      </c>
      <c r="BF33" s="385">
        <v>35.370083979999997</v>
      </c>
      <c r="BG33" s="142">
        <f t="shared" ref="BG33:BG47" si="60">BF33/BF$11*100</f>
        <v>0.77304900074310445</v>
      </c>
      <c r="BH33" s="385"/>
      <c r="BI33" s="142">
        <f t="shared" ref="BI33:BI47" si="61">BH33/BH$11*100</f>
        <v>0</v>
      </c>
      <c r="BJ33" s="131"/>
      <c r="BK33" s="142"/>
      <c r="BL33" s="385">
        <v>446.6</v>
      </c>
      <c r="BM33" s="142">
        <f t="shared" ref="BM33:BM47" si="62">BL33/BL$11*100</f>
        <v>30.319076714188732</v>
      </c>
      <c r="BN33" s="208">
        <v>0</v>
      </c>
      <c r="BO33" s="142">
        <f t="shared" ref="BO33:BO47" si="63">BN33/BN$11*100</f>
        <v>0</v>
      </c>
      <c r="BP33" s="131"/>
      <c r="BQ33" s="142">
        <f t="shared" ref="BQ33:BQ47" si="64">BP33/BP$11*100</f>
        <v>0</v>
      </c>
      <c r="BR33" s="131"/>
      <c r="BS33" s="142"/>
      <c r="BT33" s="385"/>
      <c r="BU33" s="142">
        <f t="shared" ref="BU33:BU47" si="65">BT33/BT$11*100</f>
        <v>0</v>
      </c>
      <c r="BV33" s="385"/>
      <c r="BW33" s="142">
        <f t="shared" ref="BW33:BW47" si="66">BV33/BV$11*100</f>
        <v>0</v>
      </c>
      <c r="BX33" s="131"/>
      <c r="BY33" s="142"/>
      <c r="BZ33" s="131"/>
      <c r="CA33" s="142"/>
      <c r="CB33" s="385"/>
      <c r="CC33" s="142">
        <f t="shared" ref="CC33:CC47" si="67">CB33/CB$11*100</f>
        <v>0</v>
      </c>
      <c r="CD33" s="131"/>
      <c r="CE33" s="142"/>
      <c r="CF33" s="131"/>
      <c r="CG33" s="142"/>
      <c r="CH33" s="385">
        <v>1.5693569999999999</v>
      </c>
      <c r="CI33" s="142">
        <f t="shared" ref="CI33:CI47" si="68">CH33/CH$11*100</f>
        <v>22.124051747508226</v>
      </c>
      <c r="CJ33" s="131"/>
      <c r="CK33" s="142"/>
      <c r="CL33" s="385">
        <v>0</v>
      </c>
      <c r="CM33" s="142">
        <f t="shared" ref="CM33:CM47" si="69">CL33/CL$11*100</f>
        <v>0</v>
      </c>
      <c r="CN33" s="131"/>
      <c r="CO33" s="142"/>
      <c r="CP33" s="385">
        <v>0</v>
      </c>
      <c r="CQ33" s="142">
        <f t="shared" ref="CQ33:CQ47" si="70">CP33/CP$11*100</f>
        <v>0</v>
      </c>
      <c r="CR33" s="385">
        <v>0</v>
      </c>
      <c r="CS33" s="142">
        <f t="shared" ref="CS33:CS47" si="71">CR33/CR$11*100</f>
        <v>0</v>
      </c>
      <c r="CT33" s="385">
        <v>0</v>
      </c>
      <c r="CU33" s="142">
        <f t="shared" ref="CU33:CU47" si="72">CT33/CT$11*100</f>
        <v>0</v>
      </c>
      <c r="CV33" s="385"/>
      <c r="CW33" s="142">
        <f t="shared" ref="CW33:CW47" si="73">CV33/CV$11*100</f>
        <v>0</v>
      </c>
      <c r="CX33" s="385">
        <v>0</v>
      </c>
      <c r="CY33" s="142">
        <f t="shared" ref="CY33:CY47" si="74">CX33/CX$11*100</f>
        <v>0</v>
      </c>
      <c r="CZ33" s="385">
        <v>0</v>
      </c>
      <c r="DA33" s="142">
        <f t="shared" ref="DA33:DA47" si="75">CZ33/CZ$11*100</f>
        <v>0</v>
      </c>
      <c r="DB33" s="131"/>
      <c r="DC33" s="142"/>
      <c r="DD33" s="131"/>
      <c r="DE33" s="142"/>
      <c r="DF33" s="131"/>
      <c r="DG33" s="142"/>
      <c r="DH33" s="131"/>
      <c r="DI33" s="142"/>
      <c r="DJ33" s="131"/>
      <c r="DK33" s="142"/>
      <c r="DL33" s="131"/>
      <c r="DM33" s="142"/>
      <c r="DN33" s="131"/>
      <c r="DO33" s="142"/>
      <c r="DP33" s="131"/>
      <c r="DQ33" s="142"/>
      <c r="DR33" s="131"/>
      <c r="DS33" s="142"/>
      <c r="DT33" s="385">
        <v>0</v>
      </c>
      <c r="DU33" s="142">
        <f t="shared" ref="DU33:DU47" si="76">DT33/DT$11*100</f>
        <v>0</v>
      </c>
      <c r="DV33" s="131"/>
      <c r="DW33" s="142"/>
      <c r="DX33" s="131"/>
      <c r="DY33" s="142"/>
      <c r="DZ33" s="131"/>
      <c r="EA33" s="142"/>
      <c r="EB33" s="341">
        <v>0.35819456999999999</v>
      </c>
      <c r="EC33" s="142">
        <f t="shared" ref="EC33:EC47" si="77">EB33/EB$11*100</f>
        <v>2.9351194303018378E-2</v>
      </c>
      <c r="ED33" s="131"/>
      <c r="EE33" s="142"/>
      <c r="EF33" s="131"/>
      <c r="EG33" s="142"/>
      <c r="EH33" s="131"/>
      <c r="EI33" s="142"/>
      <c r="EJ33" s="131"/>
      <c r="EK33" s="142"/>
      <c r="EL33" s="385">
        <v>0</v>
      </c>
      <c r="EM33" s="142">
        <f t="shared" ref="EM33:EM47" si="78">EL33/EL$11*100</f>
        <v>0</v>
      </c>
      <c r="EN33" s="385"/>
      <c r="EO33" s="142">
        <f t="shared" ref="EO33:EO47" si="79">EN33/EN$11*100</f>
        <v>0</v>
      </c>
      <c r="EP33" s="131"/>
      <c r="EQ33" s="142"/>
      <c r="ER33" s="142"/>
    </row>
    <row r="34" spans="1:148" s="74" customFormat="1" ht="12.75" customHeight="1">
      <c r="A34" s="366" t="s">
        <v>143</v>
      </c>
      <c r="B34" s="131">
        <f t="shared" si="40"/>
        <v>908.47108392999996</v>
      </c>
      <c r="C34" s="142">
        <f t="shared" si="41"/>
        <v>4.0183079779074315</v>
      </c>
      <c r="D34" s="385"/>
      <c r="E34" s="142">
        <f t="shared" si="42"/>
        <v>0</v>
      </c>
      <c r="F34" s="131"/>
      <c r="G34" s="142"/>
      <c r="H34" s="385"/>
      <c r="I34" s="142">
        <f t="shared" si="43"/>
        <v>0</v>
      </c>
      <c r="J34" s="385">
        <v>29.212</v>
      </c>
      <c r="K34" s="142">
        <f t="shared" si="44"/>
        <v>10.240661863946293</v>
      </c>
      <c r="L34" s="385"/>
      <c r="M34" s="142">
        <f t="shared" si="45"/>
        <v>0</v>
      </c>
      <c r="N34" s="385"/>
      <c r="O34" s="142"/>
      <c r="P34" s="131"/>
      <c r="Q34" s="142"/>
      <c r="R34" s="385"/>
      <c r="S34" s="142">
        <f t="shared" si="46"/>
        <v>0</v>
      </c>
      <c r="T34" s="385"/>
      <c r="U34" s="142">
        <f t="shared" si="47"/>
        <v>0</v>
      </c>
      <c r="V34" s="131"/>
      <c r="W34" s="142"/>
      <c r="X34" s="131"/>
      <c r="Y34" s="142"/>
      <c r="Z34" s="131"/>
      <c r="AA34" s="142"/>
      <c r="AB34" s="385">
        <v>3.4</v>
      </c>
      <c r="AC34" s="142">
        <f t="shared" si="48"/>
        <v>0.58489592293136083</v>
      </c>
      <c r="AD34" s="385"/>
      <c r="AE34" s="142">
        <f t="shared" si="49"/>
        <v>0</v>
      </c>
      <c r="AF34" s="385">
        <v>75</v>
      </c>
      <c r="AG34" s="142">
        <f t="shared" si="50"/>
        <v>6.1601642710472273</v>
      </c>
      <c r="AH34" s="385"/>
      <c r="AI34" s="142">
        <f t="shared" si="51"/>
        <v>0</v>
      </c>
      <c r="AJ34" s="385">
        <v>0.23050993</v>
      </c>
      <c r="AK34" s="142">
        <f t="shared" si="52"/>
        <v>1.2515382933184003E-2</v>
      </c>
      <c r="AL34" s="385">
        <v>0</v>
      </c>
      <c r="AM34" s="142">
        <f t="shared" si="53"/>
        <v>0</v>
      </c>
      <c r="AN34" s="131"/>
      <c r="AO34" s="142"/>
      <c r="AP34" s="131"/>
      <c r="AQ34" s="142"/>
      <c r="AR34" s="385"/>
      <c r="AS34" s="142">
        <f t="shared" si="54"/>
        <v>0</v>
      </c>
      <c r="AT34" s="385">
        <v>0.1</v>
      </c>
      <c r="AU34" s="142">
        <f t="shared" si="55"/>
        <v>1.149425287356322E-2</v>
      </c>
      <c r="AV34" s="131"/>
      <c r="AW34" s="142"/>
      <c r="AX34" s="385"/>
      <c r="AY34" s="142">
        <f t="shared" si="56"/>
        <v>0</v>
      </c>
      <c r="AZ34" s="385"/>
      <c r="BA34" s="142">
        <f t="shared" si="57"/>
        <v>0</v>
      </c>
      <c r="BB34" s="385"/>
      <c r="BC34" s="142">
        <f t="shared" si="58"/>
        <v>0</v>
      </c>
      <c r="BD34" s="385"/>
      <c r="BE34" s="142">
        <f t="shared" si="59"/>
        <v>0</v>
      </c>
      <c r="BF34" s="385">
        <v>0</v>
      </c>
      <c r="BG34" s="142">
        <f t="shared" si="60"/>
        <v>0</v>
      </c>
      <c r="BH34" s="385"/>
      <c r="BI34" s="142">
        <f t="shared" si="61"/>
        <v>0</v>
      </c>
      <c r="BJ34" s="131"/>
      <c r="BK34" s="142"/>
      <c r="BL34" s="385">
        <v>795.8</v>
      </c>
      <c r="BM34" s="142">
        <f t="shared" si="62"/>
        <v>54.025797691785471</v>
      </c>
      <c r="BN34" s="208">
        <v>0</v>
      </c>
      <c r="BO34" s="142">
        <f t="shared" si="63"/>
        <v>0</v>
      </c>
      <c r="BP34" s="131"/>
      <c r="BQ34" s="142">
        <f t="shared" si="64"/>
        <v>0</v>
      </c>
      <c r="BR34" s="131"/>
      <c r="BS34" s="142"/>
      <c r="BT34" s="385"/>
      <c r="BU34" s="142">
        <f t="shared" si="65"/>
        <v>0</v>
      </c>
      <c r="BV34" s="385"/>
      <c r="BW34" s="142">
        <f t="shared" si="66"/>
        <v>0</v>
      </c>
      <c r="BX34" s="131"/>
      <c r="BY34" s="142"/>
      <c r="BZ34" s="131"/>
      <c r="CA34" s="142"/>
      <c r="CB34" s="385"/>
      <c r="CC34" s="142">
        <f t="shared" si="67"/>
        <v>0</v>
      </c>
      <c r="CD34" s="131"/>
      <c r="CE34" s="142"/>
      <c r="CF34" s="131"/>
      <c r="CG34" s="142"/>
      <c r="CH34" s="385"/>
      <c r="CI34" s="142">
        <f t="shared" si="68"/>
        <v>0</v>
      </c>
      <c r="CJ34" s="131"/>
      <c r="CK34" s="142"/>
      <c r="CL34" s="385">
        <v>0</v>
      </c>
      <c r="CM34" s="142">
        <f t="shared" si="69"/>
        <v>0</v>
      </c>
      <c r="CN34" s="131"/>
      <c r="CO34" s="142"/>
      <c r="CP34" s="385">
        <v>0</v>
      </c>
      <c r="CQ34" s="142">
        <f t="shared" si="70"/>
        <v>0</v>
      </c>
      <c r="CR34" s="385">
        <v>0</v>
      </c>
      <c r="CS34" s="142">
        <f t="shared" si="71"/>
        <v>0</v>
      </c>
      <c r="CT34" s="385">
        <v>0</v>
      </c>
      <c r="CU34" s="142">
        <f t="shared" si="72"/>
        <v>0</v>
      </c>
      <c r="CV34" s="385"/>
      <c r="CW34" s="142">
        <f t="shared" si="73"/>
        <v>0</v>
      </c>
      <c r="CX34" s="385">
        <v>0</v>
      </c>
      <c r="CY34" s="142">
        <f t="shared" si="74"/>
        <v>0</v>
      </c>
      <c r="CZ34" s="385">
        <v>0</v>
      </c>
      <c r="DA34" s="142">
        <f t="shared" si="75"/>
        <v>0</v>
      </c>
      <c r="DB34" s="131"/>
      <c r="DC34" s="142"/>
      <c r="DD34" s="131"/>
      <c r="DE34" s="142"/>
      <c r="DF34" s="131"/>
      <c r="DG34" s="142"/>
      <c r="DH34" s="131"/>
      <c r="DI34" s="142"/>
      <c r="DJ34" s="131"/>
      <c r="DK34" s="142"/>
      <c r="DL34" s="131"/>
      <c r="DM34" s="142"/>
      <c r="DN34" s="131"/>
      <c r="DO34" s="142"/>
      <c r="DP34" s="131"/>
      <c r="DQ34" s="142"/>
      <c r="DR34" s="131"/>
      <c r="DS34" s="142"/>
      <c r="DT34" s="385">
        <v>0</v>
      </c>
      <c r="DU34" s="142">
        <f t="shared" si="76"/>
        <v>0</v>
      </c>
      <c r="DV34" s="131"/>
      <c r="DW34" s="142"/>
      <c r="DX34" s="131"/>
      <c r="DY34" s="142"/>
      <c r="DZ34" s="131"/>
      <c r="EA34" s="142"/>
      <c r="EB34" s="341">
        <v>4.7285740000000001</v>
      </c>
      <c r="EC34" s="142">
        <f t="shared" si="77"/>
        <v>0.38746900671945089</v>
      </c>
      <c r="ED34" s="131"/>
      <c r="EE34" s="142"/>
      <c r="EF34" s="131"/>
      <c r="EG34" s="142"/>
      <c r="EH34" s="131"/>
      <c r="EI34" s="142"/>
      <c r="EJ34" s="131"/>
      <c r="EK34" s="142"/>
      <c r="EL34" s="385">
        <v>0</v>
      </c>
      <c r="EM34" s="142">
        <f t="shared" si="78"/>
        <v>0</v>
      </c>
      <c r="EN34" s="385"/>
      <c r="EO34" s="142">
        <f t="shared" si="79"/>
        <v>0</v>
      </c>
      <c r="EP34" s="131"/>
      <c r="EQ34" s="142"/>
      <c r="ER34" s="142"/>
    </row>
    <row r="35" spans="1:148" s="74" customFormat="1" ht="12.75" customHeight="1">
      <c r="A35" s="366" t="s">
        <v>145</v>
      </c>
      <c r="B35" s="131">
        <f t="shared" si="40"/>
        <v>63.66972354</v>
      </c>
      <c r="C35" s="142">
        <f t="shared" si="41"/>
        <v>0.28162102523414612</v>
      </c>
      <c r="D35" s="385"/>
      <c r="E35" s="142">
        <f t="shared" si="42"/>
        <v>0</v>
      </c>
      <c r="F35" s="131"/>
      <c r="G35" s="142"/>
      <c r="H35" s="385"/>
      <c r="I35" s="142">
        <f t="shared" si="43"/>
        <v>0</v>
      </c>
      <c r="J35" s="385">
        <v>0</v>
      </c>
      <c r="K35" s="142">
        <f t="shared" si="44"/>
        <v>0</v>
      </c>
      <c r="L35" s="385">
        <v>0</v>
      </c>
      <c r="M35" s="142">
        <f t="shared" si="45"/>
        <v>0</v>
      </c>
      <c r="N35" s="385"/>
      <c r="O35" s="142"/>
      <c r="P35" s="131"/>
      <c r="Q35" s="142"/>
      <c r="R35" s="385"/>
      <c r="S35" s="142">
        <f t="shared" si="46"/>
        <v>0</v>
      </c>
      <c r="T35" s="385"/>
      <c r="U35" s="142">
        <f t="shared" si="47"/>
        <v>0</v>
      </c>
      <c r="V35" s="131"/>
      <c r="W35" s="142"/>
      <c r="X35" s="131"/>
      <c r="Y35" s="142"/>
      <c r="Z35" s="131"/>
      <c r="AA35" s="142"/>
      <c r="AB35" s="385"/>
      <c r="AC35" s="142">
        <f t="shared" si="48"/>
        <v>0</v>
      </c>
      <c r="AD35" s="385"/>
      <c r="AE35" s="142">
        <f t="shared" si="49"/>
        <v>0</v>
      </c>
      <c r="AF35" s="385"/>
      <c r="AG35" s="142">
        <f t="shared" si="50"/>
        <v>0</v>
      </c>
      <c r="AH35" s="385"/>
      <c r="AI35" s="142">
        <f t="shared" si="51"/>
        <v>0</v>
      </c>
      <c r="AJ35" s="385">
        <v>24.424130390000002</v>
      </c>
      <c r="AK35" s="142">
        <f t="shared" si="52"/>
        <v>1.3260918722280932</v>
      </c>
      <c r="AL35" s="385">
        <v>39.245593149999998</v>
      </c>
      <c r="AM35" s="142">
        <f t="shared" si="53"/>
        <v>3.8530868518029928</v>
      </c>
      <c r="AN35" s="131"/>
      <c r="AO35" s="142"/>
      <c r="AP35" s="131"/>
      <c r="AQ35" s="142"/>
      <c r="AR35" s="385"/>
      <c r="AS35" s="142">
        <f t="shared" si="54"/>
        <v>0</v>
      </c>
      <c r="AT35" s="385"/>
      <c r="AU35" s="142">
        <f t="shared" si="55"/>
        <v>0</v>
      </c>
      <c r="AV35" s="131"/>
      <c r="AW35" s="142"/>
      <c r="AX35" s="385"/>
      <c r="AY35" s="142">
        <f t="shared" si="56"/>
        <v>0</v>
      </c>
      <c r="AZ35" s="385"/>
      <c r="BA35" s="142">
        <f t="shared" si="57"/>
        <v>0</v>
      </c>
      <c r="BB35" s="385"/>
      <c r="BC35" s="142">
        <f t="shared" si="58"/>
        <v>0</v>
      </c>
      <c r="BD35" s="385"/>
      <c r="BE35" s="142">
        <f t="shared" si="59"/>
        <v>0</v>
      </c>
      <c r="BF35" s="385">
        <v>0</v>
      </c>
      <c r="BG35" s="142">
        <f t="shared" si="60"/>
        <v>0</v>
      </c>
      <c r="BH35" s="385"/>
      <c r="BI35" s="142">
        <f t="shared" si="61"/>
        <v>0</v>
      </c>
      <c r="BJ35" s="131"/>
      <c r="BK35" s="142"/>
      <c r="BL35" s="385"/>
      <c r="BM35" s="142">
        <f t="shared" si="62"/>
        <v>0</v>
      </c>
      <c r="BN35" s="208">
        <v>0</v>
      </c>
      <c r="BO35" s="142">
        <f t="shared" si="63"/>
        <v>0</v>
      </c>
      <c r="BP35" s="131"/>
      <c r="BQ35" s="142">
        <f t="shared" si="64"/>
        <v>0</v>
      </c>
      <c r="BR35" s="131"/>
      <c r="BS35" s="142"/>
      <c r="BT35" s="385"/>
      <c r="BU35" s="142">
        <f t="shared" si="65"/>
        <v>0</v>
      </c>
      <c r="BV35" s="385"/>
      <c r="BW35" s="142">
        <f t="shared" si="66"/>
        <v>0</v>
      </c>
      <c r="BX35" s="131"/>
      <c r="BY35" s="142"/>
      <c r="BZ35" s="131"/>
      <c r="CA35" s="142"/>
      <c r="CB35" s="385"/>
      <c r="CC35" s="142">
        <f t="shared" si="67"/>
        <v>0</v>
      </c>
      <c r="CD35" s="131"/>
      <c r="CE35" s="142"/>
      <c r="CF35" s="131"/>
      <c r="CG35" s="142"/>
      <c r="CH35" s="385"/>
      <c r="CI35" s="142">
        <f t="shared" si="68"/>
        <v>0</v>
      </c>
      <c r="CJ35" s="131"/>
      <c r="CK35" s="142"/>
      <c r="CL35" s="385">
        <v>0</v>
      </c>
      <c r="CM35" s="142">
        <f t="shared" si="69"/>
        <v>0</v>
      </c>
      <c r="CN35" s="131"/>
      <c r="CO35" s="142"/>
      <c r="CP35" s="385">
        <v>0</v>
      </c>
      <c r="CQ35" s="142">
        <f t="shared" si="70"/>
        <v>0</v>
      </c>
      <c r="CR35" s="385">
        <v>0</v>
      </c>
      <c r="CS35" s="142">
        <f t="shared" si="71"/>
        <v>0</v>
      </c>
      <c r="CT35" s="385">
        <v>0</v>
      </c>
      <c r="CU35" s="142">
        <f t="shared" si="72"/>
        <v>0</v>
      </c>
      <c r="CV35" s="385"/>
      <c r="CW35" s="142">
        <f t="shared" si="73"/>
        <v>0</v>
      </c>
      <c r="CX35" s="385">
        <v>0</v>
      </c>
      <c r="CY35" s="142">
        <f t="shared" si="74"/>
        <v>0</v>
      </c>
      <c r="CZ35" s="385">
        <v>0</v>
      </c>
      <c r="DA35" s="142">
        <f t="shared" si="75"/>
        <v>0</v>
      </c>
      <c r="DB35" s="131"/>
      <c r="DC35" s="142"/>
      <c r="DD35" s="131"/>
      <c r="DE35" s="142"/>
      <c r="DF35" s="131"/>
      <c r="DG35" s="142"/>
      <c r="DH35" s="131"/>
      <c r="DI35" s="142"/>
      <c r="DJ35" s="131"/>
      <c r="DK35" s="142"/>
      <c r="DL35" s="131"/>
      <c r="DM35" s="142"/>
      <c r="DN35" s="131"/>
      <c r="DO35" s="142"/>
      <c r="DP35" s="131"/>
      <c r="DQ35" s="142"/>
      <c r="DR35" s="131"/>
      <c r="DS35" s="142"/>
      <c r="DT35" s="385">
        <v>0</v>
      </c>
      <c r="DU35" s="142">
        <f t="shared" si="76"/>
        <v>0</v>
      </c>
      <c r="DV35" s="131"/>
      <c r="DW35" s="142"/>
      <c r="DX35" s="131"/>
      <c r="DY35" s="142"/>
      <c r="DZ35" s="131"/>
      <c r="EA35" s="142"/>
      <c r="EB35" s="1749">
        <v>0</v>
      </c>
      <c r="EC35" s="142">
        <f t="shared" si="77"/>
        <v>0</v>
      </c>
      <c r="ED35" s="131"/>
      <c r="EE35" s="142"/>
      <c r="EF35" s="131"/>
      <c r="EG35" s="142"/>
      <c r="EH35" s="131"/>
      <c r="EI35" s="142"/>
      <c r="EJ35" s="131"/>
      <c r="EK35" s="142"/>
      <c r="EL35" s="385">
        <v>0</v>
      </c>
      <c r="EM35" s="142">
        <f t="shared" si="78"/>
        <v>0</v>
      </c>
      <c r="EN35" s="385"/>
      <c r="EO35" s="142">
        <f t="shared" si="79"/>
        <v>0</v>
      </c>
      <c r="EP35" s="131"/>
      <c r="EQ35" s="142"/>
      <c r="ER35" s="142"/>
    </row>
    <row r="36" spans="1:148" ht="12.75" customHeight="1">
      <c r="A36" s="366" t="s">
        <v>147</v>
      </c>
      <c r="B36" s="131">
        <f t="shared" si="40"/>
        <v>162.98704348000004</v>
      </c>
      <c r="C36" s="142">
        <f t="shared" si="41"/>
        <v>0.72091687748389999</v>
      </c>
      <c r="D36" s="385"/>
      <c r="E36" s="142">
        <f t="shared" si="42"/>
        <v>0</v>
      </c>
      <c r="F36" s="131"/>
      <c r="G36" s="142"/>
      <c r="H36" s="385"/>
      <c r="I36" s="142">
        <f t="shared" si="43"/>
        <v>0</v>
      </c>
      <c r="J36" s="385"/>
      <c r="K36" s="142">
        <f t="shared" si="44"/>
        <v>0</v>
      </c>
      <c r="L36" s="385"/>
      <c r="M36" s="142">
        <f t="shared" si="45"/>
        <v>0</v>
      </c>
      <c r="N36" s="385"/>
      <c r="O36" s="142"/>
      <c r="P36" s="131"/>
      <c r="Q36" s="142"/>
      <c r="R36" s="385"/>
      <c r="S36" s="142">
        <f t="shared" si="46"/>
        <v>0</v>
      </c>
      <c r="T36" s="385"/>
      <c r="U36" s="142">
        <f t="shared" si="47"/>
        <v>0</v>
      </c>
      <c r="V36" s="131"/>
      <c r="W36" s="142"/>
      <c r="X36" s="131"/>
      <c r="Y36" s="142"/>
      <c r="Z36" s="131"/>
      <c r="AA36" s="142"/>
      <c r="AB36" s="385"/>
      <c r="AC36" s="142">
        <f t="shared" si="48"/>
        <v>0</v>
      </c>
      <c r="AD36" s="385"/>
      <c r="AE36" s="142">
        <f t="shared" si="49"/>
        <v>0</v>
      </c>
      <c r="AF36" s="385"/>
      <c r="AG36" s="142">
        <f t="shared" si="50"/>
        <v>0</v>
      </c>
      <c r="AH36" s="385"/>
      <c r="AI36" s="142">
        <f t="shared" si="51"/>
        <v>0</v>
      </c>
      <c r="AJ36" s="385">
        <v>0</v>
      </c>
      <c r="AK36" s="142">
        <f t="shared" si="52"/>
        <v>0</v>
      </c>
      <c r="AL36" s="385">
        <v>0</v>
      </c>
      <c r="AM36" s="142">
        <f t="shared" si="53"/>
        <v>0</v>
      </c>
      <c r="AN36" s="131"/>
      <c r="AO36" s="142"/>
      <c r="AP36" s="131"/>
      <c r="AQ36" s="142"/>
      <c r="AR36" s="385"/>
      <c r="AS36" s="142">
        <f t="shared" si="54"/>
        <v>0</v>
      </c>
      <c r="AT36" s="385"/>
      <c r="AU36" s="142">
        <f t="shared" si="55"/>
        <v>0</v>
      </c>
      <c r="AV36" s="131"/>
      <c r="AW36" s="142"/>
      <c r="AX36" s="385"/>
      <c r="AY36" s="142">
        <f t="shared" si="56"/>
        <v>0</v>
      </c>
      <c r="AZ36" s="385"/>
      <c r="BA36" s="142">
        <f t="shared" si="57"/>
        <v>0</v>
      </c>
      <c r="BB36" s="385"/>
      <c r="BC36" s="142">
        <f t="shared" si="58"/>
        <v>0</v>
      </c>
      <c r="BD36" s="385"/>
      <c r="BE36" s="142">
        <f t="shared" si="59"/>
        <v>0</v>
      </c>
      <c r="BF36" s="385">
        <v>0</v>
      </c>
      <c r="BG36" s="142">
        <f t="shared" si="60"/>
        <v>0</v>
      </c>
      <c r="BH36" s="385"/>
      <c r="BI36" s="142">
        <f t="shared" si="61"/>
        <v>0</v>
      </c>
      <c r="BJ36" s="131"/>
      <c r="BK36" s="142"/>
      <c r="BL36" s="385"/>
      <c r="BM36" s="142">
        <f t="shared" si="62"/>
        <v>0</v>
      </c>
      <c r="BN36" s="208">
        <v>0</v>
      </c>
      <c r="BO36" s="142">
        <f t="shared" si="63"/>
        <v>0</v>
      </c>
      <c r="BP36" s="131"/>
      <c r="BQ36" s="142">
        <f t="shared" si="64"/>
        <v>0</v>
      </c>
      <c r="BR36" s="131"/>
      <c r="BS36" s="142"/>
      <c r="BT36" s="385"/>
      <c r="BU36" s="142">
        <f t="shared" si="65"/>
        <v>0</v>
      </c>
      <c r="BV36" s="385"/>
      <c r="BW36" s="142">
        <f t="shared" si="66"/>
        <v>0</v>
      </c>
      <c r="BX36" s="131"/>
      <c r="BY36" s="142"/>
      <c r="BZ36" s="131"/>
      <c r="CA36" s="142"/>
      <c r="CB36" s="385"/>
      <c r="CC36" s="142">
        <f t="shared" si="67"/>
        <v>0</v>
      </c>
      <c r="CD36" s="131"/>
      <c r="CE36" s="142"/>
      <c r="CF36" s="131"/>
      <c r="CG36" s="142"/>
      <c r="CH36" s="385"/>
      <c r="CI36" s="142">
        <f t="shared" si="68"/>
        <v>0</v>
      </c>
      <c r="CJ36" s="131"/>
      <c r="CK36" s="142"/>
      <c r="CL36" s="385">
        <v>9.9</v>
      </c>
      <c r="CM36" s="142">
        <f t="shared" si="69"/>
        <v>3.3277310924369754</v>
      </c>
      <c r="CN36" s="131"/>
      <c r="CO36" s="142"/>
      <c r="CP36" s="385">
        <v>9.9</v>
      </c>
      <c r="CQ36" s="142">
        <f t="shared" si="70"/>
        <v>4.1474654377880187</v>
      </c>
      <c r="CR36" s="385">
        <v>0</v>
      </c>
      <c r="CS36" s="142">
        <f t="shared" si="71"/>
        <v>0</v>
      </c>
      <c r="CT36" s="385">
        <v>0</v>
      </c>
      <c r="CU36" s="142">
        <f t="shared" si="72"/>
        <v>0</v>
      </c>
      <c r="CV36" s="385"/>
      <c r="CW36" s="142">
        <f t="shared" si="73"/>
        <v>0</v>
      </c>
      <c r="CX36" s="385">
        <v>0</v>
      </c>
      <c r="CY36" s="142">
        <f t="shared" si="74"/>
        <v>0</v>
      </c>
      <c r="CZ36" s="385">
        <v>0</v>
      </c>
      <c r="DA36" s="142">
        <f t="shared" si="75"/>
        <v>0</v>
      </c>
      <c r="DB36" s="131"/>
      <c r="DC36" s="142"/>
      <c r="DD36" s="131"/>
      <c r="DE36" s="142"/>
      <c r="DF36" s="131"/>
      <c r="DG36" s="142"/>
      <c r="DH36" s="131"/>
      <c r="DI36" s="142"/>
      <c r="DJ36" s="131"/>
      <c r="DK36" s="142"/>
      <c r="DL36" s="131"/>
      <c r="DM36" s="142"/>
      <c r="DN36" s="131"/>
      <c r="DO36" s="142"/>
      <c r="DP36" s="131"/>
      <c r="DQ36" s="142"/>
      <c r="DR36" s="131"/>
      <c r="DS36" s="142"/>
      <c r="DT36" s="385">
        <v>0</v>
      </c>
      <c r="DU36" s="142">
        <f t="shared" si="76"/>
        <v>0</v>
      </c>
      <c r="DV36" s="131"/>
      <c r="DW36" s="142"/>
      <c r="DX36" s="131"/>
      <c r="DY36" s="142"/>
      <c r="DZ36" s="131"/>
      <c r="EA36" s="142"/>
      <c r="EB36" s="341">
        <v>143.18704348000003</v>
      </c>
      <c r="EC36" s="142">
        <f t="shared" si="77"/>
        <v>11.733038652306265</v>
      </c>
      <c r="ED36" s="131"/>
      <c r="EE36" s="142"/>
      <c r="EF36" s="131"/>
      <c r="EG36" s="142"/>
      <c r="EH36" s="131"/>
      <c r="EI36" s="142"/>
      <c r="EJ36" s="131"/>
      <c r="EK36" s="142"/>
      <c r="EL36" s="385">
        <v>0</v>
      </c>
      <c r="EM36" s="142">
        <f t="shared" si="78"/>
        <v>0</v>
      </c>
      <c r="EN36" s="385"/>
      <c r="EO36" s="142">
        <f t="shared" si="79"/>
        <v>0</v>
      </c>
      <c r="EP36" s="131"/>
      <c r="EQ36" s="142"/>
      <c r="ER36" s="142"/>
    </row>
    <row r="37" spans="1:148" ht="12.75" customHeight="1">
      <c r="A37" s="366" t="s">
        <v>148</v>
      </c>
      <c r="B37" s="131">
        <f t="shared" si="40"/>
        <v>2614.7814536299998</v>
      </c>
      <c r="C37" s="142">
        <f t="shared" si="41"/>
        <v>11.565582396032994</v>
      </c>
      <c r="D37" s="385"/>
      <c r="E37" s="142">
        <f t="shared" si="42"/>
        <v>0</v>
      </c>
      <c r="F37" s="131"/>
      <c r="G37" s="142"/>
      <c r="H37" s="385">
        <v>0</v>
      </c>
      <c r="I37" s="142">
        <f t="shared" si="43"/>
        <v>0</v>
      </c>
      <c r="J37" s="385">
        <v>18.016999999999999</v>
      </c>
      <c r="K37" s="142">
        <f t="shared" si="44"/>
        <v>6.3161031357907831</v>
      </c>
      <c r="L37" s="385">
        <v>0</v>
      </c>
      <c r="M37" s="142">
        <f t="shared" si="45"/>
        <v>0</v>
      </c>
      <c r="N37" s="385"/>
      <c r="O37" s="142"/>
      <c r="P37" s="131"/>
      <c r="Q37" s="142"/>
      <c r="R37" s="385"/>
      <c r="S37" s="142">
        <f t="shared" si="46"/>
        <v>0</v>
      </c>
      <c r="T37" s="385"/>
      <c r="U37" s="142">
        <f t="shared" si="47"/>
        <v>0</v>
      </c>
      <c r="V37" s="131"/>
      <c r="W37" s="142"/>
      <c r="X37" s="131"/>
      <c r="Y37" s="142"/>
      <c r="Z37" s="131"/>
      <c r="AA37" s="142"/>
      <c r="AB37" s="385">
        <v>367.5</v>
      </c>
      <c r="AC37" s="142">
        <f t="shared" si="48"/>
        <v>63.220368140375029</v>
      </c>
      <c r="AD37" s="385"/>
      <c r="AE37" s="142">
        <f t="shared" si="49"/>
        <v>0</v>
      </c>
      <c r="AF37" s="385">
        <v>6</v>
      </c>
      <c r="AG37" s="142">
        <f t="shared" si="50"/>
        <v>0.49281314168377827</v>
      </c>
      <c r="AH37" s="385"/>
      <c r="AI37" s="142">
        <f t="shared" si="51"/>
        <v>0</v>
      </c>
      <c r="AJ37" s="385">
        <v>228.71078840000001</v>
      </c>
      <c r="AK37" s="142">
        <f t="shared" si="52"/>
        <v>12.41769973977441</v>
      </c>
      <c r="AL37" s="385">
        <v>16.01411577</v>
      </c>
      <c r="AM37" s="142">
        <f t="shared" si="53"/>
        <v>1.5722473267457282</v>
      </c>
      <c r="AN37" s="131"/>
      <c r="AO37" s="142"/>
      <c r="AP37" s="131"/>
      <c r="AQ37" s="142"/>
      <c r="AR37" s="385"/>
      <c r="AS37" s="142">
        <f t="shared" si="54"/>
        <v>0</v>
      </c>
      <c r="AT37" s="385">
        <v>14</v>
      </c>
      <c r="AU37" s="142">
        <f t="shared" si="55"/>
        <v>1.6091954022988506</v>
      </c>
      <c r="AV37" s="131"/>
      <c r="AW37" s="142"/>
      <c r="AX37" s="385">
        <v>51.876503199999995</v>
      </c>
      <c r="AY37" s="142">
        <f t="shared" si="56"/>
        <v>9.6501623498389755</v>
      </c>
      <c r="AZ37" s="385">
        <v>4.0654849999999998</v>
      </c>
      <c r="BA37" s="142">
        <f t="shared" si="57"/>
        <v>14.081071527258294</v>
      </c>
      <c r="BB37" s="385"/>
      <c r="BC37" s="142">
        <f t="shared" si="58"/>
        <v>0</v>
      </c>
      <c r="BD37" s="385"/>
      <c r="BE37" s="142">
        <f t="shared" si="59"/>
        <v>0</v>
      </c>
      <c r="BF37" s="385">
        <v>921.51723820000007</v>
      </c>
      <c r="BG37" s="142">
        <f t="shared" si="60"/>
        <v>20.140692359138001</v>
      </c>
      <c r="BH37" s="385"/>
      <c r="BI37" s="142">
        <f t="shared" si="61"/>
        <v>0</v>
      </c>
      <c r="BJ37" s="131"/>
      <c r="BK37" s="142"/>
      <c r="BL37" s="385">
        <v>40</v>
      </c>
      <c r="BM37" s="142">
        <f t="shared" si="62"/>
        <v>2.7155465037338766</v>
      </c>
      <c r="BN37" s="208">
        <v>0</v>
      </c>
      <c r="BO37" s="142">
        <f t="shared" si="63"/>
        <v>0</v>
      </c>
      <c r="BP37" s="131"/>
      <c r="BQ37" s="142">
        <f t="shared" si="64"/>
        <v>0</v>
      </c>
      <c r="BR37" s="131"/>
      <c r="BS37" s="142"/>
      <c r="BT37" s="385"/>
      <c r="BU37" s="142">
        <f t="shared" si="65"/>
        <v>0</v>
      </c>
      <c r="BV37" s="385">
        <v>67.374336999999997</v>
      </c>
      <c r="BW37" s="142">
        <f t="shared" si="66"/>
        <v>7.7022698998532144</v>
      </c>
      <c r="BX37" s="131"/>
      <c r="BY37" s="142"/>
      <c r="BZ37" s="131"/>
      <c r="CA37" s="142"/>
      <c r="CB37" s="385"/>
      <c r="CC37" s="142">
        <f t="shared" si="67"/>
        <v>0</v>
      </c>
      <c r="CD37" s="131"/>
      <c r="CE37" s="142"/>
      <c r="CF37" s="131"/>
      <c r="CG37" s="142"/>
      <c r="CH37" s="385">
        <v>4.1170280000000004</v>
      </c>
      <c r="CI37" s="142">
        <f t="shared" si="68"/>
        <v>58.039910943106186</v>
      </c>
      <c r="CJ37" s="131"/>
      <c r="CK37" s="142"/>
      <c r="CL37" s="385">
        <v>80.2</v>
      </c>
      <c r="CM37" s="142">
        <f t="shared" si="69"/>
        <v>26.957983193277315</v>
      </c>
      <c r="CN37" s="131"/>
      <c r="CO37" s="142"/>
      <c r="CP37" s="385">
        <v>21.2</v>
      </c>
      <c r="CQ37" s="142">
        <f t="shared" si="70"/>
        <v>8.8814411395056556</v>
      </c>
      <c r="CR37" s="385">
        <v>2.6</v>
      </c>
      <c r="CS37" s="142">
        <f t="shared" si="71"/>
        <v>2.53411306042885</v>
      </c>
      <c r="CT37" s="385">
        <v>6.0069999999999997</v>
      </c>
      <c r="CU37" s="142">
        <f t="shared" si="72"/>
        <v>7.3977832512315267</v>
      </c>
      <c r="CV37" s="385">
        <v>1.82</v>
      </c>
      <c r="CW37" s="142">
        <f t="shared" si="73"/>
        <v>0.92254663422546634</v>
      </c>
      <c r="CX37" s="385">
        <v>74.599999999999994</v>
      </c>
      <c r="CY37" s="142">
        <f t="shared" si="74"/>
        <v>15.156440471353108</v>
      </c>
      <c r="CZ37" s="385">
        <v>1.1000000000000001</v>
      </c>
      <c r="DA37" s="142">
        <f t="shared" si="75"/>
        <v>100</v>
      </c>
      <c r="DB37" s="131"/>
      <c r="DC37" s="142"/>
      <c r="DD37" s="131"/>
      <c r="DE37" s="142"/>
      <c r="DF37" s="131"/>
      <c r="DG37" s="142"/>
      <c r="DH37" s="131"/>
      <c r="DI37" s="142"/>
      <c r="DJ37" s="131"/>
      <c r="DK37" s="142"/>
      <c r="DL37" s="131"/>
      <c r="DM37" s="142"/>
      <c r="DN37" s="131"/>
      <c r="DO37" s="142"/>
      <c r="DP37" s="131"/>
      <c r="DQ37" s="142"/>
      <c r="DR37" s="131"/>
      <c r="DS37" s="142"/>
      <c r="DT37" s="385">
        <v>129.80000000000001</v>
      </c>
      <c r="DU37" s="142">
        <f t="shared" si="76"/>
        <v>10.808560246481806</v>
      </c>
      <c r="DV37" s="131"/>
      <c r="DW37" s="142"/>
      <c r="DX37" s="131"/>
      <c r="DY37" s="142"/>
      <c r="DZ37" s="131"/>
      <c r="EA37" s="142"/>
      <c r="EB37" s="1750">
        <f>333.26195806+225</f>
        <v>558.26195805999998</v>
      </c>
      <c r="EC37" s="142">
        <f t="shared" si="77"/>
        <v>45.745124508734335</v>
      </c>
      <c r="ED37" s="131"/>
      <c r="EE37" s="142"/>
      <c r="EF37" s="131"/>
      <c r="EG37" s="142"/>
      <c r="EH37" s="131"/>
      <c r="EI37" s="142"/>
      <c r="EJ37" s="131"/>
      <c r="EK37" s="142"/>
      <c r="EL37" s="385">
        <v>0</v>
      </c>
      <c r="EM37" s="142">
        <f t="shared" si="78"/>
        <v>0</v>
      </c>
      <c r="EN37" s="385"/>
      <c r="EO37" s="142">
        <f t="shared" si="79"/>
        <v>0</v>
      </c>
      <c r="EP37" s="131"/>
      <c r="EQ37" s="142"/>
      <c r="ER37" s="142"/>
    </row>
    <row r="38" spans="1:148" ht="12.75" customHeight="1">
      <c r="A38" s="366" t="s">
        <v>281</v>
      </c>
      <c r="B38" s="131">
        <f>D38+F38+H38+J38+L38+N38+P38+R38+T38+V38+X38+Z38+AB38++AD38+AF38+AH38+AJ38+AL38+AN38+AP38+AR38+AT38+AV38+AX38+AZ38+BB38+BD38+BF38+BH38+BJ38+BL38+BN38+BP38+BR38+BT38+BV38+BX38+BZ38+CB38+CD38+CF38+CH38+CJ38+CL38+CN38+CP38+CR38+CT38+CV38+CX38+CZ38+DB38+DD38+DF38+DH38+DJ38+DL38+DN38+DP38+DR38+DT38+DV38+DX38+DZ38+EB38+ED38+EF38+EH38+EJ38+EL38+EN38+EP38</f>
        <v>1337.7782639999998</v>
      </c>
      <c r="C38" s="142">
        <f t="shared" si="41"/>
        <v>5.9171999703587241</v>
      </c>
      <c r="D38" s="385">
        <v>7.58</v>
      </c>
      <c r="E38" s="142">
        <f t="shared" si="42"/>
        <v>2.138584809840876</v>
      </c>
      <c r="F38" s="131"/>
      <c r="G38" s="142"/>
      <c r="H38" s="385"/>
      <c r="I38" s="142">
        <f t="shared" si="43"/>
        <v>0</v>
      </c>
      <c r="J38" s="385"/>
      <c r="K38" s="142">
        <f t="shared" si="44"/>
        <v>0</v>
      </c>
      <c r="L38" s="385"/>
      <c r="M38" s="142">
        <f t="shared" si="45"/>
        <v>0</v>
      </c>
      <c r="N38" s="385"/>
      <c r="O38" s="142"/>
      <c r="P38" s="131"/>
      <c r="Q38" s="142"/>
      <c r="R38" s="385">
        <v>5.34</v>
      </c>
      <c r="S38" s="142">
        <f t="shared" si="46"/>
        <v>13.267080745341614</v>
      </c>
      <c r="T38" s="385">
        <v>8.64</v>
      </c>
      <c r="U38" s="142">
        <f t="shared" si="47"/>
        <v>5.4329371816638377</v>
      </c>
      <c r="V38" s="131"/>
      <c r="W38" s="142"/>
      <c r="X38" s="131"/>
      <c r="Y38" s="142"/>
      <c r="Z38" s="131"/>
      <c r="AA38" s="142"/>
      <c r="AB38" s="385">
        <v>147.69999999999999</v>
      </c>
      <c r="AC38" s="142">
        <f t="shared" si="48"/>
        <v>25.408567004988818</v>
      </c>
      <c r="AD38" s="385">
        <v>154.80000000000001</v>
      </c>
      <c r="AE38" s="142">
        <f t="shared" si="49"/>
        <v>7.0200897918461749</v>
      </c>
      <c r="AF38" s="385">
        <v>710.3</v>
      </c>
      <c r="AG38" s="142">
        <f t="shared" si="50"/>
        <v>58.340862422997944</v>
      </c>
      <c r="AH38" s="385">
        <v>22.84</v>
      </c>
      <c r="AI38" s="142">
        <f t="shared" si="51"/>
        <v>15.095836087243885</v>
      </c>
      <c r="AJ38" s="385"/>
      <c r="AK38" s="142">
        <f t="shared" si="52"/>
        <v>0</v>
      </c>
      <c r="AL38" s="385"/>
      <c r="AM38" s="142">
        <f t="shared" si="53"/>
        <v>0</v>
      </c>
      <c r="AN38" s="131"/>
      <c r="AO38" s="142"/>
      <c r="AP38" s="131"/>
      <c r="AQ38" s="142"/>
      <c r="AR38" s="385">
        <v>14.912421</v>
      </c>
      <c r="AS38" s="142">
        <f t="shared" si="54"/>
        <v>6.1415006275462858</v>
      </c>
      <c r="AT38" s="385"/>
      <c r="AU38" s="142">
        <f t="shared" si="55"/>
        <v>0</v>
      </c>
      <c r="AV38" s="131"/>
      <c r="AW38" s="142"/>
      <c r="AX38" s="385"/>
      <c r="AY38" s="142">
        <f t="shared" si="56"/>
        <v>0</v>
      </c>
      <c r="AZ38" s="385"/>
      <c r="BA38" s="142">
        <f t="shared" si="57"/>
        <v>0</v>
      </c>
      <c r="BB38" s="385">
        <v>1.85</v>
      </c>
      <c r="BC38" s="142">
        <f t="shared" si="58"/>
        <v>6.5836298932384336</v>
      </c>
      <c r="BD38" s="385">
        <v>24.28</v>
      </c>
      <c r="BE38" s="142">
        <f t="shared" si="59"/>
        <v>15.405113888712647</v>
      </c>
      <c r="BF38" s="385"/>
      <c r="BG38" s="142">
        <f t="shared" si="60"/>
        <v>0</v>
      </c>
      <c r="BH38" s="385">
        <v>0.85</v>
      </c>
      <c r="BI38" s="142">
        <f t="shared" si="61"/>
        <v>6.315007429420505</v>
      </c>
      <c r="BJ38" s="131"/>
      <c r="BK38" s="142"/>
      <c r="BL38" s="385">
        <v>155.19999999999999</v>
      </c>
      <c r="BM38" s="142">
        <f t="shared" si="62"/>
        <v>10.53632043448744</v>
      </c>
      <c r="BN38" s="208">
        <v>8.0502359999999999</v>
      </c>
      <c r="BO38" s="142">
        <f t="shared" si="63"/>
        <v>7.7119814746200248</v>
      </c>
      <c r="BP38" s="131"/>
      <c r="BQ38" s="142"/>
      <c r="BR38" s="131"/>
      <c r="BS38" s="142"/>
      <c r="BT38" s="385"/>
      <c r="BU38" s="142">
        <f t="shared" si="65"/>
        <v>0</v>
      </c>
      <c r="BV38" s="385"/>
      <c r="BW38" s="142">
        <f t="shared" si="66"/>
        <v>0</v>
      </c>
      <c r="BX38" s="131"/>
      <c r="BY38" s="142"/>
      <c r="BZ38" s="131"/>
      <c r="CA38" s="142"/>
      <c r="CB38" s="385">
        <v>14.69</v>
      </c>
      <c r="CC38" s="142">
        <f t="shared" si="67"/>
        <v>30.238781391519144</v>
      </c>
      <c r="CD38" s="131"/>
      <c r="CE38" s="142"/>
      <c r="CF38" s="131"/>
      <c r="CG38" s="142"/>
      <c r="CH38" s="385"/>
      <c r="CI38" s="142">
        <f t="shared" si="68"/>
        <v>0</v>
      </c>
      <c r="CJ38" s="131"/>
      <c r="CK38" s="142"/>
      <c r="CL38" s="385">
        <v>0</v>
      </c>
      <c r="CM38" s="142">
        <f t="shared" si="69"/>
        <v>0</v>
      </c>
      <c r="CN38" s="131"/>
      <c r="CO38" s="142"/>
      <c r="CP38" s="385">
        <v>31.2</v>
      </c>
      <c r="CQ38" s="142">
        <f t="shared" si="70"/>
        <v>13.070800167574362</v>
      </c>
      <c r="CR38" s="385">
        <v>13.3</v>
      </c>
      <c r="CS38" s="142">
        <f t="shared" si="71"/>
        <v>12.962962962962965</v>
      </c>
      <c r="CT38" s="385"/>
      <c r="CU38" s="142">
        <f t="shared" si="72"/>
        <v>0</v>
      </c>
      <c r="CV38" s="385">
        <v>1.41</v>
      </c>
      <c r="CW38" s="142">
        <f t="shared" si="73"/>
        <v>0.71472019464720193</v>
      </c>
      <c r="CX38" s="385">
        <v>0</v>
      </c>
      <c r="CY38" s="142">
        <f t="shared" si="74"/>
        <v>0</v>
      </c>
      <c r="CZ38" s="385">
        <v>0</v>
      </c>
      <c r="DA38" s="142">
        <f t="shared" si="75"/>
        <v>0</v>
      </c>
      <c r="DB38" s="131"/>
      <c r="DC38" s="142"/>
      <c r="DD38" s="131"/>
      <c r="DE38" s="142"/>
      <c r="DF38" s="131"/>
      <c r="DG38" s="142"/>
      <c r="DH38" s="131"/>
      <c r="DI38" s="142"/>
      <c r="DJ38" s="131"/>
      <c r="DK38" s="142"/>
      <c r="DL38" s="131"/>
      <c r="DM38" s="142"/>
      <c r="DN38" s="131"/>
      <c r="DO38" s="142"/>
      <c r="DP38" s="131"/>
      <c r="DQ38" s="142"/>
      <c r="DR38" s="131"/>
      <c r="DS38" s="142"/>
      <c r="DT38" s="385">
        <v>0</v>
      </c>
      <c r="DU38" s="142">
        <f t="shared" si="76"/>
        <v>0</v>
      </c>
      <c r="DV38" s="131"/>
      <c r="DW38" s="142"/>
      <c r="DX38" s="131"/>
      <c r="DY38" s="142"/>
      <c r="DZ38" s="131"/>
      <c r="EA38" s="142"/>
      <c r="EB38" s="1750">
        <f>0.409+5.649</f>
        <v>6.0579999999999998</v>
      </c>
      <c r="EC38" s="142">
        <f t="shared" si="77"/>
        <v>0.49640488711954883</v>
      </c>
      <c r="ED38" s="131"/>
      <c r="EE38" s="142"/>
      <c r="EF38" s="131"/>
      <c r="EG38" s="142"/>
      <c r="EH38" s="131"/>
      <c r="EI38" s="142"/>
      <c r="EJ38" s="131"/>
      <c r="EK38" s="142"/>
      <c r="EL38" s="385">
        <v>7.0376070000000084</v>
      </c>
      <c r="EM38" s="142">
        <f t="shared" si="78"/>
        <v>2.2467505154725567</v>
      </c>
      <c r="EN38" s="385">
        <v>1.74</v>
      </c>
      <c r="EO38" s="142">
        <f t="shared" si="79"/>
        <v>43.391521197007485</v>
      </c>
      <c r="EP38" s="131"/>
      <c r="EQ38" s="142"/>
      <c r="ER38" s="142"/>
    </row>
    <row r="39" spans="1:148" ht="12.75" customHeight="1">
      <c r="A39" s="366" t="s">
        <v>151</v>
      </c>
      <c r="B39" s="131">
        <f t="shared" si="40"/>
        <v>291.41464459999997</v>
      </c>
      <c r="C39" s="142">
        <f t="shared" si="41"/>
        <v>1.2889720014087611</v>
      </c>
      <c r="D39" s="385">
        <v>1.8</v>
      </c>
      <c r="E39" s="142">
        <f t="shared" si="42"/>
        <v>0.50784335853741114</v>
      </c>
      <c r="F39" s="131"/>
      <c r="G39" s="142"/>
      <c r="H39" s="385">
        <v>0</v>
      </c>
      <c r="I39" s="142">
        <f t="shared" si="43"/>
        <v>0</v>
      </c>
      <c r="J39" s="385">
        <v>0</v>
      </c>
      <c r="K39" s="142">
        <f t="shared" si="44"/>
        <v>0</v>
      </c>
      <c r="L39" s="385"/>
      <c r="M39" s="142">
        <f t="shared" si="45"/>
        <v>0</v>
      </c>
      <c r="N39" s="385"/>
      <c r="O39" s="142"/>
      <c r="P39" s="131"/>
      <c r="Q39" s="142"/>
      <c r="R39" s="385"/>
      <c r="S39" s="142">
        <f t="shared" si="46"/>
        <v>0</v>
      </c>
      <c r="T39" s="385">
        <v>0.95</v>
      </c>
      <c r="U39" s="142">
        <f t="shared" si="47"/>
        <v>0.59737156511350054</v>
      </c>
      <c r="V39" s="131"/>
      <c r="W39" s="142"/>
      <c r="X39" s="131"/>
      <c r="Y39" s="142"/>
      <c r="Z39" s="131"/>
      <c r="AA39" s="142"/>
      <c r="AB39" s="385">
        <v>3</v>
      </c>
      <c r="AC39" s="142">
        <f t="shared" si="48"/>
        <v>0.51608463788061243</v>
      </c>
      <c r="AD39" s="385"/>
      <c r="AE39" s="142">
        <f t="shared" si="49"/>
        <v>0</v>
      </c>
      <c r="AF39" s="385"/>
      <c r="AG39" s="142">
        <f t="shared" si="50"/>
        <v>0</v>
      </c>
      <c r="AH39" s="385">
        <v>6</v>
      </c>
      <c r="AI39" s="142">
        <f t="shared" si="51"/>
        <v>3.9656311962987441</v>
      </c>
      <c r="AJ39" s="385">
        <v>17.100000000000001</v>
      </c>
      <c r="AK39" s="142">
        <f t="shared" si="52"/>
        <v>0.92843309681906738</v>
      </c>
      <c r="AL39" s="385">
        <v>22.1</v>
      </c>
      <c r="AM39" s="142">
        <f t="shared" si="53"/>
        <v>2.1697523872141082</v>
      </c>
      <c r="AN39" s="131"/>
      <c r="AO39" s="142"/>
      <c r="AP39" s="131"/>
      <c r="AQ39" s="142"/>
      <c r="AR39" s="385"/>
      <c r="AS39" s="142">
        <f t="shared" si="54"/>
        <v>0</v>
      </c>
      <c r="AT39" s="385"/>
      <c r="AU39" s="142">
        <f t="shared" si="55"/>
        <v>0</v>
      </c>
      <c r="AV39" s="131"/>
      <c r="AW39" s="142"/>
      <c r="AX39" s="385">
        <v>1.8</v>
      </c>
      <c r="AY39" s="142">
        <f t="shared" si="56"/>
        <v>0.33483930408227974</v>
      </c>
      <c r="AZ39" s="385"/>
      <c r="BA39" s="142">
        <f t="shared" si="57"/>
        <v>0</v>
      </c>
      <c r="BB39" s="385">
        <v>0.02</v>
      </c>
      <c r="BC39" s="142">
        <f t="shared" si="58"/>
        <v>7.1174377224199281E-2</v>
      </c>
      <c r="BD39" s="385">
        <v>1.07</v>
      </c>
      <c r="BE39" s="142">
        <f t="shared" si="59"/>
        <v>0.67889093331641404</v>
      </c>
      <c r="BF39" s="385">
        <v>100.07397259999999</v>
      </c>
      <c r="BG39" s="142">
        <f t="shared" si="60"/>
        <v>2.1872180049831709</v>
      </c>
      <c r="BH39" s="385"/>
      <c r="BI39" s="142">
        <f t="shared" si="61"/>
        <v>0</v>
      </c>
      <c r="BJ39" s="131"/>
      <c r="BK39" s="142"/>
      <c r="BL39" s="385"/>
      <c r="BM39" s="142">
        <f t="shared" si="62"/>
        <v>0</v>
      </c>
      <c r="BN39" s="208">
        <v>0</v>
      </c>
      <c r="BO39" s="142">
        <f t="shared" si="63"/>
        <v>0</v>
      </c>
      <c r="BP39" s="131"/>
      <c r="BQ39" s="142">
        <f t="shared" si="64"/>
        <v>0</v>
      </c>
      <c r="BR39" s="131"/>
      <c r="BS39" s="142"/>
      <c r="BT39" s="385"/>
      <c r="BU39" s="142">
        <f t="shared" si="65"/>
        <v>0</v>
      </c>
      <c r="BV39" s="385"/>
      <c r="BW39" s="142">
        <f t="shared" si="66"/>
        <v>0</v>
      </c>
      <c r="BX39" s="131"/>
      <c r="BY39" s="142"/>
      <c r="BZ39" s="131"/>
      <c r="CA39" s="142"/>
      <c r="CB39" s="385"/>
      <c r="CC39" s="142">
        <f t="shared" si="67"/>
        <v>0</v>
      </c>
      <c r="CD39" s="131"/>
      <c r="CE39" s="142"/>
      <c r="CF39" s="131"/>
      <c r="CG39" s="142"/>
      <c r="CH39" s="385"/>
      <c r="CI39" s="142">
        <f t="shared" si="68"/>
        <v>0</v>
      </c>
      <c r="CJ39" s="131"/>
      <c r="CK39" s="142"/>
      <c r="CL39" s="385">
        <v>0</v>
      </c>
      <c r="CM39" s="142">
        <f t="shared" si="69"/>
        <v>0</v>
      </c>
      <c r="CN39" s="131"/>
      <c r="CO39" s="142"/>
      <c r="CP39" s="385">
        <v>0</v>
      </c>
      <c r="CQ39" s="142">
        <f t="shared" si="70"/>
        <v>0</v>
      </c>
      <c r="CR39" s="385">
        <v>0</v>
      </c>
      <c r="CS39" s="142">
        <f t="shared" si="71"/>
        <v>0</v>
      </c>
      <c r="CT39" s="385"/>
      <c r="CU39" s="142">
        <f t="shared" si="72"/>
        <v>0</v>
      </c>
      <c r="CV39" s="385"/>
      <c r="CW39" s="142">
        <f t="shared" si="73"/>
        <v>0</v>
      </c>
      <c r="CX39" s="385">
        <v>0</v>
      </c>
      <c r="CY39" s="142">
        <f t="shared" si="74"/>
        <v>0</v>
      </c>
      <c r="CZ39" s="385">
        <v>0</v>
      </c>
      <c r="DA39" s="142">
        <f t="shared" si="75"/>
        <v>0</v>
      </c>
      <c r="DB39" s="131"/>
      <c r="DC39" s="142"/>
      <c r="DD39" s="131"/>
      <c r="DE39" s="142"/>
      <c r="DF39" s="131"/>
      <c r="DG39" s="142"/>
      <c r="DH39" s="131"/>
      <c r="DI39" s="142"/>
      <c r="DJ39" s="131"/>
      <c r="DK39" s="142"/>
      <c r="DL39" s="131"/>
      <c r="DM39" s="142"/>
      <c r="DN39" s="131"/>
      <c r="DO39" s="142"/>
      <c r="DP39" s="131"/>
      <c r="DQ39" s="142"/>
      <c r="DR39" s="131"/>
      <c r="DS39" s="142"/>
      <c r="DT39" s="385">
        <v>0</v>
      </c>
      <c r="DU39" s="142">
        <f t="shared" si="76"/>
        <v>0</v>
      </c>
      <c r="DV39" s="131"/>
      <c r="DW39" s="142"/>
      <c r="DX39" s="131"/>
      <c r="DY39" s="142"/>
      <c r="DZ39" s="131"/>
      <c r="EA39" s="142"/>
      <c r="EB39" s="1750">
        <v>10.215999999999999</v>
      </c>
      <c r="EC39" s="142">
        <f t="shared" si="77"/>
        <v>0.83711989547925247</v>
      </c>
      <c r="ED39" s="131"/>
      <c r="EE39" s="142"/>
      <c r="EF39" s="131"/>
      <c r="EG39" s="142"/>
      <c r="EH39" s="131"/>
      <c r="EI39" s="142"/>
      <c r="EJ39" s="131"/>
      <c r="EK39" s="142"/>
      <c r="EL39" s="385">
        <v>127.284672</v>
      </c>
      <c r="EM39" s="142">
        <f t="shared" si="78"/>
        <v>40.635531712378217</v>
      </c>
      <c r="EN39" s="385"/>
      <c r="EO39" s="142">
        <f t="shared" si="79"/>
        <v>0</v>
      </c>
      <c r="EP39" s="131"/>
      <c r="EQ39" s="142"/>
      <c r="ER39" s="142"/>
    </row>
    <row r="40" spans="1:148" ht="12.75" customHeight="1" thickBot="1">
      <c r="A40" s="366" t="s">
        <v>153</v>
      </c>
      <c r="B40" s="131">
        <f t="shared" si="40"/>
        <v>587.49099999999999</v>
      </c>
      <c r="C40" s="142">
        <f t="shared" si="41"/>
        <v>2.5985634699967122</v>
      </c>
      <c r="D40" s="385"/>
      <c r="E40" s="142">
        <f t="shared" si="42"/>
        <v>0</v>
      </c>
      <c r="F40" s="131"/>
      <c r="G40" s="142"/>
      <c r="H40" s="385">
        <v>41.943000000000005</v>
      </c>
      <c r="I40" s="142">
        <f t="shared" si="43"/>
        <v>11.934000648726165</v>
      </c>
      <c r="J40" s="385">
        <v>19.534000000000002</v>
      </c>
      <c r="K40" s="142">
        <f t="shared" si="44"/>
        <v>6.8479080121294986</v>
      </c>
      <c r="L40" s="385">
        <v>14.314</v>
      </c>
      <c r="M40" s="142">
        <f t="shared" si="45"/>
        <v>5.5081598805552021</v>
      </c>
      <c r="N40" s="385"/>
      <c r="O40" s="142"/>
      <c r="P40" s="131"/>
      <c r="Q40" s="142"/>
      <c r="R40" s="385"/>
      <c r="S40" s="142">
        <f t="shared" si="46"/>
        <v>0</v>
      </c>
      <c r="T40" s="385"/>
      <c r="U40" s="142">
        <f t="shared" si="47"/>
        <v>0</v>
      </c>
      <c r="V40" s="131"/>
      <c r="W40" s="142"/>
      <c r="X40" s="131"/>
      <c r="Y40" s="142"/>
      <c r="Z40" s="131"/>
      <c r="AA40" s="142"/>
      <c r="AB40" s="385">
        <v>56.1</v>
      </c>
      <c r="AC40" s="142">
        <f t="shared" si="48"/>
        <v>9.650782728367453</v>
      </c>
      <c r="AD40" s="385"/>
      <c r="AE40" s="142">
        <f t="shared" si="49"/>
        <v>0</v>
      </c>
      <c r="AF40" s="385"/>
      <c r="AG40" s="142">
        <f t="shared" si="50"/>
        <v>0</v>
      </c>
      <c r="AH40" s="385"/>
      <c r="AI40" s="142">
        <f t="shared" si="51"/>
        <v>0</v>
      </c>
      <c r="AJ40" s="385"/>
      <c r="AK40" s="142">
        <f t="shared" si="52"/>
        <v>0</v>
      </c>
      <c r="AL40" s="385"/>
      <c r="AM40" s="142">
        <f t="shared" si="53"/>
        <v>0</v>
      </c>
      <c r="AN40" s="131"/>
      <c r="AO40" s="142"/>
      <c r="AP40" s="131"/>
      <c r="AQ40" s="142"/>
      <c r="AR40" s="385"/>
      <c r="AS40" s="142">
        <f t="shared" si="54"/>
        <v>0</v>
      </c>
      <c r="AT40" s="385">
        <v>455.6</v>
      </c>
      <c r="AU40" s="142">
        <f t="shared" si="55"/>
        <v>52.367816091954026</v>
      </c>
      <c r="AV40" s="131"/>
      <c r="AW40" s="142"/>
      <c r="AX40" s="385"/>
      <c r="AY40" s="142">
        <f t="shared" si="56"/>
        <v>0</v>
      </c>
      <c r="AZ40" s="385"/>
      <c r="BA40" s="142">
        <f t="shared" si="57"/>
        <v>0</v>
      </c>
      <c r="BB40" s="385"/>
      <c r="BC40" s="142">
        <f t="shared" si="58"/>
        <v>0</v>
      </c>
      <c r="BD40" s="385"/>
      <c r="BE40" s="142">
        <f t="shared" si="59"/>
        <v>0</v>
      </c>
      <c r="BF40" s="385">
        <v>0</v>
      </c>
      <c r="BG40" s="142">
        <f t="shared" si="60"/>
        <v>0</v>
      </c>
      <c r="BH40" s="385"/>
      <c r="BI40" s="142">
        <f t="shared" si="61"/>
        <v>0</v>
      </c>
      <c r="BJ40" s="131"/>
      <c r="BK40" s="142"/>
      <c r="BL40" s="385"/>
      <c r="BM40" s="142">
        <f t="shared" si="62"/>
        <v>0</v>
      </c>
      <c r="BN40" s="208">
        <v>0</v>
      </c>
      <c r="BO40" s="142">
        <f t="shared" si="63"/>
        <v>0</v>
      </c>
      <c r="BP40" s="131"/>
      <c r="BQ40" s="142">
        <f t="shared" si="64"/>
        <v>0</v>
      </c>
      <c r="BR40" s="131"/>
      <c r="BS40" s="142"/>
      <c r="BT40" s="385"/>
      <c r="BU40" s="142">
        <f t="shared" si="65"/>
        <v>0</v>
      </c>
      <c r="BV40" s="385"/>
      <c r="BW40" s="142">
        <f t="shared" si="66"/>
        <v>0</v>
      </c>
      <c r="BX40" s="131"/>
      <c r="BY40" s="142"/>
      <c r="BZ40" s="131"/>
      <c r="CA40" s="142"/>
      <c r="CB40" s="385"/>
      <c r="CC40" s="142">
        <f t="shared" si="67"/>
        <v>0</v>
      </c>
      <c r="CD40" s="131"/>
      <c r="CE40" s="142"/>
      <c r="CF40" s="131"/>
      <c r="CG40" s="142"/>
      <c r="CH40" s="385"/>
      <c r="CI40" s="142">
        <f t="shared" si="68"/>
        <v>0</v>
      </c>
      <c r="CJ40" s="131"/>
      <c r="CK40" s="142"/>
      <c r="CL40" s="385">
        <v>0</v>
      </c>
      <c r="CM40" s="142">
        <f t="shared" si="69"/>
        <v>0</v>
      </c>
      <c r="CN40" s="131"/>
      <c r="CO40" s="142"/>
      <c r="CP40" s="385">
        <v>0</v>
      </c>
      <c r="CQ40" s="142">
        <f t="shared" si="70"/>
        <v>0</v>
      </c>
      <c r="CR40" s="385">
        <v>0</v>
      </c>
      <c r="CS40" s="142">
        <f t="shared" si="71"/>
        <v>0</v>
      </c>
      <c r="CT40" s="385"/>
      <c r="CU40" s="142">
        <f t="shared" si="72"/>
        <v>0</v>
      </c>
      <c r="CV40" s="385"/>
      <c r="CW40" s="142">
        <f t="shared" si="73"/>
        <v>0</v>
      </c>
      <c r="CX40" s="385">
        <v>0</v>
      </c>
      <c r="CY40" s="142">
        <f t="shared" si="74"/>
        <v>0</v>
      </c>
      <c r="CZ40" s="385">
        <v>0</v>
      </c>
      <c r="DA40" s="142">
        <f t="shared" si="75"/>
        <v>0</v>
      </c>
      <c r="DB40" s="131"/>
      <c r="DC40" s="142"/>
      <c r="DD40" s="131"/>
      <c r="DE40" s="142"/>
      <c r="DF40" s="131"/>
      <c r="DG40" s="142"/>
      <c r="DH40" s="131"/>
      <c r="DI40" s="142"/>
      <c r="DJ40" s="131"/>
      <c r="DK40" s="142"/>
      <c r="DL40" s="131"/>
      <c r="DM40" s="142"/>
      <c r="DN40" s="131"/>
      <c r="DO40" s="142"/>
      <c r="DP40" s="131"/>
      <c r="DQ40" s="142"/>
      <c r="DR40" s="131"/>
      <c r="DS40" s="142"/>
      <c r="DT40" s="385">
        <v>0</v>
      </c>
      <c r="DU40" s="142">
        <f t="shared" si="76"/>
        <v>0</v>
      </c>
      <c r="DV40" s="131"/>
      <c r="DW40" s="142"/>
      <c r="DX40" s="131"/>
      <c r="DY40" s="142"/>
      <c r="DZ40" s="131"/>
      <c r="EA40" s="142"/>
      <c r="EB40" s="208">
        <v>0</v>
      </c>
      <c r="EC40" s="142">
        <f t="shared" si="77"/>
        <v>0</v>
      </c>
      <c r="ED40" s="131"/>
      <c r="EE40" s="142"/>
      <c r="EF40" s="131"/>
      <c r="EG40" s="142"/>
      <c r="EH40" s="131"/>
      <c r="EI40" s="142"/>
      <c r="EJ40" s="131"/>
      <c r="EK40" s="142"/>
      <c r="EL40" s="385">
        <v>0</v>
      </c>
      <c r="EM40" s="142">
        <f t="shared" si="78"/>
        <v>0</v>
      </c>
      <c r="EN40" s="385"/>
      <c r="EO40" s="142">
        <f t="shared" si="79"/>
        <v>0</v>
      </c>
      <c r="EP40" s="131"/>
      <c r="EQ40" s="142"/>
      <c r="ER40" s="142"/>
    </row>
    <row r="41" spans="1:148" ht="12.75" customHeight="1" thickBot="1">
      <c r="A41" s="367" t="s">
        <v>155</v>
      </c>
      <c r="B41" s="5">
        <f t="shared" si="40"/>
        <v>6845.2037841299989</v>
      </c>
      <c r="C41" s="73">
        <f t="shared" si="41"/>
        <v>30.277394033480469</v>
      </c>
      <c r="D41" s="386">
        <f>SUM(D32:D40)</f>
        <v>9.3800000000000008</v>
      </c>
      <c r="E41" s="73">
        <f t="shared" si="42"/>
        <v>2.6464281683782871</v>
      </c>
      <c r="F41" s="5"/>
      <c r="G41" s="73"/>
      <c r="H41" s="386">
        <v>41.943000000000005</v>
      </c>
      <c r="I41" s="73">
        <f t="shared" si="43"/>
        <v>11.934000648726165</v>
      </c>
      <c r="J41" s="386">
        <v>82.468000000000004</v>
      </c>
      <c r="K41" s="73">
        <f t="shared" si="44"/>
        <v>28.91027326427232</v>
      </c>
      <c r="L41" s="386">
        <v>14.314</v>
      </c>
      <c r="M41" s="73">
        <f t="shared" si="45"/>
        <v>5.5081598805552021</v>
      </c>
      <c r="N41" s="386"/>
      <c r="O41" s="73"/>
      <c r="P41" s="5"/>
      <c r="Q41" s="73"/>
      <c r="R41" s="386">
        <f>SUM(R32:R40)</f>
        <v>5.34</v>
      </c>
      <c r="S41" s="73">
        <f t="shared" si="46"/>
        <v>13.267080745341614</v>
      </c>
      <c r="T41" s="386">
        <f>SUM(T32:T40)</f>
        <v>9.59</v>
      </c>
      <c r="U41" s="73">
        <f t="shared" si="47"/>
        <v>6.0303087467773375</v>
      </c>
      <c r="V41" s="5"/>
      <c r="W41" s="73"/>
      <c r="X41" s="5"/>
      <c r="Y41" s="73"/>
      <c r="Z41" s="5"/>
      <c r="AA41" s="73"/>
      <c r="AB41" s="386">
        <v>581.29999999999995</v>
      </c>
      <c r="AC41" s="73">
        <f t="shared" si="48"/>
        <v>100</v>
      </c>
      <c r="AD41" s="386">
        <v>154.80000000000001</v>
      </c>
      <c r="AE41" s="73">
        <f t="shared" si="49"/>
        <v>7.0200897918461749</v>
      </c>
      <c r="AF41" s="386">
        <v>1153</v>
      </c>
      <c r="AG41" s="73">
        <f t="shared" si="50"/>
        <v>94.702258726899373</v>
      </c>
      <c r="AH41" s="386">
        <f>SUM(AH32:AH40)</f>
        <v>28.84</v>
      </c>
      <c r="AI41" s="73">
        <f t="shared" si="51"/>
        <v>19.06146728354263</v>
      </c>
      <c r="AJ41" s="386">
        <f>SUM(AJ32:AJ40)</f>
        <v>284.17336412000003</v>
      </c>
      <c r="AK41" s="73">
        <f t="shared" si="52"/>
        <v>15.429003303124214</v>
      </c>
      <c r="AL41" s="386">
        <f>SUM(AL32:AL40)</f>
        <v>77.359708920000003</v>
      </c>
      <c r="AM41" s="73">
        <f t="shared" si="53"/>
        <v>7.5950865657628288</v>
      </c>
      <c r="AN41" s="5"/>
      <c r="AO41" s="73"/>
      <c r="AP41" s="5"/>
      <c r="AQ41" s="73"/>
      <c r="AR41" s="386">
        <v>14.912421</v>
      </c>
      <c r="AS41" s="73">
        <f t="shared" si="54"/>
        <v>6.1415006275462858</v>
      </c>
      <c r="AT41" s="386">
        <v>469.7</v>
      </c>
      <c r="AU41" s="73">
        <f t="shared" si="55"/>
        <v>53.988505747126439</v>
      </c>
      <c r="AV41" s="5"/>
      <c r="AW41" s="73"/>
      <c r="AX41" s="386">
        <f>SUM(AX32:AX40)</f>
        <v>53.676503199999992</v>
      </c>
      <c r="AY41" s="73">
        <f t="shared" si="56"/>
        <v>9.9850016539212554</v>
      </c>
      <c r="AZ41" s="386">
        <f>SUM(AZ32:AZ40)</f>
        <v>4.0654849999999998</v>
      </c>
      <c r="BA41" s="73">
        <f t="shared" si="57"/>
        <v>14.081071527258294</v>
      </c>
      <c r="BB41" s="386">
        <f>SUM(BB32:BB40)</f>
        <v>1.87</v>
      </c>
      <c r="BC41" s="73">
        <f t="shared" si="58"/>
        <v>6.6548042704626331</v>
      </c>
      <c r="BD41" s="386">
        <f>SUM(BD32:BD40)</f>
        <v>25.35</v>
      </c>
      <c r="BE41" s="73">
        <f t="shared" si="59"/>
        <v>16.084004822029062</v>
      </c>
      <c r="BF41" s="386">
        <v>1056.9612947800001</v>
      </c>
      <c r="BG41" s="73">
        <f t="shared" si="60"/>
        <v>23.100959364864281</v>
      </c>
      <c r="BH41" s="386">
        <f>SUM(BH32:BH40)</f>
        <v>0.85</v>
      </c>
      <c r="BI41" s="73">
        <f t="shared" si="61"/>
        <v>6.315007429420505</v>
      </c>
      <c r="BJ41" s="5"/>
      <c r="BK41" s="73"/>
      <c r="BL41" s="386">
        <v>1437.6</v>
      </c>
      <c r="BM41" s="73">
        <f t="shared" si="62"/>
        <v>97.596741344195522</v>
      </c>
      <c r="BN41" s="1747">
        <f>SUM(BN32:BN40)</f>
        <v>8.0502359999999999</v>
      </c>
      <c r="BO41" s="73">
        <f t="shared" si="63"/>
        <v>7.7119814746200248</v>
      </c>
      <c r="BP41" s="5"/>
      <c r="BQ41" s="73">
        <f t="shared" si="64"/>
        <v>0</v>
      </c>
      <c r="BR41" s="5"/>
      <c r="BS41" s="73"/>
      <c r="BT41" s="386">
        <v>0</v>
      </c>
      <c r="BU41" s="73">
        <f t="shared" si="65"/>
        <v>0</v>
      </c>
      <c r="BV41" s="386">
        <f>SUM(BV32:BV40)</f>
        <v>67.374336999999997</v>
      </c>
      <c r="BW41" s="73">
        <f t="shared" si="66"/>
        <v>7.7022698998532144</v>
      </c>
      <c r="BX41" s="5"/>
      <c r="BY41" s="73"/>
      <c r="BZ41" s="5"/>
      <c r="CA41" s="73"/>
      <c r="CB41" s="386">
        <v>14.69</v>
      </c>
      <c r="CC41" s="73">
        <f t="shared" si="67"/>
        <v>30.238781391519144</v>
      </c>
      <c r="CD41" s="5"/>
      <c r="CE41" s="73"/>
      <c r="CF41" s="5"/>
      <c r="CG41" s="73"/>
      <c r="CH41" s="386">
        <f>SUM(CH32:CH40)</f>
        <v>5.6863850000000005</v>
      </c>
      <c r="CI41" s="73">
        <f t="shared" si="68"/>
        <v>80.163962690614426</v>
      </c>
      <c r="CJ41" s="5"/>
      <c r="CK41" s="73"/>
      <c r="CL41" s="386">
        <v>90.1</v>
      </c>
      <c r="CM41" s="73">
        <f t="shared" si="69"/>
        <v>30.285714285714281</v>
      </c>
      <c r="CN41" s="5"/>
      <c r="CO41" s="73"/>
      <c r="CP41" s="386">
        <v>62.3</v>
      </c>
      <c r="CQ41" s="73">
        <f t="shared" si="70"/>
        <v>26.099706744868033</v>
      </c>
      <c r="CR41" s="386">
        <v>15.9</v>
      </c>
      <c r="CS41" s="73">
        <f t="shared" si="71"/>
        <v>15.497076023391815</v>
      </c>
      <c r="CT41" s="386">
        <f>SUM(CT32:CT40)</f>
        <v>6.0069999999999997</v>
      </c>
      <c r="CU41" s="73">
        <f t="shared" si="72"/>
        <v>7.3977832512315267</v>
      </c>
      <c r="CV41" s="386">
        <f>SUM(CV32:CV40)</f>
        <v>3.23</v>
      </c>
      <c r="CW41" s="73">
        <f t="shared" si="73"/>
        <v>1.6372668288726682</v>
      </c>
      <c r="CX41" s="386">
        <v>74.599999999999994</v>
      </c>
      <c r="CY41" s="73">
        <f t="shared" si="74"/>
        <v>15.156440471353108</v>
      </c>
      <c r="CZ41" s="386">
        <v>1.1000000000000001</v>
      </c>
      <c r="DA41" s="73">
        <f t="shared" si="75"/>
        <v>100</v>
      </c>
      <c r="DB41" s="5"/>
      <c r="DC41" s="73"/>
      <c r="DD41" s="5"/>
      <c r="DE41" s="73"/>
      <c r="DF41" s="5"/>
      <c r="DG41" s="73"/>
      <c r="DH41" s="5"/>
      <c r="DI41" s="73"/>
      <c r="DJ41" s="5"/>
      <c r="DK41" s="73"/>
      <c r="DL41" s="5"/>
      <c r="DM41" s="73"/>
      <c r="DN41" s="5"/>
      <c r="DO41" s="73"/>
      <c r="DP41" s="5"/>
      <c r="DQ41" s="73"/>
      <c r="DR41" s="5"/>
      <c r="DS41" s="73"/>
      <c r="DT41" s="386">
        <v>129.80000000000001</v>
      </c>
      <c r="DU41" s="73">
        <f t="shared" si="76"/>
        <v>10.808560246481806</v>
      </c>
      <c r="DV41" s="5"/>
      <c r="DW41" s="73"/>
      <c r="DX41" s="5"/>
      <c r="DY41" s="73"/>
      <c r="DZ41" s="5"/>
      <c r="EA41" s="73"/>
      <c r="EB41" s="1747">
        <f>SUM(EB32:EB40)</f>
        <v>722.80977011000004</v>
      </c>
      <c r="EC41" s="73">
        <f t="shared" si="77"/>
        <v>59.228508144661873</v>
      </c>
      <c r="ED41" s="5"/>
      <c r="EE41" s="73"/>
      <c r="EF41" s="5"/>
      <c r="EG41" s="73"/>
      <c r="EH41" s="5"/>
      <c r="EI41" s="73"/>
      <c r="EJ41" s="5"/>
      <c r="EK41" s="73"/>
      <c r="EL41" s="386">
        <v>134.32227900000001</v>
      </c>
      <c r="EM41" s="73">
        <f t="shared" si="78"/>
        <v>42.882282227850773</v>
      </c>
      <c r="EN41" s="386">
        <f>SUM(EN32:EN40)</f>
        <v>1.74</v>
      </c>
      <c r="EO41" s="73">
        <f t="shared" si="79"/>
        <v>43.391521197007485</v>
      </c>
      <c r="EP41" s="5"/>
      <c r="EQ41" s="73"/>
      <c r="ER41" s="73"/>
    </row>
    <row r="42" spans="1:148" ht="12.75" customHeight="1" thickBot="1">
      <c r="A42" s="367" t="s">
        <v>156</v>
      </c>
      <c r="B42" s="5">
        <f t="shared" si="40"/>
        <v>184.70342743999998</v>
      </c>
      <c r="C42" s="73">
        <f t="shared" si="41"/>
        <v>0.81697179927653751</v>
      </c>
      <c r="D42" s="386"/>
      <c r="E42" s="73">
        <f t="shared" si="42"/>
        <v>0</v>
      </c>
      <c r="F42" s="5"/>
      <c r="G42" s="73"/>
      <c r="H42" s="386"/>
      <c r="I42" s="73">
        <f t="shared" si="43"/>
        <v>0</v>
      </c>
      <c r="J42" s="386"/>
      <c r="K42" s="73">
        <f t="shared" si="44"/>
        <v>0</v>
      </c>
      <c r="L42" s="386"/>
      <c r="M42" s="73">
        <f t="shared" si="45"/>
        <v>0</v>
      </c>
      <c r="N42" s="386"/>
      <c r="O42" s="73"/>
      <c r="P42" s="5"/>
      <c r="Q42" s="73"/>
      <c r="R42" s="386"/>
      <c r="S42" s="73">
        <f t="shared" si="46"/>
        <v>0</v>
      </c>
      <c r="T42" s="386"/>
      <c r="U42" s="73">
        <f t="shared" si="47"/>
        <v>0</v>
      </c>
      <c r="V42" s="5"/>
      <c r="W42" s="73"/>
      <c r="X42" s="5"/>
      <c r="Y42" s="73"/>
      <c r="Z42" s="5"/>
      <c r="AA42" s="73"/>
      <c r="AB42" s="386"/>
      <c r="AC42" s="73">
        <f t="shared" si="48"/>
        <v>0</v>
      </c>
      <c r="AD42" s="386"/>
      <c r="AE42" s="73">
        <f t="shared" si="49"/>
        <v>0</v>
      </c>
      <c r="AF42" s="386"/>
      <c r="AG42" s="73">
        <f t="shared" si="50"/>
        <v>0</v>
      </c>
      <c r="AH42" s="386"/>
      <c r="AI42" s="73">
        <f t="shared" si="51"/>
        <v>0</v>
      </c>
      <c r="AJ42" s="386">
        <v>60.5</v>
      </c>
      <c r="AK42" s="73">
        <f t="shared" si="52"/>
        <v>3.2848071554124889</v>
      </c>
      <c r="AL42" s="386">
        <v>33.4</v>
      </c>
      <c r="AM42" s="73">
        <f t="shared" si="53"/>
        <v>3.2791732910837643</v>
      </c>
      <c r="AN42" s="5"/>
      <c r="AO42" s="73"/>
      <c r="AP42" s="5"/>
      <c r="AQ42" s="73"/>
      <c r="AR42" s="386"/>
      <c r="AS42" s="73">
        <f t="shared" si="54"/>
        <v>0</v>
      </c>
      <c r="AT42" s="386"/>
      <c r="AU42" s="73">
        <f t="shared" si="55"/>
        <v>0</v>
      </c>
      <c r="AV42" s="5"/>
      <c r="AW42" s="73"/>
      <c r="AX42" s="386"/>
      <c r="AY42" s="73">
        <f t="shared" si="56"/>
        <v>0</v>
      </c>
      <c r="AZ42" s="386"/>
      <c r="BA42" s="73">
        <f t="shared" si="57"/>
        <v>0</v>
      </c>
      <c r="BB42" s="386"/>
      <c r="BC42" s="73">
        <f t="shared" si="58"/>
        <v>0</v>
      </c>
      <c r="BD42" s="386"/>
      <c r="BE42" s="73">
        <f t="shared" si="59"/>
        <v>0</v>
      </c>
      <c r="BF42" s="386">
        <v>69.663427440000007</v>
      </c>
      <c r="BG42" s="73">
        <f t="shared" si="60"/>
        <v>1.5225647471259345</v>
      </c>
      <c r="BH42" s="386"/>
      <c r="BI42" s="73">
        <f t="shared" si="61"/>
        <v>0</v>
      </c>
      <c r="BJ42" s="5"/>
      <c r="BK42" s="73"/>
      <c r="BL42" s="386"/>
      <c r="BM42" s="73">
        <f t="shared" si="62"/>
        <v>0</v>
      </c>
      <c r="BN42" s="1747">
        <v>0</v>
      </c>
      <c r="BO42" s="73">
        <f t="shared" si="63"/>
        <v>0</v>
      </c>
      <c r="BP42" s="5"/>
      <c r="BQ42" s="73">
        <f t="shared" si="64"/>
        <v>0</v>
      </c>
      <c r="BR42" s="5"/>
      <c r="BS42" s="73"/>
      <c r="BT42" s="386"/>
      <c r="BU42" s="73">
        <f t="shared" si="65"/>
        <v>0</v>
      </c>
      <c r="BV42" s="386"/>
      <c r="BW42" s="73">
        <f t="shared" si="66"/>
        <v>0</v>
      </c>
      <c r="BX42" s="5"/>
      <c r="BY42" s="73"/>
      <c r="BZ42" s="5"/>
      <c r="CA42" s="73"/>
      <c r="CB42" s="386">
        <v>4.4400000000000004</v>
      </c>
      <c r="CC42" s="73">
        <f t="shared" si="67"/>
        <v>9.1395636064223975</v>
      </c>
      <c r="CD42" s="5"/>
      <c r="CE42" s="73"/>
      <c r="CF42" s="5"/>
      <c r="CG42" s="73"/>
      <c r="CH42" s="386"/>
      <c r="CI42" s="73">
        <f t="shared" si="68"/>
        <v>0</v>
      </c>
      <c r="CJ42" s="5"/>
      <c r="CK42" s="73"/>
      <c r="CL42" s="386">
        <v>0</v>
      </c>
      <c r="CM42" s="73">
        <f t="shared" si="69"/>
        <v>0</v>
      </c>
      <c r="CN42" s="5"/>
      <c r="CO42" s="73"/>
      <c r="CP42" s="386">
        <v>0</v>
      </c>
      <c r="CQ42" s="73">
        <f t="shared" si="70"/>
        <v>0</v>
      </c>
      <c r="CR42" s="386">
        <v>0</v>
      </c>
      <c r="CS42" s="73">
        <f t="shared" si="71"/>
        <v>0</v>
      </c>
      <c r="CT42" s="386"/>
      <c r="CU42" s="73">
        <f t="shared" si="72"/>
        <v>0</v>
      </c>
      <c r="CV42" s="386"/>
      <c r="CW42" s="73">
        <f t="shared" si="73"/>
        <v>0</v>
      </c>
      <c r="CX42" s="386">
        <v>16.7</v>
      </c>
      <c r="CY42" s="73">
        <f t="shared" si="74"/>
        <v>3.3929297033726131</v>
      </c>
      <c r="CZ42" s="386">
        <v>0</v>
      </c>
      <c r="DA42" s="73">
        <f t="shared" si="75"/>
        <v>0</v>
      </c>
      <c r="DB42" s="5"/>
      <c r="DC42" s="73"/>
      <c r="DD42" s="5"/>
      <c r="DE42" s="73"/>
      <c r="DF42" s="5"/>
      <c r="DG42" s="73"/>
      <c r="DH42" s="5"/>
      <c r="DI42" s="73"/>
      <c r="DJ42" s="5"/>
      <c r="DK42" s="73"/>
      <c r="DL42" s="5"/>
      <c r="DM42" s="73"/>
      <c r="DN42" s="5"/>
      <c r="DO42" s="73"/>
      <c r="DP42" s="5"/>
      <c r="DQ42" s="73"/>
      <c r="DR42" s="5"/>
      <c r="DS42" s="73"/>
      <c r="DT42" s="386">
        <v>0</v>
      </c>
      <c r="DU42" s="73">
        <f t="shared" si="76"/>
        <v>0</v>
      </c>
      <c r="DV42" s="5"/>
      <c r="DW42" s="73"/>
      <c r="DX42" s="5"/>
      <c r="DY42" s="73"/>
      <c r="DZ42" s="5"/>
      <c r="EA42" s="73"/>
      <c r="EB42" s="208">
        <v>0</v>
      </c>
      <c r="EC42" s="73">
        <f t="shared" si="77"/>
        <v>0</v>
      </c>
      <c r="ED42" s="5"/>
      <c r="EE42" s="73"/>
      <c r="EF42" s="5"/>
      <c r="EG42" s="73"/>
      <c r="EH42" s="5"/>
      <c r="EI42" s="73"/>
      <c r="EJ42" s="5"/>
      <c r="EK42" s="73"/>
      <c r="EL42" s="386">
        <v>0</v>
      </c>
      <c r="EM42" s="73">
        <f t="shared" si="78"/>
        <v>0</v>
      </c>
      <c r="EN42" s="386"/>
      <c r="EO42" s="73">
        <f t="shared" si="79"/>
        <v>0</v>
      </c>
      <c r="EP42" s="5"/>
      <c r="EQ42" s="73"/>
      <c r="ER42" s="73"/>
    </row>
    <row r="43" spans="1:148" ht="12.75" customHeight="1" thickBot="1">
      <c r="A43" s="367" t="s">
        <v>158</v>
      </c>
      <c r="B43" s="5">
        <f t="shared" si="40"/>
        <v>7029.9072115700001</v>
      </c>
      <c r="C43" s="73">
        <f t="shared" si="41"/>
        <v>31.09436583275701</v>
      </c>
      <c r="D43" s="386">
        <f>SUM(D41:D42)</f>
        <v>9.3800000000000008</v>
      </c>
      <c r="E43" s="73">
        <f t="shared" si="42"/>
        <v>2.6464281683782871</v>
      </c>
      <c r="F43" s="5"/>
      <c r="G43" s="73"/>
      <c r="H43" s="386">
        <v>41.943000000000005</v>
      </c>
      <c r="I43" s="73">
        <f t="shared" si="43"/>
        <v>11.934000648726165</v>
      </c>
      <c r="J43" s="386">
        <v>82.468000000000004</v>
      </c>
      <c r="K43" s="73">
        <f t="shared" si="44"/>
        <v>28.91027326427232</v>
      </c>
      <c r="L43" s="386">
        <v>14.314</v>
      </c>
      <c r="M43" s="73">
        <f t="shared" si="45"/>
        <v>5.5081598805552021</v>
      </c>
      <c r="N43" s="386"/>
      <c r="O43" s="73"/>
      <c r="P43" s="5"/>
      <c r="Q43" s="73"/>
      <c r="R43" s="386">
        <f>SUM(R41:R42)</f>
        <v>5.34</v>
      </c>
      <c r="S43" s="73">
        <f t="shared" si="46"/>
        <v>13.267080745341614</v>
      </c>
      <c r="T43" s="386">
        <f>SUM(T41:T42)</f>
        <v>9.59</v>
      </c>
      <c r="U43" s="73">
        <f t="shared" si="47"/>
        <v>6.0303087467773375</v>
      </c>
      <c r="V43" s="5"/>
      <c r="W43" s="73"/>
      <c r="X43" s="5"/>
      <c r="Y43" s="73"/>
      <c r="Z43" s="5"/>
      <c r="AA43" s="73"/>
      <c r="AB43" s="386">
        <v>581.29999999999995</v>
      </c>
      <c r="AC43" s="73">
        <f t="shared" si="48"/>
        <v>100</v>
      </c>
      <c r="AD43" s="386">
        <v>154.80000000000001</v>
      </c>
      <c r="AE43" s="73">
        <f t="shared" si="49"/>
        <v>7.0200897918461749</v>
      </c>
      <c r="AF43" s="386">
        <v>1153</v>
      </c>
      <c r="AG43" s="73">
        <f t="shared" si="50"/>
        <v>94.702258726899373</v>
      </c>
      <c r="AH43" s="386">
        <f>SUM(AH41:AH42)</f>
        <v>28.84</v>
      </c>
      <c r="AI43" s="73">
        <f t="shared" si="51"/>
        <v>19.06146728354263</v>
      </c>
      <c r="AJ43" s="386">
        <f>SUM(AJ41:AJ42)</f>
        <v>344.67336412000003</v>
      </c>
      <c r="AK43" s="73">
        <f t="shared" si="52"/>
        <v>18.713810458536702</v>
      </c>
      <c r="AL43" s="386">
        <f>SUM(AL41:AL42)</f>
        <v>110.75970892000001</v>
      </c>
      <c r="AM43" s="73">
        <f t="shared" si="53"/>
        <v>10.874259856846596</v>
      </c>
      <c r="AN43" s="5"/>
      <c r="AO43" s="73"/>
      <c r="AP43" s="5"/>
      <c r="AQ43" s="73"/>
      <c r="AR43" s="386">
        <v>14.912421</v>
      </c>
      <c r="AS43" s="73">
        <f t="shared" si="54"/>
        <v>6.1415006275462858</v>
      </c>
      <c r="AT43" s="386">
        <v>469.7</v>
      </c>
      <c r="AU43" s="73">
        <f t="shared" si="55"/>
        <v>53.988505747126439</v>
      </c>
      <c r="AV43" s="5"/>
      <c r="AW43" s="73"/>
      <c r="AX43" s="386">
        <f>SUM(AX41:AX42)</f>
        <v>53.676503199999992</v>
      </c>
      <c r="AY43" s="73">
        <f t="shared" si="56"/>
        <v>9.9850016539212554</v>
      </c>
      <c r="AZ43" s="386">
        <f>SUM(AZ41:AZ42)</f>
        <v>4.0654849999999998</v>
      </c>
      <c r="BA43" s="73">
        <f t="shared" si="57"/>
        <v>14.081071527258294</v>
      </c>
      <c r="BB43" s="386">
        <f>SUM(BB41:BB42)</f>
        <v>1.87</v>
      </c>
      <c r="BC43" s="73">
        <f t="shared" si="58"/>
        <v>6.6548042704626331</v>
      </c>
      <c r="BD43" s="386">
        <f>SUM(BD41:BD42)</f>
        <v>25.35</v>
      </c>
      <c r="BE43" s="73">
        <f t="shared" si="59"/>
        <v>16.084004822029062</v>
      </c>
      <c r="BF43" s="386">
        <v>1126.6247222200002</v>
      </c>
      <c r="BG43" s="73">
        <f t="shared" si="60"/>
        <v>24.623524111990214</v>
      </c>
      <c r="BH43" s="386">
        <f>SUM(BH41:BH42)</f>
        <v>0.85</v>
      </c>
      <c r="BI43" s="73">
        <f t="shared" si="61"/>
        <v>6.315007429420505</v>
      </c>
      <c r="BJ43" s="5"/>
      <c r="BK43" s="73"/>
      <c r="BL43" s="386">
        <v>1437.6</v>
      </c>
      <c r="BM43" s="73">
        <f t="shared" si="62"/>
        <v>97.596741344195522</v>
      </c>
      <c r="BN43" s="1747">
        <f>SUM(BN41:BN42)</f>
        <v>8.0502359999999999</v>
      </c>
      <c r="BO43" s="73">
        <f t="shared" si="63"/>
        <v>7.7119814746200248</v>
      </c>
      <c r="BP43" s="5"/>
      <c r="BQ43" s="73">
        <f t="shared" si="64"/>
        <v>0</v>
      </c>
      <c r="BR43" s="5"/>
      <c r="BS43" s="73"/>
      <c r="BT43" s="386">
        <v>0</v>
      </c>
      <c r="BU43" s="73">
        <f t="shared" si="65"/>
        <v>0</v>
      </c>
      <c r="BV43" s="386">
        <f>SUM(BV41:BV42)</f>
        <v>67.374336999999997</v>
      </c>
      <c r="BW43" s="73">
        <f t="shared" si="66"/>
        <v>7.7022698998532144</v>
      </c>
      <c r="BX43" s="5"/>
      <c r="BY43" s="73"/>
      <c r="BZ43" s="5"/>
      <c r="CA43" s="73"/>
      <c r="CB43" s="386">
        <v>19.13</v>
      </c>
      <c r="CC43" s="73">
        <f t="shared" si="67"/>
        <v>39.378344997941539</v>
      </c>
      <c r="CD43" s="5"/>
      <c r="CE43" s="73"/>
      <c r="CF43" s="5"/>
      <c r="CG43" s="73"/>
      <c r="CH43" s="386">
        <f>SUM(CH41:CH42)</f>
        <v>5.6863850000000005</v>
      </c>
      <c r="CI43" s="73">
        <f t="shared" si="68"/>
        <v>80.163962690614426</v>
      </c>
      <c r="CJ43" s="5"/>
      <c r="CK43" s="73"/>
      <c r="CL43" s="386">
        <v>90.1</v>
      </c>
      <c r="CM43" s="73">
        <f t="shared" si="69"/>
        <v>30.285714285714281</v>
      </c>
      <c r="CN43" s="5"/>
      <c r="CO43" s="73"/>
      <c r="CP43" s="386">
        <v>62.3</v>
      </c>
      <c r="CQ43" s="73">
        <f t="shared" si="70"/>
        <v>26.099706744868033</v>
      </c>
      <c r="CR43" s="386">
        <v>15.9</v>
      </c>
      <c r="CS43" s="73">
        <f t="shared" si="71"/>
        <v>15.497076023391815</v>
      </c>
      <c r="CT43" s="386">
        <f>SUM(CT41:CT42)</f>
        <v>6.0069999999999997</v>
      </c>
      <c r="CU43" s="73">
        <f t="shared" si="72"/>
        <v>7.3977832512315267</v>
      </c>
      <c r="CV43" s="386">
        <f>SUM(CV41:CV42)</f>
        <v>3.23</v>
      </c>
      <c r="CW43" s="73">
        <f t="shared" si="73"/>
        <v>1.6372668288726682</v>
      </c>
      <c r="CX43" s="386">
        <v>91.3</v>
      </c>
      <c r="CY43" s="73">
        <f t="shared" si="74"/>
        <v>18.54937017472572</v>
      </c>
      <c r="CZ43" s="386">
        <v>1.1000000000000001</v>
      </c>
      <c r="DA43" s="73">
        <f t="shared" si="75"/>
        <v>100</v>
      </c>
      <c r="DB43" s="5"/>
      <c r="DC43" s="73"/>
      <c r="DD43" s="5"/>
      <c r="DE43" s="73"/>
      <c r="DF43" s="5"/>
      <c r="DG43" s="73"/>
      <c r="DH43" s="5"/>
      <c r="DI43" s="73"/>
      <c r="DJ43" s="5"/>
      <c r="DK43" s="73"/>
      <c r="DL43" s="5"/>
      <c r="DM43" s="73"/>
      <c r="DN43" s="5"/>
      <c r="DO43" s="73"/>
      <c r="DP43" s="5"/>
      <c r="DQ43" s="73"/>
      <c r="DR43" s="5"/>
      <c r="DS43" s="73"/>
      <c r="DT43" s="386">
        <v>129.80000000000001</v>
      </c>
      <c r="DU43" s="73">
        <f t="shared" si="76"/>
        <v>10.808560246481806</v>
      </c>
      <c r="DV43" s="5"/>
      <c r="DW43" s="73"/>
      <c r="DX43" s="5"/>
      <c r="DY43" s="73"/>
      <c r="DZ43" s="5"/>
      <c r="EA43" s="73"/>
      <c r="EB43" s="1747">
        <f>SUM(EB41:EB42)</f>
        <v>722.80977011000004</v>
      </c>
      <c r="EC43" s="73">
        <f t="shared" si="77"/>
        <v>59.228508144661873</v>
      </c>
      <c r="ED43" s="5"/>
      <c r="EE43" s="73"/>
      <c r="EF43" s="5"/>
      <c r="EG43" s="73"/>
      <c r="EH43" s="5"/>
      <c r="EI43" s="73"/>
      <c r="EJ43" s="5"/>
      <c r="EK43" s="73"/>
      <c r="EL43" s="386">
        <v>134.32227900000001</v>
      </c>
      <c r="EM43" s="73">
        <f t="shared" si="78"/>
        <v>42.882282227850773</v>
      </c>
      <c r="EN43" s="386">
        <f>SUM(EN41:EN42)</f>
        <v>1.74</v>
      </c>
      <c r="EO43" s="73">
        <f t="shared" si="79"/>
        <v>43.391521197007485</v>
      </c>
      <c r="EP43" s="5"/>
      <c r="EQ43" s="73"/>
      <c r="ER43" s="73"/>
    </row>
    <row r="44" spans="1:148" ht="12.75" customHeight="1">
      <c r="A44" s="369" t="s">
        <v>504</v>
      </c>
      <c r="B44" s="131">
        <f t="shared" si="40"/>
        <v>340.85900000000004</v>
      </c>
      <c r="C44" s="142">
        <f t="shared" si="41"/>
        <v>1.5076720253069569</v>
      </c>
      <c r="D44" s="385"/>
      <c r="E44" s="142">
        <f t="shared" si="42"/>
        <v>0</v>
      </c>
      <c r="F44" s="131"/>
      <c r="G44" s="142"/>
      <c r="H44" s="385">
        <v>27.559000000000001</v>
      </c>
      <c r="I44" s="142">
        <f t="shared" si="43"/>
        <v>7.8413352377809025</v>
      </c>
      <c r="J44" s="385"/>
      <c r="K44" s="142">
        <f t="shared" si="44"/>
        <v>0</v>
      </c>
      <c r="L44" s="385"/>
      <c r="M44" s="142">
        <f t="shared" si="45"/>
        <v>0</v>
      </c>
      <c r="N44" s="385"/>
      <c r="O44" s="142"/>
      <c r="P44" s="131"/>
      <c r="Q44" s="142"/>
      <c r="R44" s="385"/>
      <c r="S44" s="142">
        <f t="shared" si="46"/>
        <v>0</v>
      </c>
      <c r="T44" s="385"/>
      <c r="U44" s="142">
        <f t="shared" si="47"/>
        <v>0</v>
      </c>
      <c r="V44" s="131"/>
      <c r="W44" s="142"/>
      <c r="X44" s="131"/>
      <c r="Y44" s="142"/>
      <c r="Z44" s="131"/>
      <c r="AA44" s="142"/>
      <c r="AB44" s="385"/>
      <c r="AC44" s="142">
        <f t="shared" si="48"/>
        <v>0</v>
      </c>
      <c r="AD44" s="385"/>
      <c r="AE44" s="142">
        <f t="shared" si="49"/>
        <v>0</v>
      </c>
      <c r="AF44" s="385">
        <v>64.5</v>
      </c>
      <c r="AG44" s="142">
        <f t="shared" si="50"/>
        <v>5.2977412731006162</v>
      </c>
      <c r="AH44" s="385"/>
      <c r="AI44" s="142">
        <f t="shared" si="51"/>
        <v>0</v>
      </c>
      <c r="AJ44" s="385"/>
      <c r="AK44" s="142">
        <f t="shared" si="52"/>
        <v>0</v>
      </c>
      <c r="AL44" s="385"/>
      <c r="AM44" s="142">
        <f t="shared" si="53"/>
        <v>0</v>
      </c>
      <c r="AN44" s="131"/>
      <c r="AO44" s="142"/>
      <c r="AP44" s="131"/>
      <c r="AQ44" s="142"/>
      <c r="AR44" s="385"/>
      <c r="AS44" s="142">
        <f t="shared" si="54"/>
        <v>0</v>
      </c>
      <c r="AT44" s="385"/>
      <c r="AU44" s="142">
        <f t="shared" si="55"/>
        <v>0</v>
      </c>
      <c r="AV44" s="131"/>
      <c r="AW44" s="142"/>
      <c r="AX44" s="385"/>
      <c r="AY44" s="142">
        <f t="shared" si="56"/>
        <v>0</v>
      </c>
      <c r="AZ44" s="385"/>
      <c r="BA44" s="142">
        <f t="shared" si="57"/>
        <v>0</v>
      </c>
      <c r="BB44" s="385"/>
      <c r="BC44" s="142">
        <f t="shared" si="58"/>
        <v>0</v>
      </c>
      <c r="BD44" s="385"/>
      <c r="BE44" s="142">
        <f t="shared" si="59"/>
        <v>0</v>
      </c>
      <c r="BF44" s="385">
        <v>0</v>
      </c>
      <c r="BG44" s="142">
        <f t="shared" si="60"/>
        <v>0</v>
      </c>
      <c r="BH44" s="385"/>
      <c r="BI44" s="142">
        <f t="shared" si="61"/>
        <v>0</v>
      </c>
      <c r="BJ44" s="131"/>
      <c r="BK44" s="142"/>
      <c r="BL44" s="385"/>
      <c r="BM44" s="142">
        <f t="shared" si="62"/>
        <v>0</v>
      </c>
      <c r="BN44" s="208">
        <v>0</v>
      </c>
      <c r="BO44" s="142">
        <f t="shared" si="63"/>
        <v>0</v>
      </c>
      <c r="BP44" s="131"/>
      <c r="BQ44" s="142">
        <f t="shared" si="64"/>
        <v>0</v>
      </c>
      <c r="BR44" s="131"/>
      <c r="BS44" s="142"/>
      <c r="BT44" s="385">
        <v>19.5</v>
      </c>
      <c r="BU44" s="142">
        <f t="shared" si="65"/>
        <v>6.9842406876790832</v>
      </c>
      <c r="BV44" s="385"/>
      <c r="BW44" s="142">
        <f t="shared" si="66"/>
        <v>0</v>
      </c>
      <c r="BX44" s="131"/>
      <c r="BY44" s="142"/>
      <c r="BZ44" s="131"/>
      <c r="CA44" s="142"/>
      <c r="CB44" s="385"/>
      <c r="CC44" s="142">
        <f t="shared" si="67"/>
        <v>0</v>
      </c>
      <c r="CD44" s="131"/>
      <c r="CE44" s="142"/>
      <c r="CF44" s="131"/>
      <c r="CG44" s="142"/>
      <c r="CH44" s="385">
        <v>1.4</v>
      </c>
      <c r="CI44" s="142">
        <f t="shared" si="68"/>
        <v>19.736536968013979</v>
      </c>
      <c r="CJ44" s="131"/>
      <c r="CK44" s="142"/>
      <c r="CL44" s="385">
        <v>0</v>
      </c>
      <c r="CM44" s="142">
        <f t="shared" si="69"/>
        <v>0</v>
      </c>
      <c r="CN44" s="131"/>
      <c r="CO44" s="142"/>
      <c r="CP44" s="385">
        <v>0</v>
      </c>
      <c r="CQ44" s="142">
        <f t="shared" si="70"/>
        <v>0</v>
      </c>
      <c r="CR44" s="385">
        <v>0</v>
      </c>
      <c r="CS44" s="142">
        <f t="shared" si="71"/>
        <v>0</v>
      </c>
      <c r="CT44" s="385"/>
      <c r="CU44" s="142">
        <f t="shared" si="72"/>
        <v>0</v>
      </c>
      <c r="CV44" s="385"/>
      <c r="CW44" s="142">
        <f t="shared" si="73"/>
        <v>0</v>
      </c>
      <c r="CX44" s="385">
        <v>0</v>
      </c>
      <c r="CY44" s="142">
        <f t="shared" si="74"/>
        <v>0</v>
      </c>
      <c r="CZ44" s="385">
        <v>0</v>
      </c>
      <c r="DA44" s="142">
        <f t="shared" si="75"/>
        <v>0</v>
      </c>
      <c r="DB44" s="131"/>
      <c r="DC44" s="142"/>
      <c r="DD44" s="131"/>
      <c r="DE44" s="142"/>
      <c r="DF44" s="131"/>
      <c r="DG44" s="142"/>
      <c r="DH44" s="131"/>
      <c r="DI44" s="142"/>
      <c r="DJ44" s="131"/>
      <c r="DK44" s="142"/>
      <c r="DL44" s="131"/>
      <c r="DM44" s="142"/>
      <c r="DN44" s="131"/>
      <c r="DO44" s="142"/>
      <c r="DP44" s="131"/>
      <c r="DQ44" s="142"/>
      <c r="DR44" s="131"/>
      <c r="DS44" s="142"/>
      <c r="DT44" s="385">
        <v>227.9</v>
      </c>
      <c r="DU44" s="142">
        <f t="shared" si="76"/>
        <v>18.977433591473062</v>
      </c>
      <c r="DV44" s="131"/>
      <c r="DW44" s="142"/>
      <c r="DX44" s="131"/>
      <c r="DY44" s="142"/>
      <c r="DZ44" s="131"/>
      <c r="EA44" s="142"/>
      <c r="EB44" s="208">
        <v>0</v>
      </c>
      <c r="EC44" s="142">
        <f t="shared" si="77"/>
        <v>0</v>
      </c>
      <c r="ED44" s="131"/>
      <c r="EE44" s="142"/>
      <c r="EF44" s="131"/>
      <c r="EG44" s="142"/>
      <c r="EH44" s="131"/>
      <c r="EI44" s="142"/>
      <c r="EJ44" s="131"/>
      <c r="EK44" s="142"/>
      <c r="EL44" s="385">
        <v>0</v>
      </c>
      <c r="EM44" s="142">
        <f t="shared" si="78"/>
        <v>0</v>
      </c>
      <c r="EN44" s="385"/>
      <c r="EO44" s="142">
        <f t="shared" si="79"/>
        <v>0</v>
      </c>
      <c r="EP44" s="131"/>
      <c r="EQ44" s="142"/>
      <c r="ER44" s="142"/>
    </row>
    <row r="45" spans="1:148" ht="12.75" customHeight="1">
      <c r="A45" s="369" t="s">
        <v>258</v>
      </c>
      <c r="B45" s="131">
        <f t="shared" si="40"/>
        <v>64.737687350000002</v>
      </c>
      <c r="C45" s="142">
        <f t="shared" si="41"/>
        <v>0.28634479418370368</v>
      </c>
      <c r="D45" s="385"/>
      <c r="E45" s="142">
        <f t="shared" si="42"/>
        <v>0</v>
      </c>
      <c r="F45" s="131"/>
      <c r="G45" s="142"/>
      <c r="H45" s="385"/>
      <c r="I45" s="142">
        <f t="shared" si="43"/>
        <v>0</v>
      </c>
      <c r="J45" s="385"/>
      <c r="K45" s="142">
        <f t="shared" si="44"/>
        <v>0</v>
      </c>
      <c r="L45" s="385"/>
      <c r="M45" s="142">
        <f t="shared" si="45"/>
        <v>0</v>
      </c>
      <c r="N45" s="385"/>
      <c r="O45" s="142"/>
      <c r="P45" s="131"/>
      <c r="Q45" s="142"/>
      <c r="R45" s="385"/>
      <c r="S45" s="142">
        <f t="shared" si="46"/>
        <v>0</v>
      </c>
      <c r="T45" s="385"/>
      <c r="U45" s="142">
        <f t="shared" si="47"/>
        <v>0</v>
      </c>
      <c r="V45" s="131"/>
      <c r="W45" s="142"/>
      <c r="X45" s="131"/>
      <c r="Y45" s="142"/>
      <c r="Z45" s="131"/>
      <c r="AA45" s="142"/>
      <c r="AB45" s="385"/>
      <c r="AC45" s="142">
        <f t="shared" si="48"/>
        <v>0</v>
      </c>
      <c r="AD45" s="385"/>
      <c r="AE45" s="142">
        <f t="shared" si="49"/>
        <v>0</v>
      </c>
      <c r="AF45" s="385"/>
      <c r="AG45" s="142">
        <f t="shared" si="50"/>
        <v>0</v>
      </c>
      <c r="AH45" s="385"/>
      <c r="AI45" s="142">
        <f t="shared" si="51"/>
        <v>0</v>
      </c>
      <c r="AJ45" s="385"/>
      <c r="AK45" s="142">
        <f t="shared" si="52"/>
        <v>0</v>
      </c>
      <c r="AL45" s="385"/>
      <c r="AM45" s="142">
        <f t="shared" si="53"/>
        <v>0</v>
      </c>
      <c r="AN45" s="131"/>
      <c r="AO45" s="142"/>
      <c r="AP45" s="131"/>
      <c r="AQ45" s="142"/>
      <c r="AR45" s="385"/>
      <c r="AS45" s="142">
        <f t="shared" si="54"/>
        <v>0</v>
      </c>
      <c r="AT45" s="385"/>
      <c r="AU45" s="142">
        <f t="shared" si="55"/>
        <v>0</v>
      </c>
      <c r="AV45" s="131"/>
      <c r="AW45" s="142"/>
      <c r="AX45" s="385"/>
      <c r="AY45" s="142">
        <f t="shared" si="56"/>
        <v>0</v>
      </c>
      <c r="AZ45" s="385"/>
      <c r="BA45" s="142">
        <f t="shared" si="57"/>
        <v>0</v>
      </c>
      <c r="BB45" s="385"/>
      <c r="BC45" s="142">
        <f t="shared" si="58"/>
        <v>0</v>
      </c>
      <c r="BD45" s="385"/>
      <c r="BE45" s="142">
        <f t="shared" si="59"/>
        <v>0</v>
      </c>
      <c r="BF45" s="385">
        <v>19.337687350000003</v>
      </c>
      <c r="BG45" s="142">
        <f t="shared" si="60"/>
        <v>0.42264473816496934</v>
      </c>
      <c r="BH45" s="385"/>
      <c r="BI45" s="142">
        <f t="shared" si="61"/>
        <v>0</v>
      </c>
      <c r="BJ45" s="131"/>
      <c r="BK45" s="142"/>
      <c r="BL45" s="385"/>
      <c r="BM45" s="142">
        <f t="shared" si="62"/>
        <v>0</v>
      </c>
      <c r="BN45" s="208">
        <v>0</v>
      </c>
      <c r="BO45" s="142">
        <f t="shared" si="63"/>
        <v>0</v>
      </c>
      <c r="BP45" s="131"/>
      <c r="BQ45" s="142">
        <f t="shared" si="64"/>
        <v>0</v>
      </c>
      <c r="BR45" s="131"/>
      <c r="BS45" s="142"/>
      <c r="BT45" s="385">
        <v>16</v>
      </c>
      <c r="BU45" s="142">
        <f t="shared" si="65"/>
        <v>5.7306590257879657</v>
      </c>
      <c r="BV45" s="385"/>
      <c r="BW45" s="142">
        <f t="shared" si="66"/>
        <v>0</v>
      </c>
      <c r="BX45" s="131"/>
      <c r="BY45" s="142"/>
      <c r="BZ45" s="131"/>
      <c r="CA45" s="142"/>
      <c r="CB45" s="385"/>
      <c r="CC45" s="142">
        <f t="shared" si="67"/>
        <v>0</v>
      </c>
      <c r="CD45" s="131"/>
      <c r="CE45" s="142"/>
      <c r="CF45" s="131"/>
      <c r="CG45" s="142"/>
      <c r="CH45" s="385"/>
      <c r="CI45" s="142">
        <f t="shared" si="68"/>
        <v>0</v>
      </c>
      <c r="CJ45" s="131"/>
      <c r="CK45" s="142"/>
      <c r="CL45" s="385">
        <v>29.4</v>
      </c>
      <c r="CM45" s="142">
        <f t="shared" si="69"/>
        <v>9.8823529411764692</v>
      </c>
      <c r="CN45" s="131"/>
      <c r="CO45" s="142"/>
      <c r="CP45" s="385">
        <v>0</v>
      </c>
      <c r="CQ45" s="142">
        <f t="shared" si="70"/>
        <v>0</v>
      </c>
      <c r="CR45" s="385">
        <v>0</v>
      </c>
      <c r="CS45" s="142">
        <f t="shared" si="71"/>
        <v>0</v>
      </c>
      <c r="CT45" s="385"/>
      <c r="CU45" s="142">
        <f t="shared" si="72"/>
        <v>0</v>
      </c>
      <c r="CV45" s="385"/>
      <c r="CW45" s="142">
        <f t="shared" si="73"/>
        <v>0</v>
      </c>
      <c r="CX45" s="385">
        <v>0</v>
      </c>
      <c r="CY45" s="142">
        <f t="shared" si="74"/>
        <v>0</v>
      </c>
      <c r="CZ45" s="385">
        <v>0</v>
      </c>
      <c r="DA45" s="142">
        <f t="shared" si="75"/>
        <v>0</v>
      </c>
      <c r="DB45" s="131"/>
      <c r="DC45" s="142"/>
      <c r="DD45" s="131"/>
      <c r="DE45" s="142"/>
      <c r="DF45" s="131"/>
      <c r="DG45" s="142"/>
      <c r="DH45" s="131"/>
      <c r="DI45" s="142"/>
      <c r="DJ45" s="131"/>
      <c r="DK45" s="142"/>
      <c r="DL45" s="131"/>
      <c r="DM45" s="142"/>
      <c r="DN45" s="131"/>
      <c r="DO45" s="142"/>
      <c r="DP45" s="131"/>
      <c r="DQ45" s="142"/>
      <c r="DR45" s="131"/>
      <c r="DS45" s="142"/>
      <c r="DT45" s="385">
        <v>0</v>
      </c>
      <c r="DU45" s="142">
        <f t="shared" si="76"/>
        <v>0</v>
      </c>
      <c r="DV45" s="131"/>
      <c r="DW45" s="142"/>
      <c r="DX45" s="131"/>
      <c r="DY45" s="142"/>
      <c r="DZ45" s="131"/>
      <c r="EA45" s="142"/>
      <c r="EB45" s="208">
        <v>0</v>
      </c>
      <c r="EC45" s="142">
        <f t="shared" si="77"/>
        <v>0</v>
      </c>
      <c r="ED45" s="131"/>
      <c r="EE45" s="142"/>
      <c r="EF45" s="131"/>
      <c r="EG45" s="142"/>
      <c r="EH45" s="131"/>
      <c r="EI45" s="142"/>
      <c r="EJ45" s="131"/>
      <c r="EK45" s="142"/>
      <c r="EL45" s="385">
        <v>0</v>
      </c>
      <c r="EM45" s="142">
        <f t="shared" si="78"/>
        <v>0</v>
      </c>
      <c r="EN45" s="385"/>
      <c r="EO45" s="142">
        <f t="shared" si="79"/>
        <v>0</v>
      </c>
      <c r="EP45" s="131"/>
      <c r="EQ45" s="142"/>
      <c r="ER45" s="142"/>
    </row>
    <row r="46" spans="1:148" ht="12.75" customHeight="1" thickBot="1">
      <c r="A46" s="369" t="s">
        <v>260</v>
      </c>
      <c r="B46" s="131">
        <f t="shared" si="40"/>
        <v>127.71322500000001</v>
      </c>
      <c r="C46" s="142">
        <f t="shared" si="41"/>
        <v>0.56489532796327235</v>
      </c>
      <c r="D46" s="385"/>
      <c r="E46" s="142">
        <f t="shared" si="42"/>
        <v>0</v>
      </c>
      <c r="F46" s="131"/>
      <c r="G46" s="142"/>
      <c r="H46" s="385">
        <v>4.5999999999999999E-2</v>
      </c>
      <c r="I46" s="142">
        <f t="shared" si="43"/>
        <v>1.3088334879274337E-2</v>
      </c>
      <c r="J46" s="385"/>
      <c r="K46" s="142">
        <f t="shared" si="44"/>
        <v>0</v>
      </c>
      <c r="L46" s="385"/>
      <c r="M46" s="142">
        <f t="shared" si="45"/>
        <v>0</v>
      </c>
      <c r="N46" s="385"/>
      <c r="O46" s="142"/>
      <c r="P46" s="131"/>
      <c r="Q46" s="142"/>
      <c r="R46" s="385"/>
      <c r="S46" s="142">
        <f t="shared" si="46"/>
        <v>0</v>
      </c>
      <c r="T46" s="385"/>
      <c r="U46" s="142">
        <f t="shared" si="47"/>
        <v>0</v>
      </c>
      <c r="V46" s="131"/>
      <c r="W46" s="142"/>
      <c r="X46" s="131"/>
      <c r="Y46" s="142"/>
      <c r="Z46" s="131"/>
      <c r="AA46" s="142"/>
      <c r="AB46" s="385"/>
      <c r="AC46" s="142">
        <f t="shared" si="48"/>
        <v>0</v>
      </c>
      <c r="AD46" s="385"/>
      <c r="AE46" s="142">
        <f t="shared" si="49"/>
        <v>0</v>
      </c>
      <c r="AF46" s="385"/>
      <c r="AG46" s="142">
        <f t="shared" si="50"/>
        <v>0</v>
      </c>
      <c r="AH46" s="385"/>
      <c r="AI46" s="142">
        <f t="shared" si="51"/>
        <v>0</v>
      </c>
      <c r="AJ46" s="385"/>
      <c r="AK46" s="142">
        <f t="shared" si="52"/>
        <v>0</v>
      </c>
      <c r="AL46" s="385"/>
      <c r="AM46" s="142">
        <f t="shared" si="53"/>
        <v>0</v>
      </c>
      <c r="AN46" s="131"/>
      <c r="AO46" s="142"/>
      <c r="AP46" s="131"/>
      <c r="AQ46" s="142"/>
      <c r="AR46" s="385">
        <v>6.1960550000000003</v>
      </c>
      <c r="AS46" s="142">
        <f t="shared" si="54"/>
        <v>2.5517704785032089</v>
      </c>
      <c r="AT46" s="385"/>
      <c r="AU46" s="142">
        <f t="shared" si="55"/>
        <v>0</v>
      </c>
      <c r="AV46" s="131"/>
      <c r="AW46" s="142"/>
      <c r="AX46" s="385"/>
      <c r="AY46" s="142">
        <f t="shared" si="56"/>
        <v>0</v>
      </c>
      <c r="AZ46" s="385"/>
      <c r="BA46" s="142">
        <f t="shared" si="57"/>
        <v>0</v>
      </c>
      <c r="BB46" s="385"/>
      <c r="BC46" s="142">
        <f t="shared" si="58"/>
        <v>0</v>
      </c>
      <c r="BD46" s="385"/>
      <c r="BE46" s="142">
        <f t="shared" si="59"/>
        <v>0</v>
      </c>
      <c r="BF46" s="385">
        <v>0</v>
      </c>
      <c r="BG46" s="142">
        <f t="shared" si="60"/>
        <v>0</v>
      </c>
      <c r="BH46" s="385"/>
      <c r="BI46" s="142">
        <f t="shared" si="61"/>
        <v>0</v>
      </c>
      <c r="BJ46" s="131"/>
      <c r="BK46" s="142"/>
      <c r="BL46" s="385"/>
      <c r="BM46" s="142">
        <f t="shared" si="62"/>
        <v>0</v>
      </c>
      <c r="BN46" s="208">
        <f>5.630996+6.395722</f>
        <v>12.026717999999999</v>
      </c>
      <c r="BO46" s="142">
        <f t="shared" si="63"/>
        <v>11.521379797620741</v>
      </c>
      <c r="BP46" s="131"/>
      <c r="BQ46" s="142">
        <f t="shared" si="64"/>
        <v>0</v>
      </c>
      <c r="BR46" s="131"/>
      <c r="BS46" s="142"/>
      <c r="BT46" s="385">
        <v>14.3</v>
      </c>
      <c r="BU46" s="142">
        <f t="shared" si="65"/>
        <v>5.1217765042979941</v>
      </c>
      <c r="BV46" s="385">
        <v>71.254452000000001</v>
      </c>
      <c r="BW46" s="142">
        <f t="shared" si="66"/>
        <v>8.145846702285704</v>
      </c>
      <c r="BX46" s="131"/>
      <c r="BY46" s="142"/>
      <c r="BZ46" s="131"/>
      <c r="CA46" s="142"/>
      <c r="CB46" s="385"/>
      <c r="CC46" s="142">
        <f t="shared" si="67"/>
        <v>0</v>
      </c>
      <c r="CD46" s="131"/>
      <c r="CE46" s="142"/>
      <c r="CF46" s="131"/>
      <c r="CG46" s="142"/>
      <c r="CH46" s="385"/>
      <c r="CI46" s="142">
        <f t="shared" si="68"/>
        <v>0</v>
      </c>
      <c r="CJ46" s="131"/>
      <c r="CK46" s="142"/>
      <c r="CL46" s="385">
        <v>10.199999999999999</v>
      </c>
      <c r="CM46" s="142">
        <f t="shared" si="69"/>
        <v>3.4285714285714279</v>
      </c>
      <c r="CN46" s="131"/>
      <c r="CO46" s="142"/>
      <c r="CP46" s="385">
        <v>0</v>
      </c>
      <c r="CQ46" s="142">
        <f t="shared" si="70"/>
        <v>0</v>
      </c>
      <c r="CR46" s="385">
        <v>0</v>
      </c>
      <c r="CS46" s="142">
        <f t="shared" si="71"/>
        <v>0</v>
      </c>
      <c r="CT46" s="385">
        <v>13</v>
      </c>
      <c r="CU46" s="142">
        <f t="shared" si="72"/>
        <v>16.009852216748769</v>
      </c>
      <c r="CV46" s="385"/>
      <c r="CW46" s="142">
        <f t="shared" si="73"/>
        <v>0</v>
      </c>
      <c r="CX46" s="385">
        <v>0</v>
      </c>
      <c r="CY46" s="142">
        <f t="shared" si="74"/>
        <v>0</v>
      </c>
      <c r="CZ46" s="385">
        <v>0</v>
      </c>
      <c r="DA46" s="142">
        <f t="shared" si="75"/>
        <v>0</v>
      </c>
      <c r="DB46" s="131"/>
      <c r="DC46" s="142"/>
      <c r="DD46" s="131"/>
      <c r="DE46" s="142"/>
      <c r="DF46" s="131"/>
      <c r="DG46" s="142"/>
      <c r="DH46" s="131"/>
      <c r="DI46" s="142"/>
      <c r="DJ46" s="131"/>
      <c r="DK46" s="142"/>
      <c r="DL46" s="131"/>
      <c r="DM46" s="142"/>
      <c r="DN46" s="131"/>
      <c r="DO46" s="142"/>
      <c r="DP46" s="131"/>
      <c r="DQ46" s="142"/>
      <c r="DR46" s="131"/>
      <c r="DS46" s="142"/>
      <c r="DT46" s="385">
        <v>0</v>
      </c>
      <c r="DU46" s="142">
        <f t="shared" si="76"/>
        <v>0</v>
      </c>
      <c r="DV46" s="131"/>
      <c r="DW46" s="142"/>
      <c r="DX46" s="131"/>
      <c r="DY46" s="142"/>
      <c r="DZ46" s="131"/>
      <c r="EA46" s="142"/>
      <c r="EB46" s="208">
        <v>0</v>
      </c>
      <c r="EC46" s="142">
        <f t="shared" si="77"/>
        <v>0</v>
      </c>
      <c r="ED46" s="131"/>
      <c r="EE46" s="142"/>
      <c r="EF46" s="131"/>
      <c r="EG46" s="142"/>
      <c r="EH46" s="131"/>
      <c r="EI46" s="142"/>
      <c r="EJ46" s="131"/>
      <c r="EK46" s="142"/>
      <c r="EL46" s="385">
        <v>0</v>
      </c>
      <c r="EM46" s="142">
        <f t="shared" si="78"/>
        <v>0</v>
      </c>
      <c r="EN46" s="385">
        <v>0.69</v>
      </c>
      <c r="EO46" s="142">
        <f t="shared" si="79"/>
        <v>17.206982543640898</v>
      </c>
      <c r="EP46" s="131"/>
      <c r="EQ46" s="142"/>
      <c r="ER46" s="142"/>
    </row>
    <row r="47" spans="1:148" ht="12.75" customHeight="1" thickBot="1">
      <c r="A47" s="367" t="s">
        <v>164</v>
      </c>
      <c r="B47" s="5">
        <f t="shared" si="40"/>
        <v>533.3099123500001</v>
      </c>
      <c r="C47" s="73">
        <f t="shared" si="41"/>
        <v>2.3589121474539332</v>
      </c>
      <c r="D47" s="386">
        <f>SUM(D44:D46)</f>
        <v>0</v>
      </c>
      <c r="E47" s="73">
        <f t="shared" si="42"/>
        <v>0</v>
      </c>
      <c r="F47" s="5"/>
      <c r="G47" s="73"/>
      <c r="H47" s="386">
        <v>27.605</v>
      </c>
      <c r="I47" s="73">
        <f t="shared" si="43"/>
        <v>7.8544235726601768</v>
      </c>
      <c r="J47" s="386"/>
      <c r="K47" s="73">
        <f t="shared" si="44"/>
        <v>0</v>
      </c>
      <c r="L47" s="386"/>
      <c r="M47" s="73">
        <f t="shared" si="45"/>
        <v>0</v>
      </c>
      <c r="N47" s="386"/>
      <c r="O47" s="73"/>
      <c r="P47" s="5"/>
      <c r="Q47" s="73"/>
      <c r="R47" s="386">
        <f>SUM(R44:R46)</f>
        <v>0</v>
      </c>
      <c r="S47" s="73">
        <f t="shared" si="46"/>
        <v>0</v>
      </c>
      <c r="T47" s="386">
        <f>SUM(T44:T46)</f>
        <v>0</v>
      </c>
      <c r="U47" s="73">
        <f t="shared" si="47"/>
        <v>0</v>
      </c>
      <c r="V47" s="5"/>
      <c r="W47" s="73"/>
      <c r="X47" s="5"/>
      <c r="Y47" s="73"/>
      <c r="Z47" s="5"/>
      <c r="AA47" s="73"/>
      <c r="AB47" s="386">
        <v>0</v>
      </c>
      <c r="AC47" s="73">
        <f t="shared" si="48"/>
        <v>0</v>
      </c>
      <c r="AD47" s="386">
        <v>0</v>
      </c>
      <c r="AE47" s="73">
        <f t="shared" si="49"/>
        <v>0</v>
      </c>
      <c r="AF47" s="386">
        <v>64.5</v>
      </c>
      <c r="AG47" s="73">
        <f t="shared" si="50"/>
        <v>5.2977412731006162</v>
      </c>
      <c r="AH47" s="386">
        <f>SUM(AH44:AH46)</f>
        <v>0</v>
      </c>
      <c r="AI47" s="73">
        <f t="shared" si="51"/>
        <v>0</v>
      </c>
      <c r="AJ47" s="386">
        <f>SUM(AJ44:AJ46)</f>
        <v>0</v>
      </c>
      <c r="AK47" s="73">
        <f t="shared" si="52"/>
        <v>0</v>
      </c>
      <c r="AL47" s="386">
        <f>SUM(AL44:AL46)</f>
        <v>0</v>
      </c>
      <c r="AM47" s="73">
        <f t="shared" si="53"/>
        <v>0</v>
      </c>
      <c r="AN47" s="5"/>
      <c r="AO47" s="73"/>
      <c r="AP47" s="5"/>
      <c r="AQ47" s="73"/>
      <c r="AR47" s="386">
        <v>6.1960550000000003</v>
      </c>
      <c r="AS47" s="73">
        <f t="shared" si="54"/>
        <v>2.5517704785032089</v>
      </c>
      <c r="AT47" s="386">
        <v>0</v>
      </c>
      <c r="AU47" s="73">
        <f t="shared" si="55"/>
        <v>0</v>
      </c>
      <c r="AV47" s="5"/>
      <c r="AW47" s="73"/>
      <c r="AX47" s="386">
        <f>SUM(AX44:AX46)</f>
        <v>0</v>
      </c>
      <c r="AY47" s="73">
        <f t="shared" si="56"/>
        <v>0</v>
      </c>
      <c r="AZ47" s="386">
        <f>SUM(AZ44:AZ46)</f>
        <v>0</v>
      </c>
      <c r="BA47" s="73">
        <f t="shared" si="57"/>
        <v>0</v>
      </c>
      <c r="BB47" s="386">
        <f>SUM(BB44:BB46)</f>
        <v>0</v>
      </c>
      <c r="BC47" s="73">
        <f t="shared" si="58"/>
        <v>0</v>
      </c>
      <c r="BD47" s="386">
        <f>SUM(BD44:BD46)</f>
        <v>0</v>
      </c>
      <c r="BE47" s="73">
        <f t="shared" si="59"/>
        <v>0</v>
      </c>
      <c r="BF47" s="386">
        <v>19.337687350000003</v>
      </c>
      <c r="BG47" s="73">
        <f t="shared" si="60"/>
        <v>0.42264473816496934</v>
      </c>
      <c r="BH47" s="386">
        <f>SUM(BH44:BH46)</f>
        <v>0</v>
      </c>
      <c r="BI47" s="73">
        <f t="shared" si="61"/>
        <v>0</v>
      </c>
      <c r="BJ47" s="5"/>
      <c r="BK47" s="73"/>
      <c r="BL47" s="386">
        <v>0</v>
      </c>
      <c r="BM47" s="73">
        <f t="shared" si="62"/>
        <v>0</v>
      </c>
      <c r="BN47" s="1747">
        <f>SUM(BN44:BN46)</f>
        <v>12.026717999999999</v>
      </c>
      <c r="BO47" s="73">
        <f t="shared" si="63"/>
        <v>11.521379797620741</v>
      </c>
      <c r="BP47" s="5"/>
      <c r="BQ47" s="73">
        <f t="shared" si="64"/>
        <v>0</v>
      </c>
      <c r="BR47" s="5"/>
      <c r="BS47" s="73"/>
      <c r="BT47" s="386">
        <v>49.8</v>
      </c>
      <c r="BU47" s="73">
        <f t="shared" si="65"/>
        <v>17.836676217765042</v>
      </c>
      <c r="BV47" s="386">
        <v>71.254452000000001</v>
      </c>
      <c r="BW47" s="73">
        <f t="shared" si="66"/>
        <v>8.145846702285704</v>
      </c>
      <c r="BX47" s="5"/>
      <c r="BY47" s="73"/>
      <c r="BZ47" s="5"/>
      <c r="CA47" s="73"/>
      <c r="CB47" s="386">
        <v>0</v>
      </c>
      <c r="CC47" s="73">
        <f t="shared" si="67"/>
        <v>0</v>
      </c>
      <c r="CD47" s="5"/>
      <c r="CE47" s="73"/>
      <c r="CF47" s="5"/>
      <c r="CG47" s="73"/>
      <c r="CH47" s="386">
        <f>SUM(CH44:CH46)</f>
        <v>1.4</v>
      </c>
      <c r="CI47" s="73">
        <f t="shared" si="68"/>
        <v>19.736536968013979</v>
      </c>
      <c r="CJ47" s="5"/>
      <c r="CK47" s="73"/>
      <c r="CL47" s="386">
        <v>39.6</v>
      </c>
      <c r="CM47" s="73">
        <f t="shared" si="69"/>
        <v>13.310924369747902</v>
      </c>
      <c r="CN47" s="5"/>
      <c r="CO47" s="73"/>
      <c r="CP47" s="386">
        <v>0</v>
      </c>
      <c r="CQ47" s="73">
        <f t="shared" si="70"/>
        <v>0</v>
      </c>
      <c r="CR47" s="386">
        <v>0</v>
      </c>
      <c r="CS47" s="73">
        <f t="shared" si="71"/>
        <v>0</v>
      </c>
      <c r="CT47" s="386">
        <f>SUM(CT44:CT46)</f>
        <v>13</v>
      </c>
      <c r="CU47" s="73">
        <f t="shared" si="72"/>
        <v>16.009852216748769</v>
      </c>
      <c r="CV47" s="386">
        <f>SUM(CV44:CV46)</f>
        <v>0</v>
      </c>
      <c r="CW47" s="73">
        <f t="shared" si="73"/>
        <v>0</v>
      </c>
      <c r="CX47" s="386">
        <v>0</v>
      </c>
      <c r="CY47" s="73">
        <f t="shared" si="74"/>
        <v>0</v>
      </c>
      <c r="CZ47" s="386">
        <v>0</v>
      </c>
      <c r="DA47" s="73">
        <f t="shared" si="75"/>
        <v>0</v>
      </c>
      <c r="DB47" s="5"/>
      <c r="DC47" s="73"/>
      <c r="DD47" s="5"/>
      <c r="DE47" s="73"/>
      <c r="DF47" s="5"/>
      <c r="DG47" s="73"/>
      <c r="DH47" s="5"/>
      <c r="DI47" s="73"/>
      <c r="DJ47" s="5"/>
      <c r="DK47" s="73"/>
      <c r="DL47" s="5"/>
      <c r="DM47" s="73"/>
      <c r="DN47" s="5"/>
      <c r="DO47" s="73"/>
      <c r="DP47" s="5"/>
      <c r="DQ47" s="73"/>
      <c r="DR47" s="5"/>
      <c r="DS47" s="73"/>
      <c r="DT47" s="386">
        <v>227.9</v>
      </c>
      <c r="DU47" s="73">
        <f t="shared" si="76"/>
        <v>18.977433591473062</v>
      </c>
      <c r="DV47" s="5"/>
      <c r="DW47" s="73"/>
      <c r="DX47" s="5"/>
      <c r="DY47" s="73"/>
      <c r="DZ47" s="5"/>
      <c r="EA47" s="73"/>
      <c r="EB47" s="1747">
        <f>SUM(EB44:EB46)</f>
        <v>0</v>
      </c>
      <c r="EC47" s="73">
        <f t="shared" si="77"/>
        <v>0</v>
      </c>
      <c r="ED47" s="5"/>
      <c r="EE47" s="73"/>
      <c r="EF47" s="5"/>
      <c r="EG47" s="73"/>
      <c r="EH47" s="5"/>
      <c r="EI47" s="73"/>
      <c r="EJ47" s="5"/>
      <c r="EK47" s="73"/>
      <c r="EL47" s="386">
        <v>0</v>
      </c>
      <c r="EM47" s="73">
        <f t="shared" si="78"/>
        <v>0</v>
      </c>
      <c r="EN47" s="386">
        <f>SUM(EN44:EN46)</f>
        <v>0.69</v>
      </c>
      <c r="EO47" s="73">
        <f t="shared" si="79"/>
        <v>17.206982543640898</v>
      </c>
      <c r="EP47" s="5"/>
      <c r="EQ47" s="73"/>
      <c r="ER47" s="73"/>
    </row>
    <row r="48" spans="1:148" ht="12.75" customHeight="1" thickBot="1">
      <c r="A48" s="369"/>
      <c r="B48" s="32"/>
      <c r="C48" s="76"/>
      <c r="D48" s="385"/>
      <c r="E48" s="76"/>
      <c r="F48" s="32"/>
      <c r="G48" s="76"/>
      <c r="H48" s="385"/>
      <c r="I48" s="76"/>
      <c r="J48" s="385"/>
      <c r="K48" s="76"/>
      <c r="L48" s="385"/>
      <c r="M48" s="76"/>
      <c r="N48" s="385"/>
      <c r="O48" s="76"/>
      <c r="P48" s="32"/>
      <c r="Q48" s="76"/>
      <c r="R48" s="385"/>
      <c r="S48" s="76"/>
      <c r="T48" s="385"/>
      <c r="U48" s="76"/>
      <c r="V48" s="32"/>
      <c r="W48" s="76"/>
      <c r="X48" s="32"/>
      <c r="Y48" s="76"/>
      <c r="Z48" s="32"/>
      <c r="AA48" s="76"/>
      <c r="AB48" s="385"/>
      <c r="AC48" s="76"/>
      <c r="AD48" s="385"/>
      <c r="AE48" s="76"/>
      <c r="AF48" s="385"/>
      <c r="AG48" s="76"/>
      <c r="AH48" s="385"/>
      <c r="AI48" s="76"/>
      <c r="AJ48" s="385"/>
      <c r="AK48" s="76"/>
      <c r="AL48" s="385"/>
      <c r="AM48" s="76"/>
      <c r="AN48" s="32"/>
      <c r="AO48" s="76"/>
      <c r="AP48" s="32"/>
      <c r="AQ48" s="76"/>
      <c r="AR48" s="385"/>
      <c r="AS48" s="76"/>
      <c r="AT48" s="385"/>
      <c r="AU48" s="76"/>
      <c r="AV48" s="32"/>
      <c r="AW48" s="76"/>
      <c r="AX48" s="385"/>
      <c r="AY48" s="76"/>
      <c r="AZ48" s="385"/>
      <c r="BA48" s="76"/>
      <c r="BB48" s="385"/>
      <c r="BC48" s="76"/>
      <c r="BD48" s="385"/>
      <c r="BE48" s="76"/>
      <c r="BF48" s="385"/>
      <c r="BG48" s="76"/>
      <c r="BH48" s="385"/>
      <c r="BI48" s="76"/>
      <c r="BK48" s="76"/>
      <c r="BL48" s="385"/>
      <c r="BM48" s="76"/>
      <c r="BN48" s="341"/>
      <c r="BO48" s="76"/>
      <c r="BP48" s="32"/>
      <c r="BQ48" s="76"/>
      <c r="BS48" s="76"/>
      <c r="BT48" s="385"/>
      <c r="BU48" s="76"/>
      <c r="BV48" s="385"/>
      <c r="BW48" s="76"/>
      <c r="BX48" s="32"/>
      <c r="BY48" s="76"/>
      <c r="CA48" s="76"/>
      <c r="CB48" s="385"/>
      <c r="CC48" s="76"/>
      <c r="CD48" s="32"/>
      <c r="CE48" s="76"/>
      <c r="CF48" s="32"/>
      <c r="CG48" s="76"/>
      <c r="CH48" s="385"/>
      <c r="CI48" s="76"/>
      <c r="CJ48" s="32"/>
      <c r="CK48" s="76"/>
      <c r="CL48" s="385"/>
      <c r="CM48" s="76"/>
      <c r="CN48" s="32"/>
      <c r="CO48" s="76"/>
      <c r="CP48" s="385"/>
      <c r="CQ48" s="76"/>
      <c r="CR48" s="385"/>
      <c r="CS48" s="76"/>
      <c r="CT48" s="385"/>
      <c r="CU48" s="76"/>
      <c r="CV48" s="385"/>
      <c r="CW48" s="76"/>
      <c r="CX48" s="385"/>
      <c r="CY48" s="76"/>
      <c r="CZ48" s="385"/>
      <c r="DA48" s="76"/>
      <c r="DB48" s="32"/>
      <c r="DC48" s="76"/>
      <c r="DD48" s="32"/>
      <c r="DE48" s="76"/>
      <c r="DG48" s="76"/>
      <c r="DI48" s="76"/>
      <c r="DJ48" s="32"/>
      <c r="DK48" s="76"/>
      <c r="DM48" s="76"/>
      <c r="DO48" s="76"/>
      <c r="DP48" s="32"/>
      <c r="DQ48" s="76"/>
      <c r="DR48" s="32"/>
      <c r="DS48" s="76"/>
      <c r="DT48" s="385"/>
      <c r="DU48" s="76"/>
      <c r="DV48" s="32"/>
      <c r="DW48" s="76"/>
      <c r="DY48" s="76"/>
      <c r="DZ48" s="32"/>
      <c r="EA48" s="76"/>
      <c r="EB48" s="341"/>
      <c r="EC48" s="76"/>
      <c r="ED48" s="32"/>
      <c r="EE48" s="76"/>
      <c r="EF48" s="32"/>
      <c r="EG48" s="76"/>
      <c r="EH48" s="32"/>
      <c r="EI48" s="76"/>
      <c r="EJ48" s="32"/>
      <c r="EK48" s="76"/>
      <c r="EL48" s="385"/>
      <c r="EM48" s="76"/>
      <c r="EN48" s="385"/>
      <c r="EO48" s="76"/>
      <c r="EP48" s="32"/>
      <c r="EQ48" s="76"/>
      <c r="ER48" s="76"/>
    </row>
    <row r="49" spans="1:155" ht="12.75" customHeight="1">
      <c r="A49" s="370" t="s">
        <v>152</v>
      </c>
      <c r="B49" s="37">
        <f>D49+F49+H49+J49+L49+N49+P49+R49+T49+V49+X49+Z49+AB49++AD49+AF49+AH49+AJ49+AL49+AN49+AP49+AR49+AT49+AV49+AX49+AZ49+BB49+BD49+BF49+BH49+BJ49+BL49+BN49+BP49+BR49+BT49+BV49+BX49+BZ49+CB49+CD49+CF49+CH49+CJ49+CL49+CN49+CP49+CR49+CT49+CV49+CX49+CZ49+DB49+DD49+DF49+DH49+DJ49+DL49+DN49+DP49+DR49+DT49+DV49+DX49+DZ49+EB49+ED49+EF49+EH49+EJ49+EL49+EN49+EP49</f>
        <v>32571</v>
      </c>
      <c r="C49" s="153"/>
      <c r="D49" s="387">
        <v>190</v>
      </c>
      <c r="E49" s="153"/>
      <c r="F49" s="37"/>
      <c r="G49" s="153"/>
      <c r="H49" s="387">
        <v>283</v>
      </c>
      <c r="I49" s="153"/>
      <c r="J49" s="387">
        <v>1</v>
      </c>
      <c r="K49" s="153"/>
      <c r="L49" s="387">
        <v>1</v>
      </c>
      <c r="M49" s="153"/>
      <c r="N49" s="387"/>
      <c r="O49" s="153"/>
      <c r="P49" s="37"/>
      <c r="Q49" s="153"/>
      <c r="R49" s="387">
        <v>9</v>
      </c>
      <c r="S49" s="153"/>
      <c r="T49" s="387">
        <v>2</v>
      </c>
      <c r="U49" s="153"/>
      <c r="V49" s="37"/>
      <c r="W49" s="153"/>
      <c r="X49" s="37"/>
      <c r="Y49" s="153"/>
      <c r="Z49" s="37"/>
      <c r="AA49" s="153"/>
      <c r="AB49" s="387">
        <v>24</v>
      </c>
      <c r="AC49" s="153"/>
      <c r="AD49" s="387">
        <v>23</v>
      </c>
      <c r="AE49" s="153"/>
      <c r="AF49" s="387">
        <v>25</v>
      </c>
      <c r="AG49" s="153"/>
      <c r="AH49" s="387">
        <v>135</v>
      </c>
      <c r="AI49" s="153"/>
      <c r="AJ49" s="387">
        <v>1060</v>
      </c>
      <c r="AK49" s="153"/>
      <c r="AL49" s="387">
        <v>545</v>
      </c>
      <c r="AM49" s="153"/>
      <c r="AN49" s="37"/>
      <c r="AO49" s="153"/>
      <c r="AP49" s="37"/>
      <c r="AQ49" s="153"/>
      <c r="AR49" s="387">
        <v>9</v>
      </c>
      <c r="AS49" s="153"/>
      <c r="AT49" s="387">
        <v>561</v>
      </c>
      <c r="AU49" s="153"/>
      <c r="AV49" s="37"/>
      <c r="AW49" s="153"/>
      <c r="AX49" s="387">
        <v>18</v>
      </c>
      <c r="AY49" s="153"/>
      <c r="AZ49" s="387">
        <v>4</v>
      </c>
      <c r="BA49" s="153"/>
      <c r="BB49" s="387">
        <v>20</v>
      </c>
      <c r="BC49" s="153"/>
      <c r="BD49" s="387">
        <v>7333</v>
      </c>
      <c r="BE49" s="153"/>
      <c r="BF49" s="387">
        <v>5293</v>
      </c>
      <c r="BG49" s="153"/>
      <c r="BH49" s="387">
        <v>10</v>
      </c>
      <c r="BI49" s="153"/>
      <c r="BJ49" s="37"/>
      <c r="BK49" s="153"/>
      <c r="BL49" s="387">
        <v>1650</v>
      </c>
      <c r="BM49" s="153"/>
      <c r="BN49" s="1748">
        <v>282</v>
      </c>
      <c r="BO49" s="153"/>
      <c r="BP49" s="37"/>
      <c r="BQ49" s="153"/>
      <c r="BR49" s="37"/>
      <c r="BS49" s="153"/>
      <c r="BT49" s="387">
        <v>8287</v>
      </c>
      <c r="BU49" s="153"/>
      <c r="BV49" s="387">
        <v>190</v>
      </c>
      <c r="BW49" s="153"/>
      <c r="BX49" s="37"/>
      <c r="BY49" s="153"/>
      <c r="BZ49" s="37"/>
      <c r="CA49" s="153"/>
      <c r="CB49" s="387">
        <v>213</v>
      </c>
      <c r="CC49" s="153"/>
      <c r="CD49" s="37"/>
      <c r="CE49" s="153"/>
      <c r="CF49" s="37"/>
      <c r="CG49" s="153"/>
      <c r="CH49" s="387">
        <v>7</v>
      </c>
      <c r="CI49" s="153"/>
      <c r="CJ49" s="37"/>
      <c r="CK49" s="153"/>
      <c r="CL49" s="387">
        <v>242</v>
      </c>
      <c r="CM49" s="153"/>
      <c r="CN49" s="37"/>
      <c r="CO49" s="153"/>
      <c r="CP49" s="387">
        <v>269</v>
      </c>
      <c r="CQ49" s="153"/>
      <c r="CR49" s="387">
        <v>6</v>
      </c>
      <c r="CS49" s="153"/>
      <c r="CT49" s="387">
        <v>72</v>
      </c>
      <c r="CU49" s="153"/>
      <c r="CV49" s="387">
        <v>169</v>
      </c>
      <c r="CW49" s="153"/>
      <c r="CX49" s="387">
        <v>1467</v>
      </c>
      <c r="CY49" s="153"/>
      <c r="CZ49" s="387">
        <v>1</v>
      </c>
      <c r="DA49" s="153"/>
      <c r="DB49" s="37"/>
      <c r="DC49" s="153"/>
      <c r="DD49" s="37"/>
      <c r="DE49" s="153"/>
      <c r="DF49" s="37"/>
      <c r="DG49" s="153"/>
      <c r="DH49" s="37"/>
      <c r="DI49" s="153"/>
      <c r="DJ49" s="37"/>
      <c r="DK49" s="153"/>
      <c r="DL49" s="37"/>
      <c r="DM49" s="153"/>
      <c r="DN49" s="37"/>
      <c r="DO49" s="153"/>
      <c r="DP49" s="37"/>
      <c r="DQ49" s="153"/>
      <c r="DR49" s="37"/>
      <c r="DS49" s="153"/>
      <c r="DT49" s="387">
        <v>7</v>
      </c>
      <c r="DU49" s="153"/>
      <c r="DV49" s="37"/>
      <c r="DW49" s="153"/>
      <c r="DX49" s="37"/>
      <c r="DY49" s="153"/>
      <c r="DZ49" s="37"/>
      <c r="EA49" s="153"/>
      <c r="EB49" s="1748">
        <v>2842</v>
      </c>
      <c r="EC49" s="153"/>
      <c r="ED49" s="37"/>
      <c r="EE49" s="153"/>
      <c r="EF49" s="37"/>
      <c r="EG49" s="153"/>
      <c r="EH49" s="37"/>
      <c r="EI49" s="153"/>
      <c r="EJ49" s="37"/>
      <c r="EK49" s="153"/>
      <c r="EL49" s="387">
        <v>1319</v>
      </c>
      <c r="EM49" s="153"/>
      <c r="EN49" s="387">
        <v>2</v>
      </c>
      <c r="EO49" s="153"/>
      <c r="EP49" s="37"/>
      <c r="EQ49" s="153"/>
      <c r="ER49" s="153"/>
    </row>
    <row r="50" spans="1:155" ht="12.75" customHeight="1" thickBot="1">
      <c r="A50" s="371" t="s">
        <v>154</v>
      </c>
      <c r="B50" s="38">
        <f>B11/B49*1000000</f>
        <v>694123.57736698282</v>
      </c>
      <c r="C50" s="76"/>
      <c r="D50" s="38">
        <f>D11/D49*1000000</f>
        <v>1865473.6842105263</v>
      </c>
      <c r="E50" s="76"/>
      <c r="F50" s="38"/>
      <c r="G50" s="76"/>
      <c r="H50" s="38">
        <f>H11/H49*1000000</f>
        <v>1241901.0600706711</v>
      </c>
      <c r="I50" s="76"/>
      <c r="J50" s="38">
        <f>J11/J49*1000000</f>
        <v>285255000</v>
      </c>
      <c r="K50" s="76"/>
      <c r="L50" s="38">
        <f>L11/L49*1000000</f>
        <v>259869000.00000003</v>
      </c>
      <c r="M50" s="76"/>
      <c r="N50" s="38"/>
      <c r="O50" s="76"/>
      <c r="P50" s="38"/>
      <c r="Q50" s="76"/>
      <c r="R50" s="38">
        <f>R11/R49*1000000</f>
        <v>4472222.222222222</v>
      </c>
      <c r="S50" s="76"/>
      <c r="T50" s="38">
        <f>T11/T49*1000000</f>
        <v>79515000</v>
      </c>
      <c r="U50" s="76"/>
      <c r="V50" s="38"/>
      <c r="W50" s="76"/>
      <c r="X50" s="38"/>
      <c r="Y50" s="76"/>
      <c r="Z50" s="38"/>
      <c r="AA50" s="76"/>
      <c r="AB50" s="38">
        <f>AB11/AB49*1000000</f>
        <v>24220833.333333332</v>
      </c>
      <c r="AC50" s="76"/>
      <c r="AD50" s="38">
        <f>AD11/AD49*1000000</f>
        <v>95873913.043478251</v>
      </c>
      <c r="AE50" s="76"/>
      <c r="AF50" s="38">
        <f>AF11/AF49*1000000</f>
        <v>48700000</v>
      </c>
      <c r="AG50" s="76"/>
      <c r="AH50" s="38">
        <f>AH11/AH49*1000000</f>
        <v>1120740.7407407409</v>
      </c>
      <c r="AI50" s="76"/>
      <c r="AJ50" s="38">
        <f>AJ11/AJ49*1000000</f>
        <v>1737559.284235849</v>
      </c>
      <c r="AK50" s="76"/>
      <c r="AL50" s="38">
        <f>AL11/AL49*1000000</f>
        <v>1868897.9882935772</v>
      </c>
      <c r="AM50" s="76"/>
      <c r="AN50" s="38"/>
      <c r="AO50" s="76"/>
      <c r="AP50" s="38"/>
      <c r="AQ50" s="76"/>
      <c r="AR50" s="38">
        <f>AR11/AR49*1000000</f>
        <v>26979329.111111112</v>
      </c>
      <c r="AS50" s="76"/>
      <c r="AT50" s="38">
        <f>AT11/AT49*1000000</f>
        <v>1550802.1390374331</v>
      </c>
      <c r="AU50" s="76"/>
      <c r="AV50" s="38"/>
      <c r="AW50" s="76"/>
      <c r="AX50" s="38">
        <f>AX11/AX49*1000000</f>
        <v>29865072.224444441</v>
      </c>
      <c r="AY50" s="76"/>
      <c r="AZ50" s="38">
        <f>AZ11/AZ49*1000000</f>
        <v>7217996.4999999991</v>
      </c>
      <c r="BA50" s="76"/>
      <c r="BB50" s="38">
        <f>BB11/BB49*1000000</f>
        <v>1405000</v>
      </c>
      <c r="BC50" s="76"/>
      <c r="BD50" s="38">
        <f>BD11/BD49*1000000</f>
        <v>21493.249693167869</v>
      </c>
      <c r="BE50" s="76"/>
      <c r="BF50" s="38">
        <f>BF11/BF49*1000000</f>
        <v>864424.71188361978</v>
      </c>
      <c r="BG50" s="76"/>
      <c r="BH50" s="38">
        <f>BH11/BH49*1000000</f>
        <v>1346000</v>
      </c>
      <c r="BI50" s="76"/>
      <c r="BJ50" s="38"/>
      <c r="BK50" s="76"/>
      <c r="BL50" s="38">
        <f>BL11/BL49*1000000</f>
        <v>892727.27272727271</v>
      </c>
      <c r="BM50" s="76"/>
      <c r="BN50" s="38">
        <f>BN11/BN49*1000000</f>
        <v>370163.44326241128</v>
      </c>
      <c r="BO50" s="76"/>
      <c r="BP50" s="38"/>
      <c r="BQ50" s="76"/>
      <c r="BR50" s="38"/>
      <c r="BS50" s="76"/>
      <c r="BT50" s="38">
        <f>BT11/BT49*1000000</f>
        <v>33691.323760106192</v>
      </c>
      <c r="BU50" s="76"/>
      <c r="BV50" s="38">
        <f>BV11/BV49*1000000</f>
        <v>4603860.6578947371</v>
      </c>
      <c r="BW50" s="76"/>
      <c r="BX50" s="38"/>
      <c r="BY50" s="76"/>
      <c r="BZ50" s="38"/>
      <c r="CA50" s="76"/>
      <c r="CB50" s="38">
        <f>CB11/CB49*1000000</f>
        <v>228075.117370892</v>
      </c>
      <c r="CC50" s="76"/>
      <c r="CD50" s="38"/>
      <c r="CE50" s="76"/>
      <c r="CF50" s="38"/>
      <c r="CG50" s="76"/>
      <c r="CH50" s="38">
        <f>CH11/CH49*1000000</f>
        <v>1013349</v>
      </c>
      <c r="CI50" s="76"/>
      <c r="CJ50" s="38"/>
      <c r="CK50" s="76"/>
      <c r="CL50" s="38">
        <f>CL11/CL49*1000000</f>
        <v>1229338.8429752067</v>
      </c>
      <c r="CM50" s="76"/>
      <c r="CN50" s="38"/>
      <c r="CO50" s="76"/>
      <c r="CP50" s="38">
        <f>CP11/CP49*1000000</f>
        <v>887360.59479553893</v>
      </c>
      <c r="CQ50" s="76"/>
      <c r="CR50" s="38">
        <f>CR11/CR49*1000000</f>
        <v>17099999.999999996</v>
      </c>
      <c r="CS50" s="76"/>
      <c r="CT50" s="38">
        <f>CT11/CT49*1000000</f>
        <v>1127777.7777777778</v>
      </c>
      <c r="CU50" s="76"/>
      <c r="CV50" s="38">
        <f>CV11/CV49*1000000</f>
        <v>1167337.2781065088</v>
      </c>
      <c r="CW50" s="76"/>
      <c r="CX50" s="38">
        <f>CX11/CX49*1000000</f>
        <v>335514.65576005453</v>
      </c>
      <c r="CY50" s="76"/>
      <c r="CZ50" s="38">
        <f>CZ11/CZ49*1000000</f>
        <v>1100000</v>
      </c>
      <c r="DA50" s="76"/>
      <c r="DB50" s="38"/>
      <c r="DC50" s="76"/>
      <c r="DD50" s="38"/>
      <c r="DE50" s="76"/>
      <c r="DF50" s="38"/>
      <c r="DG50" s="76"/>
      <c r="DH50" s="38"/>
      <c r="DI50" s="76"/>
      <c r="DJ50" s="38"/>
      <c r="DK50" s="76"/>
      <c r="DL50" s="38"/>
      <c r="DM50" s="76"/>
      <c r="DN50" s="38"/>
      <c r="DO50" s="76"/>
      <c r="DP50" s="38"/>
      <c r="DQ50" s="76"/>
      <c r="DR50" s="38"/>
      <c r="DS50" s="76"/>
      <c r="DT50" s="38">
        <f>DT11/DT49*1000000</f>
        <v>171557142.85714287</v>
      </c>
      <c r="DU50" s="76"/>
      <c r="DV50" s="38"/>
      <c r="DW50" s="76"/>
      <c r="DX50" s="38"/>
      <c r="DY50" s="76"/>
      <c r="DZ50" s="38"/>
      <c r="EA50" s="76"/>
      <c r="EB50" s="38">
        <f>EB11/EB49*1000000</f>
        <v>429407.02678043634</v>
      </c>
      <c r="EC50" s="76"/>
      <c r="ED50" s="38"/>
      <c r="EE50" s="76"/>
      <c r="EF50" s="38"/>
      <c r="EG50" s="76"/>
      <c r="EH50" s="38"/>
      <c r="EI50" s="76"/>
      <c r="EJ50" s="38"/>
      <c r="EK50" s="76"/>
      <c r="EL50" s="38">
        <f>EL11/EL49*1000000</f>
        <v>237479.08415466262</v>
      </c>
      <c r="EM50" s="76"/>
      <c r="EN50" s="38">
        <f>EN11/EN49*1000000</f>
        <v>2005000</v>
      </c>
      <c r="EO50" s="76"/>
      <c r="EP50" s="38"/>
      <c r="EQ50" s="76"/>
      <c r="ER50" s="76"/>
    </row>
    <row r="51" spans="1:155" ht="12.75" customHeight="1">
      <c r="A51" s="369"/>
      <c r="C51" s="33"/>
      <c r="D51" s="32"/>
      <c r="E51" s="33"/>
      <c r="G51" s="33"/>
      <c r="H51" s="32"/>
      <c r="I51" s="33"/>
      <c r="J51" s="32"/>
      <c r="K51" s="33"/>
      <c r="L51" s="32"/>
      <c r="M51" s="33"/>
      <c r="N51" s="32"/>
      <c r="O51" s="33"/>
      <c r="Q51" s="33"/>
      <c r="R51" s="32"/>
      <c r="S51" s="33"/>
      <c r="T51" s="32"/>
      <c r="U51" s="33"/>
      <c r="W51" s="33"/>
      <c r="Y51" s="33"/>
      <c r="AA51" s="33"/>
      <c r="AB51" s="32"/>
      <c r="AC51" s="33"/>
      <c r="AD51" s="32"/>
      <c r="AE51" s="33"/>
      <c r="AF51" s="32"/>
      <c r="AG51" s="33"/>
      <c r="AH51" s="32"/>
      <c r="AI51" s="33"/>
      <c r="AJ51" s="32"/>
      <c r="AK51" s="33"/>
      <c r="AL51" s="32"/>
      <c r="AM51" s="33"/>
      <c r="AO51" s="33"/>
      <c r="AQ51" s="33"/>
      <c r="AR51" s="32"/>
      <c r="AS51" s="33"/>
      <c r="AT51" s="32"/>
      <c r="AU51" s="33"/>
      <c r="AW51" s="33"/>
      <c r="AX51" s="32"/>
      <c r="AY51" s="33"/>
      <c r="AZ51" s="32"/>
      <c r="BA51" s="33"/>
      <c r="BB51" s="32"/>
      <c r="BC51" s="33"/>
      <c r="BD51" s="32"/>
      <c r="BE51" s="33"/>
      <c r="BF51" s="32"/>
      <c r="BG51" s="33"/>
      <c r="BI51" s="33"/>
      <c r="BJ51" s="28"/>
      <c r="BK51" s="33"/>
      <c r="BM51" s="33"/>
      <c r="BN51" s="32"/>
      <c r="BO51" s="33"/>
      <c r="BP51" s="28"/>
      <c r="BQ51" s="33"/>
      <c r="BR51" s="28"/>
      <c r="BS51" s="33"/>
      <c r="BT51" s="32"/>
      <c r="BU51" s="33"/>
      <c r="BV51" s="32"/>
      <c r="BW51" s="33"/>
      <c r="BY51" s="33"/>
      <c r="BZ51" s="28"/>
      <c r="CA51" s="33"/>
      <c r="CC51" s="33"/>
      <c r="CE51" s="33"/>
      <c r="CG51" s="33"/>
      <c r="CH51" s="32"/>
      <c r="CI51" s="33"/>
      <c r="CK51" s="33"/>
      <c r="CL51" s="32"/>
      <c r="CM51" s="33"/>
      <c r="CO51" s="33"/>
      <c r="CP51" s="32"/>
      <c r="CQ51" s="33"/>
      <c r="CR51" s="32"/>
      <c r="CS51" s="33"/>
      <c r="CT51" s="32"/>
      <c r="CU51" s="33"/>
      <c r="CV51" s="32"/>
      <c r="CW51" s="33"/>
      <c r="CX51" s="32"/>
      <c r="CY51" s="33"/>
      <c r="CZ51" s="32"/>
      <c r="DA51" s="33"/>
      <c r="DB51" s="28"/>
      <c r="DC51" s="33"/>
      <c r="DE51" s="33"/>
      <c r="DF51" s="28"/>
      <c r="DG51" s="33"/>
      <c r="DH51" s="28"/>
      <c r="DI51" s="33"/>
      <c r="DK51" s="33"/>
      <c r="DL51" s="28"/>
      <c r="DM51" s="33"/>
      <c r="DN51" s="28"/>
      <c r="DO51" s="33"/>
      <c r="DQ51" s="33"/>
      <c r="DS51" s="33"/>
      <c r="DT51" s="32"/>
      <c r="DU51" s="33"/>
      <c r="DW51" s="33"/>
      <c r="DX51" s="28"/>
      <c r="DY51" s="33"/>
      <c r="EA51" s="33"/>
      <c r="EB51" s="32"/>
      <c r="EC51" s="33"/>
      <c r="EE51" s="33"/>
      <c r="EG51" s="33"/>
      <c r="EI51" s="33"/>
      <c r="EK51" s="33"/>
      <c r="EL51" s="32"/>
      <c r="EM51" s="33"/>
      <c r="EN51" s="32"/>
      <c r="EO51" s="33"/>
      <c r="EQ51" s="33"/>
      <c r="ER51" s="33"/>
    </row>
    <row r="52" spans="1:155" s="507" customFormat="1" ht="12.75" customHeight="1">
      <c r="A52" s="506" t="s">
        <v>165</v>
      </c>
      <c r="B52" s="2024" t="s">
        <v>80</v>
      </c>
      <c r="C52" s="2025"/>
      <c r="D52" s="2018" t="str">
        <f>D3</f>
        <v>36ONE FLEXIBLE</v>
      </c>
      <c r="E52" s="2019"/>
      <c r="F52" s="2024"/>
      <c r="G52" s="2025"/>
      <c r="H52" s="2018" t="str">
        <f>H3</f>
        <v>ABSA</v>
      </c>
      <c r="I52" s="2019"/>
      <c r="J52" s="2018" t="str">
        <f>J3</f>
        <v>ABSA INST FIDUCIARY</v>
      </c>
      <c r="K52" s="2019"/>
      <c r="L52" s="2018" t="str">
        <f>L3</f>
        <v>ABSA INST</v>
      </c>
      <c r="M52" s="2019"/>
      <c r="N52" s="2026"/>
      <c r="O52" s="2027"/>
      <c r="P52" s="2024"/>
      <c r="Q52" s="2025"/>
      <c r="R52" s="2018" t="str">
        <f>R3</f>
        <v>BLUEBAY</v>
      </c>
      <c r="S52" s="2019"/>
      <c r="T52" s="2018" t="str">
        <f>T3</f>
        <v>BLUEBAY VISIO</v>
      </c>
      <c r="U52" s="2019"/>
      <c r="V52" s="2024"/>
      <c r="W52" s="2025"/>
      <c r="X52" s="2024"/>
      <c r="Y52" s="2025"/>
      <c r="Z52" s="2024"/>
      <c r="AA52" s="2025"/>
      <c r="AB52" s="2018" t="str">
        <f>AB3</f>
        <v>CAM FORTIS</v>
      </c>
      <c r="AC52" s="2019"/>
      <c r="AD52" s="2018" t="str">
        <f>AD3</f>
        <v>CAM OPTIMA</v>
      </c>
      <c r="AE52" s="2019"/>
      <c r="AF52" s="2018" t="str">
        <f>AF3</f>
        <v>CAM UNIVERSUM</v>
      </c>
      <c r="AG52" s="2019"/>
      <c r="AH52" s="2018" t="str">
        <f>AH3</f>
        <v>CENTAUR</v>
      </c>
      <c r="AI52" s="2019"/>
      <c r="AJ52" s="2018" t="str">
        <f>AJ3</f>
        <v>CORONATION</v>
      </c>
      <c r="AK52" s="2019"/>
      <c r="AL52" s="2018" t="str">
        <f>AL3</f>
        <v>CORONATION</v>
      </c>
      <c r="AM52" s="2019"/>
      <c r="AN52" s="2026"/>
      <c r="AO52" s="2027"/>
      <c r="AP52" s="2024"/>
      <c r="AQ52" s="2025"/>
      <c r="AR52" s="2018" t="str">
        <f>AR3</f>
        <v>FLAGSHIP</v>
      </c>
      <c r="AS52" s="2019"/>
      <c r="AT52" s="2018" t="str">
        <f>AT3</f>
        <v>FRATERS</v>
      </c>
      <c r="AU52" s="2019"/>
      <c r="AV52" s="2026"/>
      <c r="AW52" s="2027"/>
      <c r="AX52" s="2018" t="str">
        <f>AX3</f>
        <v>GTC</v>
      </c>
      <c r="AY52" s="2019"/>
      <c r="AZ52" s="2018" t="str">
        <f>AZ3</f>
        <v>HUYSAMER</v>
      </c>
      <c r="BA52" s="2019"/>
      <c r="BB52" s="2018" t="str">
        <f>BB3</f>
        <v>IMALIVEST</v>
      </c>
      <c r="BC52" s="2019"/>
      <c r="BD52" s="2018" t="str">
        <f>BD3</f>
        <v>INTERNEURON</v>
      </c>
      <c r="BE52" s="2019"/>
      <c r="BF52" s="2018" t="str">
        <f>BF3</f>
        <v>INVESTEC</v>
      </c>
      <c r="BG52" s="2019"/>
      <c r="BH52" s="2018" t="str">
        <f>BH3</f>
        <v>KATZGOLD</v>
      </c>
      <c r="BI52" s="2019"/>
      <c r="BJ52" s="2026"/>
      <c r="BK52" s="2027"/>
      <c r="BL52" s="2018" t="str">
        <f>BL3</f>
        <v>MARRIOTT</v>
      </c>
      <c r="BM52" s="2019"/>
      <c r="BN52" s="2018" t="str">
        <f>BN3</f>
        <v>MELVILLE DOUGLAS</v>
      </c>
      <c r="BO52" s="2019"/>
      <c r="BP52" s="2026"/>
      <c r="BQ52" s="2027"/>
      <c r="BR52" s="2026"/>
      <c r="BS52" s="2027"/>
      <c r="BT52" s="2018" t="str">
        <f>BT3</f>
        <v>OLD MUTUAL</v>
      </c>
      <c r="BU52" s="2019"/>
      <c r="BV52" s="2018" t="str">
        <f>BV3</f>
        <v xml:space="preserve">OSBORNE </v>
      </c>
      <c r="BW52" s="2019"/>
      <c r="BX52" s="2026"/>
      <c r="BY52" s="2027"/>
      <c r="BZ52" s="2026"/>
      <c r="CA52" s="2027"/>
      <c r="CB52" s="2018" t="str">
        <f>CB3</f>
        <v>PERSONAL TRUST</v>
      </c>
      <c r="CC52" s="2019"/>
      <c r="CD52" s="2024"/>
      <c r="CE52" s="2027"/>
      <c r="CF52" s="2028"/>
      <c r="CG52" s="2027"/>
      <c r="CH52" s="2018" t="str">
        <f>CH3</f>
        <v>PRESCIENT 7%</v>
      </c>
      <c r="CI52" s="2019"/>
      <c r="CJ52" s="2028"/>
      <c r="CK52" s="2027"/>
      <c r="CL52" s="2018" t="str">
        <f>CL3</f>
        <v>PSG ALPHEN</v>
      </c>
      <c r="CM52" s="2019"/>
      <c r="CN52" s="2024"/>
      <c r="CO52" s="2025"/>
      <c r="CP52" s="2018" t="str">
        <f>CP3</f>
        <v>PSG</v>
      </c>
      <c r="CQ52" s="2019"/>
      <c r="CR52" s="2018" t="str">
        <f>CR3</f>
        <v>QUANTUM (PSG)</v>
      </c>
      <c r="CS52" s="2019"/>
      <c r="CT52" s="2018" t="str">
        <f>CT3</f>
        <v>REZCO</v>
      </c>
      <c r="CU52" s="2019"/>
      <c r="CV52" s="2018" t="str">
        <f>CV3</f>
        <v>RCI</v>
      </c>
      <c r="CW52" s="2019"/>
      <c r="CX52" s="2018" t="str">
        <f>CX3</f>
        <v xml:space="preserve">RMB </v>
      </c>
      <c r="CY52" s="2019"/>
      <c r="CZ52" s="2018" t="str">
        <f>CZ3</f>
        <v>RMB INSTITUTIONAL</v>
      </c>
      <c r="DA52" s="2019"/>
      <c r="DB52" s="2024"/>
      <c r="DC52" s="2027"/>
      <c r="DD52" s="2028"/>
      <c r="DE52" s="2027"/>
      <c r="DF52" s="2026"/>
      <c r="DG52" s="2027"/>
      <c r="DH52" s="2026"/>
      <c r="DI52" s="2027"/>
      <c r="DJ52" s="2028"/>
      <c r="DK52" s="2027"/>
      <c r="DL52" s="2028"/>
      <c r="DM52" s="2027"/>
      <c r="DN52" s="2028"/>
      <c r="DO52" s="2027"/>
      <c r="DP52" s="2028"/>
      <c r="DQ52" s="2027"/>
      <c r="DR52" s="2028"/>
      <c r="DS52" s="2027"/>
      <c r="DT52" s="2018" t="str">
        <f>DT3</f>
        <v>SIS</v>
      </c>
      <c r="DU52" s="2019"/>
      <c r="DV52" s="2029"/>
      <c r="DW52" s="2027"/>
      <c r="DX52" s="2028"/>
      <c r="DY52" s="2027"/>
      <c r="DZ52" s="2028"/>
      <c r="EA52" s="2027"/>
      <c r="EB52" s="2018" t="str">
        <f>EB3</f>
        <v>STANLIB</v>
      </c>
      <c r="EC52" s="2019"/>
      <c r="ED52" s="2028"/>
      <c r="EE52" s="2027"/>
      <c r="EF52" s="2028"/>
      <c r="EG52" s="2027"/>
      <c r="EH52" s="2028"/>
      <c r="EI52" s="2027"/>
      <c r="EJ52" s="2028"/>
      <c r="EK52" s="2027"/>
      <c r="EL52" s="2018" t="str">
        <f>EL3</f>
        <v>STANLIB</v>
      </c>
      <c r="EM52" s="2019"/>
      <c r="EN52" s="2018" t="str">
        <f>EN3</f>
        <v>VALUGRO</v>
      </c>
      <c r="EO52" s="2019"/>
      <c r="EP52" s="2026"/>
      <c r="EQ52" s="2019"/>
      <c r="ER52" s="2019"/>
      <c r="ES52" s="2030"/>
      <c r="ET52" s="2030"/>
      <c r="EU52" s="2030"/>
      <c r="EV52" s="2030"/>
      <c r="EW52" s="2030"/>
      <c r="EX52" s="2030"/>
      <c r="EY52" s="2030"/>
    </row>
    <row r="53" spans="1:155" s="507" customFormat="1" ht="12.75" customHeight="1">
      <c r="A53" s="2031"/>
      <c r="B53" s="2032"/>
      <c r="C53" s="2033"/>
      <c r="D53" s="366" t="str">
        <f>D4</f>
        <v>OPPORTUNITY</v>
      </c>
      <c r="E53" s="2020"/>
      <c r="F53" s="2032"/>
      <c r="G53" s="2033"/>
      <c r="H53" s="366" t="str">
        <f>H4</f>
        <v>FLEXIBLE</v>
      </c>
      <c r="I53" s="2020"/>
      <c r="J53" s="366" t="str">
        <f>J4</f>
        <v>FLEXIBLE GROWTH</v>
      </c>
      <c r="K53" s="2020"/>
      <c r="L53" s="366" t="str">
        <f>L4</f>
        <v>INCOME &amp; GROWTH</v>
      </c>
      <c r="M53" s="2020"/>
      <c r="N53" s="365"/>
      <c r="O53" s="2034"/>
      <c r="P53" s="2032"/>
      <c r="Q53" s="2033"/>
      <c r="R53" s="366" t="str">
        <f>R4</f>
        <v>ALL SEASONS</v>
      </c>
      <c r="S53" s="2020"/>
      <c r="T53" s="366" t="str">
        <f>T4</f>
        <v>INSTITUTIONAL FLEX</v>
      </c>
      <c r="U53" s="2020"/>
      <c r="V53" s="2032"/>
      <c r="W53" s="2033"/>
      <c r="X53" s="2032"/>
      <c r="Y53" s="2033"/>
      <c r="Z53" s="2032"/>
      <c r="AA53" s="2033"/>
      <c r="AB53" s="366" t="str">
        <f>AB4</f>
        <v>INSTITUTIONAL</v>
      </c>
      <c r="AC53" s="2020"/>
      <c r="AD53" s="366" t="str">
        <f>AD4</f>
        <v>INSTITUTIONAL</v>
      </c>
      <c r="AE53" s="2020"/>
      <c r="AF53" s="366" t="str">
        <f>AF4</f>
        <v>INSTITUTIONAL</v>
      </c>
      <c r="AG53" s="2020"/>
      <c r="AH53" s="366" t="str">
        <f>AH4</f>
        <v xml:space="preserve">FLEXIBLE </v>
      </c>
      <c r="AI53" s="2020"/>
      <c r="AJ53" s="366" t="str">
        <f>AJ4</f>
        <v>ABSOLUTE</v>
      </c>
      <c r="AK53" s="2020"/>
      <c r="AL53" s="366" t="str">
        <f>AL4</f>
        <v>MARKET PLUS</v>
      </c>
      <c r="AM53" s="2020"/>
      <c r="AN53" s="2035"/>
      <c r="AO53" s="2034"/>
      <c r="AP53" s="2032"/>
      <c r="AQ53" s="2033"/>
      <c r="AR53" s="366" t="str">
        <f>AR4</f>
        <v xml:space="preserve">DOMESTIC FLEXIBLE </v>
      </c>
      <c r="AS53" s="2020"/>
      <c r="AT53" s="366" t="str">
        <f>AT4</f>
        <v xml:space="preserve">FLEXIBLE </v>
      </c>
      <c r="AU53" s="2020"/>
      <c r="AV53" s="2035"/>
      <c r="AW53" s="2034"/>
      <c r="AX53" s="366" t="str">
        <f>AX4</f>
        <v>WEALTH ACCUMULATOR PLUS</v>
      </c>
      <c r="AY53" s="2020"/>
      <c r="AZ53" s="366" t="str">
        <f>AZ4</f>
        <v>FLEXIBLE</v>
      </c>
      <c r="BA53" s="2020"/>
      <c r="BB53" s="366" t="str">
        <f>BB4</f>
        <v>FLEXIBLE</v>
      </c>
      <c r="BC53" s="2020"/>
      <c r="BD53" s="366" t="str">
        <f>BD4</f>
        <v>FREESTYLE PORTFOLIO</v>
      </c>
      <c r="BE53" s="2020"/>
      <c r="BF53" s="366" t="str">
        <f>BF4</f>
        <v>OPPORTUNITY</v>
      </c>
      <c r="BG53" s="2020"/>
      <c r="BH53" s="366" t="str">
        <f>BH4</f>
        <v>FLEXIBLE</v>
      </c>
      <c r="BI53" s="2020"/>
      <c r="BJ53" s="2035"/>
      <c r="BK53" s="2034"/>
      <c r="BL53" s="366" t="str">
        <f>BL4</f>
        <v>CORE INCOME</v>
      </c>
      <c r="BM53" s="2020"/>
      <c r="BN53" s="366" t="str">
        <f>BN4</f>
        <v>DYNAMIC STRATEGY</v>
      </c>
      <c r="BO53" s="2020"/>
      <c r="BP53" s="2035"/>
      <c r="BQ53" s="2034"/>
      <c r="BR53" s="2035"/>
      <c r="BS53" s="2034"/>
      <c r="BT53" s="366" t="str">
        <f>BT4</f>
        <v xml:space="preserve">FLEXIBLE </v>
      </c>
      <c r="BU53" s="2020"/>
      <c r="BV53" s="366" t="str">
        <f>BV4</f>
        <v xml:space="preserve">FLEXIBLE </v>
      </c>
      <c r="BW53" s="2020"/>
      <c r="BX53" s="2035"/>
      <c r="BY53" s="2034"/>
      <c r="BZ53" s="2035"/>
      <c r="CA53" s="2034"/>
      <c r="CB53" s="366" t="str">
        <f>CB4</f>
        <v xml:space="preserve">VUNA </v>
      </c>
      <c r="CC53" s="2020"/>
      <c r="CD53" s="2032"/>
      <c r="CE53" s="2034"/>
      <c r="CF53" s="2031"/>
      <c r="CG53" s="2034"/>
      <c r="CH53" s="366" t="str">
        <f>CH4</f>
        <v>INCOME OPTIMISED LIFESPAN</v>
      </c>
      <c r="CI53" s="2020"/>
      <c r="CJ53" s="2031"/>
      <c r="CK53" s="2034"/>
      <c r="CL53" s="366" t="str">
        <f>CL4</f>
        <v>FLEXIBLE</v>
      </c>
      <c r="CM53" s="2020"/>
      <c r="CN53" s="2032"/>
      <c r="CO53" s="2033"/>
      <c r="CP53" s="366" t="str">
        <f>CP4</f>
        <v>TANZANITE FLEXIBLE</v>
      </c>
      <c r="CQ53" s="2020"/>
      <c r="CR53" s="366" t="str">
        <f>CR4</f>
        <v>ACTIVE</v>
      </c>
      <c r="CS53" s="2020"/>
      <c r="CT53" s="366" t="str">
        <f>CT4</f>
        <v>VALUE TREND</v>
      </c>
      <c r="CU53" s="2020"/>
      <c r="CV53" s="366" t="str">
        <f>CV4</f>
        <v>FLEXIBLE MANAGED</v>
      </c>
      <c r="CW53" s="2020"/>
      <c r="CX53" s="366" t="str">
        <f>CX4</f>
        <v>HIGH TIDE</v>
      </c>
      <c r="CY53" s="2020"/>
      <c r="CZ53" s="366" t="str">
        <f>CZ4</f>
        <v>FLEXIBLE</v>
      </c>
      <c r="DA53" s="2020"/>
      <c r="DB53" s="2036"/>
      <c r="DC53" s="2034"/>
      <c r="DD53" s="2031"/>
      <c r="DE53" s="2034"/>
      <c r="DF53" s="2035"/>
      <c r="DG53" s="2034"/>
      <c r="DH53" s="2035"/>
      <c r="DI53" s="2034"/>
      <c r="DJ53" s="2031"/>
      <c r="DK53" s="2034"/>
      <c r="DL53" s="2031"/>
      <c r="DM53" s="2034"/>
      <c r="DN53" s="2031"/>
      <c r="DO53" s="2034"/>
      <c r="DP53" s="2037"/>
      <c r="DQ53" s="2034"/>
      <c r="DR53" s="2037"/>
      <c r="DS53" s="2034"/>
      <c r="DT53" s="366" t="str">
        <f>DT4</f>
        <v>FLEXIBLE</v>
      </c>
      <c r="DU53" s="2020"/>
      <c r="DV53" s="2031"/>
      <c r="DW53" s="2034"/>
      <c r="DX53" s="2031"/>
      <c r="DY53" s="2034"/>
      <c r="DZ53" s="2031"/>
      <c r="EA53" s="2034"/>
      <c r="EB53" s="366" t="str">
        <f>EB4</f>
        <v xml:space="preserve">AGGRESSIVE INCOME </v>
      </c>
      <c r="EC53" s="2020"/>
      <c r="ED53" s="2031"/>
      <c r="EE53" s="2034"/>
      <c r="EF53" s="2031"/>
      <c r="EG53" s="2034"/>
      <c r="EH53" s="2031"/>
      <c r="EI53" s="2034"/>
      <c r="EJ53" s="2031"/>
      <c r="EK53" s="2034"/>
      <c r="EL53" s="366" t="str">
        <f>EL4</f>
        <v>QUANTS</v>
      </c>
      <c r="EM53" s="2020"/>
      <c r="EN53" s="366" t="str">
        <f>EN4</f>
        <v>ACTIVE ALLOCATION</v>
      </c>
      <c r="EO53" s="2020"/>
      <c r="EP53" s="2035"/>
      <c r="EQ53" s="2020"/>
      <c r="ER53" s="2020"/>
      <c r="ES53" s="2030"/>
      <c r="ET53" s="2030"/>
      <c r="EU53" s="2030"/>
      <c r="EV53" s="2030"/>
      <c r="EW53" s="2030"/>
      <c r="EX53" s="2030"/>
      <c r="EY53" s="2030"/>
    </row>
    <row r="54" spans="1:155" s="508" customFormat="1" ht="12.75" customHeight="1">
      <c r="A54" s="2038"/>
      <c r="B54" s="2039" t="s">
        <v>84</v>
      </c>
      <c r="C54" s="2040" t="s">
        <v>15</v>
      </c>
      <c r="D54" s="374" t="s">
        <v>84</v>
      </c>
      <c r="E54" s="396" t="s">
        <v>15</v>
      </c>
      <c r="F54" s="2039"/>
      <c r="G54" s="2040"/>
      <c r="H54" s="374" t="s">
        <v>84</v>
      </c>
      <c r="I54" s="396" t="s">
        <v>15</v>
      </c>
      <c r="J54" s="374" t="s">
        <v>84</v>
      </c>
      <c r="K54" s="396" t="s">
        <v>15</v>
      </c>
      <c r="L54" s="374" t="s">
        <v>84</v>
      </c>
      <c r="M54" s="396" t="s">
        <v>15</v>
      </c>
      <c r="N54" s="2038"/>
      <c r="O54" s="2040"/>
      <c r="P54" s="2039"/>
      <c r="Q54" s="2040"/>
      <c r="R54" s="374" t="s">
        <v>84</v>
      </c>
      <c r="S54" s="396" t="s">
        <v>15</v>
      </c>
      <c r="T54" s="374" t="s">
        <v>84</v>
      </c>
      <c r="U54" s="396" t="s">
        <v>15</v>
      </c>
      <c r="V54" s="2039"/>
      <c r="W54" s="2040"/>
      <c r="X54" s="2039"/>
      <c r="Y54" s="2040"/>
      <c r="Z54" s="2039"/>
      <c r="AA54" s="2040"/>
      <c r="AB54" s="374" t="s">
        <v>84</v>
      </c>
      <c r="AC54" s="396" t="s">
        <v>15</v>
      </c>
      <c r="AD54" s="374" t="s">
        <v>84</v>
      </c>
      <c r="AE54" s="396" t="s">
        <v>15</v>
      </c>
      <c r="AF54" s="374" t="s">
        <v>84</v>
      </c>
      <c r="AG54" s="396" t="s">
        <v>15</v>
      </c>
      <c r="AH54" s="374" t="s">
        <v>84</v>
      </c>
      <c r="AI54" s="396" t="s">
        <v>15</v>
      </c>
      <c r="AJ54" s="374" t="s">
        <v>84</v>
      </c>
      <c r="AK54" s="396" t="s">
        <v>15</v>
      </c>
      <c r="AL54" s="374" t="s">
        <v>84</v>
      </c>
      <c r="AM54" s="396" t="s">
        <v>15</v>
      </c>
      <c r="AN54" s="2038"/>
      <c r="AO54" s="2040"/>
      <c r="AP54" s="2039"/>
      <c r="AQ54" s="2040"/>
      <c r="AR54" s="374" t="s">
        <v>84</v>
      </c>
      <c r="AS54" s="396" t="s">
        <v>15</v>
      </c>
      <c r="AT54" s="374" t="s">
        <v>84</v>
      </c>
      <c r="AU54" s="396" t="s">
        <v>15</v>
      </c>
      <c r="AV54" s="2038"/>
      <c r="AW54" s="2040"/>
      <c r="AX54" s="374" t="s">
        <v>84</v>
      </c>
      <c r="AY54" s="396" t="s">
        <v>15</v>
      </c>
      <c r="AZ54" s="374" t="s">
        <v>84</v>
      </c>
      <c r="BA54" s="396" t="s">
        <v>15</v>
      </c>
      <c r="BB54" s="374" t="s">
        <v>84</v>
      </c>
      <c r="BC54" s="396" t="s">
        <v>15</v>
      </c>
      <c r="BD54" s="374" t="s">
        <v>84</v>
      </c>
      <c r="BE54" s="396" t="s">
        <v>15</v>
      </c>
      <c r="BF54" s="374" t="s">
        <v>84</v>
      </c>
      <c r="BG54" s="396" t="s">
        <v>15</v>
      </c>
      <c r="BH54" s="374" t="s">
        <v>84</v>
      </c>
      <c r="BI54" s="396" t="s">
        <v>15</v>
      </c>
      <c r="BJ54" s="2038"/>
      <c r="BK54" s="2040"/>
      <c r="BL54" s="374" t="s">
        <v>84</v>
      </c>
      <c r="BM54" s="396" t="s">
        <v>15</v>
      </c>
      <c r="BN54" s="374" t="s">
        <v>84</v>
      </c>
      <c r="BO54" s="396" t="s">
        <v>15</v>
      </c>
      <c r="BP54" s="2038"/>
      <c r="BQ54" s="2040" t="s">
        <v>15</v>
      </c>
      <c r="BR54" s="2038"/>
      <c r="BS54" s="2040"/>
      <c r="BT54" s="374" t="s">
        <v>84</v>
      </c>
      <c r="BU54" s="396" t="s">
        <v>15</v>
      </c>
      <c r="BV54" s="374" t="s">
        <v>84</v>
      </c>
      <c r="BW54" s="396" t="s">
        <v>15</v>
      </c>
      <c r="BX54" s="2038"/>
      <c r="BY54" s="2040"/>
      <c r="BZ54" s="2038"/>
      <c r="CA54" s="2040"/>
      <c r="CB54" s="374" t="s">
        <v>84</v>
      </c>
      <c r="CC54" s="396" t="s">
        <v>15</v>
      </c>
      <c r="CD54" s="2038"/>
      <c r="CE54" s="2040"/>
      <c r="CF54" s="2038"/>
      <c r="CG54" s="2040"/>
      <c r="CH54" s="374" t="s">
        <v>84</v>
      </c>
      <c r="CI54" s="396" t="s">
        <v>15</v>
      </c>
      <c r="CJ54" s="2038"/>
      <c r="CK54" s="2040"/>
      <c r="CL54" s="374" t="s">
        <v>84</v>
      </c>
      <c r="CM54" s="396" t="s">
        <v>15</v>
      </c>
      <c r="CN54" s="2038"/>
      <c r="CO54" s="2040"/>
      <c r="CP54" s="374" t="s">
        <v>84</v>
      </c>
      <c r="CQ54" s="396" t="s">
        <v>15</v>
      </c>
      <c r="CR54" s="374" t="s">
        <v>84</v>
      </c>
      <c r="CS54" s="396" t="s">
        <v>15</v>
      </c>
      <c r="CT54" s="374" t="s">
        <v>84</v>
      </c>
      <c r="CU54" s="396" t="s">
        <v>15</v>
      </c>
      <c r="CV54" s="374" t="s">
        <v>84</v>
      </c>
      <c r="CW54" s="396" t="s">
        <v>15</v>
      </c>
      <c r="CX54" s="374" t="s">
        <v>84</v>
      </c>
      <c r="CY54" s="396" t="s">
        <v>15</v>
      </c>
      <c r="CZ54" s="374" t="s">
        <v>84</v>
      </c>
      <c r="DA54" s="396" t="s">
        <v>15</v>
      </c>
      <c r="DB54" s="2038"/>
      <c r="DC54" s="2040"/>
      <c r="DD54" s="2038"/>
      <c r="DE54" s="2040"/>
      <c r="DF54" s="2038"/>
      <c r="DG54" s="2040"/>
      <c r="DH54" s="2038"/>
      <c r="DI54" s="2040"/>
      <c r="DJ54" s="2038"/>
      <c r="DK54" s="2040"/>
      <c r="DL54" s="2038"/>
      <c r="DM54" s="2040"/>
      <c r="DN54" s="2038"/>
      <c r="DO54" s="2040"/>
      <c r="DP54" s="2038"/>
      <c r="DQ54" s="2040"/>
      <c r="DR54" s="2038"/>
      <c r="DS54" s="2040"/>
      <c r="DT54" s="374" t="s">
        <v>84</v>
      </c>
      <c r="DU54" s="396" t="s">
        <v>15</v>
      </c>
      <c r="DV54" s="2038"/>
      <c r="DW54" s="2040"/>
      <c r="DX54" s="2038"/>
      <c r="DY54" s="2040"/>
      <c r="DZ54" s="2038"/>
      <c r="EA54" s="2040"/>
      <c r="EB54" s="374" t="s">
        <v>84</v>
      </c>
      <c r="EC54" s="396" t="s">
        <v>15</v>
      </c>
      <c r="ED54" s="2038"/>
      <c r="EE54" s="2040"/>
      <c r="EF54" s="2038"/>
      <c r="EG54" s="2040"/>
      <c r="EH54" s="2038"/>
      <c r="EI54" s="2040"/>
      <c r="EJ54" s="2038"/>
      <c r="EK54" s="2040"/>
      <c r="EL54" s="374" t="s">
        <v>84</v>
      </c>
      <c r="EM54" s="396" t="s">
        <v>15</v>
      </c>
      <c r="EN54" s="374" t="s">
        <v>84</v>
      </c>
      <c r="EO54" s="396" t="s">
        <v>15</v>
      </c>
      <c r="EP54" s="2038"/>
      <c r="EQ54" s="396"/>
      <c r="ER54" s="396"/>
      <c r="ES54" s="2041"/>
      <c r="ET54" s="2041"/>
      <c r="EU54" s="2041"/>
      <c r="EV54" s="2041"/>
      <c r="EW54" s="2041"/>
      <c r="EX54" s="2041"/>
      <c r="EY54" s="2041"/>
    </row>
    <row r="55" spans="1:155" ht="12.75" customHeight="1">
      <c r="A55" s="369" t="s">
        <v>166</v>
      </c>
      <c r="B55" s="32">
        <f t="shared" ref="B55:B63" si="80">D55+F55+H55+J55+L55+N55+P55+R55+T55+V55+X55+Z55+AB55++AD55+AF55+AH55+AJ55+AL55+AN55+AP55+AR55+AT55+AV55+AX55+AZ55+BB55+BD55+BF55+BH55+BJ55+BL55+BN55+BP55+BR55+BT55+BV55+BX55+BZ55+CB55+CD55+CF55+CH55+CJ55+CL55+CN55+CP55+CR55+CT55+CV55+CX55+CZ55+DB55+DD55+DF55+DH55+DJ55+DL55+DN55+DP55+DR55+DT55+DV55+DX55+DZ55+EB55+ED55+EF55+EH55+EJ55+EL55+EN55+EP55</f>
        <v>1968.8396810000004</v>
      </c>
      <c r="C55" s="33">
        <f t="shared" ref="C55:C63" si="81">B55/B$11*100</f>
        <v>8.7084821270905941</v>
      </c>
      <c r="D55" s="369">
        <v>9.39</v>
      </c>
      <c r="E55" s="33">
        <f t="shared" ref="E55:E63" si="82">D55/D$11*100</f>
        <v>2.6492495203701614</v>
      </c>
      <c r="F55" s="32"/>
      <c r="G55" s="33"/>
      <c r="H55" s="369"/>
      <c r="I55" s="33">
        <f t="shared" ref="I55:I63" si="83">H55/H$11*100</f>
        <v>0</v>
      </c>
      <c r="J55" s="369"/>
      <c r="K55" s="33">
        <f t="shared" ref="K55:K63" si="84">J55/J$11*100</f>
        <v>0</v>
      </c>
      <c r="L55" s="369"/>
      <c r="M55" s="33">
        <f t="shared" ref="M55:M63" si="85">L55/L$11*100</f>
        <v>0</v>
      </c>
      <c r="N55" s="2022"/>
      <c r="O55" s="33"/>
      <c r="P55" s="32"/>
      <c r="Q55" s="33"/>
      <c r="R55" s="369">
        <v>5.34</v>
      </c>
      <c r="S55" s="33">
        <f t="shared" ref="S55:S63" si="86">R55/R$11*100</f>
        <v>13.267080745341614</v>
      </c>
      <c r="T55" s="369">
        <v>9.59</v>
      </c>
      <c r="U55" s="33">
        <f t="shared" ref="U55:U63" si="87">T55/T$11*100</f>
        <v>6.0303087467773375</v>
      </c>
      <c r="V55" s="32"/>
      <c r="W55" s="33"/>
      <c r="X55" s="32"/>
      <c r="Y55" s="33"/>
      <c r="Z55" s="32"/>
      <c r="AA55" s="33"/>
      <c r="AB55" s="369"/>
      <c r="AC55" s="33">
        <f t="shared" ref="AC55:AC63" si="88">AB55/AB$11*100</f>
        <v>0</v>
      </c>
      <c r="AD55" s="369"/>
      <c r="AE55" s="33">
        <f t="shared" ref="AE55:AE63" si="89">AD55/AD$11*100</f>
        <v>0</v>
      </c>
      <c r="AF55" s="369"/>
      <c r="AG55" s="33">
        <f t="shared" ref="AG55:AG63" si="90">AF55/AF$11*100</f>
        <v>0</v>
      </c>
      <c r="AH55" s="369">
        <v>22.84</v>
      </c>
      <c r="AI55" s="33">
        <f t="shared" ref="AI55:AI63" si="91">AH55/AH$11*100</f>
        <v>15.095836087243885</v>
      </c>
      <c r="AJ55" s="369">
        <v>274.48046299999999</v>
      </c>
      <c r="AK55" s="33">
        <f t="shared" ref="AK55:AK63" si="92">AJ55/AJ$11*100</f>
        <v>14.902733700550961</v>
      </c>
      <c r="AL55" s="369">
        <v>71.540158000000005</v>
      </c>
      <c r="AM55" s="33">
        <f t="shared" ref="AM55:AM63" si="93">AL55/AL$11*100</f>
        <v>7.0237298010033697</v>
      </c>
      <c r="AN55" s="32"/>
      <c r="AO55" s="33"/>
      <c r="AP55" s="32"/>
      <c r="AQ55" s="33"/>
      <c r="AR55" s="369">
        <v>14.91</v>
      </c>
      <c r="AS55" s="33">
        <f t="shared" ref="AS55:AS63" si="94">AR55/AR$11*100</f>
        <v>6.1405035679126225</v>
      </c>
      <c r="AT55" s="369"/>
      <c r="AU55" s="33">
        <f t="shared" ref="AU55:AU63" si="95">AT55/AT$11*100</f>
        <v>0</v>
      </c>
      <c r="AV55" s="32"/>
      <c r="AW55" s="33"/>
      <c r="AX55" s="369">
        <v>53.7</v>
      </c>
      <c r="AY55" s="33">
        <f t="shared" ref="AY55:AY63" si="96">AX55/AX$11*100</f>
        <v>9.9893725717880137</v>
      </c>
      <c r="AZ55" s="369">
        <v>4.0999999999999996</v>
      </c>
      <c r="BA55" s="33">
        <f t="shared" ref="BA55:BA63" si="97">AZ55/AZ$11*100</f>
        <v>14.200616473006047</v>
      </c>
      <c r="BB55" s="369">
        <v>1.87</v>
      </c>
      <c r="BC55" s="33">
        <f t="shared" ref="BC55:BC63" si="98">BB55/BB$11*100</f>
        <v>6.6548042704626331</v>
      </c>
      <c r="BD55" s="369">
        <v>25.35</v>
      </c>
      <c r="BE55" s="33">
        <f t="shared" ref="BE55:BE63" si="99">BD55/BD$11*100</f>
        <v>16.084004822029062</v>
      </c>
      <c r="BF55" s="326">
        <f>(912078572+100073973)/1000000</f>
        <v>1012.152545</v>
      </c>
      <c r="BG55" s="33">
        <f t="shared" ref="BG55:BG63" si="100">BF55/BF$11*100</f>
        <v>22.121618765572411</v>
      </c>
      <c r="BH55" s="369">
        <v>0.85</v>
      </c>
      <c r="BI55" s="33">
        <f t="shared" ref="BI55:BI63" si="101">BH55/BH$11*100</f>
        <v>6.315007429420505</v>
      </c>
      <c r="BK55" s="33"/>
      <c r="BL55" s="369">
        <v>155.19999999999999</v>
      </c>
      <c r="BM55" s="33">
        <f t="shared" ref="BM55:BM63" si="102">BL55/BL$11*100</f>
        <v>10.53632043448744</v>
      </c>
      <c r="BN55" s="1744">
        <f>BN43</f>
        <v>8.0502359999999999</v>
      </c>
      <c r="BO55" s="33">
        <f t="shared" ref="BO55:BO63" si="103">BN55/BN$11*100</f>
        <v>7.7119814746200248</v>
      </c>
      <c r="BP55" s="32"/>
      <c r="BQ55" s="33">
        <f t="shared" ref="BQ55:BQ63" si="104">BP55/BP$11*100</f>
        <v>0</v>
      </c>
      <c r="BS55" s="33"/>
      <c r="BT55" s="369"/>
      <c r="BU55" s="33">
        <f t="shared" ref="BU55:BU63" si="105">BT55/BT$11*100</f>
        <v>0</v>
      </c>
      <c r="BV55" s="369">
        <v>67.400000000000006</v>
      </c>
      <c r="BW55" s="33">
        <f t="shared" ref="BW55:BW63" si="106">BV55/BV$11*100</f>
        <v>7.705203707609126</v>
      </c>
      <c r="BX55" s="32"/>
      <c r="BY55" s="33"/>
      <c r="CA55" s="33"/>
      <c r="CB55" s="369"/>
      <c r="CC55" s="33">
        <f t="shared" ref="CC55:CC63" si="107">CB55/CB$11*100</f>
        <v>0</v>
      </c>
      <c r="CD55" s="32"/>
      <c r="CE55" s="33"/>
      <c r="CF55" s="32"/>
      <c r="CG55" s="33"/>
      <c r="CH55" s="369"/>
      <c r="CI55" s="33">
        <f t="shared" ref="CI55:CI63" si="108">CH55/CH$11*100</f>
        <v>0</v>
      </c>
      <c r="CJ55" s="32"/>
      <c r="CK55" s="33"/>
      <c r="CL55" s="369">
        <v>2.5</v>
      </c>
      <c r="CM55" s="33">
        <f t="shared" ref="CM55:CM63" si="109">CL55/CL$11*100</f>
        <v>0.84033613445378152</v>
      </c>
      <c r="CN55" s="32"/>
      <c r="CO55" s="33"/>
      <c r="CP55" s="369">
        <v>34.1</v>
      </c>
      <c r="CQ55" s="33">
        <f t="shared" ref="CQ55:CQ63" si="110">CP55/CP$11*100</f>
        <v>14.285714285714288</v>
      </c>
      <c r="CR55" s="369">
        <v>15.9</v>
      </c>
      <c r="CS55" s="33">
        <f t="shared" ref="CS55:CS63" si="111">CR55/CR$11*100</f>
        <v>15.497076023391815</v>
      </c>
      <c r="CT55" s="369"/>
      <c r="CU55" s="33">
        <f t="shared" ref="CU55:CU63" si="112">CT55/CT$11*100</f>
        <v>0</v>
      </c>
      <c r="CV55" s="369">
        <v>3.23</v>
      </c>
      <c r="CW55" s="33">
        <f t="shared" ref="CW55:CW63" si="113">CV55/CV$11*100</f>
        <v>1.6372668288726682</v>
      </c>
      <c r="CX55" s="369">
        <v>22.9</v>
      </c>
      <c r="CY55" s="33">
        <f t="shared" ref="CY55:CY63" si="114">CX55/CX$11*100</f>
        <v>4.6525802519301092</v>
      </c>
      <c r="CZ55" s="369">
        <v>1.1000000000000001</v>
      </c>
      <c r="DA55" s="33">
        <f t="shared" ref="DA55:DA63" si="115">CZ55/CZ$11*100</f>
        <v>100</v>
      </c>
      <c r="DB55" s="32"/>
      <c r="DC55" s="33"/>
      <c r="DD55" s="32"/>
      <c r="DE55" s="33"/>
      <c r="DG55" s="33"/>
      <c r="DI55" s="33"/>
      <c r="DJ55" s="32"/>
      <c r="DK55" s="33"/>
      <c r="DM55" s="33"/>
      <c r="DO55" s="33"/>
      <c r="DP55" s="32"/>
      <c r="DQ55" s="33"/>
      <c r="DR55" s="32"/>
      <c r="DS55" s="33"/>
      <c r="DT55" s="369"/>
      <c r="DU55" s="33">
        <f t="shared" ref="DU55:DU63" si="116">DT55/DT$11*100</f>
        <v>0</v>
      </c>
      <c r="DV55" s="32"/>
      <c r="DW55" s="33"/>
      <c r="DY55" s="33"/>
      <c r="DZ55" s="32"/>
      <c r="EA55" s="33"/>
      <c r="EB55" s="1750">
        <f>0.409+5.649+10.216</f>
        <v>16.274000000000001</v>
      </c>
      <c r="EC55" s="33">
        <f t="shared" ref="EC55:EC63" si="117">EB55/EB$11*100</f>
        <v>1.3335247825988015</v>
      </c>
      <c r="ED55" s="32"/>
      <c r="EE55" s="33"/>
      <c r="EF55" s="32"/>
      <c r="EG55" s="33"/>
      <c r="EH55" s="32"/>
      <c r="EI55" s="33"/>
      <c r="EJ55" s="32"/>
      <c r="EK55" s="33"/>
      <c r="EL55" s="208">
        <f>EL43</f>
        <v>134.32227900000001</v>
      </c>
      <c r="EM55" s="33">
        <f t="shared" ref="EM55:EM63" si="118">EL55/EL$11*100</f>
        <v>42.882282227850773</v>
      </c>
      <c r="EN55" s="369">
        <v>1.75</v>
      </c>
      <c r="EO55" s="33">
        <f t="shared" ref="EO55:EO63" si="119">EN55/EN$11*100</f>
        <v>43.640897755610972</v>
      </c>
      <c r="EP55" s="32"/>
      <c r="EQ55" s="33"/>
      <c r="ER55" s="33"/>
    </row>
    <row r="56" spans="1:155" ht="12.75" customHeight="1">
      <c r="A56" s="369" t="s">
        <v>167</v>
      </c>
      <c r="B56" s="32">
        <f t="shared" si="80"/>
        <v>2324.8560000000002</v>
      </c>
      <c r="C56" s="33">
        <f t="shared" si="81"/>
        <v>10.283197316388977</v>
      </c>
      <c r="D56" s="369"/>
      <c r="E56" s="33">
        <f t="shared" si="82"/>
        <v>0</v>
      </c>
      <c r="F56" s="32"/>
      <c r="G56" s="33"/>
      <c r="H56" s="369">
        <v>41.943000000000005</v>
      </c>
      <c r="I56" s="33">
        <f t="shared" si="83"/>
        <v>11.934000648726165</v>
      </c>
      <c r="J56" s="369">
        <v>24.597000000000001</v>
      </c>
      <c r="K56" s="33">
        <f t="shared" si="84"/>
        <v>8.6228111689540956</v>
      </c>
      <c r="L56" s="369">
        <v>14.314</v>
      </c>
      <c r="M56" s="33">
        <f t="shared" si="85"/>
        <v>5.5081598805552021</v>
      </c>
      <c r="N56" s="2022"/>
      <c r="O56" s="33"/>
      <c r="P56" s="32"/>
      <c r="Q56" s="33"/>
      <c r="R56" s="369"/>
      <c r="S56" s="33">
        <f t="shared" si="86"/>
        <v>0</v>
      </c>
      <c r="T56" s="369"/>
      <c r="U56" s="33">
        <f t="shared" si="87"/>
        <v>0</v>
      </c>
      <c r="V56" s="32"/>
      <c r="W56" s="33"/>
      <c r="X56" s="32"/>
      <c r="Y56" s="33"/>
      <c r="Z56" s="32"/>
      <c r="AA56" s="33"/>
      <c r="AB56" s="369">
        <v>308.10000000000002</v>
      </c>
      <c r="AC56" s="33">
        <f t="shared" si="88"/>
        <v>53.001892310338903</v>
      </c>
      <c r="AD56" s="369">
        <v>154.80000000000001</v>
      </c>
      <c r="AE56" s="33">
        <f t="shared" si="89"/>
        <v>7.0200897918461749</v>
      </c>
      <c r="AF56" s="369">
        <v>710.3</v>
      </c>
      <c r="AG56" s="33">
        <f t="shared" si="90"/>
        <v>58.340862422997944</v>
      </c>
      <c r="AH56" s="369">
        <v>6</v>
      </c>
      <c r="AI56" s="33">
        <f t="shared" si="91"/>
        <v>3.9656311962987441</v>
      </c>
      <c r="AJ56" s="369">
        <v>0</v>
      </c>
      <c r="AK56" s="33">
        <f t="shared" si="92"/>
        <v>0</v>
      </c>
      <c r="AL56" s="369">
        <v>0</v>
      </c>
      <c r="AM56" s="33">
        <f t="shared" si="93"/>
        <v>0</v>
      </c>
      <c r="AN56" s="32"/>
      <c r="AO56" s="33"/>
      <c r="AP56" s="32"/>
      <c r="AQ56" s="33"/>
      <c r="AR56" s="369"/>
      <c r="AS56" s="33">
        <f t="shared" si="94"/>
        <v>0</v>
      </c>
      <c r="AT56" s="369">
        <v>469.6</v>
      </c>
      <c r="AU56" s="33">
        <f t="shared" si="95"/>
        <v>53.977011494252878</v>
      </c>
      <c r="AV56" s="32"/>
      <c r="AW56" s="33"/>
      <c r="AX56" s="369"/>
      <c r="AY56" s="33">
        <f t="shared" si="96"/>
        <v>0</v>
      </c>
      <c r="AZ56" s="369"/>
      <c r="BA56" s="33">
        <f t="shared" si="97"/>
        <v>0</v>
      </c>
      <c r="BB56" s="369"/>
      <c r="BC56" s="33">
        <f t="shared" si="98"/>
        <v>0</v>
      </c>
      <c r="BD56" s="369"/>
      <c r="BE56" s="33">
        <f t="shared" si="99"/>
        <v>0</v>
      </c>
      <c r="BF56" s="326">
        <v>0</v>
      </c>
      <c r="BG56" s="33">
        <f t="shared" si="100"/>
        <v>0</v>
      </c>
      <c r="BH56" s="369"/>
      <c r="BI56" s="33">
        <f t="shared" si="101"/>
        <v>0</v>
      </c>
      <c r="BK56" s="33"/>
      <c r="BL56" s="369">
        <v>40</v>
      </c>
      <c r="BM56" s="33">
        <f t="shared" si="102"/>
        <v>2.7155465037338766</v>
      </c>
      <c r="BN56" s="1744">
        <v>0</v>
      </c>
      <c r="BO56" s="33">
        <f t="shared" si="103"/>
        <v>0</v>
      </c>
      <c r="BP56" s="32"/>
      <c r="BQ56" s="33">
        <f t="shared" si="104"/>
        <v>0</v>
      </c>
      <c r="BS56" s="33"/>
      <c r="BT56" s="369">
        <f>25.6+3.8</f>
        <v>29.400000000000002</v>
      </c>
      <c r="BU56" s="33">
        <f t="shared" si="105"/>
        <v>10.530085959885389</v>
      </c>
      <c r="BV56" s="369"/>
      <c r="BW56" s="33">
        <f t="shared" si="106"/>
        <v>0</v>
      </c>
      <c r="BX56" s="32"/>
      <c r="BY56" s="33"/>
      <c r="CA56" s="33"/>
      <c r="CB56" s="369">
        <v>19.13</v>
      </c>
      <c r="CC56" s="33">
        <f t="shared" si="107"/>
        <v>39.378344997941539</v>
      </c>
      <c r="CD56" s="32"/>
      <c r="CE56" s="33"/>
      <c r="CF56" s="32"/>
      <c r="CG56" s="33"/>
      <c r="CH56" s="369"/>
      <c r="CI56" s="33">
        <f t="shared" si="108"/>
        <v>0</v>
      </c>
      <c r="CJ56" s="32"/>
      <c r="CK56" s="33"/>
      <c r="CL56" s="369">
        <v>87.6</v>
      </c>
      <c r="CM56" s="33">
        <f t="shared" si="109"/>
        <v>29.445378151260503</v>
      </c>
      <c r="CN56" s="32"/>
      <c r="CO56" s="33"/>
      <c r="CP56" s="369">
        <v>28.2</v>
      </c>
      <c r="CQ56" s="33">
        <f t="shared" si="110"/>
        <v>11.813992459153749</v>
      </c>
      <c r="CR56" s="369">
        <v>0</v>
      </c>
      <c r="CS56" s="33">
        <f t="shared" si="111"/>
        <v>0</v>
      </c>
      <c r="CT56" s="369">
        <v>6</v>
      </c>
      <c r="CU56" s="33">
        <f t="shared" si="112"/>
        <v>7.3891625615763541</v>
      </c>
      <c r="CV56" s="369"/>
      <c r="CW56" s="33">
        <f t="shared" si="113"/>
        <v>0</v>
      </c>
      <c r="CX56" s="369">
        <v>68.400000000000006</v>
      </c>
      <c r="CY56" s="33">
        <f t="shared" si="114"/>
        <v>13.896789922795612</v>
      </c>
      <c r="CZ56" s="369">
        <v>0</v>
      </c>
      <c r="DA56" s="33">
        <f t="shared" si="115"/>
        <v>0</v>
      </c>
      <c r="DB56" s="32"/>
      <c r="DC56" s="33"/>
      <c r="DD56" s="32"/>
      <c r="DE56" s="33"/>
      <c r="DG56" s="33"/>
      <c r="DI56" s="33"/>
      <c r="DJ56" s="32"/>
      <c r="DK56" s="33"/>
      <c r="DM56" s="33"/>
      <c r="DO56" s="33"/>
      <c r="DP56" s="32"/>
      <c r="DQ56" s="33"/>
      <c r="DR56" s="32"/>
      <c r="DS56" s="33"/>
      <c r="DT56" s="369">
        <v>290.89999999999998</v>
      </c>
      <c r="DU56" s="33">
        <f t="shared" si="116"/>
        <v>24.223499042384873</v>
      </c>
      <c r="DV56" s="32"/>
      <c r="DW56" s="33"/>
      <c r="DY56" s="33"/>
      <c r="DZ56" s="32"/>
      <c r="EA56" s="33"/>
      <c r="EB56" s="1750">
        <f>0.248+25.324</f>
        <v>25.572000000000003</v>
      </c>
      <c r="EC56" s="33">
        <f t="shared" si="117"/>
        <v>2.095421884024613</v>
      </c>
      <c r="ED56" s="32"/>
      <c r="EE56" s="33"/>
      <c r="EF56" s="32"/>
      <c r="EG56" s="33"/>
      <c r="EH56" s="32"/>
      <c r="EI56" s="33"/>
      <c r="EJ56" s="32"/>
      <c r="EK56" s="33"/>
      <c r="EL56" s="1744">
        <v>0</v>
      </c>
      <c r="EM56" s="33">
        <f t="shared" si="118"/>
        <v>0</v>
      </c>
      <c r="EN56" s="369"/>
      <c r="EO56" s="33">
        <f t="shared" si="119"/>
        <v>0</v>
      </c>
      <c r="EP56" s="32"/>
      <c r="EQ56" s="33"/>
      <c r="ER56" s="33"/>
    </row>
    <row r="57" spans="1:155" ht="12.75" customHeight="1">
      <c r="A57" s="369" t="s">
        <v>168</v>
      </c>
      <c r="B57" s="32">
        <f t="shared" si="80"/>
        <v>153.19400000000002</v>
      </c>
      <c r="C57" s="33">
        <f t="shared" si="81"/>
        <v>0.67760073298599699</v>
      </c>
      <c r="D57" s="369"/>
      <c r="E57" s="33">
        <f t="shared" si="82"/>
        <v>0</v>
      </c>
      <c r="F57" s="32"/>
      <c r="G57" s="33"/>
      <c r="H57" s="369"/>
      <c r="I57" s="33">
        <f t="shared" si="83"/>
        <v>0</v>
      </c>
      <c r="J57" s="369">
        <v>18.016999999999999</v>
      </c>
      <c r="K57" s="33">
        <f t="shared" si="84"/>
        <v>6.3161031357907831</v>
      </c>
      <c r="L57" s="369"/>
      <c r="M57" s="33">
        <f t="shared" si="85"/>
        <v>0</v>
      </c>
      <c r="N57" s="2022"/>
      <c r="O57" s="33"/>
      <c r="P57" s="32"/>
      <c r="Q57" s="33"/>
      <c r="R57" s="369"/>
      <c r="S57" s="33">
        <f t="shared" si="86"/>
        <v>0</v>
      </c>
      <c r="T57" s="369"/>
      <c r="U57" s="33">
        <f t="shared" si="87"/>
        <v>0</v>
      </c>
      <c r="V57" s="32"/>
      <c r="W57" s="33"/>
      <c r="X57" s="32"/>
      <c r="Y57" s="33"/>
      <c r="Z57" s="32"/>
      <c r="AA57" s="33"/>
      <c r="AB57" s="369">
        <v>57.9</v>
      </c>
      <c r="AC57" s="33">
        <f t="shared" si="88"/>
        <v>9.96043351109582</v>
      </c>
      <c r="AD57" s="369"/>
      <c r="AE57" s="33">
        <f t="shared" si="89"/>
        <v>0</v>
      </c>
      <c r="AF57" s="369"/>
      <c r="AG57" s="33">
        <f t="shared" si="90"/>
        <v>0</v>
      </c>
      <c r="AH57" s="369"/>
      <c r="AI57" s="33">
        <f t="shared" si="91"/>
        <v>0</v>
      </c>
      <c r="AJ57" s="369">
        <v>0</v>
      </c>
      <c r="AK57" s="33">
        <f t="shared" si="92"/>
        <v>0</v>
      </c>
      <c r="AL57" s="369">
        <v>0</v>
      </c>
      <c r="AM57" s="33">
        <f t="shared" si="93"/>
        <v>0</v>
      </c>
      <c r="AN57" s="32"/>
      <c r="AO57" s="33"/>
      <c r="AP57" s="32"/>
      <c r="AQ57" s="33"/>
      <c r="AR57" s="369"/>
      <c r="AS57" s="33">
        <f t="shared" si="94"/>
        <v>0</v>
      </c>
      <c r="AT57" s="369">
        <v>0</v>
      </c>
      <c r="AU57" s="33">
        <f t="shared" si="95"/>
        <v>0</v>
      </c>
      <c r="AV57" s="32"/>
      <c r="AW57" s="33"/>
      <c r="AX57" s="369"/>
      <c r="AY57" s="33">
        <f t="shared" si="96"/>
        <v>0</v>
      </c>
      <c r="AZ57" s="369"/>
      <c r="BA57" s="33">
        <f t="shared" si="97"/>
        <v>0</v>
      </c>
      <c r="BB57" s="369"/>
      <c r="BC57" s="33">
        <f t="shared" si="98"/>
        <v>0</v>
      </c>
      <c r="BD57" s="369"/>
      <c r="BE57" s="33">
        <f t="shared" si="99"/>
        <v>0</v>
      </c>
      <c r="BF57" s="326">
        <v>0</v>
      </c>
      <c r="BG57" s="33">
        <f t="shared" si="100"/>
        <v>0</v>
      </c>
      <c r="BH57" s="369"/>
      <c r="BI57" s="33">
        <f t="shared" si="101"/>
        <v>0</v>
      </c>
      <c r="BK57" s="33"/>
      <c r="BL57" s="369"/>
      <c r="BM57" s="33">
        <f t="shared" si="102"/>
        <v>0</v>
      </c>
      <c r="BN57" s="1744">
        <v>0</v>
      </c>
      <c r="BO57" s="33">
        <f t="shared" si="103"/>
        <v>0</v>
      </c>
      <c r="BP57" s="32"/>
      <c r="BQ57" s="33">
        <f t="shared" si="104"/>
        <v>0</v>
      </c>
      <c r="BS57" s="33"/>
      <c r="BT57" s="369"/>
      <c r="BU57" s="33">
        <f t="shared" si="105"/>
        <v>0</v>
      </c>
      <c r="BV57" s="369"/>
      <c r="BW57" s="33">
        <f t="shared" si="106"/>
        <v>0</v>
      </c>
      <c r="BX57" s="32"/>
      <c r="BY57" s="33"/>
      <c r="CA57" s="33"/>
      <c r="CB57" s="369"/>
      <c r="CC57" s="33">
        <f t="shared" si="107"/>
        <v>0</v>
      </c>
      <c r="CD57" s="32"/>
      <c r="CE57" s="33"/>
      <c r="CF57" s="32"/>
      <c r="CG57" s="33"/>
      <c r="CH57" s="369"/>
      <c r="CI57" s="33">
        <f t="shared" si="108"/>
        <v>0</v>
      </c>
      <c r="CJ57" s="32"/>
      <c r="CK57" s="33"/>
      <c r="CL57" s="369">
        <v>0</v>
      </c>
      <c r="CM57" s="33">
        <f t="shared" si="109"/>
        <v>0</v>
      </c>
      <c r="CN57" s="32"/>
      <c r="CO57" s="33"/>
      <c r="CP57" s="369">
        <v>0</v>
      </c>
      <c r="CQ57" s="33">
        <f t="shared" si="110"/>
        <v>0</v>
      </c>
      <c r="CR57" s="369">
        <v>0</v>
      </c>
      <c r="CS57" s="33">
        <f t="shared" si="111"/>
        <v>0</v>
      </c>
      <c r="CT57" s="369"/>
      <c r="CU57" s="33">
        <f t="shared" si="112"/>
        <v>0</v>
      </c>
      <c r="CV57" s="369"/>
      <c r="CW57" s="33">
        <f t="shared" si="113"/>
        <v>0</v>
      </c>
      <c r="CX57" s="369">
        <v>0</v>
      </c>
      <c r="CY57" s="33">
        <f t="shared" si="114"/>
        <v>0</v>
      </c>
      <c r="CZ57" s="369">
        <v>0</v>
      </c>
      <c r="DA57" s="33">
        <f t="shared" si="115"/>
        <v>0</v>
      </c>
      <c r="DB57" s="32"/>
      <c r="DC57" s="33"/>
      <c r="DD57" s="32"/>
      <c r="DE57" s="33"/>
      <c r="DG57" s="33"/>
      <c r="DI57" s="33"/>
      <c r="DJ57" s="32"/>
      <c r="DK57" s="33"/>
      <c r="DM57" s="33"/>
      <c r="DO57" s="33"/>
      <c r="DP57" s="32"/>
      <c r="DQ57" s="33"/>
      <c r="DR57" s="32"/>
      <c r="DS57" s="33"/>
      <c r="DT57" s="369">
        <v>22.3</v>
      </c>
      <c r="DU57" s="33">
        <f t="shared" si="116"/>
        <v>1.8569406278624363</v>
      </c>
      <c r="DV57" s="32"/>
      <c r="DW57" s="33"/>
      <c r="DY57" s="33"/>
      <c r="DZ57" s="32"/>
      <c r="EA57" s="33"/>
      <c r="EB57" s="1750">
        <f>5.409+28.821+20.747</f>
        <v>54.977000000000004</v>
      </c>
      <c r="EC57" s="33">
        <f t="shared" si="117"/>
        <v>4.5049276129368501</v>
      </c>
      <c r="ED57" s="32"/>
      <c r="EE57" s="33"/>
      <c r="EF57" s="32"/>
      <c r="EG57" s="33"/>
      <c r="EH57" s="32"/>
      <c r="EI57" s="33"/>
      <c r="EJ57" s="32"/>
      <c r="EK57" s="33"/>
      <c r="EL57" s="1744">
        <v>0</v>
      </c>
      <c r="EM57" s="33">
        <f t="shared" si="118"/>
        <v>0</v>
      </c>
      <c r="EN57" s="369"/>
      <c r="EO57" s="33">
        <f t="shared" si="119"/>
        <v>0</v>
      </c>
      <c r="EP57" s="32"/>
      <c r="EQ57" s="33"/>
      <c r="ER57" s="33"/>
    </row>
    <row r="58" spans="1:155" ht="12.75" customHeight="1">
      <c r="A58" s="369" t="s">
        <v>169</v>
      </c>
      <c r="B58" s="32">
        <f t="shared" si="80"/>
        <v>634.28102799999999</v>
      </c>
      <c r="C58" s="33">
        <f t="shared" si="81"/>
        <v>2.8055229936675823</v>
      </c>
      <c r="D58" s="369"/>
      <c r="E58" s="33">
        <f t="shared" si="82"/>
        <v>0</v>
      </c>
      <c r="F58" s="32"/>
      <c r="G58" s="33"/>
      <c r="H58" s="369"/>
      <c r="I58" s="33">
        <f t="shared" si="83"/>
        <v>0</v>
      </c>
      <c r="J58" s="369"/>
      <c r="K58" s="33">
        <f t="shared" si="84"/>
        <v>0</v>
      </c>
      <c r="L58" s="369"/>
      <c r="M58" s="33">
        <f t="shared" si="85"/>
        <v>0</v>
      </c>
      <c r="N58" s="2022"/>
      <c r="O58" s="33"/>
      <c r="P58" s="32"/>
      <c r="Q58" s="33"/>
      <c r="R58" s="369"/>
      <c r="S58" s="33">
        <f t="shared" si="86"/>
        <v>0</v>
      </c>
      <c r="T58" s="369"/>
      <c r="U58" s="33">
        <f t="shared" si="87"/>
        <v>0</v>
      </c>
      <c r="V58" s="32"/>
      <c r="W58" s="33"/>
      <c r="X58" s="32"/>
      <c r="Y58" s="33"/>
      <c r="Z58" s="32"/>
      <c r="AA58" s="33"/>
      <c r="AB58" s="369">
        <v>93.7</v>
      </c>
      <c r="AC58" s="33">
        <f t="shared" si="88"/>
        <v>16.119043523137798</v>
      </c>
      <c r="AD58" s="369"/>
      <c r="AE58" s="33">
        <f t="shared" si="89"/>
        <v>0</v>
      </c>
      <c r="AF58" s="369">
        <v>6</v>
      </c>
      <c r="AG58" s="33">
        <f t="shared" si="90"/>
        <v>0.49281314168377827</v>
      </c>
      <c r="AH58" s="369"/>
      <c r="AI58" s="33">
        <f t="shared" si="91"/>
        <v>0</v>
      </c>
      <c r="AJ58" s="369">
        <v>0</v>
      </c>
      <c r="AK58" s="33">
        <f t="shared" si="92"/>
        <v>0</v>
      </c>
      <c r="AL58" s="369">
        <v>0</v>
      </c>
      <c r="AM58" s="33">
        <f t="shared" si="93"/>
        <v>0</v>
      </c>
      <c r="AN58" s="32"/>
      <c r="AO58" s="33"/>
      <c r="AP58" s="32"/>
      <c r="AQ58" s="33"/>
      <c r="AR58" s="369"/>
      <c r="AS58" s="33">
        <f t="shared" si="94"/>
        <v>0</v>
      </c>
      <c r="AT58" s="369">
        <v>0</v>
      </c>
      <c r="AU58" s="33">
        <f t="shared" si="95"/>
        <v>0</v>
      </c>
      <c r="AV58" s="32"/>
      <c r="AW58" s="33"/>
      <c r="AX58" s="369"/>
      <c r="AY58" s="33">
        <f t="shared" si="96"/>
        <v>0</v>
      </c>
      <c r="AZ58" s="369"/>
      <c r="BA58" s="33">
        <f t="shared" si="97"/>
        <v>0</v>
      </c>
      <c r="BB58" s="369"/>
      <c r="BC58" s="33">
        <f t="shared" si="98"/>
        <v>0</v>
      </c>
      <c r="BD58" s="369"/>
      <c r="BE58" s="33">
        <f t="shared" si="99"/>
        <v>0</v>
      </c>
      <c r="BF58" s="326">
        <v>0</v>
      </c>
      <c r="BG58" s="33">
        <f t="shared" si="100"/>
        <v>0</v>
      </c>
      <c r="BH58" s="369"/>
      <c r="BI58" s="33">
        <f t="shared" si="101"/>
        <v>0</v>
      </c>
      <c r="BK58" s="33"/>
      <c r="BL58" s="369">
        <v>344.2</v>
      </c>
      <c r="BM58" s="33">
        <f t="shared" si="102"/>
        <v>23.367277664630006</v>
      </c>
      <c r="BN58" s="1744">
        <v>0</v>
      </c>
      <c r="BO58" s="33">
        <f t="shared" si="103"/>
        <v>0</v>
      </c>
      <c r="BP58" s="32"/>
      <c r="BQ58" s="33">
        <f t="shared" si="104"/>
        <v>0</v>
      </c>
      <c r="BS58" s="33"/>
      <c r="BT58" s="369"/>
      <c r="BU58" s="33">
        <f t="shared" si="105"/>
        <v>0</v>
      </c>
      <c r="BV58" s="369"/>
      <c r="BW58" s="33">
        <f t="shared" si="106"/>
        <v>0</v>
      </c>
      <c r="BX58" s="32"/>
      <c r="BY58" s="33"/>
      <c r="CA58" s="33"/>
      <c r="CB58" s="369"/>
      <c r="CC58" s="33">
        <f t="shared" si="107"/>
        <v>0</v>
      </c>
      <c r="CD58" s="32"/>
      <c r="CE58" s="33"/>
      <c r="CF58" s="32"/>
      <c r="CG58" s="33"/>
      <c r="CH58" s="369">
        <v>4.1170280000000004</v>
      </c>
      <c r="CI58" s="33">
        <f t="shared" si="108"/>
        <v>58.039910943106186</v>
      </c>
      <c r="CJ58" s="32"/>
      <c r="CK58" s="33"/>
      <c r="CL58" s="369">
        <v>0</v>
      </c>
      <c r="CM58" s="33">
        <f t="shared" si="109"/>
        <v>0</v>
      </c>
      <c r="CN58" s="32"/>
      <c r="CO58" s="33"/>
      <c r="CP58" s="369">
        <v>0</v>
      </c>
      <c r="CQ58" s="33">
        <f t="shared" si="110"/>
        <v>0</v>
      </c>
      <c r="CR58" s="369">
        <v>0</v>
      </c>
      <c r="CS58" s="33">
        <f t="shared" si="111"/>
        <v>0</v>
      </c>
      <c r="CT58" s="369"/>
      <c r="CU58" s="33">
        <f t="shared" si="112"/>
        <v>0</v>
      </c>
      <c r="CV58" s="369"/>
      <c r="CW58" s="33">
        <f t="shared" si="113"/>
        <v>0</v>
      </c>
      <c r="CX58" s="369">
        <v>0</v>
      </c>
      <c r="CY58" s="33">
        <f t="shared" si="114"/>
        <v>0</v>
      </c>
      <c r="CZ58" s="369">
        <v>0</v>
      </c>
      <c r="DA58" s="33">
        <f t="shared" si="115"/>
        <v>0</v>
      </c>
      <c r="DB58" s="32"/>
      <c r="DC58" s="33"/>
      <c r="DD58" s="32"/>
      <c r="DE58" s="33"/>
      <c r="DG58" s="33"/>
      <c r="DI58" s="33"/>
      <c r="DJ58" s="32"/>
      <c r="DK58" s="33"/>
      <c r="DM58" s="33"/>
      <c r="DO58" s="33"/>
      <c r="DP58" s="32"/>
      <c r="DQ58" s="33"/>
      <c r="DR58" s="32"/>
      <c r="DS58" s="33"/>
      <c r="DT58" s="369">
        <v>44.5</v>
      </c>
      <c r="DU58" s="33">
        <f t="shared" si="116"/>
        <v>3.7055541677075525</v>
      </c>
      <c r="DV58" s="32"/>
      <c r="DW58" s="33"/>
      <c r="DY58" s="33"/>
      <c r="DZ58" s="32"/>
      <c r="EA58" s="33"/>
      <c r="EB58" s="1750">
        <v>141.76400000000001</v>
      </c>
      <c r="EC58" s="33">
        <f t="shared" si="117"/>
        <v>11.616431564479322</v>
      </c>
      <c r="ED58" s="32"/>
      <c r="EE58" s="33"/>
      <c r="EF58" s="32"/>
      <c r="EG58" s="33"/>
      <c r="EH58" s="32"/>
      <c r="EI58" s="33"/>
      <c r="EJ58" s="32"/>
      <c r="EK58" s="33"/>
      <c r="EL58" s="1744">
        <v>0</v>
      </c>
      <c r="EM58" s="33">
        <f t="shared" si="118"/>
        <v>0</v>
      </c>
      <c r="EN58" s="369"/>
      <c r="EO58" s="33">
        <f t="shared" si="119"/>
        <v>0</v>
      </c>
      <c r="EP58" s="32"/>
      <c r="EQ58" s="33"/>
      <c r="ER58" s="33"/>
    </row>
    <row r="59" spans="1:155" ht="12.75" customHeight="1">
      <c r="A59" s="369" t="s">
        <v>170</v>
      </c>
      <c r="B59" s="32">
        <f t="shared" si="80"/>
        <v>1133.15611537</v>
      </c>
      <c r="C59" s="33">
        <f t="shared" si="81"/>
        <v>5.0121245894896465</v>
      </c>
      <c r="D59" s="369"/>
      <c r="E59" s="33">
        <f t="shared" si="82"/>
        <v>0</v>
      </c>
      <c r="F59" s="32"/>
      <c r="G59" s="33"/>
      <c r="H59" s="369"/>
      <c r="I59" s="33">
        <f t="shared" si="83"/>
        <v>0</v>
      </c>
      <c r="J59" s="369">
        <v>44.917000000000002</v>
      </c>
      <c r="K59" s="33">
        <f t="shared" si="84"/>
        <v>15.746262116352035</v>
      </c>
      <c r="L59" s="369"/>
      <c r="M59" s="33">
        <f t="shared" si="85"/>
        <v>0</v>
      </c>
      <c r="N59" s="2022"/>
      <c r="O59" s="33"/>
      <c r="P59" s="32"/>
      <c r="Q59" s="33"/>
      <c r="R59" s="369"/>
      <c r="S59" s="33">
        <f t="shared" si="86"/>
        <v>0</v>
      </c>
      <c r="T59" s="369"/>
      <c r="U59" s="33">
        <f t="shared" si="87"/>
        <v>0</v>
      </c>
      <c r="V59" s="32"/>
      <c r="W59" s="33"/>
      <c r="X59" s="32"/>
      <c r="Y59" s="33"/>
      <c r="Z59" s="32"/>
      <c r="AA59" s="33"/>
      <c r="AB59" s="369">
        <v>88.2</v>
      </c>
      <c r="AC59" s="33">
        <f t="shared" si="88"/>
        <v>15.172888353690006</v>
      </c>
      <c r="AD59" s="369"/>
      <c r="AE59" s="33">
        <f t="shared" si="89"/>
        <v>0</v>
      </c>
      <c r="AF59" s="369">
        <v>21.7</v>
      </c>
      <c r="AG59" s="33">
        <f t="shared" si="90"/>
        <v>1.7823408624229979</v>
      </c>
      <c r="AH59" s="369"/>
      <c r="AI59" s="33">
        <f t="shared" si="91"/>
        <v>0</v>
      </c>
      <c r="AJ59" s="369">
        <v>0</v>
      </c>
      <c r="AK59" s="33">
        <f t="shared" si="92"/>
        <v>0</v>
      </c>
      <c r="AL59" s="369">
        <v>11.312981369999999</v>
      </c>
      <c r="AM59" s="33">
        <f t="shared" si="93"/>
        <v>1.1106953997315034</v>
      </c>
      <c r="AN59" s="32"/>
      <c r="AO59" s="33"/>
      <c r="AP59" s="32"/>
      <c r="AQ59" s="33"/>
      <c r="AR59" s="369"/>
      <c r="AS59" s="33">
        <f t="shared" si="94"/>
        <v>0</v>
      </c>
      <c r="AT59" s="369">
        <v>0</v>
      </c>
      <c r="AU59" s="33">
        <f t="shared" si="95"/>
        <v>0</v>
      </c>
      <c r="AV59" s="32"/>
      <c r="AW59" s="33"/>
      <c r="AX59" s="369"/>
      <c r="AY59" s="33">
        <f t="shared" si="96"/>
        <v>0</v>
      </c>
      <c r="AZ59" s="369"/>
      <c r="BA59" s="33">
        <f t="shared" si="97"/>
        <v>0</v>
      </c>
      <c r="BB59" s="369"/>
      <c r="BC59" s="33">
        <f t="shared" si="98"/>
        <v>0</v>
      </c>
      <c r="BD59" s="369"/>
      <c r="BE59" s="33">
        <f t="shared" si="99"/>
        <v>0</v>
      </c>
      <c r="BF59" s="326">
        <f>(11412111+9438666)/1000000</f>
        <v>20.850777000000001</v>
      </c>
      <c r="BG59" s="33">
        <f t="shared" si="100"/>
        <v>0.4557148446037505</v>
      </c>
      <c r="BH59" s="369"/>
      <c r="BI59" s="33">
        <f t="shared" si="101"/>
        <v>0</v>
      </c>
      <c r="BK59" s="33"/>
      <c r="BL59" s="369">
        <v>679.7</v>
      </c>
      <c r="BM59" s="33">
        <f t="shared" si="102"/>
        <v>46.143923964697898</v>
      </c>
      <c r="BN59" s="1744">
        <v>0</v>
      </c>
      <c r="BO59" s="33">
        <f t="shared" si="103"/>
        <v>0</v>
      </c>
      <c r="BP59" s="32"/>
      <c r="BQ59" s="33">
        <f t="shared" si="104"/>
        <v>0</v>
      </c>
      <c r="BS59" s="33"/>
      <c r="BT59" s="369"/>
      <c r="BU59" s="33">
        <f t="shared" si="105"/>
        <v>0</v>
      </c>
      <c r="BV59" s="369"/>
      <c r="BW59" s="33">
        <f t="shared" si="106"/>
        <v>0</v>
      </c>
      <c r="BX59" s="32"/>
      <c r="BY59" s="33"/>
      <c r="CA59" s="33"/>
      <c r="CB59" s="369"/>
      <c r="CC59" s="33">
        <f t="shared" si="107"/>
        <v>0</v>
      </c>
      <c r="CD59" s="32"/>
      <c r="CE59" s="33"/>
      <c r="CF59" s="32"/>
      <c r="CG59" s="33"/>
      <c r="CH59" s="369">
        <v>1.5693569999999999</v>
      </c>
      <c r="CI59" s="33">
        <f t="shared" si="108"/>
        <v>22.124051747508226</v>
      </c>
      <c r="CJ59" s="32"/>
      <c r="CK59" s="33"/>
      <c r="CL59" s="369">
        <v>0</v>
      </c>
      <c r="CM59" s="33">
        <f t="shared" si="109"/>
        <v>0</v>
      </c>
      <c r="CN59" s="32"/>
      <c r="CO59" s="33"/>
      <c r="CP59" s="369">
        <v>0</v>
      </c>
      <c r="CQ59" s="33">
        <f t="shared" si="110"/>
        <v>0</v>
      </c>
      <c r="CR59" s="369">
        <v>0</v>
      </c>
      <c r="CS59" s="33">
        <f t="shared" si="111"/>
        <v>0</v>
      </c>
      <c r="CT59" s="369"/>
      <c r="CU59" s="33">
        <f t="shared" si="112"/>
        <v>0</v>
      </c>
      <c r="CV59" s="369"/>
      <c r="CW59" s="33">
        <f t="shared" si="113"/>
        <v>0</v>
      </c>
      <c r="CX59" s="369">
        <v>0</v>
      </c>
      <c r="CY59" s="33">
        <f t="shared" si="114"/>
        <v>0</v>
      </c>
      <c r="CZ59" s="369">
        <v>0</v>
      </c>
      <c r="DA59" s="33">
        <f t="shared" si="115"/>
        <v>0</v>
      </c>
      <c r="DB59" s="32"/>
      <c r="DC59" s="33"/>
      <c r="DD59" s="32"/>
      <c r="DE59" s="33"/>
      <c r="DG59" s="33"/>
      <c r="DI59" s="33"/>
      <c r="DJ59" s="32"/>
      <c r="DK59" s="33"/>
      <c r="DM59" s="33"/>
      <c r="DO59" s="33"/>
      <c r="DP59" s="32"/>
      <c r="DQ59" s="33"/>
      <c r="DR59" s="32"/>
      <c r="DS59" s="33"/>
      <c r="DT59" s="369">
        <v>0</v>
      </c>
      <c r="DU59" s="33">
        <f t="shared" si="116"/>
        <v>0</v>
      </c>
      <c r="DV59" s="32"/>
      <c r="DW59" s="33"/>
      <c r="DY59" s="33"/>
      <c r="DZ59" s="32"/>
      <c r="EA59" s="33"/>
      <c r="EB59" s="1750">
        <f>64.906+200</f>
        <v>264.90600000000001</v>
      </c>
      <c r="EC59" s="33">
        <f t="shared" si="117"/>
        <v>21.706938433029251</v>
      </c>
      <c r="ED59" s="32"/>
      <c r="EE59" s="33"/>
      <c r="EF59" s="32"/>
      <c r="EG59" s="33"/>
      <c r="EH59" s="32"/>
      <c r="EI59" s="33"/>
      <c r="EJ59" s="32"/>
      <c r="EK59" s="33"/>
      <c r="EL59" s="1744">
        <v>0</v>
      </c>
      <c r="EM59" s="33">
        <f t="shared" si="118"/>
        <v>0</v>
      </c>
      <c r="EN59" s="369"/>
      <c r="EO59" s="33">
        <f t="shared" si="119"/>
        <v>0</v>
      </c>
      <c r="EP59" s="32"/>
      <c r="EQ59" s="33"/>
      <c r="ER59" s="33"/>
    </row>
    <row r="60" spans="1:155" ht="12.75" customHeight="1">
      <c r="A60" s="369" t="s">
        <v>171</v>
      </c>
      <c r="B60" s="32">
        <f t="shared" si="80"/>
        <v>590.76555080000003</v>
      </c>
      <c r="C60" s="33">
        <f t="shared" si="81"/>
        <v>2.6130473141569266</v>
      </c>
      <c r="D60" s="369"/>
      <c r="E60" s="33">
        <f t="shared" si="82"/>
        <v>0</v>
      </c>
      <c r="F60" s="32"/>
      <c r="G60" s="33"/>
      <c r="H60" s="369"/>
      <c r="I60" s="33">
        <f t="shared" si="83"/>
        <v>0</v>
      </c>
      <c r="J60" s="369"/>
      <c r="K60" s="33">
        <f t="shared" si="84"/>
        <v>0</v>
      </c>
      <c r="L60" s="369"/>
      <c r="M60" s="33">
        <f t="shared" si="85"/>
        <v>0</v>
      </c>
      <c r="N60" s="2022"/>
      <c r="O60" s="33"/>
      <c r="P60" s="32"/>
      <c r="Q60" s="33"/>
      <c r="R60" s="369"/>
      <c r="S60" s="33">
        <f t="shared" si="86"/>
        <v>0</v>
      </c>
      <c r="T60" s="369"/>
      <c r="U60" s="33">
        <f t="shared" si="87"/>
        <v>0</v>
      </c>
      <c r="V60" s="32"/>
      <c r="W60" s="33"/>
      <c r="X60" s="32"/>
      <c r="Y60" s="33"/>
      <c r="Z60" s="32"/>
      <c r="AA60" s="33"/>
      <c r="AB60" s="369">
        <v>29.4</v>
      </c>
      <c r="AC60" s="33">
        <f t="shared" si="88"/>
        <v>5.0576294512300013</v>
      </c>
      <c r="AD60" s="369"/>
      <c r="AE60" s="33">
        <f t="shared" si="89"/>
        <v>0</v>
      </c>
      <c r="AF60" s="369">
        <v>94.1</v>
      </c>
      <c r="AG60" s="33">
        <f t="shared" si="90"/>
        <v>7.7289527720739217</v>
      </c>
      <c r="AH60" s="369"/>
      <c r="AI60" s="33">
        <f t="shared" si="91"/>
        <v>0</v>
      </c>
      <c r="AJ60" s="369">
        <v>33.02517228</v>
      </c>
      <c r="AK60" s="33">
        <f t="shared" si="92"/>
        <v>1.7930797060177552</v>
      </c>
      <c r="AL60" s="369">
        <v>11.578974519999999</v>
      </c>
      <c r="AM60" s="33">
        <f t="shared" si="93"/>
        <v>1.1368102989258519</v>
      </c>
      <c r="AN60" s="32"/>
      <c r="AO60" s="33"/>
      <c r="AP60" s="32"/>
      <c r="AQ60" s="33"/>
      <c r="AR60" s="369"/>
      <c r="AS60" s="33">
        <f t="shared" si="94"/>
        <v>0</v>
      </c>
      <c r="AT60" s="369">
        <v>0.1</v>
      </c>
      <c r="AU60" s="33">
        <f t="shared" si="95"/>
        <v>1.149425287356322E-2</v>
      </c>
      <c r="AV60" s="32"/>
      <c r="AW60" s="33"/>
      <c r="AX60" s="369"/>
      <c r="AY60" s="33">
        <f t="shared" si="96"/>
        <v>0</v>
      </c>
      <c r="AZ60" s="369"/>
      <c r="BA60" s="33">
        <f t="shared" si="97"/>
        <v>0</v>
      </c>
      <c r="BB60" s="369"/>
      <c r="BC60" s="33">
        <f t="shared" si="98"/>
        <v>0</v>
      </c>
      <c r="BD60" s="369"/>
      <c r="BE60" s="33">
        <f t="shared" si="99"/>
        <v>0</v>
      </c>
      <c r="BF60" s="326">
        <f>11466404/1000000</f>
        <v>11.466404000000001</v>
      </c>
      <c r="BG60" s="33">
        <f t="shared" si="100"/>
        <v>0.25060987017528524</v>
      </c>
      <c r="BH60" s="369"/>
      <c r="BI60" s="33">
        <f t="shared" si="101"/>
        <v>0</v>
      </c>
      <c r="BK60" s="33"/>
      <c r="BL60" s="369">
        <v>218.5</v>
      </c>
      <c r="BM60" s="33">
        <f t="shared" si="102"/>
        <v>14.833672776646301</v>
      </c>
      <c r="BN60" s="1744">
        <v>0</v>
      </c>
      <c r="BO60" s="33">
        <f t="shared" si="103"/>
        <v>0</v>
      </c>
      <c r="BP60" s="32"/>
      <c r="BQ60" s="33">
        <f t="shared" si="104"/>
        <v>0</v>
      </c>
      <c r="BS60" s="33"/>
      <c r="BT60" s="369"/>
      <c r="BU60" s="33">
        <f t="shared" si="105"/>
        <v>0</v>
      </c>
      <c r="BV60" s="369"/>
      <c r="BW60" s="33">
        <f t="shared" si="106"/>
        <v>0</v>
      </c>
      <c r="BX60" s="32"/>
      <c r="BY60" s="33"/>
      <c r="CA60" s="33"/>
      <c r="CB60" s="369"/>
      <c r="CC60" s="33">
        <f t="shared" si="107"/>
        <v>0</v>
      </c>
      <c r="CD60" s="32"/>
      <c r="CE60" s="33"/>
      <c r="CF60" s="32"/>
      <c r="CG60" s="33"/>
      <c r="CH60" s="369"/>
      <c r="CI60" s="33">
        <f t="shared" si="108"/>
        <v>0</v>
      </c>
      <c r="CJ60" s="32"/>
      <c r="CK60" s="33"/>
      <c r="CL60" s="369">
        <v>0</v>
      </c>
      <c r="CM60" s="33">
        <f t="shared" si="109"/>
        <v>0</v>
      </c>
      <c r="CN60" s="32"/>
      <c r="CO60" s="33"/>
      <c r="CP60" s="369">
        <v>0</v>
      </c>
      <c r="CQ60" s="33">
        <f t="shared" si="110"/>
        <v>0</v>
      </c>
      <c r="CR60" s="369">
        <v>0</v>
      </c>
      <c r="CS60" s="33">
        <f t="shared" si="111"/>
        <v>0</v>
      </c>
      <c r="CT60" s="369"/>
      <c r="CU60" s="33">
        <f t="shared" si="112"/>
        <v>0</v>
      </c>
      <c r="CV60" s="369"/>
      <c r="CW60" s="33">
        <f t="shared" si="113"/>
        <v>0</v>
      </c>
      <c r="CX60" s="369">
        <v>0</v>
      </c>
      <c r="CY60" s="33">
        <f t="shared" si="114"/>
        <v>0</v>
      </c>
      <c r="CZ60" s="369">
        <v>0</v>
      </c>
      <c r="DA60" s="33">
        <f t="shared" si="115"/>
        <v>0</v>
      </c>
      <c r="DB60" s="32"/>
      <c r="DC60" s="33"/>
      <c r="DD60" s="32"/>
      <c r="DE60" s="33"/>
      <c r="DG60" s="33"/>
      <c r="DI60" s="33"/>
      <c r="DJ60" s="32"/>
      <c r="DK60" s="33"/>
      <c r="DM60" s="33"/>
      <c r="DO60" s="33"/>
      <c r="DP60" s="32"/>
      <c r="DQ60" s="33"/>
      <c r="DR60" s="32"/>
      <c r="DS60" s="33"/>
      <c r="DT60" s="369">
        <v>0</v>
      </c>
      <c r="DU60" s="33">
        <f t="shared" si="116"/>
        <v>0</v>
      </c>
      <c r="DV60" s="32"/>
      <c r="DW60" s="33"/>
      <c r="DY60" s="33"/>
      <c r="DZ60" s="32"/>
      <c r="EA60" s="33"/>
      <c r="EB60" s="1750">
        <v>192.595</v>
      </c>
      <c r="EC60" s="33">
        <f t="shared" si="117"/>
        <v>15.781627473553897</v>
      </c>
      <c r="ED60" s="32"/>
      <c r="EE60" s="33"/>
      <c r="EF60" s="32"/>
      <c r="EG60" s="33"/>
      <c r="EH60" s="32"/>
      <c r="EI60" s="33"/>
      <c r="EJ60" s="32"/>
      <c r="EK60" s="33"/>
      <c r="EL60" s="1744">
        <v>0</v>
      </c>
      <c r="EM60" s="33">
        <f t="shared" si="118"/>
        <v>0</v>
      </c>
      <c r="EN60" s="369"/>
      <c r="EO60" s="33">
        <f t="shared" si="119"/>
        <v>0</v>
      </c>
      <c r="EP60" s="32"/>
      <c r="EQ60" s="33"/>
      <c r="ER60" s="33"/>
    </row>
    <row r="61" spans="1:155" ht="12.75" customHeight="1">
      <c r="A61" s="369" t="s">
        <v>172</v>
      </c>
      <c r="B61" s="32">
        <f t="shared" si="80"/>
        <v>317.43610369999999</v>
      </c>
      <c r="C61" s="33">
        <f t="shared" si="81"/>
        <v>1.4040689357503486</v>
      </c>
      <c r="D61" s="2022"/>
      <c r="E61" s="33">
        <f t="shared" si="82"/>
        <v>0</v>
      </c>
      <c r="F61" s="32"/>
      <c r="G61" s="33"/>
      <c r="H61" s="2022"/>
      <c r="I61" s="33">
        <f t="shared" si="83"/>
        <v>0</v>
      </c>
      <c r="J61" s="2022"/>
      <c r="K61" s="33">
        <f t="shared" si="84"/>
        <v>0</v>
      </c>
      <c r="L61" s="2022"/>
      <c r="M61" s="33">
        <f t="shared" si="85"/>
        <v>0</v>
      </c>
      <c r="N61" s="2022"/>
      <c r="O61" s="33"/>
      <c r="P61" s="32"/>
      <c r="Q61" s="33"/>
      <c r="R61" s="2022"/>
      <c r="S61" s="33">
        <f t="shared" si="86"/>
        <v>0</v>
      </c>
      <c r="T61" s="2022"/>
      <c r="U61" s="33">
        <f t="shared" si="87"/>
        <v>0</v>
      </c>
      <c r="V61" s="32"/>
      <c r="W61" s="33"/>
      <c r="X61" s="32"/>
      <c r="Y61" s="33"/>
      <c r="Z61" s="32"/>
      <c r="AA61" s="33"/>
      <c r="AB61" s="369">
        <v>1.1000000000000001</v>
      </c>
      <c r="AC61" s="33">
        <f t="shared" si="88"/>
        <v>0.18923103388955792</v>
      </c>
      <c r="AD61" s="2022"/>
      <c r="AE61" s="33">
        <f t="shared" si="89"/>
        <v>0</v>
      </c>
      <c r="AF61" s="369">
        <v>242.9</v>
      </c>
      <c r="AG61" s="33">
        <f t="shared" si="90"/>
        <v>19.950718685831621</v>
      </c>
      <c r="AH61" s="2022"/>
      <c r="AI61" s="33">
        <f t="shared" si="91"/>
        <v>0</v>
      </c>
      <c r="AJ61" s="2022">
        <v>17.83456666</v>
      </c>
      <c r="AK61" s="33">
        <f t="shared" si="92"/>
        <v>0.96831590377601684</v>
      </c>
      <c r="AL61" s="2022">
        <v>16.352969039999998</v>
      </c>
      <c r="AM61" s="33">
        <f t="shared" si="93"/>
        <v>1.6055155480804704</v>
      </c>
      <c r="AN61" s="32"/>
      <c r="AO61" s="33"/>
      <c r="AP61" s="32"/>
      <c r="AQ61" s="33"/>
      <c r="AR61" s="2022"/>
      <c r="AS61" s="33">
        <f t="shared" si="94"/>
        <v>0</v>
      </c>
      <c r="AT61" s="2022">
        <v>0</v>
      </c>
      <c r="AU61" s="33">
        <f t="shared" si="95"/>
        <v>0</v>
      </c>
      <c r="AV61" s="32"/>
      <c r="AW61" s="33"/>
      <c r="AX61" s="2022"/>
      <c r="AY61" s="33">
        <f t="shared" si="96"/>
        <v>0</v>
      </c>
      <c r="AZ61" s="2022"/>
      <c r="BA61" s="33">
        <f t="shared" si="97"/>
        <v>0</v>
      </c>
      <c r="BB61" s="2022"/>
      <c r="BC61" s="33">
        <f t="shared" si="98"/>
        <v>0</v>
      </c>
      <c r="BD61" s="2022"/>
      <c r="BE61" s="33">
        <f t="shared" si="99"/>
        <v>0</v>
      </c>
      <c r="BF61" s="326">
        <f>12491568/1000000</f>
        <v>12.491567999999999</v>
      </c>
      <c r="BG61" s="33">
        <f t="shared" si="100"/>
        <v>0.27301586746513967</v>
      </c>
      <c r="BH61" s="2022"/>
      <c r="BI61" s="33">
        <f t="shared" si="101"/>
        <v>0</v>
      </c>
      <c r="BK61" s="33"/>
      <c r="BL61" s="2022"/>
      <c r="BM61" s="33">
        <f t="shared" si="102"/>
        <v>0</v>
      </c>
      <c r="BN61" s="1744">
        <v>0</v>
      </c>
      <c r="BO61" s="33">
        <f t="shared" si="103"/>
        <v>0</v>
      </c>
      <c r="BP61" s="32"/>
      <c r="BQ61" s="33">
        <f t="shared" si="104"/>
        <v>0</v>
      </c>
      <c r="BS61" s="33"/>
      <c r="BT61" s="369"/>
      <c r="BU61" s="33">
        <f t="shared" si="105"/>
        <v>0</v>
      </c>
      <c r="BV61" s="2022"/>
      <c r="BW61" s="33">
        <f t="shared" si="106"/>
        <v>0</v>
      </c>
      <c r="BX61" s="32"/>
      <c r="BY61" s="33"/>
      <c r="CA61" s="33"/>
      <c r="CB61" s="2022"/>
      <c r="CC61" s="33">
        <f t="shared" si="107"/>
        <v>0</v>
      </c>
      <c r="CD61" s="32"/>
      <c r="CE61" s="33"/>
      <c r="CF61" s="32"/>
      <c r="CG61" s="33"/>
      <c r="CH61" s="2022"/>
      <c r="CI61" s="33">
        <f t="shared" si="108"/>
        <v>0</v>
      </c>
      <c r="CJ61" s="32"/>
      <c r="CK61" s="33"/>
      <c r="CL61" s="2022">
        <v>0</v>
      </c>
      <c r="CM61" s="33">
        <f t="shared" si="109"/>
        <v>0</v>
      </c>
      <c r="CN61" s="32"/>
      <c r="CO61" s="33"/>
      <c r="CP61" s="2022">
        <v>0</v>
      </c>
      <c r="CQ61" s="33">
        <f t="shared" si="110"/>
        <v>0</v>
      </c>
      <c r="CR61" s="2022">
        <v>0</v>
      </c>
      <c r="CS61" s="33">
        <f t="shared" si="111"/>
        <v>0</v>
      </c>
      <c r="CT61" s="2022"/>
      <c r="CU61" s="33">
        <f t="shared" si="112"/>
        <v>0</v>
      </c>
      <c r="CV61" s="2022"/>
      <c r="CW61" s="33">
        <f t="shared" si="113"/>
        <v>0</v>
      </c>
      <c r="CX61" s="2022">
        <v>0</v>
      </c>
      <c r="CY61" s="33">
        <f t="shared" si="114"/>
        <v>0</v>
      </c>
      <c r="CZ61" s="2022">
        <v>0</v>
      </c>
      <c r="DA61" s="33">
        <f t="shared" si="115"/>
        <v>0</v>
      </c>
      <c r="DB61" s="32"/>
      <c r="DC61" s="33"/>
      <c r="DD61" s="32"/>
      <c r="DE61" s="33"/>
      <c r="DG61" s="33"/>
      <c r="DI61" s="33"/>
      <c r="DJ61" s="32"/>
      <c r="DK61" s="33"/>
      <c r="DM61" s="33"/>
      <c r="DO61" s="33"/>
      <c r="DP61" s="32"/>
      <c r="DQ61" s="33"/>
      <c r="DR61" s="32"/>
      <c r="DS61" s="33"/>
      <c r="DT61" s="2022">
        <v>0</v>
      </c>
      <c r="DU61" s="33">
        <f t="shared" si="116"/>
        <v>0</v>
      </c>
      <c r="DV61" s="32"/>
      <c r="DW61" s="33"/>
      <c r="DY61" s="33"/>
      <c r="DZ61" s="32"/>
      <c r="EA61" s="33"/>
      <c r="EB61" s="1750">
        <v>26.757000000000001</v>
      </c>
      <c r="EC61" s="33">
        <f t="shared" si="117"/>
        <v>2.192523203145885</v>
      </c>
      <c r="ED61" s="32"/>
      <c r="EE61" s="33"/>
      <c r="EF61" s="32"/>
      <c r="EG61" s="33"/>
      <c r="EH61" s="32"/>
      <c r="EI61" s="33"/>
      <c r="EJ61" s="32"/>
      <c r="EK61" s="33"/>
      <c r="EL61" s="1744">
        <v>0</v>
      </c>
      <c r="EM61" s="33">
        <f t="shared" si="118"/>
        <v>0</v>
      </c>
      <c r="EN61" s="2022"/>
      <c r="EO61" s="33">
        <f t="shared" si="119"/>
        <v>0</v>
      </c>
      <c r="EP61" s="32"/>
      <c r="EQ61" s="33"/>
      <c r="ER61" s="33"/>
    </row>
    <row r="62" spans="1:155" ht="12.75" customHeight="1" thickBot="1">
      <c r="A62" s="369" t="s">
        <v>173</v>
      </c>
      <c r="B62" s="32">
        <f t="shared" si="80"/>
        <v>100.0275537</v>
      </c>
      <c r="C62" s="33">
        <f t="shared" si="81"/>
        <v>0.44243732591300028</v>
      </c>
      <c r="D62" s="2022"/>
      <c r="E62" s="33">
        <f t="shared" si="82"/>
        <v>0</v>
      </c>
      <c r="F62" s="32"/>
      <c r="G62" s="33"/>
      <c r="H62" s="2022"/>
      <c r="I62" s="33">
        <f t="shared" si="83"/>
        <v>0</v>
      </c>
      <c r="J62" s="2022"/>
      <c r="K62" s="33">
        <f t="shared" si="84"/>
        <v>0</v>
      </c>
      <c r="L62" s="2022"/>
      <c r="M62" s="33">
        <f t="shared" si="85"/>
        <v>0</v>
      </c>
      <c r="N62" s="2022"/>
      <c r="O62" s="33"/>
      <c r="P62" s="32"/>
      <c r="Q62" s="33"/>
      <c r="R62" s="2022"/>
      <c r="S62" s="33">
        <f t="shared" si="86"/>
        <v>0</v>
      </c>
      <c r="T62" s="2022"/>
      <c r="U62" s="33">
        <f t="shared" si="87"/>
        <v>0</v>
      </c>
      <c r="V62" s="32"/>
      <c r="W62" s="33"/>
      <c r="X62" s="32"/>
      <c r="Y62" s="33"/>
      <c r="Z62" s="32"/>
      <c r="AA62" s="33"/>
      <c r="AB62" s="369">
        <v>2.7</v>
      </c>
      <c r="AC62" s="33">
        <f t="shared" si="88"/>
        <v>0.46447617409255126</v>
      </c>
      <c r="AD62" s="2022"/>
      <c r="AE62" s="33">
        <f t="shared" si="89"/>
        <v>0</v>
      </c>
      <c r="AF62" s="369">
        <v>78</v>
      </c>
      <c r="AG62" s="33">
        <f t="shared" si="90"/>
        <v>6.406570841889117</v>
      </c>
      <c r="AH62" s="2022"/>
      <c r="AI62" s="33">
        <f t="shared" si="91"/>
        <v>0</v>
      </c>
      <c r="AJ62" s="2022">
        <v>19.327553699999999</v>
      </c>
      <c r="AK62" s="33">
        <f t="shared" si="92"/>
        <v>1.0493766395103989</v>
      </c>
      <c r="AL62" s="2022">
        <v>0</v>
      </c>
      <c r="AM62" s="33">
        <f t="shared" si="93"/>
        <v>0</v>
      </c>
      <c r="AN62" s="32"/>
      <c r="AO62" s="33"/>
      <c r="AP62" s="32"/>
      <c r="AQ62" s="33"/>
      <c r="AR62" s="2022"/>
      <c r="AS62" s="33">
        <f t="shared" si="94"/>
        <v>0</v>
      </c>
      <c r="AT62" s="2022">
        <v>0</v>
      </c>
      <c r="AU62" s="33">
        <f t="shared" si="95"/>
        <v>0</v>
      </c>
      <c r="AV62" s="32"/>
      <c r="AW62" s="33"/>
      <c r="AX62" s="2022"/>
      <c r="AY62" s="33">
        <f t="shared" si="96"/>
        <v>0</v>
      </c>
      <c r="AZ62" s="2022"/>
      <c r="BA62" s="33">
        <f t="shared" si="97"/>
        <v>0</v>
      </c>
      <c r="BB62" s="2022"/>
      <c r="BC62" s="33">
        <f t="shared" si="98"/>
        <v>0</v>
      </c>
      <c r="BD62" s="2022"/>
      <c r="BE62" s="33">
        <f t="shared" si="99"/>
        <v>0</v>
      </c>
      <c r="BF62" s="326">
        <v>0</v>
      </c>
      <c r="BG62" s="33">
        <f t="shared" si="100"/>
        <v>0</v>
      </c>
      <c r="BH62" s="2022"/>
      <c r="BI62" s="33">
        <f t="shared" si="101"/>
        <v>0</v>
      </c>
      <c r="BK62" s="33"/>
      <c r="BL62" s="2022"/>
      <c r="BM62" s="33">
        <f t="shared" si="102"/>
        <v>0</v>
      </c>
      <c r="BN62" s="1744">
        <v>0</v>
      </c>
      <c r="BO62" s="33">
        <f t="shared" si="103"/>
        <v>0</v>
      </c>
      <c r="BP62" s="32"/>
      <c r="BQ62" s="33">
        <f t="shared" si="104"/>
        <v>0</v>
      </c>
      <c r="BS62" s="33"/>
      <c r="BT62" s="369"/>
      <c r="BU62" s="33">
        <f t="shared" si="105"/>
        <v>0</v>
      </c>
      <c r="BV62" s="2022"/>
      <c r="BW62" s="33">
        <f t="shared" si="106"/>
        <v>0</v>
      </c>
      <c r="BX62" s="32"/>
      <c r="BY62" s="33"/>
      <c r="CA62" s="33"/>
      <c r="CB62" s="2022"/>
      <c r="CC62" s="33">
        <f t="shared" si="107"/>
        <v>0</v>
      </c>
      <c r="CD62" s="32"/>
      <c r="CE62" s="33"/>
      <c r="CF62" s="32"/>
      <c r="CG62" s="33"/>
      <c r="CH62" s="2022"/>
      <c r="CI62" s="33">
        <f t="shared" si="108"/>
        <v>0</v>
      </c>
      <c r="CJ62" s="32"/>
      <c r="CK62" s="33"/>
      <c r="CL62" s="2022">
        <v>0</v>
      </c>
      <c r="CM62" s="33">
        <f t="shared" si="109"/>
        <v>0</v>
      </c>
      <c r="CN62" s="32"/>
      <c r="CO62" s="33"/>
      <c r="CP62" s="2022">
        <v>0</v>
      </c>
      <c r="CQ62" s="33">
        <f t="shared" si="110"/>
        <v>0</v>
      </c>
      <c r="CR62" s="2022">
        <v>0</v>
      </c>
      <c r="CS62" s="33">
        <f t="shared" si="111"/>
        <v>0</v>
      </c>
      <c r="CT62" s="2022"/>
      <c r="CU62" s="33">
        <f t="shared" si="112"/>
        <v>0</v>
      </c>
      <c r="CV62" s="2022"/>
      <c r="CW62" s="33">
        <f t="shared" si="113"/>
        <v>0</v>
      </c>
      <c r="CX62" s="2022">
        <v>0</v>
      </c>
      <c r="CY62" s="33">
        <f t="shared" si="114"/>
        <v>0</v>
      </c>
      <c r="CZ62" s="2022">
        <v>0</v>
      </c>
      <c r="DA62" s="33">
        <f t="shared" si="115"/>
        <v>0</v>
      </c>
      <c r="DB62" s="32"/>
      <c r="DC62" s="33"/>
      <c r="DD62" s="32"/>
      <c r="DE62" s="33"/>
      <c r="DG62" s="33"/>
      <c r="DI62" s="33"/>
      <c r="DJ62" s="32"/>
      <c r="DK62" s="33"/>
      <c r="DM62" s="33"/>
      <c r="DO62" s="33"/>
      <c r="DP62" s="32"/>
      <c r="DQ62" s="33"/>
      <c r="DR62" s="32"/>
      <c r="DS62" s="33"/>
      <c r="DT62" s="2022">
        <v>0</v>
      </c>
      <c r="DU62" s="33">
        <f t="shared" si="116"/>
        <v>0</v>
      </c>
      <c r="DV62" s="32"/>
      <c r="DW62" s="33"/>
      <c r="DY62" s="33"/>
      <c r="DZ62" s="32"/>
      <c r="EA62" s="33"/>
      <c r="EB62" s="1751">
        <v>0</v>
      </c>
      <c r="EC62" s="33">
        <f t="shared" si="117"/>
        <v>0</v>
      </c>
      <c r="ED62" s="32"/>
      <c r="EE62" s="33"/>
      <c r="EF62" s="32"/>
      <c r="EG62" s="33"/>
      <c r="EH62" s="32"/>
      <c r="EI62" s="33"/>
      <c r="EJ62" s="32"/>
      <c r="EK62" s="33"/>
      <c r="EL62" s="1744">
        <v>0</v>
      </c>
      <c r="EM62" s="33">
        <f t="shared" si="118"/>
        <v>0</v>
      </c>
      <c r="EN62" s="2022"/>
      <c r="EO62" s="33">
        <f t="shared" si="119"/>
        <v>0</v>
      </c>
      <c r="EP62" s="32"/>
      <c r="EQ62" s="33"/>
      <c r="ER62" s="33"/>
    </row>
    <row r="63" spans="1:155" ht="12.75" customHeight="1" thickBot="1">
      <c r="A63" s="367" t="s">
        <v>21</v>
      </c>
      <c r="B63" s="5">
        <f t="shared" si="80"/>
        <v>7222.5560325699998</v>
      </c>
      <c r="C63" s="73">
        <f t="shared" si="81"/>
        <v>31.946481335443071</v>
      </c>
      <c r="D63" s="5">
        <f>SUM(D55:D62)</f>
        <v>9.39</v>
      </c>
      <c r="E63" s="73">
        <f t="shared" si="82"/>
        <v>2.6492495203701614</v>
      </c>
      <c r="F63" s="5"/>
      <c r="G63" s="73"/>
      <c r="H63" s="5">
        <f>SUM(H55:H62)</f>
        <v>41.943000000000005</v>
      </c>
      <c r="I63" s="73">
        <f t="shared" si="83"/>
        <v>11.934000648726165</v>
      </c>
      <c r="J63" s="5">
        <f>SUM(J55:J62)</f>
        <v>87.531000000000006</v>
      </c>
      <c r="K63" s="73">
        <f t="shared" si="84"/>
        <v>30.685176421096916</v>
      </c>
      <c r="L63" s="5">
        <f>SUM(L55:L62)</f>
        <v>14.314</v>
      </c>
      <c r="M63" s="73">
        <f t="shared" si="85"/>
        <v>5.5081598805552021</v>
      </c>
      <c r="N63" s="5"/>
      <c r="O63" s="73"/>
      <c r="P63" s="5"/>
      <c r="Q63" s="73"/>
      <c r="R63" s="5">
        <f>SUM(R55:R62)</f>
        <v>5.34</v>
      </c>
      <c r="S63" s="73">
        <f t="shared" si="86"/>
        <v>13.267080745341614</v>
      </c>
      <c r="T63" s="5">
        <f>SUM(T55:T62)</f>
        <v>9.59</v>
      </c>
      <c r="U63" s="73">
        <f t="shared" si="87"/>
        <v>6.0303087467773375</v>
      </c>
      <c r="V63" s="5"/>
      <c r="W63" s="73"/>
      <c r="X63" s="5"/>
      <c r="Y63" s="73"/>
      <c r="Z63" s="5"/>
      <c r="AA63" s="73"/>
      <c r="AB63" s="5">
        <f>SUM(AB55:AB62)</f>
        <v>581.1</v>
      </c>
      <c r="AC63" s="73">
        <f t="shared" si="88"/>
        <v>99.965594357474643</v>
      </c>
      <c r="AD63" s="5">
        <f>SUM(AD55:AD62)</f>
        <v>154.80000000000001</v>
      </c>
      <c r="AE63" s="73">
        <f t="shared" si="89"/>
        <v>7.0200897918461749</v>
      </c>
      <c r="AF63" s="5">
        <f>SUM(AF55:AF62)</f>
        <v>1153</v>
      </c>
      <c r="AG63" s="73">
        <f t="shared" si="90"/>
        <v>94.702258726899373</v>
      </c>
      <c r="AH63" s="5">
        <f>SUM(AH55:AH62)</f>
        <v>28.84</v>
      </c>
      <c r="AI63" s="73">
        <f t="shared" si="91"/>
        <v>19.06146728354263</v>
      </c>
      <c r="AJ63" s="5">
        <f>SUM(AJ55:AJ62)</f>
        <v>344.66775564</v>
      </c>
      <c r="AK63" s="73">
        <f t="shared" si="92"/>
        <v>18.713505949855129</v>
      </c>
      <c r="AL63" s="5">
        <f>SUM(AL55:AL62)</f>
        <v>110.78508293000002</v>
      </c>
      <c r="AM63" s="73">
        <f t="shared" si="93"/>
        <v>10.876751047741196</v>
      </c>
      <c r="AN63" s="5"/>
      <c r="AO63" s="73"/>
      <c r="AP63" s="5"/>
      <c r="AQ63" s="73"/>
      <c r="AR63" s="5">
        <f>SUM(AR55:AR62)</f>
        <v>14.91</v>
      </c>
      <c r="AS63" s="73">
        <f t="shared" si="94"/>
        <v>6.1405035679126225</v>
      </c>
      <c r="AT63" s="5">
        <f>SUM(AT55:AT62)</f>
        <v>469.70000000000005</v>
      </c>
      <c r="AU63" s="73">
        <f t="shared" si="95"/>
        <v>53.988505747126446</v>
      </c>
      <c r="AV63" s="5"/>
      <c r="AW63" s="73"/>
      <c r="AX63" s="5">
        <f>SUM(AX55:AX62)</f>
        <v>53.7</v>
      </c>
      <c r="AY63" s="73">
        <f t="shared" si="96"/>
        <v>9.9893725717880137</v>
      </c>
      <c r="AZ63" s="5">
        <f>SUM(AZ55:AZ62)</f>
        <v>4.0999999999999996</v>
      </c>
      <c r="BA63" s="73">
        <f t="shared" si="97"/>
        <v>14.200616473006047</v>
      </c>
      <c r="BB63" s="5">
        <f>SUM(BB55:BB62)</f>
        <v>1.87</v>
      </c>
      <c r="BC63" s="73">
        <f t="shared" si="98"/>
        <v>6.6548042704626331</v>
      </c>
      <c r="BD63" s="5">
        <f>SUM(BD55:BD62)</f>
        <v>25.35</v>
      </c>
      <c r="BE63" s="73">
        <f t="shared" si="99"/>
        <v>16.084004822029062</v>
      </c>
      <c r="BF63" s="5">
        <f>SUM(BF55:BF62)</f>
        <v>1056.961294</v>
      </c>
      <c r="BG63" s="73">
        <f t="shared" si="100"/>
        <v>23.100959347816584</v>
      </c>
      <c r="BH63" s="5">
        <f>SUM(BH55:BH62)</f>
        <v>0.85</v>
      </c>
      <c r="BI63" s="73">
        <f t="shared" si="101"/>
        <v>6.315007429420505</v>
      </c>
      <c r="BJ63" s="5"/>
      <c r="BK63" s="73"/>
      <c r="BL63" s="5">
        <f>SUM(BL55:BL62)</f>
        <v>1437.6</v>
      </c>
      <c r="BM63" s="73">
        <f t="shared" si="102"/>
        <v>97.596741344195522</v>
      </c>
      <c r="BN63" s="1745">
        <f>SUM(BN55:BN62)</f>
        <v>8.0502359999999999</v>
      </c>
      <c r="BO63" s="73">
        <f t="shared" si="103"/>
        <v>7.7119814746200248</v>
      </c>
      <c r="BP63" s="5"/>
      <c r="BQ63" s="73">
        <f t="shared" si="104"/>
        <v>0</v>
      </c>
      <c r="BR63" s="5"/>
      <c r="BS63" s="73"/>
      <c r="BT63" s="5">
        <f>SUM(BT55:BT62)</f>
        <v>29.400000000000002</v>
      </c>
      <c r="BU63" s="73">
        <f t="shared" si="105"/>
        <v>10.530085959885389</v>
      </c>
      <c r="BV63" s="5">
        <f>SUM(BV55:BV62)</f>
        <v>67.400000000000006</v>
      </c>
      <c r="BW63" s="73">
        <f t="shared" si="106"/>
        <v>7.705203707609126</v>
      </c>
      <c r="BX63" s="5"/>
      <c r="BY63" s="73"/>
      <c r="BZ63" s="5"/>
      <c r="CA63" s="73"/>
      <c r="CB63" s="5">
        <f>SUM(CB55:CB62)</f>
        <v>19.13</v>
      </c>
      <c r="CC63" s="73">
        <f t="shared" si="107"/>
        <v>39.378344997941539</v>
      </c>
      <c r="CD63" s="5"/>
      <c r="CE63" s="73"/>
      <c r="CF63" s="5"/>
      <c r="CG63" s="73"/>
      <c r="CH63" s="5">
        <f>SUM(CH55:CH62)</f>
        <v>5.6863850000000005</v>
      </c>
      <c r="CI63" s="73">
        <f t="shared" si="108"/>
        <v>80.163962690614426</v>
      </c>
      <c r="CJ63" s="5"/>
      <c r="CK63" s="73"/>
      <c r="CL63" s="5">
        <f>SUM(CL55:CL62)</f>
        <v>90.1</v>
      </c>
      <c r="CM63" s="73">
        <f t="shared" si="109"/>
        <v>30.285714285714281</v>
      </c>
      <c r="CN63" s="5"/>
      <c r="CO63" s="73"/>
      <c r="CP63" s="5">
        <f>SUM(CP55:CP62)</f>
        <v>62.3</v>
      </c>
      <c r="CQ63" s="73">
        <f t="shared" si="110"/>
        <v>26.099706744868033</v>
      </c>
      <c r="CR63" s="5">
        <f>SUM(CR55:CR62)</f>
        <v>15.9</v>
      </c>
      <c r="CS63" s="73">
        <f t="shared" si="111"/>
        <v>15.497076023391815</v>
      </c>
      <c r="CT63" s="5">
        <f>SUM(CT55:CT62)</f>
        <v>6</v>
      </c>
      <c r="CU63" s="73">
        <f t="shared" si="112"/>
        <v>7.3891625615763541</v>
      </c>
      <c r="CV63" s="5">
        <f>SUM(CV55:CV62)</f>
        <v>3.23</v>
      </c>
      <c r="CW63" s="73">
        <f t="shared" si="113"/>
        <v>1.6372668288726682</v>
      </c>
      <c r="CX63" s="5">
        <f>SUM(CX55:CX62)</f>
        <v>91.300000000000011</v>
      </c>
      <c r="CY63" s="73">
        <f t="shared" si="114"/>
        <v>18.549370174725723</v>
      </c>
      <c r="CZ63" s="5">
        <f>SUM(CZ55:CZ62)</f>
        <v>1.1000000000000001</v>
      </c>
      <c r="DA63" s="73">
        <f t="shared" si="115"/>
        <v>100</v>
      </c>
      <c r="DB63" s="5"/>
      <c r="DC63" s="73"/>
      <c r="DD63" s="5"/>
      <c r="DE63" s="73"/>
      <c r="DF63" s="5"/>
      <c r="DG63" s="73"/>
      <c r="DH63" s="5"/>
      <c r="DI63" s="73"/>
      <c r="DJ63" s="5"/>
      <c r="DK63" s="73"/>
      <c r="DL63" s="5"/>
      <c r="DM63" s="73"/>
      <c r="DN63" s="5"/>
      <c r="DO63" s="73"/>
      <c r="DP63" s="5"/>
      <c r="DQ63" s="73"/>
      <c r="DR63" s="5"/>
      <c r="DS63" s="73"/>
      <c r="DT63" s="5">
        <f>SUM(DT55:DT62)</f>
        <v>357.7</v>
      </c>
      <c r="DU63" s="73">
        <f t="shared" si="116"/>
        <v>29.785993837954866</v>
      </c>
      <c r="DV63" s="5"/>
      <c r="DW63" s="73"/>
      <c r="DX63" s="5"/>
      <c r="DY63" s="73"/>
      <c r="DZ63" s="5"/>
      <c r="EA63" s="73"/>
      <c r="EB63" s="1745">
        <f>SUM(EB55:EB62)</f>
        <v>722.84500000000003</v>
      </c>
      <c r="EC63" s="73">
        <f t="shared" si="117"/>
        <v>59.231394953768621</v>
      </c>
      <c r="ED63" s="5"/>
      <c r="EE63" s="73"/>
      <c r="EF63" s="5"/>
      <c r="EG63" s="73"/>
      <c r="EH63" s="5"/>
      <c r="EI63" s="73"/>
      <c r="EJ63" s="5"/>
      <c r="EK63" s="73"/>
      <c r="EL63" s="1745">
        <f>SUM(EL55:EL62)</f>
        <v>134.32227900000001</v>
      </c>
      <c r="EM63" s="73">
        <f t="shared" si="118"/>
        <v>42.882282227850773</v>
      </c>
      <c r="EN63" s="5">
        <f>SUM(EN55:EN62)</f>
        <v>1.75</v>
      </c>
      <c r="EO63" s="73">
        <f t="shared" si="119"/>
        <v>43.640897755610972</v>
      </c>
      <c r="EP63" s="5"/>
      <c r="EQ63" s="73"/>
      <c r="ER63" s="73"/>
    </row>
    <row r="64" spans="1:155" ht="12.75" customHeight="1">
      <c r="A64" s="57"/>
      <c r="B64" s="142"/>
      <c r="C64" s="142"/>
      <c r="D64" s="32"/>
      <c r="E64" s="33"/>
      <c r="F64" s="142"/>
      <c r="G64" s="142"/>
      <c r="H64" s="32"/>
      <c r="I64" s="33"/>
      <c r="J64" s="32"/>
      <c r="K64" s="33"/>
      <c r="L64" s="32"/>
      <c r="M64" s="33"/>
      <c r="N64" s="32"/>
      <c r="O64" s="33"/>
      <c r="P64" s="142"/>
      <c r="Q64" s="142"/>
      <c r="R64" s="32"/>
      <c r="S64" s="33"/>
      <c r="T64" s="32"/>
      <c r="U64" s="33"/>
      <c r="V64" s="142"/>
      <c r="W64" s="142"/>
      <c r="X64" s="142"/>
      <c r="Y64" s="142"/>
      <c r="Z64" s="142"/>
      <c r="AA64" s="142"/>
      <c r="AB64" s="32"/>
      <c r="AC64" s="33"/>
      <c r="AD64" s="32"/>
      <c r="AE64" s="33"/>
      <c r="AF64" s="32"/>
      <c r="AG64" s="33"/>
      <c r="AH64" s="32"/>
      <c r="AI64" s="33"/>
      <c r="AJ64" s="32"/>
      <c r="AK64" s="33"/>
      <c r="AL64" s="32"/>
      <c r="AM64" s="33"/>
      <c r="AN64" s="142"/>
      <c r="AO64" s="142"/>
      <c r="AP64" s="142"/>
      <c r="AQ64" s="142"/>
      <c r="AR64" s="32"/>
      <c r="AS64" s="33"/>
      <c r="AT64" s="32"/>
      <c r="AU64" s="33"/>
      <c r="AV64" s="142"/>
      <c r="AW64" s="142"/>
      <c r="AX64" s="32"/>
      <c r="AY64" s="33"/>
      <c r="AZ64" s="32"/>
      <c r="BA64" s="33"/>
      <c r="BB64" s="32"/>
      <c r="BC64" s="33"/>
      <c r="BD64" s="32"/>
      <c r="BE64" s="33"/>
      <c r="BF64" s="32"/>
      <c r="BG64" s="33"/>
      <c r="BI64" s="33"/>
      <c r="BJ64" s="142"/>
      <c r="BK64" s="142"/>
      <c r="BM64" s="33"/>
      <c r="BN64" s="1746"/>
      <c r="BO64" s="33"/>
      <c r="BP64" s="142"/>
      <c r="BQ64" s="33"/>
      <c r="BR64" s="142"/>
      <c r="BS64" s="33"/>
      <c r="BT64" s="32"/>
      <c r="BU64" s="33"/>
      <c r="BV64" s="32"/>
      <c r="BW64" s="33"/>
      <c r="BX64" s="142"/>
      <c r="BY64" s="142"/>
      <c r="BZ64" s="142"/>
      <c r="CA64" s="142"/>
      <c r="CC64" s="33"/>
      <c r="CD64" s="142"/>
      <c r="CE64" s="142"/>
      <c r="CF64" s="142"/>
      <c r="CG64" s="142"/>
      <c r="CH64" s="32"/>
      <c r="CI64" s="33"/>
      <c r="CJ64" s="142"/>
      <c r="CK64" s="142"/>
      <c r="CL64" s="32"/>
      <c r="CM64" s="33"/>
      <c r="CN64" s="142"/>
      <c r="CO64" s="142"/>
      <c r="CP64" s="32"/>
      <c r="CQ64" s="33"/>
      <c r="CR64" s="32"/>
      <c r="CS64" s="33"/>
      <c r="CT64" s="32"/>
      <c r="CU64" s="33"/>
      <c r="CV64" s="32"/>
      <c r="CW64" s="33"/>
      <c r="CX64" s="32"/>
      <c r="CY64" s="33"/>
      <c r="CZ64" s="32"/>
      <c r="DA64" s="33"/>
      <c r="DB64" s="142"/>
      <c r="DC64" s="142"/>
      <c r="DD64" s="142"/>
      <c r="DE64" s="142"/>
      <c r="DF64" s="142"/>
      <c r="DG64" s="142"/>
      <c r="DH64" s="142"/>
      <c r="DI64" s="142"/>
      <c r="DJ64" s="142"/>
      <c r="DK64" s="142"/>
      <c r="DL64" s="142"/>
      <c r="DM64" s="142"/>
      <c r="DN64" s="142"/>
      <c r="DO64" s="142"/>
      <c r="DP64" s="142"/>
      <c r="DQ64" s="142"/>
      <c r="DR64" s="142"/>
      <c r="DS64" s="142"/>
      <c r="DT64" s="32"/>
      <c r="DU64" s="33"/>
      <c r="DV64" s="142"/>
      <c r="DW64" s="142"/>
      <c r="DX64" s="142"/>
      <c r="DY64" s="142"/>
      <c r="DZ64" s="142"/>
      <c r="EA64" s="142"/>
      <c r="EB64" s="1746"/>
      <c r="EC64" s="33"/>
      <c r="ED64" s="142"/>
      <c r="EE64" s="142"/>
      <c r="EF64" s="142"/>
      <c r="EG64" s="142"/>
      <c r="EH64" s="142"/>
      <c r="EI64" s="142"/>
      <c r="EJ64" s="142"/>
      <c r="EK64" s="142"/>
      <c r="EL64" s="1746"/>
      <c r="EM64" s="33"/>
      <c r="EN64" s="32"/>
      <c r="EO64" s="33"/>
      <c r="EP64" s="142"/>
      <c r="EQ64" s="32"/>
      <c r="ER64" s="33"/>
    </row>
    <row r="65" spans="1:148" ht="12.75" customHeight="1">
      <c r="A65" s="29"/>
      <c r="B65" s="131"/>
      <c r="D65" s="32"/>
      <c r="E65" s="33"/>
      <c r="F65" s="131"/>
      <c r="H65" s="32"/>
      <c r="I65" s="33"/>
      <c r="J65" s="32"/>
      <c r="K65" s="33"/>
      <c r="L65" s="32"/>
      <c r="M65" s="33"/>
      <c r="N65" s="32"/>
      <c r="O65" s="33"/>
      <c r="P65" s="131"/>
      <c r="R65" s="32"/>
      <c r="S65" s="33"/>
      <c r="T65" s="32"/>
      <c r="U65" s="33"/>
      <c r="V65" s="131"/>
      <c r="X65" s="131"/>
      <c r="Z65" s="131"/>
      <c r="AB65" s="32"/>
      <c r="AC65" s="33"/>
      <c r="AD65" s="32"/>
      <c r="AE65" s="33"/>
      <c r="AF65" s="32"/>
      <c r="AG65" s="33"/>
      <c r="AH65" s="32"/>
      <c r="AI65" s="33"/>
      <c r="AJ65" s="32"/>
      <c r="AK65" s="33"/>
      <c r="AL65" s="32"/>
      <c r="AM65" s="33"/>
      <c r="AN65" s="131"/>
      <c r="AP65" s="131"/>
      <c r="AR65" s="32"/>
      <c r="AS65" s="33"/>
      <c r="AT65" s="32"/>
      <c r="AU65" s="33"/>
      <c r="AV65" s="131"/>
      <c r="AX65" s="32"/>
      <c r="AY65" s="33"/>
      <c r="AZ65" s="32"/>
      <c r="BA65" s="33"/>
      <c r="BB65" s="32"/>
      <c r="BC65" s="33"/>
      <c r="BD65" s="32"/>
      <c r="BE65" s="33"/>
      <c r="BF65" s="32"/>
      <c r="BG65" s="33"/>
      <c r="BI65" s="33"/>
      <c r="BJ65" s="131"/>
      <c r="BM65" s="33"/>
      <c r="BN65" s="341"/>
      <c r="BO65" s="33"/>
      <c r="BP65" s="131"/>
      <c r="BQ65" s="33"/>
      <c r="BR65" s="131"/>
      <c r="BS65" s="33"/>
      <c r="BT65" s="32"/>
      <c r="BU65" s="33"/>
      <c r="BV65" s="32"/>
      <c r="BW65" s="33"/>
      <c r="BX65" s="131"/>
      <c r="BZ65" s="131"/>
      <c r="CC65" s="33"/>
      <c r="CD65" s="131"/>
      <c r="CF65" s="131"/>
      <c r="CH65" s="32"/>
      <c r="CI65" s="33"/>
      <c r="CJ65" s="131"/>
      <c r="CL65" s="32"/>
      <c r="CM65" s="33"/>
      <c r="CN65" s="131"/>
      <c r="CP65" s="32"/>
      <c r="CQ65" s="33"/>
      <c r="CR65" s="32"/>
      <c r="CS65" s="33"/>
      <c r="CT65" s="32"/>
      <c r="CU65" s="33"/>
      <c r="CV65" s="32"/>
      <c r="CW65" s="33"/>
      <c r="CX65" s="32"/>
      <c r="CY65" s="33"/>
      <c r="CZ65" s="32"/>
      <c r="DA65" s="33"/>
      <c r="DB65" s="131"/>
      <c r="DD65" s="131"/>
      <c r="DF65" s="131"/>
      <c r="DH65" s="131"/>
      <c r="DL65" s="142"/>
      <c r="DM65" s="142"/>
      <c r="DN65" s="142"/>
      <c r="DO65" s="142"/>
      <c r="DP65" s="131"/>
      <c r="DQ65" s="142"/>
      <c r="DR65" s="131"/>
      <c r="DS65" s="142"/>
      <c r="DT65" s="32"/>
      <c r="DU65" s="33"/>
      <c r="DV65" s="131"/>
      <c r="DX65" s="142"/>
      <c r="DY65" s="142"/>
      <c r="DZ65" s="131"/>
      <c r="EB65" s="341"/>
      <c r="EC65" s="33"/>
      <c r="ED65" s="131"/>
      <c r="EF65" s="131"/>
      <c r="EH65" s="131"/>
      <c r="EJ65" s="131"/>
      <c r="EL65" s="341"/>
      <c r="EM65" s="33"/>
      <c r="EN65" s="32"/>
      <c r="EO65" s="33"/>
      <c r="EP65" s="131"/>
      <c r="EQ65" s="32"/>
      <c r="ER65" s="33"/>
    </row>
    <row r="66" spans="1:148" ht="12.75" customHeight="1">
      <c r="A66" s="32" t="s">
        <v>514</v>
      </c>
      <c r="B66" s="142"/>
      <c r="D66" s="32"/>
      <c r="E66" s="33"/>
      <c r="F66" s="131"/>
      <c r="H66" s="32"/>
      <c r="I66" s="33"/>
      <c r="J66" s="32"/>
      <c r="K66" s="33"/>
      <c r="L66" s="32"/>
      <c r="M66" s="33"/>
      <c r="N66" s="32"/>
      <c r="O66" s="33"/>
      <c r="P66" s="142"/>
      <c r="R66" s="32"/>
      <c r="S66" s="33"/>
      <c r="T66" s="32"/>
      <c r="U66" s="33"/>
      <c r="V66" s="131"/>
      <c r="Z66" s="131"/>
      <c r="AB66" s="32"/>
      <c r="AC66" s="33"/>
      <c r="AD66" s="32"/>
      <c r="AE66" s="33"/>
      <c r="AF66" s="32"/>
      <c r="AG66" s="33"/>
      <c r="AH66" s="32"/>
      <c r="AI66" s="33"/>
      <c r="AJ66" s="32"/>
      <c r="AK66" s="33"/>
      <c r="AL66" s="32"/>
      <c r="AM66" s="33"/>
      <c r="AN66" s="142"/>
      <c r="AR66" s="32"/>
      <c r="AS66" s="33"/>
      <c r="AT66" s="32"/>
      <c r="AU66" s="33"/>
      <c r="AV66" s="142"/>
      <c r="AX66" s="32"/>
      <c r="AY66" s="33"/>
      <c r="AZ66" s="32"/>
      <c r="BA66" s="33"/>
      <c r="BB66" s="32"/>
      <c r="BC66" s="33"/>
      <c r="BD66" s="32"/>
      <c r="BE66" s="33"/>
      <c r="BF66" s="32"/>
      <c r="BG66" s="33"/>
      <c r="BI66" s="33"/>
      <c r="BJ66" s="142"/>
      <c r="BM66" s="33"/>
      <c r="BN66" s="341">
        <v>0</v>
      </c>
      <c r="BO66" s="33"/>
      <c r="BP66" s="142"/>
      <c r="BQ66" s="33"/>
      <c r="BR66" s="142"/>
      <c r="BS66" s="33"/>
      <c r="BT66" s="32"/>
      <c r="BU66" s="33"/>
      <c r="BV66" s="32"/>
      <c r="BW66" s="33"/>
      <c r="BX66" s="131"/>
      <c r="BZ66" s="131">
        <v>560.35</v>
      </c>
      <c r="CC66" s="33"/>
      <c r="CD66" s="142"/>
      <c r="CF66" s="142"/>
      <c r="CH66" s="32"/>
      <c r="CI66" s="33"/>
      <c r="CJ66" s="142"/>
      <c r="CL66" s="32"/>
      <c r="CM66" s="33"/>
      <c r="CN66" s="131"/>
      <c r="CP66" s="32"/>
      <c r="CQ66" s="33"/>
      <c r="CR66" s="32"/>
      <c r="CS66" s="33"/>
      <c r="CT66" s="32"/>
      <c r="CU66" s="33"/>
      <c r="CV66" s="32"/>
      <c r="CW66" s="33"/>
      <c r="CX66" s="32">
        <v>155.80000000000001</v>
      </c>
      <c r="CY66" s="33"/>
      <c r="CZ66" s="32"/>
      <c r="DA66" s="33"/>
      <c r="DB66" s="142"/>
      <c r="DD66" s="147"/>
      <c r="DF66" s="142"/>
      <c r="DH66" s="142"/>
      <c r="DL66" s="142"/>
      <c r="DM66" s="142"/>
      <c r="DN66" s="142"/>
      <c r="DO66" s="142"/>
      <c r="DP66" s="131"/>
      <c r="DQ66" s="142"/>
      <c r="DR66" s="131"/>
      <c r="DS66" s="142"/>
      <c r="DT66" s="32"/>
      <c r="DU66" s="33"/>
      <c r="DV66" s="142"/>
      <c r="DX66" s="142"/>
      <c r="DY66" s="142"/>
      <c r="DZ66" s="131">
        <v>36.799999999999997</v>
      </c>
      <c r="EB66" s="341">
        <v>769.02993004999996</v>
      </c>
      <c r="EC66" s="33"/>
      <c r="ED66" s="142">
        <v>202.04</v>
      </c>
      <c r="EF66" s="142">
        <v>142.9</v>
      </c>
      <c r="EH66" s="131">
        <v>40.299999999999997</v>
      </c>
      <c r="EJ66" s="142">
        <v>245.46</v>
      </c>
      <c r="EL66" s="341">
        <v>262.07237595999999</v>
      </c>
      <c r="EM66" s="33"/>
      <c r="EN66" s="32"/>
      <c r="EO66" s="33"/>
      <c r="EP66" s="147"/>
      <c r="EQ66" s="32"/>
      <c r="ER66" s="33"/>
    </row>
    <row r="67" spans="1:148" ht="12.75" customHeight="1">
      <c r="A67" s="1"/>
      <c r="B67" s="142"/>
      <c r="D67" s="32"/>
      <c r="E67" s="33"/>
      <c r="F67" s="131"/>
      <c r="H67" s="32"/>
      <c r="I67" s="33"/>
      <c r="J67" s="32"/>
      <c r="K67" s="33"/>
      <c r="L67" s="32"/>
      <c r="M67" s="33"/>
      <c r="N67" s="32"/>
      <c r="O67" s="33"/>
      <c r="P67" s="142"/>
      <c r="R67" s="32"/>
      <c r="S67" s="33"/>
      <c r="T67" s="32"/>
      <c r="U67" s="33"/>
      <c r="V67" s="131"/>
      <c r="Z67" s="131"/>
      <c r="AB67" s="32"/>
      <c r="AC67" s="33"/>
      <c r="AD67" s="32"/>
      <c r="AE67" s="33"/>
      <c r="AF67" s="32"/>
      <c r="AG67" s="33"/>
      <c r="AH67" s="32"/>
      <c r="AI67" s="33"/>
      <c r="AJ67" s="32"/>
      <c r="AK67" s="33"/>
      <c r="AL67" s="32"/>
      <c r="AM67" s="33"/>
      <c r="AN67" s="33"/>
      <c r="AR67" s="32"/>
      <c r="AS67" s="33"/>
      <c r="AT67" s="32"/>
      <c r="AU67" s="33"/>
      <c r="AV67" s="33"/>
      <c r="AX67" s="32"/>
      <c r="AY67" s="33"/>
      <c r="AZ67" s="32"/>
      <c r="BA67" s="33"/>
      <c r="BB67" s="32"/>
      <c r="BC67" s="33"/>
      <c r="BD67" s="32"/>
      <c r="BE67" s="33"/>
      <c r="BF67" s="32"/>
      <c r="BG67" s="33"/>
      <c r="BI67" s="33"/>
      <c r="BJ67" s="33"/>
      <c r="BM67" s="33"/>
      <c r="BN67" s="32"/>
      <c r="BO67" s="33"/>
      <c r="BP67" s="147"/>
      <c r="BR67" s="33"/>
      <c r="BT67" s="32"/>
      <c r="BU67" s="33"/>
      <c r="BV67" s="32"/>
      <c r="BW67" s="33"/>
      <c r="BX67" s="131"/>
      <c r="BZ67" s="131"/>
      <c r="CC67" s="33"/>
      <c r="CD67" s="33"/>
      <c r="CF67" s="33"/>
      <c r="CH67" s="32"/>
      <c r="CI67" s="33"/>
      <c r="CJ67" s="33"/>
      <c r="CL67" s="32"/>
      <c r="CM67" s="33"/>
      <c r="CN67" s="131"/>
      <c r="CP67" s="32"/>
      <c r="CQ67" s="33"/>
      <c r="CR67" s="32"/>
      <c r="CS67" s="33"/>
      <c r="CT67" s="32"/>
      <c r="CU67" s="33"/>
      <c r="CV67" s="32"/>
      <c r="CW67" s="33"/>
      <c r="CX67" s="32"/>
      <c r="CY67" s="33"/>
      <c r="CZ67" s="32"/>
      <c r="DA67" s="33"/>
      <c r="DB67" s="33"/>
      <c r="DD67" s="147"/>
      <c r="DF67" s="33"/>
      <c r="DH67" s="33"/>
      <c r="DL67" s="142"/>
      <c r="DM67" s="142"/>
      <c r="DN67" s="142"/>
      <c r="DO67" s="142"/>
      <c r="DP67" s="131"/>
      <c r="DQ67" s="142"/>
      <c r="DR67" s="131"/>
      <c r="DS67" s="142"/>
      <c r="DT67" s="32"/>
      <c r="DU67" s="33"/>
      <c r="DV67" s="33"/>
      <c r="DX67" s="142"/>
      <c r="DY67" s="142"/>
      <c r="DZ67" s="131"/>
      <c r="EB67" s="341"/>
      <c r="EC67" s="33"/>
      <c r="ED67" s="33"/>
      <c r="EF67" s="33"/>
      <c r="EH67" s="131"/>
      <c r="EJ67" s="33"/>
      <c r="EL67" s="32"/>
      <c r="EM67" s="33"/>
      <c r="EN67" s="32"/>
      <c r="EO67" s="33"/>
      <c r="EP67" s="147"/>
      <c r="EQ67" s="32"/>
      <c r="ER67" s="33"/>
    </row>
    <row r="68" spans="1:148" ht="12.75" customHeight="1">
      <c r="A68" s="1"/>
      <c r="B68" s="142"/>
      <c r="F68" s="131"/>
      <c r="P68" s="142"/>
      <c r="V68" s="131"/>
      <c r="Z68" s="131"/>
      <c r="AB68" s="28"/>
      <c r="AD68" s="28"/>
      <c r="AF68" s="28"/>
      <c r="AN68" s="142"/>
      <c r="AV68" s="142"/>
      <c r="BB68" s="28"/>
      <c r="BD68" s="28"/>
      <c r="BH68" s="28"/>
      <c r="BJ68" s="142"/>
      <c r="BL68" s="28"/>
      <c r="BN68" s="28"/>
      <c r="BP68" s="147"/>
      <c r="BR68" s="142"/>
      <c r="BT68" s="28"/>
      <c r="BV68" s="28"/>
      <c r="BX68" s="131"/>
      <c r="BZ68" s="131"/>
      <c r="CB68" s="28"/>
      <c r="CD68" s="142"/>
      <c r="CF68" s="142"/>
      <c r="CJ68" s="142"/>
      <c r="CN68" s="131"/>
      <c r="CP68" s="28"/>
      <c r="CR68" s="28"/>
      <c r="CT68" s="28"/>
      <c r="CV68" s="28"/>
      <c r="CX68" s="28"/>
      <c r="CZ68" s="28"/>
      <c r="DB68" s="142"/>
      <c r="DD68" s="147"/>
      <c r="DF68" s="142"/>
      <c r="DH68" s="142"/>
      <c r="DL68" s="142"/>
      <c r="DM68" s="142"/>
      <c r="DN68" s="142"/>
      <c r="DO68" s="142"/>
      <c r="DP68" s="131"/>
      <c r="DQ68" s="142"/>
      <c r="DR68" s="131"/>
      <c r="DS68" s="142"/>
      <c r="DV68" s="142"/>
      <c r="DX68" s="142"/>
      <c r="DY68" s="142"/>
      <c r="DZ68" s="131"/>
      <c r="EB68" s="341"/>
      <c r="ED68" s="142"/>
      <c r="EF68" s="142"/>
      <c r="EH68" s="131"/>
      <c r="EJ68" s="142"/>
      <c r="EL68" s="28"/>
      <c r="EN68" s="28"/>
      <c r="EP68" s="147"/>
      <c r="ER68" s="28"/>
    </row>
    <row r="69" spans="1:148" ht="12.75" customHeight="1">
      <c r="A69" s="1"/>
      <c r="B69" s="142"/>
      <c r="F69" s="131"/>
      <c r="P69" s="142"/>
      <c r="V69" s="131"/>
      <c r="Z69" s="131"/>
      <c r="AB69" s="28"/>
      <c r="AD69" s="28"/>
      <c r="AF69" s="28"/>
      <c r="AN69" s="142"/>
      <c r="AV69" s="142"/>
      <c r="BB69" s="28"/>
      <c r="BD69" s="28"/>
      <c r="BH69" s="28"/>
      <c r="BJ69" s="142"/>
      <c r="BL69" s="28"/>
      <c r="BN69" s="28"/>
      <c r="BP69" s="147"/>
      <c r="BR69" s="142"/>
      <c r="BT69" s="28"/>
      <c r="BV69" s="28"/>
      <c r="BX69" s="131"/>
      <c r="BZ69" s="131"/>
      <c r="CB69" s="28"/>
      <c r="CD69" s="142"/>
      <c r="CF69" s="142"/>
      <c r="CJ69" s="142"/>
      <c r="CN69" s="131"/>
      <c r="CP69" s="28"/>
      <c r="CR69" s="28"/>
      <c r="CT69" s="28"/>
      <c r="CV69" s="28"/>
      <c r="CX69" s="28"/>
      <c r="CZ69" s="28"/>
      <c r="DB69" s="142"/>
      <c r="DD69" s="147"/>
      <c r="DF69" s="142"/>
      <c r="DH69" s="142"/>
      <c r="DL69" s="142"/>
      <c r="DM69" s="142"/>
      <c r="DN69" s="142"/>
      <c r="DO69" s="142"/>
      <c r="DP69" s="131"/>
      <c r="DQ69" s="142"/>
      <c r="DR69" s="131"/>
      <c r="DS69" s="142"/>
      <c r="DV69" s="142"/>
      <c r="DX69" s="142"/>
      <c r="DY69" s="142"/>
      <c r="DZ69" s="131"/>
      <c r="ED69" s="142"/>
      <c r="EF69" s="142"/>
      <c r="EH69" s="131"/>
      <c r="EJ69" s="142"/>
      <c r="EL69" s="28"/>
      <c r="EN69" s="28"/>
      <c r="EP69" s="147"/>
      <c r="ER69" s="28"/>
    </row>
    <row r="70" spans="1:148" ht="12.75" customHeight="1">
      <c r="A70" s="29"/>
      <c r="B70" s="32"/>
      <c r="F70" s="131"/>
      <c r="P70" s="142"/>
      <c r="V70" s="131"/>
      <c r="Z70" s="131"/>
      <c r="AB70" s="147"/>
      <c r="AD70" s="147"/>
      <c r="AF70" s="147"/>
      <c r="AN70" s="142"/>
      <c r="AV70" s="142"/>
      <c r="BB70" s="147"/>
      <c r="BD70" s="147"/>
      <c r="BH70" s="142"/>
      <c r="BJ70" s="142"/>
      <c r="BL70" s="142"/>
      <c r="BN70" s="147"/>
      <c r="BP70" s="131"/>
      <c r="BR70" s="142"/>
      <c r="BT70" s="131"/>
      <c r="BV70" s="142"/>
      <c r="BX70" s="131"/>
      <c r="BZ70" s="131"/>
      <c r="CB70" s="142"/>
      <c r="CD70" s="142"/>
      <c r="CF70" s="142"/>
      <c r="CH70" s="147"/>
      <c r="CJ70" s="142"/>
      <c r="CN70" s="131"/>
      <c r="CP70" s="131"/>
      <c r="CR70" s="131"/>
      <c r="CT70" s="142"/>
      <c r="CV70" s="142"/>
      <c r="CX70" s="131"/>
      <c r="CZ70" s="142"/>
      <c r="DB70" s="142"/>
      <c r="DD70" s="147"/>
      <c r="DF70" s="142"/>
      <c r="DH70" s="142"/>
      <c r="DL70" s="142"/>
      <c r="DM70" s="142"/>
      <c r="DN70" s="142"/>
      <c r="DO70" s="142"/>
      <c r="DP70" s="131"/>
      <c r="DQ70" s="142"/>
      <c r="DR70" s="131"/>
      <c r="DS70" s="142"/>
      <c r="DT70" s="147"/>
      <c r="DV70" s="142"/>
      <c r="DX70" s="142"/>
      <c r="DY70" s="142"/>
      <c r="DZ70" s="131"/>
      <c r="EB70" s="147"/>
      <c r="ED70" s="142"/>
      <c r="EF70" s="142"/>
      <c r="EH70" s="131"/>
      <c r="EJ70" s="142"/>
      <c r="EL70" s="147"/>
      <c r="EN70" s="147"/>
      <c r="EP70" s="147"/>
    </row>
    <row r="71" spans="1:148" ht="12.75" customHeight="1">
      <c r="A71" s="29"/>
      <c r="B71" s="32"/>
      <c r="F71" s="131"/>
      <c r="P71" s="142"/>
      <c r="V71" s="131"/>
      <c r="Z71" s="131"/>
      <c r="AB71" s="147"/>
      <c r="AD71" s="147"/>
      <c r="AF71" s="147"/>
      <c r="AN71" s="142"/>
      <c r="AV71" s="142"/>
      <c r="BB71" s="147"/>
      <c r="BD71" s="147"/>
      <c r="BH71" s="142"/>
      <c r="BJ71" s="142"/>
      <c r="BL71" s="142"/>
      <c r="BN71" s="147"/>
      <c r="BP71" s="131"/>
      <c r="BR71" s="142"/>
      <c r="BT71" s="131"/>
      <c r="BV71" s="142"/>
      <c r="BX71" s="131"/>
      <c r="BZ71" s="131"/>
      <c r="CB71" s="142"/>
      <c r="CD71" s="142"/>
      <c r="CF71" s="142"/>
      <c r="CH71" s="147"/>
      <c r="CJ71" s="142"/>
      <c r="CN71" s="131"/>
      <c r="CP71" s="131"/>
      <c r="CR71" s="131"/>
      <c r="CT71" s="142"/>
      <c r="CV71" s="142"/>
      <c r="CX71" s="131"/>
      <c r="CZ71" s="142"/>
      <c r="DB71" s="142"/>
      <c r="DD71" s="147"/>
      <c r="DF71" s="142"/>
      <c r="DH71" s="142"/>
      <c r="DL71" s="142"/>
      <c r="DM71" s="142"/>
      <c r="DN71" s="142"/>
      <c r="DO71" s="142"/>
      <c r="DT71" s="147"/>
      <c r="DV71" s="142"/>
      <c r="DX71" s="142"/>
      <c r="DY71" s="142"/>
      <c r="DZ71" s="131"/>
      <c r="EB71" s="147"/>
      <c r="ED71" s="142"/>
      <c r="EF71" s="142"/>
      <c r="EH71" s="131"/>
      <c r="EJ71" s="142"/>
      <c r="EL71" s="147"/>
      <c r="EN71" s="147"/>
      <c r="EP71" s="147"/>
    </row>
    <row r="72" spans="1:148" ht="12.75" customHeight="1">
      <c r="A72" s="29"/>
      <c r="B72" s="32"/>
      <c r="F72" s="131"/>
      <c r="P72" s="142"/>
      <c r="V72" s="131"/>
      <c r="Z72" s="131"/>
      <c r="AB72" s="147"/>
      <c r="AD72" s="147"/>
      <c r="AF72" s="147"/>
      <c r="AN72" s="142"/>
      <c r="AV72" s="142"/>
      <c r="BB72" s="147"/>
      <c r="BD72" s="147"/>
      <c r="BH72" s="142"/>
      <c r="BJ72" s="142"/>
      <c r="BL72" s="142"/>
      <c r="BN72" s="147"/>
      <c r="BP72" s="131"/>
      <c r="BR72" s="142"/>
      <c r="BT72" s="131"/>
      <c r="BV72" s="142"/>
      <c r="BX72" s="131"/>
      <c r="BZ72" s="131"/>
      <c r="CB72" s="142"/>
      <c r="CD72" s="142"/>
      <c r="CF72" s="142"/>
      <c r="CH72" s="142"/>
      <c r="CJ72" s="142"/>
      <c r="CN72" s="131"/>
      <c r="CP72" s="131"/>
      <c r="CR72" s="131"/>
      <c r="CT72" s="142"/>
      <c r="CV72" s="142"/>
      <c r="CX72" s="131"/>
      <c r="CZ72" s="142"/>
      <c r="DB72" s="142"/>
      <c r="DD72" s="147"/>
      <c r="DF72" s="142"/>
      <c r="DH72" s="142"/>
      <c r="DL72" s="142"/>
      <c r="DM72" s="142"/>
      <c r="DN72" s="142"/>
      <c r="DO72" s="142"/>
      <c r="DT72" s="142"/>
      <c r="DV72" s="142"/>
      <c r="DX72" s="142"/>
      <c r="DY72" s="142"/>
      <c r="DZ72" s="131"/>
      <c r="EB72" s="142"/>
      <c r="ED72" s="142"/>
      <c r="EF72" s="142"/>
      <c r="EH72" s="131"/>
      <c r="EJ72" s="142"/>
      <c r="EL72" s="147"/>
      <c r="EN72" s="147"/>
      <c r="EP72" s="147"/>
    </row>
    <row r="73" spans="1:148" ht="12.75" customHeight="1">
      <c r="A73" s="29"/>
      <c r="B73" s="32"/>
      <c r="F73" s="131"/>
      <c r="P73" s="142"/>
      <c r="V73" s="131"/>
      <c r="Z73" s="131"/>
      <c r="AB73" s="147"/>
      <c r="AD73" s="147"/>
      <c r="AF73" s="147"/>
      <c r="AN73" s="142"/>
      <c r="AV73" s="142"/>
      <c r="BB73" s="147"/>
      <c r="BD73" s="147"/>
      <c r="BH73" s="142"/>
      <c r="BJ73" s="142"/>
      <c r="BL73" s="142"/>
      <c r="BN73" s="147"/>
      <c r="BP73" s="131"/>
      <c r="BR73" s="142"/>
      <c r="BT73" s="131"/>
      <c r="BV73" s="142"/>
      <c r="BX73" s="131"/>
      <c r="BZ73" s="131"/>
      <c r="CB73" s="142"/>
      <c r="CD73" s="142"/>
      <c r="CF73" s="142"/>
      <c r="CH73" s="142"/>
      <c r="CJ73" s="142"/>
      <c r="CN73" s="131"/>
      <c r="CP73" s="131"/>
      <c r="CR73" s="131"/>
      <c r="CT73" s="142"/>
      <c r="CV73" s="142"/>
      <c r="CX73" s="131"/>
      <c r="CZ73" s="142"/>
      <c r="DB73" s="142"/>
      <c r="DD73" s="147"/>
      <c r="DF73" s="142"/>
      <c r="DH73" s="142"/>
      <c r="DL73" s="142"/>
      <c r="DM73" s="142"/>
      <c r="DN73" s="142"/>
      <c r="DO73" s="142"/>
      <c r="DT73" s="142"/>
      <c r="DV73" s="142"/>
      <c r="DX73" s="142"/>
      <c r="DY73" s="142"/>
      <c r="DZ73" s="131"/>
      <c r="EB73" s="142"/>
      <c r="ED73" s="142"/>
      <c r="EF73" s="142"/>
      <c r="EH73" s="131"/>
      <c r="EJ73" s="142"/>
      <c r="EL73" s="147"/>
      <c r="EN73" s="147"/>
      <c r="EP73" s="147"/>
    </row>
    <row r="74" spans="1:148" ht="12.75" customHeight="1">
      <c r="A74" s="29"/>
      <c r="B74" s="131"/>
      <c r="F74" s="131"/>
      <c r="P74" s="142"/>
      <c r="V74" s="131"/>
      <c r="Z74" s="131"/>
      <c r="AB74" s="147"/>
      <c r="AD74" s="147"/>
      <c r="AF74" s="147"/>
      <c r="AN74" s="142"/>
      <c r="AV74" s="142"/>
      <c r="BB74" s="147"/>
      <c r="BD74" s="147"/>
      <c r="BH74" s="142"/>
      <c r="BJ74" s="142"/>
      <c r="BL74" s="142"/>
      <c r="BN74" s="147"/>
      <c r="BP74" s="131"/>
      <c r="BR74" s="142"/>
      <c r="BT74" s="131"/>
      <c r="BV74" s="142"/>
      <c r="BX74" s="131"/>
      <c r="BZ74" s="131"/>
      <c r="CB74" s="142"/>
      <c r="CD74" s="142"/>
      <c r="CF74" s="142"/>
      <c r="CH74" s="142"/>
      <c r="CJ74" s="142"/>
      <c r="CN74" s="131"/>
      <c r="CP74" s="131"/>
      <c r="CR74" s="131"/>
      <c r="CT74" s="142"/>
      <c r="CV74" s="142"/>
      <c r="CX74" s="131"/>
      <c r="CZ74" s="142"/>
      <c r="DB74" s="142"/>
      <c r="DD74" s="147"/>
      <c r="DF74" s="142"/>
      <c r="DH74" s="142"/>
      <c r="DL74" s="142"/>
      <c r="DM74" s="142"/>
      <c r="DN74" s="142"/>
      <c r="DO74" s="142"/>
      <c r="DT74" s="142"/>
      <c r="DV74" s="142"/>
      <c r="DX74" s="142"/>
      <c r="DY74" s="142"/>
      <c r="DZ74" s="131"/>
      <c r="EB74" s="142"/>
      <c r="ED74" s="142"/>
      <c r="EF74" s="142"/>
      <c r="EH74" s="131"/>
      <c r="EJ74" s="142"/>
      <c r="EL74" s="147"/>
      <c r="EN74" s="147"/>
      <c r="EP74" s="147"/>
    </row>
    <row r="75" spans="1:148" ht="12.75" customHeight="1">
      <c r="A75" s="29"/>
      <c r="B75" s="32"/>
      <c r="F75" s="131"/>
      <c r="P75" s="142"/>
      <c r="V75" s="131"/>
      <c r="Z75" s="131"/>
      <c r="AB75" s="147"/>
      <c r="AD75" s="147"/>
      <c r="AF75" s="147"/>
      <c r="AN75" s="142"/>
      <c r="AV75" s="142"/>
      <c r="BB75" s="147"/>
      <c r="BD75" s="147"/>
      <c r="BH75" s="142"/>
      <c r="BJ75" s="142"/>
      <c r="BL75" s="142"/>
      <c r="BN75" s="147"/>
      <c r="BP75" s="131"/>
      <c r="BR75" s="142"/>
      <c r="BT75" s="131"/>
      <c r="BV75" s="142"/>
      <c r="BX75" s="131"/>
      <c r="BZ75" s="131"/>
      <c r="CB75" s="142"/>
      <c r="CD75" s="142"/>
      <c r="CF75" s="142"/>
      <c r="CH75" s="142"/>
      <c r="CJ75" s="142"/>
      <c r="CN75" s="131"/>
      <c r="CP75" s="131"/>
      <c r="CR75" s="131"/>
      <c r="CT75" s="142"/>
      <c r="CV75" s="142"/>
      <c r="CX75" s="131"/>
      <c r="CZ75" s="142"/>
      <c r="DB75" s="142"/>
      <c r="DD75" s="147"/>
      <c r="DF75" s="142"/>
      <c r="DH75" s="142"/>
      <c r="DL75" s="142"/>
      <c r="DM75" s="142"/>
      <c r="DN75" s="142"/>
      <c r="DO75" s="142"/>
      <c r="DT75" s="142"/>
      <c r="DV75" s="142"/>
      <c r="DX75" s="142"/>
      <c r="DY75" s="142"/>
      <c r="DZ75" s="131"/>
      <c r="EB75" s="142"/>
      <c r="ED75" s="142"/>
      <c r="EF75" s="142"/>
      <c r="EH75" s="131"/>
      <c r="EJ75" s="142"/>
      <c r="EL75" s="147"/>
      <c r="EN75" s="147"/>
      <c r="EP75" s="147"/>
    </row>
    <row r="76" spans="1:148" ht="12.75" customHeight="1">
      <c r="A76" s="29"/>
      <c r="B76" s="131"/>
      <c r="F76" s="131"/>
      <c r="P76" s="142"/>
      <c r="V76" s="131"/>
      <c r="Z76" s="131"/>
      <c r="AB76" s="147"/>
      <c r="AD76" s="147"/>
      <c r="AF76" s="147"/>
      <c r="AN76" s="142"/>
      <c r="AV76" s="142"/>
      <c r="BB76" s="147"/>
      <c r="BD76" s="147"/>
      <c r="BH76" s="142"/>
      <c r="BJ76" s="142"/>
      <c r="BL76" s="142"/>
      <c r="BN76" s="147"/>
      <c r="BP76" s="131"/>
      <c r="BR76" s="142"/>
      <c r="BT76" s="131"/>
      <c r="BV76" s="142"/>
      <c r="BX76" s="131"/>
      <c r="BZ76" s="131"/>
      <c r="CB76" s="142"/>
      <c r="CD76" s="142"/>
      <c r="CF76" s="142"/>
      <c r="CH76" s="142"/>
      <c r="CJ76" s="142"/>
      <c r="CN76" s="131"/>
      <c r="CP76" s="131"/>
      <c r="CR76" s="131"/>
      <c r="CT76" s="142"/>
      <c r="CV76" s="142"/>
      <c r="CX76" s="131"/>
      <c r="CZ76" s="142"/>
      <c r="DB76" s="142"/>
      <c r="DD76" s="147"/>
      <c r="DF76" s="142"/>
      <c r="DH76" s="142"/>
      <c r="DL76" s="142"/>
      <c r="DM76" s="142"/>
      <c r="DN76" s="142"/>
      <c r="DO76" s="142"/>
      <c r="DT76" s="142"/>
      <c r="DV76" s="142"/>
      <c r="DX76" s="142"/>
      <c r="DY76" s="142"/>
      <c r="DZ76" s="131"/>
      <c r="EB76" s="142"/>
      <c r="ED76" s="142"/>
      <c r="EF76" s="142"/>
      <c r="EH76" s="131"/>
      <c r="EJ76" s="142"/>
      <c r="EL76" s="147"/>
      <c r="EN76" s="147"/>
      <c r="EP76" s="147"/>
    </row>
    <row r="77" spans="1:148" ht="12.75" customHeight="1">
      <c r="A77" s="1"/>
      <c r="B77" s="145"/>
      <c r="F77" s="131"/>
      <c r="P77" s="32"/>
      <c r="V77" s="131"/>
      <c r="Z77" s="131"/>
      <c r="AB77" s="147"/>
      <c r="AD77" s="147"/>
      <c r="AF77" s="147"/>
      <c r="AN77" s="142"/>
      <c r="AV77" s="142"/>
      <c r="BB77" s="147"/>
      <c r="BD77" s="147"/>
      <c r="BH77" s="142"/>
      <c r="BJ77" s="142"/>
      <c r="BL77" s="142"/>
      <c r="BN77" s="147"/>
      <c r="BP77" s="131"/>
      <c r="BR77" s="142"/>
      <c r="BT77" s="131"/>
      <c r="BV77" s="142"/>
      <c r="BX77" s="131"/>
      <c r="BZ77" s="131"/>
      <c r="CB77" s="142"/>
      <c r="CD77" s="142"/>
      <c r="CF77" s="142"/>
      <c r="CH77" s="142"/>
      <c r="CJ77" s="142"/>
      <c r="CN77" s="131"/>
      <c r="CP77" s="131"/>
      <c r="CR77" s="131"/>
      <c r="CT77" s="142"/>
      <c r="CV77" s="142"/>
      <c r="CX77" s="131"/>
      <c r="CZ77" s="142"/>
      <c r="DB77" s="142"/>
      <c r="DD77" s="147"/>
      <c r="DF77" s="142"/>
      <c r="DH77" s="142"/>
      <c r="DL77" s="142"/>
      <c r="DM77" s="142"/>
      <c r="DN77" s="142"/>
      <c r="DO77" s="142"/>
      <c r="DT77" s="142"/>
      <c r="DV77" s="142"/>
      <c r="DX77" s="142"/>
      <c r="DY77" s="142"/>
      <c r="DZ77" s="131"/>
      <c r="EB77" s="142"/>
      <c r="ED77" s="142"/>
      <c r="EF77" s="142"/>
      <c r="EH77" s="131"/>
      <c r="EJ77" s="142"/>
      <c r="EL77" s="147"/>
      <c r="EN77" s="147"/>
      <c r="EP77" s="147"/>
    </row>
    <row r="78" spans="1:148" ht="12.75" customHeight="1">
      <c r="A78" s="1"/>
      <c r="B78" s="32"/>
      <c r="F78" s="146"/>
      <c r="P78" s="74"/>
      <c r="V78" s="146"/>
      <c r="Z78" s="146"/>
      <c r="AB78" s="147"/>
      <c r="AD78" s="147"/>
      <c r="AF78" s="147"/>
      <c r="AN78" s="32"/>
      <c r="AV78" s="32"/>
      <c r="BB78" s="147"/>
      <c r="BD78" s="147"/>
      <c r="BN78" s="147"/>
      <c r="BP78" s="131"/>
      <c r="BT78" s="131"/>
      <c r="BV78" s="32"/>
      <c r="BX78" s="131"/>
      <c r="CD78" s="32"/>
      <c r="CF78" s="32"/>
      <c r="CH78" s="32"/>
      <c r="CJ78" s="32"/>
      <c r="CN78" s="146"/>
      <c r="CP78" s="131"/>
      <c r="CR78" s="131"/>
      <c r="CT78" s="32"/>
      <c r="CV78" s="32"/>
      <c r="CX78" s="131"/>
      <c r="CZ78" s="32"/>
      <c r="DB78" s="32"/>
      <c r="DD78" s="147"/>
      <c r="DL78" s="142"/>
      <c r="DM78" s="142"/>
      <c r="DN78" s="142"/>
      <c r="DO78" s="142"/>
      <c r="DT78" s="32"/>
      <c r="DV78" s="32"/>
      <c r="DX78" s="142"/>
      <c r="DY78" s="142"/>
      <c r="DZ78" s="131"/>
      <c r="EB78" s="32"/>
      <c r="ED78" s="32"/>
      <c r="EF78" s="32"/>
      <c r="EH78" s="131"/>
      <c r="EJ78" s="32"/>
      <c r="EL78" s="147"/>
      <c r="EN78" s="147"/>
      <c r="EP78" s="147"/>
    </row>
    <row r="79" spans="1:148" ht="12.75" customHeight="1">
      <c r="A79" s="1"/>
      <c r="B79" s="146"/>
      <c r="F79" s="146"/>
      <c r="P79" s="74"/>
      <c r="V79" s="146"/>
      <c r="Z79" s="146"/>
      <c r="AB79" s="147"/>
      <c r="AD79" s="147"/>
      <c r="AF79" s="147"/>
      <c r="AN79" s="74"/>
      <c r="AV79" s="74"/>
      <c r="BB79" s="147"/>
      <c r="BD79" s="147"/>
      <c r="BH79" s="74"/>
      <c r="BJ79" s="74"/>
      <c r="BL79" s="74"/>
      <c r="BN79" s="147"/>
      <c r="BP79" s="146"/>
      <c r="BR79" s="74"/>
      <c r="BT79" s="146"/>
      <c r="BV79" s="74"/>
      <c r="BX79" s="146"/>
      <c r="BZ79" s="74"/>
      <c r="CB79" s="74"/>
      <c r="CD79" s="74"/>
      <c r="CF79" s="74"/>
      <c r="CH79" s="74"/>
      <c r="CJ79" s="74"/>
      <c r="CN79" s="146"/>
      <c r="CP79" s="146"/>
      <c r="CR79" s="146"/>
      <c r="CT79" s="74"/>
      <c r="CV79" s="74"/>
      <c r="CX79" s="146"/>
      <c r="CZ79" s="74"/>
      <c r="DB79" s="74"/>
      <c r="DD79" s="147"/>
      <c r="DF79" s="74"/>
      <c r="DH79" s="74"/>
      <c r="DL79" s="142"/>
      <c r="DM79" s="142"/>
      <c r="DN79" s="142"/>
      <c r="DO79" s="142"/>
      <c r="DT79" s="74"/>
      <c r="DV79" s="74"/>
      <c r="DX79" s="142"/>
      <c r="DY79" s="142"/>
      <c r="DZ79" s="146"/>
      <c r="EB79" s="74"/>
      <c r="ED79" s="74"/>
      <c r="EF79" s="74"/>
      <c r="EH79" s="146"/>
      <c r="EJ79" s="74"/>
      <c r="EL79" s="147"/>
      <c r="EN79" s="147"/>
      <c r="EP79" s="147"/>
    </row>
    <row r="80" spans="1:148" ht="12.75" customHeight="1">
      <c r="AB80" s="146"/>
      <c r="AD80" s="146"/>
      <c r="AF80" s="146"/>
      <c r="AN80" s="74"/>
      <c r="AV80" s="74"/>
      <c r="BB80" s="146"/>
      <c r="BD80" s="146"/>
      <c r="BH80" s="74"/>
      <c r="BJ80" s="74"/>
      <c r="BL80" s="74"/>
      <c r="BN80" s="146"/>
      <c r="BP80" s="146"/>
      <c r="BR80" s="74"/>
      <c r="BT80" s="146"/>
      <c r="BV80" s="74"/>
      <c r="BX80" s="146"/>
      <c r="BZ80" s="146"/>
      <c r="CB80" s="74"/>
      <c r="CD80" s="74"/>
      <c r="CF80" s="74"/>
      <c r="CH80" s="74"/>
      <c r="CJ80" s="74"/>
      <c r="CP80" s="146"/>
      <c r="CR80" s="146"/>
      <c r="CT80" s="74"/>
      <c r="CV80" s="74"/>
      <c r="CX80" s="146"/>
      <c r="CZ80" s="74"/>
      <c r="DB80" s="74"/>
      <c r="DD80" s="146"/>
      <c r="DF80" s="74"/>
      <c r="DH80" s="74"/>
      <c r="DL80" s="142"/>
      <c r="DM80" s="142"/>
      <c r="DN80" s="142"/>
      <c r="DO80" s="142"/>
      <c r="DT80" s="74"/>
      <c r="DV80" s="74"/>
      <c r="DX80" s="142"/>
      <c r="DY80" s="142"/>
      <c r="DZ80" s="146"/>
      <c r="EB80" s="74"/>
      <c r="ED80" s="74"/>
      <c r="EF80" s="74"/>
      <c r="EH80" s="146"/>
      <c r="EJ80" s="74"/>
      <c r="EL80" s="146"/>
      <c r="EN80" s="146"/>
      <c r="EP80" s="146"/>
    </row>
    <row r="81" spans="1:146" ht="12.75" customHeight="1">
      <c r="B81" s="29"/>
      <c r="F81" s="29"/>
      <c r="V81" s="29"/>
      <c r="Z81" s="29"/>
      <c r="AB81" s="28"/>
      <c r="AD81" s="28"/>
      <c r="AF81" s="28"/>
      <c r="BB81" s="147"/>
      <c r="BD81" s="147"/>
      <c r="BN81" s="28"/>
      <c r="BP81" s="28"/>
      <c r="BT81" s="28"/>
      <c r="BV81" s="28"/>
      <c r="CN81" s="29"/>
      <c r="CP81" s="28"/>
      <c r="CR81" s="28"/>
      <c r="CT81" s="28"/>
      <c r="CV81" s="28"/>
      <c r="CX81" s="28"/>
      <c r="CZ81" s="28"/>
      <c r="DB81" s="28"/>
      <c r="DD81" s="147"/>
      <c r="DL81" s="142"/>
      <c r="DM81" s="142"/>
      <c r="DN81" s="142"/>
      <c r="DO81" s="142"/>
      <c r="DX81" s="142"/>
      <c r="DY81" s="142"/>
      <c r="EL81" s="28"/>
      <c r="EN81" s="28"/>
    </row>
    <row r="82" spans="1:146" ht="12.75" customHeight="1">
      <c r="AB82" s="29"/>
      <c r="AD82" s="29"/>
      <c r="AF82" s="29"/>
      <c r="BB82" s="92"/>
      <c r="BD82" s="92"/>
      <c r="BH82" s="64"/>
      <c r="BJ82" s="64"/>
      <c r="BL82" s="64"/>
      <c r="BN82" s="29"/>
      <c r="BP82" s="29"/>
      <c r="BR82" s="64"/>
      <c r="BT82" s="29"/>
      <c r="BV82" s="28"/>
      <c r="BX82" s="29"/>
      <c r="BZ82" s="64"/>
      <c r="CB82" s="64"/>
      <c r="CP82" s="29"/>
      <c r="CR82" s="29"/>
      <c r="CT82" s="29"/>
      <c r="CV82" s="28"/>
      <c r="CX82" s="29"/>
      <c r="CZ82" s="29"/>
      <c r="DB82" s="29"/>
      <c r="DD82" s="92"/>
      <c r="DF82" s="64"/>
      <c r="DH82" s="64"/>
      <c r="DL82" s="142"/>
      <c r="DM82" s="142"/>
      <c r="DN82" s="142"/>
      <c r="DO82" s="142"/>
      <c r="DX82" s="142"/>
      <c r="DY82" s="142"/>
      <c r="DZ82" s="29"/>
      <c r="EH82" s="29"/>
      <c r="EJ82" s="29"/>
      <c r="EL82" s="29"/>
      <c r="EN82" s="29"/>
      <c r="EP82" s="92"/>
    </row>
    <row r="83" spans="1:146" ht="12.75" customHeight="1">
      <c r="B83" s="92"/>
      <c r="F83" s="92"/>
      <c r="P83" s="92"/>
      <c r="V83" s="92"/>
      <c r="Z83" s="92"/>
      <c r="AB83" s="28"/>
      <c r="AD83" s="28"/>
      <c r="AF83" s="28"/>
      <c r="BB83" s="29"/>
      <c r="BD83" s="29"/>
      <c r="BH83" s="64"/>
      <c r="BJ83" s="64"/>
      <c r="BL83" s="64"/>
      <c r="BN83" s="29"/>
      <c r="BP83" s="29"/>
      <c r="BR83" s="64"/>
      <c r="BT83" s="29"/>
      <c r="BV83" s="28"/>
      <c r="BX83" s="29"/>
      <c r="BZ83" s="64"/>
      <c r="CB83" s="64"/>
      <c r="CN83" s="92"/>
      <c r="CP83" s="29"/>
      <c r="CR83" s="29"/>
      <c r="CT83" s="29"/>
      <c r="CV83" s="28"/>
      <c r="CX83" s="29"/>
      <c r="CZ83" s="29"/>
      <c r="DB83" s="29"/>
      <c r="DD83" s="29"/>
      <c r="DF83" s="64"/>
      <c r="DH83" s="64"/>
      <c r="DZ83" s="29"/>
      <c r="EH83" s="29"/>
      <c r="EJ83" s="29"/>
      <c r="EL83" s="29"/>
      <c r="EN83" s="29"/>
      <c r="EP83" s="92"/>
    </row>
    <row r="84" spans="1:146" ht="12.75" customHeight="1">
      <c r="A84" s="1"/>
      <c r="B84" s="32"/>
      <c r="F84" s="32"/>
      <c r="P84" s="33"/>
      <c r="V84" s="32"/>
      <c r="Z84" s="32"/>
      <c r="AB84" s="92"/>
      <c r="AD84" s="92"/>
      <c r="AF84" s="92"/>
      <c r="AN84" s="92"/>
      <c r="AV84" s="92"/>
      <c r="BB84" s="147"/>
      <c r="BD84" s="147"/>
      <c r="BH84" s="72"/>
      <c r="BJ84" s="72"/>
      <c r="BL84" s="72"/>
      <c r="BN84" s="92"/>
      <c r="BP84" s="92"/>
      <c r="BR84" s="72"/>
      <c r="BT84" s="92"/>
      <c r="BV84" s="92"/>
      <c r="BX84" s="92"/>
      <c r="BZ84" s="72"/>
      <c r="CB84" s="72"/>
      <c r="CD84" s="92"/>
      <c r="CF84" s="92"/>
      <c r="CH84" s="92"/>
      <c r="CJ84" s="92"/>
      <c r="CN84" s="32"/>
      <c r="CP84" s="92"/>
      <c r="CR84" s="92"/>
      <c r="CT84" s="92"/>
      <c r="CV84" s="92"/>
      <c r="CX84" s="92"/>
      <c r="CZ84" s="92"/>
      <c r="DB84" s="92"/>
      <c r="DD84" s="147"/>
      <c r="DF84" s="72"/>
      <c r="DH84" s="72"/>
      <c r="DT84" s="92"/>
      <c r="DV84" s="92"/>
      <c r="DZ84" s="92"/>
      <c r="EB84" s="92"/>
      <c r="ED84" s="92"/>
      <c r="EF84" s="92"/>
      <c r="EH84" s="92"/>
      <c r="EJ84" s="92"/>
      <c r="EL84" s="92"/>
      <c r="EN84" s="92"/>
      <c r="EP84" s="92"/>
    </row>
    <row r="85" spans="1:146" ht="12.75" customHeight="1">
      <c r="B85" s="32"/>
      <c r="D85" s="33"/>
      <c r="F85" s="32"/>
      <c r="H85" s="32"/>
      <c r="J85" s="33"/>
      <c r="L85" s="33"/>
      <c r="N85" s="33"/>
      <c r="P85" s="33"/>
      <c r="R85" s="33"/>
      <c r="T85" s="33"/>
      <c r="V85" s="32"/>
      <c r="Z85" s="32"/>
      <c r="AB85" s="32"/>
      <c r="AD85" s="32"/>
      <c r="AF85" s="32"/>
      <c r="AN85" s="33"/>
      <c r="AV85" s="33"/>
      <c r="AX85" s="33"/>
      <c r="AZ85" s="33"/>
      <c r="BB85" s="147"/>
      <c r="BD85" s="147"/>
      <c r="BF85" s="33"/>
      <c r="BH85" s="33"/>
      <c r="BJ85" s="33"/>
      <c r="BL85" s="33"/>
      <c r="BN85" s="32"/>
      <c r="BP85" s="93"/>
      <c r="BR85" s="33"/>
      <c r="BT85" s="93"/>
      <c r="BV85" s="33"/>
      <c r="BX85" s="32"/>
      <c r="CB85" s="33"/>
      <c r="CD85" s="33"/>
      <c r="CF85" s="33"/>
      <c r="CH85" s="33"/>
      <c r="CJ85" s="33"/>
      <c r="CL85" s="32"/>
      <c r="CN85" s="32"/>
      <c r="CP85" s="32"/>
      <c r="CR85" s="32"/>
      <c r="CT85" s="33"/>
      <c r="CV85" s="33"/>
      <c r="CX85" s="32"/>
      <c r="CZ85" s="33"/>
      <c r="DB85" s="33"/>
      <c r="DD85" s="147"/>
      <c r="DF85" s="33"/>
      <c r="DH85" s="33"/>
      <c r="DT85" s="33"/>
      <c r="DV85" s="33"/>
      <c r="DZ85" s="93"/>
      <c r="EB85" s="32"/>
      <c r="ED85" s="33"/>
      <c r="EF85" s="33"/>
      <c r="EH85" s="32"/>
      <c r="EJ85" s="33"/>
      <c r="EL85" s="32"/>
      <c r="EN85" s="32"/>
      <c r="EP85" s="147"/>
    </row>
    <row r="86" spans="1:146" ht="12.75" customHeight="1">
      <c r="B86" s="32"/>
      <c r="D86" s="33"/>
      <c r="F86" s="32"/>
      <c r="H86" s="32"/>
      <c r="J86" s="33"/>
      <c r="L86" s="33"/>
      <c r="N86" s="33"/>
      <c r="P86" s="33"/>
      <c r="R86" s="33"/>
      <c r="T86" s="33"/>
      <c r="V86" s="32"/>
      <c r="Z86" s="32"/>
      <c r="AB86" s="32"/>
      <c r="AD86" s="32"/>
      <c r="AF86" s="32"/>
      <c r="AN86" s="33"/>
      <c r="AV86" s="33"/>
      <c r="AX86" s="33"/>
      <c r="AZ86" s="33"/>
      <c r="BB86" s="147"/>
      <c r="BD86" s="147"/>
      <c r="BF86" s="33"/>
      <c r="BH86" s="33"/>
      <c r="BJ86" s="33"/>
      <c r="BL86" s="33"/>
      <c r="BN86" s="32"/>
      <c r="BP86" s="93"/>
      <c r="BR86" s="33"/>
      <c r="BT86" s="93"/>
      <c r="BV86" s="33"/>
      <c r="BX86" s="32"/>
      <c r="CB86" s="33"/>
      <c r="CD86" s="33"/>
      <c r="CF86" s="33"/>
      <c r="CH86" s="33"/>
      <c r="CJ86" s="33"/>
      <c r="CL86" s="32"/>
      <c r="CN86" s="32"/>
      <c r="CP86" s="32"/>
      <c r="CR86" s="32"/>
      <c r="CT86" s="33"/>
      <c r="CV86" s="33"/>
      <c r="CX86" s="32"/>
      <c r="CZ86" s="33"/>
      <c r="DB86" s="33"/>
      <c r="DD86" s="147"/>
      <c r="DF86" s="33"/>
      <c r="DH86" s="33"/>
      <c r="DL86" s="72"/>
      <c r="DM86" s="72"/>
      <c r="DN86" s="72"/>
      <c r="DO86" s="72"/>
      <c r="DT86" s="33"/>
      <c r="DV86" s="33"/>
      <c r="DX86" s="72"/>
      <c r="DY86" s="72"/>
      <c r="DZ86" s="93"/>
      <c r="EB86" s="32"/>
      <c r="ED86" s="33"/>
      <c r="EF86" s="33"/>
      <c r="EH86" s="32"/>
      <c r="EJ86" s="33"/>
      <c r="EL86" s="32"/>
      <c r="EN86" s="32"/>
      <c r="EP86" s="147"/>
    </row>
    <row r="87" spans="1:146" ht="12.75" customHeight="1">
      <c r="A87" s="1"/>
      <c r="B87" s="32"/>
      <c r="D87" s="33"/>
      <c r="F87" s="32"/>
      <c r="H87" s="32"/>
      <c r="J87" s="33"/>
      <c r="L87" s="33"/>
      <c r="N87" s="33"/>
      <c r="P87" s="33"/>
      <c r="R87" s="33"/>
      <c r="T87" s="33"/>
      <c r="V87" s="32"/>
      <c r="Z87" s="32"/>
      <c r="AB87" s="32"/>
      <c r="AD87" s="32"/>
      <c r="AF87" s="32"/>
      <c r="AN87" s="33"/>
      <c r="AV87" s="33"/>
      <c r="AX87" s="33"/>
      <c r="AZ87" s="33"/>
      <c r="BB87" s="147"/>
      <c r="BD87" s="147"/>
      <c r="BF87" s="33"/>
      <c r="BH87" s="33"/>
      <c r="BJ87" s="33"/>
      <c r="BL87" s="33"/>
      <c r="BN87" s="32"/>
      <c r="BP87" s="93"/>
      <c r="BR87" s="33"/>
      <c r="BT87" s="93"/>
      <c r="BV87" s="33"/>
      <c r="BX87" s="32"/>
      <c r="CB87" s="33"/>
      <c r="CD87" s="33"/>
      <c r="CF87" s="33"/>
      <c r="CH87" s="33"/>
      <c r="CJ87" s="33"/>
      <c r="CL87" s="32"/>
      <c r="CN87" s="32"/>
      <c r="CP87" s="32"/>
      <c r="CR87" s="32"/>
      <c r="CT87" s="33"/>
      <c r="CV87" s="33"/>
      <c r="CX87" s="32"/>
      <c r="CZ87" s="33"/>
      <c r="DB87" s="33"/>
      <c r="DD87" s="147"/>
      <c r="DF87" s="33"/>
      <c r="DH87" s="33"/>
      <c r="DL87" s="33"/>
      <c r="DM87" s="33"/>
      <c r="DN87" s="33"/>
      <c r="DO87" s="33"/>
      <c r="DT87" s="33"/>
      <c r="DV87" s="33"/>
      <c r="DX87" s="33"/>
      <c r="DY87" s="33"/>
      <c r="DZ87" s="93"/>
      <c r="EB87" s="32"/>
      <c r="ED87" s="33"/>
      <c r="EF87" s="33"/>
      <c r="EH87" s="32"/>
      <c r="EJ87" s="33"/>
      <c r="EL87" s="32"/>
      <c r="EN87" s="32"/>
      <c r="EP87" s="147"/>
    </row>
    <row r="88" spans="1:146" ht="12.75" customHeight="1">
      <c r="B88" s="32"/>
      <c r="D88" s="33"/>
      <c r="F88" s="32"/>
      <c r="H88" s="32"/>
      <c r="J88" s="33"/>
      <c r="L88" s="33"/>
      <c r="N88" s="33"/>
      <c r="P88" s="33"/>
      <c r="R88" s="33"/>
      <c r="T88" s="33"/>
      <c r="V88" s="32"/>
      <c r="Z88" s="32"/>
      <c r="AB88" s="32"/>
      <c r="AD88" s="32"/>
      <c r="AF88" s="32"/>
      <c r="AN88" s="33"/>
      <c r="AV88" s="33"/>
      <c r="AX88" s="33"/>
      <c r="AZ88" s="33"/>
      <c r="BB88" s="147"/>
      <c r="BD88" s="147"/>
      <c r="BF88" s="33"/>
      <c r="BH88" s="33"/>
      <c r="BJ88" s="33"/>
      <c r="BL88" s="33"/>
      <c r="BN88" s="32"/>
      <c r="BP88" s="93"/>
      <c r="BR88" s="33"/>
      <c r="BT88" s="93"/>
      <c r="BV88" s="33"/>
      <c r="BX88" s="32"/>
      <c r="CB88" s="33"/>
      <c r="CD88" s="33"/>
      <c r="CF88" s="33"/>
      <c r="CH88" s="33"/>
      <c r="CJ88" s="33"/>
      <c r="CL88" s="32"/>
      <c r="CN88" s="32"/>
      <c r="CP88" s="32"/>
      <c r="CR88" s="32"/>
      <c r="CT88" s="33"/>
      <c r="CV88" s="33"/>
      <c r="CX88" s="32"/>
      <c r="CZ88" s="33"/>
      <c r="DB88" s="33"/>
      <c r="DD88" s="147"/>
      <c r="DF88" s="33"/>
      <c r="DH88" s="33"/>
      <c r="DL88" s="33"/>
      <c r="DM88" s="33"/>
      <c r="DN88" s="33"/>
      <c r="DO88" s="33"/>
      <c r="DT88" s="33"/>
      <c r="DV88" s="33"/>
      <c r="DX88" s="33"/>
      <c r="DY88" s="33"/>
      <c r="DZ88" s="93"/>
      <c r="EB88" s="32"/>
      <c r="ED88" s="33"/>
      <c r="EF88" s="33"/>
      <c r="EH88" s="32"/>
      <c r="EJ88" s="33"/>
      <c r="EL88" s="32"/>
      <c r="EN88" s="32"/>
      <c r="EP88" s="147"/>
    </row>
    <row r="89" spans="1:146" ht="12.75" customHeight="1">
      <c r="B89" s="32"/>
      <c r="D89" s="33"/>
      <c r="F89" s="32"/>
      <c r="H89" s="32"/>
      <c r="J89" s="33"/>
      <c r="L89" s="33"/>
      <c r="N89" s="33"/>
      <c r="P89" s="33"/>
      <c r="R89" s="33"/>
      <c r="T89" s="33"/>
      <c r="V89" s="32"/>
      <c r="Z89" s="32"/>
      <c r="AB89" s="32"/>
      <c r="AD89" s="32"/>
      <c r="AF89" s="32"/>
      <c r="AN89" s="33"/>
      <c r="AV89" s="33"/>
      <c r="AX89" s="33"/>
      <c r="AZ89" s="33"/>
      <c r="BB89" s="147"/>
      <c r="BD89" s="147"/>
      <c r="BF89" s="33"/>
      <c r="BH89" s="33"/>
      <c r="BJ89" s="33"/>
      <c r="BL89" s="33"/>
      <c r="BN89" s="32"/>
      <c r="BP89" s="93"/>
      <c r="BR89" s="33"/>
      <c r="BT89" s="93"/>
      <c r="BV89" s="33"/>
      <c r="BX89" s="32"/>
      <c r="CB89" s="33"/>
      <c r="CD89" s="33"/>
      <c r="CF89" s="33"/>
      <c r="CH89" s="33"/>
      <c r="CJ89" s="33"/>
      <c r="CL89" s="32"/>
      <c r="CN89" s="32"/>
      <c r="CP89" s="32"/>
      <c r="CR89" s="32"/>
      <c r="CT89" s="33"/>
      <c r="CV89" s="33"/>
      <c r="CX89" s="32"/>
      <c r="CZ89" s="33"/>
      <c r="DB89" s="33"/>
      <c r="DD89" s="147"/>
      <c r="DF89" s="33"/>
      <c r="DH89" s="33"/>
      <c r="DL89" s="33"/>
      <c r="DM89" s="33"/>
      <c r="DN89" s="33"/>
      <c r="DO89" s="33"/>
      <c r="DT89" s="33"/>
      <c r="DV89" s="33"/>
      <c r="DX89" s="33"/>
      <c r="DY89" s="33"/>
      <c r="DZ89" s="93"/>
      <c r="EB89" s="32"/>
      <c r="ED89" s="33"/>
      <c r="EF89" s="33"/>
      <c r="EH89" s="32"/>
      <c r="EJ89" s="33"/>
      <c r="EL89" s="32"/>
      <c r="EN89" s="32"/>
      <c r="EP89" s="147"/>
    </row>
    <row r="90" spans="1:146" ht="12.75" customHeight="1">
      <c r="B90" s="32"/>
      <c r="D90" s="33"/>
      <c r="F90" s="32"/>
      <c r="H90" s="32"/>
      <c r="J90" s="33"/>
      <c r="L90" s="33"/>
      <c r="N90" s="33"/>
      <c r="P90" s="33"/>
      <c r="R90" s="33"/>
      <c r="T90" s="33"/>
      <c r="V90" s="32"/>
      <c r="Z90" s="32"/>
      <c r="AB90" s="32"/>
      <c r="AD90" s="32"/>
      <c r="AF90" s="32"/>
      <c r="AN90" s="33"/>
      <c r="AV90" s="33"/>
      <c r="AX90" s="33"/>
      <c r="AZ90" s="33"/>
      <c r="BB90" s="147"/>
      <c r="BD90" s="147"/>
      <c r="BF90" s="33"/>
      <c r="BH90" s="33"/>
      <c r="BJ90" s="33"/>
      <c r="BL90" s="33"/>
      <c r="BN90" s="32"/>
      <c r="BP90" s="93"/>
      <c r="BR90" s="33"/>
      <c r="BT90" s="93"/>
      <c r="BV90" s="33"/>
      <c r="BX90" s="32"/>
      <c r="CB90" s="33"/>
      <c r="CD90" s="33"/>
      <c r="CF90" s="33"/>
      <c r="CH90" s="33"/>
      <c r="CJ90" s="33"/>
      <c r="CL90" s="32"/>
      <c r="CN90" s="32"/>
      <c r="CP90" s="32"/>
      <c r="CR90" s="32"/>
      <c r="CT90" s="33"/>
      <c r="CV90" s="33"/>
      <c r="CX90" s="32"/>
      <c r="CZ90" s="33"/>
      <c r="DB90" s="33"/>
      <c r="DD90" s="147"/>
      <c r="DF90" s="33"/>
      <c r="DH90" s="33"/>
      <c r="DL90" s="33"/>
      <c r="DM90" s="33"/>
      <c r="DN90" s="33"/>
      <c r="DO90" s="33"/>
      <c r="DT90" s="33"/>
      <c r="DV90" s="33"/>
      <c r="DX90" s="33"/>
      <c r="DY90" s="33"/>
      <c r="DZ90" s="93"/>
      <c r="EB90" s="32"/>
      <c r="ED90" s="33"/>
      <c r="EF90" s="33"/>
      <c r="EH90" s="32"/>
      <c r="EJ90" s="33"/>
      <c r="EL90" s="32"/>
      <c r="EN90" s="32"/>
      <c r="EP90" s="147"/>
    </row>
    <row r="91" spans="1:146" ht="12.75" customHeight="1">
      <c r="B91" s="32"/>
      <c r="D91" s="33"/>
      <c r="F91" s="32"/>
      <c r="H91" s="32"/>
      <c r="J91" s="33"/>
      <c r="L91" s="33"/>
      <c r="N91" s="33"/>
      <c r="P91" s="33"/>
      <c r="R91" s="33"/>
      <c r="T91" s="33"/>
      <c r="V91" s="32"/>
      <c r="Z91" s="32"/>
      <c r="AB91" s="32"/>
      <c r="AD91" s="32"/>
      <c r="AF91" s="32"/>
      <c r="AN91" s="33"/>
      <c r="AV91" s="33"/>
      <c r="AX91" s="33"/>
      <c r="AZ91" s="33"/>
      <c r="BB91" s="147"/>
      <c r="BD91" s="147"/>
      <c r="BF91" s="33"/>
      <c r="BH91" s="33"/>
      <c r="BJ91" s="33"/>
      <c r="BL91" s="33"/>
      <c r="BN91" s="32"/>
      <c r="BP91" s="93"/>
      <c r="BR91" s="33"/>
      <c r="BT91" s="93"/>
      <c r="BV91" s="33"/>
      <c r="BX91" s="32"/>
      <c r="CB91" s="33"/>
      <c r="CD91" s="33"/>
      <c r="CF91" s="33"/>
      <c r="CH91" s="33"/>
      <c r="CJ91" s="33"/>
      <c r="CL91" s="32"/>
      <c r="CN91" s="32"/>
      <c r="CP91" s="32"/>
      <c r="CR91" s="32"/>
      <c r="CT91" s="33"/>
      <c r="CV91" s="33"/>
      <c r="CX91" s="32"/>
      <c r="CZ91" s="33"/>
      <c r="DB91" s="33"/>
      <c r="DD91" s="147"/>
      <c r="DF91" s="33"/>
      <c r="DH91" s="33"/>
      <c r="DL91" s="33"/>
      <c r="DM91" s="33"/>
      <c r="DN91" s="33"/>
      <c r="DO91" s="33"/>
      <c r="DT91" s="33"/>
      <c r="DV91" s="33"/>
      <c r="DX91" s="33"/>
      <c r="DY91" s="33"/>
      <c r="DZ91" s="93"/>
      <c r="EB91" s="32"/>
      <c r="ED91" s="33"/>
      <c r="EF91" s="33"/>
      <c r="EH91" s="32"/>
      <c r="EJ91" s="33"/>
      <c r="EL91" s="32"/>
      <c r="EN91" s="32"/>
      <c r="EP91" s="147"/>
    </row>
    <row r="92" spans="1:146" ht="12.75" customHeight="1">
      <c r="B92" s="32"/>
      <c r="D92" s="33"/>
      <c r="F92" s="32"/>
      <c r="H92" s="32"/>
      <c r="J92" s="33"/>
      <c r="L92" s="33"/>
      <c r="N92" s="33"/>
      <c r="P92" s="33"/>
      <c r="R92" s="33"/>
      <c r="T92" s="33"/>
      <c r="V92" s="32"/>
      <c r="Z92" s="32"/>
      <c r="AB92" s="32"/>
      <c r="AD92" s="32"/>
      <c r="AF92" s="32"/>
      <c r="AN92" s="33"/>
      <c r="AV92" s="33"/>
      <c r="AX92" s="33"/>
      <c r="AZ92" s="33"/>
      <c r="BB92" s="147"/>
      <c r="BD92" s="147"/>
      <c r="BF92" s="33"/>
      <c r="BH92" s="33"/>
      <c r="BJ92" s="33"/>
      <c r="BL92" s="33"/>
      <c r="BN92" s="32"/>
      <c r="BP92" s="93"/>
      <c r="BR92" s="33"/>
      <c r="BT92" s="93"/>
      <c r="BV92" s="33"/>
      <c r="BX92" s="32"/>
      <c r="CB92" s="33"/>
      <c r="CD92" s="33"/>
      <c r="CF92" s="33"/>
      <c r="CH92" s="33"/>
      <c r="CJ92" s="33"/>
      <c r="CL92" s="32"/>
      <c r="CN92" s="32"/>
      <c r="CP92" s="32"/>
      <c r="CR92" s="32"/>
      <c r="CT92" s="33"/>
      <c r="CV92" s="33"/>
      <c r="CX92" s="32"/>
      <c r="CZ92" s="33"/>
      <c r="DB92" s="33"/>
      <c r="DD92" s="147"/>
      <c r="DF92" s="33"/>
      <c r="DH92" s="33"/>
      <c r="DL92" s="33"/>
      <c r="DM92" s="33"/>
      <c r="DN92" s="33"/>
      <c r="DO92" s="33"/>
      <c r="DT92" s="33"/>
      <c r="DV92" s="33"/>
      <c r="DX92" s="33"/>
      <c r="DY92" s="33"/>
      <c r="DZ92" s="93"/>
      <c r="EB92" s="32"/>
      <c r="ED92" s="33"/>
      <c r="EF92" s="33"/>
      <c r="EH92" s="32"/>
      <c r="EJ92" s="33"/>
      <c r="EL92" s="32"/>
      <c r="EN92" s="32"/>
      <c r="EP92" s="147"/>
    </row>
    <row r="93" spans="1:146" ht="12.75" customHeight="1">
      <c r="B93" s="32"/>
      <c r="D93" s="33"/>
      <c r="F93" s="32"/>
      <c r="H93" s="32"/>
      <c r="J93" s="33"/>
      <c r="L93" s="33"/>
      <c r="N93" s="33"/>
      <c r="P93" s="33"/>
      <c r="R93" s="33"/>
      <c r="T93" s="33"/>
      <c r="V93" s="32"/>
      <c r="Z93" s="32"/>
      <c r="AB93" s="32"/>
      <c r="AD93" s="32"/>
      <c r="AF93" s="32"/>
      <c r="AN93" s="33"/>
      <c r="AV93" s="33"/>
      <c r="AX93" s="33"/>
      <c r="AZ93" s="33"/>
      <c r="BB93" s="147"/>
      <c r="BD93" s="147"/>
      <c r="BF93" s="33"/>
      <c r="BH93" s="33"/>
      <c r="BJ93" s="33"/>
      <c r="BL93" s="33"/>
      <c r="BN93" s="32"/>
      <c r="BP93" s="32"/>
      <c r="BR93" s="33"/>
      <c r="BT93" s="32"/>
      <c r="BV93" s="33"/>
      <c r="BX93" s="32"/>
      <c r="CB93" s="33"/>
      <c r="CD93" s="33"/>
      <c r="CF93" s="33"/>
      <c r="CH93" s="33"/>
      <c r="CJ93" s="33"/>
      <c r="CL93" s="32"/>
      <c r="CN93" s="32"/>
      <c r="CP93" s="32"/>
      <c r="CR93" s="32"/>
      <c r="CT93" s="33"/>
      <c r="CV93" s="33"/>
      <c r="CX93" s="32"/>
      <c r="CZ93" s="33"/>
      <c r="DB93" s="33"/>
      <c r="DD93" s="147"/>
      <c r="DF93" s="33"/>
      <c r="DH93" s="33"/>
      <c r="DL93" s="33"/>
      <c r="DM93" s="33"/>
      <c r="DN93" s="33"/>
      <c r="DO93" s="33"/>
      <c r="DT93" s="33"/>
      <c r="DV93" s="33"/>
      <c r="DX93" s="33"/>
      <c r="DY93" s="33"/>
      <c r="DZ93" s="32"/>
      <c r="EB93" s="32"/>
      <c r="ED93" s="33"/>
      <c r="EF93" s="33"/>
      <c r="EH93" s="32"/>
      <c r="EJ93" s="33"/>
      <c r="EL93" s="32"/>
      <c r="EN93" s="32"/>
      <c r="EP93" s="147"/>
    </row>
    <row r="94" spans="1:146" ht="12.75" customHeight="1">
      <c r="B94" s="32"/>
      <c r="D94" s="33"/>
      <c r="F94" s="32"/>
      <c r="H94" s="32"/>
      <c r="J94" s="33"/>
      <c r="L94" s="33"/>
      <c r="N94" s="33"/>
      <c r="P94" s="33"/>
      <c r="R94" s="33"/>
      <c r="T94" s="33"/>
      <c r="V94" s="32"/>
      <c r="Z94" s="32"/>
      <c r="AB94" s="6"/>
      <c r="AD94" s="6"/>
      <c r="AF94" s="6"/>
      <c r="AN94" s="33"/>
      <c r="AV94" s="33"/>
      <c r="AX94" s="33"/>
      <c r="AZ94" s="33"/>
      <c r="BB94" s="6"/>
      <c r="BD94" s="6"/>
      <c r="BF94" s="33"/>
      <c r="BH94" s="33"/>
      <c r="BJ94" s="33"/>
      <c r="BL94" s="33"/>
      <c r="BN94" s="6"/>
      <c r="BP94" s="6"/>
      <c r="BR94" s="33"/>
      <c r="BT94" s="6"/>
      <c r="BV94" s="31"/>
      <c r="BX94" s="32"/>
      <c r="CB94" s="33"/>
      <c r="CD94" s="33"/>
      <c r="CF94" s="33"/>
      <c r="CH94" s="33"/>
      <c r="CJ94" s="33"/>
      <c r="CL94" s="32"/>
      <c r="CN94" s="32"/>
      <c r="CP94" s="6"/>
      <c r="CR94" s="6"/>
      <c r="CT94" s="31"/>
      <c r="CV94" s="31"/>
      <c r="CX94" s="6"/>
      <c r="CZ94" s="31"/>
      <c r="DB94" s="31"/>
      <c r="DD94" s="32"/>
      <c r="DF94" s="33"/>
      <c r="DH94" s="33"/>
      <c r="DL94" s="33"/>
      <c r="DM94" s="33"/>
      <c r="DN94" s="33"/>
      <c r="DO94" s="33"/>
      <c r="DT94" s="33"/>
      <c r="DV94" s="33"/>
      <c r="DX94" s="33"/>
      <c r="DY94" s="33"/>
      <c r="DZ94" s="32"/>
      <c r="EB94" s="32"/>
      <c r="ED94" s="33"/>
      <c r="EF94" s="33"/>
      <c r="EH94" s="32"/>
      <c r="EJ94" s="33"/>
      <c r="EL94" s="6"/>
      <c r="EN94" s="6"/>
      <c r="EP94" s="32"/>
    </row>
    <row r="95" spans="1:146" ht="12.75" customHeight="1">
      <c r="A95" s="1"/>
      <c r="B95" s="32"/>
      <c r="D95" s="33"/>
      <c r="F95" s="32"/>
      <c r="H95" s="32"/>
      <c r="J95" s="33"/>
      <c r="L95" s="33"/>
      <c r="N95" s="33"/>
      <c r="P95" s="33"/>
      <c r="R95" s="33"/>
      <c r="T95" s="33"/>
      <c r="V95" s="32"/>
      <c r="Z95" s="32"/>
      <c r="AB95" s="32"/>
      <c r="AD95" s="32"/>
      <c r="AF95" s="32"/>
      <c r="AN95" s="33"/>
      <c r="AV95" s="33"/>
      <c r="AX95" s="33"/>
      <c r="AZ95" s="33"/>
      <c r="BB95" s="32"/>
      <c r="BD95" s="32"/>
      <c r="BF95" s="33"/>
      <c r="BH95" s="33"/>
      <c r="BJ95" s="33"/>
      <c r="BL95" s="33"/>
      <c r="BN95" s="32"/>
      <c r="BP95" s="32"/>
      <c r="BR95" s="33"/>
      <c r="BT95" s="32"/>
      <c r="BV95" s="33"/>
      <c r="BX95" s="32"/>
      <c r="CB95" s="33"/>
      <c r="CD95" s="33"/>
      <c r="CF95" s="33"/>
      <c r="CH95" s="33"/>
      <c r="CJ95" s="33"/>
      <c r="CL95" s="32"/>
      <c r="CN95" s="32"/>
      <c r="CP95" s="32"/>
      <c r="CR95" s="32"/>
      <c r="CT95" s="33"/>
      <c r="CV95" s="33"/>
      <c r="CX95" s="32"/>
      <c r="CZ95" s="33"/>
      <c r="DB95" s="33"/>
      <c r="DD95" s="32"/>
      <c r="DF95" s="33"/>
      <c r="DH95" s="33"/>
      <c r="DL95" s="33"/>
      <c r="DM95" s="33"/>
      <c r="DN95" s="33"/>
      <c r="DO95" s="33"/>
      <c r="DT95" s="33"/>
      <c r="DV95" s="33"/>
      <c r="DX95" s="33"/>
      <c r="DY95" s="33"/>
      <c r="DZ95" s="32"/>
      <c r="EB95" s="32"/>
      <c r="ED95" s="33"/>
      <c r="EF95" s="33"/>
      <c r="EH95" s="32"/>
      <c r="EJ95" s="33"/>
      <c r="EL95" s="32"/>
      <c r="EN95" s="32"/>
      <c r="EP95" s="32"/>
    </row>
    <row r="96" spans="1:146" ht="12.75" customHeight="1">
      <c r="B96" s="32"/>
      <c r="D96" s="33"/>
      <c r="F96" s="32"/>
      <c r="H96" s="32"/>
      <c r="J96" s="33"/>
      <c r="L96" s="33"/>
      <c r="N96" s="33"/>
      <c r="P96" s="33"/>
      <c r="R96" s="33"/>
      <c r="T96" s="33"/>
      <c r="V96" s="32"/>
      <c r="Z96" s="32"/>
      <c r="AB96" s="32"/>
      <c r="AD96" s="32"/>
      <c r="AF96" s="32"/>
      <c r="AN96" s="33"/>
      <c r="AV96" s="33"/>
      <c r="AX96" s="33"/>
      <c r="AZ96" s="33"/>
      <c r="BB96" s="32"/>
      <c r="BD96" s="32"/>
      <c r="BF96" s="33"/>
      <c r="BH96" s="33"/>
      <c r="BJ96" s="33"/>
      <c r="BL96" s="33"/>
      <c r="BN96" s="32"/>
      <c r="BP96" s="32"/>
      <c r="BR96" s="33"/>
      <c r="BT96" s="32"/>
      <c r="BV96" s="33"/>
      <c r="BX96" s="32"/>
      <c r="CB96" s="33"/>
      <c r="CD96" s="33"/>
      <c r="CF96" s="33"/>
      <c r="CH96" s="33"/>
      <c r="CJ96" s="33"/>
      <c r="CL96" s="32"/>
      <c r="CN96" s="32"/>
      <c r="CP96" s="32"/>
      <c r="CR96" s="32"/>
      <c r="CT96" s="33"/>
      <c r="CV96" s="33"/>
      <c r="CX96" s="32"/>
      <c r="CZ96" s="33"/>
      <c r="DB96" s="33"/>
      <c r="DD96" s="32"/>
      <c r="DF96" s="33"/>
      <c r="DH96" s="33"/>
      <c r="DL96" s="33"/>
      <c r="DM96" s="33"/>
      <c r="DN96" s="33"/>
      <c r="DO96" s="33"/>
      <c r="DT96" s="33"/>
      <c r="DV96" s="33"/>
      <c r="DX96" s="33"/>
      <c r="DY96" s="33"/>
      <c r="DZ96" s="32"/>
      <c r="EB96" s="32"/>
      <c r="ED96" s="33"/>
      <c r="EF96" s="33"/>
      <c r="EH96" s="32"/>
      <c r="EJ96" s="33"/>
      <c r="EL96" s="32"/>
      <c r="EN96" s="32"/>
      <c r="EP96" s="32"/>
    </row>
    <row r="97" spans="1:146" ht="12.75" customHeight="1">
      <c r="AB97" s="32"/>
      <c r="AD97" s="32"/>
      <c r="AF97" s="32"/>
      <c r="AN97" s="33"/>
      <c r="AV97" s="33"/>
      <c r="AX97" s="33"/>
      <c r="AZ97" s="33"/>
      <c r="BB97" s="32"/>
      <c r="BD97" s="32"/>
      <c r="BF97" s="33"/>
      <c r="BH97" s="33"/>
      <c r="BJ97" s="33"/>
      <c r="BL97" s="33"/>
      <c r="BN97" s="32"/>
      <c r="BP97" s="32"/>
      <c r="BR97" s="33"/>
      <c r="BT97" s="32"/>
      <c r="BV97" s="33"/>
      <c r="BX97" s="32"/>
      <c r="CB97" s="33"/>
      <c r="CD97" s="33"/>
      <c r="CF97" s="33"/>
      <c r="CH97" s="33"/>
      <c r="CJ97" s="33"/>
      <c r="CP97" s="32"/>
      <c r="CR97" s="32"/>
      <c r="CT97" s="33"/>
      <c r="CV97" s="33"/>
      <c r="CX97" s="32"/>
      <c r="CZ97" s="33"/>
      <c r="DB97" s="33"/>
      <c r="DD97" s="32"/>
      <c r="DF97" s="33"/>
      <c r="DH97" s="33"/>
      <c r="DL97" s="33"/>
      <c r="DM97" s="33"/>
      <c r="DN97" s="33"/>
      <c r="DO97" s="33"/>
      <c r="DT97" s="33"/>
      <c r="DV97" s="33"/>
      <c r="DX97" s="33"/>
      <c r="DY97" s="33"/>
      <c r="DZ97" s="32"/>
      <c r="EB97" s="32"/>
      <c r="ED97" s="33"/>
      <c r="EF97" s="33"/>
      <c r="EH97" s="32"/>
      <c r="EJ97" s="33"/>
      <c r="EL97" s="32"/>
      <c r="EN97" s="32"/>
      <c r="EP97" s="32"/>
    </row>
    <row r="98" spans="1:146" ht="12.75" customHeight="1">
      <c r="A98" s="145"/>
      <c r="DL98" s="33"/>
      <c r="DM98" s="33"/>
      <c r="DN98" s="33"/>
      <c r="DO98" s="33"/>
      <c r="DX98" s="33"/>
      <c r="DY98" s="33"/>
    </row>
    <row r="99" spans="1:146" ht="12.75" customHeight="1">
      <c r="DL99" s="33"/>
      <c r="DM99" s="33"/>
      <c r="DN99" s="33"/>
      <c r="DO99" s="33"/>
      <c r="DX99" s="33"/>
      <c r="DY99" s="33"/>
    </row>
  </sheetData>
  <phoneticPr fontId="0" type="noConversion"/>
  <pageMargins left="0.39370078740157483" right="0.39370078740157483" top="0.59055118110236227" bottom="0.39370078740157483" header="0.39370078740157483" footer="0.39370078740157483"/>
  <pageSetup paperSize="9" scale="64"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52">
    <pageSetUpPr fitToPage="1"/>
  </sheetPr>
  <dimension ref="A2:FL101"/>
  <sheetViews>
    <sheetView workbookViewId="0" xr3:uid="{23B2C380-326F-580B-8990-D38B2516F165}">
      <pane xSplit="3" ySplit="5" topLeftCell="D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8.85546875" style="28" bestFit="1" customWidth="1"/>
    <col min="2" max="2" width="12.7109375" style="28" customWidth="1"/>
    <col min="3" max="3" width="8.7109375" style="28" customWidth="1"/>
    <col min="4" max="4" width="11.140625" style="28" customWidth="1"/>
    <col min="5" max="5" width="4" style="28" bestFit="1" customWidth="1"/>
    <col min="6" max="6" width="12.85546875" style="28" bestFit="1" customWidth="1"/>
    <col min="7" max="7" width="4" style="28" bestFit="1" customWidth="1"/>
    <col min="8" max="8" width="12.7109375" style="28" customWidth="1"/>
    <col min="9" max="9" width="4" style="28" bestFit="1" customWidth="1"/>
    <col min="10" max="10" width="12.7109375" style="28" customWidth="1"/>
    <col min="11" max="11" width="4" style="28" bestFit="1" customWidth="1"/>
    <col min="12" max="12" width="12.7109375" style="28" customWidth="1"/>
    <col min="13" max="13" width="4" style="28" bestFit="1" customWidth="1"/>
    <col min="14" max="14" width="12.28515625" style="28" customWidth="1"/>
    <col min="15" max="15" width="5.5703125" style="28" customWidth="1"/>
    <col min="16" max="16" width="9.85546875" style="33" customWidth="1"/>
    <col min="17" max="17" width="5.5703125" style="28" customWidth="1"/>
    <col min="18" max="18" width="10.85546875" style="33" customWidth="1"/>
    <col min="19" max="19" width="5.5703125" style="28" customWidth="1"/>
    <col min="20" max="20" width="12.28515625" style="28" customWidth="1"/>
    <col min="21" max="21" width="3.85546875" style="28" customWidth="1"/>
    <col min="22" max="22" width="12.28515625" style="28" customWidth="1"/>
    <col min="23" max="23" width="3.85546875" style="28" customWidth="1"/>
    <col min="24" max="24" width="9.5703125" style="32" customWidth="1"/>
    <col min="25" max="25" width="5.5703125" style="28" customWidth="1"/>
    <col min="26" max="26" width="12.7109375" style="28" customWidth="1"/>
    <col min="27" max="27" width="5.5703125" style="28" customWidth="1"/>
    <col min="28" max="28" width="11.42578125" style="32" customWidth="1"/>
    <col min="29" max="29" width="5.5703125" style="28" customWidth="1"/>
    <col min="30" max="30" width="10.140625" style="28" customWidth="1"/>
    <col min="31" max="31" width="3.85546875" style="28" customWidth="1"/>
    <col min="32" max="32" width="13.42578125" style="32" customWidth="1"/>
    <col min="33" max="33" width="4" style="28" bestFit="1" customWidth="1"/>
    <col min="34" max="34" width="12.28515625" style="28" customWidth="1"/>
    <col min="35" max="35" width="5.5703125" style="28" customWidth="1"/>
    <col min="36" max="36" width="11.85546875" style="28" customWidth="1"/>
    <col min="37" max="37" width="5.5703125" style="28" customWidth="1"/>
    <col min="38" max="38" width="12.7109375" style="28" customWidth="1"/>
    <col min="39" max="39" width="5.5703125" style="28" customWidth="1"/>
    <col min="40" max="40" width="9.140625" style="28"/>
    <col min="41" max="41" width="5.5703125" style="28" customWidth="1"/>
    <col min="42" max="42" width="12.7109375" style="28" customWidth="1"/>
    <col min="43" max="43" width="5.5703125" style="28" customWidth="1"/>
    <col min="44" max="44" width="12.7109375" style="28" customWidth="1"/>
    <col min="45" max="45" width="5.5703125" style="28" customWidth="1"/>
    <col min="46" max="46" width="10.85546875" style="33" customWidth="1"/>
    <col min="47" max="47" width="4" style="33" bestFit="1" customWidth="1"/>
    <col min="48" max="48" width="12" style="28" customWidth="1"/>
    <col min="49" max="49" width="3.85546875" style="28" customWidth="1"/>
    <col min="50" max="50" width="10.85546875" style="33" customWidth="1"/>
    <col min="51" max="51" width="4" style="33" bestFit="1" customWidth="1"/>
    <col min="52" max="52" width="10.85546875" style="33" customWidth="1"/>
    <col min="53" max="53" width="4" style="33" bestFit="1" customWidth="1"/>
    <col min="54" max="54" width="12" style="28" customWidth="1"/>
    <col min="55" max="55" width="3.85546875" style="28" customWidth="1"/>
    <col min="56" max="56" width="12.7109375" style="28" customWidth="1"/>
    <col min="57" max="57" width="5.5703125" style="28" customWidth="1"/>
    <col min="58" max="58" width="12.7109375" style="28" customWidth="1"/>
    <col min="59" max="59" width="5.5703125" style="28" customWidth="1"/>
    <col min="60" max="60" width="12.7109375" style="28" customWidth="1"/>
    <col min="61" max="61" width="4" style="28" bestFit="1" customWidth="1"/>
    <col min="62" max="62" width="12.7109375" style="28" customWidth="1"/>
    <col min="63" max="63" width="4" style="28" bestFit="1" customWidth="1"/>
    <col min="64" max="64" width="12" style="28" customWidth="1"/>
    <col min="65" max="65" width="4" style="28" bestFit="1" customWidth="1"/>
    <col min="66" max="66" width="13.85546875" style="28" customWidth="1"/>
    <col min="67" max="67" width="5.5703125" style="28" customWidth="1"/>
    <col min="68" max="68" width="14.28515625" style="28" customWidth="1"/>
    <col min="69" max="69" width="5.5703125" style="28" customWidth="1"/>
    <col min="70" max="70" width="13.140625" style="28" customWidth="1"/>
    <col min="71" max="71" width="5.5703125" style="28" customWidth="1"/>
    <col min="72" max="72" width="14.5703125" style="28" customWidth="1"/>
    <col min="73" max="73" width="5.5703125" style="28" customWidth="1"/>
    <col min="74" max="74" width="14.5703125" style="28" customWidth="1"/>
    <col min="75" max="75" width="5.5703125" style="28" customWidth="1"/>
    <col min="76" max="76" width="9.5703125" style="32" customWidth="1"/>
    <col min="77" max="77" width="4.7109375" style="32" customWidth="1"/>
    <col min="78" max="78" width="9.5703125" style="32" customWidth="1"/>
    <col min="79" max="79" width="4.7109375" style="32" customWidth="1"/>
    <col min="80" max="80" width="9.5703125" style="32" customWidth="1"/>
    <col min="81" max="81" width="4.7109375" style="32" customWidth="1"/>
    <col min="82" max="82" width="9.5703125" style="32" customWidth="1"/>
    <col min="83" max="83" width="4.7109375" style="32" customWidth="1"/>
    <col min="84" max="84" width="9.5703125" style="32" customWidth="1"/>
    <col min="85" max="85" width="4.7109375" style="32" customWidth="1"/>
    <col min="86" max="86" width="11.140625" style="32" customWidth="1"/>
    <col min="87" max="87" width="4.7109375" style="32" customWidth="1"/>
    <col min="88" max="88" width="11.42578125" style="28" customWidth="1"/>
    <col min="89" max="89" width="3.85546875" style="28" customWidth="1"/>
    <col min="90" max="90" width="11.5703125" style="28" customWidth="1"/>
    <col min="91" max="91" width="5.5703125" style="28" customWidth="1"/>
    <col min="92" max="92" width="11.5703125" style="28" customWidth="1"/>
    <col min="93" max="93" width="5.5703125" style="28" customWidth="1"/>
    <col min="94" max="94" width="12.140625" style="28" customWidth="1"/>
    <col min="95" max="95" width="5.5703125" style="28" customWidth="1"/>
    <col min="96" max="96" width="9.85546875" style="28" customWidth="1"/>
    <col min="97" max="97" width="5.5703125" style="28" customWidth="1"/>
    <col min="98" max="98" width="11" style="28" customWidth="1"/>
    <col min="99" max="99" width="5.5703125" style="28" customWidth="1"/>
    <col min="100" max="100" width="11" style="28" customWidth="1"/>
    <col min="101" max="101" width="5.5703125" style="28" customWidth="1"/>
    <col min="102" max="102" width="10.7109375" style="28" customWidth="1"/>
    <col min="103" max="103" width="5.5703125" style="28" customWidth="1"/>
    <col min="104" max="104" width="9.28515625" style="28" customWidth="1"/>
    <col min="105" max="105" width="5.5703125" style="28" customWidth="1"/>
    <col min="106" max="106" width="11.7109375" style="28" customWidth="1"/>
    <col min="107" max="107" width="5.5703125" style="28" customWidth="1"/>
    <col min="108" max="108" width="11.5703125" style="28" customWidth="1"/>
    <col min="109" max="109" width="4" style="28" bestFit="1" customWidth="1"/>
    <col min="110" max="110" width="9.42578125" style="28" customWidth="1"/>
    <col min="111" max="111" width="5.5703125" style="28" customWidth="1"/>
    <col min="112" max="112" width="9.85546875" style="28" customWidth="1"/>
    <col min="113" max="113" width="5.5703125" style="28" customWidth="1"/>
    <col min="114" max="114" width="9" style="28" customWidth="1"/>
    <col min="115" max="115" width="5.5703125" style="28" customWidth="1"/>
    <col min="116" max="116" width="11.42578125" style="28" customWidth="1"/>
    <col min="117" max="117" width="5.5703125" style="28" customWidth="1"/>
    <col min="118" max="118" width="11.85546875" style="28" customWidth="1"/>
    <col min="119" max="119" width="5.5703125" style="28" customWidth="1"/>
    <col min="120" max="120" width="11.5703125" style="28" customWidth="1"/>
    <col min="121" max="121" width="5.5703125" style="28" customWidth="1"/>
    <col min="122" max="122" width="11.5703125" style="28" customWidth="1"/>
    <col min="123" max="123" width="5.5703125" style="28" customWidth="1"/>
    <col min="124" max="124" width="11.5703125" style="28" customWidth="1"/>
    <col min="125" max="125" width="5.5703125" style="28" customWidth="1"/>
    <col min="126" max="126" width="10.28515625" style="28" customWidth="1"/>
    <col min="127" max="127" width="5.5703125" style="28" customWidth="1"/>
    <col min="128" max="128" width="12.7109375" style="28" customWidth="1"/>
    <col min="129" max="129" width="5.5703125" style="28" customWidth="1"/>
    <col min="130" max="130" width="10.28515625" style="28" customWidth="1"/>
    <col min="131" max="131" width="5.5703125" style="28" customWidth="1"/>
    <col min="132" max="132" width="10.28515625" style="28" customWidth="1"/>
    <col min="133" max="133" width="5.5703125" style="28" customWidth="1"/>
    <col min="134" max="134" width="10.28515625" style="28" customWidth="1"/>
    <col min="135" max="135" width="5.5703125" style="28" customWidth="1"/>
    <col min="136" max="136" width="10.85546875" style="28" customWidth="1"/>
    <col min="137" max="137" width="5.5703125" style="28" customWidth="1"/>
    <col min="138" max="138" width="10.85546875" style="28" customWidth="1"/>
    <col min="139" max="139" width="5.5703125" style="28" customWidth="1"/>
    <col min="140" max="140" width="11" style="28" customWidth="1"/>
    <col min="141" max="141" width="5.5703125" style="28" customWidth="1"/>
    <col min="142" max="142" width="11" style="28" customWidth="1"/>
    <col min="143" max="143" width="5.5703125" style="28" customWidth="1"/>
    <col min="144" max="144" width="11" style="28" customWidth="1"/>
    <col min="145" max="145" width="5.5703125" style="28" customWidth="1"/>
    <col min="146" max="146" width="11.28515625" style="28" customWidth="1"/>
    <col min="147" max="147" width="5.5703125" style="28" customWidth="1"/>
    <col min="148" max="148" width="11.42578125" style="28" customWidth="1"/>
    <col min="149" max="149" width="5.5703125" style="28" customWidth="1"/>
    <col min="150" max="150" width="12.7109375" style="28" customWidth="1"/>
    <col min="151" max="151" width="5.5703125" style="28" customWidth="1"/>
    <col min="152" max="152" width="9.140625" style="28"/>
    <col min="153" max="153" width="5.5703125" style="28" customWidth="1"/>
    <col min="154" max="154" width="9" style="28" customWidth="1"/>
    <col min="155" max="155" width="5.5703125" style="28" customWidth="1"/>
    <col min="156" max="156" width="10.7109375" style="28" customWidth="1"/>
    <col min="157" max="157" width="5.5703125" style="28" customWidth="1"/>
    <col min="158" max="158" width="9.140625" style="28"/>
    <col min="159" max="159" width="5.5703125" style="28" customWidth="1"/>
    <col min="160" max="160" width="11.85546875" style="28" customWidth="1"/>
    <col min="161" max="161" width="5.5703125" style="28" customWidth="1"/>
    <col min="164" max="16384" width="9.140625" style="28"/>
  </cols>
  <sheetData>
    <row r="2" spans="1:161" ht="12.75" customHeight="1">
      <c r="F2" s="92" t="s">
        <v>388</v>
      </c>
      <c r="P2" s="154" t="s">
        <v>388</v>
      </c>
      <c r="AD2" s="92" t="s">
        <v>388</v>
      </c>
      <c r="AJ2" s="92" t="s">
        <v>388</v>
      </c>
      <c r="AN2" s="92" t="s">
        <v>388</v>
      </c>
      <c r="AR2" s="92" t="s">
        <v>388</v>
      </c>
      <c r="AV2" s="92" t="s">
        <v>388</v>
      </c>
      <c r="BB2" s="92" t="s">
        <v>388</v>
      </c>
      <c r="BR2" s="92" t="s">
        <v>388</v>
      </c>
      <c r="BX2" s="92" t="s">
        <v>388</v>
      </c>
      <c r="BZ2" s="92" t="s">
        <v>388</v>
      </c>
      <c r="CB2" s="92" t="s">
        <v>388</v>
      </c>
      <c r="CD2" s="92" t="s">
        <v>388</v>
      </c>
      <c r="CF2" s="92" t="s">
        <v>388</v>
      </c>
      <c r="CH2" s="72" t="s">
        <v>388</v>
      </c>
      <c r="CJ2" s="92" t="s">
        <v>388</v>
      </c>
      <c r="CX2" s="92" t="s">
        <v>388</v>
      </c>
      <c r="DF2" s="92" t="s">
        <v>388</v>
      </c>
      <c r="DJ2" s="92" t="s">
        <v>388</v>
      </c>
      <c r="DL2" s="32"/>
      <c r="DX2" s="92" t="s">
        <v>388</v>
      </c>
      <c r="DZ2" s="92" t="s">
        <v>388</v>
      </c>
      <c r="EB2" s="92" t="s">
        <v>388</v>
      </c>
      <c r="ED2" s="92" t="s">
        <v>388</v>
      </c>
      <c r="EN2" s="92" t="s">
        <v>388</v>
      </c>
      <c r="ET2" s="92" t="s">
        <v>388</v>
      </c>
      <c r="EV2" s="92" t="s">
        <v>388</v>
      </c>
      <c r="EX2" s="92" t="s">
        <v>388</v>
      </c>
      <c r="EZ2" s="92" t="s">
        <v>388</v>
      </c>
      <c r="FB2" s="92" t="s">
        <v>388</v>
      </c>
      <c r="FD2" s="92" t="s">
        <v>388</v>
      </c>
    </row>
    <row r="3" spans="1:161" s="135" customFormat="1" ht="12.75" customHeight="1">
      <c r="A3" s="214" t="s">
        <v>589</v>
      </c>
      <c r="B3" s="197" t="s">
        <v>80</v>
      </c>
      <c r="C3" s="197"/>
      <c r="D3" s="215" t="s">
        <v>785</v>
      </c>
      <c r="E3" s="197"/>
      <c r="F3" s="215" t="s">
        <v>786</v>
      </c>
      <c r="G3" s="197"/>
      <c r="H3" s="220" t="s">
        <v>591</v>
      </c>
      <c r="I3" s="197"/>
      <c r="J3" s="220" t="s">
        <v>591</v>
      </c>
      <c r="K3" s="197"/>
      <c r="L3" s="220" t="s">
        <v>557</v>
      </c>
      <c r="M3" s="197"/>
      <c r="N3" s="197" t="s">
        <v>393</v>
      </c>
      <c r="O3" s="197"/>
      <c r="P3" s="215" t="s">
        <v>787</v>
      </c>
      <c r="Q3" s="197"/>
      <c r="R3" s="215" t="s">
        <v>717</v>
      </c>
      <c r="S3" s="197"/>
      <c r="T3" s="215" t="s">
        <v>788</v>
      </c>
      <c r="U3" s="197"/>
      <c r="V3" s="215" t="s">
        <v>789</v>
      </c>
      <c r="W3" s="197"/>
      <c r="X3" s="215" t="s">
        <v>790</v>
      </c>
      <c r="Y3" s="197"/>
      <c r="Z3" s="197" t="s">
        <v>791</v>
      </c>
      <c r="AA3" s="197"/>
      <c r="AB3" s="197" t="s">
        <v>791</v>
      </c>
      <c r="AC3" s="197"/>
      <c r="AD3" s="221" t="s">
        <v>792</v>
      </c>
      <c r="AE3" s="197"/>
      <c r="AF3" s="215" t="s">
        <v>793</v>
      </c>
      <c r="AG3" s="197"/>
      <c r="AH3" s="216" t="s">
        <v>404</v>
      </c>
      <c r="AI3" s="215"/>
      <c r="AJ3" s="197" t="s">
        <v>404</v>
      </c>
      <c r="AK3" s="197"/>
      <c r="AL3" s="216" t="s">
        <v>404</v>
      </c>
      <c r="AM3" s="197"/>
      <c r="AN3" s="197" t="s">
        <v>404</v>
      </c>
      <c r="AO3" s="215"/>
      <c r="AP3" s="197" t="s">
        <v>559</v>
      </c>
      <c r="AQ3" s="197"/>
      <c r="AR3" s="216" t="s">
        <v>404</v>
      </c>
      <c r="AS3" s="197"/>
      <c r="AT3" s="220" t="s">
        <v>408</v>
      </c>
      <c r="AU3" s="197"/>
      <c r="AV3" s="221" t="s">
        <v>411</v>
      </c>
      <c r="AW3" s="197"/>
      <c r="AX3" s="220" t="s">
        <v>725</v>
      </c>
      <c r="AY3" s="197"/>
      <c r="AZ3" s="220" t="s">
        <v>725</v>
      </c>
      <c r="BA3" s="197"/>
      <c r="BB3" s="221" t="s">
        <v>662</v>
      </c>
      <c r="BC3" s="197"/>
      <c r="BD3" s="220" t="s">
        <v>794</v>
      </c>
      <c r="BE3" s="197"/>
      <c r="BF3" s="220" t="s">
        <v>795</v>
      </c>
      <c r="BG3" s="197"/>
      <c r="BH3" s="215" t="s">
        <v>796</v>
      </c>
      <c r="BI3" s="197"/>
      <c r="BJ3" s="215" t="s">
        <v>418</v>
      </c>
      <c r="BK3" s="197"/>
      <c r="BL3" s="215" t="s">
        <v>420</v>
      </c>
      <c r="BM3" s="197"/>
      <c r="BN3" s="220" t="s">
        <v>797</v>
      </c>
      <c r="BO3" s="197"/>
      <c r="BP3" s="220" t="s">
        <v>798</v>
      </c>
      <c r="BQ3" s="197"/>
      <c r="BR3" s="220" t="s">
        <v>422</v>
      </c>
      <c r="BS3" s="197"/>
      <c r="BT3" s="220" t="s">
        <v>424</v>
      </c>
      <c r="BU3" s="197"/>
      <c r="BV3" s="220" t="s">
        <v>424</v>
      </c>
      <c r="BW3" s="197"/>
      <c r="BX3" s="298" t="s">
        <v>799</v>
      </c>
      <c r="BY3" s="298"/>
      <c r="BZ3" s="298" t="s">
        <v>799</v>
      </c>
      <c r="CA3" s="298"/>
      <c r="CB3" s="298" t="s">
        <v>799</v>
      </c>
      <c r="CC3" s="298"/>
      <c r="CD3" s="298" t="s">
        <v>799</v>
      </c>
      <c r="CE3" s="34"/>
      <c r="CF3" s="221" t="s">
        <v>730</v>
      </c>
      <c r="CG3" s="34"/>
      <c r="CH3" s="221" t="s">
        <v>730</v>
      </c>
      <c r="CI3" s="221"/>
      <c r="CJ3" s="215" t="s">
        <v>730</v>
      </c>
      <c r="CK3" s="197"/>
      <c r="CL3" s="220" t="s">
        <v>427</v>
      </c>
      <c r="CM3" s="197"/>
      <c r="CN3" s="220" t="s">
        <v>427</v>
      </c>
      <c r="CO3" s="197"/>
      <c r="CP3" s="215" t="s">
        <v>800</v>
      </c>
      <c r="CQ3" s="215"/>
      <c r="CR3" s="215" t="s">
        <v>800</v>
      </c>
      <c r="CS3" s="215"/>
      <c r="CT3" s="215" t="s">
        <v>800</v>
      </c>
      <c r="CU3" s="197"/>
      <c r="CV3" s="215" t="s">
        <v>800</v>
      </c>
      <c r="CW3" s="197"/>
      <c r="CX3" s="221" t="s">
        <v>801</v>
      </c>
      <c r="CY3" s="197"/>
      <c r="CZ3" s="197" t="s">
        <v>432</v>
      </c>
      <c r="DA3" s="197"/>
      <c r="DB3" s="197" t="s">
        <v>736</v>
      </c>
      <c r="DC3" s="197"/>
      <c r="DD3" s="197" t="s">
        <v>436</v>
      </c>
      <c r="DE3" s="215"/>
      <c r="DF3" s="215" t="s">
        <v>437</v>
      </c>
      <c r="DG3" s="197"/>
      <c r="DH3" s="216" t="s">
        <v>802</v>
      </c>
      <c r="DI3" s="197"/>
      <c r="DJ3" s="197" t="s">
        <v>438</v>
      </c>
      <c r="DK3" s="197"/>
      <c r="DL3" s="197" t="s">
        <v>438</v>
      </c>
      <c r="DM3" s="197"/>
      <c r="DN3" s="216" t="s">
        <v>803</v>
      </c>
      <c r="DO3" s="216"/>
      <c r="DP3" s="216" t="s">
        <v>803</v>
      </c>
      <c r="DQ3" s="216"/>
      <c r="DR3" s="216" t="s">
        <v>803</v>
      </c>
      <c r="DS3" s="216"/>
      <c r="DT3" s="216" t="s">
        <v>803</v>
      </c>
      <c r="DU3" s="197"/>
      <c r="DV3" s="216" t="s">
        <v>804</v>
      </c>
      <c r="DW3" s="197"/>
      <c r="DX3" s="215" t="s">
        <v>574</v>
      </c>
      <c r="DY3" s="197"/>
      <c r="DZ3" s="216" t="s">
        <v>805</v>
      </c>
      <c r="EA3" s="216"/>
      <c r="EB3" s="216" t="s">
        <v>805</v>
      </c>
      <c r="EC3" s="216"/>
      <c r="ED3" s="216" t="s">
        <v>805</v>
      </c>
      <c r="EE3" s="215"/>
      <c r="EF3" s="220" t="s">
        <v>445</v>
      </c>
      <c r="EG3" s="215"/>
      <c r="EH3" s="220" t="s">
        <v>445</v>
      </c>
      <c r="EI3" s="215"/>
      <c r="EJ3" s="220" t="s">
        <v>445</v>
      </c>
      <c r="EK3" s="197"/>
      <c r="EL3" s="220" t="s">
        <v>446</v>
      </c>
      <c r="EM3" s="197"/>
      <c r="EN3" s="220" t="s">
        <v>446</v>
      </c>
      <c r="EO3" s="197"/>
      <c r="EP3" s="216" t="s">
        <v>806</v>
      </c>
      <c r="EQ3" s="197"/>
      <c r="ER3" s="215" t="s">
        <v>807</v>
      </c>
      <c r="ES3" s="215"/>
      <c r="ET3" s="215" t="s">
        <v>808</v>
      </c>
      <c r="EU3" s="197"/>
      <c r="EV3" s="215" t="s">
        <v>809</v>
      </c>
      <c r="EW3" s="197"/>
      <c r="EX3" s="215" t="s">
        <v>810</v>
      </c>
      <c r="EY3" s="197"/>
      <c r="EZ3" s="215" t="s">
        <v>811</v>
      </c>
      <c r="FA3" s="197"/>
      <c r="FB3" s="215" t="s">
        <v>811</v>
      </c>
      <c r="FC3" s="197"/>
      <c r="FD3" s="215" t="s">
        <v>812</v>
      </c>
      <c r="FE3" s="197"/>
    </row>
    <row r="4" spans="1:161" s="135" customFormat="1" ht="12.75" customHeight="1">
      <c r="A4" s="323" t="s">
        <v>813</v>
      </c>
      <c r="B4" s="218"/>
      <c r="C4" s="218"/>
      <c r="D4" s="219" t="s">
        <v>814</v>
      </c>
      <c r="E4" s="218"/>
      <c r="F4" s="219" t="s">
        <v>815</v>
      </c>
      <c r="G4" s="218"/>
      <c r="H4" s="222" t="s">
        <v>757</v>
      </c>
      <c r="I4" s="218"/>
      <c r="J4" s="222" t="s">
        <v>816</v>
      </c>
      <c r="K4" s="218"/>
      <c r="L4" s="222" t="s">
        <v>817</v>
      </c>
      <c r="M4" s="218"/>
      <c r="N4" s="218" t="s">
        <v>818</v>
      </c>
      <c r="O4" s="218"/>
      <c r="P4" s="219" t="s">
        <v>628</v>
      </c>
      <c r="Q4" s="218"/>
      <c r="R4" s="219" t="s">
        <v>819</v>
      </c>
      <c r="S4" s="218"/>
      <c r="T4" s="219" t="s">
        <v>820</v>
      </c>
      <c r="U4" s="218"/>
      <c r="V4" s="219" t="s">
        <v>821</v>
      </c>
      <c r="W4" s="218"/>
      <c r="X4" s="219" t="s">
        <v>822</v>
      </c>
      <c r="Y4" s="218"/>
      <c r="Z4" s="218" t="s">
        <v>823</v>
      </c>
      <c r="AA4" s="218"/>
      <c r="AB4" s="218" t="s">
        <v>824</v>
      </c>
      <c r="AC4" s="218"/>
      <c r="AD4" s="223" t="s">
        <v>625</v>
      </c>
      <c r="AE4" s="218"/>
      <c r="AF4" s="219" t="s">
        <v>825</v>
      </c>
      <c r="AG4" s="218"/>
      <c r="AH4" s="224" t="s">
        <v>826</v>
      </c>
      <c r="AI4" s="219"/>
      <c r="AJ4" s="218" t="s">
        <v>827</v>
      </c>
      <c r="AK4" s="218"/>
      <c r="AL4" s="224" t="s">
        <v>828</v>
      </c>
      <c r="AM4" s="218"/>
      <c r="AN4" s="218" t="s">
        <v>829</v>
      </c>
      <c r="AO4" s="219"/>
      <c r="AP4" s="218" t="s">
        <v>830</v>
      </c>
      <c r="AQ4" s="218"/>
      <c r="AR4" s="224" t="s">
        <v>831</v>
      </c>
      <c r="AS4" s="218"/>
      <c r="AT4" s="213" t="s">
        <v>832</v>
      </c>
      <c r="AU4" s="218"/>
      <c r="AV4" s="223" t="s">
        <v>833</v>
      </c>
      <c r="AW4" s="218"/>
      <c r="AX4" s="213" t="s">
        <v>638</v>
      </c>
      <c r="AY4" s="218"/>
      <c r="AZ4" s="213" t="s">
        <v>834</v>
      </c>
      <c r="BA4" s="218"/>
      <c r="BB4" s="223" t="s">
        <v>835</v>
      </c>
      <c r="BC4" s="218"/>
      <c r="BD4" s="222" t="s">
        <v>683</v>
      </c>
      <c r="BE4" s="218"/>
      <c r="BF4" s="222" t="s">
        <v>836</v>
      </c>
      <c r="BG4" s="218"/>
      <c r="BH4" s="219" t="s">
        <v>837</v>
      </c>
      <c r="BI4" s="218"/>
      <c r="BJ4" s="219" t="s">
        <v>838</v>
      </c>
      <c r="BK4" s="218"/>
      <c r="BL4" s="219" t="s">
        <v>839</v>
      </c>
      <c r="BM4" s="218"/>
      <c r="BN4" s="222" t="s">
        <v>840</v>
      </c>
      <c r="BO4" s="218"/>
      <c r="BP4" s="222" t="s">
        <v>841</v>
      </c>
      <c r="BQ4" s="218"/>
      <c r="BR4" s="222" t="s">
        <v>842</v>
      </c>
      <c r="BS4" s="218"/>
      <c r="BT4" s="222" t="s">
        <v>816</v>
      </c>
      <c r="BU4" s="218"/>
      <c r="BV4" s="222" t="s">
        <v>843</v>
      </c>
      <c r="BW4" s="218"/>
      <c r="BX4" s="299" t="s">
        <v>844</v>
      </c>
      <c r="BY4" s="299"/>
      <c r="BZ4" s="299" t="s">
        <v>636</v>
      </c>
      <c r="CA4" s="299"/>
      <c r="CB4" s="299" t="s">
        <v>845</v>
      </c>
      <c r="CC4" s="299"/>
      <c r="CD4" s="299" t="s">
        <v>648</v>
      </c>
      <c r="CE4" s="217"/>
      <c r="CF4" s="223" t="s">
        <v>636</v>
      </c>
      <c r="CG4" s="217"/>
      <c r="CH4" s="223" t="s">
        <v>846</v>
      </c>
      <c r="CI4" s="223"/>
      <c r="CJ4" s="231" t="s">
        <v>847</v>
      </c>
      <c r="CK4" s="218"/>
      <c r="CL4" s="222" t="s">
        <v>848</v>
      </c>
      <c r="CM4" s="218"/>
      <c r="CN4" s="222" t="s">
        <v>832</v>
      </c>
      <c r="CO4" s="218"/>
      <c r="CP4" s="219" t="s">
        <v>849</v>
      </c>
      <c r="CQ4" s="219"/>
      <c r="CR4" s="219" t="s">
        <v>850</v>
      </c>
      <c r="CS4" s="219"/>
      <c r="CT4" s="219" t="s">
        <v>851</v>
      </c>
      <c r="CU4" s="218"/>
      <c r="CV4" s="219" t="s">
        <v>832</v>
      </c>
      <c r="CW4" s="218"/>
      <c r="CX4" s="223" t="s">
        <v>852</v>
      </c>
      <c r="CY4" s="218"/>
      <c r="CZ4" s="218" t="s">
        <v>839</v>
      </c>
      <c r="DA4" s="218"/>
      <c r="DB4" s="218" t="s">
        <v>676</v>
      </c>
      <c r="DC4" s="218"/>
      <c r="DD4" s="218" t="s">
        <v>853</v>
      </c>
      <c r="DE4" s="219"/>
      <c r="DF4" s="223" t="s">
        <v>624</v>
      </c>
      <c r="DG4" s="218"/>
      <c r="DH4" s="224" t="s">
        <v>843</v>
      </c>
      <c r="DI4" s="218"/>
      <c r="DJ4" s="218" t="s">
        <v>624</v>
      </c>
      <c r="DK4" s="218"/>
      <c r="DL4" s="218" t="s">
        <v>854</v>
      </c>
      <c r="DM4" s="218"/>
      <c r="DN4" s="224" t="s">
        <v>855</v>
      </c>
      <c r="DO4" s="224"/>
      <c r="DP4" s="224" t="s">
        <v>856</v>
      </c>
      <c r="DQ4" s="224"/>
      <c r="DR4" s="224" t="s">
        <v>857</v>
      </c>
      <c r="DS4" s="224"/>
      <c r="DT4" s="224" t="s">
        <v>858</v>
      </c>
      <c r="DU4" s="218"/>
      <c r="DV4" s="224" t="s">
        <v>859</v>
      </c>
      <c r="DW4" s="218"/>
      <c r="DX4" s="223" t="s">
        <v>630</v>
      </c>
      <c r="DY4" s="218"/>
      <c r="DZ4" s="224" t="s">
        <v>860</v>
      </c>
      <c r="EA4" s="224"/>
      <c r="EB4" s="224" t="s">
        <v>861</v>
      </c>
      <c r="EC4" s="224"/>
      <c r="ED4" s="224" t="s">
        <v>862</v>
      </c>
      <c r="EE4" s="219"/>
      <c r="EF4" s="222" t="s">
        <v>863</v>
      </c>
      <c r="EG4" s="219"/>
      <c r="EH4" s="222" t="s">
        <v>816</v>
      </c>
      <c r="EI4" s="219"/>
      <c r="EJ4" s="222" t="s">
        <v>864</v>
      </c>
      <c r="EK4" s="218"/>
      <c r="EL4" s="230" t="s">
        <v>865</v>
      </c>
      <c r="EM4" s="218"/>
      <c r="EN4" s="230" t="s">
        <v>866</v>
      </c>
      <c r="EO4" s="218"/>
      <c r="EP4" s="224" t="s">
        <v>867</v>
      </c>
      <c r="EQ4" s="218"/>
      <c r="ER4" s="219" t="s">
        <v>868</v>
      </c>
      <c r="ES4" s="219"/>
      <c r="ET4" s="223" t="s">
        <v>687</v>
      </c>
      <c r="EU4" s="218"/>
      <c r="EV4" s="223" t="s">
        <v>388</v>
      </c>
      <c r="EW4" s="218"/>
      <c r="EX4" s="223" t="s">
        <v>388</v>
      </c>
      <c r="EY4" s="218"/>
      <c r="EZ4" s="223" t="s">
        <v>869</v>
      </c>
      <c r="FA4" s="218"/>
      <c r="FB4" s="223" t="s">
        <v>870</v>
      </c>
      <c r="FC4" s="218"/>
      <c r="FD4" s="223" t="s">
        <v>388</v>
      </c>
      <c r="FE4" s="218"/>
    </row>
    <row r="5" spans="1:161" ht="12.75" customHeight="1">
      <c r="A5" s="36"/>
      <c r="B5" s="82" t="s">
        <v>84</v>
      </c>
      <c r="C5" s="82" t="s">
        <v>15</v>
      </c>
      <c r="D5" s="82" t="s">
        <v>84</v>
      </c>
      <c r="E5" s="82" t="s">
        <v>15</v>
      </c>
      <c r="F5" s="82" t="s">
        <v>84</v>
      </c>
      <c r="G5" s="82" t="s">
        <v>15</v>
      </c>
      <c r="H5" s="82" t="s">
        <v>84</v>
      </c>
      <c r="I5" s="82" t="s">
        <v>15</v>
      </c>
      <c r="J5" s="82" t="s">
        <v>84</v>
      </c>
      <c r="K5" s="82" t="s">
        <v>15</v>
      </c>
      <c r="L5" s="82" t="s">
        <v>84</v>
      </c>
      <c r="M5" s="82" t="s">
        <v>15</v>
      </c>
      <c r="N5" s="82" t="s">
        <v>84</v>
      </c>
      <c r="O5" s="82" t="s">
        <v>15</v>
      </c>
      <c r="P5" s="82" t="s">
        <v>84</v>
      </c>
      <c r="Q5" s="82" t="s">
        <v>15</v>
      </c>
      <c r="R5" s="82" t="s">
        <v>84</v>
      </c>
      <c r="S5" s="82" t="s">
        <v>15</v>
      </c>
      <c r="T5" s="82" t="s">
        <v>84</v>
      </c>
      <c r="U5" s="82" t="s">
        <v>15</v>
      </c>
      <c r="V5" s="82" t="s">
        <v>84</v>
      </c>
      <c r="W5" s="82" t="s">
        <v>15</v>
      </c>
      <c r="X5" s="82" t="s">
        <v>84</v>
      </c>
      <c r="Y5" s="82" t="s">
        <v>15</v>
      </c>
      <c r="Z5" s="82" t="s">
        <v>84</v>
      </c>
      <c r="AA5" s="82" t="s">
        <v>15</v>
      </c>
      <c r="AB5" s="82" t="s">
        <v>84</v>
      </c>
      <c r="AC5" s="82" t="s">
        <v>15</v>
      </c>
      <c r="AD5" s="82" t="s">
        <v>84</v>
      </c>
      <c r="AE5" s="36" t="s">
        <v>15</v>
      </c>
      <c r="AF5" s="82" t="s">
        <v>84</v>
      </c>
      <c r="AG5" s="82" t="s">
        <v>15</v>
      </c>
      <c r="AH5" s="82" t="s">
        <v>84</v>
      </c>
      <c r="AI5" s="82" t="s">
        <v>15</v>
      </c>
      <c r="AJ5" s="82" t="s">
        <v>84</v>
      </c>
      <c r="AK5" s="82" t="s">
        <v>15</v>
      </c>
      <c r="AL5" s="82" t="s">
        <v>84</v>
      </c>
      <c r="AM5" s="82" t="s">
        <v>15</v>
      </c>
      <c r="AN5" s="82" t="s">
        <v>84</v>
      </c>
      <c r="AO5" s="82" t="s">
        <v>15</v>
      </c>
      <c r="AP5" s="82" t="s">
        <v>84</v>
      </c>
      <c r="AQ5" s="82" t="s">
        <v>15</v>
      </c>
      <c r="AR5" s="82" t="s">
        <v>84</v>
      </c>
      <c r="AS5" s="82" t="s">
        <v>15</v>
      </c>
      <c r="AT5" s="82" t="s">
        <v>84</v>
      </c>
      <c r="AU5" s="82" t="s">
        <v>15</v>
      </c>
      <c r="AV5" s="82" t="s">
        <v>84</v>
      </c>
      <c r="AW5" s="82" t="s">
        <v>15</v>
      </c>
      <c r="AX5" s="82" t="s">
        <v>84</v>
      </c>
      <c r="AY5" s="82" t="s">
        <v>15</v>
      </c>
      <c r="AZ5" s="82" t="s">
        <v>84</v>
      </c>
      <c r="BA5" s="82" t="s">
        <v>15</v>
      </c>
      <c r="BB5" s="82" t="s">
        <v>84</v>
      </c>
      <c r="BC5" s="82" t="s">
        <v>15</v>
      </c>
      <c r="BD5" s="82" t="s">
        <v>84</v>
      </c>
      <c r="BE5" s="82" t="s">
        <v>15</v>
      </c>
      <c r="BF5" s="82" t="s">
        <v>84</v>
      </c>
      <c r="BG5" s="82" t="s">
        <v>15</v>
      </c>
      <c r="BH5" s="82" t="s">
        <v>84</v>
      </c>
      <c r="BI5" s="82" t="s">
        <v>15</v>
      </c>
      <c r="BJ5" s="82" t="s">
        <v>84</v>
      </c>
      <c r="BK5" s="82" t="s">
        <v>15</v>
      </c>
      <c r="BL5" s="82" t="s">
        <v>84</v>
      </c>
      <c r="BM5" s="82" t="s">
        <v>15</v>
      </c>
      <c r="BN5" s="82" t="s">
        <v>84</v>
      </c>
      <c r="BO5" s="82" t="s">
        <v>15</v>
      </c>
      <c r="BP5" s="82" t="s">
        <v>84</v>
      </c>
      <c r="BQ5" s="82" t="s">
        <v>15</v>
      </c>
      <c r="BR5" s="82" t="s">
        <v>84</v>
      </c>
      <c r="BS5" s="82" t="s">
        <v>15</v>
      </c>
      <c r="BT5" s="82" t="s">
        <v>84</v>
      </c>
      <c r="BU5" s="82" t="s">
        <v>15</v>
      </c>
      <c r="BV5" s="82" t="s">
        <v>84</v>
      </c>
      <c r="BW5" s="82" t="s">
        <v>15</v>
      </c>
      <c r="BX5" s="82" t="s">
        <v>84</v>
      </c>
      <c r="BY5" s="36" t="s">
        <v>15</v>
      </c>
      <c r="BZ5" s="82" t="s">
        <v>84</v>
      </c>
      <c r="CA5" s="36" t="s">
        <v>15</v>
      </c>
      <c r="CB5" s="82" t="s">
        <v>84</v>
      </c>
      <c r="CC5" s="36" t="s">
        <v>15</v>
      </c>
      <c r="CD5" s="82" t="s">
        <v>84</v>
      </c>
      <c r="CE5" s="36" t="s">
        <v>15</v>
      </c>
      <c r="CF5" s="82" t="s">
        <v>84</v>
      </c>
      <c r="CG5" s="36" t="s">
        <v>15</v>
      </c>
      <c r="CH5" s="36" t="s">
        <v>84</v>
      </c>
      <c r="CI5" s="36" t="s">
        <v>15</v>
      </c>
      <c r="CJ5" s="82" t="s">
        <v>84</v>
      </c>
      <c r="CK5" s="36" t="s">
        <v>15</v>
      </c>
      <c r="CL5" s="82" t="s">
        <v>84</v>
      </c>
      <c r="CM5" s="82" t="s">
        <v>15</v>
      </c>
      <c r="CN5" s="82" t="s">
        <v>84</v>
      </c>
      <c r="CO5" s="82" t="s">
        <v>15</v>
      </c>
      <c r="CP5" s="82" t="s">
        <v>84</v>
      </c>
      <c r="CQ5" s="82" t="s">
        <v>15</v>
      </c>
      <c r="CR5" s="82" t="s">
        <v>84</v>
      </c>
      <c r="CS5" s="82" t="s">
        <v>15</v>
      </c>
      <c r="CT5" s="82" t="s">
        <v>84</v>
      </c>
      <c r="CU5" s="82" t="s">
        <v>15</v>
      </c>
      <c r="CV5" s="82" t="s">
        <v>84</v>
      </c>
      <c r="CW5" s="82" t="s">
        <v>15</v>
      </c>
      <c r="CX5" s="82" t="s">
        <v>84</v>
      </c>
      <c r="CY5" s="82" t="s">
        <v>15</v>
      </c>
      <c r="CZ5" s="82" t="s">
        <v>84</v>
      </c>
      <c r="DA5" s="82" t="s">
        <v>15</v>
      </c>
      <c r="DB5" s="82" t="s">
        <v>84</v>
      </c>
      <c r="DC5" s="82" t="s">
        <v>15</v>
      </c>
      <c r="DD5" s="82" t="s">
        <v>84</v>
      </c>
      <c r="DE5" s="82" t="s">
        <v>15</v>
      </c>
      <c r="DF5" s="82" t="s">
        <v>84</v>
      </c>
      <c r="DG5" s="82" t="s">
        <v>15</v>
      </c>
      <c r="DH5" s="82" t="s">
        <v>84</v>
      </c>
      <c r="DI5" s="82" t="s">
        <v>15</v>
      </c>
      <c r="DJ5" s="82" t="s">
        <v>84</v>
      </c>
      <c r="DK5" s="82" t="s">
        <v>15</v>
      </c>
      <c r="DL5" s="82" t="s">
        <v>84</v>
      </c>
      <c r="DM5" s="82" t="s">
        <v>15</v>
      </c>
      <c r="DN5" s="82" t="s">
        <v>84</v>
      </c>
      <c r="DO5" s="82" t="s">
        <v>15</v>
      </c>
      <c r="DP5" s="82" t="s">
        <v>84</v>
      </c>
      <c r="DQ5" s="82" t="s">
        <v>15</v>
      </c>
      <c r="DR5" s="82" t="s">
        <v>84</v>
      </c>
      <c r="DS5" s="82" t="s">
        <v>15</v>
      </c>
      <c r="DT5" s="82" t="s">
        <v>84</v>
      </c>
      <c r="DU5" s="82" t="s">
        <v>15</v>
      </c>
      <c r="DV5" s="82" t="s">
        <v>84</v>
      </c>
      <c r="DW5" s="82" t="s">
        <v>15</v>
      </c>
      <c r="DX5" s="82" t="s">
        <v>84</v>
      </c>
      <c r="DY5" s="82" t="s">
        <v>15</v>
      </c>
      <c r="DZ5" s="82" t="s">
        <v>84</v>
      </c>
      <c r="EA5" s="82" t="s">
        <v>15</v>
      </c>
      <c r="EB5" s="82" t="s">
        <v>84</v>
      </c>
      <c r="EC5" s="82" t="s">
        <v>15</v>
      </c>
      <c r="ED5" s="82" t="s">
        <v>84</v>
      </c>
      <c r="EE5" s="82" t="s">
        <v>15</v>
      </c>
      <c r="EF5" s="82" t="s">
        <v>84</v>
      </c>
      <c r="EG5" s="82" t="s">
        <v>15</v>
      </c>
      <c r="EH5" s="82" t="s">
        <v>84</v>
      </c>
      <c r="EI5" s="82" t="s">
        <v>15</v>
      </c>
      <c r="EJ5" s="82" t="s">
        <v>84</v>
      </c>
      <c r="EK5" s="82" t="s">
        <v>15</v>
      </c>
      <c r="EL5" s="82" t="s">
        <v>84</v>
      </c>
      <c r="EM5" s="82" t="s">
        <v>15</v>
      </c>
      <c r="EN5" s="82" t="s">
        <v>84</v>
      </c>
      <c r="EO5" s="82" t="s">
        <v>15</v>
      </c>
      <c r="EP5" s="82" t="s">
        <v>84</v>
      </c>
      <c r="EQ5" s="82" t="s">
        <v>15</v>
      </c>
      <c r="ER5" s="82" t="s">
        <v>84</v>
      </c>
      <c r="ES5" s="82" t="s">
        <v>15</v>
      </c>
      <c r="ET5" s="82" t="s">
        <v>84</v>
      </c>
      <c r="EU5" s="82" t="s">
        <v>15</v>
      </c>
      <c r="EV5" s="82" t="s">
        <v>84</v>
      </c>
      <c r="EW5" s="82" t="s">
        <v>15</v>
      </c>
      <c r="EX5" s="82" t="s">
        <v>84</v>
      </c>
      <c r="EY5" s="82" t="s">
        <v>15</v>
      </c>
      <c r="EZ5" s="82" t="s">
        <v>84</v>
      </c>
      <c r="FA5" s="82" t="s">
        <v>15</v>
      </c>
      <c r="FB5" s="82" t="s">
        <v>84</v>
      </c>
      <c r="FC5" s="82" t="s">
        <v>15</v>
      </c>
      <c r="FD5" s="82" t="s">
        <v>84</v>
      </c>
      <c r="FE5" s="82" t="s">
        <v>15</v>
      </c>
    </row>
    <row r="6" spans="1:161" ht="12.75" customHeight="1">
      <c r="A6" s="360" t="s">
        <v>86</v>
      </c>
      <c r="P6" s="28"/>
      <c r="R6" s="28"/>
      <c r="X6" s="28"/>
      <c r="AB6" s="28"/>
      <c r="AE6" s="32"/>
      <c r="AF6" s="28"/>
      <c r="AT6" s="28"/>
      <c r="AU6" s="28"/>
      <c r="AX6" s="28"/>
      <c r="AY6" s="28"/>
      <c r="AZ6" s="28"/>
      <c r="BA6" s="28"/>
      <c r="BX6" s="28"/>
      <c r="BZ6" s="28"/>
      <c r="CB6" s="28"/>
      <c r="CD6" s="28"/>
      <c r="CF6" s="28"/>
      <c r="CK6" s="32"/>
    </row>
    <row r="7" spans="1:161" ht="12.75" customHeight="1">
      <c r="A7" s="361" t="s">
        <v>87</v>
      </c>
      <c r="B7" s="131">
        <f>D7+F7+H7+J7+L7+N7+P7+R7+T7+V7+X7+Z7+AB7+AD7+AF7+AT7+AV7+AX7+AZ7+BB7+BD7+BF7+BH7+BJ7+BL7+AH7+AJ7+AL7+AN7+AP7+AR7+BN7+BP7+BR7+BT7+BV7+BX7+BZ7+CB7+CD7+CF7+CH7+CJ7+CL7+CN7+CP7+CR7+CT7+CV7+CX7+CZ7+DB7+DD7+DF7+DH7+DJ7+DL7+DN7+DP7+DR7+DT7+ED7+DZ7+EB7+DV7+EF7+EH7+EJ7+EL7+EN7+EP7+ER7+DX7+ET7+EV7+EX7+EZ7+FB7+FD7</f>
        <v>14243.265649789999</v>
      </c>
      <c r="C7" s="33">
        <f>B7/B$11*100</f>
        <v>49.452713242807228</v>
      </c>
      <c r="D7" s="131">
        <v>78.47</v>
      </c>
      <c r="E7" s="33">
        <f>D7/D$11*100</f>
        <v>83.028250978732416</v>
      </c>
      <c r="F7" s="131">
        <f>SUM('FoF1'!D9:D12)</f>
        <v>0</v>
      </c>
      <c r="G7" s="33">
        <f>F7/F$11*100</f>
        <v>0</v>
      </c>
      <c r="H7" s="131">
        <v>2.2432499999999997</v>
      </c>
      <c r="I7" s="33">
        <f>H7/H$11*100</f>
        <v>36.880491588633852</v>
      </c>
      <c r="J7" s="131">
        <v>32.469000000000001</v>
      </c>
      <c r="K7" s="33">
        <f>J7/J$11*100</f>
        <v>19.600965891940838</v>
      </c>
      <c r="L7" s="385">
        <v>55.5</v>
      </c>
      <c r="M7" s="33">
        <f>L7/L$11*100</f>
        <v>71.891191709844563</v>
      </c>
      <c r="N7" s="1728">
        <f>N29</f>
        <v>778.15299999999991</v>
      </c>
      <c r="O7" s="33">
        <f>N7/N$11*100</f>
        <v>90.127218859524163</v>
      </c>
      <c r="P7" s="131">
        <f>SUM('FoF1'!DB9:DB12)</f>
        <v>0</v>
      </c>
      <c r="Q7" s="33">
        <f>P7/P$11*100</f>
        <v>0</v>
      </c>
      <c r="R7" s="131">
        <v>377.07</v>
      </c>
      <c r="S7" s="33">
        <f>R7/R$11*100</f>
        <v>85.406568516421302</v>
      </c>
      <c r="T7" s="131">
        <v>59.69</v>
      </c>
      <c r="U7" s="33">
        <f>T7/T$11*100</f>
        <v>99.699348588608643</v>
      </c>
      <c r="V7" s="131">
        <v>22.69</v>
      </c>
      <c r="W7" s="33">
        <f>V7/V$11*100</f>
        <v>40.986271676300575</v>
      </c>
      <c r="X7" s="131">
        <v>121.45</v>
      </c>
      <c r="Y7" s="33">
        <f>X7/X$11*100</f>
        <v>96.603563474387528</v>
      </c>
      <c r="Z7" s="131">
        <v>1661.1416283700003</v>
      </c>
      <c r="AA7" s="33">
        <f>Z7/Z$11*100</f>
        <v>52.739965259339428</v>
      </c>
      <c r="AB7" s="131">
        <v>171.06957030999996</v>
      </c>
      <c r="AC7" s="33">
        <f>AB7/AB$11*100</f>
        <v>50.136709432529983</v>
      </c>
      <c r="AD7" s="131">
        <f>SUM('FoF1'!FM9:FM12)</f>
        <v>0</v>
      </c>
      <c r="AE7" s="33">
        <f>AD7/AD$11*100</f>
        <v>0</v>
      </c>
      <c r="AF7" s="131">
        <v>181.98</v>
      </c>
      <c r="AG7" s="33">
        <f>AF7/AF$11*100</f>
        <v>89.00953778429934</v>
      </c>
      <c r="AH7" s="131">
        <v>11.11</v>
      </c>
      <c r="AI7" s="33">
        <f>AH7/AH$11*100</f>
        <v>14.864864864864865</v>
      </c>
      <c r="AJ7" s="131">
        <f>SUM('FoF1'!HC9:HC12)</f>
        <v>1.3</v>
      </c>
      <c r="AK7" s="33">
        <f>AJ7/AJ$11*100</f>
        <v>100</v>
      </c>
      <c r="AL7" s="131">
        <v>1.4</v>
      </c>
      <c r="AM7" s="33">
        <f>AL7/AL$11*100</f>
        <v>20.6794682422452</v>
      </c>
      <c r="AN7" s="131">
        <f>SUM('FoF1'!HF9:HF12)</f>
        <v>1.6</v>
      </c>
      <c r="AO7" s="33">
        <f>AN7/AN$11*100</f>
        <v>100</v>
      </c>
      <c r="AP7" s="131">
        <v>263.41000000000003</v>
      </c>
      <c r="AQ7" s="33">
        <f>AP7/AP$11*100</f>
        <v>64.088465000851571</v>
      </c>
      <c r="AR7" s="131">
        <f>SUM('FoF1'!HU9:HU12)</f>
        <v>0</v>
      </c>
      <c r="AS7" s="33">
        <f>AR7/AR$11*100</f>
        <v>0</v>
      </c>
      <c r="AT7" s="131">
        <v>289.5</v>
      </c>
      <c r="AU7" s="33">
        <f>AT7/AT$11*100</f>
        <v>30.742274609748328</v>
      </c>
      <c r="AV7" s="131">
        <f>SUM('FoF2'!AN9:AN12)</f>
        <v>0</v>
      </c>
      <c r="AW7" s="33">
        <f>AV7/AV$11*100</f>
        <v>0</v>
      </c>
      <c r="AX7" s="131">
        <v>164.658624</v>
      </c>
      <c r="AY7" s="33">
        <f>AX7/AX$11*100</f>
        <v>44.508617789005228</v>
      </c>
      <c r="AZ7" s="131">
        <v>81.434935999999993</v>
      </c>
      <c r="BA7" s="33">
        <f>AZ7/AZ$11*100</f>
        <v>64.939077317860011</v>
      </c>
      <c r="BB7" s="131">
        <f>SUM('FoF2'!Y9:Y12)</f>
        <v>0</v>
      </c>
      <c r="BC7" s="33">
        <f>BB7/BB$11*100</f>
        <v>0</v>
      </c>
      <c r="BD7" s="131">
        <v>1340.17075234</v>
      </c>
      <c r="BE7" s="33">
        <f>BD7/BD$11*100</f>
        <v>81.955206434573896</v>
      </c>
      <c r="BF7" s="131">
        <v>405.14555638000002</v>
      </c>
      <c r="BG7" s="33">
        <f>BF7/BF$11*100</f>
        <v>60.465032042650712</v>
      </c>
      <c r="BH7" s="131">
        <v>0.91</v>
      </c>
      <c r="BI7" s="33">
        <f>BH7/BH$11*100</f>
        <v>50</v>
      </c>
      <c r="BJ7" s="131">
        <v>51.017724389999991</v>
      </c>
      <c r="BK7" s="33">
        <f>BJ7/BJ$11*100</f>
        <v>62.165175801010278</v>
      </c>
      <c r="BL7" s="131">
        <v>138.6</v>
      </c>
      <c r="BM7" s="33">
        <f>BL7/BL$11*100</f>
        <v>55.617977528089888</v>
      </c>
      <c r="BN7" s="131">
        <v>0.66</v>
      </c>
      <c r="BO7" s="33">
        <f>BN7/BN$11*100</f>
        <v>5.2215189873417724</v>
      </c>
      <c r="BP7" s="131">
        <v>23.23</v>
      </c>
      <c r="BQ7" s="33">
        <f>BP7/BP$11*100</f>
        <v>60.763798064347377</v>
      </c>
      <c r="BR7" s="131">
        <f>SUM('FoF2'!EL9:EL12)</f>
        <v>0</v>
      </c>
      <c r="BS7" s="33">
        <f>BR7/BR$11*100</f>
        <v>0</v>
      </c>
      <c r="BT7" s="131">
        <v>602.88900000000001</v>
      </c>
      <c r="BU7" s="33">
        <f>BT7/BT$11*100</f>
        <v>77.756110395313655</v>
      </c>
      <c r="BV7" s="131">
        <v>747.74099999999999</v>
      </c>
      <c r="BW7" s="33">
        <f>BV7/BV$11*100</f>
        <v>40.572146038694704</v>
      </c>
      <c r="BX7" s="131">
        <f>SUM('FoF2'!GB9:GB12)</f>
        <v>0</v>
      </c>
      <c r="BY7" s="33">
        <f>BX7/BX$11*100</f>
        <v>0</v>
      </c>
      <c r="BZ7" s="131">
        <f>SUM('FoF2'!GE9:GE12)</f>
        <v>0</v>
      </c>
      <c r="CA7" s="33">
        <f>BZ7/BZ$11*100</f>
        <v>0</v>
      </c>
      <c r="CB7" s="131">
        <f>SUM('FoF2'!GH9:GH12)</f>
        <v>0</v>
      </c>
      <c r="CC7" s="33">
        <f>CB7/CB$11*100</f>
        <v>0</v>
      </c>
      <c r="CD7" s="131">
        <f>SUM('FoF2'!GK9:GK12)</f>
        <v>0</v>
      </c>
      <c r="CE7" s="33">
        <f>CD7/CD$11*100</f>
        <v>0</v>
      </c>
      <c r="CF7" s="131">
        <f>SUM('FoF2'!GQ9:GQ12)</f>
        <v>0</v>
      </c>
      <c r="CG7" s="33">
        <f>CF7/CF$11*100</f>
        <v>0</v>
      </c>
      <c r="CH7" s="131">
        <f>SUM('FoF2'!GT9:GT12)</f>
        <v>0</v>
      </c>
      <c r="CI7" s="33">
        <f>CH7/CH$11*100</f>
        <v>0</v>
      </c>
      <c r="CJ7" s="131">
        <f>SUM('FoF2'!GW9:GW12)</f>
        <v>0</v>
      </c>
      <c r="CK7" s="33">
        <f>CJ7/CJ$11*100</f>
        <v>0</v>
      </c>
      <c r="CL7" s="131">
        <v>727</v>
      </c>
      <c r="CM7" s="33">
        <f>CL7/CL$11*100</f>
        <v>22.482681840672935</v>
      </c>
      <c r="CN7" s="131">
        <v>40.4</v>
      </c>
      <c r="CO7" s="33">
        <f>CN7/CN$11*100</f>
        <v>18.600368324125231</v>
      </c>
      <c r="CP7" s="131">
        <v>216.964</v>
      </c>
      <c r="CQ7" s="33">
        <f>CP7/CP$11*100</f>
        <v>31.542250367811686</v>
      </c>
      <c r="CR7" s="131">
        <v>89.356000000000009</v>
      </c>
      <c r="CS7" s="33">
        <f>CR7/CR$11*100</f>
        <v>41.741096453529657</v>
      </c>
      <c r="CT7" s="131">
        <v>66.963999999999999</v>
      </c>
      <c r="CU7" s="33">
        <f>CT7/CT$11*100</f>
        <v>57.530198113369643</v>
      </c>
      <c r="CV7" s="131">
        <v>0.24399999999999999</v>
      </c>
      <c r="CW7" s="33">
        <f>CV7/CV$11*100</f>
        <v>9.4830936649825084</v>
      </c>
      <c r="CX7" s="131">
        <f>SUM('FoF3'!V9:V12)</f>
        <v>0</v>
      </c>
      <c r="CY7" s="33">
        <f>CX7/CX$11*100</f>
        <v>0</v>
      </c>
      <c r="CZ7" s="385">
        <v>583</v>
      </c>
      <c r="DA7" s="33">
        <f>CZ7/CZ$11*100</f>
        <v>26.29679747406405</v>
      </c>
      <c r="DB7" s="131">
        <v>203</v>
      </c>
      <c r="DC7" s="33">
        <f>DB7/DB$11*100</f>
        <v>34.683068511874254</v>
      </c>
      <c r="DD7" s="131">
        <v>1750.8</v>
      </c>
      <c r="DE7" s="33">
        <f>DD7/DD$11*100</f>
        <v>89.969167523124355</v>
      </c>
      <c r="DF7" s="131">
        <f>SUM('FoF3'!DQ9:DQ12)</f>
        <v>0</v>
      </c>
      <c r="DG7" s="33">
        <f>DF7/DF$11*100</f>
        <v>0</v>
      </c>
      <c r="DH7" s="131">
        <v>0</v>
      </c>
      <c r="DI7" s="33">
        <f>DH7/DH$11*100</f>
        <v>0</v>
      </c>
      <c r="DJ7" s="131">
        <f>SUM('FoF3'!EO9:EO12)</f>
        <v>0.1</v>
      </c>
      <c r="DK7" s="33">
        <f>DJ7/DJ$11*100</f>
        <v>0.28901734104046239</v>
      </c>
      <c r="DL7" s="131">
        <v>977.45</v>
      </c>
      <c r="DM7" s="33">
        <f>DL7/DL$11*100</f>
        <v>38.249623354008108</v>
      </c>
      <c r="DN7" s="131">
        <v>176.07900000000004</v>
      </c>
      <c r="DO7" s="33">
        <f>DN7/DN$11*100</f>
        <v>45.533864840612466</v>
      </c>
      <c r="DP7" s="131">
        <v>243.398</v>
      </c>
      <c r="DQ7" s="33">
        <f>DP7/DP$11*100</f>
        <v>46.150287351418186</v>
      </c>
      <c r="DR7" s="131">
        <v>274.32299999999998</v>
      </c>
      <c r="DS7" s="33">
        <f>DR7/DR$11*100</f>
        <v>68.066338645685235</v>
      </c>
      <c r="DT7" s="131">
        <v>199.28100000000001</v>
      </c>
      <c r="DU7" s="33">
        <f>DT7/DT$11*100</f>
        <v>58.894231479648084</v>
      </c>
      <c r="DV7" s="131">
        <v>18.204999999999998</v>
      </c>
      <c r="DW7" s="33">
        <f>DV7/DV$11*100</f>
        <v>42.168535161678861</v>
      </c>
      <c r="DX7" s="131">
        <f>SUM('FoF3'!GK9:GK12)</f>
        <v>0</v>
      </c>
      <c r="DY7" s="33">
        <f>DX7/DX$11*100</f>
        <v>0</v>
      </c>
      <c r="DZ7" s="131">
        <f>SUM('FoF3'!FJ9:FJ12)</f>
        <v>0</v>
      </c>
      <c r="EA7" s="33">
        <f>DZ7/DZ$11*100</f>
        <v>0</v>
      </c>
      <c r="EB7" s="131">
        <f>SUM('FoF3'!GW9:GW12)</f>
        <v>0</v>
      </c>
      <c r="EC7" s="33">
        <f>EB7/EB$11*100</f>
        <v>0</v>
      </c>
      <c r="ED7" s="131">
        <f>SUM('FoF3'!GZ9:GZ12)</f>
        <v>0</v>
      </c>
      <c r="EE7" s="33">
        <f>ED7/ED$11*100</f>
        <v>0</v>
      </c>
      <c r="EF7" s="208">
        <v>258.17313799999999</v>
      </c>
      <c r="EG7" s="33">
        <f>EF7/EF$11*100</f>
        <v>68.150074189813168</v>
      </c>
      <c r="EH7" s="341">
        <f>EH29</f>
        <v>0</v>
      </c>
      <c r="EI7" s="33">
        <f>EH7/EH$11*100</f>
        <v>0</v>
      </c>
      <c r="EJ7" s="341">
        <f>EJ29</f>
        <v>505.62299999999999</v>
      </c>
      <c r="EK7" s="33">
        <f>EJ7/EJ$11*100</f>
        <v>34.557579220466785</v>
      </c>
      <c r="EL7" s="341">
        <f>EL29</f>
        <v>60.155000000000001</v>
      </c>
      <c r="EM7" s="33">
        <f>EL7/EL$11*100</f>
        <v>23.25945573917549</v>
      </c>
      <c r="EN7" s="131">
        <f>SUM('FoF4'!DE9:DE12)</f>
        <v>0</v>
      </c>
      <c r="EO7" s="33">
        <f>EN7/EN$11*100</f>
        <v>0</v>
      </c>
      <c r="EP7" s="131">
        <v>0</v>
      </c>
      <c r="EQ7" s="33">
        <f>EP7/EP$11*100</f>
        <v>0</v>
      </c>
      <c r="ER7" s="131">
        <v>186.04647</v>
      </c>
      <c r="ES7" s="33">
        <f>ER7/ER$11*100</f>
        <v>75.474331465056778</v>
      </c>
      <c r="ET7" s="131">
        <f>SUM('FoF4'!DZ9:DZ12)</f>
        <v>0</v>
      </c>
      <c r="EU7" s="33">
        <f>ET7/ET$11*100</f>
        <v>0</v>
      </c>
      <c r="EV7" s="131">
        <f>SUM('FoF4'!ER9:ER12)</f>
        <v>0</v>
      </c>
      <c r="EW7" s="33">
        <f>EV7/EV$11*100</f>
        <v>0</v>
      </c>
      <c r="EX7" s="131">
        <f>SUM('FoF4'!EU9:EU12)</f>
        <v>0</v>
      </c>
      <c r="EY7" s="33">
        <f>EX7/EX$11*100</f>
        <v>0</v>
      </c>
      <c r="EZ7" s="131">
        <f>SUM('FoF4'!EX9:EX12)</f>
        <v>0</v>
      </c>
      <c r="FA7" s="33">
        <f>EZ7/EZ$11*100</f>
        <v>0</v>
      </c>
      <c r="FB7" s="131">
        <f>SUM('FoF4'!FA9:FA12)</f>
        <v>0</v>
      </c>
      <c r="FC7" s="33">
        <f>FB7/FB$11*100</f>
        <v>0</v>
      </c>
      <c r="FD7" s="131">
        <f>SUM('FoF4'!FD9:FD12)</f>
        <v>0</v>
      </c>
      <c r="FE7" s="33">
        <f>FD7/FD$11*100</f>
        <v>0</v>
      </c>
    </row>
    <row r="8" spans="1:161" ht="12.75" customHeight="1">
      <c r="A8" s="361" t="s">
        <v>89</v>
      </c>
      <c r="B8" s="131">
        <f>D8+F8+H8+J8+L8+N8+P8+R8+T8+V8+X8+Z8+AB8+AD8+AF8+AT8+AV8+AX8+AZ8+BB8+BD8+BF8+BH8+BJ8+BL8+AH8+AJ8+AL8+AN8+AP8+AR8+BN8+BP8+BR8+BT8+BV8+BX8+BZ8+CB8+CD8+CF8+CH8+CJ8+CL8+CN8+CP8+CR8+CT8+CV8+CX8+CZ8+DB8+DD8+DF8+DH8+DJ8+DL8+DN8+DP8+DR8+DT8+ED8+DZ8+EB8+DV8+EF8+EH8+EJ8+EL8+EN8+EP8+ER8+DX8+ET8+EV8+EX8+EZ8+FB8+FD8</f>
        <v>12825.749471740004</v>
      </c>
      <c r="C8" s="33">
        <f>B8/B$11*100</f>
        <v>44.531087627323465</v>
      </c>
      <c r="D8" s="131">
        <v>16.04</v>
      </c>
      <c r="E8" s="33">
        <f>D8/D$11*100</f>
        <v>16.971749021267591</v>
      </c>
      <c r="F8" s="131">
        <f>'FoF1'!D8</f>
        <v>0.30299999999999999</v>
      </c>
      <c r="G8" s="33">
        <f>F8/F$11*100</f>
        <v>100</v>
      </c>
      <c r="H8" s="131">
        <v>3.4882339999999998</v>
      </c>
      <c r="I8" s="33">
        <f>H8/H$11*100</f>
        <v>57.348839717457537</v>
      </c>
      <c r="J8" s="131">
        <v>131.27600000000001</v>
      </c>
      <c r="K8" s="33">
        <f>J8/J$11*100</f>
        <v>79.24901901599759</v>
      </c>
      <c r="L8" s="385">
        <v>21.7</v>
      </c>
      <c r="M8" s="33">
        <f>L8/L$11*100</f>
        <v>28.108808290155441</v>
      </c>
      <c r="N8" s="1728">
        <f>N44</f>
        <v>77.460999999999999</v>
      </c>
      <c r="O8" s="33">
        <f>N8/N$11*100</f>
        <v>8.9716861595053938</v>
      </c>
      <c r="P8" s="131">
        <f>'FoF1'!DB8</f>
        <v>7.5</v>
      </c>
      <c r="Q8" s="33">
        <f>P8/P$11*100</f>
        <v>100</v>
      </c>
      <c r="R8" s="131">
        <v>47.84</v>
      </c>
      <c r="S8" s="33">
        <f>R8/R$11*100</f>
        <v>10.835787089467726</v>
      </c>
      <c r="T8" s="131">
        <v>0.18</v>
      </c>
      <c r="U8" s="33">
        <f>T8/T$11*100</f>
        <v>0.30065141139134793</v>
      </c>
      <c r="V8" s="131">
        <v>32.67</v>
      </c>
      <c r="W8" s="33">
        <f>V8/V$11*100</f>
        <v>59.013728323699425</v>
      </c>
      <c r="X8" s="131">
        <v>4.2699999999999996</v>
      </c>
      <c r="Y8" s="33">
        <f>X8/X$11*100</f>
        <v>3.3964365256124722</v>
      </c>
      <c r="Z8" s="131">
        <v>1275.4632790300002</v>
      </c>
      <c r="AA8" s="33">
        <f>Z8/Z$11*100</f>
        <v>40.494975188606979</v>
      </c>
      <c r="AB8" s="131">
        <v>132.09893348999998</v>
      </c>
      <c r="AC8" s="33">
        <f>AB8/AB$11*100</f>
        <v>38.715277256694442</v>
      </c>
      <c r="AD8" s="131">
        <f>'FoF1'!FM8</f>
        <v>0.23200000000000001</v>
      </c>
      <c r="AE8" s="33">
        <f>AD8/AD$11*100</f>
        <v>100</v>
      </c>
      <c r="AF8" s="131">
        <v>18.93</v>
      </c>
      <c r="AG8" s="33">
        <f>AF8/AF$11*100</f>
        <v>9.2589875275128399</v>
      </c>
      <c r="AH8" s="131">
        <v>63.43</v>
      </c>
      <c r="AI8" s="33">
        <f>AH8/AH$11*100</f>
        <v>84.867540808134876</v>
      </c>
      <c r="AJ8" s="131">
        <f>'FoF1'!HC8</f>
        <v>0</v>
      </c>
      <c r="AK8" s="33">
        <f>AJ8/AJ$11*100</f>
        <v>0</v>
      </c>
      <c r="AL8" s="131">
        <v>5.07</v>
      </c>
      <c r="AM8" s="33">
        <f>AL8/AL$11*100</f>
        <v>74.889217134416555</v>
      </c>
      <c r="AN8" s="131">
        <f>'FoF1'!HF8</f>
        <v>0</v>
      </c>
      <c r="AO8" s="33">
        <f>AN8/AN$11*100</f>
        <v>0</v>
      </c>
      <c r="AP8" s="131">
        <v>67.8</v>
      </c>
      <c r="AQ8" s="33">
        <f>AP8/AP$11*100</f>
        <v>16.495949003673875</v>
      </c>
      <c r="AR8" s="131">
        <f>'FoF1'!HU8</f>
        <v>0</v>
      </c>
      <c r="AS8" s="33">
        <f>AR8/AR$11*100</f>
        <v>0</v>
      </c>
      <c r="AT8" s="131">
        <v>637.5</v>
      </c>
      <c r="AU8" s="33">
        <f>AT8/AT$11*100</f>
        <v>67.696718700223002</v>
      </c>
      <c r="AV8" s="131">
        <f>'FoF2'!AN8</f>
        <v>0</v>
      </c>
      <c r="AW8" s="33">
        <f>AV8/AV$11*100</f>
        <v>0</v>
      </c>
      <c r="AX8" s="131">
        <v>104.28661064000001</v>
      </c>
      <c r="AY8" s="33">
        <f>AX8/AX$11*100</f>
        <v>28.189552303598543</v>
      </c>
      <c r="AZ8" s="131">
        <v>42.09712476</v>
      </c>
      <c r="BA8" s="33">
        <f>AZ8/AZ$11*100</f>
        <v>33.569725401997481</v>
      </c>
      <c r="BB8" s="131">
        <f>'FoF2'!Y8</f>
        <v>4.5780000000000003</v>
      </c>
      <c r="BC8" s="33">
        <f>BB8/BB$11*100</f>
        <v>100</v>
      </c>
      <c r="BD8" s="131">
        <v>274.01042971000004</v>
      </c>
      <c r="BE8" s="33">
        <f>BD8/BD$11*100</f>
        <v>16.756507551667671</v>
      </c>
      <c r="BF8" s="131">
        <v>227.95719326000003</v>
      </c>
      <c r="BG8" s="33">
        <f>BF8/BF$11*100</f>
        <v>34.020955623886096</v>
      </c>
      <c r="BH8" s="131">
        <v>0.88</v>
      </c>
      <c r="BI8" s="33">
        <f>BH8/BH$11*100</f>
        <v>48.35164835164835</v>
      </c>
      <c r="BJ8" s="131">
        <v>31.050288340000002</v>
      </c>
      <c r="BK8" s="33">
        <f>BJ8/BJ$11*100</f>
        <v>37.834824198989722</v>
      </c>
      <c r="BL8" s="131">
        <v>109.4</v>
      </c>
      <c r="BM8" s="33">
        <f>BL8/BL$11*100</f>
        <v>43.900481540930983</v>
      </c>
      <c r="BN8" s="131">
        <v>6.27</v>
      </c>
      <c r="BO8" s="33">
        <f>BN8/BN$11*100</f>
        <v>49.60443037974683</v>
      </c>
      <c r="BP8" s="131">
        <v>14.59</v>
      </c>
      <c r="BQ8" s="33">
        <f>BP8/BP$11*100</f>
        <v>38.163745749411461</v>
      </c>
      <c r="BR8" s="131">
        <f>'FoF2'!EL8</f>
        <v>1.32542815</v>
      </c>
      <c r="BS8" s="33">
        <f>BR8/BR$11*100</f>
        <v>100</v>
      </c>
      <c r="BT8" s="131">
        <v>156.797</v>
      </c>
      <c r="BU8" s="33">
        <f>BT8/BT$11*100</f>
        <v>20.222503382304197</v>
      </c>
      <c r="BV8" s="131">
        <v>1077.875</v>
      </c>
      <c r="BW8" s="33">
        <f>BV8/BV$11*100</f>
        <v>58.485092982005881</v>
      </c>
      <c r="BX8" s="131">
        <f>'FoF2'!GB8</f>
        <v>3.5999999999999997E-2</v>
      </c>
      <c r="BY8" s="33">
        <f>BX8/BX$11*100</f>
        <v>100</v>
      </c>
      <c r="BZ8" s="131">
        <f>'FoF2'!GE8</f>
        <v>0.22</v>
      </c>
      <c r="CA8" s="33">
        <f>BZ8/BZ$11*100</f>
        <v>100</v>
      </c>
      <c r="CB8" s="131">
        <f>'FoF2'!GH8</f>
        <v>0.247</v>
      </c>
      <c r="CC8" s="33">
        <f>CB8/CB$11*100</f>
        <v>100</v>
      </c>
      <c r="CD8" s="131">
        <f>'FoF2'!GK8</f>
        <v>0.105</v>
      </c>
      <c r="CE8" s="33">
        <f>CD8/CD$11*100</f>
        <v>100</v>
      </c>
      <c r="CF8" s="131">
        <f>'FoF2'!GQ8</f>
        <v>0.54900000000000004</v>
      </c>
      <c r="CG8" s="33">
        <f>CF8/CF$11*100</f>
        <v>100</v>
      </c>
      <c r="CH8" s="131">
        <f>'FoF2'!GT8</f>
        <v>0.158</v>
      </c>
      <c r="CI8" s="33">
        <f>CH8/CH$11*100</f>
        <v>100</v>
      </c>
      <c r="CJ8" s="131">
        <f>'FoF2'!GW8</f>
        <v>0.56100000000000005</v>
      </c>
      <c r="CK8" s="33">
        <f>CJ8/CJ$11*100</f>
        <v>100</v>
      </c>
      <c r="CL8" s="131">
        <v>2402.6</v>
      </c>
      <c r="CM8" s="33">
        <f>CL8/CL$11*100</f>
        <v>74.301088570014841</v>
      </c>
      <c r="CN8" s="131">
        <v>155.4</v>
      </c>
      <c r="CO8" s="33">
        <f>CN8/CN$11*100</f>
        <v>71.546961325966862</v>
      </c>
      <c r="CP8" s="131">
        <v>414.95699999999994</v>
      </c>
      <c r="CQ8" s="33">
        <f>CP8/CP$11*100</f>
        <v>60.326494652919529</v>
      </c>
      <c r="CR8" s="131">
        <v>109.24</v>
      </c>
      <c r="CS8" s="33">
        <f>CR8/CR$11*100</f>
        <v>51.029560147987581</v>
      </c>
      <c r="CT8" s="131">
        <v>38.119</v>
      </c>
      <c r="CU8" s="33">
        <f>CT8/CT$11*100</f>
        <v>32.748844481863948</v>
      </c>
      <c r="CV8" s="131">
        <v>2.0489999999999999</v>
      </c>
      <c r="CW8" s="33">
        <f>CV8/CV$11*100</f>
        <v>79.634667703070335</v>
      </c>
      <c r="CX8" s="131">
        <f>'FoF3'!V8</f>
        <v>3.5</v>
      </c>
      <c r="CY8" s="33">
        <f>CX8/CX$11*100</f>
        <v>100</v>
      </c>
      <c r="CZ8" s="385">
        <v>1362</v>
      </c>
      <c r="DA8" s="33">
        <f>CZ8/CZ$11*100</f>
        <v>61.434370771312587</v>
      </c>
      <c r="DB8" s="131">
        <v>237.3</v>
      </c>
      <c r="DC8" s="33">
        <f>DB8/DB$11*100</f>
        <v>40.543311122501287</v>
      </c>
      <c r="DD8" s="131">
        <v>195.2</v>
      </c>
      <c r="DE8" s="33">
        <f>DD8/DD$11*100</f>
        <v>10.030832476875643</v>
      </c>
      <c r="DF8" s="131">
        <f>'FoF3'!DQ8</f>
        <v>7.4367765700000001</v>
      </c>
      <c r="DG8" s="33">
        <f>DF8/DF$11*100</f>
        <v>100</v>
      </c>
      <c r="DH8" s="131">
        <v>1.272</v>
      </c>
      <c r="DI8" s="33">
        <f>DH8/DH$11*100</f>
        <v>100</v>
      </c>
      <c r="DJ8" s="131">
        <f>'FoF3'!EO8</f>
        <v>34.5</v>
      </c>
      <c r="DK8" s="33">
        <f>DJ8/DJ$11*100</f>
        <v>99.710982658959537</v>
      </c>
      <c r="DL8" s="131">
        <v>1496.1</v>
      </c>
      <c r="DM8" s="33">
        <f>DL8/DL$11*100</f>
        <v>58.545461660372936</v>
      </c>
      <c r="DN8" s="131">
        <v>197.52</v>
      </c>
      <c r="DO8" s="33">
        <f>DN8/DN$11*100</f>
        <v>51.078487402346518</v>
      </c>
      <c r="DP8" s="131">
        <v>267.25299999999999</v>
      </c>
      <c r="DQ8" s="33">
        <f>DP8/DP$11*100</f>
        <v>50.67339397007602</v>
      </c>
      <c r="DR8" s="131">
        <v>111.02199999999999</v>
      </c>
      <c r="DS8" s="33">
        <f>DR8/DR$11*100</f>
        <v>27.547311195638958</v>
      </c>
      <c r="DT8" s="131">
        <v>134.46</v>
      </c>
      <c r="DU8" s="33">
        <f>DT8/DT$11*100</f>
        <v>39.737447949144581</v>
      </c>
      <c r="DV8" s="131">
        <v>23.535</v>
      </c>
      <c r="DW8" s="33">
        <f>DV8/DV$11*100</f>
        <v>54.51450013897896</v>
      </c>
      <c r="DX8" s="131">
        <f>'FoF3'!GK8</f>
        <v>2.0099999999999998</v>
      </c>
      <c r="DY8" s="33">
        <f>DX8/DX$11*100</f>
        <v>100</v>
      </c>
      <c r="DZ8" s="131">
        <f>'FoF3'!FJ8</f>
        <v>0.3</v>
      </c>
      <c r="EA8" s="33">
        <f>DZ8/DZ$11*100</f>
        <v>100</v>
      </c>
      <c r="EB8" s="131">
        <f>'FoF3'!GW8</f>
        <v>0.2</v>
      </c>
      <c r="EC8" s="33">
        <f>EB8/EB$11*100</f>
        <v>100</v>
      </c>
      <c r="ED8" s="131">
        <f>'FoF3'!GZ8</f>
        <v>0.4</v>
      </c>
      <c r="EE8" s="33">
        <f>ED8/ED$11*100</f>
        <v>100</v>
      </c>
      <c r="EF8" s="208">
        <v>117.45962900000004</v>
      </c>
      <c r="EG8" s="33">
        <f>EF8/EF$11*100</f>
        <v>31.005868746336933</v>
      </c>
      <c r="EH8" s="341">
        <f>EH44</f>
        <v>23.96</v>
      </c>
      <c r="EI8" s="33">
        <f>EH8/EH$11*100</f>
        <v>97.923818865456923</v>
      </c>
      <c r="EJ8" s="341">
        <f>EJ44</f>
        <v>592.12799999999993</v>
      </c>
      <c r="EK8" s="33">
        <f>EJ8/EJ$11*100</f>
        <v>40.469896085930728</v>
      </c>
      <c r="EL8" s="341">
        <f>EL44</f>
        <v>176.33199999999999</v>
      </c>
      <c r="EM8" s="33">
        <f>EL8/EL$11*100</f>
        <v>68.180306697702477</v>
      </c>
      <c r="EN8" s="131">
        <f>'FoF4'!DE8</f>
        <v>0.52200000000000002</v>
      </c>
      <c r="EO8" s="33">
        <f>EN8/EN$11*100</f>
        <v>100</v>
      </c>
      <c r="EP8" s="131">
        <v>47.3</v>
      </c>
      <c r="EQ8" s="33">
        <f>EP8/EP$11*100</f>
        <v>98.336798336798324</v>
      </c>
      <c r="ER8" s="131">
        <v>58.168544789999999</v>
      </c>
      <c r="ES8" s="33">
        <f>ER8/ER$11*100</f>
        <v>23.597502442913651</v>
      </c>
      <c r="ET8" s="131">
        <f>'FoF4'!DZ8</f>
        <v>0.52200000000000002</v>
      </c>
      <c r="EU8" s="33">
        <f>ET8/ET$11*100</f>
        <v>100</v>
      </c>
      <c r="EV8" s="131">
        <f>'FoF4'!ER8</f>
        <v>1.0669999999999999</v>
      </c>
      <c r="EW8" s="33">
        <f>EV8/EV$11*100</f>
        <v>100</v>
      </c>
      <c r="EX8" s="131">
        <f>'FoF4'!EU8</f>
        <v>3.0270000000000001</v>
      </c>
      <c r="EY8" s="33">
        <f>EX8/EX$11*100</f>
        <v>100</v>
      </c>
      <c r="EZ8" s="131">
        <f>'FoF4'!EX8</f>
        <v>4.6429999999999998</v>
      </c>
      <c r="FA8" s="33">
        <f>EZ8/EZ$11*100</f>
        <v>100</v>
      </c>
      <c r="FB8" s="131">
        <f>'FoF4'!FA8</f>
        <v>5.343</v>
      </c>
      <c r="FC8" s="33">
        <f>FB8/FB$11*100</f>
        <v>100</v>
      </c>
      <c r="FD8" s="131">
        <f>'FoF4'!FD8</f>
        <v>2.6579999999999999</v>
      </c>
      <c r="FE8" s="33">
        <f>FD8/FD$11*100</f>
        <v>100</v>
      </c>
    </row>
    <row r="9" spans="1:161" ht="12.75" customHeight="1">
      <c r="A9" s="362" t="s">
        <v>92</v>
      </c>
      <c r="B9" s="131">
        <f>D9+F9+H9+J9+L9+N9+P9+R9+T9+V9+X9+Z9+AB9+AD9+AF9+AT9+AV9+AX9+AZ9+BB9+BD9+BF9+BH9+BJ9+BL9+AH9+AJ9+AL9+AN9+AP9+AR9+BN9+BP9+BR9+BT9+BV9+BX9+BZ9+CB9+CD9+CF9+CH9+CJ9+CL9+CN9+CP9+CR9+CT9+CV9+CX9+CZ9+DB9+DD9+DF9+DH9+DJ9+DL9+DN9+DP9+DR9+DT9+ED9+DZ9+EB9+DV9+EF9+EH9+EJ9+EL9+EN9+EP9+ER9+DX9+ET9+EV9+EX9+EZ9+FB9+FD9</f>
        <v>1335.1578109099996</v>
      </c>
      <c r="C9" s="33">
        <f>B9/B$11*100</f>
        <v>4.6356768159975967</v>
      </c>
      <c r="D9" s="131"/>
      <c r="E9" s="33">
        <f>D9/D$11*100</f>
        <v>0</v>
      </c>
      <c r="F9" s="131">
        <v>0</v>
      </c>
      <c r="G9" s="33">
        <f>F9/F$11*100</f>
        <v>0</v>
      </c>
      <c r="H9" s="131">
        <v>0.35099999999999998</v>
      </c>
      <c r="I9" s="33">
        <f>H9/H$11*100</f>
        <v>5.7706686939086067</v>
      </c>
      <c r="J9" s="131">
        <v>1.905</v>
      </c>
      <c r="K9" s="33">
        <f>J9/J$11*100</f>
        <v>1.1500150920615757</v>
      </c>
      <c r="L9" s="385">
        <f>L32</f>
        <v>0</v>
      </c>
      <c r="M9" s="33">
        <f>L9/L$11*100</f>
        <v>0</v>
      </c>
      <c r="N9" s="1728">
        <f>N32</f>
        <v>7.78</v>
      </c>
      <c r="O9" s="33">
        <f>N9/N$11*100</f>
        <v>0.90109498097044938</v>
      </c>
      <c r="P9" s="131">
        <v>0</v>
      </c>
      <c r="Q9" s="33">
        <f>P9/P$11*100</f>
        <v>0</v>
      </c>
      <c r="R9" s="131">
        <v>16.59</v>
      </c>
      <c r="S9" s="33">
        <f>R9/R$11*100</f>
        <v>3.7576443941109856</v>
      </c>
      <c r="T9" s="131">
        <v>0</v>
      </c>
      <c r="U9" s="33">
        <f>T9/T$11*100</f>
        <v>0</v>
      </c>
      <c r="V9" s="131">
        <v>0</v>
      </c>
      <c r="W9" s="33">
        <f>V9/V$11*100</f>
        <v>0</v>
      </c>
      <c r="X9" s="131"/>
      <c r="Y9" s="33">
        <f>X9/X$11*100</f>
        <v>0</v>
      </c>
      <c r="Z9" s="131">
        <v>213.07791889999999</v>
      </c>
      <c r="AA9" s="33">
        <f>Z9/Z$11*100</f>
        <v>6.765059552053601</v>
      </c>
      <c r="AB9" s="131">
        <v>38.037714649999998</v>
      </c>
      <c r="AC9" s="33">
        <f>AB9/AB$11*100</f>
        <v>11.14801331077558</v>
      </c>
      <c r="AD9" s="131">
        <v>0</v>
      </c>
      <c r="AE9" s="33">
        <f>AD9/AD$11*100</f>
        <v>0</v>
      </c>
      <c r="AF9" s="131">
        <v>3.54</v>
      </c>
      <c r="AG9" s="33">
        <f>AF9/AF$11*100</f>
        <v>1.7314746881878211</v>
      </c>
      <c r="AH9" s="131">
        <v>0.2</v>
      </c>
      <c r="AI9" s="33">
        <f>AH9/AH$11*100</f>
        <v>0.26759432700026758</v>
      </c>
      <c r="AJ9" s="131">
        <v>0</v>
      </c>
      <c r="AK9" s="33">
        <f>AJ9/AJ$11*100</f>
        <v>0</v>
      </c>
      <c r="AL9" s="131">
        <v>0</v>
      </c>
      <c r="AM9" s="33">
        <f>AL9/AL$11*100</f>
        <v>0</v>
      </c>
      <c r="AN9" s="131">
        <v>0</v>
      </c>
      <c r="AO9" s="33">
        <f>AN9/AN$11*100</f>
        <v>0</v>
      </c>
      <c r="AP9" s="131">
        <v>5.9</v>
      </c>
      <c r="AQ9" s="33">
        <f>AP9/AP$11*100</f>
        <v>1.4354881876353376</v>
      </c>
      <c r="AR9" s="131">
        <v>0</v>
      </c>
      <c r="AS9" s="33">
        <f>AR9/AR$11*100</f>
        <v>0</v>
      </c>
      <c r="AT9" s="131">
        <v>14.7</v>
      </c>
      <c r="AU9" s="33">
        <f>AT9/AT$11*100</f>
        <v>1.5610066900286714</v>
      </c>
      <c r="AV9" s="131">
        <v>0</v>
      </c>
      <c r="AW9" s="33">
        <f>AV9/AV$11*100</f>
        <v>0</v>
      </c>
      <c r="AX9" s="131">
        <v>33.503411</v>
      </c>
      <c r="AY9" s="33">
        <f>AX9/AX$11*100</f>
        <v>9.0562551696469509</v>
      </c>
      <c r="AZ9" s="131">
        <v>1.8699920000000001</v>
      </c>
      <c r="BA9" s="33">
        <f>AZ9/AZ$11*100</f>
        <v>1.491197280142514</v>
      </c>
      <c r="BB9" s="131">
        <v>0</v>
      </c>
      <c r="BC9" s="33">
        <f>BB9/BB$11*100</f>
        <v>0</v>
      </c>
      <c r="BD9" s="131">
        <v>21.066669359999999</v>
      </c>
      <c r="BE9" s="33">
        <f>BD9/BD$11*100</f>
        <v>1.2882860137584136</v>
      </c>
      <c r="BF9" s="131">
        <v>36.946604000000001</v>
      </c>
      <c r="BG9" s="33">
        <f>BF9/BF$11*100</f>
        <v>5.5140123334631923</v>
      </c>
      <c r="BH9" s="131">
        <v>0.03</v>
      </c>
      <c r="BI9" s="33">
        <f>BH9/BH$11*100</f>
        <v>1.6483516483516485</v>
      </c>
      <c r="BJ9" s="131">
        <v>0</v>
      </c>
      <c r="BK9" s="33">
        <f>BJ9/BJ$11*100</f>
        <v>0</v>
      </c>
      <c r="BL9" s="131">
        <v>1.2</v>
      </c>
      <c r="BM9" s="33">
        <f>BL9/BL$11*100</f>
        <v>0.4815409309791332</v>
      </c>
      <c r="BN9" s="131">
        <v>5.71</v>
      </c>
      <c r="BO9" s="33">
        <f>BN9/BN$11*100</f>
        <v>45.174050632911388</v>
      </c>
      <c r="BP9" s="131">
        <v>0.41</v>
      </c>
      <c r="BQ9" s="33">
        <f>BP9/BP$11*100</f>
        <v>1.0724561862411719</v>
      </c>
      <c r="BR9" s="131">
        <v>0</v>
      </c>
      <c r="BS9" s="33">
        <f>BR9/BR$11*100</f>
        <v>0</v>
      </c>
      <c r="BT9" s="131">
        <v>15.673</v>
      </c>
      <c r="BU9" s="33">
        <f>BT9/BT$11*100</f>
        <v>2.0213862223821479</v>
      </c>
      <c r="BV9" s="131">
        <v>17.375</v>
      </c>
      <c r="BW9" s="33">
        <f>BV9/BV$11*100</f>
        <v>0.94276097929941061</v>
      </c>
      <c r="BX9" s="131">
        <v>0</v>
      </c>
      <c r="BY9" s="33">
        <f>BX9/BX$11*100</f>
        <v>0</v>
      </c>
      <c r="BZ9" s="131">
        <v>0</v>
      </c>
      <c r="CA9" s="33">
        <f>BZ9/BZ$11*100</f>
        <v>0</v>
      </c>
      <c r="CB9" s="131">
        <v>0</v>
      </c>
      <c r="CC9" s="33">
        <f>CB9/CB$11*100</f>
        <v>0</v>
      </c>
      <c r="CD9" s="131">
        <v>0</v>
      </c>
      <c r="CE9" s="33">
        <f>CD9/CD$11*100</f>
        <v>0</v>
      </c>
      <c r="CF9" s="131">
        <v>0</v>
      </c>
      <c r="CG9" s="33">
        <f>CF9/CF$11*100</f>
        <v>0</v>
      </c>
      <c r="CH9" s="131">
        <v>0</v>
      </c>
      <c r="CI9" s="33">
        <f>CH9/CH$11*100</f>
        <v>0</v>
      </c>
      <c r="CJ9" s="131">
        <v>0</v>
      </c>
      <c r="CK9" s="33">
        <f>CJ9/CJ$11*100</f>
        <v>0</v>
      </c>
      <c r="CL9" s="131">
        <v>104</v>
      </c>
      <c r="CM9" s="33">
        <f>CL9/CL$11*100</f>
        <v>3.2162295893122215</v>
      </c>
      <c r="CN9" s="131">
        <v>21.4</v>
      </c>
      <c r="CO9" s="33">
        <f>CN9/CN$11*100</f>
        <v>9.8526703499079193</v>
      </c>
      <c r="CP9" s="131">
        <v>17.03</v>
      </c>
      <c r="CQ9" s="33">
        <f>CP9/CP$11*100</f>
        <v>2.4758232875676751</v>
      </c>
      <c r="CR9" s="131">
        <v>3.996</v>
      </c>
      <c r="CS9" s="33">
        <f>CR9/CR$11*100</f>
        <v>1.866661683919429</v>
      </c>
      <c r="CT9" s="131">
        <v>1.25</v>
      </c>
      <c r="CU9" s="33">
        <f>CT9/CT$11*100</f>
        <v>1.0739016134297841</v>
      </c>
      <c r="CV9" s="131">
        <v>0.28000000000000003</v>
      </c>
      <c r="CW9" s="33">
        <f>CV9/CV$11*100</f>
        <v>10.882238631947143</v>
      </c>
      <c r="CX9" s="131">
        <v>0</v>
      </c>
      <c r="CY9" s="33">
        <f>CX9/CX$11*100</f>
        <v>0</v>
      </c>
      <c r="CZ9" s="385">
        <v>272</v>
      </c>
      <c r="DA9" s="33">
        <f>CZ9/CZ$11*100</f>
        <v>12.268831754623365</v>
      </c>
      <c r="DB9" s="131">
        <v>27.8</v>
      </c>
      <c r="DC9" s="33">
        <f>DB9/DB$11*100</f>
        <v>4.7497010080300699</v>
      </c>
      <c r="DD9" s="131">
        <v>0</v>
      </c>
      <c r="DE9" s="33">
        <f>DD9/DD$11*100</f>
        <v>0</v>
      </c>
      <c r="DF9" s="131">
        <v>0</v>
      </c>
      <c r="DG9" s="33">
        <f>DF9/DF$11*100</f>
        <v>0</v>
      </c>
      <c r="DH9" s="131">
        <v>0</v>
      </c>
      <c r="DI9" s="33">
        <f>DH9/DH$11*100</f>
        <v>0</v>
      </c>
      <c r="DJ9" s="131">
        <v>0</v>
      </c>
      <c r="DK9" s="33">
        <f>DJ9/DJ$11*100</f>
        <v>0</v>
      </c>
      <c r="DL9" s="131">
        <v>81.900000000000006</v>
      </c>
      <c r="DM9" s="33">
        <f>DL9/DL$11*100</f>
        <v>3.2049149856189714</v>
      </c>
      <c r="DN9" s="131">
        <v>13.1</v>
      </c>
      <c r="DO9" s="33">
        <f>DN9/DN$11*100</f>
        <v>3.3876477570410053</v>
      </c>
      <c r="DP9" s="131">
        <v>16.751999999999999</v>
      </c>
      <c r="DQ9" s="33">
        <f>DP9/DP$11*100</f>
        <v>3.1763186785058108</v>
      </c>
      <c r="DR9" s="131">
        <v>17.678000000000001</v>
      </c>
      <c r="DS9" s="33">
        <f>DR9/DR$11*100</f>
        <v>4.3863501586758078</v>
      </c>
      <c r="DT9" s="131">
        <v>4.63</v>
      </c>
      <c r="DU9" s="33">
        <f>DT9/DT$11*100</f>
        <v>1.3683205712073436</v>
      </c>
      <c r="DV9" s="131">
        <v>1.4319999999999999</v>
      </c>
      <c r="DW9" s="33">
        <f>DV9/DV$11*100</f>
        <v>3.3169646993421655</v>
      </c>
      <c r="DX9" s="131">
        <v>0</v>
      </c>
      <c r="DY9" s="33">
        <f>DX9/DX$11*100</f>
        <v>0</v>
      </c>
      <c r="DZ9" s="131">
        <v>0</v>
      </c>
      <c r="EA9" s="33">
        <f>DZ9/DZ$11*100</f>
        <v>0</v>
      </c>
      <c r="EB9" s="131">
        <v>0</v>
      </c>
      <c r="EC9" s="33">
        <f>EB9/EB$11*100</f>
        <v>0</v>
      </c>
      <c r="ED9" s="131">
        <v>0</v>
      </c>
      <c r="EE9" s="33">
        <f>ED9/ED$11*100</f>
        <v>0</v>
      </c>
      <c r="EF9" s="208">
        <v>3.1975440000000002</v>
      </c>
      <c r="EG9" s="33">
        <f>EF9/EF$11*100</f>
        <v>0.84405706384988821</v>
      </c>
      <c r="EH9" s="341">
        <f>EH32</f>
        <v>0</v>
      </c>
      <c r="EI9" s="33">
        <f>EH9/EH$11*100</f>
        <v>0</v>
      </c>
      <c r="EJ9" s="341">
        <f>EJ32</f>
        <v>287.61900000000003</v>
      </c>
      <c r="EK9" s="33">
        <f>EJ9/EJ$11*100</f>
        <v>19.657761569017701</v>
      </c>
      <c r="EL9" s="341">
        <f>EL32</f>
        <v>22.138999999999999</v>
      </c>
      <c r="EM9" s="33">
        <f>EL9/EL$11*100</f>
        <v>8.5602375631220369</v>
      </c>
      <c r="EN9" s="131">
        <v>0</v>
      </c>
      <c r="EO9" s="33">
        <f>EN9/EN$11*100</f>
        <v>0</v>
      </c>
      <c r="EP9" s="131">
        <v>0.8</v>
      </c>
      <c r="EQ9" s="33">
        <f>EP9/EP$11*100</f>
        <v>1.6632016632016633</v>
      </c>
      <c r="ER9" s="131">
        <v>2.287957</v>
      </c>
      <c r="ES9" s="33">
        <f>ER9/ER$11*100</f>
        <v>0.92816609202957157</v>
      </c>
      <c r="ET9" s="131">
        <v>0</v>
      </c>
      <c r="EU9" s="33">
        <f>ET9/ET$11*100</f>
        <v>0</v>
      </c>
      <c r="EV9" s="131">
        <v>0</v>
      </c>
      <c r="EW9" s="33">
        <f>EV9/EV$11*100</f>
        <v>0</v>
      </c>
      <c r="EX9" s="131">
        <v>0</v>
      </c>
      <c r="EY9" s="33">
        <f>EX9/EX$11*100</f>
        <v>0</v>
      </c>
      <c r="EZ9" s="131">
        <v>0</v>
      </c>
      <c r="FA9" s="33">
        <f>EZ9/EZ$11*100</f>
        <v>0</v>
      </c>
      <c r="FB9" s="131">
        <v>0</v>
      </c>
      <c r="FC9" s="33">
        <f>FB9/FB$11*100</f>
        <v>0</v>
      </c>
      <c r="FD9" s="131">
        <v>0</v>
      </c>
      <c r="FE9" s="33">
        <f>FD9/FD$11*100</f>
        <v>0</v>
      </c>
    </row>
    <row r="10" spans="1:161" ht="12.75" customHeight="1" thickBot="1">
      <c r="A10" s="362" t="s">
        <v>250</v>
      </c>
      <c r="B10" s="131">
        <f>D10+F10+H10+J10+L10+N10+P10+R10+T10+V10+X10+Z10+AB10+AD10+AF10+AT10+AV10+AX10+AZ10+BB10+BD10+BF10+BH10+BJ10+BL10+AH10+AJ10+AL10+AN10+AP10+AR10+BN10+BP10+BR10+BT10+BV10+BX10+BZ10+CB10+CD10+CF10+CH10+CJ10+CL10+CN10+CP10+CR10+CT10+CV10+CX10+CZ10+DB10+DD10+DF10+DH10+DJ10+DL10+DN10+DP10+DR10+DT10+ED10+DZ10+EB10+DV10+EF10+EH10+EJ10+EL10+EN10+EP10+ER10+DX10+ET10+EV10+EX10+EZ10+FB10+FD10</f>
        <v>397.61509073000002</v>
      </c>
      <c r="C10" s="33">
        <f>B10/B$11*100</f>
        <v>1.3805222444315908</v>
      </c>
      <c r="D10" s="131"/>
      <c r="E10" s="33">
        <f>D10/D$11*100</f>
        <v>0</v>
      </c>
      <c r="F10" s="131">
        <v>0</v>
      </c>
      <c r="G10" s="33">
        <f>F10/F$11*100</f>
        <v>0</v>
      </c>
      <c r="H10" s="131"/>
      <c r="I10" s="33">
        <f>H10/H$11*100</f>
        <v>0</v>
      </c>
      <c r="J10" s="131"/>
      <c r="K10" s="33">
        <f>J10/J$11*100</f>
        <v>0</v>
      </c>
      <c r="L10" s="385">
        <f>L48</f>
        <v>0</v>
      </c>
      <c r="M10" s="33">
        <f>L10/L$11*100</f>
        <v>0</v>
      </c>
      <c r="N10" s="1728">
        <f>N48</f>
        <v>0</v>
      </c>
      <c r="O10" s="33">
        <f>N10/N$11*100</f>
        <v>0</v>
      </c>
      <c r="P10" s="131">
        <v>0</v>
      </c>
      <c r="Q10" s="33">
        <f>P10/P$11*100</f>
        <v>0</v>
      </c>
      <c r="R10" s="131">
        <v>0</v>
      </c>
      <c r="S10" s="33">
        <f>R10/R$11*100</f>
        <v>0</v>
      </c>
      <c r="T10" s="131">
        <v>0</v>
      </c>
      <c r="U10" s="33">
        <f>T10/T$11*100</f>
        <v>0</v>
      </c>
      <c r="V10" s="131">
        <v>0</v>
      </c>
      <c r="W10" s="33">
        <f>V10/V$11*100</f>
        <v>0</v>
      </c>
      <c r="X10" s="131"/>
      <c r="Y10" s="33">
        <f>X10/X$11*100</f>
        <v>0</v>
      </c>
      <c r="Z10" s="131"/>
      <c r="AA10" s="33">
        <f>Z10/Z$11*100</f>
        <v>0</v>
      </c>
      <c r="AB10" s="131"/>
      <c r="AC10" s="33">
        <f>AB10/AB$11*100</f>
        <v>0</v>
      </c>
      <c r="AD10" s="131">
        <v>0</v>
      </c>
      <c r="AE10" s="33">
        <f>AD10/AD$11*100</f>
        <v>0</v>
      </c>
      <c r="AF10" s="131">
        <v>0</v>
      </c>
      <c r="AG10" s="33">
        <f>AF10/AF$11*100</f>
        <v>0</v>
      </c>
      <c r="AH10" s="131">
        <v>0</v>
      </c>
      <c r="AI10" s="33">
        <f>AH10/AH$11*100</f>
        <v>0</v>
      </c>
      <c r="AJ10" s="131">
        <v>0</v>
      </c>
      <c r="AK10" s="33">
        <f>AJ10/AJ$11*100</f>
        <v>0</v>
      </c>
      <c r="AL10" s="131">
        <v>0.3</v>
      </c>
      <c r="AM10" s="33">
        <f>AL10/AL$11*100</f>
        <v>4.431314623338257</v>
      </c>
      <c r="AN10" s="131">
        <v>0</v>
      </c>
      <c r="AO10" s="33">
        <f>AN10/AN$11*100</f>
        <v>0</v>
      </c>
      <c r="AP10" s="131">
        <v>73.900000000000006</v>
      </c>
      <c r="AQ10" s="33">
        <f>AP10/AP$11*100</f>
        <v>17.980097807839226</v>
      </c>
      <c r="AR10" s="131">
        <v>0</v>
      </c>
      <c r="AS10" s="33">
        <f>AR10/AR$11*100</f>
        <v>0</v>
      </c>
      <c r="AT10" s="131"/>
      <c r="AU10" s="33">
        <f>AT10/AT$11*100</f>
        <v>0</v>
      </c>
      <c r="AV10" s="131">
        <v>0</v>
      </c>
      <c r="AW10" s="33">
        <f>AV10/AV$11*100</f>
        <v>0</v>
      </c>
      <c r="AX10" s="131">
        <v>67.499090730000006</v>
      </c>
      <c r="AY10" s="33">
        <f>AX10/AX$11*100</f>
        <v>18.245574737749273</v>
      </c>
      <c r="AZ10" s="131">
        <v>0</v>
      </c>
      <c r="BA10" s="33">
        <f>AZ10/AZ$11*100</f>
        <v>0</v>
      </c>
      <c r="BB10" s="131">
        <v>0</v>
      </c>
      <c r="BC10" s="33">
        <f>BB10/BB$11*100</f>
        <v>0</v>
      </c>
      <c r="BD10" s="131"/>
      <c r="BE10" s="33">
        <f>BD10/BD$11*100</f>
        <v>0</v>
      </c>
      <c r="BF10" s="131"/>
      <c r="BG10" s="33">
        <f>BF10/BF$11*100</f>
        <v>0</v>
      </c>
      <c r="BH10" s="131"/>
      <c r="BI10" s="33">
        <f>BH10/BH$11*100</f>
        <v>0</v>
      </c>
      <c r="BJ10" s="131"/>
      <c r="BK10" s="33">
        <f>BJ10/BJ$11*100</f>
        <v>0</v>
      </c>
      <c r="BL10" s="131">
        <v>0</v>
      </c>
      <c r="BM10" s="33">
        <f>BL10/BL$11*100</f>
        <v>0</v>
      </c>
      <c r="BN10" s="131">
        <v>0</v>
      </c>
      <c r="BO10" s="33">
        <f>BN10/BN$11*100</f>
        <v>0</v>
      </c>
      <c r="BP10" s="131">
        <v>0</v>
      </c>
      <c r="BQ10" s="33">
        <f>BP10/BP$11*100</f>
        <v>0</v>
      </c>
      <c r="BR10" s="131">
        <v>0</v>
      </c>
      <c r="BS10" s="33">
        <f>BR10/BR$11*100</f>
        <v>0</v>
      </c>
      <c r="BT10" s="131"/>
      <c r="BU10" s="33">
        <f>BT10/BT$11*100</f>
        <v>0</v>
      </c>
      <c r="BV10" s="131"/>
      <c r="BW10" s="33">
        <f>BV10/BV$11*100</f>
        <v>0</v>
      </c>
      <c r="BX10" s="131">
        <v>0</v>
      </c>
      <c r="BY10" s="33">
        <f>BX10/BX$11*100</f>
        <v>0</v>
      </c>
      <c r="BZ10" s="131">
        <v>0</v>
      </c>
      <c r="CA10" s="33">
        <f>BZ10/BZ$11*100</f>
        <v>0</v>
      </c>
      <c r="CB10" s="131">
        <v>0</v>
      </c>
      <c r="CC10" s="33">
        <f>CB10/CB$11*100</f>
        <v>0</v>
      </c>
      <c r="CD10" s="131">
        <v>0</v>
      </c>
      <c r="CE10" s="33">
        <f>CD10/CD$11*100</f>
        <v>0</v>
      </c>
      <c r="CF10" s="131">
        <v>0</v>
      </c>
      <c r="CG10" s="33">
        <f>CF10/CF$11*100</f>
        <v>0</v>
      </c>
      <c r="CH10" s="131">
        <v>0</v>
      </c>
      <c r="CI10" s="33">
        <f>CH10/CH$11*100</f>
        <v>0</v>
      </c>
      <c r="CJ10" s="131">
        <v>0</v>
      </c>
      <c r="CK10" s="33">
        <f>CJ10/CJ$11*100</f>
        <v>0</v>
      </c>
      <c r="CL10" s="131">
        <v>0</v>
      </c>
      <c r="CM10" s="33">
        <f>CL10/CL$11*100</f>
        <v>0</v>
      </c>
      <c r="CN10" s="131">
        <v>0</v>
      </c>
      <c r="CO10" s="33">
        <f>CN10/CN$11*100</f>
        <v>0</v>
      </c>
      <c r="CP10" s="131">
        <v>38.901000000000003</v>
      </c>
      <c r="CQ10" s="33">
        <f>CP10/CP$11*100</f>
        <v>5.6554316917011231</v>
      </c>
      <c r="CR10" s="131">
        <v>11.48</v>
      </c>
      <c r="CS10" s="33">
        <f>CR10/CR$11*100</f>
        <v>5.3626817145633252</v>
      </c>
      <c r="CT10" s="131">
        <v>10.065</v>
      </c>
      <c r="CU10" s="33">
        <f>CT10/CT$11*100</f>
        <v>8.6470557913366211</v>
      </c>
      <c r="CV10" s="131">
        <v>0</v>
      </c>
      <c r="CW10" s="33">
        <f>CV10/CV$11*100</f>
        <v>0</v>
      </c>
      <c r="CX10" s="131">
        <v>0</v>
      </c>
      <c r="CY10" s="33">
        <f>CX10/CX$11*100</f>
        <v>0</v>
      </c>
      <c r="CZ10" s="385">
        <f>CZ48</f>
        <v>0</v>
      </c>
      <c r="DA10" s="33">
        <f>CZ10/CZ$11*100</f>
        <v>0</v>
      </c>
      <c r="DB10" s="131">
        <v>117.2</v>
      </c>
      <c r="DC10" s="33">
        <f>DB10/DB$11*100</f>
        <v>20.023919357594398</v>
      </c>
      <c r="DD10" s="131"/>
      <c r="DE10" s="33">
        <f>DD10/DD$11*100</f>
        <v>0</v>
      </c>
      <c r="DF10" s="131">
        <v>0</v>
      </c>
      <c r="DG10" s="33">
        <f>DF10/DF$11*100</f>
        <v>0</v>
      </c>
      <c r="DH10" s="131">
        <v>0</v>
      </c>
      <c r="DI10" s="33">
        <f>DH10/DH$11*100</f>
        <v>0</v>
      </c>
      <c r="DJ10" s="131">
        <v>0</v>
      </c>
      <c r="DK10" s="33">
        <f>DJ10/DJ$11*100</f>
        <v>0</v>
      </c>
      <c r="DL10" s="131">
        <v>0</v>
      </c>
      <c r="DM10" s="33">
        <f>DL10/DL$11*100</f>
        <v>0</v>
      </c>
      <c r="DN10" s="131">
        <v>0</v>
      </c>
      <c r="DO10" s="33">
        <f>DN10/DN$11*100</f>
        <v>0</v>
      </c>
      <c r="DP10" s="131">
        <v>0</v>
      </c>
      <c r="DQ10" s="33">
        <f>DP10/DP$11*100</f>
        <v>0</v>
      </c>
      <c r="DR10" s="131">
        <v>0</v>
      </c>
      <c r="DS10" s="33">
        <f>DR10/DR$11*100</f>
        <v>0</v>
      </c>
      <c r="DT10" s="131">
        <v>0</v>
      </c>
      <c r="DU10" s="33">
        <f>DT10/DT$11*100</f>
        <v>0</v>
      </c>
      <c r="DV10" s="131">
        <v>0</v>
      </c>
      <c r="DW10" s="33">
        <f>DV10/DV$11*100</f>
        <v>0</v>
      </c>
      <c r="DX10" s="131">
        <v>0</v>
      </c>
      <c r="DY10" s="33">
        <f>DX10/DX$11*100</f>
        <v>0</v>
      </c>
      <c r="DZ10" s="131">
        <v>0</v>
      </c>
      <c r="EA10" s="33">
        <f>DZ10/DZ$11*100</f>
        <v>0</v>
      </c>
      <c r="EB10" s="131">
        <v>0</v>
      </c>
      <c r="EC10" s="33">
        <f>EB10/EB$11*100</f>
        <v>0</v>
      </c>
      <c r="ED10" s="131">
        <v>0</v>
      </c>
      <c r="EE10" s="33">
        <f>ED10/ED$11*100</f>
        <v>0</v>
      </c>
      <c r="EF10" s="208">
        <v>0</v>
      </c>
      <c r="EG10" s="33">
        <f>EF10/EF$11*100</f>
        <v>0</v>
      </c>
      <c r="EH10" s="341">
        <f>EH48</f>
        <v>0.50800000000000001</v>
      </c>
      <c r="EI10" s="33">
        <f>EH10/EH$11*100</f>
        <v>2.0761811345430767</v>
      </c>
      <c r="EJ10" s="341">
        <f>EJ48</f>
        <v>77.762</v>
      </c>
      <c r="EK10" s="33">
        <f>EJ10/EJ$11*100</f>
        <v>5.3147631245847951</v>
      </c>
      <c r="EL10" s="341">
        <f>EL48</f>
        <v>0</v>
      </c>
      <c r="EM10" s="33">
        <f>EL10/EL$11*100</f>
        <v>0</v>
      </c>
      <c r="EN10" s="131">
        <v>0</v>
      </c>
      <c r="EO10" s="33">
        <f>EN10/EN$11*100</f>
        <v>0</v>
      </c>
      <c r="EP10" s="131">
        <v>0</v>
      </c>
      <c r="EQ10" s="33">
        <f>EP10/EP$11*100</f>
        <v>0</v>
      </c>
      <c r="ER10" s="131"/>
      <c r="ES10" s="33">
        <f>ER10/ER$11*100</f>
        <v>0</v>
      </c>
      <c r="ET10" s="131">
        <v>0</v>
      </c>
      <c r="EU10" s="33">
        <f>ET10/ET$11*100</f>
        <v>0</v>
      </c>
      <c r="EV10" s="131">
        <v>0</v>
      </c>
      <c r="EW10" s="33">
        <f>EV10/EV$11*100</f>
        <v>0</v>
      </c>
      <c r="EX10" s="131">
        <v>0</v>
      </c>
      <c r="EY10" s="33">
        <f>EX10/EX$11*100</f>
        <v>0</v>
      </c>
      <c r="EZ10" s="131">
        <v>0</v>
      </c>
      <c r="FA10" s="33">
        <f>EZ10/EZ$11*100</f>
        <v>0</v>
      </c>
      <c r="FB10" s="131">
        <v>0</v>
      </c>
      <c r="FC10" s="33">
        <f>FB10/FB$11*100</f>
        <v>0</v>
      </c>
      <c r="FD10" s="131">
        <v>0</v>
      </c>
      <c r="FE10" s="33">
        <f>FD10/FD$11*100</f>
        <v>0</v>
      </c>
    </row>
    <row r="11" spans="1:161" ht="12.75" customHeight="1" thickBot="1">
      <c r="A11" s="363" t="s">
        <v>2</v>
      </c>
      <c r="B11" s="5">
        <f>D11+F11+H11+J11+L11+N11+P11+R11+T11+V11+X11+Z11+AB11+AD11+AF11+AT11+AV11+AX11+AZ11+BB11+BD11+BF11+BH11+BJ11+BL11+AH11+AJ11+AL11+AN11+AP11+AR11+BN11+BP11+BR11+BT11+BV11+BX11+BZ11+CB11+CD11+CF11+CH11+CJ11+CL11+CN11+CP11+CR11+CT11+CV11+CX11+CZ11+DB11+DD11+DF11+DH11+DJ11+DL11+DN11+DP11+DR11+DT11+ED11+DZ11+EB11+DV11+EF11+EH11+EJ11+EL11+EN11+EP11+ER11+DX11+ET11+EV11+EX11+EZ11+FB11+FD11</f>
        <v>28801.78804317</v>
      </c>
      <c r="C11" s="73">
        <f>B11/B$11*100</f>
        <v>100</v>
      </c>
      <c r="D11" s="5">
        <f>SUM(D7:D10)</f>
        <v>94.509999999999991</v>
      </c>
      <c r="E11" s="73">
        <f>D11/D$11*100</f>
        <v>100</v>
      </c>
      <c r="F11" s="5">
        <f>SUM(F7:F10)</f>
        <v>0.30299999999999999</v>
      </c>
      <c r="G11" s="73">
        <f>F11/F$11*100</f>
        <v>100</v>
      </c>
      <c r="H11" s="5">
        <f>SUM(H7:H10)</f>
        <v>6.082484</v>
      </c>
      <c r="I11" s="73">
        <f>H11/H$11*100</f>
        <v>100</v>
      </c>
      <c r="J11" s="5">
        <f>SUM(J7:J10)</f>
        <v>165.65</v>
      </c>
      <c r="K11" s="73">
        <f>J11/J$11*100</f>
        <v>100</v>
      </c>
      <c r="L11" s="386">
        <f>SUM(L7:L10)</f>
        <v>77.2</v>
      </c>
      <c r="M11" s="73">
        <f>L11/L$11*100</f>
        <v>100</v>
      </c>
      <c r="N11" s="1729">
        <f>SUM(N7:N10)</f>
        <v>863.39399999999989</v>
      </c>
      <c r="O11" s="73">
        <f>N11/N$11*100</f>
        <v>100</v>
      </c>
      <c r="P11" s="5">
        <f>SUM(P7:P10)</f>
        <v>7.5</v>
      </c>
      <c r="Q11" s="73">
        <f>P11/P$11*100</f>
        <v>100</v>
      </c>
      <c r="R11" s="5">
        <f>SUM(R7:R10)</f>
        <v>441.49999999999994</v>
      </c>
      <c r="S11" s="73">
        <f>R11/R$11*100</f>
        <v>100</v>
      </c>
      <c r="T11" s="5">
        <f>SUM(T7:T10)</f>
        <v>59.87</v>
      </c>
      <c r="U11" s="73">
        <f>T11/T$11*100</f>
        <v>100</v>
      </c>
      <c r="V11" s="5">
        <f>SUM(V7:V10)</f>
        <v>55.36</v>
      </c>
      <c r="W11" s="73">
        <f>V11/V$11*100</f>
        <v>100</v>
      </c>
      <c r="X11" s="5">
        <f>SUM(X7:X10)</f>
        <v>125.72</v>
      </c>
      <c r="Y11" s="73">
        <f>X11/X$11*100</f>
        <v>100</v>
      </c>
      <c r="Z11" s="5">
        <f>SUM(Z7:Z10)</f>
        <v>3149.6828263000002</v>
      </c>
      <c r="AA11" s="73">
        <f>Z11/Z$11*100</f>
        <v>100</v>
      </c>
      <c r="AB11" s="5">
        <f>SUM(AB7:AB10)</f>
        <v>341.20621844999994</v>
      </c>
      <c r="AC11" s="73">
        <f>AB11/AB$11*100</f>
        <v>100</v>
      </c>
      <c r="AD11" s="5">
        <f>SUM(AD7:AD10)</f>
        <v>0.23200000000000001</v>
      </c>
      <c r="AE11" s="73">
        <f>AD11/AD$11*100</f>
        <v>100</v>
      </c>
      <c r="AF11" s="5">
        <f>SUM(AF7:AF10)</f>
        <v>204.45</v>
      </c>
      <c r="AG11" s="73">
        <f>AF11/AF$11*100</f>
        <v>100</v>
      </c>
      <c r="AH11" s="5">
        <v>74.739999999999995</v>
      </c>
      <c r="AI11" s="73">
        <f>AH11/AH$11*100</f>
        <v>100</v>
      </c>
      <c r="AJ11" s="5">
        <f>SUM(AJ7:AJ10)</f>
        <v>1.3</v>
      </c>
      <c r="AK11" s="73">
        <f>AJ11/AJ$11*100</f>
        <v>100</v>
      </c>
      <c r="AL11" s="5">
        <v>6.77</v>
      </c>
      <c r="AM11" s="73">
        <f>AL11/AL$11*100</f>
        <v>100</v>
      </c>
      <c r="AN11" s="5">
        <f>SUM(AN7:AN10)</f>
        <v>1.6</v>
      </c>
      <c r="AO11" s="73">
        <f>AN11/AN$11*100</f>
        <v>100</v>
      </c>
      <c r="AP11" s="5">
        <v>411.01</v>
      </c>
      <c r="AQ11" s="73">
        <f>AP11/AP$11*100</f>
        <v>100</v>
      </c>
      <c r="AR11" s="5">
        <v>1.0000000000000001E-5</v>
      </c>
      <c r="AS11" s="73">
        <v>0</v>
      </c>
      <c r="AT11" s="5">
        <f>SUM(AT7:AT10)</f>
        <v>941.7</v>
      </c>
      <c r="AU11" s="73">
        <f>AT11/AT$11*100</f>
        <v>100</v>
      </c>
      <c r="AV11" s="5">
        <v>1.0000000000000001E-5</v>
      </c>
      <c r="AW11" s="73">
        <v>0</v>
      </c>
      <c r="AX11" s="5">
        <v>369.94773637000003</v>
      </c>
      <c r="AY11" s="73">
        <f>AX11/AX$11*100</f>
        <v>100</v>
      </c>
      <c r="AZ11" s="5">
        <v>125.40205275999999</v>
      </c>
      <c r="BA11" s="73">
        <f>AZ11/AZ$11*100</f>
        <v>100</v>
      </c>
      <c r="BB11" s="5">
        <f>SUM(BB7:BB10)</f>
        <v>4.5780000000000003</v>
      </c>
      <c r="BC11" s="73">
        <f>BB11/BB$11*100</f>
        <v>100</v>
      </c>
      <c r="BD11" s="5">
        <f>SUM(BD7:BD10)</f>
        <v>1635.2478514100003</v>
      </c>
      <c r="BE11" s="73">
        <f>BD11/BD$11*100</f>
        <v>100</v>
      </c>
      <c r="BF11" s="5">
        <f>SUM(BF7:BF10)</f>
        <v>670.04935364000005</v>
      </c>
      <c r="BG11" s="73">
        <f>BF11/BF$11*100</f>
        <v>100</v>
      </c>
      <c r="BH11" s="5">
        <f>SUM(BH7:BH10)</f>
        <v>1.82</v>
      </c>
      <c r="BI11" s="73">
        <f>BH11/BH$11*100</f>
        <v>100</v>
      </c>
      <c r="BJ11" s="5">
        <f>SUM(BJ7:BJ10)</f>
        <v>82.068012729999992</v>
      </c>
      <c r="BK11" s="73">
        <f>BJ11/BJ$11*100</f>
        <v>100</v>
      </c>
      <c r="BL11" s="5">
        <v>249.2</v>
      </c>
      <c r="BM11" s="73">
        <f>BL11/BL$11*100</f>
        <v>100</v>
      </c>
      <c r="BN11" s="5">
        <f>SUM(BN7:BN10)</f>
        <v>12.64</v>
      </c>
      <c r="BO11" s="73">
        <f>BN11/BN$11*100</f>
        <v>100</v>
      </c>
      <c r="BP11" s="5">
        <f>SUM(BP7:BP10)</f>
        <v>38.229999999999997</v>
      </c>
      <c r="BQ11" s="73">
        <f>BP11/BP$11*100</f>
        <v>100</v>
      </c>
      <c r="BR11" s="5">
        <f>SUM(BR7:BR10)</f>
        <v>1.32542815</v>
      </c>
      <c r="BS11" s="73">
        <f>BR11/BR$11*100</f>
        <v>100</v>
      </c>
      <c r="BT11" s="5">
        <v>775.35900000000004</v>
      </c>
      <c r="BU11" s="73">
        <f>BT11/BT$11*100</f>
        <v>100</v>
      </c>
      <c r="BV11" s="5">
        <v>1842.991</v>
      </c>
      <c r="BW11" s="73">
        <f>BV11/BV$11*100</f>
        <v>100</v>
      </c>
      <c r="BX11" s="5">
        <f>SUM(BX7:BX10)</f>
        <v>3.5999999999999997E-2</v>
      </c>
      <c r="BY11" s="73">
        <f>BX11/BX$11*100</f>
        <v>100</v>
      </c>
      <c r="BZ11" s="5">
        <f>SUM(BZ7:BZ10)</f>
        <v>0.22</v>
      </c>
      <c r="CA11" s="73">
        <f>BZ11/BZ$11*100</f>
        <v>100</v>
      </c>
      <c r="CB11" s="5">
        <f>SUM(CB7:CB10)</f>
        <v>0.247</v>
      </c>
      <c r="CC11" s="73">
        <f>CB11/CB$11*100</f>
        <v>100</v>
      </c>
      <c r="CD11" s="5">
        <f>SUM(CD7:CD10)</f>
        <v>0.105</v>
      </c>
      <c r="CE11" s="73">
        <f>CD11/CD$11*100</f>
        <v>100</v>
      </c>
      <c r="CF11" s="5">
        <f>SUM(CF7:CF10)</f>
        <v>0.54900000000000004</v>
      </c>
      <c r="CG11" s="73">
        <f>CF11/CF$11*100</f>
        <v>100</v>
      </c>
      <c r="CH11" s="5">
        <f>SUM(CH7:CH10)</f>
        <v>0.158</v>
      </c>
      <c r="CI11" s="73">
        <f>CH11/CH$11*100</f>
        <v>100</v>
      </c>
      <c r="CJ11" s="5">
        <f>SUM(CJ7:CJ10)</f>
        <v>0.56100000000000005</v>
      </c>
      <c r="CK11" s="73">
        <f>CJ11/CJ$11*100</f>
        <v>100</v>
      </c>
      <c r="CL11" s="5">
        <v>3233.6</v>
      </c>
      <c r="CM11" s="73">
        <f>CL11/CL$11*100</f>
        <v>100</v>
      </c>
      <c r="CN11" s="5">
        <v>217.2</v>
      </c>
      <c r="CO11" s="73">
        <f>CN11/CN$11*100</f>
        <v>100</v>
      </c>
      <c r="CP11" s="5">
        <v>687.85199999999986</v>
      </c>
      <c r="CQ11" s="73">
        <f>CP11/CP$11*100</f>
        <v>100</v>
      </c>
      <c r="CR11" s="5">
        <v>214.072</v>
      </c>
      <c r="CS11" s="73">
        <f>CR11/CR$11*100</f>
        <v>100</v>
      </c>
      <c r="CT11" s="5">
        <v>116.398</v>
      </c>
      <c r="CU11" s="73">
        <f>CT11/CT$11*100</f>
        <v>100</v>
      </c>
      <c r="CV11" s="5">
        <v>2.5730000000000004</v>
      </c>
      <c r="CW11" s="73">
        <f>CV11/CV$11*100</f>
        <v>100</v>
      </c>
      <c r="CX11" s="5">
        <f>SUM(CX7:CX10)</f>
        <v>3.5</v>
      </c>
      <c r="CY11" s="73">
        <f>CX11/CX$11*100</f>
        <v>100</v>
      </c>
      <c r="CZ11" s="386">
        <f>SUM(CZ7:CZ10)</f>
        <v>2217</v>
      </c>
      <c r="DA11" s="73">
        <f>CZ11/CZ$11*100</f>
        <v>100</v>
      </c>
      <c r="DB11" s="5">
        <v>585.29999999999995</v>
      </c>
      <c r="DC11" s="73">
        <f>DB11/DB$11*100</f>
        <v>100</v>
      </c>
      <c r="DD11" s="5">
        <f>SUM(DD7:DD10)</f>
        <v>1946</v>
      </c>
      <c r="DE11" s="73">
        <f>DD11/DD$11*100</f>
        <v>100</v>
      </c>
      <c r="DF11" s="5">
        <f>SUM(DF7:DF10)</f>
        <v>7.4367765700000001</v>
      </c>
      <c r="DG11" s="73">
        <f>DF11/DF$11*100</f>
        <v>100</v>
      </c>
      <c r="DH11" s="5">
        <v>1.272</v>
      </c>
      <c r="DI11" s="73">
        <f>DH11/DH$11*100</f>
        <v>100</v>
      </c>
      <c r="DJ11" s="5">
        <f>SUM(DJ7:DJ10)</f>
        <v>34.6</v>
      </c>
      <c r="DK11" s="73">
        <f>DJ11/DJ$11*100</f>
        <v>100</v>
      </c>
      <c r="DL11" s="5">
        <v>2555.4499999999998</v>
      </c>
      <c r="DM11" s="73">
        <f>DL11/DL$11*100</f>
        <v>100</v>
      </c>
      <c r="DN11" s="5">
        <v>386.69900000000007</v>
      </c>
      <c r="DO11" s="73">
        <f>DN11/DN$11*100</f>
        <v>100</v>
      </c>
      <c r="DP11" s="5">
        <v>527.40299999999991</v>
      </c>
      <c r="DQ11" s="73">
        <f>DP11/DP$11*100</f>
        <v>100</v>
      </c>
      <c r="DR11" s="5">
        <v>403.02299999999997</v>
      </c>
      <c r="DS11" s="73">
        <f>DR11/DR$11*100</f>
        <v>100</v>
      </c>
      <c r="DT11" s="5">
        <v>338.37099999999998</v>
      </c>
      <c r="DU11" s="73">
        <f>DT11/DT$11*100</f>
        <v>100</v>
      </c>
      <c r="DV11" s="5">
        <v>43.172000000000004</v>
      </c>
      <c r="DW11" s="73">
        <f>DV11/DV$11*100</f>
        <v>100</v>
      </c>
      <c r="DX11" s="5">
        <f>SUM(DX7:DX10)</f>
        <v>2.0099999999999998</v>
      </c>
      <c r="DY11" s="73">
        <f>DX11/DX$11*100</f>
        <v>100</v>
      </c>
      <c r="DZ11" s="5">
        <f>SUM(DZ7:DZ10)</f>
        <v>0.3</v>
      </c>
      <c r="EA11" s="73">
        <f>DZ11/DZ$11*100</f>
        <v>100</v>
      </c>
      <c r="EB11" s="5">
        <f>SUM(EB7:EB10)</f>
        <v>0.2</v>
      </c>
      <c r="EC11" s="73">
        <f>EB11/EB$11*100</f>
        <v>100</v>
      </c>
      <c r="ED11" s="5">
        <f>SUM(ED7:ED10)</f>
        <v>0.4</v>
      </c>
      <c r="EE11" s="73">
        <f>ED11/ED$11*100</f>
        <v>100</v>
      </c>
      <c r="EF11" s="1747">
        <v>378.83031100000005</v>
      </c>
      <c r="EG11" s="73">
        <f>EF11/EF$11*100</f>
        <v>100</v>
      </c>
      <c r="EH11" s="1752">
        <f>SUM(EH7:EH10)</f>
        <v>24.468</v>
      </c>
      <c r="EI11" s="73">
        <f>EH11/EH$11*100</f>
        <v>100</v>
      </c>
      <c r="EJ11" s="1752">
        <f>SUM(EJ7:EJ10)</f>
        <v>1463.1319999999998</v>
      </c>
      <c r="EK11" s="73">
        <f>EJ11/EJ$11*100</f>
        <v>100</v>
      </c>
      <c r="EL11" s="1752">
        <f>SUM(EL7:EL10)</f>
        <v>258.62599999999998</v>
      </c>
      <c r="EM11" s="73">
        <f>EL11/EL$11*100</f>
        <v>100</v>
      </c>
      <c r="EN11" s="5">
        <f>SUM(EN7:EN10)</f>
        <v>0.52200000000000002</v>
      </c>
      <c r="EO11" s="73">
        <f>EN11/EN$11*100</f>
        <v>100</v>
      </c>
      <c r="EP11" s="5">
        <v>48.1</v>
      </c>
      <c r="EQ11" s="73">
        <f>EP11/EP$11*100</f>
        <v>100</v>
      </c>
      <c r="ER11" s="5">
        <f>SUM(ER7:ER10)</f>
        <v>246.50297179</v>
      </c>
      <c r="ES11" s="73">
        <f>ER11/ER$11*100</f>
        <v>100</v>
      </c>
      <c r="ET11" s="5">
        <f>SUM(ET7:ET10)</f>
        <v>0.52200000000000002</v>
      </c>
      <c r="EU11" s="73">
        <f>ET11/ET$11*100</f>
        <v>100</v>
      </c>
      <c r="EV11" s="5">
        <f>SUM(EV7:EV10)</f>
        <v>1.0669999999999999</v>
      </c>
      <c r="EW11" s="73">
        <f>EV11/EV$11*100</f>
        <v>100</v>
      </c>
      <c r="EX11" s="5">
        <f>SUM(EX7:EX10)</f>
        <v>3.0270000000000001</v>
      </c>
      <c r="EY11" s="73">
        <f>EX11/EX$11*100</f>
        <v>100</v>
      </c>
      <c r="EZ11" s="5">
        <f>SUM(EZ7:EZ10)</f>
        <v>4.6429999999999998</v>
      </c>
      <c r="FA11" s="73">
        <f>EZ11/EZ$11*100</f>
        <v>100</v>
      </c>
      <c r="FB11" s="5">
        <f>SUM(FB7:FB10)</f>
        <v>5.343</v>
      </c>
      <c r="FC11" s="73">
        <f>FB11/FB$11*100</f>
        <v>100</v>
      </c>
      <c r="FD11" s="5">
        <f>SUM(FD7:FD10)</f>
        <v>2.6579999999999999</v>
      </c>
      <c r="FE11" s="73">
        <f>FD11/FD$11*100</f>
        <v>100</v>
      </c>
    </row>
    <row r="12" spans="1:161" ht="12.75" customHeight="1">
      <c r="A12" s="364" t="s">
        <v>98</v>
      </c>
      <c r="B12" s="131"/>
      <c r="C12" s="33"/>
      <c r="D12" s="131"/>
      <c r="E12" s="33"/>
      <c r="F12" s="131"/>
      <c r="G12" s="33"/>
      <c r="H12" s="131"/>
      <c r="I12" s="33"/>
      <c r="J12" s="131"/>
      <c r="K12" s="33"/>
      <c r="L12" s="385"/>
      <c r="M12" s="33"/>
      <c r="N12" s="1728"/>
      <c r="O12" s="33"/>
      <c r="P12" s="131"/>
      <c r="Q12" s="33"/>
      <c r="R12" s="131"/>
      <c r="S12" s="33"/>
      <c r="T12" s="131"/>
      <c r="U12" s="33"/>
      <c r="V12" s="131"/>
      <c r="W12" s="33"/>
      <c r="X12" s="131"/>
      <c r="Y12" s="33"/>
      <c r="Z12" s="131"/>
      <c r="AA12" s="33"/>
      <c r="AB12" s="131"/>
      <c r="AC12" s="33"/>
      <c r="AD12" s="131"/>
      <c r="AE12" s="33"/>
      <c r="AF12" s="131"/>
      <c r="AG12" s="33"/>
      <c r="AH12" s="131"/>
      <c r="AI12" s="33"/>
      <c r="AJ12" s="131"/>
      <c r="AK12" s="33"/>
      <c r="AL12" s="131"/>
      <c r="AM12" s="33"/>
      <c r="AN12" s="131"/>
      <c r="AO12" s="33"/>
      <c r="AP12" s="131"/>
      <c r="AQ12" s="33"/>
      <c r="AR12" s="131"/>
      <c r="AS12" s="33"/>
      <c r="AT12" s="131"/>
      <c r="AV12" s="131"/>
      <c r="AW12" s="33"/>
      <c r="AX12" s="131"/>
      <c r="AZ12" s="131"/>
      <c r="BB12" s="131"/>
      <c r="BC12" s="33"/>
      <c r="BD12" s="131"/>
      <c r="BE12" s="33"/>
      <c r="BF12" s="131"/>
      <c r="BG12" s="33"/>
      <c r="BH12" s="131"/>
      <c r="BI12" s="33"/>
      <c r="BJ12" s="131"/>
      <c r="BK12" s="33"/>
      <c r="BL12" s="131"/>
      <c r="BM12" s="33"/>
      <c r="BN12" s="131"/>
      <c r="BO12" s="33"/>
      <c r="BP12" s="131"/>
      <c r="BQ12" s="33"/>
      <c r="BR12" s="131"/>
      <c r="BS12" s="33"/>
      <c r="BT12" s="131"/>
      <c r="BU12" s="33"/>
      <c r="BV12" s="131"/>
      <c r="BW12" s="33"/>
      <c r="BX12" s="131"/>
      <c r="BY12" s="33"/>
      <c r="BZ12" s="131"/>
      <c r="CA12" s="33"/>
      <c r="CB12" s="131"/>
      <c r="CC12" s="33"/>
      <c r="CD12" s="131"/>
      <c r="CE12" s="33"/>
      <c r="CF12" s="131"/>
      <c r="CG12" s="33"/>
      <c r="CH12" s="131"/>
      <c r="CI12" s="33"/>
      <c r="CJ12" s="131"/>
      <c r="CK12" s="33"/>
      <c r="CL12" s="131"/>
      <c r="CM12" s="33"/>
      <c r="CN12" s="131"/>
      <c r="CO12" s="33"/>
      <c r="CP12" s="131"/>
      <c r="CQ12" s="33"/>
      <c r="CR12" s="131"/>
      <c r="CS12" s="33"/>
      <c r="CT12" s="131"/>
      <c r="CU12" s="33"/>
      <c r="CV12" s="131"/>
      <c r="CW12" s="33"/>
      <c r="CX12" s="131"/>
      <c r="CY12" s="33"/>
      <c r="CZ12" s="385"/>
      <c r="DA12" s="33"/>
      <c r="DB12" s="131"/>
      <c r="DC12" s="33"/>
      <c r="DD12" s="131"/>
      <c r="DE12" s="33"/>
      <c r="DF12" s="131"/>
      <c r="DG12" s="33"/>
      <c r="DH12" s="131"/>
      <c r="DI12" s="33"/>
      <c r="DJ12" s="131"/>
      <c r="DK12" s="33"/>
      <c r="DL12" s="131"/>
      <c r="DM12" s="33"/>
      <c r="DN12" s="131"/>
      <c r="DO12" s="33"/>
      <c r="DP12" s="131"/>
      <c r="DQ12" s="33"/>
      <c r="DR12" s="131"/>
      <c r="DS12" s="33"/>
      <c r="DT12" s="131"/>
      <c r="DU12" s="33"/>
      <c r="DV12" s="131"/>
      <c r="DW12" s="33"/>
      <c r="DX12" s="131"/>
      <c r="DY12" s="33"/>
      <c r="DZ12" s="131"/>
      <c r="EA12" s="33"/>
      <c r="EB12" s="131"/>
      <c r="EC12" s="33"/>
      <c r="ED12" s="131"/>
      <c r="EE12" s="33"/>
      <c r="EF12" s="208"/>
      <c r="EG12" s="33"/>
      <c r="EH12" s="341"/>
      <c r="EI12" s="33"/>
      <c r="EJ12" s="341"/>
      <c r="EK12" s="33"/>
      <c r="EL12" s="341"/>
      <c r="EM12" s="33"/>
      <c r="EN12" s="131"/>
      <c r="EO12" s="33"/>
      <c r="EP12" s="131"/>
      <c r="EQ12" s="33"/>
      <c r="ER12" s="131"/>
      <c r="ES12" s="33"/>
      <c r="ET12" s="131"/>
      <c r="EU12" s="33"/>
      <c r="EV12" s="131"/>
      <c r="EW12" s="33"/>
      <c r="EX12" s="131"/>
      <c r="EY12" s="33"/>
      <c r="EZ12" s="131"/>
      <c r="FA12" s="33"/>
      <c r="FB12" s="131"/>
      <c r="FC12" s="33"/>
      <c r="FD12" s="131"/>
      <c r="FE12" s="33"/>
    </row>
    <row r="13" spans="1:161" ht="12.75" customHeight="1">
      <c r="A13" s="365" t="s">
        <v>99</v>
      </c>
      <c r="B13" s="131">
        <f t="shared" ref="B13:B32" si="0">D13+F13+H13+J13+L13+N13+P13+R13+T13+V13+X13+Z13+AB13+AD13+AF13+AT13+AV13+AX13+AZ13+BB13+BD13+BF13+BH13+BJ13+BL13+AH13+AJ13+AL13+AN13+AP13+AR13+BN13+BP13+BR13+BT13+BV13+BX13+BZ13+CB13+CD13+CF13+CH13+CJ13+CL13+CN13+CP13+CR13+CT13+CV13+CX13+CZ13+DB13+DD13+DF13+DH13+DJ13+DL13+DN13+DP13+DR13+DT13+ED13+DZ13+EB13+DV13+EF13+EH13+EJ13+EL13+EN13+EP13+ER13+DX13+ET13+EV13+EX13+EZ13+FB13+FD13</f>
        <v>562.53899999999999</v>
      </c>
      <c r="C13" s="33">
        <f t="shared" ref="C13:C32" si="1">B13/B$11*100</f>
        <v>1.9531391563497025</v>
      </c>
      <c r="D13" s="131">
        <v>3.68</v>
      </c>
      <c r="E13" s="33">
        <f t="shared" ref="E13:E32" si="2">D13/D$11*100</f>
        <v>3.8937678552534125</v>
      </c>
      <c r="F13" s="131"/>
      <c r="G13" s="33"/>
      <c r="H13" s="131"/>
      <c r="I13" s="33">
        <f t="shared" ref="I13:I32" si="3">H13/H$11*100</f>
        <v>0</v>
      </c>
      <c r="J13" s="131"/>
      <c r="K13" s="33">
        <f t="shared" ref="K13:K32" si="4">J13/J$11*100</f>
        <v>0</v>
      </c>
      <c r="L13" s="384">
        <v>0</v>
      </c>
      <c r="M13" s="33">
        <f t="shared" ref="M13:M32" si="5">L13/L$11*100</f>
        <v>0</v>
      </c>
      <c r="N13" s="1730"/>
      <c r="O13" s="33">
        <f t="shared" ref="O13:O32" si="6">N13/N$11*100</f>
        <v>0</v>
      </c>
      <c r="P13" s="131"/>
      <c r="Q13" s="33"/>
      <c r="R13" s="131">
        <v>0.25</v>
      </c>
      <c r="S13" s="33">
        <f t="shared" ref="S13:S32" si="7">R13/R$11*100</f>
        <v>5.6625141562853913E-2</v>
      </c>
      <c r="T13" s="131">
        <v>0.09</v>
      </c>
      <c r="U13" s="33">
        <f t="shared" ref="U13:U32" si="8">T13/T$11*100</f>
        <v>0.15032570569567397</v>
      </c>
      <c r="V13" s="131">
        <v>6.43</v>
      </c>
      <c r="W13" s="33">
        <f t="shared" ref="W13:W32" si="9">V13/V$11*100</f>
        <v>11.614884393063583</v>
      </c>
      <c r="X13" s="131">
        <v>5.61</v>
      </c>
      <c r="Y13" s="33">
        <f t="shared" ref="Y13:Y32" si="10">X13/X$11*100</f>
        <v>4.4622971683105321</v>
      </c>
      <c r="Z13" s="131">
        <v>0</v>
      </c>
      <c r="AA13" s="33">
        <f t="shared" ref="AA13:AA32" si="11">Z13/Z$11*100</f>
        <v>0</v>
      </c>
      <c r="AB13" s="131">
        <v>0</v>
      </c>
      <c r="AC13" s="33">
        <f t="shared" ref="AC13:AC32" si="12">AB13/AB$11*100</f>
        <v>0</v>
      </c>
      <c r="AD13" s="131"/>
      <c r="AE13" s="33"/>
      <c r="AF13" s="131">
        <v>5.32</v>
      </c>
      <c r="AG13" s="33">
        <f t="shared" ref="AG13:AG32" si="13">AF13/AF$11*100</f>
        <v>2.6021032037172906</v>
      </c>
      <c r="AH13" s="131"/>
      <c r="AI13" s="33">
        <f t="shared" ref="AI13:AI32" si="14">AH13/AH$11*100</f>
        <v>0</v>
      </c>
      <c r="AJ13" s="131"/>
      <c r="AK13" s="33"/>
      <c r="AL13" s="131"/>
      <c r="AM13" s="33">
        <f t="shared" ref="AM13:AM32" si="15">AL13/AL$11*100</f>
        <v>0</v>
      </c>
      <c r="AN13" s="131"/>
      <c r="AO13" s="33"/>
      <c r="AP13" s="131"/>
      <c r="AQ13" s="33">
        <f t="shared" ref="AQ13:AQ32" si="16">AP13/AP$11*100</f>
        <v>0</v>
      </c>
      <c r="AR13" s="131"/>
      <c r="AS13" s="33"/>
      <c r="AT13" s="131">
        <v>63.7</v>
      </c>
      <c r="AU13" s="33">
        <f t="shared" ref="AU13:AU32" si="17">AT13/AT$11*100</f>
        <v>6.7643623234575765</v>
      </c>
      <c r="AV13" s="131"/>
      <c r="AW13" s="33"/>
      <c r="AX13" s="131"/>
      <c r="AY13" s="33">
        <f t="shared" ref="AY13:AY32" si="18">AX13/AX$11*100</f>
        <v>0</v>
      </c>
      <c r="AZ13" s="131"/>
      <c r="BA13" s="33">
        <f t="shared" ref="BA13:BA32" si="19">AZ13/AZ$11*100</f>
        <v>0</v>
      </c>
      <c r="BB13" s="131"/>
      <c r="BC13" s="33"/>
      <c r="BD13" s="131">
        <v>6.1139999999999999</v>
      </c>
      <c r="BE13" s="33">
        <f t="shared" ref="BE13:BE32" si="20">BD13/BD$11*100</f>
        <v>0.37388827600220809</v>
      </c>
      <c r="BF13" s="131">
        <v>0</v>
      </c>
      <c r="BG13" s="33">
        <f t="shared" ref="BG13:BG32" si="21">BF13/BF$11*100</f>
        <v>0</v>
      </c>
      <c r="BH13" s="131"/>
      <c r="BI13" s="33">
        <f t="shared" ref="BI13:BI32" si="22">BH13/BH$11*100</f>
        <v>0</v>
      </c>
      <c r="BJ13" s="131">
        <v>0</v>
      </c>
      <c r="BK13" s="33">
        <f t="shared" ref="BK13:BK32" si="23">BJ13/BJ$11*100</f>
        <v>0</v>
      </c>
      <c r="BL13" s="131">
        <v>7</v>
      </c>
      <c r="BM13" s="33">
        <f t="shared" ref="BM13:BM32" si="24">BL13/BL$11*100</f>
        <v>2.808988764044944</v>
      </c>
      <c r="BN13" s="131"/>
      <c r="BO13" s="33">
        <f t="shared" ref="BO13:BO32" si="25">BN13/BN$11*100</f>
        <v>0</v>
      </c>
      <c r="BP13" s="131"/>
      <c r="BQ13" s="33">
        <f t="shared" ref="BQ13:BQ32" si="26">BP13/BP$11*100</f>
        <v>0</v>
      </c>
      <c r="BR13" s="131"/>
      <c r="BS13" s="33"/>
      <c r="BT13" s="131">
        <v>154.43</v>
      </c>
      <c r="BU13" s="33">
        <f t="shared" ref="BU13:BU32" si="27">BT13/BT$11*100</f>
        <v>19.917225440086465</v>
      </c>
      <c r="BV13" s="131"/>
      <c r="BW13" s="33">
        <f t="shared" ref="BW13:BW32" si="28">BV13/BV$11*100</f>
        <v>0</v>
      </c>
      <c r="BX13" s="131"/>
      <c r="BY13" s="33"/>
      <c r="BZ13" s="131"/>
      <c r="CA13" s="33"/>
      <c r="CB13" s="131"/>
      <c r="CC13" s="33"/>
      <c r="CD13" s="131"/>
      <c r="CE13" s="33"/>
      <c r="CF13" s="131"/>
      <c r="CG13" s="33"/>
      <c r="CH13" s="131"/>
      <c r="CI13" s="33"/>
      <c r="CJ13" s="131"/>
      <c r="CK13" s="33"/>
      <c r="CL13" s="131"/>
      <c r="CM13" s="33">
        <f t="shared" ref="CM13:CM32" si="29">CL13/CL$11*100</f>
        <v>0</v>
      </c>
      <c r="CN13" s="131"/>
      <c r="CO13" s="33">
        <f t="shared" ref="CO13:CO32" si="30">CN13/CN$11*100</f>
        <v>0</v>
      </c>
      <c r="CP13" s="131">
        <v>7.8E-2</v>
      </c>
      <c r="CQ13" s="33">
        <f t="shared" ref="CQ13:CQ32" si="31">CP13/CP$11*100</f>
        <v>1.133964864534813E-2</v>
      </c>
      <c r="CR13" s="131">
        <v>8.5000000000000006E-2</v>
      </c>
      <c r="CS13" s="33">
        <f t="shared" ref="CS13:CS32" si="32">CR13/CR$11*100</f>
        <v>3.9706267050338202E-2</v>
      </c>
      <c r="CT13" s="131">
        <v>1E-3</v>
      </c>
      <c r="CU13" s="33">
        <f t="shared" ref="CU13:CU32" si="33">CT13/CT$11*100</f>
        <v>8.5912129074382725E-4</v>
      </c>
      <c r="CV13" s="131"/>
      <c r="CW13" s="33">
        <f t="shared" ref="CW13:CW32" si="34">CV13/CV$11*100</f>
        <v>0</v>
      </c>
      <c r="CX13" s="131"/>
      <c r="CY13" s="33"/>
      <c r="CZ13" s="384"/>
      <c r="DA13" s="33">
        <f t="shared" ref="DA13:DA32" si="35">CZ13/CZ$11*100</f>
        <v>0</v>
      </c>
      <c r="DB13" s="131">
        <v>8.6</v>
      </c>
      <c r="DC13" s="33">
        <f t="shared" ref="DC13:DC32" si="36">DB13/DB$11*100</f>
        <v>1.4693319665128994</v>
      </c>
      <c r="DD13" s="131">
        <v>0</v>
      </c>
      <c r="DE13" s="33">
        <f t="shared" ref="DE13:DE32" si="37">DD13/DD$11*100</f>
        <v>0</v>
      </c>
      <c r="DF13" s="131"/>
      <c r="DG13" s="33"/>
      <c r="DH13" s="131"/>
      <c r="DI13" s="33">
        <f t="shared" ref="DI13:DI32" si="38">DH13/DH$11*100</f>
        <v>0</v>
      </c>
      <c r="DJ13" s="131"/>
      <c r="DK13" s="33"/>
      <c r="DL13" s="131">
        <v>236.5</v>
      </c>
      <c r="DM13" s="33">
        <f t="shared" ref="DM13:DM32" si="39">DL13/DL$11*100</f>
        <v>9.254730086677494</v>
      </c>
      <c r="DN13" s="131">
        <v>2.9000000000000001E-2</v>
      </c>
      <c r="DO13" s="33">
        <f t="shared" ref="DO13:DO32" si="40">DN13/DN$11*100</f>
        <v>7.4993728972663487E-3</v>
      </c>
      <c r="DP13" s="131">
        <v>59.968000000000004</v>
      </c>
      <c r="DQ13" s="33">
        <f t="shared" ref="DQ13:DQ32" si="41">DP13/DP$11*100</f>
        <v>11.370432098414309</v>
      </c>
      <c r="DR13" s="131"/>
      <c r="DS13" s="33">
        <f t="shared" ref="DS13:DS32" si="42">DR13/DR$11*100</f>
        <v>0</v>
      </c>
      <c r="DT13" s="131"/>
      <c r="DU13" s="33">
        <f t="shared" ref="DU13:DU32" si="43">DT13/DT$11*100</f>
        <v>0</v>
      </c>
      <c r="DV13" s="131">
        <v>4.6539999999999999</v>
      </c>
      <c r="DW13" s="33">
        <f t="shared" ref="DW13:DW32" si="44">DV13/DV$11*100</f>
        <v>10.780135272862038</v>
      </c>
      <c r="DX13" s="131"/>
      <c r="DY13" s="33"/>
      <c r="DZ13" s="131"/>
      <c r="EA13" s="33"/>
      <c r="EB13" s="131"/>
      <c r="EC13" s="33"/>
      <c r="ED13" s="131"/>
      <c r="EE13" s="33"/>
      <c r="EF13" s="208">
        <v>0</v>
      </c>
      <c r="EG13" s="33">
        <f t="shared" ref="EG13:EG32" si="45">EF13/EF$11*100</f>
        <v>0</v>
      </c>
      <c r="EH13" s="341">
        <v>0</v>
      </c>
      <c r="EI13" s="33">
        <f t="shared" ref="EI13:EI32" si="46">EH13/EH$11*100</f>
        <v>0</v>
      </c>
      <c r="EJ13" s="341">
        <v>0</v>
      </c>
      <c r="EK13" s="33">
        <f t="shared" ref="EK13:EK32" si="47">EJ13/EJ$11*100</f>
        <v>0</v>
      </c>
      <c r="EL13" s="341">
        <v>0</v>
      </c>
      <c r="EM13" s="33">
        <f t="shared" ref="EM13:EM32" si="48">EL13/EL$11*100</f>
        <v>0</v>
      </c>
      <c r="EN13" s="131"/>
      <c r="EO13" s="33"/>
      <c r="EP13" s="131"/>
      <c r="EQ13" s="33">
        <f t="shared" ref="EQ13:EQ32" si="49">EP13/EP$11*100</f>
        <v>0</v>
      </c>
      <c r="ER13" s="131">
        <v>0</v>
      </c>
      <c r="ES13" s="33">
        <f t="shared" ref="ES13:ES32" si="50">ER13/ER$11*100</f>
        <v>0</v>
      </c>
      <c r="ET13" s="131"/>
      <c r="EU13" s="33"/>
      <c r="EV13" s="131"/>
      <c r="EW13" s="33"/>
      <c r="EX13" s="131"/>
      <c r="EY13" s="33"/>
      <c r="EZ13" s="131"/>
      <c r="FA13" s="33"/>
      <c r="FB13" s="131"/>
      <c r="FC13" s="33"/>
      <c r="FD13" s="131"/>
      <c r="FE13" s="33"/>
    </row>
    <row r="14" spans="1:161" ht="12.75" customHeight="1">
      <c r="A14" s="366" t="s">
        <v>100</v>
      </c>
      <c r="B14" s="131">
        <f t="shared" si="0"/>
        <v>3479.8868115199998</v>
      </c>
      <c r="C14" s="33">
        <f t="shared" si="1"/>
        <v>12.082190197025678</v>
      </c>
      <c r="D14" s="131">
        <v>6.7</v>
      </c>
      <c r="E14" s="33">
        <f t="shared" si="2"/>
        <v>7.0891969103798553</v>
      </c>
      <c r="F14" s="131"/>
      <c r="G14" s="33"/>
      <c r="H14" s="131"/>
      <c r="I14" s="33">
        <f t="shared" si="3"/>
        <v>0</v>
      </c>
      <c r="J14" s="131"/>
      <c r="K14" s="33">
        <f t="shared" si="4"/>
        <v>0</v>
      </c>
      <c r="L14" s="385">
        <v>18.3</v>
      </c>
      <c r="M14" s="33">
        <f t="shared" si="5"/>
        <v>23.704663212435236</v>
      </c>
      <c r="N14" s="1728">
        <v>324.08499999999998</v>
      </c>
      <c r="O14" s="33">
        <f t="shared" si="6"/>
        <v>37.536165412314659</v>
      </c>
      <c r="P14" s="131"/>
      <c r="Q14" s="33"/>
      <c r="R14" s="131">
        <v>95.52</v>
      </c>
      <c r="S14" s="33">
        <f t="shared" si="7"/>
        <v>21.635334088335224</v>
      </c>
      <c r="T14" s="131">
        <v>21.82</v>
      </c>
      <c r="U14" s="33">
        <f t="shared" si="8"/>
        <v>36.445632203106733</v>
      </c>
      <c r="V14" s="131">
        <v>2.29</v>
      </c>
      <c r="W14" s="33">
        <f t="shared" si="9"/>
        <v>4.136560693641619</v>
      </c>
      <c r="X14" s="131">
        <v>38.979999999999997</v>
      </c>
      <c r="Y14" s="33">
        <f t="shared" si="10"/>
        <v>31.005408845052497</v>
      </c>
      <c r="Z14" s="131">
        <v>151.311725</v>
      </c>
      <c r="AA14" s="33">
        <f t="shared" si="11"/>
        <v>4.8040305435372712</v>
      </c>
      <c r="AB14" s="131">
        <v>23.565119000000003</v>
      </c>
      <c r="AC14" s="33">
        <f t="shared" si="12"/>
        <v>6.90641545369526</v>
      </c>
      <c r="AD14" s="131"/>
      <c r="AE14" s="33"/>
      <c r="AF14" s="131">
        <v>33.49</v>
      </c>
      <c r="AG14" s="33">
        <f t="shared" si="13"/>
        <v>16.380533137686477</v>
      </c>
      <c r="AH14" s="131"/>
      <c r="AI14" s="33">
        <f t="shared" si="14"/>
        <v>0</v>
      </c>
      <c r="AJ14" s="131"/>
      <c r="AK14" s="33"/>
      <c r="AL14" s="131"/>
      <c r="AM14" s="33">
        <f t="shared" si="15"/>
        <v>0</v>
      </c>
      <c r="AN14" s="131"/>
      <c r="AO14" s="33"/>
      <c r="AP14" s="131">
        <v>2.4</v>
      </c>
      <c r="AQ14" s="33">
        <f t="shared" si="16"/>
        <v>0.58392739836013718</v>
      </c>
      <c r="AR14" s="131"/>
      <c r="AS14" s="33"/>
      <c r="AT14" s="131">
        <v>29.1</v>
      </c>
      <c r="AU14" s="33">
        <f t="shared" si="17"/>
        <v>3.0901561006690028</v>
      </c>
      <c r="AV14" s="131"/>
      <c r="AW14" s="33"/>
      <c r="AX14" s="131">
        <v>19.639430000000001</v>
      </c>
      <c r="AY14" s="33">
        <f t="shared" si="18"/>
        <v>5.308703924696486</v>
      </c>
      <c r="AZ14" s="131">
        <v>32.873637000000002</v>
      </c>
      <c r="BA14" s="33">
        <f t="shared" si="19"/>
        <v>26.214592406166609</v>
      </c>
      <c r="BB14" s="131"/>
      <c r="BC14" s="33"/>
      <c r="BD14" s="131">
        <v>432.59187482999999</v>
      </c>
      <c r="BE14" s="33">
        <f t="shared" si="20"/>
        <v>26.454208422105285</v>
      </c>
      <c r="BF14" s="131">
        <v>94.169498000000004</v>
      </c>
      <c r="BG14" s="33">
        <f t="shared" si="21"/>
        <v>14.054113699002954</v>
      </c>
      <c r="BH14" s="131">
        <v>0.26</v>
      </c>
      <c r="BI14" s="33">
        <f t="shared" si="22"/>
        <v>14.285714285714285</v>
      </c>
      <c r="BJ14" s="131">
        <v>24.825966689999998</v>
      </c>
      <c r="BK14" s="33">
        <f t="shared" si="23"/>
        <v>30.250478675140208</v>
      </c>
      <c r="BL14" s="131">
        <v>18</v>
      </c>
      <c r="BM14" s="33">
        <f t="shared" si="24"/>
        <v>7.2231139646869984</v>
      </c>
      <c r="BN14" s="131"/>
      <c r="BO14" s="33">
        <f t="shared" si="25"/>
        <v>0</v>
      </c>
      <c r="BP14" s="131">
        <v>9.2200000000000006</v>
      </c>
      <c r="BQ14" s="33">
        <f t="shared" si="26"/>
        <v>24.117185456447821</v>
      </c>
      <c r="BR14" s="131"/>
      <c r="BS14" s="33"/>
      <c r="BT14" s="131">
        <v>156.18600000000001</v>
      </c>
      <c r="BU14" s="33">
        <f t="shared" si="27"/>
        <v>20.143701175842416</v>
      </c>
      <c r="BV14" s="131">
        <v>318.02100000000002</v>
      </c>
      <c r="BW14" s="33">
        <f t="shared" si="28"/>
        <v>17.255700109224627</v>
      </c>
      <c r="BX14" s="131"/>
      <c r="BY14" s="33"/>
      <c r="BZ14" s="131"/>
      <c r="CA14" s="33"/>
      <c r="CB14" s="131"/>
      <c r="CC14" s="33"/>
      <c r="CD14" s="131"/>
      <c r="CE14" s="33"/>
      <c r="CF14" s="131"/>
      <c r="CG14" s="33"/>
      <c r="CH14" s="131"/>
      <c r="CI14" s="33"/>
      <c r="CJ14" s="131"/>
      <c r="CK14" s="33"/>
      <c r="CL14" s="131">
        <v>134.9</v>
      </c>
      <c r="CM14" s="33">
        <f t="shared" si="29"/>
        <v>4.1718208807521027</v>
      </c>
      <c r="CN14" s="131"/>
      <c r="CO14" s="33">
        <f t="shared" si="30"/>
        <v>0</v>
      </c>
      <c r="CP14" s="131">
        <v>51.506</v>
      </c>
      <c r="CQ14" s="33">
        <f t="shared" si="31"/>
        <v>7.4879479888115483</v>
      </c>
      <c r="CR14" s="131">
        <v>21.106999999999999</v>
      </c>
      <c r="CS14" s="33">
        <f t="shared" si="32"/>
        <v>9.8597668074292759</v>
      </c>
      <c r="CT14" s="131">
        <v>15.77</v>
      </c>
      <c r="CU14" s="33">
        <f t="shared" si="33"/>
        <v>13.548342755030154</v>
      </c>
      <c r="CV14" s="131">
        <v>1.9E-2</v>
      </c>
      <c r="CW14" s="33">
        <f t="shared" si="34"/>
        <v>0.73843762145355596</v>
      </c>
      <c r="CX14" s="131"/>
      <c r="CY14" s="33"/>
      <c r="CZ14" s="385">
        <v>207.2</v>
      </c>
      <c r="DA14" s="33">
        <f t="shared" si="35"/>
        <v>9.3459630130807394</v>
      </c>
      <c r="DB14" s="131">
        <v>54.3</v>
      </c>
      <c r="DC14" s="33">
        <f t="shared" si="36"/>
        <v>9.2772936955407488</v>
      </c>
      <c r="DD14" s="131">
        <v>659.3</v>
      </c>
      <c r="DE14" s="33">
        <f t="shared" si="37"/>
        <v>33.87975334018499</v>
      </c>
      <c r="DF14" s="131"/>
      <c r="DG14" s="33"/>
      <c r="DH14" s="131"/>
      <c r="DI14" s="33">
        <f t="shared" si="38"/>
        <v>0</v>
      </c>
      <c r="DJ14" s="131"/>
      <c r="DK14" s="33"/>
      <c r="DL14" s="131">
        <v>88.2</v>
      </c>
      <c r="DM14" s="33">
        <f t="shared" si="39"/>
        <v>3.4514469075896614</v>
      </c>
      <c r="DN14" s="131">
        <v>34.200000000000003</v>
      </c>
      <c r="DO14" s="33">
        <f t="shared" si="40"/>
        <v>8.8440880374658324</v>
      </c>
      <c r="DP14" s="131">
        <v>21.786000000000001</v>
      </c>
      <c r="DQ14" s="33">
        <f t="shared" si="41"/>
        <v>4.1308069919966339</v>
      </c>
      <c r="DR14" s="131">
        <v>31.26</v>
      </c>
      <c r="DS14" s="33">
        <f t="shared" si="42"/>
        <v>7.7563811494629347</v>
      </c>
      <c r="DT14" s="131">
        <v>84.744</v>
      </c>
      <c r="DU14" s="33">
        <f t="shared" si="43"/>
        <v>25.044699457104773</v>
      </c>
      <c r="DV14" s="131">
        <v>1.6</v>
      </c>
      <c r="DW14" s="33">
        <f t="shared" si="44"/>
        <v>3.7061058093208561</v>
      </c>
      <c r="DX14" s="131"/>
      <c r="DY14" s="33"/>
      <c r="DZ14" s="131"/>
      <c r="EA14" s="33"/>
      <c r="EB14" s="131"/>
      <c r="EC14" s="33"/>
      <c r="ED14" s="131"/>
      <c r="EE14" s="33"/>
      <c r="EF14" s="208">
        <v>78.331294999999997</v>
      </c>
      <c r="EG14" s="33">
        <f t="shared" si="45"/>
        <v>20.677145604645133</v>
      </c>
      <c r="EH14" s="341">
        <v>0</v>
      </c>
      <c r="EI14" s="33">
        <f t="shared" si="46"/>
        <v>0</v>
      </c>
      <c r="EJ14" s="341">
        <v>79.218000000000004</v>
      </c>
      <c r="EK14" s="33">
        <f t="shared" si="47"/>
        <v>5.4142756771091065</v>
      </c>
      <c r="EL14" s="341">
        <v>13.395</v>
      </c>
      <c r="EM14" s="33">
        <f t="shared" si="48"/>
        <v>5.1792936518370158</v>
      </c>
      <c r="EN14" s="131"/>
      <c r="EO14" s="33"/>
      <c r="EP14" s="131"/>
      <c r="EQ14" s="33">
        <f t="shared" si="49"/>
        <v>0</v>
      </c>
      <c r="ER14" s="131">
        <v>49.701265999999997</v>
      </c>
      <c r="ES14" s="33">
        <f t="shared" si="50"/>
        <v>20.162542317072482</v>
      </c>
      <c r="ET14" s="131"/>
      <c r="EU14" s="33"/>
      <c r="EV14" s="131"/>
      <c r="EW14" s="33"/>
      <c r="EX14" s="131"/>
      <c r="EY14" s="33"/>
      <c r="EZ14" s="131"/>
      <c r="FA14" s="33"/>
      <c r="FB14" s="131"/>
      <c r="FC14" s="33"/>
      <c r="FD14" s="131"/>
      <c r="FE14" s="33"/>
    </row>
    <row r="15" spans="1:161" ht="12.75" customHeight="1">
      <c r="A15" s="366" t="s">
        <v>103</v>
      </c>
      <c r="B15" s="131">
        <f t="shared" si="0"/>
        <v>1803.9235958099998</v>
      </c>
      <c r="C15" s="33">
        <f t="shared" si="1"/>
        <v>6.2632347446837722</v>
      </c>
      <c r="D15" s="131">
        <v>13.45</v>
      </c>
      <c r="E15" s="33">
        <f t="shared" si="2"/>
        <v>14.231298275314783</v>
      </c>
      <c r="F15" s="131"/>
      <c r="G15" s="33"/>
      <c r="H15" s="131">
        <v>0</v>
      </c>
      <c r="I15" s="33">
        <f t="shared" si="3"/>
        <v>0</v>
      </c>
      <c r="J15" s="131">
        <v>0.77100000000000002</v>
      </c>
      <c r="K15" s="33">
        <f t="shared" si="4"/>
        <v>0.46543917899185028</v>
      </c>
      <c r="L15" s="385">
        <v>7.2</v>
      </c>
      <c r="M15" s="33">
        <f t="shared" si="5"/>
        <v>9.3264248704663206</v>
      </c>
      <c r="N15" s="1728">
        <v>108.77500000000001</v>
      </c>
      <c r="O15" s="33">
        <f t="shared" si="6"/>
        <v>12.598535546922959</v>
      </c>
      <c r="P15" s="131"/>
      <c r="Q15" s="33"/>
      <c r="R15" s="131">
        <v>45.6</v>
      </c>
      <c r="S15" s="33">
        <f t="shared" si="7"/>
        <v>10.328425821064554</v>
      </c>
      <c r="T15" s="131">
        <v>6.56</v>
      </c>
      <c r="U15" s="33">
        <f t="shared" si="8"/>
        <v>10.957073659595791</v>
      </c>
      <c r="V15" s="131">
        <v>0.73</v>
      </c>
      <c r="W15" s="33">
        <f t="shared" si="9"/>
        <v>1.3186416184971099</v>
      </c>
      <c r="X15" s="131">
        <v>19.23</v>
      </c>
      <c r="Y15" s="33">
        <f t="shared" si="10"/>
        <v>15.295895641107224</v>
      </c>
      <c r="Z15" s="131">
        <v>204.50618880000002</v>
      </c>
      <c r="AA15" s="33">
        <f t="shared" si="11"/>
        <v>6.4929137338008678</v>
      </c>
      <c r="AB15" s="131">
        <v>27.706624999999999</v>
      </c>
      <c r="AC15" s="33">
        <f t="shared" si="12"/>
        <v>8.1201993110978723</v>
      </c>
      <c r="AD15" s="131"/>
      <c r="AE15" s="33"/>
      <c r="AF15" s="131">
        <v>24.93</v>
      </c>
      <c r="AG15" s="33">
        <f t="shared" si="13"/>
        <v>12.193690388848131</v>
      </c>
      <c r="AH15" s="131">
        <v>0.6</v>
      </c>
      <c r="AI15" s="33">
        <f t="shared" si="14"/>
        <v>0.80278298100080281</v>
      </c>
      <c r="AJ15" s="131"/>
      <c r="AK15" s="33"/>
      <c r="AL15" s="131"/>
      <c r="AM15" s="33">
        <f t="shared" si="15"/>
        <v>0</v>
      </c>
      <c r="AN15" s="131"/>
      <c r="AO15" s="33"/>
      <c r="AP15" s="131">
        <v>38.4</v>
      </c>
      <c r="AQ15" s="33">
        <f t="shared" si="16"/>
        <v>9.3428383737621949</v>
      </c>
      <c r="AR15" s="131"/>
      <c r="AS15" s="33"/>
      <c r="AT15" s="131">
        <v>20.5</v>
      </c>
      <c r="AU15" s="33">
        <f t="shared" si="17"/>
        <v>2.1769140915365828</v>
      </c>
      <c r="AV15" s="131"/>
      <c r="AW15" s="33"/>
      <c r="AX15" s="131">
        <v>23.150120999999999</v>
      </c>
      <c r="AY15" s="33">
        <f t="shared" si="18"/>
        <v>6.2576733749349414</v>
      </c>
      <c r="AZ15" s="131">
        <v>12.216519</v>
      </c>
      <c r="BA15" s="33">
        <f t="shared" si="19"/>
        <v>9.7418811982133295</v>
      </c>
      <c r="BB15" s="131"/>
      <c r="BC15" s="33"/>
      <c r="BD15" s="131">
        <v>209.93854012</v>
      </c>
      <c r="BE15" s="33">
        <f t="shared" si="20"/>
        <v>12.838331506687473</v>
      </c>
      <c r="BF15" s="131">
        <v>50.932364999999997</v>
      </c>
      <c r="BG15" s="33">
        <f t="shared" si="21"/>
        <v>7.6012855953540139</v>
      </c>
      <c r="BH15" s="131">
        <v>0.13</v>
      </c>
      <c r="BI15" s="33">
        <f t="shared" si="22"/>
        <v>7.1428571428571423</v>
      </c>
      <c r="BJ15" s="131">
        <v>8.8530638899999996</v>
      </c>
      <c r="BK15" s="33">
        <f t="shared" si="23"/>
        <v>10.787471994875975</v>
      </c>
      <c r="BL15" s="131">
        <v>18.5</v>
      </c>
      <c r="BM15" s="33">
        <f t="shared" si="24"/>
        <v>7.4237560192616376</v>
      </c>
      <c r="BN15" s="131"/>
      <c r="BO15" s="33">
        <f t="shared" si="25"/>
        <v>0</v>
      </c>
      <c r="BP15" s="131">
        <v>3.17</v>
      </c>
      <c r="BQ15" s="33">
        <f t="shared" si="26"/>
        <v>8.2919173424012556</v>
      </c>
      <c r="BR15" s="131"/>
      <c r="BS15" s="33"/>
      <c r="BT15" s="131">
        <v>75.337999999999994</v>
      </c>
      <c r="BU15" s="33">
        <f t="shared" si="27"/>
        <v>9.7165313100125221</v>
      </c>
      <c r="BV15" s="131">
        <v>113.51300000000001</v>
      </c>
      <c r="BW15" s="33">
        <f t="shared" si="28"/>
        <v>6.1591727794655542</v>
      </c>
      <c r="BX15" s="131"/>
      <c r="BY15" s="33"/>
      <c r="BZ15" s="131"/>
      <c r="CA15" s="33"/>
      <c r="CB15" s="131"/>
      <c r="CC15" s="33"/>
      <c r="CD15" s="131"/>
      <c r="CE15" s="33"/>
      <c r="CF15" s="131"/>
      <c r="CG15" s="33"/>
      <c r="CH15" s="131"/>
      <c r="CI15" s="33"/>
      <c r="CJ15" s="131"/>
      <c r="CK15" s="33"/>
      <c r="CL15" s="131">
        <v>64.8</v>
      </c>
      <c r="CM15" s="33">
        <f t="shared" si="29"/>
        <v>2.0039584364176148</v>
      </c>
      <c r="CN15" s="131">
        <v>10.5</v>
      </c>
      <c r="CO15" s="33">
        <f t="shared" si="30"/>
        <v>4.834254143646409</v>
      </c>
      <c r="CP15" s="131">
        <v>23.542000000000002</v>
      </c>
      <c r="CQ15" s="33">
        <f t="shared" si="31"/>
        <v>3.4225385693434065</v>
      </c>
      <c r="CR15" s="131">
        <v>9.6829999999999998</v>
      </c>
      <c r="CS15" s="33">
        <f t="shared" si="32"/>
        <v>4.5232445158638219</v>
      </c>
      <c r="CT15" s="131">
        <v>7.2409999999999997</v>
      </c>
      <c r="CU15" s="33">
        <f t="shared" si="33"/>
        <v>6.2208972662760527</v>
      </c>
      <c r="CV15" s="131">
        <v>1.7000000000000001E-2</v>
      </c>
      <c r="CW15" s="33">
        <f t="shared" si="34"/>
        <v>0.66070734551107646</v>
      </c>
      <c r="CX15" s="131"/>
      <c r="CY15" s="33"/>
      <c r="CZ15" s="385">
        <v>81.900000000000006</v>
      </c>
      <c r="DA15" s="33">
        <f t="shared" si="35"/>
        <v>3.6941813261163738</v>
      </c>
      <c r="DB15" s="131">
        <v>25.6</v>
      </c>
      <c r="DC15" s="33">
        <f t="shared" si="36"/>
        <v>4.3738253886895615</v>
      </c>
      <c r="DD15" s="131">
        <v>253</v>
      </c>
      <c r="DE15" s="33">
        <f t="shared" si="37"/>
        <v>13.001027749229188</v>
      </c>
      <c r="DF15" s="131"/>
      <c r="DG15" s="33"/>
      <c r="DH15" s="131"/>
      <c r="DI15" s="33">
        <f t="shared" si="38"/>
        <v>0</v>
      </c>
      <c r="DJ15" s="131"/>
      <c r="DK15" s="33"/>
      <c r="DL15" s="131">
        <v>83.1</v>
      </c>
      <c r="DM15" s="33">
        <f t="shared" si="39"/>
        <v>3.2518734469467216</v>
      </c>
      <c r="DN15" s="131">
        <v>16.100000000000001</v>
      </c>
      <c r="DO15" s="33">
        <f t="shared" si="40"/>
        <v>4.1634449533099378</v>
      </c>
      <c r="DP15" s="131">
        <v>20.587</v>
      </c>
      <c r="DQ15" s="33">
        <f t="shared" si="41"/>
        <v>3.9034666090257359</v>
      </c>
      <c r="DR15" s="131">
        <v>38.578000000000003</v>
      </c>
      <c r="DS15" s="33">
        <f t="shared" si="42"/>
        <v>9.5721584127953001</v>
      </c>
      <c r="DT15" s="131">
        <v>30.247</v>
      </c>
      <c r="DU15" s="33">
        <f t="shared" si="43"/>
        <v>8.939004820153027</v>
      </c>
      <c r="DV15" s="131">
        <v>1.526</v>
      </c>
      <c r="DW15" s="33">
        <f t="shared" si="44"/>
        <v>3.5346984156397663</v>
      </c>
      <c r="DX15" s="131"/>
      <c r="DY15" s="33"/>
      <c r="DZ15" s="131"/>
      <c r="EA15" s="33"/>
      <c r="EB15" s="131"/>
      <c r="EC15" s="33"/>
      <c r="ED15" s="131"/>
      <c r="EE15" s="33"/>
      <c r="EF15" s="208">
        <v>47.648007999999997</v>
      </c>
      <c r="EG15" s="33">
        <f t="shared" si="45"/>
        <v>12.577665148869249</v>
      </c>
      <c r="EH15" s="341">
        <v>0</v>
      </c>
      <c r="EI15" s="33">
        <f t="shared" si="46"/>
        <v>0</v>
      </c>
      <c r="EJ15" s="341">
        <v>29.728000000000002</v>
      </c>
      <c r="EK15" s="33">
        <f t="shared" si="47"/>
        <v>2.0318057427491163</v>
      </c>
      <c r="EL15" s="341">
        <v>6.2290000000000001</v>
      </c>
      <c r="EM15" s="33">
        <f t="shared" si="48"/>
        <v>2.4084972121905768</v>
      </c>
      <c r="EN15" s="131"/>
      <c r="EO15" s="33"/>
      <c r="EP15" s="131"/>
      <c r="EQ15" s="33">
        <f t="shared" si="49"/>
        <v>0</v>
      </c>
      <c r="ER15" s="131">
        <v>19.197164999999998</v>
      </c>
      <c r="ES15" s="33">
        <f t="shared" si="50"/>
        <v>7.7878026624175476</v>
      </c>
      <c r="ET15" s="131"/>
      <c r="EU15" s="33"/>
      <c r="EV15" s="131"/>
      <c r="EW15" s="33"/>
      <c r="EX15" s="131"/>
      <c r="EY15" s="33"/>
      <c r="EZ15" s="131"/>
      <c r="FA15" s="33"/>
      <c r="FB15" s="131"/>
      <c r="FC15" s="33"/>
      <c r="FD15" s="131"/>
      <c r="FE15" s="33"/>
    </row>
    <row r="16" spans="1:161" ht="12.75" customHeight="1">
      <c r="A16" s="366" t="s">
        <v>105</v>
      </c>
      <c r="B16" s="131">
        <f t="shared" si="0"/>
        <v>1961.3373248600001</v>
      </c>
      <c r="C16" s="33">
        <f t="shared" si="1"/>
        <v>6.8097762608356804</v>
      </c>
      <c r="D16" s="131">
        <v>17.440000000000001</v>
      </c>
      <c r="E16" s="33">
        <f t="shared" si="2"/>
        <v>18.453073748809654</v>
      </c>
      <c r="F16" s="131"/>
      <c r="G16" s="33"/>
      <c r="H16" s="131">
        <v>0.21099999999999999</v>
      </c>
      <c r="I16" s="33">
        <f t="shared" si="3"/>
        <v>3.4689774769650032</v>
      </c>
      <c r="J16" s="131">
        <v>0.45300000000000001</v>
      </c>
      <c r="K16" s="33">
        <f t="shared" si="4"/>
        <v>0.27346815575007544</v>
      </c>
      <c r="L16" s="385">
        <v>5.3</v>
      </c>
      <c r="M16" s="33">
        <f t="shared" si="5"/>
        <v>6.8652849740932638</v>
      </c>
      <c r="N16" s="1728">
        <v>65.594999999999999</v>
      </c>
      <c r="O16" s="33">
        <f t="shared" si="6"/>
        <v>7.5973425805599764</v>
      </c>
      <c r="P16" s="131"/>
      <c r="Q16" s="33"/>
      <c r="R16" s="131">
        <v>74.05</v>
      </c>
      <c r="S16" s="33">
        <f t="shared" si="7"/>
        <v>16.772366930917329</v>
      </c>
      <c r="T16" s="131">
        <v>3.3</v>
      </c>
      <c r="U16" s="33">
        <f t="shared" si="8"/>
        <v>5.5119425421747117</v>
      </c>
      <c r="V16" s="131">
        <v>3.41</v>
      </c>
      <c r="W16" s="33">
        <f t="shared" si="9"/>
        <v>6.1596820809248563</v>
      </c>
      <c r="X16" s="131">
        <v>3.81</v>
      </c>
      <c r="Y16" s="33">
        <f t="shared" si="10"/>
        <v>3.0305440661788103</v>
      </c>
      <c r="Z16" s="131">
        <v>544.60784672</v>
      </c>
      <c r="AA16" s="33">
        <f t="shared" si="11"/>
        <v>17.290879010816543</v>
      </c>
      <c r="AB16" s="131">
        <v>64.99704401000001</v>
      </c>
      <c r="AC16" s="33">
        <f t="shared" si="12"/>
        <v>19.0491967893383</v>
      </c>
      <c r="AD16" s="131"/>
      <c r="AE16" s="33"/>
      <c r="AF16" s="131">
        <v>38.340000000000003</v>
      </c>
      <c r="AG16" s="33">
        <f t="shared" si="13"/>
        <v>18.752751283932504</v>
      </c>
      <c r="AH16" s="131">
        <v>0.74</v>
      </c>
      <c r="AI16" s="33">
        <f t="shared" si="14"/>
        <v>0.99009900990099009</v>
      </c>
      <c r="AJ16" s="131"/>
      <c r="AK16" s="33"/>
      <c r="AL16" s="131"/>
      <c r="AM16" s="33">
        <f t="shared" si="15"/>
        <v>0</v>
      </c>
      <c r="AN16" s="131"/>
      <c r="AO16" s="33"/>
      <c r="AP16" s="131">
        <v>12.8</v>
      </c>
      <c r="AQ16" s="33">
        <f t="shared" si="16"/>
        <v>3.1142794579207322</v>
      </c>
      <c r="AR16" s="131"/>
      <c r="AS16" s="33"/>
      <c r="AT16" s="131">
        <v>52.2</v>
      </c>
      <c r="AU16" s="33">
        <f t="shared" si="17"/>
        <v>5.5431666135712012</v>
      </c>
      <c r="AV16" s="131"/>
      <c r="AW16" s="33"/>
      <c r="AX16" s="131">
        <v>56.431696000000002</v>
      </c>
      <c r="AY16" s="33">
        <f t="shared" si="18"/>
        <v>15.25396439878749</v>
      </c>
      <c r="AZ16" s="131">
        <v>2.2595299999999998</v>
      </c>
      <c r="BA16" s="33">
        <f t="shared" si="19"/>
        <v>1.801828558838976</v>
      </c>
      <c r="BB16" s="131"/>
      <c r="BC16" s="33"/>
      <c r="BD16" s="131">
        <v>95.73686631999999</v>
      </c>
      <c r="BE16" s="33">
        <f t="shared" si="20"/>
        <v>5.8545783281384791</v>
      </c>
      <c r="BF16" s="131">
        <v>61.277754999999999</v>
      </c>
      <c r="BG16" s="33">
        <f t="shared" si="21"/>
        <v>9.1452599225881706</v>
      </c>
      <c r="BH16" s="131">
        <v>0.04</v>
      </c>
      <c r="BI16" s="33">
        <f t="shared" si="22"/>
        <v>2.1978021978021975</v>
      </c>
      <c r="BJ16" s="131">
        <v>1.6230938099999999</v>
      </c>
      <c r="BK16" s="33">
        <f t="shared" si="23"/>
        <v>1.9777423091014816</v>
      </c>
      <c r="BL16" s="131">
        <v>17.8</v>
      </c>
      <c r="BM16" s="33">
        <f t="shared" si="24"/>
        <v>7.1428571428571441</v>
      </c>
      <c r="BN16" s="131"/>
      <c r="BO16" s="33">
        <f t="shared" si="25"/>
        <v>0</v>
      </c>
      <c r="BP16" s="131">
        <v>1.37</v>
      </c>
      <c r="BQ16" s="33">
        <f t="shared" si="26"/>
        <v>3.5835731101229409</v>
      </c>
      <c r="BR16" s="131"/>
      <c r="BS16" s="33"/>
      <c r="BT16" s="131">
        <v>11.622999999999999</v>
      </c>
      <c r="BU16" s="33">
        <f t="shared" si="27"/>
        <v>1.499047537979181</v>
      </c>
      <c r="BV16" s="131">
        <v>20.992999999999999</v>
      </c>
      <c r="BW16" s="33">
        <f t="shared" si="28"/>
        <v>1.1390723014925195</v>
      </c>
      <c r="BX16" s="131"/>
      <c r="BY16" s="33"/>
      <c r="BZ16" s="131"/>
      <c r="CA16" s="33"/>
      <c r="CB16" s="131"/>
      <c r="CC16" s="33"/>
      <c r="CD16" s="131"/>
      <c r="CE16" s="33"/>
      <c r="CF16" s="131"/>
      <c r="CG16" s="33"/>
      <c r="CH16" s="131"/>
      <c r="CI16" s="33"/>
      <c r="CJ16" s="131"/>
      <c r="CK16" s="33"/>
      <c r="CL16" s="131">
        <v>111.5</v>
      </c>
      <c r="CM16" s="33">
        <f t="shared" si="29"/>
        <v>3.448169223156853</v>
      </c>
      <c r="CN16" s="131"/>
      <c r="CO16" s="33">
        <f t="shared" si="30"/>
        <v>0</v>
      </c>
      <c r="CP16" s="131">
        <v>31.018999999999998</v>
      </c>
      <c r="CQ16" s="33">
        <f t="shared" si="31"/>
        <v>4.5095456580776103</v>
      </c>
      <c r="CR16" s="131">
        <v>12.768000000000001</v>
      </c>
      <c r="CS16" s="33">
        <f t="shared" si="32"/>
        <v>5.9643484435143321</v>
      </c>
      <c r="CT16" s="131">
        <v>9.6440000000000001</v>
      </c>
      <c r="CU16" s="33">
        <f t="shared" si="33"/>
        <v>8.2853657279334705</v>
      </c>
      <c r="CV16" s="131">
        <v>2.8000000000000001E-2</v>
      </c>
      <c r="CW16" s="33">
        <f t="shared" si="34"/>
        <v>1.0882238631947141</v>
      </c>
      <c r="CX16" s="131"/>
      <c r="CY16" s="33"/>
      <c r="CZ16" s="385">
        <v>60.5</v>
      </c>
      <c r="DA16" s="33">
        <f t="shared" si="35"/>
        <v>2.7289129454217411</v>
      </c>
      <c r="DB16" s="131">
        <v>38.700000000000003</v>
      </c>
      <c r="DC16" s="33">
        <f t="shared" si="36"/>
        <v>6.6119938493080479</v>
      </c>
      <c r="DD16" s="131">
        <v>84.9</v>
      </c>
      <c r="DE16" s="33">
        <f t="shared" si="37"/>
        <v>4.3627954779033917</v>
      </c>
      <c r="DF16" s="131"/>
      <c r="DG16" s="33"/>
      <c r="DH16" s="131"/>
      <c r="DI16" s="33">
        <f t="shared" si="38"/>
        <v>0</v>
      </c>
      <c r="DJ16" s="131"/>
      <c r="DK16" s="33"/>
      <c r="DL16" s="131">
        <v>216.55</v>
      </c>
      <c r="DM16" s="33">
        <f t="shared" si="39"/>
        <v>8.4740456671036419</v>
      </c>
      <c r="DN16" s="131">
        <v>27.4</v>
      </c>
      <c r="DO16" s="33">
        <f t="shared" si="40"/>
        <v>7.0856143925895827</v>
      </c>
      <c r="DP16" s="131">
        <v>54.465000000000003</v>
      </c>
      <c r="DQ16" s="33">
        <f t="shared" si="41"/>
        <v>10.327017479991584</v>
      </c>
      <c r="DR16" s="131">
        <v>91.882999999999996</v>
      </c>
      <c r="DS16" s="33">
        <f t="shared" si="42"/>
        <v>22.798450708768485</v>
      </c>
      <c r="DT16" s="131">
        <v>5.5940000000000003</v>
      </c>
      <c r="DU16" s="33">
        <f t="shared" si="43"/>
        <v>1.653214962275136</v>
      </c>
      <c r="DV16" s="131">
        <v>4</v>
      </c>
      <c r="DW16" s="33">
        <f t="shared" si="44"/>
        <v>9.2652645233021396</v>
      </c>
      <c r="DX16" s="131"/>
      <c r="DY16" s="33"/>
      <c r="DZ16" s="131"/>
      <c r="EA16" s="33"/>
      <c r="EB16" s="131"/>
      <c r="EC16" s="33"/>
      <c r="ED16" s="131"/>
      <c r="EE16" s="33"/>
      <c r="EF16" s="208">
        <v>10.427939</v>
      </c>
      <c r="EG16" s="33">
        <f t="shared" si="45"/>
        <v>2.7526675393194711</v>
      </c>
      <c r="EH16" s="341">
        <v>0</v>
      </c>
      <c r="EI16" s="33">
        <f t="shared" si="46"/>
        <v>0</v>
      </c>
      <c r="EJ16" s="341">
        <v>31.931000000000001</v>
      </c>
      <c r="EK16" s="33">
        <f t="shared" si="47"/>
        <v>2.1823731556687989</v>
      </c>
      <c r="EL16" s="341">
        <v>5.391</v>
      </c>
      <c r="EM16" s="33">
        <f t="shared" si="48"/>
        <v>2.0844771987348527</v>
      </c>
      <c r="EN16" s="131"/>
      <c r="EO16" s="33"/>
      <c r="EP16" s="131"/>
      <c r="EQ16" s="33">
        <f t="shared" si="49"/>
        <v>0</v>
      </c>
      <c r="ER16" s="131">
        <v>8.2275539999999996</v>
      </c>
      <c r="ES16" s="33">
        <f t="shared" si="50"/>
        <v>3.3377098621793451</v>
      </c>
      <c r="ET16" s="131"/>
      <c r="EU16" s="33"/>
      <c r="EV16" s="131"/>
      <c r="EW16" s="33"/>
      <c r="EX16" s="131"/>
      <c r="EY16" s="33"/>
      <c r="EZ16" s="131"/>
      <c r="FA16" s="33"/>
      <c r="FB16" s="131"/>
      <c r="FC16" s="33"/>
      <c r="FD16" s="131"/>
      <c r="FE16" s="33"/>
    </row>
    <row r="17" spans="1:161" ht="12.75" customHeight="1">
      <c r="A17" s="366" t="s">
        <v>650</v>
      </c>
      <c r="B17" s="131">
        <f t="shared" si="0"/>
        <v>2606.9593943100003</v>
      </c>
      <c r="C17" s="33">
        <f t="shared" si="1"/>
        <v>9.0513803879207746</v>
      </c>
      <c r="D17" s="131">
        <v>13.22</v>
      </c>
      <c r="E17" s="33">
        <f t="shared" si="2"/>
        <v>13.987937784361446</v>
      </c>
      <c r="F17" s="131"/>
      <c r="G17" s="33"/>
      <c r="H17" s="131">
        <v>0.67425000000000002</v>
      </c>
      <c r="I17" s="33">
        <f t="shared" si="3"/>
        <v>11.085109307315893</v>
      </c>
      <c r="J17" s="131">
        <v>3.238</v>
      </c>
      <c r="K17" s="33">
        <f t="shared" si="4"/>
        <v>1.9547238152731663</v>
      </c>
      <c r="L17" s="385">
        <v>8.5</v>
      </c>
      <c r="M17" s="33">
        <f t="shared" si="5"/>
        <v>11.010362694300518</v>
      </c>
      <c r="N17" s="1728">
        <v>116.83799999999999</v>
      </c>
      <c r="O17" s="33">
        <f t="shared" si="6"/>
        <v>13.532408147381151</v>
      </c>
      <c r="P17" s="131"/>
      <c r="Q17" s="33"/>
      <c r="R17" s="131">
        <v>48.88</v>
      </c>
      <c r="S17" s="33">
        <f t="shared" si="7"/>
        <v>11.071347678369198</v>
      </c>
      <c r="T17" s="131">
        <v>13.2</v>
      </c>
      <c r="U17" s="33">
        <f t="shared" si="8"/>
        <v>22.047770168698847</v>
      </c>
      <c r="V17" s="131">
        <v>3.09</v>
      </c>
      <c r="W17" s="33">
        <f t="shared" si="9"/>
        <v>5.5816473988439297</v>
      </c>
      <c r="X17" s="131">
        <v>28.53</v>
      </c>
      <c r="Y17" s="33">
        <f t="shared" si="10"/>
        <v>22.693286668787781</v>
      </c>
      <c r="Z17" s="131">
        <v>221.94223199999999</v>
      </c>
      <c r="AA17" s="33">
        <f t="shared" si="11"/>
        <v>7.0464946548513359</v>
      </c>
      <c r="AB17" s="131">
        <v>26.464137300000001</v>
      </c>
      <c r="AC17" s="33">
        <f t="shared" si="12"/>
        <v>7.756053632380687</v>
      </c>
      <c r="AD17" s="131"/>
      <c r="AE17" s="33"/>
      <c r="AF17" s="131">
        <v>22.42</v>
      </c>
      <c r="AG17" s="33">
        <f t="shared" si="13"/>
        <v>10.966006358522867</v>
      </c>
      <c r="AH17" s="131">
        <v>3.15</v>
      </c>
      <c r="AI17" s="33">
        <f t="shared" si="14"/>
        <v>4.2146106502542153</v>
      </c>
      <c r="AJ17" s="131"/>
      <c r="AK17" s="33"/>
      <c r="AL17" s="131"/>
      <c r="AM17" s="33">
        <f t="shared" si="15"/>
        <v>0</v>
      </c>
      <c r="AN17" s="131"/>
      <c r="AO17" s="33"/>
      <c r="AP17" s="131">
        <v>60.9</v>
      </c>
      <c r="AQ17" s="33">
        <f t="shared" si="16"/>
        <v>14.817157733388481</v>
      </c>
      <c r="AR17" s="131"/>
      <c r="AS17" s="33"/>
      <c r="AT17" s="131">
        <v>5.9</v>
      </c>
      <c r="AU17" s="33">
        <f t="shared" si="17"/>
        <v>0.62652649463735799</v>
      </c>
      <c r="AV17" s="131"/>
      <c r="AW17" s="33"/>
      <c r="AX17" s="131">
        <v>18.812902000000001</v>
      </c>
      <c r="AY17" s="33">
        <f t="shared" si="18"/>
        <v>5.0852864203457218</v>
      </c>
      <c r="AZ17" s="131">
        <v>17.760234000000001</v>
      </c>
      <c r="BA17" s="33">
        <f t="shared" si="19"/>
        <v>14.162634190678142</v>
      </c>
      <c r="BB17" s="131"/>
      <c r="BC17" s="33"/>
      <c r="BD17" s="131">
        <v>266.58235374999998</v>
      </c>
      <c r="BE17" s="33">
        <f t="shared" si="20"/>
        <v>16.302259839090329</v>
      </c>
      <c r="BF17" s="131">
        <v>72.956453999999994</v>
      </c>
      <c r="BG17" s="33">
        <f t="shared" si="21"/>
        <v>10.88822093531898</v>
      </c>
      <c r="BH17" s="131">
        <v>0.27</v>
      </c>
      <c r="BI17" s="33">
        <f t="shared" si="22"/>
        <v>14.835164835164836</v>
      </c>
      <c r="BJ17" s="131">
        <v>11.319864259999999</v>
      </c>
      <c r="BK17" s="33">
        <f t="shared" si="23"/>
        <v>13.793272047712223</v>
      </c>
      <c r="BL17" s="131">
        <v>45.2</v>
      </c>
      <c r="BM17" s="33">
        <f t="shared" si="24"/>
        <v>18.138041733547354</v>
      </c>
      <c r="BN17" s="131">
        <v>0.66</v>
      </c>
      <c r="BO17" s="33">
        <f t="shared" si="25"/>
        <v>5.2215189873417724</v>
      </c>
      <c r="BP17" s="131">
        <v>5.28</v>
      </c>
      <c r="BQ17" s="33">
        <f t="shared" si="26"/>
        <v>13.811143081349728</v>
      </c>
      <c r="BR17" s="131"/>
      <c r="BS17" s="33"/>
      <c r="BT17" s="131">
        <v>102.941</v>
      </c>
      <c r="BU17" s="33">
        <f t="shared" si="27"/>
        <v>13.276559632376744</v>
      </c>
      <c r="BV17" s="131">
        <v>165.01599999999999</v>
      </c>
      <c r="BW17" s="33">
        <f t="shared" si="28"/>
        <v>8.9537062307954844</v>
      </c>
      <c r="BX17" s="131"/>
      <c r="BY17" s="33"/>
      <c r="BZ17" s="131"/>
      <c r="CA17" s="33"/>
      <c r="CB17" s="131"/>
      <c r="CC17" s="33"/>
      <c r="CD17" s="131"/>
      <c r="CE17" s="33"/>
      <c r="CF17" s="131"/>
      <c r="CG17" s="33"/>
      <c r="CH17" s="131"/>
      <c r="CI17" s="33"/>
      <c r="CJ17" s="131"/>
      <c r="CK17" s="33"/>
      <c r="CL17" s="131">
        <v>193</v>
      </c>
      <c r="CM17" s="33">
        <f t="shared" si="29"/>
        <v>5.9685799109351807</v>
      </c>
      <c r="CN17" s="131">
        <v>1.9</v>
      </c>
      <c r="CO17" s="33">
        <f t="shared" si="30"/>
        <v>0.87476979742173111</v>
      </c>
      <c r="CP17" s="131">
        <v>46.1</v>
      </c>
      <c r="CQ17" s="33">
        <f t="shared" si="31"/>
        <v>6.702023109622421</v>
      </c>
      <c r="CR17" s="131">
        <v>19.100000000000001</v>
      </c>
      <c r="CS17" s="33">
        <f t="shared" si="32"/>
        <v>8.9222317724877609</v>
      </c>
      <c r="CT17" s="131">
        <v>14.4</v>
      </c>
      <c r="CU17" s="33">
        <f t="shared" si="33"/>
        <v>12.371346586711113</v>
      </c>
      <c r="CV17" s="131">
        <v>0.1</v>
      </c>
      <c r="CW17" s="33">
        <f t="shared" si="34"/>
        <v>3.8865137971239792</v>
      </c>
      <c r="CX17" s="131"/>
      <c r="CY17" s="33"/>
      <c r="CZ17" s="385">
        <v>108</v>
      </c>
      <c r="DA17" s="33">
        <f t="shared" si="35"/>
        <v>4.8714479025710418</v>
      </c>
      <c r="DB17" s="131">
        <v>40.1</v>
      </c>
      <c r="DC17" s="33">
        <f t="shared" si="36"/>
        <v>6.8511874252520091</v>
      </c>
      <c r="DD17" s="131">
        <v>403.6</v>
      </c>
      <c r="DE17" s="33">
        <f t="shared" si="37"/>
        <v>20.739979445015415</v>
      </c>
      <c r="DF17" s="131"/>
      <c r="DG17" s="33"/>
      <c r="DH17" s="131"/>
      <c r="DI17" s="33">
        <f t="shared" si="38"/>
        <v>0</v>
      </c>
      <c r="DJ17" s="131"/>
      <c r="DK17" s="33"/>
      <c r="DL17" s="131">
        <v>122.2</v>
      </c>
      <c r="DM17" s="33">
        <f t="shared" si="39"/>
        <v>4.7819366452092584</v>
      </c>
      <c r="DN17" s="131">
        <v>48</v>
      </c>
      <c r="DO17" s="33">
        <f t="shared" si="40"/>
        <v>12.41275514030292</v>
      </c>
      <c r="DP17" s="131">
        <v>29.3</v>
      </c>
      <c r="DQ17" s="33">
        <f t="shared" si="41"/>
        <v>5.5555239541678763</v>
      </c>
      <c r="DR17" s="131">
        <v>28.736999999999998</v>
      </c>
      <c r="DS17" s="33">
        <f t="shared" si="42"/>
        <v>7.1303622870158776</v>
      </c>
      <c r="DT17" s="131">
        <v>44</v>
      </c>
      <c r="DU17" s="33">
        <f t="shared" si="43"/>
        <v>13.003478430480154</v>
      </c>
      <c r="DV17" s="131">
        <v>2.2000000000000002</v>
      </c>
      <c r="DW17" s="33">
        <f t="shared" si="44"/>
        <v>5.0958954878161773</v>
      </c>
      <c r="DX17" s="131"/>
      <c r="DY17" s="33"/>
      <c r="DZ17" s="131"/>
      <c r="EA17" s="33"/>
      <c r="EB17" s="131"/>
      <c r="EC17" s="33"/>
      <c r="ED17" s="131"/>
      <c r="EE17" s="33"/>
      <c r="EF17" s="208">
        <v>69.232550000000003</v>
      </c>
      <c r="EG17" s="33">
        <f t="shared" si="45"/>
        <v>18.275345976737327</v>
      </c>
      <c r="EH17" s="341">
        <v>0</v>
      </c>
      <c r="EI17" s="33">
        <f t="shared" si="46"/>
        <v>0</v>
      </c>
      <c r="EJ17" s="341">
        <f>379.762-287.619</f>
        <v>92.142999999999972</v>
      </c>
      <c r="EK17" s="33">
        <f t="shared" si="47"/>
        <v>6.2976546203623442</v>
      </c>
      <c r="EL17" s="341">
        <f>31.602-22.139</f>
        <v>9.463000000000001</v>
      </c>
      <c r="EM17" s="33">
        <f t="shared" si="48"/>
        <v>3.6589515361951244</v>
      </c>
      <c r="EN17" s="131"/>
      <c r="EO17" s="33"/>
      <c r="EP17" s="131"/>
      <c r="EQ17" s="33">
        <f t="shared" si="49"/>
        <v>0</v>
      </c>
      <c r="ER17" s="131">
        <v>51.638416999999997</v>
      </c>
      <c r="ES17" s="33">
        <f t="shared" si="50"/>
        <v>20.948395317518372</v>
      </c>
      <c r="ET17" s="131"/>
      <c r="EU17" s="33"/>
      <c r="EV17" s="131"/>
      <c r="EW17" s="33"/>
      <c r="EX17" s="131"/>
      <c r="EY17" s="33"/>
      <c r="EZ17" s="131"/>
      <c r="FA17" s="33"/>
      <c r="FB17" s="131"/>
      <c r="FC17" s="33"/>
      <c r="FD17" s="131"/>
      <c r="FE17" s="33"/>
    </row>
    <row r="18" spans="1:161" ht="12.75" customHeight="1">
      <c r="A18" s="366" t="s">
        <v>109</v>
      </c>
      <c r="B18" s="131">
        <f t="shared" si="0"/>
        <v>280.30607302999999</v>
      </c>
      <c r="C18" s="33">
        <f t="shared" si="1"/>
        <v>0.97322455331543634</v>
      </c>
      <c r="D18" s="131">
        <v>4.93</v>
      </c>
      <c r="E18" s="33">
        <f t="shared" si="2"/>
        <v>5.2163792191302507</v>
      </c>
      <c r="F18" s="131"/>
      <c r="G18" s="33"/>
      <c r="H18" s="131">
        <v>0</v>
      </c>
      <c r="I18" s="33">
        <f t="shared" si="3"/>
        <v>0</v>
      </c>
      <c r="J18" s="131">
        <v>0.20799999999999999</v>
      </c>
      <c r="K18" s="33">
        <f t="shared" si="4"/>
        <v>0.1255659523090854</v>
      </c>
      <c r="L18" s="385">
        <v>0</v>
      </c>
      <c r="M18" s="33">
        <f t="shared" si="5"/>
        <v>0</v>
      </c>
      <c r="N18" s="1728">
        <v>4.75</v>
      </c>
      <c r="O18" s="33">
        <f t="shared" si="6"/>
        <v>0.55015439069532579</v>
      </c>
      <c r="P18" s="131"/>
      <c r="Q18" s="33"/>
      <c r="R18" s="131">
        <v>6.04</v>
      </c>
      <c r="S18" s="33">
        <f t="shared" si="7"/>
        <v>1.3680634201585506</v>
      </c>
      <c r="T18" s="131"/>
      <c r="U18" s="33">
        <f t="shared" si="8"/>
        <v>0</v>
      </c>
      <c r="V18" s="131"/>
      <c r="W18" s="33">
        <f t="shared" si="9"/>
        <v>0</v>
      </c>
      <c r="X18" s="131">
        <v>2.1800000000000002</v>
      </c>
      <c r="Y18" s="33">
        <f t="shared" si="10"/>
        <v>1.7340120903595293</v>
      </c>
      <c r="Z18" s="131">
        <v>86.765467999999998</v>
      </c>
      <c r="AA18" s="33">
        <f t="shared" si="11"/>
        <v>2.7547366761981316</v>
      </c>
      <c r="AB18" s="131">
        <v>10.256686999999999</v>
      </c>
      <c r="AC18" s="33">
        <f t="shared" si="12"/>
        <v>3.0060082276909048</v>
      </c>
      <c r="AD18" s="131"/>
      <c r="AE18" s="33"/>
      <c r="AF18" s="131">
        <v>7.1</v>
      </c>
      <c r="AG18" s="33">
        <f t="shared" si="13"/>
        <v>3.4727317192467599</v>
      </c>
      <c r="AH18" s="131">
        <v>0.28000000000000003</v>
      </c>
      <c r="AI18" s="33">
        <f t="shared" si="14"/>
        <v>0.37463205780037467</v>
      </c>
      <c r="AJ18" s="131"/>
      <c r="AK18" s="33"/>
      <c r="AL18" s="131"/>
      <c r="AM18" s="33">
        <f t="shared" si="15"/>
        <v>0</v>
      </c>
      <c r="AN18" s="131"/>
      <c r="AO18" s="33"/>
      <c r="AP18" s="131">
        <v>2</v>
      </c>
      <c r="AQ18" s="33">
        <f t="shared" si="16"/>
        <v>0.4866061653001143</v>
      </c>
      <c r="AR18" s="131"/>
      <c r="AS18" s="33"/>
      <c r="AT18" s="131">
        <v>30.4</v>
      </c>
      <c r="AU18" s="33">
        <f t="shared" si="17"/>
        <v>3.22820431135181</v>
      </c>
      <c r="AV18" s="131"/>
      <c r="AW18" s="33"/>
      <c r="AX18" s="131">
        <v>8.8024939999999994</v>
      </c>
      <c r="AY18" s="33">
        <f t="shared" si="18"/>
        <v>2.3793885283288398</v>
      </c>
      <c r="AZ18" s="131">
        <v>0.66670499999999999</v>
      </c>
      <c r="BA18" s="33">
        <f t="shared" si="19"/>
        <v>0.53165397641135081</v>
      </c>
      <c r="BB18" s="131"/>
      <c r="BC18" s="33"/>
      <c r="BD18" s="131">
        <v>0</v>
      </c>
      <c r="BE18" s="33">
        <f t="shared" si="20"/>
        <v>0</v>
      </c>
      <c r="BF18" s="131">
        <v>9.5891120000000001</v>
      </c>
      <c r="BG18" s="33">
        <f t="shared" si="21"/>
        <v>1.4311053279743895</v>
      </c>
      <c r="BH18" s="131">
        <v>0.02</v>
      </c>
      <c r="BI18" s="33">
        <f t="shared" si="22"/>
        <v>1.0989010989010988</v>
      </c>
      <c r="BJ18" s="131">
        <v>0.49388703</v>
      </c>
      <c r="BK18" s="33">
        <f t="shared" si="23"/>
        <v>0.60180210726542838</v>
      </c>
      <c r="BL18" s="131">
        <v>2.5</v>
      </c>
      <c r="BM18" s="33">
        <f t="shared" si="24"/>
        <v>1.0032102728731942</v>
      </c>
      <c r="BN18" s="131"/>
      <c r="BO18" s="33">
        <f t="shared" si="25"/>
        <v>0</v>
      </c>
      <c r="BP18" s="131">
        <v>0.24</v>
      </c>
      <c r="BQ18" s="33">
        <f t="shared" si="26"/>
        <v>0.62777923097044208</v>
      </c>
      <c r="BR18" s="131"/>
      <c r="BS18" s="33"/>
      <c r="BT18" s="131">
        <v>4.0970000000000004</v>
      </c>
      <c r="BU18" s="33">
        <f t="shared" si="27"/>
        <v>0.52840039259233462</v>
      </c>
      <c r="BV18" s="131">
        <v>6.1950000000000003</v>
      </c>
      <c r="BW18" s="33">
        <f t="shared" si="28"/>
        <v>0.33613837506531502</v>
      </c>
      <c r="BX18" s="131"/>
      <c r="BY18" s="33"/>
      <c r="BZ18" s="131"/>
      <c r="CA18" s="33"/>
      <c r="CB18" s="131"/>
      <c r="CC18" s="33"/>
      <c r="CD18" s="131"/>
      <c r="CE18" s="33"/>
      <c r="CF18" s="131"/>
      <c r="CG18" s="33"/>
      <c r="CH18" s="131"/>
      <c r="CI18" s="33"/>
      <c r="CJ18" s="131"/>
      <c r="CK18" s="33"/>
      <c r="CL18" s="131"/>
      <c r="CM18" s="33">
        <f t="shared" si="29"/>
        <v>0</v>
      </c>
      <c r="CN18" s="131">
        <v>0.9</v>
      </c>
      <c r="CO18" s="33">
        <f t="shared" si="30"/>
        <v>0.41436464088397795</v>
      </c>
      <c r="CP18" s="131">
        <v>2.7189999999999999</v>
      </c>
      <c r="CQ18" s="33">
        <f t="shared" si="31"/>
        <v>0.39528852136796871</v>
      </c>
      <c r="CR18" s="131">
        <v>1.1220000000000001</v>
      </c>
      <c r="CS18" s="33">
        <f t="shared" si="32"/>
        <v>0.52412272506446433</v>
      </c>
      <c r="CT18" s="131">
        <v>0.83499999999999996</v>
      </c>
      <c r="CU18" s="33">
        <f t="shared" si="33"/>
        <v>0.71736627777109574</v>
      </c>
      <c r="CV18" s="131"/>
      <c r="CW18" s="33">
        <f t="shared" si="34"/>
        <v>0</v>
      </c>
      <c r="CX18" s="131"/>
      <c r="CY18" s="33"/>
      <c r="CZ18" s="385"/>
      <c r="DA18" s="33">
        <f t="shared" si="35"/>
        <v>0</v>
      </c>
      <c r="DB18" s="131">
        <v>6</v>
      </c>
      <c r="DC18" s="33">
        <f t="shared" si="36"/>
        <v>1.0251153254741159</v>
      </c>
      <c r="DD18" s="131">
        <v>24.6</v>
      </c>
      <c r="DE18" s="33">
        <f t="shared" si="37"/>
        <v>1.2641315519013363</v>
      </c>
      <c r="DF18" s="131"/>
      <c r="DG18" s="33"/>
      <c r="DH18" s="131"/>
      <c r="DI18" s="33">
        <f t="shared" si="38"/>
        <v>0</v>
      </c>
      <c r="DJ18" s="131"/>
      <c r="DK18" s="33"/>
      <c r="DL18" s="131">
        <v>21.9</v>
      </c>
      <c r="DM18" s="33">
        <f t="shared" si="39"/>
        <v>0.85699191923144658</v>
      </c>
      <c r="DN18" s="131">
        <v>1</v>
      </c>
      <c r="DO18" s="33">
        <f t="shared" si="40"/>
        <v>0.2585990654229775</v>
      </c>
      <c r="DP18" s="131">
        <v>5.4379999999999997</v>
      </c>
      <c r="DQ18" s="33">
        <f t="shared" si="41"/>
        <v>1.0310900772274714</v>
      </c>
      <c r="DR18" s="131">
        <v>21.175999999999998</v>
      </c>
      <c r="DS18" s="33">
        <f t="shared" si="42"/>
        <v>5.2542906980494912</v>
      </c>
      <c r="DT18" s="131">
        <v>1.65</v>
      </c>
      <c r="DU18" s="33">
        <f t="shared" si="43"/>
        <v>0.48763044114300574</v>
      </c>
      <c r="DV18" s="131">
        <v>0.40400000000000003</v>
      </c>
      <c r="DW18" s="33">
        <f t="shared" si="44"/>
        <v>0.93579171685351614</v>
      </c>
      <c r="DX18" s="131"/>
      <c r="DY18" s="33"/>
      <c r="DZ18" s="131"/>
      <c r="EA18" s="33"/>
      <c r="EB18" s="131"/>
      <c r="EC18" s="33"/>
      <c r="ED18" s="131"/>
      <c r="EE18" s="33"/>
      <c r="EF18" s="208">
        <v>1.5674349999999999</v>
      </c>
      <c r="EG18" s="33">
        <f t="shared" si="45"/>
        <v>0.41375649056761982</v>
      </c>
      <c r="EH18" s="341">
        <v>0</v>
      </c>
      <c r="EI18" s="33">
        <f t="shared" si="46"/>
        <v>0</v>
      </c>
      <c r="EJ18" s="341">
        <v>0</v>
      </c>
      <c r="EK18" s="33">
        <f t="shared" si="47"/>
        <v>0</v>
      </c>
      <c r="EL18" s="341">
        <v>0</v>
      </c>
      <c r="EM18" s="33">
        <f t="shared" si="48"/>
        <v>0</v>
      </c>
      <c r="EN18" s="131"/>
      <c r="EO18" s="33"/>
      <c r="EP18" s="131"/>
      <c r="EQ18" s="33">
        <f t="shared" si="49"/>
        <v>0</v>
      </c>
      <c r="ER18" s="131">
        <v>3.4802849999999999</v>
      </c>
      <c r="ES18" s="33">
        <f t="shared" si="50"/>
        <v>1.411863303199814</v>
      </c>
      <c r="ET18" s="131"/>
      <c r="EU18" s="33"/>
      <c r="EV18" s="131"/>
      <c r="EW18" s="33"/>
      <c r="EX18" s="131"/>
      <c r="EY18" s="33"/>
      <c r="EZ18" s="131"/>
      <c r="FA18" s="33"/>
      <c r="FB18" s="131"/>
      <c r="FC18" s="33"/>
      <c r="FD18" s="131"/>
      <c r="FE18" s="33"/>
    </row>
    <row r="19" spans="1:161" ht="12.75" customHeight="1">
      <c r="A19" s="366" t="s">
        <v>111</v>
      </c>
      <c r="B19" s="131">
        <f t="shared" si="0"/>
        <v>1318.13364927</v>
      </c>
      <c r="C19" s="33">
        <f t="shared" si="1"/>
        <v>4.5765688133469187</v>
      </c>
      <c r="D19" s="131">
        <v>14.23</v>
      </c>
      <c r="E19" s="33">
        <f t="shared" si="2"/>
        <v>15.056607766373931</v>
      </c>
      <c r="F19" s="131"/>
      <c r="G19" s="33"/>
      <c r="H19" s="131">
        <v>0.115</v>
      </c>
      <c r="I19" s="33">
        <f t="shared" si="3"/>
        <v>1.8906749282036748</v>
      </c>
      <c r="J19" s="131">
        <v>7.6999999999999999E-2</v>
      </c>
      <c r="K19" s="33">
        <f t="shared" si="4"/>
        <v>4.648354965288258E-2</v>
      </c>
      <c r="L19" s="385">
        <v>6.4</v>
      </c>
      <c r="M19" s="33">
        <f t="shared" si="5"/>
        <v>8.2901554404145088</v>
      </c>
      <c r="N19" s="1728">
        <v>48.402999999999999</v>
      </c>
      <c r="O19" s="33">
        <f t="shared" si="6"/>
        <v>5.6061311521738633</v>
      </c>
      <c r="P19" s="131"/>
      <c r="Q19" s="33"/>
      <c r="R19" s="131">
        <v>80.47</v>
      </c>
      <c r="S19" s="33">
        <f t="shared" si="7"/>
        <v>18.226500566251421</v>
      </c>
      <c r="T19" s="131">
        <v>4.8899999999999997</v>
      </c>
      <c r="U19" s="33">
        <f t="shared" si="8"/>
        <v>8.1676966761316177</v>
      </c>
      <c r="V19" s="131">
        <v>2.98</v>
      </c>
      <c r="W19" s="33">
        <f t="shared" si="9"/>
        <v>5.3829479768786124</v>
      </c>
      <c r="X19" s="131">
        <v>2.25</v>
      </c>
      <c r="Y19" s="33">
        <f t="shared" si="10"/>
        <v>1.7896913776646515</v>
      </c>
      <c r="Z19" s="131">
        <v>117.26898974999999</v>
      </c>
      <c r="AA19" s="33">
        <f t="shared" si="11"/>
        <v>3.723199960669004</v>
      </c>
      <c r="AB19" s="131">
        <v>16.082741199999997</v>
      </c>
      <c r="AC19" s="33">
        <f t="shared" si="12"/>
        <v>4.7134959242710135</v>
      </c>
      <c r="AD19" s="131"/>
      <c r="AE19" s="33"/>
      <c r="AF19" s="131">
        <v>38.5</v>
      </c>
      <c r="AG19" s="33">
        <f t="shared" si="13"/>
        <v>18.831010026901442</v>
      </c>
      <c r="AH19" s="131">
        <v>4.24</v>
      </c>
      <c r="AI19" s="33">
        <f t="shared" si="14"/>
        <v>5.6729997324056738</v>
      </c>
      <c r="AJ19" s="131"/>
      <c r="AK19" s="33"/>
      <c r="AL19" s="131"/>
      <c r="AM19" s="33">
        <f t="shared" si="15"/>
        <v>0</v>
      </c>
      <c r="AN19" s="131"/>
      <c r="AO19" s="33"/>
      <c r="AP19" s="131">
        <v>116.61</v>
      </c>
      <c r="AQ19" s="33">
        <f t="shared" si="16"/>
        <v>28.371572467823171</v>
      </c>
      <c r="AR19" s="131"/>
      <c r="AS19" s="33"/>
      <c r="AT19" s="131">
        <v>25</v>
      </c>
      <c r="AU19" s="33">
        <f t="shared" si="17"/>
        <v>2.6547732823616865</v>
      </c>
      <c r="AV19" s="131"/>
      <c r="AW19" s="33"/>
      <c r="AX19" s="131">
        <v>14.249082</v>
      </c>
      <c r="AY19" s="33">
        <f t="shared" si="18"/>
        <v>3.8516473001875338</v>
      </c>
      <c r="AZ19" s="131">
        <v>5.0037729999999998</v>
      </c>
      <c r="BA19" s="33">
        <f t="shared" si="19"/>
        <v>3.9901842831683485</v>
      </c>
      <c r="BB19" s="131"/>
      <c r="BC19" s="33"/>
      <c r="BD19" s="131">
        <v>87.658228700000009</v>
      </c>
      <c r="BE19" s="33">
        <f t="shared" si="20"/>
        <v>5.3605469424354411</v>
      </c>
      <c r="BF19" s="131">
        <v>14.904248000000001</v>
      </c>
      <c r="BG19" s="33">
        <f t="shared" si="21"/>
        <v>2.2243507764067876</v>
      </c>
      <c r="BH19" s="131">
        <v>7.0000000000000007E-2</v>
      </c>
      <c r="BI19" s="33">
        <f t="shared" si="22"/>
        <v>3.8461538461538463</v>
      </c>
      <c r="BJ19" s="131">
        <v>4.2102646200000002</v>
      </c>
      <c r="BK19" s="33">
        <f t="shared" si="23"/>
        <v>5.1302139286003889</v>
      </c>
      <c r="BL19" s="131">
        <v>13.4</v>
      </c>
      <c r="BM19" s="33">
        <f t="shared" si="24"/>
        <v>5.3772070626003217</v>
      </c>
      <c r="BN19" s="131"/>
      <c r="BO19" s="33">
        <f t="shared" si="25"/>
        <v>0</v>
      </c>
      <c r="BP19" s="131">
        <v>1.45</v>
      </c>
      <c r="BQ19" s="33">
        <f t="shared" si="26"/>
        <v>3.7928328537797542</v>
      </c>
      <c r="BR19" s="131"/>
      <c r="BS19" s="33"/>
      <c r="BT19" s="131">
        <v>15.474</v>
      </c>
      <c r="BU19" s="33">
        <f t="shared" si="27"/>
        <v>1.9957206919633357</v>
      </c>
      <c r="BV19" s="131">
        <v>33.936</v>
      </c>
      <c r="BW19" s="33">
        <f t="shared" si="28"/>
        <v>1.841354624086607</v>
      </c>
      <c r="BX19" s="131"/>
      <c r="BY19" s="33"/>
      <c r="BZ19" s="131"/>
      <c r="CA19" s="33"/>
      <c r="CB19" s="131"/>
      <c r="CC19" s="33"/>
      <c r="CD19" s="131"/>
      <c r="CE19" s="33"/>
      <c r="CF19" s="131"/>
      <c r="CG19" s="33"/>
      <c r="CH19" s="131"/>
      <c r="CI19" s="33"/>
      <c r="CJ19" s="131"/>
      <c r="CK19" s="33"/>
      <c r="CL19" s="131">
        <v>67</v>
      </c>
      <c r="CM19" s="33">
        <f t="shared" si="29"/>
        <v>2.0719940623453734</v>
      </c>
      <c r="CN19" s="131">
        <v>1.1000000000000001</v>
      </c>
      <c r="CO19" s="33">
        <f t="shared" si="30"/>
        <v>0.5064456721915287</v>
      </c>
      <c r="CP19" s="131">
        <v>29.216999999999999</v>
      </c>
      <c r="CQ19" s="33">
        <f t="shared" si="31"/>
        <v>4.2475706983479009</v>
      </c>
      <c r="CR19" s="131">
        <v>11.925000000000001</v>
      </c>
      <c r="CS19" s="33">
        <f t="shared" si="32"/>
        <v>5.5705557008856834</v>
      </c>
      <c r="CT19" s="131">
        <v>8.9109999999999996</v>
      </c>
      <c r="CU19" s="33">
        <f t="shared" si="33"/>
        <v>7.6556298218182439</v>
      </c>
      <c r="CV19" s="131">
        <v>5.1999999999999998E-2</v>
      </c>
      <c r="CW19" s="33">
        <f t="shared" si="34"/>
        <v>2.020987174504469</v>
      </c>
      <c r="CX19" s="131"/>
      <c r="CY19" s="33"/>
      <c r="CZ19" s="385">
        <v>63.8</v>
      </c>
      <c r="DA19" s="33">
        <f t="shared" si="35"/>
        <v>2.8777627424447449</v>
      </c>
      <c r="DB19" s="131">
        <v>15.5</v>
      </c>
      <c r="DC19" s="33">
        <f t="shared" si="36"/>
        <v>2.6482145908081329</v>
      </c>
      <c r="DD19" s="131">
        <v>108.5</v>
      </c>
      <c r="DE19" s="33">
        <f t="shared" si="37"/>
        <v>5.5755395683453237</v>
      </c>
      <c r="DF19" s="131"/>
      <c r="DG19" s="33"/>
      <c r="DH19" s="131"/>
      <c r="DI19" s="33">
        <f t="shared" si="38"/>
        <v>0</v>
      </c>
      <c r="DJ19" s="131"/>
      <c r="DK19" s="33"/>
      <c r="DL19" s="131">
        <v>101.1</v>
      </c>
      <c r="DM19" s="33">
        <f t="shared" si="39"/>
        <v>3.9562503668629789</v>
      </c>
      <c r="DN19" s="131">
        <v>21.74</v>
      </c>
      <c r="DO19" s="33">
        <f t="shared" si="40"/>
        <v>5.6219436822955302</v>
      </c>
      <c r="DP19" s="131">
        <v>25.154</v>
      </c>
      <c r="DQ19" s="33">
        <f t="shared" si="41"/>
        <v>4.7694078342368176</v>
      </c>
      <c r="DR19" s="131">
        <v>23.597000000000001</v>
      </c>
      <c r="DS19" s="33">
        <f t="shared" si="42"/>
        <v>5.8550008312180708</v>
      </c>
      <c r="DT19" s="131">
        <v>9.0359999999999996</v>
      </c>
      <c r="DU19" s="33">
        <f t="shared" si="43"/>
        <v>2.6704416158595152</v>
      </c>
      <c r="DV19" s="131">
        <v>1.8660000000000001</v>
      </c>
      <c r="DW19" s="33">
        <f t="shared" si="44"/>
        <v>4.322245900120449</v>
      </c>
      <c r="DX19" s="131"/>
      <c r="DY19" s="33"/>
      <c r="DZ19" s="131"/>
      <c r="EA19" s="33"/>
      <c r="EB19" s="131"/>
      <c r="EC19" s="33"/>
      <c r="ED19" s="131"/>
      <c r="EE19" s="33"/>
      <c r="EF19" s="208">
        <v>13.713342000000001</v>
      </c>
      <c r="EG19" s="33">
        <f t="shared" si="45"/>
        <v>3.6199167811574608</v>
      </c>
      <c r="EH19" s="341">
        <v>0</v>
      </c>
      <c r="EI19" s="33">
        <f t="shared" si="46"/>
        <v>0</v>
      </c>
      <c r="EJ19" s="341">
        <v>123.95</v>
      </c>
      <c r="EK19" s="33">
        <f t="shared" si="47"/>
        <v>8.4715528058985807</v>
      </c>
      <c r="EL19" s="341">
        <v>12.327</v>
      </c>
      <c r="EM19" s="33">
        <f t="shared" si="48"/>
        <v>4.7663421311082415</v>
      </c>
      <c r="EN19" s="131"/>
      <c r="EO19" s="33"/>
      <c r="EP19" s="131"/>
      <c r="EQ19" s="33">
        <f t="shared" si="49"/>
        <v>0</v>
      </c>
      <c r="ER19" s="131">
        <v>11.77298</v>
      </c>
      <c r="ES19" s="33">
        <f t="shared" si="50"/>
        <v>4.7759992159565519</v>
      </c>
      <c r="ET19" s="131"/>
      <c r="EU19" s="33"/>
      <c r="EV19" s="131"/>
      <c r="EW19" s="33"/>
      <c r="EX19" s="131"/>
      <c r="EY19" s="33"/>
      <c r="EZ19" s="131"/>
      <c r="FA19" s="33"/>
      <c r="FB19" s="131"/>
      <c r="FC19" s="33"/>
      <c r="FD19" s="131"/>
      <c r="FE19" s="33"/>
    </row>
    <row r="20" spans="1:161" ht="12.75" customHeight="1">
      <c r="A20" s="366" t="s">
        <v>113</v>
      </c>
      <c r="B20" s="131">
        <f t="shared" si="0"/>
        <v>740.11791008000023</v>
      </c>
      <c r="C20" s="33">
        <f t="shared" si="1"/>
        <v>2.5696943154038325</v>
      </c>
      <c r="D20" s="131"/>
      <c r="E20" s="33">
        <f t="shared" si="2"/>
        <v>0</v>
      </c>
      <c r="F20" s="131"/>
      <c r="G20" s="33"/>
      <c r="H20" s="131">
        <v>0.10299999999999999</v>
      </c>
      <c r="I20" s="33">
        <f t="shared" si="3"/>
        <v>1.6933871096085085</v>
      </c>
      <c r="J20" s="131"/>
      <c r="K20" s="33">
        <f t="shared" si="4"/>
        <v>0</v>
      </c>
      <c r="L20" s="385">
        <v>2.7</v>
      </c>
      <c r="M20" s="33">
        <f t="shared" si="5"/>
        <v>3.4974093264248705</v>
      </c>
      <c r="N20" s="1728">
        <v>32.737000000000002</v>
      </c>
      <c r="O20" s="33">
        <f t="shared" si="6"/>
        <v>3.791664060672185</v>
      </c>
      <c r="P20" s="131"/>
      <c r="Q20" s="33"/>
      <c r="R20" s="131">
        <v>16.170000000000002</v>
      </c>
      <c r="S20" s="33">
        <f t="shared" si="7"/>
        <v>3.6625141562853916</v>
      </c>
      <c r="T20" s="131">
        <v>4.42</v>
      </c>
      <c r="U20" s="33">
        <f t="shared" si="8"/>
        <v>7.3826624352764325</v>
      </c>
      <c r="V20" s="131">
        <v>1.22</v>
      </c>
      <c r="W20" s="33">
        <f t="shared" si="9"/>
        <v>2.203757225433526</v>
      </c>
      <c r="X20" s="131">
        <v>10.25</v>
      </c>
      <c r="Y20" s="33">
        <f t="shared" si="10"/>
        <v>8.1530384982500799</v>
      </c>
      <c r="Z20" s="131">
        <v>101.4586195</v>
      </c>
      <c r="AA20" s="33">
        <f t="shared" si="11"/>
        <v>3.2212329017009504</v>
      </c>
      <c r="AB20" s="131">
        <v>12.2123001</v>
      </c>
      <c r="AC20" s="33">
        <f t="shared" si="12"/>
        <v>3.579155196958868</v>
      </c>
      <c r="AD20" s="131"/>
      <c r="AE20" s="33"/>
      <c r="AF20" s="131">
        <v>3.11</v>
      </c>
      <c r="AG20" s="33">
        <f t="shared" si="13"/>
        <v>1.521154316458792</v>
      </c>
      <c r="AH20" s="131">
        <v>0.8</v>
      </c>
      <c r="AI20" s="33">
        <f t="shared" si="14"/>
        <v>1.0703773080010703</v>
      </c>
      <c r="AJ20" s="131"/>
      <c r="AK20" s="33"/>
      <c r="AL20" s="131"/>
      <c r="AM20" s="33">
        <f t="shared" si="15"/>
        <v>0</v>
      </c>
      <c r="AN20" s="131"/>
      <c r="AO20" s="33"/>
      <c r="AP20" s="131">
        <v>13.7</v>
      </c>
      <c r="AQ20" s="33">
        <f t="shared" si="16"/>
        <v>3.3332522323057834</v>
      </c>
      <c r="AR20" s="131"/>
      <c r="AS20" s="33"/>
      <c r="AT20" s="131">
        <v>1.4</v>
      </c>
      <c r="AU20" s="33">
        <f t="shared" si="17"/>
        <v>0.1486673038122544</v>
      </c>
      <c r="AV20" s="131"/>
      <c r="AW20" s="33"/>
      <c r="AX20" s="131">
        <v>10.473231</v>
      </c>
      <c r="AY20" s="33">
        <f t="shared" si="18"/>
        <v>2.831002860773093</v>
      </c>
      <c r="AZ20" s="131">
        <v>4.3792439999999999</v>
      </c>
      <c r="BA20" s="33">
        <f t="shared" si="19"/>
        <v>3.4921629300448469</v>
      </c>
      <c r="BB20" s="131"/>
      <c r="BC20" s="33"/>
      <c r="BD20" s="131">
        <v>96.558689639999997</v>
      </c>
      <c r="BE20" s="33">
        <f t="shared" si="20"/>
        <v>5.9048351328969373</v>
      </c>
      <c r="BF20" s="131">
        <v>21.436093</v>
      </c>
      <c r="BG20" s="33">
        <f t="shared" si="21"/>
        <v>3.1991812071080741</v>
      </c>
      <c r="BH20" s="131">
        <v>0.05</v>
      </c>
      <c r="BI20" s="33">
        <f t="shared" si="22"/>
        <v>2.7472527472527473</v>
      </c>
      <c r="BJ20" s="131">
        <v>3.1820818399999999</v>
      </c>
      <c r="BK20" s="33">
        <f t="shared" si="23"/>
        <v>3.8773716264690159</v>
      </c>
      <c r="BL20" s="131">
        <v>5.9</v>
      </c>
      <c r="BM20" s="33">
        <f t="shared" si="24"/>
        <v>2.3675762439807384</v>
      </c>
      <c r="BN20" s="131"/>
      <c r="BO20" s="33">
        <f t="shared" si="25"/>
        <v>0</v>
      </c>
      <c r="BP20" s="131">
        <v>0.97</v>
      </c>
      <c r="BQ20" s="33">
        <f t="shared" si="26"/>
        <v>2.5372743918388703</v>
      </c>
      <c r="BR20" s="131"/>
      <c r="BS20" s="33"/>
      <c r="BT20" s="131">
        <v>23.08</v>
      </c>
      <c r="BU20" s="33">
        <f t="shared" si="27"/>
        <v>2.9766856385235743</v>
      </c>
      <c r="BV20" s="131">
        <v>40.689</v>
      </c>
      <c r="BW20" s="33">
        <f t="shared" si="28"/>
        <v>2.207769869738919</v>
      </c>
      <c r="BX20" s="131"/>
      <c r="BY20" s="33"/>
      <c r="BZ20" s="131"/>
      <c r="CA20" s="33"/>
      <c r="CB20" s="131"/>
      <c r="CC20" s="33"/>
      <c r="CD20" s="131"/>
      <c r="CE20" s="33"/>
      <c r="CF20" s="131"/>
      <c r="CG20" s="33"/>
      <c r="CH20" s="131"/>
      <c r="CI20" s="33"/>
      <c r="CJ20" s="131"/>
      <c r="CK20" s="33"/>
      <c r="CL20" s="131">
        <v>43</v>
      </c>
      <c r="CM20" s="33">
        <f t="shared" si="29"/>
        <v>1.3297872340425532</v>
      </c>
      <c r="CN20" s="131">
        <v>4.3</v>
      </c>
      <c r="CO20" s="33">
        <f t="shared" si="30"/>
        <v>1.979742173112339</v>
      </c>
      <c r="CP20" s="131">
        <v>11.49</v>
      </c>
      <c r="CQ20" s="33">
        <f t="shared" si="31"/>
        <v>1.6704174735262822</v>
      </c>
      <c r="CR20" s="131">
        <v>4.7350000000000003</v>
      </c>
      <c r="CS20" s="33">
        <f t="shared" si="32"/>
        <v>2.2118726409806047</v>
      </c>
      <c r="CT20" s="131">
        <v>3.5710000000000002</v>
      </c>
      <c r="CU20" s="33">
        <f t="shared" si="33"/>
        <v>3.0679221292462073</v>
      </c>
      <c r="CV20" s="131"/>
      <c r="CW20" s="33">
        <f t="shared" si="34"/>
        <v>0</v>
      </c>
      <c r="CX20" s="131"/>
      <c r="CY20" s="33"/>
      <c r="CZ20" s="385">
        <v>29.3</v>
      </c>
      <c r="DA20" s="33">
        <f t="shared" si="35"/>
        <v>1.3216057735678846</v>
      </c>
      <c r="DB20" s="131">
        <v>12.8</v>
      </c>
      <c r="DC20" s="33">
        <f t="shared" si="36"/>
        <v>2.1869126943447807</v>
      </c>
      <c r="DD20" s="131">
        <v>81.5</v>
      </c>
      <c r="DE20" s="33">
        <f t="shared" si="37"/>
        <v>4.1880781089414185</v>
      </c>
      <c r="DF20" s="131"/>
      <c r="DG20" s="33"/>
      <c r="DH20" s="131"/>
      <c r="DI20" s="33">
        <f t="shared" si="38"/>
        <v>0</v>
      </c>
      <c r="DJ20" s="131"/>
      <c r="DK20" s="33"/>
      <c r="DL20" s="131">
        <v>23.2</v>
      </c>
      <c r="DM20" s="33">
        <f t="shared" si="39"/>
        <v>0.90786358566984293</v>
      </c>
      <c r="DN20" s="131">
        <v>8.2200000000000006</v>
      </c>
      <c r="DO20" s="33">
        <f t="shared" si="40"/>
        <v>2.1256843177768752</v>
      </c>
      <c r="DP20" s="131">
        <v>5.85</v>
      </c>
      <c r="DQ20" s="33">
        <f t="shared" si="41"/>
        <v>1.109208707572767</v>
      </c>
      <c r="DR20" s="131">
        <v>20.263000000000002</v>
      </c>
      <c r="DS20" s="33">
        <f t="shared" si="42"/>
        <v>5.0277527585274298</v>
      </c>
      <c r="DT20" s="131">
        <v>10.842000000000001</v>
      </c>
      <c r="DU20" s="33">
        <f t="shared" si="43"/>
        <v>3.2041752987105867</v>
      </c>
      <c r="DV20" s="131">
        <v>0.41299999999999998</v>
      </c>
      <c r="DW20" s="33">
        <f t="shared" si="44"/>
        <v>0.95663856203094588</v>
      </c>
      <c r="DX20" s="131"/>
      <c r="DY20" s="33"/>
      <c r="DZ20" s="131"/>
      <c r="EA20" s="33"/>
      <c r="EB20" s="131"/>
      <c r="EC20" s="33"/>
      <c r="ED20" s="131"/>
      <c r="EE20" s="33"/>
      <c r="EF20" s="208">
        <v>17.442446</v>
      </c>
      <c r="EG20" s="33">
        <f t="shared" si="45"/>
        <v>4.6042899666494739</v>
      </c>
      <c r="EH20" s="341">
        <v>0</v>
      </c>
      <c r="EI20" s="33">
        <f t="shared" si="46"/>
        <v>0</v>
      </c>
      <c r="EJ20" s="341">
        <v>40.271000000000001</v>
      </c>
      <c r="EK20" s="33">
        <f t="shared" si="47"/>
        <v>2.7523832436171176</v>
      </c>
      <c r="EL20" s="341">
        <v>3.8809999999999998</v>
      </c>
      <c r="EM20" s="33">
        <f t="shared" si="48"/>
        <v>1.5006225205509114</v>
      </c>
      <c r="EN20" s="131"/>
      <c r="EO20" s="33"/>
      <c r="EP20" s="131"/>
      <c r="EQ20" s="33">
        <f t="shared" si="49"/>
        <v>0</v>
      </c>
      <c r="ER20" s="131">
        <v>12.040205</v>
      </c>
      <c r="ES20" s="33">
        <f t="shared" si="50"/>
        <v>4.8844056169258891</v>
      </c>
      <c r="ET20" s="131"/>
      <c r="EU20" s="33"/>
      <c r="EV20" s="131"/>
      <c r="EW20" s="33"/>
      <c r="EX20" s="131"/>
      <c r="EY20" s="33"/>
      <c r="EZ20" s="131"/>
      <c r="FA20" s="33"/>
      <c r="FB20" s="131"/>
      <c r="FC20" s="33"/>
      <c r="FD20" s="131"/>
      <c r="FE20" s="33"/>
    </row>
    <row r="21" spans="1:161" ht="12.75" customHeight="1">
      <c r="A21" s="366" t="s">
        <v>115</v>
      </c>
      <c r="B21" s="131">
        <f t="shared" si="0"/>
        <v>919.92775568000002</v>
      </c>
      <c r="C21" s="33">
        <f t="shared" si="1"/>
        <v>3.1939952974487289</v>
      </c>
      <c r="D21" s="131"/>
      <c r="E21" s="33">
        <f t="shared" si="2"/>
        <v>0</v>
      </c>
      <c r="F21" s="131"/>
      <c r="G21" s="33"/>
      <c r="H21" s="131">
        <v>0.113</v>
      </c>
      <c r="I21" s="33">
        <f t="shared" si="3"/>
        <v>1.8577936251044802</v>
      </c>
      <c r="J21" s="131"/>
      <c r="K21" s="33">
        <f t="shared" si="4"/>
        <v>0</v>
      </c>
      <c r="L21" s="385">
        <v>6.7</v>
      </c>
      <c r="M21" s="33">
        <f t="shared" si="5"/>
        <v>8.6787564766839385</v>
      </c>
      <c r="N21" s="1728">
        <v>66.323999999999998</v>
      </c>
      <c r="O21" s="33">
        <f t="shared" si="6"/>
        <v>7.6817768017845856</v>
      </c>
      <c r="P21" s="131"/>
      <c r="Q21" s="33"/>
      <c r="R21" s="131"/>
      <c r="S21" s="33">
        <f t="shared" si="7"/>
        <v>0</v>
      </c>
      <c r="T21" s="131">
        <v>5.4</v>
      </c>
      <c r="U21" s="33">
        <f t="shared" si="8"/>
        <v>9.0195423417404381</v>
      </c>
      <c r="V21" s="131">
        <v>2.5499999999999998</v>
      </c>
      <c r="W21" s="33">
        <f t="shared" si="9"/>
        <v>4.6062138728323694</v>
      </c>
      <c r="X21" s="131">
        <v>10.61</v>
      </c>
      <c r="Y21" s="33">
        <f t="shared" si="10"/>
        <v>8.4393891186764236</v>
      </c>
      <c r="Z21" s="131">
        <v>106.95795059999999</v>
      </c>
      <c r="AA21" s="33">
        <f t="shared" si="11"/>
        <v>3.395832421820256</v>
      </c>
      <c r="AB21" s="131">
        <v>11.776212699999999</v>
      </c>
      <c r="AC21" s="33">
        <f t="shared" si="12"/>
        <v>3.451347620068558</v>
      </c>
      <c r="AD21" s="131"/>
      <c r="AE21" s="33"/>
      <c r="AF21" s="131"/>
      <c r="AG21" s="33">
        <f t="shared" si="13"/>
        <v>0</v>
      </c>
      <c r="AH21" s="131">
        <v>1.3</v>
      </c>
      <c r="AI21" s="33">
        <f t="shared" si="14"/>
        <v>1.7393631255017397</v>
      </c>
      <c r="AJ21" s="131"/>
      <c r="AK21" s="33"/>
      <c r="AL21" s="131"/>
      <c r="AM21" s="33">
        <f t="shared" si="15"/>
        <v>0</v>
      </c>
      <c r="AN21" s="131"/>
      <c r="AO21" s="33"/>
      <c r="AP21" s="131">
        <v>16.600000000000001</v>
      </c>
      <c r="AQ21" s="33">
        <f t="shared" si="16"/>
        <v>4.0388311719909495</v>
      </c>
      <c r="AR21" s="131"/>
      <c r="AS21" s="33"/>
      <c r="AT21" s="131">
        <v>11.8</v>
      </c>
      <c r="AU21" s="33">
        <f t="shared" si="17"/>
        <v>1.253052989274716</v>
      </c>
      <c r="AV21" s="131"/>
      <c r="AW21" s="33"/>
      <c r="AX21" s="131">
        <v>9.8760019999999997</v>
      </c>
      <c r="AY21" s="33">
        <f t="shared" si="18"/>
        <v>2.6695668141952358</v>
      </c>
      <c r="AZ21" s="131">
        <v>5.3184940000000003</v>
      </c>
      <c r="BA21" s="33">
        <f t="shared" si="19"/>
        <v>4.2411538590829689</v>
      </c>
      <c r="BB21" s="131"/>
      <c r="BC21" s="33"/>
      <c r="BD21" s="131">
        <v>109.76089897999999</v>
      </c>
      <c r="BE21" s="33">
        <f t="shared" si="20"/>
        <v>6.7121873228794104</v>
      </c>
      <c r="BF21" s="131">
        <v>25.62398</v>
      </c>
      <c r="BG21" s="33">
        <f t="shared" si="21"/>
        <v>3.82419292859539</v>
      </c>
      <c r="BH21" s="131">
        <v>7.0000000000000007E-2</v>
      </c>
      <c r="BI21" s="33">
        <f t="shared" si="22"/>
        <v>3.8461538461538463</v>
      </c>
      <c r="BJ21" s="131">
        <v>3.8470344000000001</v>
      </c>
      <c r="BK21" s="33">
        <f t="shared" si="23"/>
        <v>4.6876173456966326</v>
      </c>
      <c r="BL21" s="131">
        <v>8.5</v>
      </c>
      <c r="BM21" s="33">
        <f t="shared" si="24"/>
        <v>3.4109149277688608</v>
      </c>
      <c r="BN21" s="131"/>
      <c r="BO21" s="33">
        <f t="shared" si="25"/>
        <v>0</v>
      </c>
      <c r="BP21" s="131">
        <v>1.42</v>
      </c>
      <c r="BQ21" s="33">
        <f t="shared" si="26"/>
        <v>3.7143604499084493</v>
      </c>
      <c r="BR21" s="131"/>
      <c r="BS21" s="33"/>
      <c r="BT21" s="131">
        <v>18.581</v>
      </c>
      <c r="BU21" s="33">
        <f t="shared" si="27"/>
        <v>2.3964382950349448</v>
      </c>
      <c r="BV21" s="131">
        <v>49.378</v>
      </c>
      <c r="BW21" s="33">
        <f t="shared" si="28"/>
        <v>2.679231748825686</v>
      </c>
      <c r="BX21" s="131"/>
      <c r="BY21" s="33"/>
      <c r="BZ21" s="131"/>
      <c r="CA21" s="33"/>
      <c r="CB21" s="131"/>
      <c r="CC21" s="33"/>
      <c r="CD21" s="131"/>
      <c r="CE21" s="33"/>
      <c r="CF21" s="131"/>
      <c r="CG21" s="33"/>
      <c r="CH21" s="131"/>
      <c r="CI21" s="33"/>
      <c r="CJ21" s="131"/>
      <c r="CK21" s="33"/>
      <c r="CL21" s="131">
        <v>90.8</v>
      </c>
      <c r="CM21" s="33">
        <f t="shared" si="29"/>
        <v>2.8080158337456704</v>
      </c>
      <c r="CN21" s="131">
        <v>4.5</v>
      </c>
      <c r="CO21" s="33">
        <f t="shared" si="30"/>
        <v>2.0718232044198897</v>
      </c>
      <c r="CP21" s="131">
        <v>17.946000000000002</v>
      </c>
      <c r="CQ21" s="33">
        <f t="shared" si="31"/>
        <v>2.608991469095097</v>
      </c>
      <c r="CR21" s="131">
        <v>7.4039999999999999</v>
      </c>
      <c r="CS21" s="33">
        <f t="shared" si="32"/>
        <v>3.458649426361224</v>
      </c>
      <c r="CT21" s="131">
        <v>5.5529999999999999</v>
      </c>
      <c r="CU21" s="33">
        <f t="shared" si="33"/>
        <v>4.7707005275004724</v>
      </c>
      <c r="CV21" s="131">
        <v>2.8000000000000001E-2</v>
      </c>
      <c r="CW21" s="33">
        <f t="shared" si="34"/>
        <v>1.0882238631947141</v>
      </c>
      <c r="CX21" s="131"/>
      <c r="CY21" s="33"/>
      <c r="CZ21" s="385">
        <v>24</v>
      </c>
      <c r="DA21" s="33">
        <f t="shared" si="35"/>
        <v>1.0825439783491204</v>
      </c>
      <c r="DB21" s="131">
        <v>11.9</v>
      </c>
      <c r="DC21" s="33">
        <f t="shared" si="36"/>
        <v>2.0331453955236634</v>
      </c>
      <c r="DD21" s="131">
        <v>115</v>
      </c>
      <c r="DE21" s="33">
        <f t="shared" si="37"/>
        <v>5.9095580678314485</v>
      </c>
      <c r="DF21" s="131"/>
      <c r="DG21" s="33"/>
      <c r="DH21" s="131"/>
      <c r="DI21" s="33">
        <f t="shared" si="38"/>
        <v>0</v>
      </c>
      <c r="DJ21" s="131"/>
      <c r="DK21" s="33"/>
      <c r="DL21" s="131">
        <v>45.8</v>
      </c>
      <c r="DM21" s="33">
        <f t="shared" si="39"/>
        <v>1.7922479406758105</v>
      </c>
      <c r="DN21" s="131">
        <v>16.399999999999999</v>
      </c>
      <c r="DO21" s="33">
        <f t="shared" si="40"/>
        <v>4.2410246729368311</v>
      </c>
      <c r="DP21" s="131">
        <v>11.218</v>
      </c>
      <c r="DQ21" s="33">
        <f t="shared" si="41"/>
        <v>2.1270262019745814</v>
      </c>
      <c r="DR21" s="131">
        <v>18.829000000000001</v>
      </c>
      <c r="DS21" s="33">
        <f t="shared" si="42"/>
        <v>4.6719417998476516</v>
      </c>
      <c r="DT21" s="131">
        <v>13.167999999999999</v>
      </c>
      <c r="DU21" s="33">
        <f t="shared" si="43"/>
        <v>3.891586453921879</v>
      </c>
      <c r="DV21" s="131">
        <v>0.83</v>
      </c>
      <c r="DW21" s="33">
        <f t="shared" si="44"/>
        <v>1.9225423885851938</v>
      </c>
      <c r="DX21" s="131"/>
      <c r="DY21" s="33"/>
      <c r="DZ21" s="131"/>
      <c r="EA21" s="33"/>
      <c r="EB21" s="131"/>
      <c r="EC21" s="33"/>
      <c r="ED21" s="131"/>
      <c r="EE21" s="33"/>
      <c r="EF21" s="208">
        <v>19.810123000000001</v>
      </c>
      <c r="EG21" s="33">
        <f t="shared" si="45"/>
        <v>5.2292866818674382</v>
      </c>
      <c r="EH21" s="341">
        <v>0</v>
      </c>
      <c r="EI21" s="33">
        <f t="shared" si="46"/>
        <v>0</v>
      </c>
      <c r="EJ21" s="341">
        <v>23.815000000000001</v>
      </c>
      <c r="EK21" s="33">
        <f t="shared" si="47"/>
        <v>1.627672691185758</v>
      </c>
      <c r="EL21" s="341">
        <v>2.3029999999999999</v>
      </c>
      <c r="EM21" s="33">
        <f t="shared" si="48"/>
        <v>0.89047504891232898</v>
      </c>
      <c r="EN21" s="131"/>
      <c r="EO21" s="33"/>
      <c r="EP21" s="131"/>
      <c r="EQ21" s="33">
        <f t="shared" si="49"/>
        <v>0</v>
      </c>
      <c r="ER21" s="131">
        <v>18.117059999999999</v>
      </c>
      <c r="ES21" s="33">
        <f t="shared" si="50"/>
        <v>7.3496314743962703</v>
      </c>
      <c r="ET21" s="131"/>
      <c r="EU21" s="33"/>
      <c r="EV21" s="131"/>
      <c r="EW21" s="33"/>
      <c r="EX21" s="131"/>
      <c r="EY21" s="33"/>
      <c r="EZ21" s="131"/>
      <c r="FA21" s="33"/>
      <c r="FB21" s="131"/>
      <c r="FC21" s="33"/>
      <c r="FD21" s="131"/>
      <c r="FE21" s="33"/>
    </row>
    <row r="22" spans="1:161" ht="12.75" customHeight="1">
      <c r="A22" s="366" t="s">
        <v>117</v>
      </c>
      <c r="B22" s="131">
        <f t="shared" si="0"/>
        <v>118.52217499999999</v>
      </c>
      <c r="C22" s="33">
        <f t="shared" si="1"/>
        <v>0.41150978134534988</v>
      </c>
      <c r="D22" s="131">
        <v>4.83</v>
      </c>
      <c r="E22" s="33">
        <f t="shared" si="2"/>
        <v>5.1105703100201048</v>
      </c>
      <c r="F22" s="131"/>
      <c r="G22" s="33"/>
      <c r="H22" s="131">
        <v>9.7000000000000003E-2</v>
      </c>
      <c r="I22" s="33">
        <f t="shared" si="3"/>
        <v>1.5947432003109256</v>
      </c>
      <c r="J22" s="131"/>
      <c r="K22" s="33">
        <f t="shared" si="4"/>
        <v>0</v>
      </c>
      <c r="L22" s="385">
        <v>0.4</v>
      </c>
      <c r="M22" s="33">
        <f t="shared" si="5"/>
        <v>0.5181347150259068</v>
      </c>
      <c r="N22" s="1728">
        <v>10.646000000000001</v>
      </c>
      <c r="O22" s="33">
        <f t="shared" si="6"/>
        <v>1.2330407670194605</v>
      </c>
      <c r="P22" s="131"/>
      <c r="Q22" s="33"/>
      <c r="R22" s="131">
        <v>10.1</v>
      </c>
      <c r="S22" s="33">
        <f t="shared" si="7"/>
        <v>2.2876557191392979</v>
      </c>
      <c r="T22" s="131"/>
      <c r="U22" s="33">
        <f t="shared" si="8"/>
        <v>0</v>
      </c>
      <c r="V22" s="131"/>
      <c r="W22" s="33">
        <f t="shared" si="9"/>
        <v>0</v>
      </c>
      <c r="X22" s="131"/>
      <c r="Y22" s="33">
        <f t="shared" si="10"/>
        <v>0</v>
      </c>
      <c r="Z22" s="131">
        <v>0</v>
      </c>
      <c r="AA22" s="33">
        <f t="shared" si="11"/>
        <v>0</v>
      </c>
      <c r="AB22" s="131">
        <v>0</v>
      </c>
      <c r="AC22" s="33">
        <f t="shared" si="12"/>
        <v>0</v>
      </c>
      <c r="AD22" s="131"/>
      <c r="AE22" s="33"/>
      <c r="AF22" s="131">
        <v>7.6</v>
      </c>
      <c r="AG22" s="33">
        <f t="shared" si="13"/>
        <v>3.7172902910247005</v>
      </c>
      <c r="AH22" s="131"/>
      <c r="AI22" s="33">
        <f t="shared" si="14"/>
        <v>0</v>
      </c>
      <c r="AJ22" s="131"/>
      <c r="AK22" s="33"/>
      <c r="AL22" s="131"/>
      <c r="AM22" s="33">
        <f t="shared" si="15"/>
        <v>0</v>
      </c>
      <c r="AN22" s="131"/>
      <c r="AO22" s="33"/>
      <c r="AP22" s="131"/>
      <c r="AQ22" s="33">
        <f t="shared" si="16"/>
        <v>0</v>
      </c>
      <c r="AR22" s="131"/>
      <c r="AS22" s="33"/>
      <c r="AT22" s="131">
        <v>0</v>
      </c>
      <c r="AU22" s="33">
        <f t="shared" si="17"/>
        <v>0</v>
      </c>
      <c r="AV22" s="131"/>
      <c r="AW22" s="33"/>
      <c r="AX22" s="131"/>
      <c r="AY22" s="33">
        <f t="shared" si="18"/>
        <v>0</v>
      </c>
      <c r="AZ22" s="131"/>
      <c r="BA22" s="33">
        <f t="shared" si="19"/>
        <v>0</v>
      </c>
      <c r="BB22" s="131"/>
      <c r="BC22" s="33"/>
      <c r="BD22" s="131">
        <v>0</v>
      </c>
      <c r="BE22" s="33">
        <f t="shared" si="20"/>
        <v>0</v>
      </c>
      <c r="BF22" s="131">
        <v>0.333175</v>
      </c>
      <c r="BG22" s="33">
        <f t="shared" si="21"/>
        <v>4.9723949167333456E-2</v>
      </c>
      <c r="BH22" s="131"/>
      <c r="BI22" s="33">
        <f t="shared" si="22"/>
        <v>0</v>
      </c>
      <c r="BJ22" s="131">
        <v>0</v>
      </c>
      <c r="BK22" s="33">
        <f t="shared" si="23"/>
        <v>0</v>
      </c>
      <c r="BL22" s="131">
        <v>1.8</v>
      </c>
      <c r="BM22" s="33">
        <f t="shared" si="24"/>
        <v>0.72231139646869991</v>
      </c>
      <c r="BN22" s="131"/>
      <c r="BO22" s="33">
        <f t="shared" si="25"/>
        <v>0</v>
      </c>
      <c r="BP22" s="131">
        <v>0.1</v>
      </c>
      <c r="BQ22" s="33">
        <f t="shared" si="26"/>
        <v>0.26157467957101754</v>
      </c>
      <c r="BR22" s="131"/>
      <c r="BS22" s="33"/>
      <c r="BT22" s="131"/>
      <c r="BU22" s="33">
        <f t="shared" si="27"/>
        <v>0</v>
      </c>
      <c r="BV22" s="131"/>
      <c r="BW22" s="33">
        <f t="shared" si="28"/>
        <v>0</v>
      </c>
      <c r="BX22" s="131"/>
      <c r="BY22" s="33"/>
      <c r="BZ22" s="131"/>
      <c r="CA22" s="33"/>
      <c r="CB22" s="131"/>
      <c r="CC22" s="33"/>
      <c r="CD22" s="131"/>
      <c r="CE22" s="33"/>
      <c r="CF22" s="131"/>
      <c r="CG22" s="33"/>
      <c r="CH22" s="131"/>
      <c r="CI22" s="33"/>
      <c r="CJ22" s="131"/>
      <c r="CK22" s="33"/>
      <c r="CL22" s="131">
        <v>8.9</v>
      </c>
      <c r="CM22" s="33">
        <f t="shared" si="29"/>
        <v>0.27523503216229589</v>
      </c>
      <c r="CN22" s="131"/>
      <c r="CO22" s="33">
        <f t="shared" si="30"/>
        <v>0</v>
      </c>
      <c r="CP22" s="131">
        <v>3.347</v>
      </c>
      <c r="CQ22" s="33">
        <f t="shared" si="31"/>
        <v>0.486587230974105</v>
      </c>
      <c r="CR22" s="131">
        <v>1.427</v>
      </c>
      <c r="CS22" s="33">
        <f t="shared" si="32"/>
        <v>0.66659815389214838</v>
      </c>
      <c r="CT22" s="131">
        <v>1.038</v>
      </c>
      <c r="CU22" s="33">
        <f t="shared" si="33"/>
        <v>0.8917678997920927</v>
      </c>
      <c r="CV22" s="131"/>
      <c r="CW22" s="33">
        <f t="shared" si="34"/>
        <v>0</v>
      </c>
      <c r="CX22" s="131"/>
      <c r="CY22" s="33"/>
      <c r="CZ22" s="385">
        <v>8.3000000000000007</v>
      </c>
      <c r="DA22" s="33">
        <f t="shared" si="35"/>
        <v>0.37437979251240416</v>
      </c>
      <c r="DB22" s="131">
        <v>0</v>
      </c>
      <c r="DC22" s="33">
        <f t="shared" si="36"/>
        <v>0</v>
      </c>
      <c r="DD22" s="131">
        <v>0</v>
      </c>
      <c r="DE22" s="33">
        <f t="shared" si="37"/>
        <v>0</v>
      </c>
      <c r="DF22" s="131"/>
      <c r="DG22" s="33"/>
      <c r="DH22" s="131"/>
      <c r="DI22" s="33">
        <f t="shared" si="38"/>
        <v>0</v>
      </c>
      <c r="DJ22" s="131"/>
      <c r="DK22" s="33"/>
      <c r="DL22" s="131">
        <v>38.9</v>
      </c>
      <c r="DM22" s="33">
        <f t="shared" si="39"/>
        <v>1.5222367880412451</v>
      </c>
      <c r="DN22" s="131">
        <v>2.99</v>
      </c>
      <c r="DO22" s="33">
        <f t="shared" si="40"/>
        <v>0.7732112056147028</v>
      </c>
      <c r="DP22" s="131">
        <v>9.6319999999999997</v>
      </c>
      <c r="DQ22" s="33">
        <f t="shared" si="41"/>
        <v>1.8263073968104091</v>
      </c>
      <c r="DR22" s="131"/>
      <c r="DS22" s="33">
        <f t="shared" si="42"/>
        <v>0</v>
      </c>
      <c r="DT22" s="131"/>
      <c r="DU22" s="33">
        <f t="shared" si="43"/>
        <v>0</v>
      </c>
      <c r="DV22" s="131">
        <v>0.71199999999999997</v>
      </c>
      <c r="DW22" s="33">
        <f t="shared" si="44"/>
        <v>1.649217085147781</v>
      </c>
      <c r="DX22" s="131"/>
      <c r="DY22" s="33"/>
      <c r="DZ22" s="131"/>
      <c r="EA22" s="33"/>
      <c r="EB22" s="131"/>
      <c r="EC22" s="33"/>
      <c r="ED22" s="131"/>
      <c r="EE22" s="33"/>
      <c r="EF22" s="208">
        <v>0</v>
      </c>
      <c r="EG22" s="33">
        <f t="shared" si="45"/>
        <v>0</v>
      </c>
      <c r="EH22" s="341">
        <v>0</v>
      </c>
      <c r="EI22" s="33">
        <f t="shared" si="46"/>
        <v>0</v>
      </c>
      <c r="EJ22" s="341">
        <v>6.1749999999999998</v>
      </c>
      <c r="EK22" s="33">
        <f t="shared" si="47"/>
        <v>0.42203984329506844</v>
      </c>
      <c r="EL22" s="341">
        <v>1.1950000000000001</v>
      </c>
      <c r="EM22" s="33">
        <f t="shared" si="48"/>
        <v>0.46205717909258937</v>
      </c>
      <c r="EN22" s="131"/>
      <c r="EO22" s="33"/>
      <c r="EP22" s="131"/>
      <c r="EQ22" s="33">
        <f t="shared" si="49"/>
        <v>0</v>
      </c>
      <c r="ER22" s="131">
        <v>0</v>
      </c>
      <c r="ES22" s="33">
        <f t="shared" si="50"/>
        <v>0</v>
      </c>
      <c r="ET22" s="131"/>
      <c r="EU22" s="33"/>
      <c r="EV22" s="131"/>
      <c r="EW22" s="33"/>
      <c r="EX22" s="131"/>
      <c r="EY22" s="33"/>
      <c r="EZ22" s="131"/>
      <c r="FA22" s="33"/>
      <c r="FB22" s="131"/>
      <c r="FC22" s="33"/>
      <c r="FD22" s="131"/>
      <c r="FE22" s="33"/>
    </row>
    <row r="23" spans="1:161" ht="12.75" customHeight="1">
      <c r="A23" s="366" t="s">
        <v>119</v>
      </c>
      <c r="B23" s="131">
        <f t="shared" si="0"/>
        <v>0</v>
      </c>
      <c r="C23" s="33">
        <f t="shared" si="1"/>
        <v>0</v>
      </c>
      <c r="D23" s="131"/>
      <c r="E23" s="33">
        <f t="shared" si="2"/>
        <v>0</v>
      </c>
      <c r="F23" s="131"/>
      <c r="G23" s="33"/>
      <c r="H23" s="131">
        <v>0</v>
      </c>
      <c r="I23" s="33">
        <f t="shared" si="3"/>
        <v>0</v>
      </c>
      <c r="J23" s="131"/>
      <c r="K23" s="33">
        <f t="shared" si="4"/>
        <v>0</v>
      </c>
      <c r="L23" s="385">
        <v>0</v>
      </c>
      <c r="M23" s="33">
        <f t="shared" si="5"/>
        <v>0</v>
      </c>
      <c r="N23" s="1728"/>
      <c r="O23" s="33">
        <f t="shared" si="6"/>
        <v>0</v>
      </c>
      <c r="P23" s="131"/>
      <c r="Q23" s="33"/>
      <c r="R23" s="131"/>
      <c r="S23" s="33">
        <f t="shared" si="7"/>
        <v>0</v>
      </c>
      <c r="T23" s="131"/>
      <c r="U23" s="33">
        <f t="shared" si="8"/>
        <v>0</v>
      </c>
      <c r="V23" s="131"/>
      <c r="W23" s="33">
        <f t="shared" si="9"/>
        <v>0</v>
      </c>
      <c r="X23" s="131"/>
      <c r="Y23" s="33">
        <f t="shared" si="10"/>
        <v>0</v>
      </c>
      <c r="Z23" s="131">
        <v>0</v>
      </c>
      <c r="AA23" s="33">
        <f t="shared" si="11"/>
        <v>0</v>
      </c>
      <c r="AB23" s="131">
        <v>0</v>
      </c>
      <c r="AC23" s="33">
        <f t="shared" si="12"/>
        <v>0</v>
      </c>
      <c r="AD23" s="131"/>
      <c r="AE23" s="33"/>
      <c r="AF23" s="131"/>
      <c r="AG23" s="33">
        <f t="shared" si="13"/>
        <v>0</v>
      </c>
      <c r="AH23" s="131"/>
      <c r="AI23" s="33">
        <f t="shared" si="14"/>
        <v>0</v>
      </c>
      <c r="AJ23" s="131"/>
      <c r="AK23" s="33"/>
      <c r="AL23" s="131"/>
      <c r="AM23" s="33">
        <f t="shared" si="15"/>
        <v>0</v>
      </c>
      <c r="AN23" s="131"/>
      <c r="AO23" s="33"/>
      <c r="AP23" s="131"/>
      <c r="AQ23" s="33">
        <f t="shared" si="16"/>
        <v>0</v>
      </c>
      <c r="AR23" s="131"/>
      <c r="AS23" s="33"/>
      <c r="AT23" s="131">
        <v>0</v>
      </c>
      <c r="AU23" s="33">
        <f t="shared" si="17"/>
        <v>0</v>
      </c>
      <c r="AV23" s="131"/>
      <c r="AW23" s="33"/>
      <c r="AX23" s="131"/>
      <c r="AY23" s="33">
        <f t="shared" si="18"/>
        <v>0</v>
      </c>
      <c r="AZ23" s="131"/>
      <c r="BA23" s="33">
        <f t="shared" si="19"/>
        <v>0</v>
      </c>
      <c r="BB23" s="131"/>
      <c r="BC23" s="33"/>
      <c r="BD23" s="131">
        <v>0</v>
      </c>
      <c r="BE23" s="33">
        <f t="shared" si="20"/>
        <v>0</v>
      </c>
      <c r="BF23" s="131">
        <v>0</v>
      </c>
      <c r="BG23" s="33">
        <f t="shared" si="21"/>
        <v>0</v>
      </c>
      <c r="BH23" s="131"/>
      <c r="BI23" s="33">
        <f t="shared" si="22"/>
        <v>0</v>
      </c>
      <c r="BJ23" s="131">
        <v>0</v>
      </c>
      <c r="BK23" s="33">
        <f t="shared" si="23"/>
        <v>0</v>
      </c>
      <c r="BL23" s="131"/>
      <c r="BM23" s="33">
        <f t="shared" si="24"/>
        <v>0</v>
      </c>
      <c r="BN23" s="131"/>
      <c r="BO23" s="33">
        <f t="shared" si="25"/>
        <v>0</v>
      </c>
      <c r="BP23" s="131"/>
      <c r="BQ23" s="33">
        <f t="shared" si="26"/>
        <v>0</v>
      </c>
      <c r="BR23" s="131"/>
      <c r="BS23" s="33"/>
      <c r="BT23" s="131"/>
      <c r="BU23" s="33">
        <f t="shared" si="27"/>
        <v>0</v>
      </c>
      <c r="BV23" s="131"/>
      <c r="BW23" s="33">
        <f t="shared" si="28"/>
        <v>0</v>
      </c>
      <c r="BX23" s="131"/>
      <c r="BY23" s="33"/>
      <c r="BZ23" s="131"/>
      <c r="CA23" s="33"/>
      <c r="CB23" s="131"/>
      <c r="CC23" s="33"/>
      <c r="CD23" s="131"/>
      <c r="CE23" s="33"/>
      <c r="CF23" s="131"/>
      <c r="CG23" s="33"/>
      <c r="CH23" s="131"/>
      <c r="CI23" s="33"/>
      <c r="CJ23" s="131"/>
      <c r="CK23" s="33"/>
      <c r="CL23" s="131"/>
      <c r="CM23" s="33">
        <f t="shared" si="29"/>
        <v>0</v>
      </c>
      <c r="CN23" s="131"/>
      <c r="CO23" s="33">
        <f t="shared" si="30"/>
        <v>0</v>
      </c>
      <c r="CP23" s="131"/>
      <c r="CQ23" s="33">
        <f t="shared" si="31"/>
        <v>0</v>
      </c>
      <c r="CR23" s="131"/>
      <c r="CS23" s="33">
        <f t="shared" si="32"/>
        <v>0</v>
      </c>
      <c r="CT23" s="131"/>
      <c r="CU23" s="33">
        <f t="shared" si="33"/>
        <v>0</v>
      </c>
      <c r="CV23" s="131"/>
      <c r="CW23" s="33">
        <f t="shared" si="34"/>
        <v>0</v>
      </c>
      <c r="CX23" s="131"/>
      <c r="CY23" s="33"/>
      <c r="CZ23" s="385"/>
      <c r="DA23" s="33">
        <f t="shared" si="35"/>
        <v>0</v>
      </c>
      <c r="DB23" s="131">
        <v>0</v>
      </c>
      <c r="DC23" s="33">
        <f t="shared" si="36"/>
        <v>0</v>
      </c>
      <c r="DD23" s="131">
        <v>0</v>
      </c>
      <c r="DE23" s="33">
        <f t="shared" si="37"/>
        <v>0</v>
      </c>
      <c r="DF23" s="131"/>
      <c r="DG23" s="33"/>
      <c r="DH23" s="131"/>
      <c r="DI23" s="33">
        <f t="shared" si="38"/>
        <v>0</v>
      </c>
      <c r="DJ23" s="131"/>
      <c r="DK23" s="33"/>
      <c r="DL23" s="131"/>
      <c r="DM23" s="33">
        <f t="shared" si="39"/>
        <v>0</v>
      </c>
      <c r="DN23" s="131"/>
      <c r="DO23" s="33">
        <f t="shared" si="40"/>
        <v>0</v>
      </c>
      <c r="DP23" s="131"/>
      <c r="DQ23" s="33">
        <f t="shared" si="41"/>
        <v>0</v>
      </c>
      <c r="DR23" s="131"/>
      <c r="DS23" s="33">
        <f t="shared" si="42"/>
        <v>0</v>
      </c>
      <c r="DT23" s="131"/>
      <c r="DU23" s="33">
        <f t="shared" si="43"/>
        <v>0</v>
      </c>
      <c r="DV23" s="131"/>
      <c r="DW23" s="33">
        <f t="shared" si="44"/>
        <v>0</v>
      </c>
      <c r="DX23" s="131"/>
      <c r="DY23" s="33"/>
      <c r="DZ23" s="131"/>
      <c r="EA23" s="33"/>
      <c r="EB23" s="131"/>
      <c r="EC23" s="33"/>
      <c r="ED23" s="131"/>
      <c r="EE23" s="33"/>
      <c r="EF23" s="208">
        <v>0</v>
      </c>
      <c r="EG23" s="33">
        <f t="shared" si="45"/>
        <v>0</v>
      </c>
      <c r="EH23" s="341">
        <v>0</v>
      </c>
      <c r="EI23" s="33">
        <f t="shared" si="46"/>
        <v>0</v>
      </c>
      <c r="EJ23" s="341">
        <v>0</v>
      </c>
      <c r="EK23" s="33">
        <f t="shared" si="47"/>
        <v>0</v>
      </c>
      <c r="EL23" s="341">
        <v>0</v>
      </c>
      <c r="EM23" s="33">
        <f t="shared" si="48"/>
        <v>0</v>
      </c>
      <c r="EN23" s="131"/>
      <c r="EO23" s="33"/>
      <c r="EP23" s="131"/>
      <c r="EQ23" s="33">
        <f t="shared" si="49"/>
        <v>0</v>
      </c>
      <c r="ER23" s="131">
        <v>0</v>
      </c>
      <c r="ES23" s="33">
        <f t="shared" si="50"/>
        <v>0</v>
      </c>
      <c r="ET23" s="131"/>
      <c r="EU23" s="33"/>
      <c r="EV23" s="131"/>
      <c r="EW23" s="33"/>
      <c r="EX23" s="131"/>
      <c r="EY23" s="33"/>
      <c r="EZ23" s="131"/>
      <c r="FA23" s="33"/>
      <c r="FB23" s="131"/>
      <c r="FC23" s="33"/>
      <c r="FD23" s="131"/>
      <c r="FE23" s="33"/>
    </row>
    <row r="24" spans="1:161" ht="12.75" customHeight="1">
      <c r="A24" s="366" t="s">
        <v>121</v>
      </c>
      <c r="B24" s="131">
        <f t="shared" si="0"/>
        <v>158.56299999999999</v>
      </c>
      <c r="C24" s="33">
        <f t="shared" si="1"/>
        <v>0.55053179254821061</v>
      </c>
      <c r="D24" s="131"/>
      <c r="E24" s="33">
        <f t="shared" si="2"/>
        <v>0</v>
      </c>
      <c r="F24" s="131"/>
      <c r="G24" s="33"/>
      <c r="H24" s="131">
        <v>0</v>
      </c>
      <c r="I24" s="33">
        <f t="shared" si="3"/>
        <v>0</v>
      </c>
      <c r="J24" s="131"/>
      <c r="K24" s="33">
        <f t="shared" si="4"/>
        <v>0</v>
      </c>
      <c r="L24" s="385">
        <v>0</v>
      </c>
      <c r="M24" s="33">
        <f t="shared" si="5"/>
        <v>0</v>
      </c>
      <c r="N24" s="1728"/>
      <c r="O24" s="33">
        <f t="shared" si="6"/>
        <v>0</v>
      </c>
      <c r="P24" s="131"/>
      <c r="Q24" s="33"/>
      <c r="R24" s="131"/>
      <c r="S24" s="33">
        <f t="shared" si="7"/>
        <v>0</v>
      </c>
      <c r="T24" s="131"/>
      <c r="U24" s="33">
        <f t="shared" si="8"/>
        <v>0</v>
      </c>
      <c r="V24" s="131"/>
      <c r="W24" s="33">
        <f t="shared" si="9"/>
        <v>0</v>
      </c>
      <c r="X24" s="131"/>
      <c r="Y24" s="33">
        <f t="shared" si="10"/>
        <v>0</v>
      </c>
      <c r="Z24" s="131">
        <v>0</v>
      </c>
      <c r="AA24" s="33">
        <f t="shared" si="11"/>
        <v>0</v>
      </c>
      <c r="AB24" s="131">
        <v>0</v>
      </c>
      <c r="AC24" s="33">
        <f t="shared" si="12"/>
        <v>0</v>
      </c>
      <c r="AD24" s="131"/>
      <c r="AE24" s="33"/>
      <c r="AF24" s="131"/>
      <c r="AG24" s="33">
        <f t="shared" si="13"/>
        <v>0</v>
      </c>
      <c r="AH24" s="131"/>
      <c r="AI24" s="33">
        <f t="shared" si="14"/>
        <v>0</v>
      </c>
      <c r="AJ24" s="131"/>
      <c r="AK24" s="33"/>
      <c r="AL24" s="131"/>
      <c r="AM24" s="33">
        <f t="shared" si="15"/>
        <v>0</v>
      </c>
      <c r="AN24" s="131"/>
      <c r="AO24" s="33"/>
      <c r="AP24" s="131"/>
      <c r="AQ24" s="33">
        <f t="shared" si="16"/>
        <v>0</v>
      </c>
      <c r="AR24" s="131"/>
      <c r="AS24" s="33"/>
      <c r="AT24" s="131">
        <v>49.5</v>
      </c>
      <c r="AU24" s="33">
        <f t="shared" si="17"/>
        <v>5.2564510990761386</v>
      </c>
      <c r="AV24" s="131"/>
      <c r="AW24" s="33"/>
      <c r="AX24" s="131"/>
      <c r="AY24" s="33">
        <f t="shared" si="18"/>
        <v>0</v>
      </c>
      <c r="AZ24" s="131"/>
      <c r="BA24" s="33">
        <f t="shared" si="19"/>
        <v>0</v>
      </c>
      <c r="BB24" s="131"/>
      <c r="BC24" s="33"/>
      <c r="BD24" s="131">
        <v>0</v>
      </c>
      <c r="BE24" s="33">
        <f t="shared" si="20"/>
        <v>0</v>
      </c>
      <c r="BF24" s="131">
        <v>0</v>
      </c>
      <c r="BG24" s="33">
        <f t="shared" si="21"/>
        <v>0</v>
      </c>
      <c r="BH24" s="131"/>
      <c r="BI24" s="33">
        <f t="shared" si="22"/>
        <v>0</v>
      </c>
      <c r="BJ24" s="131">
        <v>0</v>
      </c>
      <c r="BK24" s="33">
        <f t="shared" si="23"/>
        <v>0</v>
      </c>
      <c r="BL24" s="131"/>
      <c r="BM24" s="33">
        <f t="shared" si="24"/>
        <v>0</v>
      </c>
      <c r="BN24" s="131"/>
      <c r="BO24" s="33">
        <f t="shared" si="25"/>
        <v>0</v>
      </c>
      <c r="BP24" s="131"/>
      <c r="BQ24" s="33">
        <f t="shared" si="26"/>
        <v>0</v>
      </c>
      <c r="BR24" s="131"/>
      <c r="BS24" s="33"/>
      <c r="BT24" s="131"/>
      <c r="BU24" s="33">
        <f t="shared" si="27"/>
        <v>0</v>
      </c>
      <c r="BV24" s="131"/>
      <c r="BW24" s="33">
        <f t="shared" si="28"/>
        <v>0</v>
      </c>
      <c r="BX24" s="131"/>
      <c r="BY24" s="33"/>
      <c r="BZ24" s="131"/>
      <c r="CA24" s="33"/>
      <c r="CB24" s="131"/>
      <c r="CC24" s="33"/>
      <c r="CD24" s="131"/>
      <c r="CE24" s="33"/>
      <c r="CF24" s="131"/>
      <c r="CG24" s="33"/>
      <c r="CH24" s="131"/>
      <c r="CI24" s="33"/>
      <c r="CJ24" s="131"/>
      <c r="CK24" s="33"/>
      <c r="CL24" s="131">
        <v>7.5</v>
      </c>
      <c r="CM24" s="33">
        <f t="shared" si="29"/>
        <v>0.2319396338446314</v>
      </c>
      <c r="CN24" s="131">
        <v>17.2</v>
      </c>
      <c r="CO24" s="33">
        <f t="shared" si="30"/>
        <v>7.9189686924493561</v>
      </c>
      <c r="CP24" s="131"/>
      <c r="CQ24" s="33">
        <f t="shared" si="31"/>
        <v>0</v>
      </c>
      <c r="CR24" s="131"/>
      <c r="CS24" s="33">
        <f t="shared" si="32"/>
        <v>0</v>
      </c>
      <c r="CT24" s="131"/>
      <c r="CU24" s="33">
        <f t="shared" si="33"/>
        <v>0</v>
      </c>
      <c r="CV24" s="131"/>
      <c r="CW24" s="33">
        <f t="shared" si="34"/>
        <v>0</v>
      </c>
      <c r="CX24" s="131"/>
      <c r="CY24" s="33"/>
      <c r="CZ24" s="385"/>
      <c r="DA24" s="33">
        <f t="shared" si="35"/>
        <v>0</v>
      </c>
      <c r="DB24" s="131">
        <v>0</v>
      </c>
      <c r="DC24" s="33">
        <f t="shared" si="36"/>
        <v>0</v>
      </c>
      <c r="DD24" s="131">
        <v>0</v>
      </c>
      <c r="DE24" s="33">
        <f t="shared" si="37"/>
        <v>0</v>
      </c>
      <c r="DF24" s="131"/>
      <c r="DG24" s="33"/>
      <c r="DH24" s="131"/>
      <c r="DI24" s="33">
        <f t="shared" si="38"/>
        <v>0</v>
      </c>
      <c r="DJ24" s="131"/>
      <c r="DK24" s="33"/>
      <c r="DL24" s="131"/>
      <c r="DM24" s="33">
        <f t="shared" si="39"/>
        <v>0</v>
      </c>
      <c r="DN24" s="131"/>
      <c r="DO24" s="33">
        <f t="shared" si="40"/>
        <v>0</v>
      </c>
      <c r="DP24" s="131"/>
      <c r="DQ24" s="33">
        <f t="shared" si="41"/>
        <v>0</v>
      </c>
      <c r="DR24" s="131"/>
      <c r="DS24" s="33">
        <f t="shared" si="42"/>
        <v>0</v>
      </c>
      <c r="DT24" s="131"/>
      <c r="DU24" s="33">
        <f t="shared" si="43"/>
        <v>0</v>
      </c>
      <c r="DV24" s="131"/>
      <c r="DW24" s="33">
        <f t="shared" si="44"/>
        <v>0</v>
      </c>
      <c r="DX24" s="131"/>
      <c r="DY24" s="33"/>
      <c r="DZ24" s="131"/>
      <c r="EA24" s="33"/>
      <c r="EB24" s="131"/>
      <c r="EC24" s="33"/>
      <c r="ED24" s="131"/>
      <c r="EE24" s="33"/>
      <c r="EF24" s="208">
        <v>0</v>
      </c>
      <c r="EG24" s="33">
        <f t="shared" si="45"/>
        <v>0</v>
      </c>
      <c r="EH24" s="341">
        <v>0</v>
      </c>
      <c r="EI24" s="33">
        <f t="shared" si="46"/>
        <v>0</v>
      </c>
      <c r="EJ24" s="341">
        <v>78.391999999999996</v>
      </c>
      <c r="EK24" s="33">
        <f t="shared" si="47"/>
        <v>5.3578214405808913</v>
      </c>
      <c r="EL24" s="341">
        <v>5.9710000000000001</v>
      </c>
      <c r="EM24" s="33">
        <f t="shared" si="48"/>
        <v>2.3087392605538501</v>
      </c>
      <c r="EN24" s="131"/>
      <c r="EO24" s="33"/>
      <c r="EP24" s="131"/>
      <c r="EQ24" s="33">
        <f t="shared" si="49"/>
        <v>0</v>
      </c>
      <c r="ER24" s="131">
        <v>0</v>
      </c>
      <c r="ES24" s="33">
        <f t="shared" si="50"/>
        <v>0</v>
      </c>
      <c r="ET24" s="131"/>
      <c r="EU24" s="33"/>
      <c r="EV24" s="131"/>
      <c r="EW24" s="33"/>
      <c r="EX24" s="131"/>
      <c r="EY24" s="33"/>
      <c r="EZ24" s="131"/>
      <c r="FA24" s="33"/>
      <c r="FB24" s="131"/>
      <c r="FC24" s="33"/>
      <c r="FD24" s="131"/>
      <c r="FE24" s="33"/>
    </row>
    <row r="25" spans="1:161" ht="12.75" customHeight="1">
      <c r="A25" s="366" t="s">
        <v>123</v>
      </c>
      <c r="B25" s="131">
        <f t="shared" si="0"/>
        <v>142.65648400000003</v>
      </c>
      <c r="C25" s="33">
        <f t="shared" si="1"/>
        <v>0.49530426300678687</v>
      </c>
      <c r="D25" s="131"/>
      <c r="E25" s="33">
        <f t="shared" si="2"/>
        <v>0</v>
      </c>
      <c r="F25" s="131"/>
      <c r="G25" s="33"/>
      <c r="H25" s="131">
        <v>0.186</v>
      </c>
      <c r="I25" s="33">
        <f t="shared" si="3"/>
        <v>3.0579611882250739</v>
      </c>
      <c r="J25" s="131">
        <v>27.722000000000001</v>
      </c>
      <c r="K25" s="33">
        <f t="shared" si="4"/>
        <v>16.73528523996378</v>
      </c>
      <c r="L25" s="385">
        <v>0</v>
      </c>
      <c r="M25" s="33">
        <f t="shared" si="5"/>
        <v>0</v>
      </c>
      <c r="N25" s="1728"/>
      <c r="O25" s="33">
        <f t="shared" si="6"/>
        <v>0</v>
      </c>
      <c r="P25" s="131"/>
      <c r="Q25" s="33"/>
      <c r="R25" s="131"/>
      <c r="S25" s="33">
        <f t="shared" si="7"/>
        <v>0</v>
      </c>
      <c r="T25" s="131"/>
      <c r="U25" s="33">
        <f t="shared" si="8"/>
        <v>0</v>
      </c>
      <c r="V25" s="131"/>
      <c r="W25" s="33">
        <f t="shared" si="9"/>
        <v>0</v>
      </c>
      <c r="X25" s="131"/>
      <c r="Y25" s="33">
        <f t="shared" si="10"/>
        <v>0</v>
      </c>
      <c r="Z25" s="131">
        <v>0</v>
      </c>
      <c r="AA25" s="33">
        <f t="shared" si="11"/>
        <v>0</v>
      </c>
      <c r="AB25" s="131">
        <v>0</v>
      </c>
      <c r="AC25" s="33">
        <f t="shared" si="12"/>
        <v>0</v>
      </c>
      <c r="AD25" s="131"/>
      <c r="AE25" s="33"/>
      <c r="AF25" s="131">
        <v>1.08</v>
      </c>
      <c r="AG25" s="33">
        <f t="shared" si="13"/>
        <v>0.52824651504035225</v>
      </c>
      <c r="AH25" s="131"/>
      <c r="AI25" s="33">
        <f t="shared" si="14"/>
        <v>0</v>
      </c>
      <c r="AJ25" s="131"/>
      <c r="AK25" s="33"/>
      <c r="AL25" s="131"/>
      <c r="AM25" s="33">
        <f t="shared" si="15"/>
        <v>0</v>
      </c>
      <c r="AN25" s="131"/>
      <c r="AO25" s="33"/>
      <c r="AP25" s="131"/>
      <c r="AQ25" s="33">
        <f t="shared" si="16"/>
        <v>0</v>
      </c>
      <c r="AR25" s="131"/>
      <c r="AS25" s="33"/>
      <c r="AT25" s="131"/>
      <c r="AU25" s="33">
        <f t="shared" si="17"/>
        <v>0</v>
      </c>
      <c r="AV25" s="131"/>
      <c r="AW25" s="33"/>
      <c r="AX25" s="131"/>
      <c r="AY25" s="33">
        <f t="shared" si="18"/>
        <v>0</v>
      </c>
      <c r="AZ25" s="131">
        <v>0.95679999999999998</v>
      </c>
      <c r="BA25" s="33">
        <f t="shared" si="19"/>
        <v>0.76298591525544346</v>
      </c>
      <c r="BB25" s="131"/>
      <c r="BC25" s="33"/>
      <c r="BD25" s="131">
        <v>35.229300000000002</v>
      </c>
      <c r="BE25" s="33">
        <f t="shared" si="20"/>
        <v>2.1543706643383365</v>
      </c>
      <c r="BF25" s="131">
        <v>8.0575810000000008</v>
      </c>
      <c r="BG25" s="33">
        <f t="shared" si="21"/>
        <v>1.2025354485050554</v>
      </c>
      <c r="BH25" s="131"/>
      <c r="BI25" s="33">
        <f t="shared" si="22"/>
        <v>0</v>
      </c>
      <c r="BJ25" s="131">
        <v>0</v>
      </c>
      <c r="BK25" s="33">
        <f t="shared" si="23"/>
        <v>0</v>
      </c>
      <c r="BL25" s="131"/>
      <c r="BM25" s="33">
        <f t="shared" si="24"/>
        <v>0</v>
      </c>
      <c r="BN25" s="131"/>
      <c r="BO25" s="33">
        <f t="shared" si="25"/>
        <v>0</v>
      </c>
      <c r="BP25" s="131"/>
      <c r="BQ25" s="33">
        <f t="shared" si="26"/>
        <v>0</v>
      </c>
      <c r="BR25" s="131"/>
      <c r="BS25" s="33"/>
      <c r="BT25" s="131">
        <v>41.137999999999998</v>
      </c>
      <c r="BU25" s="33">
        <f t="shared" si="27"/>
        <v>5.3056713083874687</v>
      </c>
      <c r="BV25" s="131"/>
      <c r="BW25" s="33">
        <f t="shared" si="28"/>
        <v>0</v>
      </c>
      <c r="BX25" s="131"/>
      <c r="BY25" s="33"/>
      <c r="BZ25" s="131"/>
      <c r="CA25" s="33"/>
      <c r="CB25" s="131"/>
      <c r="CC25" s="33"/>
      <c r="CD25" s="131"/>
      <c r="CE25" s="33"/>
      <c r="CF25" s="131"/>
      <c r="CG25" s="33"/>
      <c r="CH25" s="131"/>
      <c r="CI25" s="33"/>
      <c r="CJ25" s="131"/>
      <c r="CK25" s="33"/>
      <c r="CL25" s="131">
        <v>6.9</v>
      </c>
      <c r="CM25" s="33">
        <f t="shared" si="29"/>
        <v>0.21338446313706089</v>
      </c>
      <c r="CN25" s="131"/>
      <c r="CO25" s="33">
        <f t="shared" si="30"/>
        <v>0</v>
      </c>
      <c r="CP25" s="131"/>
      <c r="CQ25" s="33">
        <f t="shared" si="31"/>
        <v>0</v>
      </c>
      <c r="CR25" s="131"/>
      <c r="CS25" s="33">
        <f t="shared" si="32"/>
        <v>0</v>
      </c>
      <c r="CT25" s="131"/>
      <c r="CU25" s="33">
        <f t="shared" si="33"/>
        <v>0</v>
      </c>
      <c r="CV25" s="131"/>
      <c r="CW25" s="33">
        <f t="shared" si="34"/>
        <v>0</v>
      </c>
      <c r="CX25" s="131"/>
      <c r="CY25" s="33"/>
      <c r="CZ25" s="385"/>
      <c r="DA25" s="33">
        <f t="shared" si="35"/>
        <v>0</v>
      </c>
      <c r="DB25" s="131">
        <v>0</v>
      </c>
      <c r="DC25" s="33">
        <f t="shared" si="36"/>
        <v>0</v>
      </c>
      <c r="DD25" s="131">
        <v>20.399999999999999</v>
      </c>
      <c r="DE25" s="33">
        <f t="shared" si="37"/>
        <v>1.0483042137718395</v>
      </c>
      <c r="DF25" s="131"/>
      <c r="DG25" s="33"/>
      <c r="DH25" s="131"/>
      <c r="DI25" s="33">
        <f t="shared" si="38"/>
        <v>0</v>
      </c>
      <c r="DJ25" s="131"/>
      <c r="DK25" s="33"/>
      <c r="DL25" s="131"/>
      <c r="DM25" s="33">
        <f t="shared" si="39"/>
        <v>0</v>
      </c>
      <c r="DN25" s="131"/>
      <c r="DO25" s="33">
        <f t="shared" si="40"/>
        <v>0</v>
      </c>
      <c r="DP25" s="131"/>
      <c r="DQ25" s="33">
        <f t="shared" si="41"/>
        <v>0</v>
      </c>
      <c r="DR25" s="131"/>
      <c r="DS25" s="33">
        <f t="shared" si="42"/>
        <v>0</v>
      </c>
      <c r="DT25" s="131"/>
      <c r="DU25" s="33">
        <f t="shared" si="43"/>
        <v>0</v>
      </c>
      <c r="DV25" s="131"/>
      <c r="DW25" s="33">
        <f t="shared" si="44"/>
        <v>0</v>
      </c>
      <c r="DX25" s="131"/>
      <c r="DY25" s="33"/>
      <c r="DZ25" s="131"/>
      <c r="EA25" s="33"/>
      <c r="EB25" s="131"/>
      <c r="EC25" s="33"/>
      <c r="ED25" s="131"/>
      <c r="EE25" s="33"/>
      <c r="EF25" s="208">
        <v>0</v>
      </c>
      <c r="EG25" s="33">
        <f t="shared" si="45"/>
        <v>0</v>
      </c>
      <c r="EH25" s="341">
        <v>0</v>
      </c>
      <c r="EI25" s="33">
        <f t="shared" si="46"/>
        <v>0</v>
      </c>
      <c r="EJ25" s="341">
        <v>0</v>
      </c>
      <c r="EK25" s="33">
        <f t="shared" si="47"/>
        <v>0</v>
      </c>
      <c r="EL25" s="341">
        <v>0</v>
      </c>
      <c r="EM25" s="33">
        <f t="shared" si="48"/>
        <v>0</v>
      </c>
      <c r="EN25" s="131"/>
      <c r="EO25" s="33"/>
      <c r="EP25" s="131"/>
      <c r="EQ25" s="33">
        <f t="shared" si="49"/>
        <v>0</v>
      </c>
      <c r="ER25" s="131">
        <v>0.98680299999999999</v>
      </c>
      <c r="ES25" s="33">
        <f t="shared" si="50"/>
        <v>0.40032093440263833</v>
      </c>
      <c r="ET25" s="131"/>
      <c r="EU25" s="33"/>
      <c r="EV25" s="131"/>
      <c r="EW25" s="33"/>
      <c r="EX25" s="131"/>
      <c r="EY25" s="33"/>
      <c r="EZ25" s="131"/>
      <c r="FA25" s="33"/>
      <c r="FB25" s="131"/>
      <c r="FC25" s="33"/>
      <c r="FD25" s="131"/>
      <c r="FE25" s="33"/>
    </row>
    <row r="26" spans="1:161" ht="12.75" customHeight="1" thickBot="1">
      <c r="A26" s="366" t="s">
        <v>871</v>
      </c>
      <c r="B26" s="131">
        <f t="shared" si="0"/>
        <v>-152.06957862000002</v>
      </c>
      <c r="C26" s="33">
        <f t="shared" si="1"/>
        <v>-0.52798659024942551</v>
      </c>
      <c r="D26" s="131"/>
      <c r="E26" s="33">
        <f t="shared" si="2"/>
        <v>0</v>
      </c>
      <c r="F26" s="131"/>
      <c r="G26" s="33"/>
      <c r="H26" s="131"/>
      <c r="I26" s="33">
        <f t="shared" si="3"/>
        <v>0</v>
      </c>
      <c r="J26" s="131"/>
      <c r="K26" s="33">
        <f t="shared" si="4"/>
        <v>0</v>
      </c>
      <c r="L26" s="385">
        <v>3.1</v>
      </c>
      <c r="M26" s="33">
        <f t="shared" si="5"/>
        <v>4.0155440414507773</v>
      </c>
      <c r="N26" s="1728"/>
      <c r="O26" s="33">
        <f t="shared" si="6"/>
        <v>0</v>
      </c>
      <c r="P26" s="131"/>
      <c r="Q26" s="33"/>
      <c r="R26" s="131"/>
      <c r="S26" s="33">
        <f t="shared" si="7"/>
        <v>0</v>
      </c>
      <c r="T26" s="131"/>
      <c r="U26" s="33">
        <f t="shared" si="8"/>
        <v>0</v>
      </c>
      <c r="V26" s="131"/>
      <c r="W26" s="33">
        <f t="shared" si="9"/>
        <v>0</v>
      </c>
      <c r="X26" s="131"/>
      <c r="Y26" s="33">
        <f t="shared" si="10"/>
        <v>0</v>
      </c>
      <c r="Z26" s="131">
        <v>-174.14453900000001</v>
      </c>
      <c r="AA26" s="33">
        <f t="shared" si="11"/>
        <v>-5.5289547742993319</v>
      </c>
      <c r="AB26" s="131">
        <v>-21.991295999999998</v>
      </c>
      <c r="AC26" s="33">
        <f t="shared" si="12"/>
        <v>-6.4451627229714701</v>
      </c>
      <c r="AD26" s="131"/>
      <c r="AE26" s="33"/>
      <c r="AF26" s="131">
        <v>0.09</v>
      </c>
      <c r="AG26" s="33">
        <f t="shared" si="13"/>
        <v>4.4020542920029347E-2</v>
      </c>
      <c r="AH26" s="131"/>
      <c r="AI26" s="33">
        <f t="shared" si="14"/>
        <v>0</v>
      </c>
      <c r="AJ26" s="131"/>
      <c r="AK26" s="33"/>
      <c r="AL26" s="131">
        <v>1.4</v>
      </c>
      <c r="AM26" s="33">
        <f t="shared" si="15"/>
        <v>20.6794682422452</v>
      </c>
      <c r="AN26" s="131"/>
      <c r="AO26" s="33"/>
      <c r="AP26" s="131"/>
      <c r="AQ26" s="33">
        <f t="shared" si="16"/>
        <v>0</v>
      </c>
      <c r="AR26" s="131"/>
      <c r="AS26" s="33"/>
      <c r="AT26" s="131"/>
      <c r="AU26" s="33">
        <f t="shared" si="17"/>
        <v>0</v>
      </c>
      <c r="AV26" s="131"/>
      <c r="AW26" s="33"/>
      <c r="AX26" s="131">
        <v>3.2236660000000001</v>
      </c>
      <c r="AY26" s="33">
        <f t="shared" si="18"/>
        <v>0.8713841667558897</v>
      </c>
      <c r="AZ26" s="131"/>
      <c r="BA26" s="33">
        <f t="shared" si="19"/>
        <v>0</v>
      </c>
      <c r="BB26" s="131"/>
      <c r="BC26" s="33"/>
      <c r="BD26" s="131">
        <v>0</v>
      </c>
      <c r="BE26" s="33">
        <f t="shared" si="20"/>
        <v>0</v>
      </c>
      <c r="BF26" s="131">
        <v>45.865295379999992</v>
      </c>
      <c r="BG26" s="33">
        <f t="shared" si="21"/>
        <v>6.8450622526295595</v>
      </c>
      <c r="BH26" s="131"/>
      <c r="BI26" s="33">
        <f t="shared" si="22"/>
        <v>0</v>
      </c>
      <c r="BJ26" s="131">
        <v>-8.6974400000000003</v>
      </c>
      <c r="BK26" s="33">
        <f t="shared" si="23"/>
        <v>-10.597844045053437</v>
      </c>
      <c r="BL26" s="131"/>
      <c r="BM26" s="33">
        <f t="shared" si="24"/>
        <v>0</v>
      </c>
      <c r="BN26" s="131"/>
      <c r="BO26" s="33">
        <f t="shared" si="25"/>
        <v>0</v>
      </c>
      <c r="BP26" s="131">
        <v>0</v>
      </c>
      <c r="BQ26" s="33">
        <f t="shared" si="26"/>
        <v>0</v>
      </c>
      <c r="BR26" s="131"/>
      <c r="BS26" s="33"/>
      <c r="BT26" s="131"/>
      <c r="BU26" s="33">
        <f t="shared" si="27"/>
        <v>0</v>
      </c>
      <c r="BV26" s="131"/>
      <c r="BW26" s="33">
        <f t="shared" si="28"/>
        <v>0</v>
      </c>
      <c r="BX26" s="131"/>
      <c r="BY26" s="33"/>
      <c r="BZ26" s="131"/>
      <c r="CA26" s="33"/>
      <c r="CB26" s="131"/>
      <c r="CC26" s="33"/>
      <c r="CD26" s="131"/>
      <c r="CE26" s="33"/>
      <c r="CF26" s="131"/>
      <c r="CG26" s="33"/>
      <c r="CH26" s="131"/>
      <c r="CI26" s="33"/>
      <c r="CJ26" s="131"/>
      <c r="CK26" s="33"/>
      <c r="CL26" s="131">
        <v>-1.3</v>
      </c>
      <c r="CM26" s="33">
        <f t="shared" si="29"/>
        <v>-4.0202869866402778E-2</v>
      </c>
      <c r="CN26" s="131"/>
      <c r="CO26" s="33">
        <f t="shared" si="30"/>
        <v>0</v>
      </c>
      <c r="CP26" s="131"/>
      <c r="CQ26" s="33">
        <f t="shared" si="31"/>
        <v>0</v>
      </c>
      <c r="CR26" s="131"/>
      <c r="CS26" s="33">
        <f t="shared" si="32"/>
        <v>0</v>
      </c>
      <c r="CT26" s="131"/>
      <c r="CU26" s="33">
        <f t="shared" si="33"/>
        <v>0</v>
      </c>
      <c r="CV26" s="131"/>
      <c r="CW26" s="33">
        <f t="shared" si="34"/>
        <v>0</v>
      </c>
      <c r="CX26" s="131"/>
      <c r="CY26" s="33"/>
      <c r="CZ26" s="385"/>
      <c r="DA26" s="33">
        <f t="shared" si="35"/>
        <v>0</v>
      </c>
      <c r="DB26" s="131">
        <v>-10.5</v>
      </c>
      <c r="DC26" s="33">
        <f t="shared" si="36"/>
        <v>-1.7939518195797028</v>
      </c>
      <c r="DD26" s="131">
        <v>0</v>
      </c>
      <c r="DE26" s="33">
        <f t="shared" si="37"/>
        <v>0</v>
      </c>
      <c r="DF26" s="131"/>
      <c r="DG26" s="33"/>
      <c r="DH26" s="131"/>
      <c r="DI26" s="33">
        <f t="shared" si="38"/>
        <v>0</v>
      </c>
      <c r="DJ26" s="131"/>
      <c r="DK26" s="33"/>
      <c r="DL26" s="131"/>
      <c r="DM26" s="33">
        <f t="shared" si="39"/>
        <v>0</v>
      </c>
      <c r="DN26" s="131"/>
      <c r="DO26" s="33">
        <f t="shared" si="40"/>
        <v>0</v>
      </c>
      <c r="DP26" s="131"/>
      <c r="DQ26" s="33">
        <f t="shared" si="41"/>
        <v>0</v>
      </c>
      <c r="DR26" s="131"/>
      <c r="DS26" s="33">
        <f t="shared" si="42"/>
        <v>0</v>
      </c>
      <c r="DT26" s="131"/>
      <c r="DU26" s="33">
        <f t="shared" si="43"/>
        <v>0</v>
      </c>
      <c r="DV26" s="131"/>
      <c r="DW26" s="33">
        <f t="shared" si="44"/>
        <v>0</v>
      </c>
      <c r="DX26" s="131"/>
      <c r="DY26" s="33"/>
      <c r="DZ26" s="131"/>
      <c r="EA26" s="33"/>
      <c r="EB26" s="131"/>
      <c r="EC26" s="33"/>
      <c r="ED26" s="131"/>
      <c r="EE26" s="33"/>
      <c r="EF26" s="131"/>
      <c r="EG26" s="33">
        <f t="shared" si="45"/>
        <v>0</v>
      </c>
      <c r="EH26" s="341">
        <v>0</v>
      </c>
      <c r="EI26" s="33">
        <f t="shared" si="46"/>
        <v>0</v>
      </c>
      <c r="EJ26" s="341">
        <v>0</v>
      </c>
      <c r="EK26" s="33">
        <f t="shared" si="47"/>
        <v>0</v>
      </c>
      <c r="EL26" s="341">
        <v>0</v>
      </c>
      <c r="EM26" s="33">
        <f t="shared" si="48"/>
        <v>0</v>
      </c>
      <c r="EN26" s="131"/>
      <c r="EO26" s="33"/>
      <c r="EP26" s="131"/>
      <c r="EQ26" s="33">
        <f t="shared" si="49"/>
        <v>0</v>
      </c>
      <c r="ER26" s="131">
        <v>10.884734999999999</v>
      </c>
      <c r="ES26" s="33">
        <f t="shared" si="50"/>
        <v>4.4156607609878575</v>
      </c>
      <c r="ET26" s="131"/>
      <c r="EU26" s="33"/>
      <c r="EV26" s="131"/>
      <c r="EW26" s="33"/>
      <c r="EX26" s="131"/>
      <c r="EY26" s="33"/>
      <c r="EZ26" s="131"/>
      <c r="FA26" s="33"/>
      <c r="FB26" s="131"/>
      <c r="FC26" s="33"/>
      <c r="FD26" s="131"/>
      <c r="FE26" s="33"/>
    </row>
    <row r="27" spans="1:161" ht="12.75" customHeight="1" thickBot="1">
      <c r="A27" s="367" t="s">
        <v>651</v>
      </c>
      <c r="B27" s="5">
        <f t="shared" si="0"/>
        <v>13937.70359494</v>
      </c>
      <c r="C27" s="73">
        <f t="shared" si="1"/>
        <v>48.391799752325305</v>
      </c>
      <c r="D27" s="5">
        <f>SUM(D13:D26)</f>
        <v>78.47999999999999</v>
      </c>
      <c r="E27" s="73">
        <f t="shared" si="2"/>
        <v>83.038831869643431</v>
      </c>
      <c r="F27" s="5"/>
      <c r="G27" s="73"/>
      <c r="H27" s="5">
        <v>1.49925</v>
      </c>
      <c r="I27" s="73">
        <f t="shared" si="3"/>
        <v>24.648646835733558</v>
      </c>
      <c r="J27" s="5">
        <v>32.469000000000001</v>
      </c>
      <c r="K27" s="73">
        <f t="shared" si="4"/>
        <v>19.600965891940838</v>
      </c>
      <c r="L27" s="386">
        <f>SUM(L14:L24)</f>
        <v>55.5</v>
      </c>
      <c r="M27" s="73">
        <f t="shared" si="5"/>
        <v>71.891191709844563</v>
      </c>
      <c r="N27" s="1729">
        <f>SUM(N14:N23)</f>
        <v>778.15299999999991</v>
      </c>
      <c r="O27" s="73">
        <f t="shared" si="6"/>
        <v>90.127218859524163</v>
      </c>
      <c r="P27" s="5"/>
      <c r="Q27" s="73"/>
      <c r="R27" s="5">
        <f>SUM(R13:R26)</f>
        <v>377.0800000000001</v>
      </c>
      <c r="S27" s="73">
        <f t="shared" si="7"/>
        <v>85.408833522083839</v>
      </c>
      <c r="T27" s="5">
        <f>SUM(T13:T26)</f>
        <v>59.68</v>
      </c>
      <c r="U27" s="73">
        <f t="shared" si="8"/>
        <v>99.682645732420255</v>
      </c>
      <c r="V27" s="5">
        <f>SUM(V13:V26)</f>
        <v>22.7</v>
      </c>
      <c r="W27" s="73">
        <f t="shared" si="9"/>
        <v>41.004335260115603</v>
      </c>
      <c r="X27" s="5">
        <f>SUM(X13:X26)</f>
        <v>121.45</v>
      </c>
      <c r="Y27" s="73">
        <f t="shared" si="10"/>
        <v>96.603563474387528</v>
      </c>
      <c r="Z27" s="5">
        <v>1360.6744813700002</v>
      </c>
      <c r="AA27" s="73">
        <f t="shared" si="11"/>
        <v>43.200365129095033</v>
      </c>
      <c r="AB27" s="5">
        <v>171.06957030999996</v>
      </c>
      <c r="AC27" s="73">
        <f t="shared" si="12"/>
        <v>50.136709432529983</v>
      </c>
      <c r="AD27" s="5"/>
      <c r="AE27" s="73"/>
      <c r="AF27" s="5">
        <f>SUM(AF13:AF26)</f>
        <v>181.98000000000005</v>
      </c>
      <c r="AG27" s="73">
        <f t="shared" si="13"/>
        <v>89.009537784299368</v>
      </c>
      <c r="AH27" s="5">
        <v>11.11</v>
      </c>
      <c r="AI27" s="73">
        <f t="shared" si="14"/>
        <v>14.864864864864865</v>
      </c>
      <c r="AJ27" s="5"/>
      <c r="AK27" s="73"/>
      <c r="AL27" s="5">
        <v>1.4</v>
      </c>
      <c r="AM27" s="73">
        <f t="shared" si="15"/>
        <v>20.6794682422452</v>
      </c>
      <c r="AN27" s="5"/>
      <c r="AO27" s="73"/>
      <c r="AP27" s="5">
        <v>263.41000000000003</v>
      </c>
      <c r="AQ27" s="73">
        <f t="shared" si="16"/>
        <v>64.088465000851571</v>
      </c>
      <c r="AR27" s="5"/>
      <c r="AS27" s="73"/>
      <c r="AT27" s="5">
        <v>289.5</v>
      </c>
      <c r="AU27" s="73">
        <f t="shared" si="17"/>
        <v>30.742274609748328</v>
      </c>
      <c r="AV27" s="5"/>
      <c r="AW27" s="73"/>
      <c r="AX27" s="5">
        <v>164.658624</v>
      </c>
      <c r="AY27" s="73">
        <f t="shared" si="18"/>
        <v>44.508617789005228</v>
      </c>
      <c r="AZ27" s="5">
        <v>81.434935999999993</v>
      </c>
      <c r="BA27" s="73">
        <f t="shared" si="19"/>
        <v>64.939077317860011</v>
      </c>
      <c r="BB27" s="5"/>
      <c r="BC27" s="73"/>
      <c r="BD27" s="5">
        <v>1340.17075234</v>
      </c>
      <c r="BE27" s="73">
        <f t="shared" si="20"/>
        <v>81.955206434573896</v>
      </c>
      <c r="BF27" s="5">
        <v>405.14555638000002</v>
      </c>
      <c r="BG27" s="73">
        <f t="shared" si="21"/>
        <v>60.465032042650712</v>
      </c>
      <c r="BH27" s="5">
        <f>SUM(BH13:BH26)</f>
        <v>0.91000000000000014</v>
      </c>
      <c r="BI27" s="73">
        <f t="shared" si="22"/>
        <v>50.000000000000014</v>
      </c>
      <c r="BJ27" s="5">
        <v>49.657816539999992</v>
      </c>
      <c r="BK27" s="73">
        <f t="shared" si="23"/>
        <v>60.508125989807915</v>
      </c>
      <c r="BL27" s="5">
        <v>138.6</v>
      </c>
      <c r="BM27" s="73">
        <f t="shared" si="24"/>
        <v>55.617977528089888</v>
      </c>
      <c r="BN27" s="5">
        <f>SUM(BN13:BN26)</f>
        <v>0.66</v>
      </c>
      <c r="BO27" s="73">
        <f t="shared" si="25"/>
        <v>5.2215189873417724</v>
      </c>
      <c r="BP27" s="5">
        <f>SUM(BP13:BP26)</f>
        <v>23.22</v>
      </c>
      <c r="BQ27" s="73">
        <f t="shared" si="26"/>
        <v>60.737640596390271</v>
      </c>
      <c r="BR27" s="5"/>
      <c r="BS27" s="73"/>
      <c r="BT27" s="5">
        <v>602.88800000000003</v>
      </c>
      <c r="BU27" s="73">
        <f t="shared" si="27"/>
        <v>77.755981422798996</v>
      </c>
      <c r="BV27" s="5">
        <v>747.7410000000001</v>
      </c>
      <c r="BW27" s="73">
        <f t="shared" si="28"/>
        <v>40.572146038694711</v>
      </c>
      <c r="BX27" s="5"/>
      <c r="BY27" s="73"/>
      <c r="BZ27" s="5"/>
      <c r="CA27" s="73"/>
      <c r="CB27" s="5"/>
      <c r="CC27" s="73"/>
      <c r="CD27" s="5"/>
      <c r="CE27" s="73"/>
      <c r="CF27" s="5"/>
      <c r="CG27" s="73"/>
      <c r="CH27" s="5"/>
      <c r="CI27" s="73"/>
      <c r="CJ27" s="5"/>
      <c r="CK27" s="73"/>
      <c r="CL27" s="5">
        <v>727</v>
      </c>
      <c r="CM27" s="73">
        <f t="shared" si="29"/>
        <v>22.482681840672935</v>
      </c>
      <c r="CN27" s="5">
        <v>40.4</v>
      </c>
      <c r="CO27" s="73">
        <f t="shared" si="30"/>
        <v>18.600368324125231</v>
      </c>
      <c r="CP27" s="5">
        <v>216.964</v>
      </c>
      <c r="CQ27" s="73">
        <f t="shared" si="31"/>
        <v>31.542250367811686</v>
      </c>
      <c r="CR27" s="5">
        <v>89.356000000000009</v>
      </c>
      <c r="CS27" s="73">
        <f t="shared" si="32"/>
        <v>41.741096453529657</v>
      </c>
      <c r="CT27" s="5">
        <v>66.963999999999999</v>
      </c>
      <c r="CU27" s="73">
        <f t="shared" si="33"/>
        <v>57.530198113369643</v>
      </c>
      <c r="CV27" s="5">
        <v>0.24399999999999999</v>
      </c>
      <c r="CW27" s="73">
        <f t="shared" si="34"/>
        <v>9.4830936649825084</v>
      </c>
      <c r="CX27" s="5"/>
      <c r="CY27" s="73"/>
      <c r="CZ27" s="386">
        <f>SUM(CZ14:CZ23)</f>
        <v>582.99999999999989</v>
      </c>
      <c r="DA27" s="73">
        <f t="shared" si="35"/>
        <v>26.296797474064043</v>
      </c>
      <c r="DB27" s="5">
        <v>203</v>
      </c>
      <c r="DC27" s="73">
        <f t="shared" si="36"/>
        <v>34.683068511874254</v>
      </c>
      <c r="DD27" s="5">
        <v>1750.8</v>
      </c>
      <c r="DE27" s="73">
        <f t="shared" si="37"/>
        <v>89.969167523124355</v>
      </c>
      <c r="DF27" s="5"/>
      <c r="DG27" s="73"/>
      <c r="DH27" s="5">
        <v>0</v>
      </c>
      <c r="DI27" s="73">
        <f t="shared" si="38"/>
        <v>0</v>
      </c>
      <c r="DJ27" s="5"/>
      <c r="DK27" s="73"/>
      <c r="DL27" s="5">
        <v>977.45</v>
      </c>
      <c r="DM27" s="73">
        <f t="shared" si="39"/>
        <v>38.249623354008108</v>
      </c>
      <c r="DN27" s="5">
        <v>176.07900000000004</v>
      </c>
      <c r="DO27" s="73">
        <f t="shared" si="40"/>
        <v>45.533864840612466</v>
      </c>
      <c r="DP27" s="5">
        <v>243.398</v>
      </c>
      <c r="DQ27" s="73">
        <f t="shared" si="41"/>
        <v>46.150287351418186</v>
      </c>
      <c r="DR27" s="5">
        <v>274.32299999999998</v>
      </c>
      <c r="DS27" s="73">
        <f t="shared" si="42"/>
        <v>68.066338645685235</v>
      </c>
      <c r="DT27" s="5">
        <v>199.28100000000001</v>
      </c>
      <c r="DU27" s="73">
        <f t="shared" si="43"/>
        <v>58.894231479648084</v>
      </c>
      <c r="DV27" s="5">
        <v>18.204999999999998</v>
      </c>
      <c r="DW27" s="73">
        <f t="shared" si="44"/>
        <v>42.168535161678861</v>
      </c>
      <c r="DX27" s="5"/>
      <c r="DY27" s="73"/>
      <c r="DZ27" s="5"/>
      <c r="EA27" s="73"/>
      <c r="EB27" s="5"/>
      <c r="EC27" s="73"/>
      <c r="ED27" s="5"/>
      <c r="EE27" s="73"/>
      <c r="EF27" s="5">
        <v>258.17313799999999</v>
      </c>
      <c r="EG27" s="73">
        <f t="shared" si="45"/>
        <v>68.150074189813168</v>
      </c>
      <c r="EH27" s="1752">
        <f>SUM(EH13:EH26)</f>
        <v>0</v>
      </c>
      <c r="EI27" s="73">
        <f t="shared" si="46"/>
        <v>0</v>
      </c>
      <c r="EJ27" s="1752">
        <f>SUM(EJ13:EJ26)</f>
        <v>505.62299999999999</v>
      </c>
      <c r="EK27" s="73">
        <f t="shared" si="47"/>
        <v>34.557579220466785</v>
      </c>
      <c r="EL27" s="1752">
        <f>SUM(EL13:EL26)</f>
        <v>60.155000000000001</v>
      </c>
      <c r="EM27" s="73">
        <f t="shared" si="48"/>
        <v>23.25945573917549</v>
      </c>
      <c r="EN27" s="5"/>
      <c r="EO27" s="73"/>
      <c r="EP27" s="5">
        <v>0</v>
      </c>
      <c r="EQ27" s="73">
        <f t="shared" si="49"/>
        <v>0</v>
      </c>
      <c r="ER27" s="5">
        <v>186.04647</v>
      </c>
      <c r="ES27" s="73">
        <f t="shared" si="50"/>
        <v>75.474331465056778</v>
      </c>
      <c r="ET27" s="5"/>
      <c r="EU27" s="73"/>
      <c r="EV27" s="5"/>
      <c r="EW27" s="73"/>
      <c r="EX27" s="5"/>
      <c r="EY27" s="73"/>
      <c r="EZ27" s="5"/>
      <c r="FA27" s="73"/>
      <c r="FB27" s="5"/>
      <c r="FC27" s="73"/>
      <c r="FD27" s="5"/>
      <c r="FE27" s="73"/>
    </row>
    <row r="28" spans="1:161" ht="12.75" customHeight="1" thickBot="1">
      <c r="A28" s="367" t="s">
        <v>128</v>
      </c>
      <c r="B28" s="141">
        <f t="shared" si="0"/>
        <v>301.82705485000002</v>
      </c>
      <c r="C28" s="33">
        <f t="shared" si="1"/>
        <v>1.0479455455946065</v>
      </c>
      <c r="D28" s="141"/>
      <c r="E28" s="33">
        <f t="shared" si="2"/>
        <v>0</v>
      </c>
      <c r="F28" s="141"/>
      <c r="G28" s="33"/>
      <c r="H28" s="141"/>
      <c r="I28" s="33">
        <f t="shared" si="3"/>
        <v>0</v>
      </c>
      <c r="J28" s="141"/>
      <c r="K28" s="33">
        <f t="shared" si="4"/>
        <v>0</v>
      </c>
      <c r="L28" s="386">
        <v>0</v>
      </c>
      <c r="M28" s="33">
        <f t="shared" si="5"/>
        <v>0</v>
      </c>
      <c r="N28" s="1729"/>
      <c r="O28" s="33">
        <f t="shared" si="6"/>
        <v>0</v>
      </c>
      <c r="P28" s="141"/>
      <c r="Q28" s="33"/>
      <c r="R28" s="141"/>
      <c r="S28" s="33">
        <f t="shared" si="7"/>
        <v>0</v>
      </c>
      <c r="T28" s="141"/>
      <c r="U28" s="33">
        <f t="shared" si="8"/>
        <v>0</v>
      </c>
      <c r="V28" s="141"/>
      <c r="W28" s="33">
        <f t="shared" si="9"/>
        <v>0</v>
      </c>
      <c r="X28" s="141"/>
      <c r="Y28" s="33">
        <f t="shared" si="10"/>
        <v>0</v>
      </c>
      <c r="Z28" s="141">
        <v>300.46714700000001</v>
      </c>
      <c r="AA28" s="33">
        <f t="shared" si="11"/>
        <v>9.5396001302443896</v>
      </c>
      <c r="AB28" s="141">
        <v>0</v>
      </c>
      <c r="AC28" s="33">
        <f t="shared" si="12"/>
        <v>0</v>
      </c>
      <c r="AD28" s="141"/>
      <c r="AE28" s="33"/>
      <c r="AF28" s="141"/>
      <c r="AG28" s="33">
        <f t="shared" si="13"/>
        <v>0</v>
      </c>
      <c r="AH28" s="141"/>
      <c r="AI28" s="33">
        <f t="shared" si="14"/>
        <v>0</v>
      </c>
      <c r="AJ28" s="141"/>
      <c r="AK28" s="33"/>
      <c r="AL28" s="141"/>
      <c r="AM28" s="33">
        <f t="shared" si="15"/>
        <v>0</v>
      </c>
      <c r="AN28" s="141"/>
      <c r="AO28" s="33"/>
      <c r="AP28" s="141"/>
      <c r="AQ28" s="33">
        <f t="shared" si="16"/>
        <v>0</v>
      </c>
      <c r="AR28" s="141"/>
      <c r="AS28" s="33"/>
      <c r="AT28" s="141">
        <v>0</v>
      </c>
      <c r="AU28" s="33">
        <f t="shared" si="17"/>
        <v>0</v>
      </c>
      <c r="AV28" s="141"/>
      <c r="AW28" s="33"/>
      <c r="AX28" s="141"/>
      <c r="AY28" s="33">
        <f t="shared" si="18"/>
        <v>0</v>
      </c>
      <c r="AZ28" s="141"/>
      <c r="BA28" s="33">
        <f t="shared" si="19"/>
        <v>0</v>
      </c>
      <c r="BB28" s="141"/>
      <c r="BC28" s="33"/>
      <c r="BD28" s="141">
        <v>0</v>
      </c>
      <c r="BE28" s="33">
        <f t="shared" si="20"/>
        <v>0</v>
      </c>
      <c r="BF28" s="141">
        <v>0</v>
      </c>
      <c r="BG28" s="33">
        <f t="shared" si="21"/>
        <v>0</v>
      </c>
      <c r="BH28" s="141"/>
      <c r="BI28" s="33">
        <f t="shared" si="22"/>
        <v>0</v>
      </c>
      <c r="BJ28" s="141">
        <v>1.3599078500000001</v>
      </c>
      <c r="BK28" s="33">
        <f t="shared" si="23"/>
        <v>1.6570498112023677</v>
      </c>
      <c r="BL28" s="141"/>
      <c r="BM28" s="33">
        <f t="shared" si="24"/>
        <v>0</v>
      </c>
      <c r="BN28" s="141"/>
      <c r="BO28" s="33">
        <f t="shared" si="25"/>
        <v>0</v>
      </c>
      <c r="BP28" s="141"/>
      <c r="BQ28" s="33">
        <f t="shared" si="26"/>
        <v>0</v>
      </c>
      <c r="BR28" s="141"/>
      <c r="BS28" s="33"/>
      <c r="BT28" s="141"/>
      <c r="BU28" s="33">
        <f t="shared" si="27"/>
        <v>0</v>
      </c>
      <c r="BV28" s="141"/>
      <c r="BW28" s="33">
        <f t="shared" si="28"/>
        <v>0</v>
      </c>
      <c r="BX28" s="141"/>
      <c r="BY28" s="33"/>
      <c r="BZ28" s="141"/>
      <c r="CA28" s="33"/>
      <c r="CB28" s="141"/>
      <c r="CC28" s="33"/>
      <c r="CD28" s="141"/>
      <c r="CE28" s="33"/>
      <c r="CF28" s="141"/>
      <c r="CG28" s="33"/>
      <c r="CH28" s="141"/>
      <c r="CI28" s="33"/>
      <c r="CJ28" s="141"/>
      <c r="CK28" s="33"/>
      <c r="CL28" s="141">
        <v>0</v>
      </c>
      <c r="CM28" s="33">
        <f t="shared" si="29"/>
        <v>0</v>
      </c>
      <c r="CN28" s="141"/>
      <c r="CO28" s="33">
        <f t="shared" si="30"/>
        <v>0</v>
      </c>
      <c r="CP28" s="141"/>
      <c r="CQ28" s="33">
        <f t="shared" si="31"/>
        <v>0</v>
      </c>
      <c r="CR28" s="141"/>
      <c r="CS28" s="33">
        <f t="shared" si="32"/>
        <v>0</v>
      </c>
      <c r="CT28" s="141"/>
      <c r="CU28" s="33">
        <f t="shared" si="33"/>
        <v>0</v>
      </c>
      <c r="CV28" s="141"/>
      <c r="CW28" s="33">
        <f t="shared" si="34"/>
        <v>0</v>
      </c>
      <c r="CX28" s="141"/>
      <c r="CY28" s="33"/>
      <c r="CZ28" s="386"/>
      <c r="DA28" s="33">
        <f t="shared" si="35"/>
        <v>0</v>
      </c>
      <c r="DB28" s="141">
        <v>0</v>
      </c>
      <c r="DC28" s="33">
        <f t="shared" si="36"/>
        <v>0</v>
      </c>
      <c r="DD28" s="141">
        <v>0</v>
      </c>
      <c r="DE28" s="33">
        <f t="shared" si="37"/>
        <v>0</v>
      </c>
      <c r="DF28" s="141"/>
      <c r="DG28" s="33"/>
      <c r="DH28" s="141"/>
      <c r="DI28" s="33">
        <f t="shared" si="38"/>
        <v>0</v>
      </c>
      <c r="DJ28" s="141"/>
      <c r="DK28" s="33"/>
      <c r="DL28" s="141"/>
      <c r="DM28" s="33">
        <f t="shared" si="39"/>
        <v>0</v>
      </c>
      <c r="DN28" s="141"/>
      <c r="DO28" s="33">
        <f t="shared" si="40"/>
        <v>0</v>
      </c>
      <c r="DP28" s="141"/>
      <c r="DQ28" s="33">
        <f t="shared" si="41"/>
        <v>0</v>
      </c>
      <c r="DR28" s="141"/>
      <c r="DS28" s="33">
        <f t="shared" si="42"/>
        <v>0</v>
      </c>
      <c r="DT28" s="141"/>
      <c r="DU28" s="33">
        <f t="shared" si="43"/>
        <v>0</v>
      </c>
      <c r="DV28" s="141"/>
      <c r="DW28" s="33">
        <f t="shared" si="44"/>
        <v>0</v>
      </c>
      <c r="DX28" s="141"/>
      <c r="DY28" s="33"/>
      <c r="DZ28" s="141"/>
      <c r="EA28" s="33"/>
      <c r="EB28" s="141"/>
      <c r="EC28" s="33"/>
      <c r="ED28" s="141"/>
      <c r="EE28" s="33"/>
      <c r="EF28" s="141">
        <v>0</v>
      </c>
      <c r="EG28" s="33">
        <f t="shared" si="45"/>
        <v>0</v>
      </c>
      <c r="EH28" s="341">
        <v>0</v>
      </c>
      <c r="EI28" s="33">
        <f t="shared" si="46"/>
        <v>0</v>
      </c>
      <c r="EJ28" s="341">
        <v>0</v>
      </c>
      <c r="EK28" s="33">
        <f t="shared" si="47"/>
        <v>0</v>
      </c>
      <c r="EL28" s="341">
        <v>0</v>
      </c>
      <c r="EM28" s="33">
        <f t="shared" si="48"/>
        <v>0</v>
      </c>
      <c r="EN28" s="141"/>
      <c r="EO28" s="33"/>
      <c r="EP28" s="141"/>
      <c r="EQ28" s="33">
        <f t="shared" si="49"/>
        <v>0</v>
      </c>
      <c r="ER28" s="141">
        <v>0</v>
      </c>
      <c r="ES28" s="33">
        <f t="shared" si="50"/>
        <v>0</v>
      </c>
      <c r="ET28" s="141"/>
      <c r="EU28" s="33"/>
      <c r="EV28" s="141"/>
      <c r="EW28" s="33"/>
      <c r="EX28" s="141"/>
      <c r="EY28" s="33"/>
      <c r="EZ28" s="141"/>
      <c r="FA28" s="33"/>
      <c r="FB28" s="141"/>
      <c r="FC28" s="33"/>
      <c r="FD28" s="141"/>
      <c r="FE28" s="33"/>
    </row>
    <row r="29" spans="1:161" ht="12.75" customHeight="1" thickBot="1">
      <c r="A29" s="367" t="s">
        <v>652</v>
      </c>
      <c r="B29" s="5">
        <f t="shared" si="0"/>
        <v>14239.53064979</v>
      </c>
      <c r="C29" s="73">
        <f t="shared" si="1"/>
        <v>49.439745297919913</v>
      </c>
      <c r="D29" s="5">
        <f>D27+D28</f>
        <v>78.47999999999999</v>
      </c>
      <c r="E29" s="73">
        <f t="shared" si="2"/>
        <v>83.038831869643431</v>
      </c>
      <c r="F29" s="5"/>
      <c r="G29" s="73"/>
      <c r="H29" s="5">
        <v>1.49925</v>
      </c>
      <c r="I29" s="73">
        <f t="shared" si="3"/>
        <v>24.648646835733558</v>
      </c>
      <c r="J29" s="5">
        <v>32.469000000000001</v>
      </c>
      <c r="K29" s="73">
        <f t="shared" si="4"/>
        <v>19.600965891940838</v>
      </c>
      <c r="L29" s="386">
        <f>SUM(L27:L28)</f>
        <v>55.5</v>
      </c>
      <c r="M29" s="73">
        <f t="shared" si="5"/>
        <v>71.891191709844563</v>
      </c>
      <c r="N29" s="1729">
        <f>SUM(N27:N28)</f>
        <v>778.15299999999991</v>
      </c>
      <c r="O29" s="73">
        <f t="shared" si="6"/>
        <v>90.127218859524163</v>
      </c>
      <c r="P29" s="5"/>
      <c r="Q29" s="73"/>
      <c r="R29" s="5">
        <f>R27+R28</f>
        <v>377.0800000000001</v>
      </c>
      <c r="S29" s="73">
        <f t="shared" si="7"/>
        <v>85.408833522083839</v>
      </c>
      <c r="T29" s="5">
        <f>T27+T28</f>
        <v>59.68</v>
      </c>
      <c r="U29" s="73">
        <f t="shared" si="8"/>
        <v>99.682645732420255</v>
      </c>
      <c r="V29" s="5">
        <f>V27+V28</f>
        <v>22.7</v>
      </c>
      <c r="W29" s="73">
        <f t="shared" si="9"/>
        <v>41.004335260115603</v>
      </c>
      <c r="X29" s="5">
        <f>X27+X28</f>
        <v>121.45</v>
      </c>
      <c r="Y29" s="73">
        <f t="shared" si="10"/>
        <v>96.603563474387528</v>
      </c>
      <c r="Z29" s="5">
        <v>1661.1416283700003</v>
      </c>
      <c r="AA29" s="73">
        <f t="shared" si="11"/>
        <v>52.739965259339428</v>
      </c>
      <c r="AB29" s="5">
        <v>171.06957030999996</v>
      </c>
      <c r="AC29" s="73">
        <f t="shared" si="12"/>
        <v>50.136709432529983</v>
      </c>
      <c r="AD29" s="5"/>
      <c r="AE29" s="73"/>
      <c r="AF29" s="5">
        <f>AF27+AF28</f>
        <v>181.98000000000005</v>
      </c>
      <c r="AG29" s="73">
        <f t="shared" si="13"/>
        <v>89.009537784299368</v>
      </c>
      <c r="AH29" s="5">
        <v>11.11</v>
      </c>
      <c r="AI29" s="73">
        <f t="shared" si="14"/>
        <v>14.864864864864865</v>
      </c>
      <c r="AJ29" s="5"/>
      <c r="AK29" s="73"/>
      <c r="AL29" s="5">
        <v>1.4</v>
      </c>
      <c r="AM29" s="73">
        <f t="shared" si="15"/>
        <v>20.6794682422452</v>
      </c>
      <c r="AN29" s="5"/>
      <c r="AO29" s="73"/>
      <c r="AP29" s="5">
        <v>263.41000000000003</v>
      </c>
      <c r="AQ29" s="73">
        <f t="shared" si="16"/>
        <v>64.088465000851571</v>
      </c>
      <c r="AR29" s="5"/>
      <c r="AS29" s="73"/>
      <c r="AT29" s="5">
        <v>289.5</v>
      </c>
      <c r="AU29" s="73">
        <f t="shared" si="17"/>
        <v>30.742274609748328</v>
      </c>
      <c r="AV29" s="5"/>
      <c r="AW29" s="73"/>
      <c r="AX29" s="5">
        <v>164.658624</v>
      </c>
      <c r="AY29" s="73">
        <f t="shared" si="18"/>
        <v>44.508617789005228</v>
      </c>
      <c r="AZ29" s="5">
        <v>81.434935999999993</v>
      </c>
      <c r="BA29" s="73">
        <f t="shared" si="19"/>
        <v>64.939077317860011</v>
      </c>
      <c r="BB29" s="5"/>
      <c r="BC29" s="73"/>
      <c r="BD29" s="5">
        <v>1340.17075234</v>
      </c>
      <c r="BE29" s="73">
        <f t="shared" si="20"/>
        <v>81.955206434573896</v>
      </c>
      <c r="BF29" s="5">
        <v>405.14555638000002</v>
      </c>
      <c r="BG29" s="73">
        <f t="shared" si="21"/>
        <v>60.465032042650712</v>
      </c>
      <c r="BH29" s="5">
        <f>BH27+BH28</f>
        <v>0.91000000000000014</v>
      </c>
      <c r="BI29" s="73">
        <f t="shared" si="22"/>
        <v>50.000000000000014</v>
      </c>
      <c r="BJ29" s="5">
        <v>51.017724389999991</v>
      </c>
      <c r="BK29" s="73">
        <f t="shared" si="23"/>
        <v>62.165175801010278</v>
      </c>
      <c r="BL29" s="5">
        <v>138.6</v>
      </c>
      <c r="BM29" s="73">
        <f t="shared" si="24"/>
        <v>55.617977528089888</v>
      </c>
      <c r="BN29" s="5">
        <f>BN27+BN28</f>
        <v>0.66</v>
      </c>
      <c r="BO29" s="73">
        <f t="shared" si="25"/>
        <v>5.2215189873417724</v>
      </c>
      <c r="BP29" s="5">
        <f>BP27+BP28</f>
        <v>23.22</v>
      </c>
      <c r="BQ29" s="73">
        <f t="shared" si="26"/>
        <v>60.737640596390271</v>
      </c>
      <c r="BR29" s="5"/>
      <c r="BS29" s="73"/>
      <c r="BT29" s="5">
        <v>602.88800000000003</v>
      </c>
      <c r="BU29" s="73">
        <f t="shared" si="27"/>
        <v>77.755981422798996</v>
      </c>
      <c r="BV29" s="5">
        <v>747.7410000000001</v>
      </c>
      <c r="BW29" s="73">
        <f t="shared" si="28"/>
        <v>40.572146038694711</v>
      </c>
      <c r="BX29" s="5"/>
      <c r="BY29" s="73"/>
      <c r="BZ29" s="5"/>
      <c r="CA29" s="73"/>
      <c r="CB29" s="5"/>
      <c r="CC29" s="73"/>
      <c r="CD29" s="5"/>
      <c r="CE29" s="73"/>
      <c r="CF29" s="5"/>
      <c r="CG29" s="73"/>
      <c r="CH29" s="5"/>
      <c r="CI29" s="73"/>
      <c r="CJ29" s="5"/>
      <c r="CK29" s="73"/>
      <c r="CL29" s="5">
        <v>727</v>
      </c>
      <c r="CM29" s="73">
        <f t="shared" si="29"/>
        <v>22.482681840672935</v>
      </c>
      <c r="CN29" s="5">
        <v>40.4</v>
      </c>
      <c r="CO29" s="73">
        <f t="shared" si="30"/>
        <v>18.600368324125231</v>
      </c>
      <c r="CP29" s="5">
        <v>216.964</v>
      </c>
      <c r="CQ29" s="73">
        <f t="shared" si="31"/>
        <v>31.542250367811686</v>
      </c>
      <c r="CR29" s="5">
        <v>89.356000000000009</v>
      </c>
      <c r="CS29" s="73">
        <f t="shared" si="32"/>
        <v>41.741096453529657</v>
      </c>
      <c r="CT29" s="5">
        <v>66.963999999999999</v>
      </c>
      <c r="CU29" s="73">
        <f t="shared" si="33"/>
        <v>57.530198113369643</v>
      </c>
      <c r="CV29" s="5">
        <v>0.24399999999999999</v>
      </c>
      <c r="CW29" s="73">
        <f t="shared" si="34"/>
        <v>9.4830936649825084</v>
      </c>
      <c r="CX29" s="5"/>
      <c r="CY29" s="73"/>
      <c r="CZ29" s="386">
        <f>SUM(CZ27:CZ28)</f>
        <v>582.99999999999989</v>
      </c>
      <c r="DA29" s="73">
        <f t="shared" si="35"/>
        <v>26.296797474064043</v>
      </c>
      <c r="DB29" s="5">
        <v>203</v>
      </c>
      <c r="DC29" s="73">
        <f t="shared" si="36"/>
        <v>34.683068511874254</v>
      </c>
      <c r="DD29" s="5">
        <v>1750.8</v>
      </c>
      <c r="DE29" s="73">
        <f t="shared" si="37"/>
        <v>89.969167523124355</v>
      </c>
      <c r="DF29" s="5"/>
      <c r="DG29" s="73"/>
      <c r="DH29" s="5">
        <v>0</v>
      </c>
      <c r="DI29" s="73">
        <f t="shared" si="38"/>
        <v>0</v>
      </c>
      <c r="DJ29" s="5"/>
      <c r="DK29" s="73"/>
      <c r="DL29" s="5">
        <v>977.45</v>
      </c>
      <c r="DM29" s="73">
        <f t="shared" si="39"/>
        <v>38.249623354008108</v>
      </c>
      <c r="DN29" s="5">
        <v>176.07900000000004</v>
      </c>
      <c r="DO29" s="73">
        <f t="shared" si="40"/>
        <v>45.533864840612466</v>
      </c>
      <c r="DP29" s="5">
        <v>243.398</v>
      </c>
      <c r="DQ29" s="73">
        <f t="shared" si="41"/>
        <v>46.150287351418186</v>
      </c>
      <c r="DR29" s="5">
        <v>274.32299999999998</v>
      </c>
      <c r="DS29" s="73">
        <f t="shared" si="42"/>
        <v>68.066338645685235</v>
      </c>
      <c r="DT29" s="5">
        <v>199.28100000000001</v>
      </c>
      <c r="DU29" s="73">
        <f t="shared" si="43"/>
        <v>58.894231479648084</v>
      </c>
      <c r="DV29" s="5">
        <v>18.204999999999998</v>
      </c>
      <c r="DW29" s="73">
        <f t="shared" si="44"/>
        <v>42.168535161678861</v>
      </c>
      <c r="DX29" s="5"/>
      <c r="DY29" s="73"/>
      <c r="DZ29" s="5"/>
      <c r="EA29" s="73"/>
      <c r="EB29" s="5"/>
      <c r="EC29" s="73"/>
      <c r="ED29" s="5"/>
      <c r="EE29" s="73"/>
      <c r="EF29" s="5">
        <v>258.17313799999999</v>
      </c>
      <c r="EG29" s="73">
        <f t="shared" si="45"/>
        <v>68.150074189813168</v>
      </c>
      <c r="EH29" s="1752">
        <f>SUM(EH27:EH28)</f>
        <v>0</v>
      </c>
      <c r="EI29" s="73">
        <f t="shared" si="46"/>
        <v>0</v>
      </c>
      <c r="EJ29" s="1752">
        <f>SUM(EJ27:EJ28)</f>
        <v>505.62299999999999</v>
      </c>
      <c r="EK29" s="73">
        <f t="shared" si="47"/>
        <v>34.557579220466785</v>
      </c>
      <c r="EL29" s="1752">
        <f>SUM(EL27:EL28)</f>
        <v>60.155000000000001</v>
      </c>
      <c r="EM29" s="73">
        <f t="shared" si="48"/>
        <v>23.25945573917549</v>
      </c>
      <c r="EN29" s="5"/>
      <c r="EO29" s="73"/>
      <c r="EP29" s="5">
        <v>0</v>
      </c>
      <c r="EQ29" s="73">
        <f t="shared" si="49"/>
        <v>0</v>
      </c>
      <c r="ER29" s="5">
        <v>186.04647</v>
      </c>
      <c r="ES29" s="73">
        <f t="shared" si="50"/>
        <v>75.474331465056778</v>
      </c>
      <c r="ET29" s="5"/>
      <c r="EU29" s="73"/>
      <c r="EV29" s="5"/>
      <c r="EW29" s="73"/>
      <c r="EX29" s="5"/>
      <c r="EY29" s="73"/>
      <c r="EZ29" s="5"/>
      <c r="FA29" s="73"/>
      <c r="FB29" s="5"/>
      <c r="FC29" s="73"/>
      <c r="FD29" s="5"/>
      <c r="FE29" s="73"/>
    </row>
    <row r="30" spans="1:161" ht="12.75" customHeight="1">
      <c r="A30" s="361" t="s">
        <v>269</v>
      </c>
      <c r="B30" s="131">
        <f t="shared" si="0"/>
        <v>1.905</v>
      </c>
      <c r="C30" s="33">
        <f t="shared" si="1"/>
        <v>6.6141726935309069E-3</v>
      </c>
      <c r="D30" s="131"/>
      <c r="E30" s="33">
        <f t="shared" si="2"/>
        <v>0</v>
      </c>
      <c r="F30" s="131"/>
      <c r="G30" s="33"/>
      <c r="H30" s="131">
        <v>0</v>
      </c>
      <c r="I30" s="33">
        <f t="shared" si="3"/>
        <v>0</v>
      </c>
      <c r="J30" s="131">
        <v>1.905</v>
      </c>
      <c r="K30" s="33">
        <f t="shared" si="4"/>
        <v>1.1500150920615757</v>
      </c>
      <c r="L30" s="385">
        <v>0</v>
      </c>
      <c r="M30" s="33">
        <f t="shared" si="5"/>
        <v>0</v>
      </c>
      <c r="N30" s="1728"/>
      <c r="O30" s="33">
        <f t="shared" si="6"/>
        <v>0</v>
      </c>
      <c r="P30" s="131"/>
      <c r="Q30" s="33"/>
      <c r="R30" s="131"/>
      <c r="S30" s="33">
        <f t="shared" si="7"/>
        <v>0</v>
      </c>
      <c r="T30" s="131"/>
      <c r="U30" s="33">
        <f t="shared" si="8"/>
        <v>0</v>
      </c>
      <c r="V30" s="131"/>
      <c r="W30" s="33">
        <f t="shared" si="9"/>
        <v>0</v>
      </c>
      <c r="X30" s="131"/>
      <c r="Y30" s="33">
        <f t="shared" si="10"/>
        <v>0</v>
      </c>
      <c r="Z30" s="131"/>
      <c r="AA30" s="33">
        <f t="shared" si="11"/>
        <v>0</v>
      </c>
      <c r="AB30" s="131"/>
      <c r="AC30" s="33">
        <f t="shared" si="12"/>
        <v>0</v>
      </c>
      <c r="AD30" s="131"/>
      <c r="AE30" s="33"/>
      <c r="AF30" s="131"/>
      <c r="AG30" s="33">
        <f t="shared" si="13"/>
        <v>0</v>
      </c>
      <c r="AH30" s="131"/>
      <c r="AI30" s="33">
        <f t="shared" si="14"/>
        <v>0</v>
      </c>
      <c r="AJ30" s="131"/>
      <c r="AK30" s="33"/>
      <c r="AL30" s="131"/>
      <c r="AM30" s="33">
        <f t="shared" si="15"/>
        <v>0</v>
      </c>
      <c r="AN30" s="131"/>
      <c r="AO30" s="33"/>
      <c r="AP30" s="131"/>
      <c r="AQ30" s="33">
        <f t="shared" si="16"/>
        <v>0</v>
      </c>
      <c r="AR30" s="131"/>
      <c r="AS30" s="33"/>
      <c r="AT30" s="131"/>
      <c r="AU30" s="33">
        <f t="shared" si="17"/>
        <v>0</v>
      </c>
      <c r="AV30" s="131"/>
      <c r="AW30" s="33"/>
      <c r="AX30" s="131"/>
      <c r="AY30" s="33">
        <f t="shared" si="18"/>
        <v>0</v>
      </c>
      <c r="AZ30" s="131"/>
      <c r="BA30" s="33">
        <f t="shared" si="19"/>
        <v>0</v>
      </c>
      <c r="BB30" s="131"/>
      <c r="BC30" s="33"/>
      <c r="BD30" s="131">
        <v>0</v>
      </c>
      <c r="BE30" s="33">
        <f t="shared" si="20"/>
        <v>0</v>
      </c>
      <c r="BF30" s="131">
        <v>0</v>
      </c>
      <c r="BG30" s="33">
        <f t="shared" si="21"/>
        <v>0</v>
      </c>
      <c r="BH30" s="131"/>
      <c r="BI30" s="33">
        <f t="shared" si="22"/>
        <v>0</v>
      </c>
      <c r="BJ30" s="131"/>
      <c r="BK30" s="33">
        <f t="shared" si="23"/>
        <v>0</v>
      </c>
      <c r="BL30" s="131"/>
      <c r="BM30" s="33">
        <f t="shared" si="24"/>
        <v>0</v>
      </c>
      <c r="BN30" s="131"/>
      <c r="BO30" s="33">
        <f t="shared" si="25"/>
        <v>0</v>
      </c>
      <c r="BP30" s="131"/>
      <c r="BQ30" s="33">
        <f t="shared" si="26"/>
        <v>0</v>
      </c>
      <c r="BR30" s="131"/>
      <c r="BS30" s="33"/>
      <c r="BT30" s="131"/>
      <c r="BU30" s="33">
        <f t="shared" si="27"/>
        <v>0</v>
      </c>
      <c r="BV30" s="131"/>
      <c r="BW30" s="33">
        <f t="shared" si="28"/>
        <v>0</v>
      </c>
      <c r="BX30" s="131"/>
      <c r="BY30" s="33"/>
      <c r="BZ30" s="131"/>
      <c r="CA30" s="33"/>
      <c r="CB30" s="131"/>
      <c r="CC30" s="33"/>
      <c r="CD30" s="131"/>
      <c r="CE30" s="33"/>
      <c r="CF30" s="131"/>
      <c r="CG30" s="33"/>
      <c r="CH30" s="131"/>
      <c r="CI30" s="33"/>
      <c r="CJ30" s="131"/>
      <c r="CK30" s="33"/>
      <c r="CL30" s="131"/>
      <c r="CM30" s="33">
        <f t="shared" si="29"/>
        <v>0</v>
      </c>
      <c r="CN30" s="131"/>
      <c r="CO30" s="33">
        <f t="shared" si="30"/>
        <v>0</v>
      </c>
      <c r="CP30" s="131"/>
      <c r="CQ30" s="33">
        <f t="shared" si="31"/>
        <v>0</v>
      </c>
      <c r="CR30" s="131"/>
      <c r="CS30" s="33">
        <f t="shared" si="32"/>
        <v>0</v>
      </c>
      <c r="CT30" s="131"/>
      <c r="CU30" s="33">
        <f t="shared" si="33"/>
        <v>0</v>
      </c>
      <c r="CV30" s="131"/>
      <c r="CW30" s="33">
        <f t="shared" si="34"/>
        <v>0</v>
      </c>
      <c r="CX30" s="131"/>
      <c r="CY30" s="33"/>
      <c r="CZ30" s="385"/>
      <c r="DA30" s="33">
        <f t="shared" si="35"/>
        <v>0</v>
      </c>
      <c r="DB30" s="131">
        <v>0</v>
      </c>
      <c r="DC30" s="33">
        <f t="shared" si="36"/>
        <v>0</v>
      </c>
      <c r="DD30" s="131">
        <v>0</v>
      </c>
      <c r="DE30" s="33">
        <f t="shared" si="37"/>
        <v>0</v>
      </c>
      <c r="DF30" s="131"/>
      <c r="DG30" s="33"/>
      <c r="DH30" s="131"/>
      <c r="DI30" s="33">
        <f t="shared" si="38"/>
        <v>0</v>
      </c>
      <c r="DJ30" s="131"/>
      <c r="DK30" s="33"/>
      <c r="DL30" s="131"/>
      <c r="DM30" s="33">
        <f t="shared" si="39"/>
        <v>0</v>
      </c>
      <c r="DN30" s="131"/>
      <c r="DO30" s="33">
        <f t="shared" si="40"/>
        <v>0</v>
      </c>
      <c r="DP30" s="131"/>
      <c r="DQ30" s="33">
        <f t="shared" si="41"/>
        <v>0</v>
      </c>
      <c r="DR30" s="131"/>
      <c r="DS30" s="33">
        <f t="shared" si="42"/>
        <v>0</v>
      </c>
      <c r="DT30" s="131"/>
      <c r="DU30" s="33">
        <f t="shared" si="43"/>
        <v>0</v>
      </c>
      <c r="DV30" s="131"/>
      <c r="DW30" s="33">
        <f t="shared" si="44"/>
        <v>0</v>
      </c>
      <c r="DX30" s="131"/>
      <c r="DY30" s="33"/>
      <c r="DZ30" s="131"/>
      <c r="EA30" s="33"/>
      <c r="EB30" s="131"/>
      <c r="EC30" s="33"/>
      <c r="ED30" s="131"/>
      <c r="EE30" s="33"/>
      <c r="EF30" s="131">
        <v>0</v>
      </c>
      <c r="EG30" s="33">
        <f t="shared" si="45"/>
        <v>0</v>
      </c>
      <c r="EH30" s="341">
        <v>0</v>
      </c>
      <c r="EI30" s="33">
        <f t="shared" si="46"/>
        <v>0</v>
      </c>
      <c r="EJ30" s="341">
        <v>0</v>
      </c>
      <c r="EK30" s="33">
        <f t="shared" si="47"/>
        <v>0</v>
      </c>
      <c r="EL30" s="341">
        <v>0</v>
      </c>
      <c r="EM30" s="33">
        <f t="shared" si="48"/>
        <v>0</v>
      </c>
      <c r="EN30" s="131"/>
      <c r="EO30" s="33"/>
      <c r="EP30" s="131"/>
      <c r="EQ30" s="33">
        <f t="shared" si="49"/>
        <v>0</v>
      </c>
      <c r="ER30" s="131">
        <v>0</v>
      </c>
      <c r="ES30" s="33">
        <f t="shared" si="50"/>
        <v>0</v>
      </c>
      <c r="ET30" s="131"/>
      <c r="EU30" s="33"/>
      <c r="EV30" s="131"/>
      <c r="EW30" s="33"/>
      <c r="EX30" s="131"/>
      <c r="EY30" s="33"/>
      <c r="EZ30" s="131"/>
      <c r="FA30" s="33"/>
      <c r="FB30" s="131"/>
      <c r="FC30" s="33"/>
      <c r="FD30" s="131"/>
      <c r="FE30" s="33"/>
    </row>
    <row r="31" spans="1:161" ht="12.75" customHeight="1" thickBot="1">
      <c r="A31" s="361" t="s">
        <v>271</v>
      </c>
      <c r="B31" s="131">
        <f t="shared" si="0"/>
        <v>1334.6127187599996</v>
      </c>
      <c r="C31" s="33">
        <f t="shared" si="1"/>
        <v>4.6337842524206998</v>
      </c>
      <c r="D31" s="131"/>
      <c r="E31" s="33">
        <f t="shared" si="2"/>
        <v>0</v>
      </c>
      <c r="F31" s="131"/>
      <c r="G31" s="33"/>
      <c r="H31" s="131">
        <v>0.35099999999999998</v>
      </c>
      <c r="I31" s="33">
        <f t="shared" si="3"/>
        <v>5.7706686939086067</v>
      </c>
      <c r="J31" s="131"/>
      <c r="K31" s="33">
        <f t="shared" si="4"/>
        <v>0</v>
      </c>
      <c r="L31" s="385">
        <v>0</v>
      </c>
      <c r="M31" s="33">
        <f t="shared" si="5"/>
        <v>0</v>
      </c>
      <c r="N31" s="1728">
        <v>7.78</v>
      </c>
      <c r="O31" s="33">
        <f t="shared" si="6"/>
        <v>0.90109498097044938</v>
      </c>
      <c r="P31" s="131"/>
      <c r="Q31" s="33"/>
      <c r="R31" s="131">
        <v>16.59</v>
      </c>
      <c r="S31" s="33">
        <f t="shared" si="7"/>
        <v>3.7576443941109856</v>
      </c>
      <c r="T31" s="131"/>
      <c r="U31" s="33">
        <f t="shared" si="8"/>
        <v>0</v>
      </c>
      <c r="V31" s="131"/>
      <c r="W31" s="33">
        <f t="shared" si="9"/>
        <v>0</v>
      </c>
      <c r="X31" s="131"/>
      <c r="Y31" s="33">
        <f t="shared" si="10"/>
        <v>0</v>
      </c>
      <c r="Z31" s="131">
        <v>213.07791889999999</v>
      </c>
      <c r="AA31" s="33">
        <f t="shared" si="11"/>
        <v>6.765059552053601</v>
      </c>
      <c r="AB31" s="131">
        <v>38.037714649999998</v>
      </c>
      <c r="AC31" s="33">
        <f t="shared" si="12"/>
        <v>11.14801331077558</v>
      </c>
      <c r="AD31" s="131"/>
      <c r="AE31" s="33"/>
      <c r="AF31" s="131">
        <v>3.54</v>
      </c>
      <c r="AG31" s="33">
        <f t="shared" si="13"/>
        <v>1.7314746881878211</v>
      </c>
      <c r="AH31" s="131">
        <v>0.2</v>
      </c>
      <c r="AI31" s="33">
        <f t="shared" si="14"/>
        <v>0.26759432700026758</v>
      </c>
      <c r="AJ31" s="131"/>
      <c r="AK31" s="33"/>
      <c r="AL31" s="131"/>
      <c r="AM31" s="33">
        <f t="shared" si="15"/>
        <v>0</v>
      </c>
      <c r="AN31" s="131"/>
      <c r="AO31" s="33"/>
      <c r="AP31" s="131">
        <v>5.9</v>
      </c>
      <c r="AQ31" s="33">
        <f t="shared" si="16"/>
        <v>1.4354881876353376</v>
      </c>
      <c r="AR31" s="131"/>
      <c r="AS31" s="33"/>
      <c r="AT31" s="131">
        <v>14.7</v>
      </c>
      <c r="AU31" s="33">
        <f t="shared" si="17"/>
        <v>1.5610066900286714</v>
      </c>
      <c r="AV31" s="131"/>
      <c r="AW31" s="33"/>
      <c r="AX31" s="131">
        <v>33.503411</v>
      </c>
      <c r="AY31" s="33">
        <f t="shared" si="18"/>
        <v>9.0562551696469509</v>
      </c>
      <c r="AZ31" s="131">
        <v>1.8699920000000001</v>
      </c>
      <c r="BA31" s="33">
        <f t="shared" si="19"/>
        <v>1.491197280142514</v>
      </c>
      <c r="BB31" s="131"/>
      <c r="BC31" s="33"/>
      <c r="BD31" s="131">
        <v>21.066669359999999</v>
      </c>
      <c r="BE31" s="33">
        <f t="shared" si="20"/>
        <v>1.2882860137584136</v>
      </c>
      <c r="BF31" s="131">
        <v>36.946604000000001</v>
      </c>
      <c r="BG31" s="33">
        <f t="shared" si="21"/>
        <v>5.5140123334631923</v>
      </c>
      <c r="BH31" s="131">
        <v>0.03</v>
      </c>
      <c r="BI31" s="33">
        <f t="shared" si="22"/>
        <v>1.6483516483516485</v>
      </c>
      <c r="BJ31" s="131">
        <v>1.3599078500000001</v>
      </c>
      <c r="BK31" s="33">
        <f t="shared" si="23"/>
        <v>1.6570498112023677</v>
      </c>
      <c r="BL31" s="131">
        <v>1.2</v>
      </c>
      <c r="BM31" s="33">
        <f t="shared" si="24"/>
        <v>0.4815409309791332</v>
      </c>
      <c r="BN31" s="131">
        <v>5.71</v>
      </c>
      <c r="BO31" s="33">
        <f t="shared" si="25"/>
        <v>45.174050632911388</v>
      </c>
      <c r="BP31" s="131">
        <v>0.41</v>
      </c>
      <c r="BQ31" s="33">
        <f t="shared" si="26"/>
        <v>1.0724561862411719</v>
      </c>
      <c r="BR31" s="131"/>
      <c r="BS31" s="33"/>
      <c r="BT31" s="131">
        <v>15.673</v>
      </c>
      <c r="BU31" s="33">
        <f t="shared" si="27"/>
        <v>2.0213862223821479</v>
      </c>
      <c r="BV31" s="131">
        <v>17.375</v>
      </c>
      <c r="BW31" s="33">
        <f t="shared" si="28"/>
        <v>0.94276097929941061</v>
      </c>
      <c r="BX31" s="131"/>
      <c r="BY31" s="33"/>
      <c r="BZ31" s="131"/>
      <c r="CA31" s="33"/>
      <c r="CB31" s="131"/>
      <c r="CC31" s="33"/>
      <c r="CD31" s="131"/>
      <c r="CE31" s="33"/>
      <c r="CF31" s="131"/>
      <c r="CG31" s="33"/>
      <c r="CH31" s="131"/>
      <c r="CI31" s="33"/>
      <c r="CJ31" s="131"/>
      <c r="CK31" s="33"/>
      <c r="CL31" s="131">
        <v>104</v>
      </c>
      <c r="CM31" s="33">
        <f t="shared" si="29"/>
        <v>3.2162295893122215</v>
      </c>
      <c r="CN31" s="131">
        <v>21.4</v>
      </c>
      <c r="CO31" s="33">
        <f t="shared" si="30"/>
        <v>9.8526703499079193</v>
      </c>
      <c r="CP31" s="131">
        <v>17.03</v>
      </c>
      <c r="CQ31" s="33">
        <f t="shared" si="31"/>
        <v>2.4758232875676751</v>
      </c>
      <c r="CR31" s="131">
        <v>3.996</v>
      </c>
      <c r="CS31" s="33">
        <f t="shared" si="32"/>
        <v>1.866661683919429</v>
      </c>
      <c r="CT31" s="131">
        <v>1.25</v>
      </c>
      <c r="CU31" s="33">
        <f t="shared" si="33"/>
        <v>1.0739016134297841</v>
      </c>
      <c r="CV31" s="131">
        <v>0.28000000000000003</v>
      </c>
      <c r="CW31" s="33">
        <f t="shared" si="34"/>
        <v>10.882238631947143</v>
      </c>
      <c r="CX31" s="131"/>
      <c r="CY31" s="33"/>
      <c r="CZ31" s="385">
        <v>272</v>
      </c>
      <c r="DA31" s="33">
        <f t="shared" si="35"/>
        <v>12.268831754623365</v>
      </c>
      <c r="DB31" s="131">
        <v>27.8</v>
      </c>
      <c r="DC31" s="33">
        <f t="shared" si="36"/>
        <v>4.7497010080300699</v>
      </c>
      <c r="DD31" s="131">
        <v>0</v>
      </c>
      <c r="DE31" s="33">
        <f t="shared" si="37"/>
        <v>0</v>
      </c>
      <c r="DF31" s="131"/>
      <c r="DG31" s="33"/>
      <c r="DH31" s="131"/>
      <c r="DI31" s="33">
        <f t="shared" si="38"/>
        <v>0</v>
      </c>
      <c r="DJ31" s="131"/>
      <c r="DK31" s="33"/>
      <c r="DL31" s="131">
        <v>81.900000000000006</v>
      </c>
      <c r="DM31" s="33">
        <f t="shared" si="39"/>
        <v>3.2049149856189714</v>
      </c>
      <c r="DN31" s="131">
        <v>13.1</v>
      </c>
      <c r="DO31" s="33">
        <f t="shared" si="40"/>
        <v>3.3876477570410053</v>
      </c>
      <c r="DP31" s="131">
        <v>16.751999999999999</v>
      </c>
      <c r="DQ31" s="33">
        <f t="shared" si="41"/>
        <v>3.1763186785058108</v>
      </c>
      <c r="DR31" s="131">
        <v>17.678000000000001</v>
      </c>
      <c r="DS31" s="33">
        <f t="shared" si="42"/>
        <v>4.3863501586758078</v>
      </c>
      <c r="DT31" s="131">
        <v>4.63</v>
      </c>
      <c r="DU31" s="33">
        <f t="shared" si="43"/>
        <v>1.3683205712073436</v>
      </c>
      <c r="DV31" s="131">
        <v>1.4319999999999999</v>
      </c>
      <c r="DW31" s="33">
        <f t="shared" si="44"/>
        <v>3.3169646993421655</v>
      </c>
      <c r="DX31" s="131"/>
      <c r="DY31" s="33"/>
      <c r="DZ31" s="131"/>
      <c r="EA31" s="33"/>
      <c r="EB31" s="131"/>
      <c r="EC31" s="33"/>
      <c r="ED31" s="131"/>
      <c r="EE31" s="33"/>
      <c r="EF31" s="131">
        <v>3.1975440000000002</v>
      </c>
      <c r="EG31" s="33">
        <f t="shared" si="45"/>
        <v>0.84405706384988821</v>
      </c>
      <c r="EH31" s="341">
        <v>0</v>
      </c>
      <c r="EI31" s="33">
        <f t="shared" si="46"/>
        <v>0</v>
      </c>
      <c r="EJ31" s="341">
        <v>287.61900000000003</v>
      </c>
      <c r="EK31" s="33">
        <f t="shared" si="47"/>
        <v>19.657761569017701</v>
      </c>
      <c r="EL31" s="341">
        <v>22.138999999999999</v>
      </c>
      <c r="EM31" s="33">
        <f t="shared" si="48"/>
        <v>8.5602375631220369</v>
      </c>
      <c r="EN31" s="131"/>
      <c r="EO31" s="33"/>
      <c r="EP31" s="131">
        <v>0.8</v>
      </c>
      <c r="EQ31" s="33">
        <f t="shared" si="49"/>
        <v>1.6632016632016633</v>
      </c>
      <c r="ER31" s="131">
        <v>2.287957</v>
      </c>
      <c r="ES31" s="33">
        <f t="shared" si="50"/>
        <v>0.92816609202957157</v>
      </c>
      <c r="ET31" s="131"/>
      <c r="EU31" s="33"/>
      <c r="EV31" s="131"/>
      <c r="EW31" s="33"/>
      <c r="EX31" s="131"/>
      <c r="EY31" s="33"/>
      <c r="EZ31" s="131"/>
      <c r="FA31" s="33"/>
      <c r="FB31" s="131"/>
      <c r="FC31" s="33"/>
      <c r="FD31" s="131"/>
      <c r="FE31" s="33"/>
    </row>
    <row r="32" spans="1:161" ht="12.75" customHeight="1" thickBot="1">
      <c r="A32" s="367" t="s">
        <v>273</v>
      </c>
      <c r="B32" s="5">
        <f t="shared" si="0"/>
        <v>1386.1755352999999</v>
      </c>
      <c r="C32" s="73">
        <f t="shared" si="1"/>
        <v>4.8128106950245924</v>
      </c>
      <c r="D32" s="5">
        <f>SUM(D30:D31)</f>
        <v>0</v>
      </c>
      <c r="E32" s="73">
        <f t="shared" si="2"/>
        <v>0</v>
      </c>
      <c r="F32" s="5"/>
      <c r="G32" s="73"/>
      <c r="H32" s="5">
        <v>0.35099999999999998</v>
      </c>
      <c r="I32" s="73">
        <f t="shared" si="3"/>
        <v>5.7706686939086067</v>
      </c>
      <c r="J32" s="5">
        <v>1.905</v>
      </c>
      <c r="K32" s="73">
        <f t="shared" si="4"/>
        <v>1.1500150920615757</v>
      </c>
      <c r="L32" s="386">
        <f>+L31+L30</f>
        <v>0</v>
      </c>
      <c r="M32" s="73">
        <f t="shared" si="5"/>
        <v>0</v>
      </c>
      <c r="N32" s="1729">
        <f>+N31+N30</f>
        <v>7.78</v>
      </c>
      <c r="O32" s="73">
        <f t="shared" si="6"/>
        <v>0.90109498097044938</v>
      </c>
      <c r="P32" s="5"/>
      <c r="Q32" s="73"/>
      <c r="R32" s="5">
        <f>SUM(R30:R31)</f>
        <v>16.59</v>
      </c>
      <c r="S32" s="73">
        <f t="shared" si="7"/>
        <v>3.7576443941109856</v>
      </c>
      <c r="T32" s="5">
        <f>SUM(T30:T31)</f>
        <v>0</v>
      </c>
      <c r="U32" s="73">
        <f t="shared" si="8"/>
        <v>0</v>
      </c>
      <c r="V32" s="5">
        <f>SUM(V30:V31)</f>
        <v>0</v>
      </c>
      <c r="W32" s="73">
        <f t="shared" si="9"/>
        <v>0</v>
      </c>
      <c r="X32" s="5">
        <f>SUM(X30:X31)</f>
        <v>0</v>
      </c>
      <c r="Y32" s="73">
        <f t="shared" si="10"/>
        <v>0</v>
      </c>
      <c r="Z32" s="5">
        <v>213.07791889999999</v>
      </c>
      <c r="AA32" s="73">
        <f t="shared" si="11"/>
        <v>6.765059552053601</v>
      </c>
      <c r="AB32" s="5">
        <v>38.037714649999998</v>
      </c>
      <c r="AC32" s="73">
        <f t="shared" si="12"/>
        <v>11.14801331077558</v>
      </c>
      <c r="AD32" s="5"/>
      <c r="AE32" s="73"/>
      <c r="AF32" s="5">
        <f>SUM(AF30:AF31)</f>
        <v>3.54</v>
      </c>
      <c r="AG32" s="73">
        <f t="shared" si="13"/>
        <v>1.7314746881878211</v>
      </c>
      <c r="AH32" s="5">
        <v>0.2</v>
      </c>
      <c r="AI32" s="73">
        <f t="shared" si="14"/>
        <v>0.26759432700026758</v>
      </c>
      <c r="AJ32" s="5"/>
      <c r="AK32" s="73"/>
      <c r="AL32" s="5">
        <v>0</v>
      </c>
      <c r="AM32" s="73">
        <f t="shared" si="15"/>
        <v>0</v>
      </c>
      <c r="AN32" s="5"/>
      <c r="AO32" s="73"/>
      <c r="AP32" s="5">
        <v>5.9</v>
      </c>
      <c r="AQ32" s="73">
        <f t="shared" si="16"/>
        <v>1.4354881876353376</v>
      </c>
      <c r="AR32" s="5"/>
      <c r="AS32" s="73"/>
      <c r="AT32" s="5">
        <v>14.7</v>
      </c>
      <c r="AU32" s="73">
        <f t="shared" si="17"/>
        <v>1.5610066900286714</v>
      </c>
      <c r="AV32" s="5"/>
      <c r="AW32" s="73"/>
      <c r="AX32" s="5">
        <v>33.503411</v>
      </c>
      <c r="AY32" s="73">
        <f t="shared" si="18"/>
        <v>9.0562551696469509</v>
      </c>
      <c r="AZ32" s="5">
        <v>1.8699920000000001</v>
      </c>
      <c r="BA32" s="73">
        <f t="shared" si="19"/>
        <v>1.491197280142514</v>
      </c>
      <c r="BB32" s="5"/>
      <c r="BC32" s="73"/>
      <c r="BD32" s="5">
        <v>21.066669359999999</v>
      </c>
      <c r="BE32" s="73">
        <f t="shared" si="20"/>
        <v>1.2882860137584136</v>
      </c>
      <c r="BF32" s="5">
        <v>36.946604000000001</v>
      </c>
      <c r="BG32" s="73">
        <f t="shared" si="21"/>
        <v>5.5140123334631923</v>
      </c>
      <c r="BH32" s="5">
        <f>SUM(BH30:BH31)</f>
        <v>0.03</v>
      </c>
      <c r="BI32" s="73">
        <f t="shared" si="22"/>
        <v>1.6483516483516485</v>
      </c>
      <c r="BJ32" s="5">
        <v>51.017724389999991</v>
      </c>
      <c r="BK32" s="73">
        <f t="shared" si="23"/>
        <v>62.165175801010278</v>
      </c>
      <c r="BL32" s="5">
        <v>1.2</v>
      </c>
      <c r="BM32" s="73">
        <f t="shared" si="24"/>
        <v>0.4815409309791332</v>
      </c>
      <c r="BN32" s="5">
        <f>SUM(BN30:BN31)</f>
        <v>5.71</v>
      </c>
      <c r="BO32" s="73">
        <f t="shared" si="25"/>
        <v>45.174050632911388</v>
      </c>
      <c r="BP32" s="5">
        <f>SUM(BP30:BP31)</f>
        <v>0.41</v>
      </c>
      <c r="BQ32" s="73">
        <f t="shared" si="26"/>
        <v>1.0724561862411719</v>
      </c>
      <c r="BR32" s="5"/>
      <c r="BS32" s="73"/>
      <c r="BT32" s="5">
        <v>15.673</v>
      </c>
      <c r="BU32" s="73">
        <f t="shared" si="27"/>
        <v>2.0213862223821479</v>
      </c>
      <c r="BV32" s="5">
        <v>17.375</v>
      </c>
      <c r="BW32" s="73">
        <f t="shared" si="28"/>
        <v>0.94276097929941061</v>
      </c>
      <c r="BX32" s="5"/>
      <c r="BY32" s="73"/>
      <c r="BZ32" s="5"/>
      <c r="CA32" s="73"/>
      <c r="CB32" s="5"/>
      <c r="CC32" s="73"/>
      <c r="CD32" s="5"/>
      <c r="CE32" s="73"/>
      <c r="CF32" s="5"/>
      <c r="CG32" s="73"/>
      <c r="CH32" s="5"/>
      <c r="CI32" s="73"/>
      <c r="CJ32" s="5"/>
      <c r="CK32" s="73"/>
      <c r="CL32" s="5">
        <v>104</v>
      </c>
      <c r="CM32" s="73">
        <f t="shared" si="29"/>
        <v>3.2162295893122215</v>
      </c>
      <c r="CN32" s="5">
        <v>21.4</v>
      </c>
      <c r="CO32" s="73">
        <f t="shared" si="30"/>
        <v>9.8526703499079193</v>
      </c>
      <c r="CP32" s="5">
        <v>17.03</v>
      </c>
      <c r="CQ32" s="73">
        <f t="shared" si="31"/>
        <v>2.4758232875676751</v>
      </c>
      <c r="CR32" s="5">
        <v>3.996</v>
      </c>
      <c r="CS32" s="73">
        <f t="shared" si="32"/>
        <v>1.866661683919429</v>
      </c>
      <c r="CT32" s="5">
        <v>1.25</v>
      </c>
      <c r="CU32" s="73">
        <f t="shared" si="33"/>
        <v>1.0739016134297841</v>
      </c>
      <c r="CV32" s="5">
        <v>0.28000000000000003</v>
      </c>
      <c r="CW32" s="73">
        <f t="shared" si="34"/>
        <v>10.882238631947143</v>
      </c>
      <c r="CX32" s="5"/>
      <c r="CY32" s="73"/>
      <c r="CZ32" s="386">
        <f>+CZ31+CZ30</f>
        <v>272</v>
      </c>
      <c r="DA32" s="73">
        <f t="shared" si="35"/>
        <v>12.268831754623365</v>
      </c>
      <c r="DB32" s="5">
        <v>27.8</v>
      </c>
      <c r="DC32" s="73">
        <f t="shared" si="36"/>
        <v>4.7497010080300699</v>
      </c>
      <c r="DD32" s="5">
        <v>0</v>
      </c>
      <c r="DE32" s="73">
        <f t="shared" si="37"/>
        <v>0</v>
      </c>
      <c r="DF32" s="5"/>
      <c r="DG32" s="73"/>
      <c r="DH32" s="5">
        <v>0</v>
      </c>
      <c r="DI32" s="73">
        <f t="shared" si="38"/>
        <v>0</v>
      </c>
      <c r="DJ32" s="5"/>
      <c r="DK32" s="73"/>
      <c r="DL32" s="5">
        <v>81.900000000000006</v>
      </c>
      <c r="DM32" s="73">
        <f t="shared" si="39"/>
        <v>3.2049149856189714</v>
      </c>
      <c r="DN32" s="5">
        <v>13.1</v>
      </c>
      <c r="DO32" s="73">
        <f t="shared" si="40"/>
        <v>3.3876477570410053</v>
      </c>
      <c r="DP32" s="5">
        <v>16.751999999999999</v>
      </c>
      <c r="DQ32" s="73">
        <f t="shared" si="41"/>
        <v>3.1763186785058108</v>
      </c>
      <c r="DR32" s="5">
        <v>17.678000000000001</v>
      </c>
      <c r="DS32" s="73">
        <f t="shared" si="42"/>
        <v>4.3863501586758078</v>
      </c>
      <c r="DT32" s="5">
        <v>4.63</v>
      </c>
      <c r="DU32" s="73">
        <f t="shared" si="43"/>
        <v>1.3683205712073436</v>
      </c>
      <c r="DV32" s="5">
        <v>1.4319999999999999</v>
      </c>
      <c r="DW32" s="73">
        <f t="shared" si="44"/>
        <v>3.3169646993421655</v>
      </c>
      <c r="DX32" s="5"/>
      <c r="DY32" s="73"/>
      <c r="DZ32" s="5"/>
      <c r="EA32" s="73"/>
      <c r="EB32" s="5"/>
      <c r="EC32" s="73"/>
      <c r="ED32" s="5"/>
      <c r="EE32" s="73"/>
      <c r="EF32" s="5">
        <v>3.1975440000000002</v>
      </c>
      <c r="EG32" s="73">
        <f t="shared" si="45"/>
        <v>0.84405706384988821</v>
      </c>
      <c r="EH32" s="1752">
        <f>+EH31+EH30</f>
        <v>0</v>
      </c>
      <c r="EI32" s="73">
        <f t="shared" si="46"/>
        <v>0</v>
      </c>
      <c r="EJ32" s="1752">
        <f>+EJ31+EJ30</f>
        <v>287.61900000000003</v>
      </c>
      <c r="EK32" s="73">
        <f t="shared" si="47"/>
        <v>19.657761569017701</v>
      </c>
      <c r="EL32" s="1752">
        <f>+EL31+EL30</f>
        <v>22.138999999999999</v>
      </c>
      <c r="EM32" s="73">
        <f t="shared" si="48"/>
        <v>8.5602375631220369</v>
      </c>
      <c r="EN32" s="5"/>
      <c r="EO32" s="73"/>
      <c r="EP32" s="5">
        <v>0.8</v>
      </c>
      <c r="EQ32" s="73">
        <f t="shared" si="49"/>
        <v>1.6632016632016633</v>
      </c>
      <c r="ER32" s="5">
        <v>2.287957</v>
      </c>
      <c r="ES32" s="73">
        <f t="shared" si="50"/>
        <v>0.92816609202957157</v>
      </c>
      <c r="ET32" s="5"/>
      <c r="EU32" s="73"/>
      <c r="EV32" s="5"/>
      <c r="EW32" s="73"/>
      <c r="EX32" s="5"/>
      <c r="EY32" s="73"/>
      <c r="EZ32" s="5"/>
      <c r="FA32" s="73"/>
      <c r="FB32" s="5"/>
      <c r="FC32" s="73"/>
      <c r="FD32" s="5"/>
      <c r="FE32" s="73"/>
    </row>
    <row r="33" spans="1:168" ht="12.75" customHeight="1">
      <c r="A33" s="368" t="s">
        <v>139</v>
      </c>
      <c r="B33" s="131"/>
      <c r="C33" s="142"/>
      <c r="D33" s="131"/>
      <c r="E33" s="142"/>
      <c r="F33" s="131"/>
      <c r="G33" s="142"/>
      <c r="H33" s="131"/>
      <c r="I33" s="142"/>
      <c r="J33" s="131"/>
      <c r="K33" s="142"/>
      <c r="L33" s="385"/>
      <c r="M33" s="142"/>
      <c r="N33" s="1728"/>
      <c r="O33" s="142"/>
      <c r="P33" s="131"/>
      <c r="Q33" s="142"/>
      <c r="R33" s="131"/>
      <c r="S33" s="142"/>
      <c r="T33" s="131"/>
      <c r="U33" s="142"/>
      <c r="V33" s="131"/>
      <c r="W33" s="142"/>
      <c r="X33" s="131"/>
      <c r="Y33" s="142"/>
      <c r="Z33" s="131"/>
      <c r="AA33" s="142"/>
      <c r="AB33" s="131"/>
      <c r="AC33" s="142"/>
      <c r="AD33" s="131"/>
      <c r="AE33" s="142"/>
      <c r="AF33" s="131"/>
      <c r="AG33" s="142"/>
      <c r="AH33" s="131"/>
      <c r="AI33" s="142"/>
      <c r="AJ33" s="131"/>
      <c r="AK33" s="142"/>
      <c r="AL33" s="131"/>
      <c r="AM33" s="142"/>
      <c r="AN33" s="131"/>
      <c r="AO33" s="142"/>
      <c r="AP33" s="131"/>
      <c r="AQ33" s="142"/>
      <c r="AR33" s="131"/>
      <c r="AS33" s="142"/>
      <c r="AT33" s="131"/>
      <c r="AU33" s="142"/>
      <c r="AV33" s="131"/>
      <c r="AW33" s="142"/>
      <c r="AX33" s="131"/>
      <c r="AY33" s="142"/>
      <c r="AZ33" s="131"/>
      <c r="BA33" s="142"/>
      <c r="BB33" s="131"/>
      <c r="BC33" s="142"/>
      <c r="BD33" s="131"/>
      <c r="BE33" s="142"/>
      <c r="BF33" s="131"/>
      <c r="BG33" s="142"/>
      <c r="BH33" s="131"/>
      <c r="BI33" s="142"/>
      <c r="BJ33" s="131"/>
      <c r="BK33" s="142"/>
      <c r="BL33" s="131"/>
      <c r="BM33" s="142"/>
      <c r="BN33" s="131"/>
      <c r="BO33" s="142"/>
      <c r="BP33" s="131"/>
      <c r="BQ33" s="142"/>
      <c r="BR33" s="131"/>
      <c r="BS33" s="142"/>
      <c r="BT33" s="131"/>
      <c r="BU33" s="142"/>
      <c r="BV33" s="131"/>
      <c r="BW33" s="142"/>
      <c r="BX33" s="131"/>
      <c r="BY33" s="142"/>
      <c r="BZ33" s="131"/>
      <c r="CA33" s="142"/>
      <c r="CB33" s="131"/>
      <c r="CC33" s="142"/>
      <c r="CD33" s="131"/>
      <c r="CE33" s="142"/>
      <c r="CF33" s="131"/>
      <c r="CG33" s="142"/>
      <c r="CH33" s="131"/>
      <c r="CI33" s="142"/>
      <c r="CJ33" s="131"/>
      <c r="CK33" s="142"/>
      <c r="CL33" s="131"/>
      <c r="CM33" s="142"/>
      <c r="CN33" s="131"/>
      <c r="CO33" s="142"/>
      <c r="CP33" s="131"/>
      <c r="CQ33" s="142"/>
      <c r="CR33" s="131"/>
      <c r="CS33" s="142"/>
      <c r="CT33" s="131"/>
      <c r="CU33" s="142"/>
      <c r="CV33" s="131"/>
      <c r="CW33" s="142"/>
      <c r="CX33" s="131"/>
      <c r="CY33" s="142"/>
      <c r="CZ33" s="385"/>
      <c r="DA33" s="142"/>
      <c r="DB33" s="131"/>
      <c r="DC33" s="142"/>
      <c r="DD33" s="131"/>
      <c r="DE33" s="142"/>
      <c r="DF33" s="131"/>
      <c r="DG33" s="142"/>
      <c r="DH33" s="131"/>
      <c r="DI33" s="142"/>
      <c r="DJ33" s="131"/>
      <c r="DK33" s="142"/>
      <c r="DL33" s="131"/>
      <c r="DM33" s="142"/>
      <c r="DN33" s="131"/>
      <c r="DO33" s="142"/>
      <c r="DP33" s="131"/>
      <c r="DQ33" s="142"/>
      <c r="DR33" s="131"/>
      <c r="DS33" s="142"/>
      <c r="DT33" s="131"/>
      <c r="DU33" s="142"/>
      <c r="DV33" s="131"/>
      <c r="DW33" s="142"/>
      <c r="DX33" s="131"/>
      <c r="DY33" s="142"/>
      <c r="DZ33" s="131"/>
      <c r="EA33" s="142"/>
      <c r="EB33" s="131"/>
      <c r="EC33" s="142"/>
      <c r="ED33" s="131"/>
      <c r="EE33" s="142"/>
      <c r="EF33" s="131"/>
      <c r="EG33" s="142"/>
      <c r="EH33" s="341"/>
      <c r="EI33" s="142"/>
      <c r="EJ33" s="341"/>
      <c r="EK33" s="142"/>
      <c r="EL33" s="341"/>
      <c r="EM33" s="142"/>
      <c r="EN33" s="131"/>
      <c r="EO33" s="142"/>
      <c r="EP33" s="131"/>
      <c r="EQ33" s="142"/>
      <c r="ER33" s="131"/>
      <c r="ES33" s="142"/>
      <c r="ET33" s="131"/>
      <c r="EU33" s="142"/>
      <c r="EV33" s="131"/>
      <c r="EW33" s="142"/>
      <c r="EX33" s="131"/>
      <c r="EY33" s="142"/>
      <c r="EZ33" s="131"/>
      <c r="FA33" s="142"/>
      <c r="FB33" s="131"/>
      <c r="FC33" s="142"/>
      <c r="FD33" s="131"/>
      <c r="FE33" s="142"/>
    </row>
    <row r="34" spans="1:168" ht="12.75" customHeight="1">
      <c r="A34" s="366" t="s">
        <v>141</v>
      </c>
      <c r="B34" s="131">
        <f t="shared" ref="B34:B48" si="51">D34+F34+H34+J34+L34+N34+P34+R34+T34+V34+X34+Z34+AB34+AD34+AF34+AT34+AV34+AX34+AZ34+BB34+BD34+BF34+BH34+BJ34+BL34+AH34+AJ34+AL34+AN34+AP34+AR34+BN34+BP34+BR34+BT34+BV34+BX34+BZ34+CB34+CD34+CF34+CH34+CJ34+CL34+CN34+CP34+CR34+CT34+CV34+CX34+CZ34+DB34+DD34+DF34+DH34+DJ34+DL34+DN34+DP34+DR34+DT34+ED34+DZ34+EB34+DV34+EF34+EH34+EJ34+EL34+EN34+EP34+ER34+DX34+ET34+EV34+EX34+EZ34+FB34+FD34</f>
        <v>1921.4932617400004</v>
      </c>
      <c r="C34" s="33">
        <f t="shared" ref="C34:C48" si="52">B34/B$11*100</f>
        <v>6.6714374081912577</v>
      </c>
      <c r="D34" s="131"/>
      <c r="E34" s="33">
        <f t="shared" ref="E34:E48" si="53">D34/D$11*100</f>
        <v>0</v>
      </c>
      <c r="F34" s="131"/>
      <c r="G34" s="33"/>
      <c r="H34" s="131">
        <v>1.9</v>
      </c>
      <c r="I34" s="33">
        <f t="shared" ref="I34:I41" si="54">H34/H$11*100</f>
        <v>31.237237944234625</v>
      </c>
      <c r="J34" s="131">
        <v>60.978999999999999</v>
      </c>
      <c r="K34" s="33">
        <f t="shared" ref="K34:K41" si="55">J34/J$11*100</f>
        <v>36.811952912767879</v>
      </c>
      <c r="L34" s="385">
        <v>0</v>
      </c>
      <c r="M34" s="33">
        <f t="shared" ref="M34:M41" si="56">L34/L$11*100</f>
        <v>0</v>
      </c>
      <c r="N34" s="1728"/>
      <c r="O34" s="33">
        <f t="shared" ref="O34:O41" si="57">N34/N$11*100</f>
        <v>0</v>
      </c>
      <c r="P34" s="131"/>
      <c r="Q34" s="33"/>
      <c r="R34" s="131"/>
      <c r="S34" s="33">
        <f t="shared" ref="S34:S41" si="58">R34/R$11*100</f>
        <v>0</v>
      </c>
      <c r="T34" s="131"/>
      <c r="U34" s="33">
        <f t="shared" ref="U34:U41" si="59">T34/T$11*100</f>
        <v>0</v>
      </c>
      <c r="V34" s="131">
        <v>7</v>
      </c>
      <c r="W34" s="33">
        <f t="shared" ref="W34:W41" si="60">V34/V$11*100</f>
        <v>12.644508670520233</v>
      </c>
      <c r="X34" s="131"/>
      <c r="Y34" s="33">
        <f t="shared" ref="Y34:Y41" si="61">X34/X$11*100</f>
        <v>0</v>
      </c>
      <c r="Z34" s="131">
        <v>19.049318039999999</v>
      </c>
      <c r="AA34" s="33">
        <f t="shared" ref="AA34:AA41" si="62">Z34/Z$11*100</f>
        <v>0.60480115270456114</v>
      </c>
      <c r="AB34" s="131">
        <v>3.6608884100000001</v>
      </c>
      <c r="AC34" s="33">
        <f t="shared" ref="AC34:AC41" si="63">AB34/AB$11*100</f>
        <v>1.0729254661976402</v>
      </c>
      <c r="AD34" s="131"/>
      <c r="AE34" s="33"/>
      <c r="AF34" s="131"/>
      <c r="AG34" s="33">
        <f t="shared" ref="AG34:AG41" si="64">AF34/AF$11*100</f>
        <v>0</v>
      </c>
      <c r="AH34" s="131">
        <v>39.25</v>
      </c>
      <c r="AI34" s="33">
        <f t="shared" ref="AI34:AI48" si="65">AH34/AH$11*100</f>
        <v>52.515386673802524</v>
      </c>
      <c r="AJ34" s="131"/>
      <c r="AK34" s="33"/>
      <c r="AL34" s="131">
        <v>3.05</v>
      </c>
      <c r="AM34" s="33">
        <f t="shared" ref="AM34:AM48" si="66">AL34/AL$11*100</f>
        <v>45.05169867060561</v>
      </c>
      <c r="AN34" s="131"/>
      <c r="AO34" s="33"/>
      <c r="AP34" s="131"/>
      <c r="AQ34" s="33">
        <f t="shared" ref="AQ34:AQ48" si="67">AP34/AP$11*100</f>
        <v>0</v>
      </c>
      <c r="AR34" s="131"/>
      <c r="AS34" s="33"/>
      <c r="AT34" s="131">
        <v>0.2</v>
      </c>
      <c r="AU34" s="33">
        <f t="shared" ref="AU34:AU41" si="68">AT34/AT$11*100</f>
        <v>2.1238186258893493E-2</v>
      </c>
      <c r="AV34" s="131"/>
      <c r="AW34" s="33"/>
      <c r="AX34" s="131">
        <v>3.8216359999999998</v>
      </c>
      <c r="AY34" s="33">
        <f t="shared" ref="AY34:AY41" si="69">AX34/AX$11*100</f>
        <v>1.0330205118968003</v>
      </c>
      <c r="AZ34" s="131"/>
      <c r="BA34" s="33">
        <f t="shared" ref="BA34:BA41" si="70">AZ34/AZ$11*100</f>
        <v>0</v>
      </c>
      <c r="BB34" s="131"/>
      <c r="BC34" s="33"/>
      <c r="BD34" s="131"/>
      <c r="BE34" s="33">
        <f t="shared" ref="BE34:BE41" si="71">BD34/BD$11*100</f>
        <v>0</v>
      </c>
      <c r="BF34" s="131">
        <v>20.220419290000002</v>
      </c>
      <c r="BG34" s="33">
        <f t="shared" ref="BG34:BG41" si="72">BF34/BF$11*100</f>
        <v>3.0177507343532044</v>
      </c>
      <c r="BH34" s="131"/>
      <c r="BI34" s="33">
        <f t="shared" ref="BI34:BI41" si="73">BH34/BH$11*100</f>
        <v>0</v>
      </c>
      <c r="BJ34" s="131">
        <v>0</v>
      </c>
      <c r="BK34" s="33">
        <f t="shared" ref="BK34:BK41" si="74">BJ34/BJ$11*100</f>
        <v>0</v>
      </c>
      <c r="BL34" s="131">
        <v>7.9</v>
      </c>
      <c r="BM34" s="33">
        <f t="shared" ref="BM34:BM41" si="75">BL34/BL$11*100</f>
        <v>3.1701444622792936</v>
      </c>
      <c r="BN34" s="131"/>
      <c r="BO34" s="33">
        <f t="shared" ref="BO34:BO41" si="76">BN34/BN$11*100</f>
        <v>0</v>
      </c>
      <c r="BP34" s="131">
        <v>1.1399999999999999</v>
      </c>
      <c r="BQ34" s="33">
        <f t="shared" ref="BQ34:BQ41" si="77">BP34/BP$11*100</f>
        <v>2.9819513471095997</v>
      </c>
      <c r="BR34" s="131"/>
      <c r="BS34" s="33"/>
      <c r="BT34" s="131"/>
      <c r="BU34" s="33">
        <f t="shared" ref="BU34:BU41" si="78">BT34/BT$11*100</f>
        <v>0</v>
      </c>
      <c r="BV34" s="131"/>
      <c r="BW34" s="33">
        <f t="shared" ref="BW34:BW41" si="79">BV34/BV$11*100</f>
        <v>0</v>
      </c>
      <c r="BX34" s="131"/>
      <c r="BY34" s="33"/>
      <c r="BZ34" s="131"/>
      <c r="CA34" s="33"/>
      <c r="CB34" s="131"/>
      <c r="CC34" s="33"/>
      <c r="CD34" s="131"/>
      <c r="CE34" s="33"/>
      <c r="CF34" s="131"/>
      <c r="CG34" s="33"/>
      <c r="CH34" s="131"/>
      <c r="CI34" s="33"/>
      <c r="CJ34" s="131"/>
      <c r="CK34" s="33"/>
      <c r="CL34" s="131">
        <v>266.8</v>
      </c>
      <c r="CM34" s="33">
        <f t="shared" ref="CM34:CM41" si="80">CL34/CL$11*100</f>
        <v>8.2508659079663538</v>
      </c>
      <c r="CN34" s="131">
        <v>32.299999999999997</v>
      </c>
      <c r="CO34" s="33">
        <f t="shared" ref="CO34:CO41" si="81">CN34/CN$11*100</f>
        <v>14.871086556169427</v>
      </c>
      <c r="CP34" s="131">
        <v>200.678</v>
      </c>
      <c r="CQ34" s="33">
        <f t="shared" ref="CQ34:CQ41" si="82">CP34/CP$11*100</f>
        <v>29.17458988270733</v>
      </c>
      <c r="CR34" s="131">
        <v>44.573999999999998</v>
      </c>
      <c r="CS34" s="33">
        <f t="shared" ref="CS34:CS41" si="83">CR34/CR$11*100</f>
        <v>20.821966441197354</v>
      </c>
      <c r="CT34" s="131">
        <v>15.228999999999999</v>
      </c>
      <c r="CU34" s="33">
        <f t="shared" ref="CU34:CU41" si="84">CT34/CT$11*100</f>
        <v>13.083558136737745</v>
      </c>
      <c r="CV34" s="131">
        <v>1.651</v>
      </c>
      <c r="CW34" s="33">
        <f t="shared" ref="CW34:CW41" si="85">CV34/CV$11*100</f>
        <v>64.166342790516893</v>
      </c>
      <c r="CX34" s="131"/>
      <c r="CY34" s="33"/>
      <c r="CZ34" s="385">
        <v>664.7</v>
      </c>
      <c r="DA34" s="33">
        <f t="shared" ref="DA34:DA41" si="86">CZ34/CZ$11*100</f>
        <v>29.981957600360847</v>
      </c>
      <c r="DB34" s="131">
        <v>8.6999999999999993</v>
      </c>
      <c r="DC34" s="33">
        <f t="shared" ref="DC34:DC41" si="87">DB34/DB$11*100</f>
        <v>1.4864172219374681</v>
      </c>
      <c r="DD34" s="131">
        <v>0</v>
      </c>
      <c r="DE34" s="33">
        <f t="shared" ref="DE34:DE41" si="88">DD34/DD$11*100</f>
        <v>0</v>
      </c>
      <c r="DF34" s="131"/>
      <c r="DG34" s="33"/>
      <c r="DH34" s="131"/>
      <c r="DI34" s="33">
        <f t="shared" ref="DI34:DI41" si="89">DH34/DH$11*100</f>
        <v>0</v>
      </c>
      <c r="DJ34" s="131"/>
      <c r="DK34" s="33"/>
      <c r="DL34" s="131">
        <v>38.4</v>
      </c>
      <c r="DM34" s="33">
        <f t="shared" ref="DM34:DM41" si="90">DL34/DL$11*100</f>
        <v>1.5026707624880158</v>
      </c>
      <c r="DN34" s="131">
        <v>99.67</v>
      </c>
      <c r="DO34" s="33">
        <f t="shared" ref="DO34:DO41" si="91">DN34/DN$11*100</f>
        <v>25.774568850708167</v>
      </c>
      <c r="DP34" s="131">
        <v>21.81</v>
      </c>
      <c r="DQ34" s="33">
        <f t="shared" ref="DQ34:DQ41" si="92">DP34/DP$11*100</f>
        <v>4.1353575918225731</v>
      </c>
      <c r="DR34" s="131">
        <v>4.5119999999999996</v>
      </c>
      <c r="DS34" s="33">
        <f t="shared" ref="DS34:DS41" si="93">DR34/DR$11*100</f>
        <v>1.1195390833773755</v>
      </c>
      <c r="DT34" s="131"/>
      <c r="DU34" s="33">
        <f t="shared" ref="DU34:DU41" si="94">DT34/DT$11*100</f>
        <v>0</v>
      </c>
      <c r="DV34" s="131">
        <v>1.8029999999999999</v>
      </c>
      <c r="DW34" s="33">
        <f t="shared" ref="DW34:DW41" si="95">DV34/DV$11*100</f>
        <v>4.1763179838784392</v>
      </c>
      <c r="DX34" s="131"/>
      <c r="DY34" s="33"/>
      <c r="DZ34" s="131"/>
      <c r="EA34" s="33"/>
      <c r="EB34" s="131"/>
      <c r="EC34" s="33"/>
      <c r="ED34" s="131"/>
      <c r="EE34" s="33"/>
      <c r="EF34" s="131">
        <v>0</v>
      </c>
      <c r="EG34" s="33">
        <f t="shared" ref="EG34:EG41" si="96">EF34/EF$11*100</f>
        <v>0</v>
      </c>
      <c r="EH34" s="341">
        <v>0</v>
      </c>
      <c r="EI34" s="33">
        <f t="shared" ref="EI34:EI41" si="97">EH34/EH$11*100</f>
        <v>0</v>
      </c>
      <c r="EJ34" s="341">
        <v>308.80599999999998</v>
      </c>
      <c r="EK34" s="33">
        <f t="shared" ref="EK34:EK41" si="98">EJ34/EJ$11*100</f>
        <v>21.10581957061974</v>
      </c>
      <c r="EL34" s="341">
        <v>30.689</v>
      </c>
      <c r="EM34" s="33">
        <f t="shared" ref="EM34:EM41" si="99">EL34/EL$11*100</f>
        <v>11.866169681315879</v>
      </c>
      <c r="EN34" s="131"/>
      <c r="EO34" s="33"/>
      <c r="EP34" s="131">
        <v>13</v>
      </c>
      <c r="EQ34" s="33">
        <f t="shared" ref="EQ34:EQ41" si="100">EP34/EP$11*100</f>
        <v>27.027027027027028</v>
      </c>
      <c r="ER34" s="131">
        <v>0</v>
      </c>
      <c r="ES34" s="33">
        <f t="shared" ref="ES34:ES41" si="101">ER34/ER$11*100</f>
        <v>0</v>
      </c>
      <c r="ET34" s="131"/>
      <c r="EU34" s="33"/>
      <c r="EV34" s="131"/>
      <c r="EW34" s="33"/>
      <c r="EX34" s="131"/>
      <c r="EY34" s="33"/>
      <c r="EZ34" s="131"/>
      <c r="FA34" s="33"/>
      <c r="FB34" s="131"/>
      <c r="FC34" s="33"/>
      <c r="FD34" s="131"/>
      <c r="FE34" s="33"/>
    </row>
    <row r="35" spans="1:168" ht="12.75" customHeight="1">
      <c r="A35" s="366" t="s">
        <v>143</v>
      </c>
      <c r="B35" s="131">
        <f t="shared" si="51"/>
        <v>558.04988759999981</v>
      </c>
      <c r="C35" s="33">
        <f t="shared" si="52"/>
        <v>1.9375529281847301</v>
      </c>
      <c r="D35" s="131"/>
      <c r="E35" s="33">
        <f t="shared" si="53"/>
        <v>0</v>
      </c>
      <c r="F35" s="131"/>
      <c r="G35" s="33"/>
      <c r="H35" s="131">
        <v>0</v>
      </c>
      <c r="I35" s="33">
        <f t="shared" si="54"/>
        <v>0</v>
      </c>
      <c r="J35" s="131"/>
      <c r="K35" s="33">
        <f t="shared" si="55"/>
        <v>0</v>
      </c>
      <c r="L35" s="385">
        <v>0</v>
      </c>
      <c r="M35" s="33">
        <f t="shared" si="56"/>
        <v>0</v>
      </c>
      <c r="N35" s="1728"/>
      <c r="O35" s="33">
        <f t="shared" si="57"/>
        <v>0</v>
      </c>
      <c r="P35" s="131"/>
      <c r="Q35" s="33"/>
      <c r="R35" s="131"/>
      <c r="S35" s="33">
        <f t="shared" si="58"/>
        <v>0</v>
      </c>
      <c r="T35" s="131"/>
      <c r="U35" s="33">
        <f t="shared" si="59"/>
        <v>0</v>
      </c>
      <c r="V35" s="131"/>
      <c r="W35" s="33">
        <f t="shared" si="60"/>
        <v>0</v>
      </c>
      <c r="X35" s="131"/>
      <c r="Y35" s="33">
        <f t="shared" si="61"/>
        <v>0</v>
      </c>
      <c r="Z35" s="131">
        <v>59.665623170000003</v>
      </c>
      <c r="AA35" s="33">
        <f t="shared" si="62"/>
        <v>1.89433750826557</v>
      </c>
      <c r="AB35" s="131">
        <v>8.83102828</v>
      </c>
      <c r="AC35" s="33">
        <f t="shared" si="63"/>
        <v>2.5881791721489655</v>
      </c>
      <c r="AD35" s="131"/>
      <c r="AE35" s="33"/>
      <c r="AF35" s="131"/>
      <c r="AG35" s="33">
        <f t="shared" si="64"/>
        <v>0</v>
      </c>
      <c r="AH35" s="131">
        <v>15.2</v>
      </c>
      <c r="AI35" s="33">
        <f t="shared" si="65"/>
        <v>20.337168852020337</v>
      </c>
      <c r="AJ35" s="131"/>
      <c r="AK35" s="33"/>
      <c r="AL35" s="131">
        <v>1.22</v>
      </c>
      <c r="AM35" s="33">
        <f t="shared" si="66"/>
        <v>18.020679468242246</v>
      </c>
      <c r="AN35" s="131"/>
      <c r="AO35" s="33"/>
      <c r="AP35" s="131">
        <v>52.5</v>
      </c>
      <c r="AQ35" s="33">
        <f t="shared" si="67"/>
        <v>12.773411839128002</v>
      </c>
      <c r="AR35" s="131"/>
      <c r="AS35" s="33"/>
      <c r="AT35" s="131">
        <v>0.2</v>
      </c>
      <c r="AU35" s="33">
        <f t="shared" si="68"/>
        <v>2.1238186258893493E-2</v>
      </c>
      <c r="AV35" s="131"/>
      <c r="AW35" s="33"/>
      <c r="AX35" s="131">
        <v>6.0697580000000002</v>
      </c>
      <c r="AY35" s="33">
        <f t="shared" si="69"/>
        <v>1.6407068899941541</v>
      </c>
      <c r="AZ35" s="131"/>
      <c r="BA35" s="33">
        <f t="shared" si="70"/>
        <v>0</v>
      </c>
      <c r="BB35" s="131"/>
      <c r="BC35" s="33"/>
      <c r="BD35" s="131">
        <v>112.77056243000001</v>
      </c>
      <c r="BE35" s="33">
        <f t="shared" si="71"/>
        <v>6.8962366978658958</v>
      </c>
      <c r="BF35" s="131">
        <v>1.9359157199999999</v>
      </c>
      <c r="BG35" s="33">
        <f t="shared" si="72"/>
        <v>0.28892136220761383</v>
      </c>
      <c r="BH35" s="131"/>
      <c r="BI35" s="33">
        <f t="shared" si="73"/>
        <v>0</v>
      </c>
      <c r="BJ35" s="131">
        <v>0</v>
      </c>
      <c r="BK35" s="33">
        <f t="shared" si="74"/>
        <v>0</v>
      </c>
      <c r="BL35" s="131">
        <v>1</v>
      </c>
      <c r="BM35" s="33">
        <f t="shared" si="75"/>
        <v>0.40128410914927776</v>
      </c>
      <c r="BN35" s="131"/>
      <c r="BO35" s="33">
        <f t="shared" si="76"/>
        <v>0</v>
      </c>
      <c r="BP35" s="131"/>
      <c r="BQ35" s="33">
        <f t="shared" si="77"/>
        <v>0</v>
      </c>
      <c r="BR35" s="131"/>
      <c r="BS35" s="33"/>
      <c r="BT35" s="131"/>
      <c r="BU35" s="33">
        <f t="shared" si="78"/>
        <v>0</v>
      </c>
      <c r="BV35" s="131"/>
      <c r="BW35" s="33">
        <f t="shared" si="79"/>
        <v>0</v>
      </c>
      <c r="BX35" s="131"/>
      <c r="BY35" s="33"/>
      <c r="BZ35" s="131"/>
      <c r="CA35" s="33"/>
      <c r="CB35" s="131"/>
      <c r="CC35" s="33"/>
      <c r="CD35" s="131"/>
      <c r="CE35" s="33"/>
      <c r="CF35" s="131"/>
      <c r="CG35" s="33"/>
      <c r="CH35" s="131"/>
      <c r="CI35" s="33"/>
      <c r="CJ35" s="131"/>
      <c r="CK35" s="33"/>
      <c r="CL35" s="131">
        <v>45.2</v>
      </c>
      <c r="CM35" s="33">
        <f t="shared" si="80"/>
        <v>1.397822859970312</v>
      </c>
      <c r="CN35" s="131"/>
      <c r="CO35" s="33">
        <f t="shared" si="81"/>
        <v>0</v>
      </c>
      <c r="CP35" s="131">
        <v>54.649000000000001</v>
      </c>
      <c r="CQ35" s="33">
        <f t="shared" si="82"/>
        <v>7.9448776771747429</v>
      </c>
      <c r="CR35" s="131">
        <v>14.247</v>
      </c>
      <c r="CS35" s="33">
        <f t="shared" si="83"/>
        <v>6.655237490190216</v>
      </c>
      <c r="CT35" s="131">
        <v>4.4950000000000001</v>
      </c>
      <c r="CU35" s="33">
        <f t="shared" si="84"/>
        <v>3.861750201893503</v>
      </c>
      <c r="CV35" s="131">
        <v>0.10199999999999999</v>
      </c>
      <c r="CW35" s="33">
        <f t="shared" si="85"/>
        <v>3.9642440730664585</v>
      </c>
      <c r="CX35" s="131"/>
      <c r="CY35" s="33"/>
      <c r="CZ35" s="385">
        <v>89.7</v>
      </c>
      <c r="DA35" s="33">
        <f t="shared" si="86"/>
        <v>4.046008119079838</v>
      </c>
      <c r="DB35" s="131">
        <v>7.9</v>
      </c>
      <c r="DC35" s="33">
        <f t="shared" si="87"/>
        <v>1.3497351785409193</v>
      </c>
      <c r="DD35" s="131">
        <v>0</v>
      </c>
      <c r="DE35" s="33">
        <f t="shared" si="88"/>
        <v>0</v>
      </c>
      <c r="DF35" s="131"/>
      <c r="DG35" s="33"/>
      <c r="DH35" s="131"/>
      <c r="DI35" s="33">
        <f t="shared" si="89"/>
        <v>0</v>
      </c>
      <c r="DJ35" s="131"/>
      <c r="DK35" s="33"/>
      <c r="DL35" s="131">
        <v>33.200000000000003</v>
      </c>
      <c r="DM35" s="33">
        <f t="shared" si="90"/>
        <v>1.2991840967344304</v>
      </c>
      <c r="DN35" s="131">
        <v>28.56</v>
      </c>
      <c r="DO35" s="33">
        <f t="shared" si="91"/>
        <v>7.3855893084802382</v>
      </c>
      <c r="DP35" s="131">
        <v>6.0789999999999997</v>
      </c>
      <c r="DQ35" s="33">
        <f t="shared" si="92"/>
        <v>1.1526290142452738</v>
      </c>
      <c r="DR35" s="131">
        <v>0.68799999999999994</v>
      </c>
      <c r="DS35" s="33">
        <f t="shared" si="93"/>
        <v>0.17070986023130194</v>
      </c>
      <c r="DT35" s="131"/>
      <c r="DU35" s="33">
        <f t="shared" si="94"/>
        <v>0</v>
      </c>
      <c r="DV35" s="131"/>
      <c r="DW35" s="33">
        <f t="shared" si="95"/>
        <v>0</v>
      </c>
      <c r="DX35" s="131"/>
      <c r="DY35" s="33"/>
      <c r="DZ35" s="131"/>
      <c r="EA35" s="33"/>
      <c r="EB35" s="131"/>
      <c r="EC35" s="33"/>
      <c r="ED35" s="131"/>
      <c r="EE35" s="33"/>
      <c r="EF35" s="131">
        <v>0</v>
      </c>
      <c r="EG35" s="33">
        <f t="shared" si="96"/>
        <v>0</v>
      </c>
      <c r="EH35" s="341">
        <v>0</v>
      </c>
      <c r="EI35" s="33">
        <f t="shared" si="97"/>
        <v>0</v>
      </c>
      <c r="EJ35" s="341">
        <v>11.284000000000001</v>
      </c>
      <c r="EK35" s="33">
        <f t="shared" si="98"/>
        <v>0.77122228206340937</v>
      </c>
      <c r="EL35" s="341">
        <v>2.5529999999999999</v>
      </c>
      <c r="EM35" s="33">
        <f t="shared" si="99"/>
        <v>0.98713973073086236</v>
      </c>
      <c r="EN35" s="131"/>
      <c r="EO35" s="33"/>
      <c r="EP35" s="131"/>
      <c r="EQ35" s="33">
        <f t="shared" si="100"/>
        <v>0</v>
      </c>
      <c r="ER35" s="131">
        <v>0</v>
      </c>
      <c r="ES35" s="33">
        <f t="shared" si="101"/>
        <v>0</v>
      </c>
      <c r="ET35" s="131"/>
      <c r="EU35" s="33"/>
      <c r="EV35" s="131"/>
      <c r="EW35" s="33"/>
      <c r="EX35" s="131"/>
      <c r="EY35" s="33"/>
      <c r="EZ35" s="131"/>
      <c r="FA35" s="33"/>
      <c r="FB35" s="131"/>
      <c r="FC35" s="33"/>
      <c r="FD35" s="131"/>
      <c r="FE35" s="33"/>
      <c r="FH35" s="74"/>
      <c r="FI35" s="74"/>
      <c r="FJ35" s="74"/>
      <c r="FK35" s="74"/>
      <c r="FL35" s="74"/>
    </row>
    <row r="36" spans="1:168" s="74" customFormat="1" ht="12.75" customHeight="1">
      <c r="A36" s="366" t="s">
        <v>145</v>
      </c>
      <c r="B36" s="131">
        <f t="shared" si="51"/>
        <v>218.97827176999999</v>
      </c>
      <c r="C36" s="33">
        <f t="shared" si="52"/>
        <v>0.76029401869696789</v>
      </c>
      <c r="D36" s="131"/>
      <c r="E36" s="33">
        <f t="shared" si="53"/>
        <v>0</v>
      </c>
      <c r="F36" s="131"/>
      <c r="G36" s="33"/>
      <c r="H36" s="131">
        <v>0</v>
      </c>
      <c r="I36" s="33">
        <f t="shared" si="54"/>
        <v>0</v>
      </c>
      <c r="J36" s="131">
        <v>0</v>
      </c>
      <c r="K36" s="33">
        <f t="shared" si="55"/>
        <v>0</v>
      </c>
      <c r="L36" s="385">
        <v>0</v>
      </c>
      <c r="M36" s="33">
        <f t="shared" si="56"/>
        <v>0</v>
      </c>
      <c r="N36" s="1728"/>
      <c r="O36" s="33">
        <f t="shared" si="57"/>
        <v>0</v>
      </c>
      <c r="P36" s="131"/>
      <c r="Q36" s="33"/>
      <c r="R36" s="131"/>
      <c r="S36" s="33">
        <f t="shared" si="58"/>
        <v>0</v>
      </c>
      <c r="T36" s="131"/>
      <c r="U36" s="33">
        <f t="shared" si="59"/>
        <v>0</v>
      </c>
      <c r="V36" s="131"/>
      <c r="W36" s="33">
        <f t="shared" si="60"/>
        <v>0</v>
      </c>
      <c r="X36" s="131"/>
      <c r="Y36" s="33">
        <f t="shared" si="61"/>
        <v>0</v>
      </c>
      <c r="Z36" s="131">
        <v>133.77589011999999</v>
      </c>
      <c r="AA36" s="33">
        <f t="shared" si="62"/>
        <v>4.2472813136283118</v>
      </c>
      <c r="AB36" s="131">
        <v>17.460989559999998</v>
      </c>
      <c r="AC36" s="33">
        <f t="shared" si="63"/>
        <v>5.1174300513396753</v>
      </c>
      <c r="AD36" s="131"/>
      <c r="AE36" s="33"/>
      <c r="AF36" s="131"/>
      <c r="AG36" s="33">
        <f t="shared" si="64"/>
        <v>0</v>
      </c>
      <c r="AH36" s="131"/>
      <c r="AI36" s="33">
        <f t="shared" si="65"/>
        <v>0</v>
      </c>
      <c r="AJ36" s="131"/>
      <c r="AK36" s="33"/>
      <c r="AL36" s="131"/>
      <c r="AM36" s="33">
        <f t="shared" si="66"/>
        <v>0</v>
      </c>
      <c r="AN36" s="131"/>
      <c r="AO36" s="33"/>
      <c r="AP36" s="131"/>
      <c r="AQ36" s="33">
        <f t="shared" si="67"/>
        <v>0</v>
      </c>
      <c r="AR36" s="131"/>
      <c r="AS36" s="33"/>
      <c r="AT36" s="131"/>
      <c r="AU36" s="33">
        <f t="shared" si="68"/>
        <v>0</v>
      </c>
      <c r="AV36" s="131"/>
      <c r="AW36" s="33"/>
      <c r="AX36" s="131"/>
      <c r="AY36" s="33">
        <f t="shared" si="69"/>
        <v>0</v>
      </c>
      <c r="AZ36" s="131"/>
      <c r="BA36" s="33">
        <f t="shared" si="70"/>
        <v>0</v>
      </c>
      <c r="BB36" s="131"/>
      <c r="BC36" s="33"/>
      <c r="BD36" s="131">
        <v>25.085392089999999</v>
      </c>
      <c r="BE36" s="33">
        <f t="shared" si="71"/>
        <v>1.534042198457561</v>
      </c>
      <c r="BF36" s="131">
        <v>0</v>
      </c>
      <c r="BG36" s="33">
        <f t="shared" si="72"/>
        <v>0</v>
      </c>
      <c r="BH36" s="131"/>
      <c r="BI36" s="33">
        <f t="shared" si="73"/>
        <v>0</v>
      </c>
      <c r="BJ36" s="131">
        <v>0</v>
      </c>
      <c r="BK36" s="33">
        <f t="shared" si="74"/>
        <v>0</v>
      </c>
      <c r="BL36" s="131">
        <v>30.3</v>
      </c>
      <c r="BM36" s="33">
        <f t="shared" si="75"/>
        <v>12.158908507223115</v>
      </c>
      <c r="BN36" s="131"/>
      <c r="BO36" s="33">
        <f t="shared" si="76"/>
        <v>0</v>
      </c>
      <c r="BP36" s="131"/>
      <c r="BQ36" s="33">
        <f t="shared" si="77"/>
        <v>0</v>
      </c>
      <c r="BR36" s="131"/>
      <c r="BS36" s="33"/>
      <c r="BT36" s="131"/>
      <c r="BU36" s="33">
        <f t="shared" si="78"/>
        <v>0</v>
      </c>
      <c r="BV36" s="131"/>
      <c r="BW36" s="33">
        <f t="shared" si="79"/>
        <v>0</v>
      </c>
      <c r="BX36" s="131"/>
      <c r="BY36" s="33"/>
      <c r="BZ36" s="131"/>
      <c r="CA36" s="33"/>
      <c r="CB36" s="131"/>
      <c r="CC36" s="33"/>
      <c r="CD36" s="131"/>
      <c r="CE36" s="33"/>
      <c r="CF36" s="131"/>
      <c r="CG36" s="33"/>
      <c r="CH36" s="131"/>
      <c r="CI36" s="33"/>
      <c r="CJ36" s="131"/>
      <c r="CK36" s="33"/>
      <c r="CL36" s="131"/>
      <c r="CM36" s="33">
        <f t="shared" si="80"/>
        <v>0</v>
      </c>
      <c r="CN36" s="131"/>
      <c r="CO36" s="33">
        <f t="shared" si="81"/>
        <v>0</v>
      </c>
      <c r="CP36" s="131"/>
      <c r="CQ36" s="33">
        <f t="shared" si="82"/>
        <v>0</v>
      </c>
      <c r="CR36" s="131"/>
      <c r="CS36" s="33">
        <f t="shared" si="83"/>
        <v>0</v>
      </c>
      <c r="CT36" s="131"/>
      <c r="CU36" s="33">
        <f t="shared" si="84"/>
        <v>0</v>
      </c>
      <c r="CV36" s="131"/>
      <c r="CW36" s="33">
        <f t="shared" si="85"/>
        <v>0</v>
      </c>
      <c r="CX36" s="131"/>
      <c r="CY36" s="33"/>
      <c r="CZ36" s="385"/>
      <c r="DA36" s="33">
        <f t="shared" si="86"/>
        <v>0</v>
      </c>
      <c r="DB36" s="131">
        <v>0</v>
      </c>
      <c r="DC36" s="33">
        <f t="shared" si="87"/>
        <v>0</v>
      </c>
      <c r="DD36" s="131">
        <v>0</v>
      </c>
      <c r="DE36" s="33">
        <f t="shared" si="88"/>
        <v>0</v>
      </c>
      <c r="DF36" s="131"/>
      <c r="DG36" s="33"/>
      <c r="DH36" s="131"/>
      <c r="DI36" s="33">
        <f t="shared" si="89"/>
        <v>0</v>
      </c>
      <c r="DJ36" s="131"/>
      <c r="DK36" s="33"/>
      <c r="DL36" s="131"/>
      <c r="DM36" s="33">
        <f t="shared" si="90"/>
        <v>0</v>
      </c>
      <c r="DN36" s="131"/>
      <c r="DO36" s="33">
        <f t="shared" si="91"/>
        <v>0</v>
      </c>
      <c r="DP36" s="131"/>
      <c r="DQ36" s="33">
        <f t="shared" si="92"/>
        <v>0</v>
      </c>
      <c r="DR36" s="131"/>
      <c r="DS36" s="33">
        <f t="shared" si="93"/>
        <v>0</v>
      </c>
      <c r="DT36" s="131"/>
      <c r="DU36" s="33">
        <f t="shared" si="94"/>
        <v>0</v>
      </c>
      <c r="DV36" s="131"/>
      <c r="DW36" s="33">
        <f t="shared" si="95"/>
        <v>0</v>
      </c>
      <c r="DX36" s="131"/>
      <c r="DY36" s="33"/>
      <c r="DZ36" s="131"/>
      <c r="EA36" s="33"/>
      <c r="EB36" s="131"/>
      <c r="EC36" s="33"/>
      <c r="ED36" s="131"/>
      <c r="EE36" s="33"/>
      <c r="EF36" s="131">
        <v>0</v>
      </c>
      <c r="EG36" s="33">
        <f t="shared" si="96"/>
        <v>0</v>
      </c>
      <c r="EH36" s="341">
        <v>0</v>
      </c>
      <c r="EI36" s="33">
        <f t="shared" si="97"/>
        <v>0</v>
      </c>
      <c r="EJ36" s="341">
        <v>0</v>
      </c>
      <c r="EK36" s="33">
        <f t="shared" si="98"/>
        <v>0</v>
      </c>
      <c r="EL36" s="341">
        <v>0.78600000000000003</v>
      </c>
      <c r="EM36" s="33">
        <f t="shared" si="99"/>
        <v>0.30391375963746881</v>
      </c>
      <c r="EN36" s="131"/>
      <c r="EO36" s="33"/>
      <c r="EP36" s="131">
        <v>11.57</v>
      </c>
      <c r="EQ36" s="33">
        <f t="shared" si="100"/>
        <v>24.054054054054053</v>
      </c>
      <c r="ER36" s="131">
        <v>0</v>
      </c>
      <c r="ES36" s="33">
        <f t="shared" si="101"/>
        <v>0</v>
      </c>
      <c r="ET36" s="131"/>
      <c r="EU36" s="33"/>
      <c r="EV36" s="131"/>
      <c r="EW36" s="33"/>
      <c r="EX36" s="131"/>
      <c r="EY36" s="33"/>
      <c r="EZ36" s="131"/>
      <c r="FA36" s="33"/>
      <c r="FB36" s="131"/>
      <c r="FC36" s="33"/>
      <c r="FD36" s="131"/>
      <c r="FE36" s="33"/>
    </row>
    <row r="37" spans="1:168" s="74" customFormat="1" ht="12.75" customHeight="1">
      <c r="A37" s="366" t="s">
        <v>147</v>
      </c>
      <c r="B37" s="131">
        <f t="shared" si="51"/>
        <v>95.000962850000008</v>
      </c>
      <c r="C37" s="33">
        <f t="shared" si="52"/>
        <v>0.32984397603234344</v>
      </c>
      <c r="D37" s="131"/>
      <c r="E37" s="33">
        <f t="shared" si="53"/>
        <v>0</v>
      </c>
      <c r="F37" s="131"/>
      <c r="G37" s="33"/>
      <c r="H37" s="131">
        <v>0</v>
      </c>
      <c r="I37" s="33">
        <f t="shared" si="54"/>
        <v>0</v>
      </c>
      <c r="J37" s="131"/>
      <c r="K37" s="33">
        <f t="shared" si="55"/>
        <v>0</v>
      </c>
      <c r="L37" s="385">
        <v>0</v>
      </c>
      <c r="M37" s="33">
        <f t="shared" si="56"/>
        <v>0</v>
      </c>
      <c r="N37" s="1728"/>
      <c r="O37" s="33">
        <f t="shared" si="57"/>
        <v>0</v>
      </c>
      <c r="P37" s="131"/>
      <c r="Q37" s="33"/>
      <c r="R37" s="131"/>
      <c r="S37" s="33">
        <f t="shared" si="58"/>
        <v>0</v>
      </c>
      <c r="T37" s="131"/>
      <c r="U37" s="33">
        <f t="shared" si="59"/>
        <v>0</v>
      </c>
      <c r="V37" s="131"/>
      <c r="W37" s="33">
        <f t="shared" si="60"/>
        <v>0</v>
      </c>
      <c r="X37" s="131"/>
      <c r="Y37" s="33">
        <f t="shared" si="61"/>
        <v>0</v>
      </c>
      <c r="Z37" s="131">
        <v>14.37312685</v>
      </c>
      <c r="AA37" s="33">
        <f t="shared" si="62"/>
        <v>0.4563356897394148</v>
      </c>
      <c r="AB37" s="131">
        <v>0</v>
      </c>
      <c r="AC37" s="33">
        <f t="shared" si="63"/>
        <v>0</v>
      </c>
      <c r="AD37" s="131"/>
      <c r="AE37" s="33"/>
      <c r="AF37" s="131"/>
      <c r="AG37" s="33">
        <f t="shared" si="64"/>
        <v>0</v>
      </c>
      <c r="AH37" s="131"/>
      <c r="AI37" s="33">
        <f t="shared" si="65"/>
        <v>0</v>
      </c>
      <c r="AJ37" s="131"/>
      <c r="AK37" s="33"/>
      <c r="AL37" s="131"/>
      <c r="AM37" s="33">
        <f t="shared" si="66"/>
        <v>0</v>
      </c>
      <c r="AN37" s="131"/>
      <c r="AO37" s="33"/>
      <c r="AP37" s="131"/>
      <c r="AQ37" s="33">
        <f t="shared" si="67"/>
        <v>0</v>
      </c>
      <c r="AR37" s="131"/>
      <c r="AS37" s="33"/>
      <c r="AT37" s="131"/>
      <c r="AU37" s="33">
        <f t="shared" si="68"/>
        <v>0</v>
      </c>
      <c r="AV37" s="131"/>
      <c r="AW37" s="33"/>
      <c r="AX37" s="131">
        <v>11.354107000000001</v>
      </c>
      <c r="AY37" s="33">
        <f t="shared" si="69"/>
        <v>3.0691110888821034</v>
      </c>
      <c r="AZ37" s="131"/>
      <c r="BA37" s="33">
        <f t="shared" si="70"/>
        <v>0</v>
      </c>
      <c r="BB37" s="131"/>
      <c r="BC37" s="33"/>
      <c r="BD37" s="131">
        <v>0</v>
      </c>
      <c r="BE37" s="33">
        <f t="shared" si="71"/>
        <v>0</v>
      </c>
      <c r="BF37" s="131">
        <v>2.1897289999999998</v>
      </c>
      <c r="BG37" s="33">
        <f t="shared" si="72"/>
        <v>0.32680115100543533</v>
      </c>
      <c r="BH37" s="131"/>
      <c r="BI37" s="33">
        <f t="shared" si="73"/>
        <v>0</v>
      </c>
      <c r="BJ37" s="131">
        <v>0</v>
      </c>
      <c r="BK37" s="33">
        <f t="shared" si="74"/>
        <v>0</v>
      </c>
      <c r="BL37" s="131"/>
      <c r="BM37" s="33">
        <f t="shared" si="75"/>
        <v>0</v>
      </c>
      <c r="BN37" s="131">
        <v>0.75</v>
      </c>
      <c r="BO37" s="33">
        <f t="shared" si="76"/>
        <v>5.9335443037974684</v>
      </c>
      <c r="BP37" s="131"/>
      <c r="BQ37" s="33">
        <f t="shared" si="77"/>
        <v>0</v>
      </c>
      <c r="BR37" s="131"/>
      <c r="BS37" s="33"/>
      <c r="BT37" s="131"/>
      <c r="BU37" s="33">
        <f t="shared" si="78"/>
        <v>0</v>
      </c>
      <c r="BV37" s="131"/>
      <c r="BW37" s="33">
        <f t="shared" si="79"/>
        <v>0</v>
      </c>
      <c r="BX37" s="131"/>
      <c r="BY37" s="33"/>
      <c r="BZ37" s="131"/>
      <c r="CA37" s="33"/>
      <c r="CB37" s="131"/>
      <c r="CC37" s="33"/>
      <c r="CD37" s="131"/>
      <c r="CE37" s="33"/>
      <c r="CF37" s="131"/>
      <c r="CG37" s="33"/>
      <c r="CH37" s="131"/>
      <c r="CI37" s="33"/>
      <c r="CJ37" s="131"/>
      <c r="CK37" s="33"/>
      <c r="CL37" s="131"/>
      <c r="CM37" s="33">
        <f t="shared" si="80"/>
        <v>0</v>
      </c>
      <c r="CN37" s="131">
        <v>14.3</v>
      </c>
      <c r="CO37" s="33">
        <f t="shared" si="81"/>
        <v>6.5837937384898719</v>
      </c>
      <c r="CP37" s="131"/>
      <c r="CQ37" s="33">
        <f t="shared" si="82"/>
        <v>0</v>
      </c>
      <c r="CR37" s="131"/>
      <c r="CS37" s="33">
        <f t="shared" si="83"/>
        <v>0</v>
      </c>
      <c r="CT37" s="131"/>
      <c r="CU37" s="33">
        <f t="shared" si="84"/>
        <v>0</v>
      </c>
      <c r="CV37" s="131"/>
      <c r="CW37" s="33">
        <f t="shared" si="85"/>
        <v>0</v>
      </c>
      <c r="CX37" s="131"/>
      <c r="CY37" s="33"/>
      <c r="CZ37" s="385"/>
      <c r="DA37" s="33">
        <f t="shared" si="86"/>
        <v>0</v>
      </c>
      <c r="DB37" s="131">
        <v>7.5</v>
      </c>
      <c r="DC37" s="33">
        <f t="shared" si="87"/>
        <v>1.2813941568426448</v>
      </c>
      <c r="DD37" s="131">
        <v>0</v>
      </c>
      <c r="DE37" s="33">
        <f t="shared" si="88"/>
        <v>0</v>
      </c>
      <c r="DF37" s="131"/>
      <c r="DG37" s="33"/>
      <c r="DH37" s="131"/>
      <c r="DI37" s="33">
        <f t="shared" si="89"/>
        <v>0</v>
      </c>
      <c r="DJ37" s="131"/>
      <c r="DK37" s="33"/>
      <c r="DL37" s="131"/>
      <c r="DM37" s="33">
        <f t="shared" si="90"/>
        <v>0</v>
      </c>
      <c r="DN37" s="131"/>
      <c r="DO37" s="33">
        <f t="shared" si="91"/>
        <v>0</v>
      </c>
      <c r="DP37" s="131"/>
      <c r="DQ37" s="33">
        <f t="shared" si="92"/>
        <v>0</v>
      </c>
      <c r="DR37" s="131"/>
      <c r="DS37" s="33">
        <f t="shared" si="93"/>
        <v>0</v>
      </c>
      <c r="DT37" s="131"/>
      <c r="DU37" s="33">
        <f t="shared" si="94"/>
        <v>0</v>
      </c>
      <c r="DV37" s="131"/>
      <c r="DW37" s="33">
        <f t="shared" si="95"/>
        <v>0</v>
      </c>
      <c r="DX37" s="131"/>
      <c r="DY37" s="33"/>
      <c r="DZ37" s="131"/>
      <c r="EA37" s="33"/>
      <c r="EB37" s="131"/>
      <c r="EC37" s="33"/>
      <c r="ED37" s="131"/>
      <c r="EE37" s="33"/>
      <c r="EF37" s="131">
        <v>0</v>
      </c>
      <c r="EG37" s="33">
        <f t="shared" si="96"/>
        <v>0</v>
      </c>
      <c r="EH37" s="341">
        <v>0</v>
      </c>
      <c r="EI37" s="33">
        <f t="shared" si="97"/>
        <v>0</v>
      </c>
      <c r="EJ37" s="341">
        <f>14.996+29.538</f>
        <v>44.533999999999999</v>
      </c>
      <c r="EK37" s="33">
        <f t="shared" si="98"/>
        <v>3.043744515190701</v>
      </c>
      <c r="EL37" s="341">
        <v>0</v>
      </c>
      <c r="EM37" s="33">
        <f t="shared" si="99"/>
        <v>0</v>
      </c>
      <c r="EN37" s="131"/>
      <c r="EO37" s="33"/>
      <c r="EP37" s="131"/>
      <c r="EQ37" s="33">
        <f t="shared" si="100"/>
        <v>0</v>
      </c>
      <c r="ER37" s="131">
        <v>0</v>
      </c>
      <c r="ES37" s="33">
        <f t="shared" si="101"/>
        <v>0</v>
      </c>
      <c r="ET37" s="131"/>
      <c r="EU37" s="33"/>
      <c r="EV37" s="131"/>
      <c r="EW37" s="33"/>
      <c r="EX37" s="131"/>
      <c r="EY37" s="33"/>
      <c r="EZ37" s="131"/>
      <c r="FA37" s="33"/>
      <c r="FB37" s="131"/>
      <c r="FC37" s="33"/>
      <c r="FD37" s="131"/>
      <c r="FE37" s="33"/>
      <c r="FH37" s="28"/>
      <c r="FI37" s="28"/>
      <c r="FJ37" s="28"/>
      <c r="FK37" s="28"/>
      <c r="FL37" s="28"/>
    </row>
    <row r="38" spans="1:168" ht="12.75" customHeight="1">
      <c r="A38" s="366" t="s">
        <v>148</v>
      </c>
      <c r="B38" s="131">
        <f t="shared" si="51"/>
        <v>4861.1184229199998</v>
      </c>
      <c r="C38" s="33">
        <f t="shared" si="52"/>
        <v>16.877835555326769</v>
      </c>
      <c r="D38" s="131"/>
      <c r="E38" s="33">
        <f t="shared" si="53"/>
        <v>0</v>
      </c>
      <c r="F38" s="131"/>
      <c r="G38" s="33"/>
      <c r="H38" s="131">
        <v>0</v>
      </c>
      <c r="I38" s="33">
        <f t="shared" si="54"/>
        <v>0</v>
      </c>
      <c r="J38" s="131">
        <v>16.408000000000001</v>
      </c>
      <c r="K38" s="33">
        <f t="shared" si="55"/>
        <v>9.9052218533051608</v>
      </c>
      <c r="L38" s="385">
        <v>2.8</v>
      </c>
      <c r="M38" s="33">
        <f t="shared" si="56"/>
        <v>3.6269430051813467</v>
      </c>
      <c r="N38" s="1728">
        <v>20</v>
      </c>
      <c r="O38" s="33">
        <f t="shared" si="57"/>
        <v>2.3164395397697923</v>
      </c>
      <c r="P38" s="131"/>
      <c r="Q38" s="33"/>
      <c r="R38" s="131"/>
      <c r="S38" s="33">
        <f t="shared" si="58"/>
        <v>0</v>
      </c>
      <c r="T38" s="131"/>
      <c r="U38" s="33">
        <f t="shared" si="59"/>
        <v>0</v>
      </c>
      <c r="V38" s="131"/>
      <c r="W38" s="33">
        <f t="shared" si="60"/>
        <v>0</v>
      </c>
      <c r="X38" s="131"/>
      <c r="Y38" s="33">
        <f t="shared" si="61"/>
        <v>0</v>
      </c>
      <c r="Z38" s="131">
        <v>815.83519984999998</v>
      </c>
      <c r="AA38" s="33">
        <f t="shared" si="62"/>
        <v>25.902138241912411</v>
      </c>
      <c r="AB38" s="131">
        <v>87.033826239999996</v>
      </c>
      <c r="AC38" s="33">
        <f t="shared" si="63"/>
        <v>25.507690520814425</v>
      </c>
      <c r="AD38" s="131"/>
      <c r="AE38" s="33"/>
      <c r="AF38" s="131"/>
      <c r="AG38" s="33">
        <f t="shared" si="64"/>
        <v>0</v>
      </c>
      <c r="AH38" s="131">
        <v>8.98</v>
      </c>
      <c r="AI38" s="33">
        <f t="shared" si="65"/>
        <v>12.014985282312017</v>
      </c>
      <c r="AJ38" s="131"/>
      <c r="AK38" s="33"/>
      <c r="AL38" s="131">
        <v>0.8</v>
      </c>
      <c r="AM38" s="33">
        <f t="shared" si="66"/>
        <v>11.816838995568686</v>
      </c>
      <c r="AN38" s="131"/>
      <c r="AO38" s="33"/>
      <c r="AP38" s="131">
        <v>15.3</v>
      </c>
      <c r="AQ38" s="33">
        <f t="shared" si="67"/>
        <v>3.7225371645458747</v>
      </c>
      <c r="AR38" s="131"/>
      <c r="AS38" s="33"/>
      <c r="AT38" s="131"/>
      <c r="AU38" s="33">
        <f t="shared" si="68"/>
        <v>0</v>
      </c>
      <c r="AV38" s="131"/>
      <c r="AW38" s="33"/>
      <c r="AX38" s="131">
        <v>9.2287176400000011</v>
      </c>
      <c r="AY38" s="33">
        <f t="shared" si="69"/>
        <v>2.494600380733234</v>
      </c>
      <c r="AZ38" s="131">
        <v>17.780686759999998</v>
      </c>
      <c r="BA38" s="33">
        <f t="shared" si="70"/>
        <v>14.178943939641456</v>
      </c>
      <c r="BB38" s="131"/>
      <c r="BC38" s="33"/>
      <c r="BD38" s="131">
        <v>23.03251805</v>
      </c>
      <c r="BE38" s="33">
        <f t="shared" si="71"/>
        <v>1.4085031837919921</v>
      </c>
      <c r="BF38" s="131">
        <v>2.2557260399999999</v>
      </c>
      <c r="BG38" s="33">
        <f t="shared" si="72"/>
        <v>0.3366507299418936</v>
      </c>
      <c r="BH38" s="131"/>
      <c r="BI38" s="33">
        <f t="shared" si="73"/>
        <v>0</v>
      </c>
      <c r="BJ38" s="131">
        <v>31.050288340000002</v>
      </c>
      <c r="BK38" s="33">
        <f t="shared" si="74"/>
        <v>37.834824198989722</v>
      </c>
      <c r="BL38" s="131">
        <v>15.5</v>
      </c>
      <c r="BM38" s="33">
        <f t="shared" si="75"/>
        <v>6.219903691813804</v>
      </c>
      <c r="BN38" s="131"/>
      <c r="BO38" s="33">
        <f t="shared" si="76"/>
        <v>0</v>
      </c>
      <c r="BP38" s="131"/>
      <c r="BQ38" s="33">
        <f t="shared" si="77"/>
        <v>0</v>
      </c>
      <c r="BR38" s="131"/>
      <c r="BS38" s="33"/>
      <c r="BT38" s="131"/>
      <c r="BU38" s="33">
        <f t="shared" si="78"/>
        <v>0</v>
      </c>
      <c r="BV38" s="131"/>
      <c r="BW38" s="33">
        <f t="shared" si="79"/>
        <v>0</v>
      </c>
      <c r="BX38" s="131"/>
      <c r="BY38" s="33"/>
      <c r="BZ38" s="131"/>
      <c r="CA38" s="33"/>
      <c r="CB38" s="131"/>
      <c r="CC38" s="33"/>
      <c r="CD38" s="131"/>
      <c r="CE38" s="33"/>
      <c r="CF38" s="131"/>
      <c r="CG38" s="33"/>
      <c r="CH38" s="131"/>
      <c r="CI38" s="33"/>
      <c r="CJ38" s="131"/>
      <c r="CK38" s="33"/>
      <c r="CL38" s="131">
        <v>1686.1</v>
      </c>
      <c r="CM38" s="33">
        <f t="shared" si="80"/>
        <v>52.143122216724393</v>
      </c>
      <c r="CN38" s="131">
        <v>53.8</v>
      </c>
      <c r="CO38" s="33">
        <f t="shared" si="81"/>
        <v>24.769797421731123</v>
      </c>
      <c r="CP38" s="131">
        <v>105.857</v>
      </c>
      <c r="CQ38" s="33">
        <f t="shared" si="82"/>
        <v>15.389502392956627</v>
      </c>
      <c r="CR38" s="131">
        <v>19.579999999999998</v>
      </c>
      <c r="CS38" s="33">
        <f t="shared" si="83"/>
        <v>9.1464553981837877</v>
      </c>
      <c r="CT38" s="131">
        <v>1.9390000000000001</v>
      </c>
      <c r="CU38" s="33">
        <f t="shared" si="84"/>
        <v>1.665836182752281</v>
      </c>
      <c r="CV38" s="131"/>
      <c r="CW38" s="33">
        <f t="shared" si="85"/>
        <v>0</v>
      </c>
      <c r="CX38" s="131"/>
      <c r="CY38" s="33"/>
      <c r="CZ38" s="385"/>
      <c r="DA38" s="33">
        <f t="shared" si="86"/>
        <v>0</v>
      </c>
      <c r="DB38" s="131">
        <v>168.2</v>
      </c>
      <c r="DC38" s="33">
        <f t="shared" si="87"/>
        <v>28.737399624124382</v>
      </c>
      <c r="DD38" s="131">
        <v>195.2</v>
      </c>
      <c r="DE38" s="33">
        <f t="shared" si="88"/>
        <v>10.030832476875643</v>
      </c>
      <c r="DF38" s="131"/>
      <c r="DG38" s="33"/>
      <c r="DH38" s="131"/>
      <c r="DI38" s="33">
        <f t="shared" si="89"/>
        <v>0</v>
      </c>
      <c r="DJ38" s="131"/>
      <c r="DK38" s="33"/>
      <c r="DL38" s="131">
        <v>992.8</v>
      </c>
      <c r="DM38" s="33">
        <f t="shared" si="90"/>
        <v>38.850300338492247</v>
      </c>
      <c r="DN38" s="131">
        <v>51.43</v>
      </c>
      <c r="DO38" s="33">
        <f t="shared" si="91"/>
        <v>13.299749934703733</v>
      </c>
      <c r="DP38" s="131">
        <v>132.202</v>
      </c>
      <c r="DQ38" s="33">
        <f t="shared" si="92"/>
        <v>25.066599924535893</v>
      </c>
      <c r="DR38" s="131">
        <v>14.987</v>
      </c>
      <c r="DS38" s="33">
        <f t="shared" si="93"/>
        <v>3.7186463303583177</v>
      </c>
      <c r="DT38" s="131">
        <v>117</v>
      </c>
      <c r="DU38" s="33">
        <f t="shared" si="94"/>
        <v>34.577431281049506</v>
      </c>
      <c r="DV38" s="131">
        <v>14.21</v>
      </c>
      <c r="DW38" s="33">
        <f t="shared" si="95"/>
        <v>32.914852219030855</v>
      </c>
      <c r="DX38" s="131"/>
      <c r="DY38" s="33"/>
      <c r="DZ38" s="131"/>
      <c r="EA38" s="33"/>
      <c r="EB38" s="131"/>
      <c r="EC38" s="33"/>
      <c r="ED38" s="131"/>
      <c r="EE38" s="33"/>
      <c r="EF38" s="131">
        <v>66.593460000000036</v>
      </c>
      <c r="EG38" s="33">
        <f t="shared" si="96"/>
        <v>17.578704255267478</v>
      </c>
      <c r="EH38" s="341">
        <v>0</v>
      </c>
      <c r="EI38" s="33">
        <f t="shared" si="97"/>
        <v>0</v>
      </c>
      <c r="EJ38" s="341">
        <f>14.985+10.186+7.131+41.984+71.421</f>
        <v>145.70699999999999</v>
      </c>
      <c r="EK38" s="33">
        <f t="shared" si="98"/>
        <v>9.9585683314970908</v>
      </c>
      <c r="EL38" s="341">
        <f>6.184+2.644+2.061+12.319</f>
        <v>23.207999999999998</v>
      </c>
      <c r="EM38" s="33">
        <f t="shared" si="99"/>
        <v>8.9735757425780847</v>
      </c>
      <c r="EN38" s="131"/>
      <c r="EO38" s="33"/>
      <c r="EP38" s="131">
        <v>6.3</v>
      </c>
      <c r="EQ38" s="33">
        <f t="shared" si="100"/>
        <v>13.097713097713095</v>
      </c>
      <c r="ER38" s="131">
        <v>0</v>
      </c>
      <c r="ES38" s="33">
        <f t="shared" si="101"/>
        <v>0</v>
      </c>
      <c r="ET38" s="131"/>
      <c r="EU38" s="33"/>
      <c r="EV38" s="131"/>
      <c r="EW38" s="33"/>
      <c r="EX38" s="131"/>
      <c r="EY38" s="33"/>
      <c r="EZ38" s="131"/>
      <c r="FA38" s="33"/>
      <c r="FB38" s="131"/>
      <c r="FC38" s="33"/>
      <c r="FD38" s="131"/>
      <c r="FE38" s="33"/>
    </row>
    <row r="39" spans="1:168" ht="12.75" customHeight="1">
      <c r="A39" s="366" t="s">
        <v>281</v>
      </c>
      <c r="B39" s="131">
        <f t="shared" si="51"/>
        <v>1357.0881690000001</v>
      </c>
      <c r="C39" s="33">
        <f t="shared" si="52"/>
        <v>4.7118191654139938</v>
      </c>
      <c r="D39" s="131">
        <v>15.21</v>
      </c>
      <c r="E39" s="33">
        <f t="shared" si="53"/>
        <v>16.093535075653374</v>
      </c>
      <c r="F39" s="131"/>
      <c r="G39" s="33"/>
      <c r="H39" s="131"/>
      <c r="I39" s="33">
        <f t="shared" si="54"/>
        <v>0</v>
      </c>
      <c r="J39" s="131"/>
      <c r="K39" s="33">
        <f t="shared" si="55"/>
        <v>0</v>
      </c>
      <c r="L39" s="385">
        <v>18.899999999999999</v>
      </c>
      <c r="M39" s="33">
        <f t="shared" si="56"/>
        <v>24.481865284974091</v>
      </c>
      <c r="N39" s="1728"/>
      <c r="O39" s="33">
        <f t="shared" si="57"/>
        <v>0</v>
      </c>
      <c r="P39" s="131"/>
      <c r="Q39" s="33"/>
      <c r="R39" s="131">
        <v>43.75</v>
      </c>
      <c r="S39" s="33">
        <f t="shared" si="58"/>
        <v>9.9093997734994339</v>
      </c>
      <c r="T39" s="131">
        <v>-0.82</v>
      </c>
      <c r="U39" s="33">
        <f t="shared" si="59"/>
        <v>-1.3696342074494738</v>
      </c>
      <c r="V39" s="131">
        <v>1.76</v>
      </c>
      <c r="W39" s="33">
        <f t="shared" si="60"/>
        <v>3.1791907514450863</v>
      </c>
      <c r="X39" s="131">
        <v>2.4</v>
      </c>
      <c r="Y39" s="33">
        <f t="shared" si="61"/>
        <v>1.9090041361756283</v>
      </c>
      <c r="Z39" s="131"/>
      <c r="AA39" s="33">
        <f t="shared" si="62"/>
        <v>0</v>
      </c>
      <c r="AB39" s="131"/>
      <c r="AC39" s="33">
        <f t="shared" si="63"/>
        <v>0</v>
      </c>
      <c r="AD39" s="131"/>
      <c r="AE39" s="33"/>
      <c r="AF39" s="131">
        <v>17.100000000000001</v>
      </c>
      <c r="AG39" s="33">
        <f t="shared" si="64"/>
        <v>8.3639031548055769</v>
      </c>
      <c r="AH39" s="131"/>
      <c r="AI39" s="33">
        <f t="shared" si="65"/>
        <v>0</v>
      </c>
      <c r="AJ39" s="131"/>
      <c r="AK39" s="33"/>
      <c r="AL39" s="131"/>
      <c r="AM39" s="33">
        <f t="shared" si="66"/>
        <v>0</v>
      </c>
      <c r="AN39" s="131"/>
      <c r="AO39" s="33"/>
      <c r="AP39" s="131"/>
      <c r="AQ39" s="33">
        <f t="shared" si="67"/>
        <v>0</v>
      </c>
      <c r="AR39" s="131"/>
      <c r="AS39" s="33"/>
      <c r="AT39" s="131">
        <v>15.9</v>
      </c>
      <c r="AU39" s="33">
        <f t="shared" si="68"/>
        <v>1.6884358075820325</v>
      </c>
      <c r="AV39" s="131"/>
      <c r="AW39" s="33"/>
      <c r="AX39" s="131"/>
      <c r="AY39" s="33">
        <f t="shared" si="69"/>
        <v>0</v>
      </c>
      <c r="AZ39" s="131"/>
      <c r="BA39" s="33">
        <f t="shared" si="70"/>
        <v>0</v>
      </c>
      <c r="BB39" s="131"/>
      <c r="BC39" s="33"/>
      <c r="BD39" s="131"/>
      <c r="BE39" s="33">
        <f t="shared" si="71"/>
        <v>0</v>
      </c>
      <c r="BF39" s="131"/>
      <c r="BG39" s="33">
        <f t="shared" si="72"/>
        <v>0</v>
      </c>
      <c r="BH39" s="131">
        <v>0.14000000000000001</v>
      </c>
      <c r="BI39" s="33">
        <f t="shared" si="73"/>
        <v>7.6923076923076925</v>
      </c>
      <c r="BJ39" s="131"/>
      <c r="BK39" s="33">
        <f t="shared" si="74"/>
        <v>0</v>
      </c>
      <c r="BL39" s="131">
        <v>54.7</v>
      </c>
      <c r="BM39" s="33">
        <f t="shared" si="75"/>
        <v>21.950240770465491</v>
      </c>
      <c r="BN39" s="131">
        <v>3</v>
      </c>
      <c r="BO39" s="33">
        <f t="shared" si="76"/>
        <v>23.734177215189874</v>
      </c>
      <c r="BP39" s="131">
        <v>12.36</v>
      </c>
      <c r="BQ39" s="33">
        <f t="shared" si="77"/>
        <v>32.330630394977767</v>
      </c>
      <c r="BR39" s="131"/>
      <c r="BS39" s="33"/>
      <c r="BT39" s="131"/>
      <c r="BU39" s="33">
        <f t="shared" si="78"/>
        <v>0</v>
      </c>
      <c r="BV39" s="131"/>
      <c r="BW39" s="33">
        <f t="shared" si="79"/>
        <v>0</v>
      </c>
      <c r="BX39" s="131"/>
      <c r="BY39" s="33"/>
      <c r="BZ39" s="131"/>
      <c r="CA39" s="33"/>
      <c r="CB39" s="131"/>
      <c r="CC39" s="33"/>
      <c r="CD39" s="131"/>
      <c r="CE39" s="33"/>
      <c r="CF39" s="131"/>
      <c r="CG39" s="33"/>
      <c r="CH39" s="131"/>
      <c r="CI39" s="33"/>
      <c r="CJ39" s="131"/>
      <c r="CK39" s="33"/>
      <c r="CL39" s="131">
        <v>269</v>
      </c>
      <c r="CM39" s="33">
        <f t="shared" si="80"/>
        <v>8.3189015338941115</v>
      </c>
      <c r="CN39" s="131">
        <v>55</v>
      </c>
      <c r="CO39" s="33">
        <f t="shared" si="81"/>
        <v>25.322283609576431</v>
      </c>
      <c r="CP39" s="131">
        <v>26.256</v>
      </c>
      <c r="CQ39" s="33">
        <f t="shared" si="82"/>
        <v>3.8171001901571855</v>
      </c>
      <c r="CR39" s="131">
        <v>15.936999999999999</v>
      </c>
      <c r="CS39" s="33">
        <f t="shared" si="83"/>
        <v>7.4446915056616465</v>
      </c>
      <c r="CT39" s="131">
        <v>12.708</v>
      </c>
      <c r="CU39" s="33">
        <f t="shared" si="84"/>
        <v>10.917713362772556</v>
      </c>
      <c r="CV39" s="131">
        <v>0.29599999999999999</v>
      </c>
      <c r="CW39" s="33">
        <f t="shared" si="85"/>
        <v>11.504080839486978</v>
      </c>
      <c r="CX39" s="131"/>
      <c r="CY39" s="33"/>
      <c r="CZ39" s="385"/>
      <c r="DA39" s="33">
        <f t="shared" si="86"/>
        <v>0</v>
      </c>
      <c r="DB39" s="131">
        <v>45</v>
      </c>
      <c r="DC39" s="33">
        <f t="shared" si="87"/>
        <v>7.6883649410558697</v>
      </c>
      <c r="DD39" s="131">
        <v>0</v>
      </c>
      <c r="DE39" s="33">
        <f t="shared" si="88"/>
        <v>0</v>
      </c>
      <c r="DF39" s="131"/>
      <c r="DG39" s="33"/>
      <c r="DH39" s="131">
        <v>1.272</v>
      </c>
      <c r="DI39" s="33">
        <f t="shared" si="89"/>
        <v>100</v>
      </c>
      <c r="DJ39" s="131"/>
      <c r="DK39" s="33"/>
      <c r="DL39" s="131">
        <v>346.9</v>
      </c>
      <c r="DM39" s="33">
        <f t="shared" si="90"/>
        <v>13.574908528830539</v>
      </c>
      <c r="DN39" s="131">
        <v>12.51</v>
      </c>
      <c r="DO39" s="33">
        <f t="shared" si="91"/>
        <v>3.2350743084414484</v>
      </c>
      <c r="DP39" s="131">
        <v>58.148000000000003</v>
      </c>
      <c r="DQ39" s="33">
        <f t="shared" si="92"/>
        <v>11.025344944947225</v>
      </c>
      <c r="DR39" s="131">
        <v>90.834999999999994</v>
      </c>
      <c r="DS39" s="33">
        <f t="shared" si="93"/>
        <v>22.538415921671966</v>
      </c>
      <c r="DT39" s="131">
        <v>17.46</v>
      </c>
      <c r="DU39" s="33">
        <f t="shared" si="94"/>
        <v>5.1600166680950803</v>
      </c>
      <c r="DV39" s="131">
        <v>7.5220000000000002</v>
      </c>
      <c r="DW39" s="33">
        <f t="shared" si="95"/>
        <v>17.423329936069674</v>
      </c>
      <c r="DX39" s="131"/>
      <c r="DY39" s="33"/>
      <c r="DZ39" s="131"/>
      <c r="EA39" s="33"/>
      <c r="EB39" s="131"/>
      <c r="EC39" s="33"/>
      <c r="ED39" s="131"/>
      <c r="EE39" s="33"/>
      <c r="EF39" s="131">
        <v>50.866168999999999</v>
      </c>
      <c r="EG39" s="33">
        <f t="shared" si="96"/>
        <v>13.427164491069457</v>
      </c>
      <c r="EH39" s="341">
        <v>23.96</v>
      </c>
      <c r="EI39" s="33">
        <f t="shared" si="97"/>
        <v>97.923818865456923</v>
      </c>
      <c r="EJ39" s="341">
        <f>4.015-0.493</f>
        <v>3.5219999999999998</v>
      </c>
      <c r="EK39" s="33">
        <f t="shared" si="98"/>
        <v>0.24071649037817505</v>
      </c>
      <c r="EL39" s="341">
        <v>119.096</v>
      </c>
      <c r="EM39" s="33">
        <f t="shared" si="99"/>
        <v>46.049507783440184</v>
      </c>
      <c r="EN39" s="131"/>
      <c r="EO39" s="33"/>
      <c r="EP39" s="131">
        <v>16.399999999999999</v>
      </c>
      <c r="EQ39" s="33">
        <f t="shared" si="100"/>
        <v>34.09563409563409</v>
      </c>
      <c r="ER39" s="131"/>
      <c r="ES39" s="33">
        <f t="shared" si="101"/>
        <v>0</v>
      </c>
      <c r="ET39" s="131"/>
      <c r="EU39" s="33"/>
      <c r="EV39" s="131"/>
      <c r="EW39" s="33"/>
      <c r="EX39" s="131"/>
      <c r="EY39" s="33"/>
      <c r="EZ39" s="131"/>
      <c r="FA39" s="33"/>
      <c r="FB39" s="131"/>
      <c r="FC39" s="33"/>
      <c r="FD39" s="131"/>
      <c r="FE39" s="33"/>
    </row>
    <row r="40" spans="1:168" ht="12.75" customHeight="1">
      <c r="A40" s="366" t="s">
        <v>151</v>
      </c>
      <c r="B40" s="131">
        <f t="shared" si="51"/>
        <v>2763.30439514</v>
      </c>
      <c r="C40" s="33">
        <f t="shared" si="52"/>
        <v>9.5942112725716164</v>
      </c>
      <c r="D40" s="131">
        <v>0.83</v>
      </c>
      <c r="E40" s="33">
        <f t="shared" si="53"/>
        <v>0.87821394561422073</v>
      </c>
      <c r="F40" s="131"/>
      <c r="G40" s="33"/>
      <c r="H40" s="131">
        <v>0</v>
      </c>
      <c r="I40" s="33">
        <f t="shared" si="54"/>
        <v>0</v>
      </c>
      <c r="J40" s="131"/>
      <c r="K40" s="33">
        <f t="shared" si="55"/>
        <v>0</v>
      </c>
      <c r="L40" s="385">
        <v>0</v>
      </c>
      <c r="M40" s="33">
        <f t="shared" si="56"/>
        <v>0</v>
      </c>
      <c r="N40" s="1728">
        <v>57.460999999999999</v>
      </c>
      <c r="O40" s="33">
        <f t="shared" si="57"/>
        <v>6.6552466197356024</v>
      </c>
      <c r="P40" s="131"/>
      <c r="Q40" s="33"/>
      <c r="R40" s="131">
        <v>4.09</v>
      </c>
      <c r="S40" s="33">
        <f t="shared" si="58"/>
        <v>0.92638731596828994</v>
      </c>
      <c r="T40" s="131">
        <v>1.01</v>
      </c>
      <c r="U40" s="33">
        <f t="shared" si="59"/>
        <v>1.6869884750292301</v>
      </c>
      <c r="V40" s="131">
        <v>23.91</v>
      </c>
      <c r="W40" s="33">
        <f t="shared" si="60"/>
        <v>43.190028901734109</v>
      </c>
      <c r="X40" s="131">
        <v>1.87</v>
      </c>
      <c r="Y40" s="33">
        <f t="shared" si="61"/>
        <v>1.487432389436844</v>
      </c>
      <c r="Z40" s="131">
        <v>83.028289000000001</v>
      </c>
      <c r="AA40" s="33">
        <f t="shared" si="62"/>
        <v>2.6360841258907044</v>
      </c>
      <c r="AB40" s="131">
        <v>15.112201000000001</v>
      </c>
      <c r="AC40" s="33">
        <f t="shared" si="63"/>
        <v>4.429052046193739</v>
      </c>
      <c r="AD40" s="131"/>
      <c r="AE40" s="33"/>
      <c r="AF40" s="131">
        <v>1.83</v>
      </c>
      <c r="AG40" s="33">
        <f t="shared" si="64"/>
        <v>0.89508437270726349</v>
      </c>
      <c r="AH40" s="131"/>
      <c r="AI40" s="33">
        <f t="shared" si="65"/>
        <v>0</v>
      </c>
      <c r="AJ40" s="131"/>
      <c r="AK40" s="33"/>
      <c r="AL40" s="131"/>
      <c r="AM40" s="33">
        <f t="shared" si="66"/>
        <v>0</v>
      </c>
      <c r="AN40" s="131"/>
      <c r="AO40" s="33"/>
      <c r="AP40" s="131"/>
      <c r="AQ40" s="33">
        <f t="shared" si="67"/>
        <v>0</v>
      </c>
      <c r="AR40" s="131"/>
      <c r="AS40" s="33"/>
      <c r="AT40" s="131"/>
      <c r="AU40" s="33">
        <f t="shared" si="68"/>
        <v>0</v>
      </c>
      <c r="AV40" s="131"/>
      <c r="AW40" s="33"/>
      <c r="AX40" s="131">
        <v>73.8</v>
      </c>
      <c r="AY40" s="33">
        <f t="shared" si="69"/>
        <v>19.948763769753025</v>
      </c>
      <c r="AZ40" s="131">
        <v>24.32</v>
      </c>
      <c r="BA40" s="33">
        <f t="shared" si="70"/>
        <v>19.393621926225318</v>
      </c>
      <c r="BB40" s="131"/>
      <c r="BC40" s="33"/>
      <c r="BD40" s="131">
        <v>113.12195714000001</v>
      </c>
      <c r="BE40" s="33">
        <f t="shared" si="71"/>
        <v>6.9177254715522203</v>
      </c>
      <c r="BF40" s="131">
        <v>201.35540321000002</v>
      </c>
      <c r="BG40" s="33">
        <f t="shared" si="72"/>
        <v>30.050831646377947</v>
      </c>
      <c r="BH40" s="131">
        <v>0.74</v>
      </c>
      <c r="BI40" s="33">
        <f t="shared" si="73"/>
        <v>40.659340659340657</v>
      </c>
      <c r="BJ40" s="131"/>
      <c r="BK40" s="33">
        <f t="shared" si="74"/>
        <v>0</v>
      </c>
      <c r="BL40" s="131"/>
      <c r="BM40" s="33">
        <f t="shared" si="75"/>
        <v>0</v>
      </c>
      <c r="BN40" s="131">
        <v>2.52</v>
      </c>
      <c r="BO40" s="33">
        <f t="shared" si="76"/>
        <v>19.936708860759492</v>
      </c>
      <c r="BP40" s="131">
        <v>1.0900000000000001</v>
      </c>
      <c r="BQ40" s="33">
        <f t="shared" si="77"/>
        <v>2.8511640073240914</v>
      </c>
      <c r="BR40" s="131"/>
      <c r="BS40" s="33"/>
      <c r="BT40" s="131">
        <v>156.797</v>
      </c>
      <c r="BU40" s="33">
        <f t="shared" si="78"/>
        <v>20.222503382304197</v>
      </c>
      <c r="BV40" s="131">
        <v>1077.875</v>
      </c>
      <c r="BW40" s="33">
        <f t="shared" si="79"/>
        <v>58.485092982005881</v>
      </c>
      <c r="BX40" s="131"/>
      <c r="BY40" s="33"/>
      <c r="BZ40" s="131"/>
      <c r="CA40" s="33"/>
      <c r="CB40" s="131"/>
      <c r="CC40" s="33"/>
      <c r="CD40" s="131"/>
      <c r="CE40" s="33"/>
      <c r="CF40" s="131"/>
      <c r="CG40" s="33"/>
      <c r="CH40" s="131"/>
      <c r="CI40" s="33"/>
      <c r="CJ40" s="131"/>
      <c r="CK40" s="33"/>
      <c r="CL40" s="131">
        <v>135.5</v>
      </c>
      <c r="CM40" s="33">
        <f t="shared" si="80"/>
        <v>4.1903760514596735</v>
      </c>
      <c r="CN40" s="131"/>
      <c r="CO40" s="33">
        <f t="shared" si="81"/>
        <v>0</v>
      </c>
      <c r="CP40" s="131"/>
      <c r="CQ40" s="33">
        <f t="shared" si="82"/>
        <v>0</v>
      </c>
      <c r="CR40" s="131"/>
      <c r="CS40" s="33">
        <f t="shared" si="83"/>
        <v>0</v>
      </c>
      <c r="CT40" s="131"/>
      <c r="CU40" s="33">
        <f t="shared" si="84"/>
        <v>0</v>
      </c>
      <c r="CV40" s="131"/>
      <c r="CW40" s="33">
        <f t="shared" si="85"/>
        <v>0</v>
      </c>
      <c r="CX40" s="131"/>
      <c r="CY40" s="33"/>
      <c r="CZ40" s="385">
        <v>607.6</v>
      </c>
      <c r="DA40" s="33">
        <f t="shared" si="86"/>
        <v>27.4064050518719</v>
      </c>
      <c r="DB40" s="131">
        <v>0</v>
      </c>
      <c r="DC40" s="33">
        <f t="shared" si="87"/>
        <v>0</v>
      </c>
      <c r="DD40" s="131">
        <v>0</v>
      </c>
      <c r="DE40" s="33">
        <f t="shared" si="88"/>
        <v>0</v>
      </c>
      <c r="DF40" s="131"/>
      <c r="DG40" s="33"/>
      <c r="DH40" s="131"/>
      <c r="DI40" s="33">
        <f t="shared" si="89"/>
        <v>0</v>
      </c>
      <c r="DJ40" s="131"/>
      <c r="DK40" s="33"/>
      <c r="DL40" s="131">
        <v>35</v>
      </c>
      <c r="DM40" s="33">
        <f t="shared" si="90"/>
        <v>1.3696217887260562</v>
      </c>
      <c r="DN40" s="131"/>
      <c r="DO40" s="33">
        <f t="shared" si="91"/>
        <v>0</v>
      </c>
      <c r="DP40" s="131">
        <v>8</v>
      </c>
      <c r="DQ40" s="33">
        <f t="shared" si="92"/>
        <v>1.5168666086465192</v>
      </c>
      <c r="DR40" s="131"/>
      <c r="DS40" s="33">
        <f t="shared" si="93"/>
        <v>0</v>
      </c>
      <c r="DT40" s="131"/>
      <c r="DU40" s="33">
        <f t="shared" si="94"/>
        <v>0</v>
      </c>
      <c r="DV40" s="131"/>
      <c r="DW40" s="33">
        <f t="shared" si="95"/>
        <v>0</v>
      </c>
      <c r="DX40" s="131"/>
      <c r="DY40" s="33"/>
      <c r="DZ40" s="131"/>
      <c r="EA40" s="33"/>
      <c r="EB40" s="131"/>
      <c r="EC40" s="33"/>
      <c r="ED40" s="131"/>
      <c r="EE40" s="33"/>
      <c r="EF40" s="131">
        <v>0</v>
      </c>
      <c r="EG40" s="33">
        <f t="shared" si="96"/>
        <v>0</v>
      </c>
      <c r="EH40" s="341">
        <v>0</v>
      </c>
      <c r="EI40" s="33">
        <f t="shared" si="97"/>
        <v>0</v>
      </c>
      <c r="EJ40" s="341">
        <v>78.275000000000006</v>
      </c>
      <c r="EK40" s="33">
        <f t="shared" si="98"/>
        <v>5.3498248961816168</v>
      </c>
      <c r="EL40" s="341">
        <v>0</v>
      </c>
      <c r="EM40" s="33">
        <f t="shared" si="99"/>
        <v>0</v>
      </c>
      <c r="EN40" s="131"/>
      <c r="EO40" s="33"/>
      <c r="EP40" s="131"/>
      <c r="EQ40" s="33">
        <f t="shared" si="100"/>
        <v>0</v>
      </c>
      <c r="ER40" s="131">
        <v>58.168544789999999</v>
      </c>
      <c r="ES40" s="33">
        <f t="shared" si="101"/>
        <v>23.597502442913651</v>
      </c>
      <c r="ET40" s="131"/>
      <c r="EU40" s="33"/>
      <c r="EV40" s="131"/>
      <c r="EW40" s="33"/>
      <c r="EX40" s="131"/>
      <c r="EY40" s="33"/>
      <c r="EZ40" s="131"/>
      <c r="FA40" s="33"/>
      <c r="FB40" s="131"/>
      <c r="FC40" s="33"/>
      <c r="FD40" s="131"/>
      <c r="FE40" s="33"/>
    </row>
    <row r="41" spans="1:168" ht="12.75" customHeight="1" thickBot="1">
      <c r="A41" s="366" t="s">
        <v>153</v>
      </c>
      <c r="B41" s="131">
        <f t="shared" si="51"/>
        <v>772.74123399999996</v>
      </c>
      <c r="C41" s="33">
        <f t="shared" si="52"/>
        <v>2.6829627134321141</v>
      </c>
      <c r="D41" s="131"/>
      <c r="E41" s="33">
        <f t="shared" si="53"/>
        <v>0</v>
      </c>
      <c r="F41" s="131"/>
      <c r="G41" s="33"/>
      <c r="H41" s="131">
        <v>1.5882339999999999</v>
      </c>
      <c r="I41" s="33">
        <f t="shared" si="54"/>
        <v>26.111601773222915</v>
      </c>
      <c r="J41" s="131">
        <v>53.888999999999996</v>
      </c>
      <c r="K41" s="33">
        <f t="shared" si="55"/>
        <v>32.531844249924532</v>
      </c>
      <c r="L41" s="385">
        <v>0</v>
      </c>
      <c r="M41" s="33">
        <f t="shared" si="56"/>
        <v>0</v>
      </c>
      <c r="N41" s="1728"/>
      <c r="O41" s="33">
        <f t="shared" si="57"/>
        <v>0</v>
      </c>
      <c r="P41" s="131"/>
      <c r="Q41" s="33"/>
      <c r="R41" s="131"/>
      <c r="S41" s="33">
        <f t="shared" si="58"/>
        <v>0</v>
      </c>
      <c r="T41" s="131"/>
      <c r="U41" s="33">
        <f t="shared" si="59"/>
        <v>0</v>
      </c>
      <c r="V41" s="131"/>
      <c r="W41" s="33">
        <f t="shared" si="60"/>
        <v>0</v>
      </c>
      <c r="X41" s="131"/>
      <c r="Y41" s="33">
        <f t="shared" si="61"/>
        <v>0</v>
      </c>
      <c r="Z41" s="131">
        <v>0</v>
      </c>
      <c r="AA41" s="33">
        <f t="shared" si="62"/>
        <v>0</v>
      </c>
      <c r="AB41" s="131">
        <v>0</v>
      </c>
      <c r="AC41" s="33">
        <f t="shared" si="63"/>
        <v>0</v>
      </c>
      <c r="AD41" s="131"/>
      <c r="AE41" s="33"/>
      <c r="AF41" s="131"/>
      <c r="AG41" s="33">
        <f t="shared" si="64"/>
        <v>0</v>
      </c>
      <c r="AH41" s="131"/>
      <c r="AI41" s="33">
        <f t="shared" si="65"/>
        <v>0</v>
      </c>
      <c r="AJ41" s="131"/>
      <c r="AK41" s="33"/>
      <c r="AL41" s="131"/>
      <c r="AM41" s="33">
        <f t="shared" si="66"/>
        <v>0</v>
      </c>
      <c r="AN41" s="131"/>
      <c r="AO41" s="33"/>
      <c r="AP41" s="131"/>
      <c r="AQ41" s="33">
        <f t="shared" si="67"/>
        <v>0</v>
      </c>
      <c r="AR41" s="131"/>
      <c r="AS41" s="33"/>
      <c r="AT41" s="131">
        <v>621.1</v>
      </c>
      <c r="AU41" s="33">
        <f t="shared" si="68"/>
        <v>65.955187426993731</v>
      </c>
      <c r="AV41" s="131"/>
      <c r="AW41" s="33"/>
      <c r="AX41" s="131"/>
      <c r="AY41" s="33">
        <f t="shared" si="69"/>
        <v>0</v>
      </c>
      <c r="AZ41" s="131"/>
      <c r="BA41" s="33">
        <f t="shared" si="70"/>
        <v>0</v>
      </c>
      <c r="BB41" s="131"/>
      <c r="BC41" s="33"/>
      <c r="BD41" s="131">
        <v>0</v>
      </c>
      <c r="BE41" s="33">
        <f t="shared" si="71"/>
        <v>0</v>
      </c>
      <c r="BF41" s="131">
        <v>0</v>
      </c>
      <c r="BG41" s="33">
        <f t="shared" si="72"/>
        <v>0</v>
      </c>
      <c r="BH41" s="131"/>
      <c r="BI41" s="33">
        <f t="shared" si="73"/>
        <v>0</v>
      </c>
      <c r="BJ41" s="131"/>
      <c r="BK41" s="33">
        <f t="shared" si="74"/>
        <v>0</v>
      </c>
      <c r="BL41" s="131"/>
      <c r="BM41" s="33">
        <f t="shared" si="75"/>
        <v>0</v>
      </c>
      <c r="BN41" s="131"/>
      <c r="BO41" s="33">
        <f t="shared" si="76"/>
        <v>0</v>
      </c>
      <c r="BP41" s="131"/>
      <c r="BQ41" s="33">
        <f t="shared" si="77"/>
        <v>0</v>
      </c>
      <c r="BR41" s="131"/>
      <c r="BS41" s="33"/>
      <c r="BT41" s="131"/>
      <c r="BU41" s="33">
        <f t="shared" si="78"/>
        <v>0</v>
      </c>
      <c r="BV41" s="131"/>
      <c r="BW41" s="33">
        <f t="shared" si="79"/>
        <v>0</v>
      </c>
      <c r="BX41" s="131"/>
      <c r="BY41" s="33"/>
      <c r="BZ41" s="131"/>
      <c r="CA41" s="33"/>
      <c r="CB41" s="131"/>
      <c r="CC41" s="33"/>
      <c r="CD41" s="131"/>
      <c r="CE41" s="33"/>
      <c r="CF41" s="131"/>
      <c r="CG41" s="33"/>
      <c r="CH41" s="131"/>
      <c r="CI41" s="33"/>
      <c r="CJ41" s="131"/>
      <c r="CK41" s="33"/>
      <c r="CL41" s="131"/>
      <c r="CM41" s="33">
        <f t="shared" si="80"/>
        <v>0</v>
      </c>
      <c r="CN41" s="131"/>
      <c r="CO41" s="33">
        <f t="shared" si="81"/>
        <v>0</v>
      </c>
      <c r="CP41" s="131"/>
      <c r="CQ41" s="33">
        <f t="shared" si="82"/>
        <v>0</v>
      </c>
      <c r="CR41" s="131"/>
      <c r="CS41" s="33">
        <f t="shared" si="83"/>
        <v>0</v>
      </c>
      <c r="CT41" s="131"/>
      <c r="CU41" s="33">
        <f t="shared" si="84"/>
        <v>0</v>
      </c>
      <c r="CV41" s="131"/>
      <c r="CW41" s="33">
        <f t="shared" si="85"/>
        <v>0</v>
      </c>
      <c r="CX41" s="131"/>
      <c r="CY41" s="33"/>
      <c r="CZ41" s="385"/>
      <c r="DA41" s="33">
        <f t="shared" si="86"/>
        <v>0</v>
      </c>
      <c r="DB41" s="131">
        <v>0</v>
      </c>
      <c r="DC41" s="33">
        <f t="shared" si="87"/>
        <v>0</v>
      </c>
      <c r="DD41" s="131">
        <v>0</v>
      </c>
      <c r="DE41" s="33">
        <f t="shared" si="88"/>
        <v>0</v>
      </c>
      <c r="DF41" s="131"/>
      <c r="DG41" s="33"/>
      <c r="DH41" s="131"/>
      <c r="DI41" s="33">
        <f t="shared" si="89"/>
        <v>0</v>
      </c>
      <c r="DJ41" s="131"/>
      <c r="DK41" s="33"/>
      <c r="DL41" s="131">
        <v>49.8</v>
      </c>
      <c r="DM41" s="33">
        <f t="shared" si="90"/>
        <v>1.9487761451016457</v>
      </c>
      <c r="DN41" s="131">
        <v>5.35</v>
      </c>
      <c r="DO41" s="33">
        <f t="shared" si="91"/>
        <v>1.3835050000129296</v>
      </c>
      <c r="DP41" s="131">
        <v>41.014000000000003</v>
      </c>
      <c r="DQ41" s="33">
        <f t="shared" si="92"/>
        <v>7.7765958858785424</v>
      </c>
      <c r="DR41" s="131"/>
      <c r="DS41" s="33">
        <f t="shared" si="93"/>
        <v>0</v>
      </c>
      <c r="DT41" s="131"/>
      <c r="DU41" s="33">
        <f t="shared" si="94"/>
        <v>0</v>
      </c>
      <c r="DV41" s="131"/>
      <c r="DW41" s="33">
        <f t="shared" si="95"/>
        <v>0</v>
      </c>
      <c r="DX41" s="131"/>
      <c r="DY41" s="33"/>
      <c r="DZ41" s="131"/>
      <c r="EA41" s="33"/>
      <c r="EB41" s="131"/>
      <c r="EC41" s="33"/>
      <c r="ED41" s="131"/>
      <c r="EE41" s="33"/>
      <c r="EF41" s="131">
        <v>0</v>
      </c>
      <c r="EG41" s="33">
        <f t="shared" si="96"/>
        <v>0</v>
      </c>
      <c r="EH41" s="341">
        <v>0</v>
      </c>
      <c r="EI41" s="33">
        <f t="shared" si="97"/>
        <v>0</v>
      </c>
      <c r="EJ41" s="341">
        <v>0</v>
      </c>
      <c r="EK41" s="33">
        <f t="shared" si="98"/>
        <v>0</v>
      </c>
      <c r="EL41" s="341">
        <v>0</v>
      </c>
      <c r="EM41" s="33">
        <f t="shared" si="99"/>
        <v>0</v>
      </c>
      <c r="EN41" s="131"/>
      <c r="EO41" s="33"/>
      <c r="EP41" s="131"/>
      <c r="EQ41" s="33">
        <f t="shared" si="100"/>
        <v>0</v>
      </c>
      <c r="ER41" s="131">
        <v>0</v>
      </c>
      <c r="ES41" s="33">
        <f t="shared" si="101"/>
        <v>0</v>
      </c>
      <c r="ET41" s="131"/>
      <c r="EU41" s="33"/>
      <c r="EV41" s="131"/>
      <c r="EW41" s="33"/>
      <c r="EX41" s="131"/>
      <c r="EY41" s="33"/>
      <c r="EZ41" s="131"/>
      <c r="FA41" s="33"/>
      <c r="FB41" s="131"/>
      <c r="FC41" s="33"/>
      <c r="FD41" s="131"/>
      <c r="FE41" s="33"/>
    </row>
    <row r="42" spans="1:168" ht="12.75" customHeight="1" thickBot="1">
      <c r="A42" s="367" t="s">
        <v>155</v>
      </c>
      <c r="B42" s="5">
        <f t="shared" si="51"/>
        <v>12547.774605020002</v>
      </c>
      <c r="C42" s="73">
        <f t="shared" si="52"/>
        <v>43.565957037849799</v>
      </c>
      <c r="D42" s="5">
        <f>SUM(D34:D41)</f>
        <v>16.04</v>
      </c>
      <c r="E42" s="73">
        <f t="shared" si="53"/>
        <v>16.971749021267591</v>
      </c>
      <c r="F42" s="5"/>
      <c r="G42" s="73"/>
      <c r="H42" s="5">
        <v>3.4882339999999998</v>
      </c>
      <c r="I42" s="73">
        <f t="shared" ref="I42:I48" si="102">H42/H$11*100</f>
        <v>57.348839717457537</v>
      </c>
      <c r="J42" s="5">
        <v>131.27600000000001</v>
      </c>
      <c r="K42" s="73">
        <f t="shared" ref="K42:K48" si="103">J42/J$11*100</f>
        <v>79.24901901599759</v>
      </c>
      <c r="L42" s="386">
        <f>SUM(L33:L41)</f>
        <v>21.7</v>
      </c>
      <c r="M42" s="73">
        <f t="shared" ref="M42:M48" si="104">L42/L$11*100</f>
        <v>28.108808290155441</v>
      </c>
      <c r="N42" s="1729">
        <f>SUM(N33:N41)</f>
        <v>77.460999999999999</v>
      </c>
      <c r="O42" s="73">
        <f t="shared" ref="O42:O48" si="105">N42/N$11*100</f>
        <v>8.9716861595053938</v>
      </c>
      <c r="P42" s="5"/>
      <c r="Q42" s="73"/>
      <c r="R42" s="5">
        <f>SUM(R34:R41)</f>
        <v>47.84</v>
      </c>
      <c r="S42" s="73">
        <f t="shared" ref="S42:S48" si="106">R42/R$11*100</f>
        <v>10.835787089467726</v>
      </c>
      <c r="T42" s="5">
        <f>SUM(T34:T41)</f>
        <v>0.19000000000000006</v>
      </c>
      <c r="U42" s="73">
        <f t="shared" ref="U42:U48" si="107">T42/T$11*100</f>
        <v>0.31735426757975627</v>
      </c>
      <c r="V42" s="5">
        <f>SUM(V34:V41)</f>
        <v>32.67</v>
      </c>
      <c r="W42" s="73">
        <f t="shared" ref="W42:W48" si="108">V42/V$11*100</f>
        <v>59.013728323699425</v>
      </c>
      <c r="X42" s="5">
        <f>SUM(X34:X41)</f>
        <v>4.2699999999999996</v>
      </c>
      <c r="Y42" s="73">
        <f t="shared" ref="Y42:Y48" si="109">X42/X$11*100</f>
        <v>3.3964365256124722</v>
      </c>
      <c r="Z42" s="5">
        <v>1125.7274470300001</v>
      </c>
      <c r="AA42" s="73">
        <f t="shared" ref="AA42:AA48" si="110">Z42/Z$11*100</f>
        <v>35.740978032140973</v>
      </c>
      <c r="AB42" s="5">
        <v>132.09893348999998</v>
      </c>
      <c r="AC42" s="73">
        <f t="shared" ref="AC42:AC48" si="111">AB42/AB$11*100</f>
        <v>38.715277256694442</v>
      </c>
      <c r="AD42" s="5"/>
      <c r="AE42" s="73"/>
      <c r="AF42" s="5">
        <f>SUM(AF34:AF41)</f>
        <v>18.93</v>
      </c>
      <c r="AG42" s="73">
        <f t="shared" ref="AG42:AG48" si="112">AF42/AF$11*100</f>
        <v>9.2589875275128399</v>
      </c>
      <c r="AH42" s="5">
        <v>63.43</v>
      </c>
      <c r="AI42" s="73">
        <f t="shared" si="65"/>
        <v>84.867540808134876</v>
      </c>
      <c r="AJ42" s="5"/>
      <c r="AK42" s="73"/>
      <c r="AL42" s="5">
        <v>5.07</v>
      </c>
      <c r="AM42" s="73">
        <f t="shared" si="66"/>
        <v>74.889217134416555</v>
      </c>
      <c r="AN42" s="5"/>
      <c r="AO42" s="73"/>
      <c r="AP42" s="5">
        <v>67.8</v>
      </c>
      <c r="AQ42" s="73">
        <f t="shared" si="67"/>
        <v>16.495949003673875</v>
      </c>
      <c r="AR42" s="5"/>
      <c r="AS42" s="73"/>
      <c r="AT42" s="5">
        <v>637.4</v>
      </c>
      <c r="AU42" s="73">
        <f t="shared" ref="AU42:AU48" si="113">AT42/AT$11*100</f>
        <v>67.686099607093553</v>
      </c>
      <c r="AV42" s="5"/>
      <c r="AW42" s="73"/>
      <c r="AX42" s="5">
        <f>SUM(AX34:AX41)</f>
        <v>104.27421864</v>
      </c>
      <c r="AY42" s="73">
        <f t="shared" ref="AY42:AY48" si="114">AX42/AX$11*100</f>
        <v>28.186202641259317</v>
      </c>
      <c r="AZ42" s="5">
        <f>SUM(AZ34:AZ41)</f>
        <v>42.100686760000002</v>
      </c>
      <c r="BA42" s="73">
        <f t="shared" ref="BA42:BA48" si="115">AZ42/AZ$11*100</f>
        <v>33.572565865866778</v>
      </c>
      <c r="BB42" s="5"/>
      <c r="BC42" s="73"/>
      <c r="BD42" s="5">
        <v>274.01042971000004</v>
      </c>
      <c r="BE42" s="73">
        <f t="shared" ref="BE42:BE48" si="116">BD42/BD$11*100</f>
        <v>16.756507551667671</v>
      </c>
      <c r="BF42" s="5">
        <v>227.95719326000003</v>
      </c>
      <c r="BG42" s="73">
        <f t="shared" ref="BG42:BG48" si="117">BF42/BF$11*100</f>
        <v>34.020955623886096</v>
      </c>
      <c r="BH42" s="5">
        <f>SUM(BH34:BH41)</f>
        <v>0.88</v>
      </c>
      <c r="BI42" s="73">
        <f t="shared" ref="BI42:BI48" si="118">BH42/BH$11*100</f>
        <v>48.35164835164835</v>
      </c>
      <c r="BJ42" s="5">
        <f>SUM(BJ34:BJ41)</f>
        <v>31.050288340000002</v>
      </c>
      <c r="BK42" s="73">
        <f t="shared" ref="BK42:BK48" si="119">BJ42/BJ$11*100</f>
        <v>37.834824198989722</v>
      </c>
      <c r="BL42" s="5">
        <v>109.4</v>
      </c>
      <c r="BM42" s="73">
        <f t="shared" ref="BM42:BM48" si="120">BL42/BL$11*100</f>
        <v>43.900481540930983</v>
      </c>
      <c r="BN42" s="5">
        <f>SUM(BN34:BN41)</f>
        <v>6.27</v>
      </c>
      <c r="BO42" s="73">
        <f t="shared" ref="BO42:BO48" si="121">BN42/BN$11*100</f>
        <v>49.60443037974683</v>
      </c>
      <c r="BP42" s="5">
        <f>SUM(BP34:BP41)</f>
        <v>14.59</v>
      </c>
      <c r="BQ42" s="73">
        <f t="shared" ref="BQ42:BQ48" si="122">BP42/BP$11*100</f>
        <v>38.163745749411461</v>
      </c>
      <c r="BR42" s="5"/>
      <c r="BS42" s="73"/>
      <c r="BT42" s="5">
        <v>156.797</v>
      </c>
      <c r="BU42" s="73">
        <f t="shared" ref="BU42:BU48" si="123">BT42/BT$11*100</f>
        <v>20.222503382304197</v>
      </c>
      <c r="BV42" s="5">
        <v>1077.875</v>
      </c>
      <c r="BW42" s="73">
        <f t="shared" ref="BW42:BW48" si="124">BV42/BV$11*100</f>
        <v>58.485092982005881</v>
      </c>
      <c r="BX42" s="5"/>
      <c r="BY42" s="73"/>
      <c r="BZ42" s="5"/>
      <c r="CA42" s="73"/>
      <c r="CB42" s="5"/>
      <c r="CC42" s="73"/>
      <c r="CD42" s="5"/>
      <c r="CE42" s="73"/>
      <c r="CF42" s="5"/>
      <c r="CG42" s="73"/>
      <c r="CH42" s="5"/>
      <c r="CI42" s="73"/>
      <c r="CJ42" s="5"/>
      <c r="CK42" s="73"/>
      <c r="CL42" s="5">
        <v>2402.6</v>
      </c>
      <c r="CM42" s="73">
        <f t="shared" ref="CM42:CM48" si="125">CL42/CL$11*100</f>
        <v>74.301088570014841</v>
      </c>
      <c r="CN42" s="5">
        <v>155.4</v>
      </c>
      <c r="CO42" s="73">
        <f t="shared" ref="CO42:CO48" si="126">CN42/CN$11*100</f>
        <v>71.546961325966862</v>
      </c>
      <c r="CP42" s="5">
        <v>387.44</v>
      </c>
      <c r="CQ42" s="73">
        <f t="shared" ref="CQ42:CQ48" si="127">CP42/CP$11*100</f>
        <v>56.326070142995889</v>
      </c>
      <c r="CR42" s="5">
        <v>94.337999999999994</v>
      </c>
      <c r="CS42" s="73">
        <f t="shared" ref="CS42:CS48" si="128">CR42/CR$11*100</f>
        <v>44.068350835232998</v>
      </c>
      <c r="CT42" s="5">
        <v>34.371000000000002</v>
      </c>
      <c r="CU42" s="73">
        <f t="shared" ref="CU42:CU48" si="129">CT42/CT$11*100</f>
        <v>29.528857884156089</v>
      </c>
      <c r="CV42" s="5">
        <v>2.0489999999999999</v>
      </c>
      <c r="CW42" s="73">
        <f t="shared" ref="CW42:CW48" si="130">CV42/CV$11*100</f>
        <v>79.634667703070335</v>
      </c>
      <c r="CX42" s="5"/>
      <c r="CY42" s="73"/>
      <c r="CZ42" s="386">
        <f>SUM(CZ33:CZ41)</f>
        <v>1362</v>
      </c>
      <c r="DA42" s="73">
        <f t="shared" ref="DA42:DA48" si="131">CZ42/CZ$11*100</f>
        <v>61.434370771312587</v>
      </c>
      <c r="DB42" s="5">
        <v>237.3</v>
      </c>
      <c r="DC42" s="73">
        <f t="shared" ref="DC42:DC48" si="132">DB42/DB$11*100</f>
        <v>40.543311122501287</v>
      </c>
      <c r="DD42" s="5">
        <v>195.2</v>
      </c>
      <c r="DE42" s="73">
        <f t="shared" ref="DE42:DE48" si="133">DD42/DD$11*100</f>
        <v>10.030832476875643</v>
      </c>
      <c r="DF42" s="5"/>
      <c r="DG42" s="73"/>
      <c r="DH42" s="5">
        <v>1.272</v>
      </c>
      <c r="DI42" s="73">
        <f t="shared" ref="DI42:DI48" si="134">DH42/DH$11*100</f>
        <v>100</v>
      </c>
      <c r="DJ42" s="5"/>
      <c r="DK42" s="73"/>
      <c r="DL42" s="5">
        <v>1496.1</v>
      </c>
      <c r="DM42" s="73">
        <f t="shared" ref="DM42:DM48" si="135">DL42/DL$11*100</f>
        <v>58.545461660372936</v>
      </c>
      <c r="DN42" s="5">
        <v>197.52</v>
      </c>
      <c r="DO42" s="73">
        <f t="shared" ref="DO42:DO48" si="136">DN42/DN$11*100</f>
        <v>51.078487402346518</v>
      </c>
      <c r="DP42" s="5">
        <v>267.25299999999999</v>
      </c>
      <c r="DQ42" s="73">
        <f t="shared" ref="DQ42:DQ48" si="137">DP42/DP$11*100</f>
        <v>50.67339397007602</v>
      </c>
      <c r="DR42" s="5">
        <v>111.02199999999999</v>
      </c>
      <c r="DS42" s="73">
        <f t="shared" ref="DS42:DS48" si="138">DR42/DR$11*100</f>
        <v>27.547311195638958</v>
      </c>
      <c r="DT42" s="5">
        <v>134.46</v>
      </c>
      <c r="DU42" s="73">
        <f t="shared" ref="DU42:DU48" si="139">DT42/DT$11*100</f>
        <v>39.737447949144581</v>
      </c>
      <c r="DV42" s="5">
        <v>23.535</v>
      </c>
      <c r="DW42" s="73">
        <f t="shared" ref="DW42:DW48" si="140">DV42/DV$11*100</f>
        <v>54.51450013897896</v>
      </c>
      <c r="DX42" s="5"/>
      <c r="DY42" s="73"/>
      <c r="DZ42" s="5"/>
      <c r="EA42" s="73"/>
      <c r="EB42" s="5"/>
      <c r="EC42" s="73"/>
      <c r="ED42" s="5"/>
      <c r="EE42" s="73"/>
      <c r="EF42" s="5">
        <v>117.45962900000004</v>
      </c>
      <c r="EG42" s="73">
        <f t="shared" ref="EG42:EG48" si="141">EF42/EF$11*100</f>
        <v>31.005868746336933</v>
      </c>
      <c r="EH42" s="1752">
        <f>SUM(EH33:EH41)</f>
        <v>23.96</v>
      </c>
      <c r="EI42" s="73">
        <f t="shared" ref="EI42:EI48" si="142">EH42/EH$11*100</f>
        <v>97.923818865456923</v>
      </c>
      <c r="EJ42" s="1752">
        <f>SUM(EJ33:EJ41)</f>
        <v>592.12799999999993</v>
      </c>
      <c r="EK42" s="73">
        <f t="shared" ref="EK42:EK48" si="143">EJ42/EJ$11*100</f>
        <v>40.469896085930728</v>
      </c>
      <c r="EL42" s="1752">
        <f>SUM(EL33:EL41)</f>
        <v>176.33199999999999</v>
      </c>
      <c r="EM42" s="73">
        <f t="shared" ref="EM42:EM48" si="144">EL42/EL$11*100</f>
        <v>68.180306697702477</v>
      </c>
      <c r="EN42" s="5"/>
      <c r="EO42" s="73"/>
      <c r="EP42" s="5">
        <v>47.27</v>
      </c>
      <c r="EQ42" s="73">
        <f t="shared" ref="EQ42:EQ48" si="145">EP42/EP$11*100</f>
        <v>98.274428274428288</v>
      </c>
      <c r="ER42" s="5">
        <v>58.168544789999999</v>
      </c>
      <c r="ES42" s="73">
        <f t="shared" ref="ES42:ES48" si="146">ER42/ER$11*100</f>
        <v>23.597502442913651</v>
      </c>
      <c r="ET42" s="5"/>
      <c r="EU42" s="73"/>
      <c r="EV42" s="5"/>
      <c r="EW42" s="73"/>
      <c r="EX42" s="5"/>
      <c r="EY42" s="73"/>
      <c r="EZ42" s="5"/>
      <c r="FA42" s="73"/>
      <c r="FB42" s="5"/>
      <c r="FC42" s="73"/>
      <c r="FD42" s="5"/>
      <c r="FE42" s="73"/>
    </row>
    <row r="43" spans="1:168" ht="12.75" customHeight="1" thickBot="1">
      <c r="A43" s="367" t="s">
        <v>156</v>
      </c>
      <c r="B43" s="5">
        <f t="shared" si="51"/>
        <v>195.90283199999999</v>
      </c>
      <c r="C43" s="33">
        <f t="shared" si="52"/>
        <v>0.68017593805762344</v>
      </c>
      <c r="D43" s="5"/>
      <c r="E43" s="33">
        <f t="shared" si="53"/>
        <v>0</v>
      </c>
      <c r="F43" s="5"/>
      <c r="G43" s="33"/>
      <c r="H43" s="5"/>
      <c r="I43" s="33">
        <f t="shared" si="102"/>
        <v>0</v>
      </c>
      <c r="J43" s="5"/>
      <c r="K43" s="33">
        <f t="shared" si="103"/>
        <v>0</v>
      </c>
      <c r="L43" s="386"/>
      <c r="M43" s="33">
        <f t="shared" si="104"/>
        <v>0</v>
      </c>
      <c r="N43" s="1729"/>
      <c r="O43" s="33">
        <f t="shared" si="105"/>
        <v>0</v>
      </c>
      <c r="P43" s="5"/>
      <c r="Q43" s="33"/>
      <c r="R43" s="5"/>
      <c r="S43" s="33">
        <f t="shared" si="106"/>
        <v>0</v>
      </c>
      <c r="T43" s="5"/>
      <c r="U43" s="33">
        <f t="shared" si="107"/>
        <v>0</v>
      </c>
      <c r="V43" s="5"/>
      <c r="W43" s="33">
        <f t="shared" si="108"/>
        <v>0</v>
      </c>
      <c r="X43" s="5"/>
      <c r="Y43" s="33">
        <f t="shared" si="109"/>
        <v>0</v>
      </c>
      <c r="Z43" s="5">
        <v>149.73583200000002</v>
      </c>
      <c r="AA43" s="33">
        <f t="shared" si="110"/>
        <v>4.753997156466002</v>
      </c>
      <c r="AB43" s="5">
        <v>0</v>
      </c>
      <c r="AC43" s="33">
        <f t="shared" si="111"/>
        <v>0</v>
      </c>
      <c r="AD43" s="5"/>
      <c r="AE43" s="33"/>
      <c r="AF43" s="5"/>
      <c r="AG43" s="33">
        <f t="shared" si="112"/>
        <v>0</v>
      </c>
      <c r="AH43" s="5"/>
      <c r="AI43" s="33">
        <f t="shared" si="65"/>
        <v>0</v>
      </c>
      <c r="AJ43" s="5"/>
      <c r="AK43" s="33"/>
      <c r="AL43" s="5"/>
      <c r="AM43" s="33">
        <f t="shared" si="66"/>
        <v>0</v>
      </c>
      <c r="AN43" s="5"/>
      <c r="AO43" s="33"/>
      <c r="AP43" s="5"/>
      <c r="AQ43" s="33">
        <f t="shared" si="67"/>
        <v>0</v>
      </c>
      <c r="AR43" s="5"/>
      <c r="AS43" s="33"/>
      <c r="AT43" s="5">
        <v>0</v>
      </c>
      <c r="AU43" s="33">
        <f t="shared" si="113"/>
        <v>0</v>
      </c>
      <c r="AV43" s="5"/>
      <c r="AW43" s="33"/>
      <c r="AX43" s="5"/>
      <c r="AY43" s="33">
        <f t="shared" si="114"/>
        <v>0</v>
      </c>
      <c r="AZ43" s="5"/>
      <c r="BA43" s="33">
        <f t="shared" si="115"/>
        <v>0</v>
      </c>
      <c r="BB43" s="5"/>
      <c r="BC43" s="33"/>
      <c r="BD43" s="5">
        <v>0</v>
      </c>
      <c r="BE43" s="33">
        <f t="shared" si="116"/>
        <v>0</v>
      </c>
      <c r="BF43" s="5">
        <v>0</v>
      </c>
      <c r="BG43" s="33">
        <f t="shared" si="117"/>
        <v>0</v>
      </c>
      <c r="BH43" s="5"/>
      <c r="BI43" s="33">
        <f t="shared" si="118"/>
        <v>0</v>
      </c>
      <c r="BJ43" s="5"/>
      <c r="BK43" s="33">
        <f t="shared" si="119"/>
        <v>0</v>
      </c>
      <c r="BL43" s="5"/>
      <c r="BM43" s="33">
        <f t="shared" si="120"/>
        <v>0</v>
      </c>
      <c r="BN43" s="5"/>
      <c r="BO43" s="33">
        <f t="shared" si="121"/>
        <v>0</v>
      </c>
      <c r="BP43" s="5"/>
      <c r="BQ43" s="33">
        <f t="shared" si="122"/>
        <v>0</v>
      </c>
      <c r="BR43" s="5"/>
      <c r="BS43" s="33"/>
      <c r="BT43" s="5"/>
      <c r="BU43" s="33">
        <f t="shared" si="123"/>
        <v>0</v>
      </c>
      <c r="BV43" s="5"/>
      <c r="BW43" s="33">
        <f t="shared" si="124"/>
        <v>0</v>
      </c>
      <c r="BX43" s="5"/>
      <c r="BY43" s="33"/>
      <c r="BZ43" s="5"/>
      <c r="CA43" s="33"/>
      <c r="CB43" s="5"/>
      <c r="CC43" s="33"/>
      <c r="CD43" s="5"/>
      <c r="CE43" s="33"/>
      <c r="CF43" s="5"/>
      <c r="CG43" s="33"/>
      <c r="CH43" s="5"/>
      <c r="CI43" s="33"/>
      <c r="CJ43" s="5"/>
      <c r="CK43" s="33"/>
      <c r="CL43" s="5">
        <v>0</v>
      </c>
      <c r="CM43" s="33">
        <f t="shared" si="125"/>
        <v>0</v>
      </c>
      <c r="CN43" s="5"/>
      <c r="CO43" s="33">
        <f t="shared" si="126"/>
        <v>0</v>
      </c>
      <c r="CP43" s="5">
        <v>27.516999999999999</v>
      </c>
      <c r="CQ43" s="33">
        <f t="shared" si="127"/>
        <v>4.0004245099236471</v>
      </c>
      <c r="CR43" s="5">
        <v>14.901999999999999</v>
      </c>
      <c r="CS43" s="33">
        <f t="shared" si="128"/>
        <v>6.961209312754586</v>
      </c>
      <c r="CT43" s="5">
        <v>3.7480000000000002</v>
      </c>
      <c r="CU43" s="33">
        <f t="shared" si="129"/>
        <v>3.219986597707865</v>
      </c>
      <c r="CV43" s="5"/>
      <c r="CW43" s="33">
        <f t="shared" si="130"/>
        <v>0</v>
      </c>
      <c r="CX43" s="5"/>
      <c r="CY43" s="33"/>
      <c r="CZ43" s="386"/>
      <c r="DA43" s="33">
        <f t="shared" si="131"/>
        <v>0</v>
      </c>
      <c r="DB43" s="5">
        <v>0</v>
      </c>
      <c r="DC43" s="33">
        <f t="shared" si="132"/>
        <v>0</v>
      </c>
      <c r="DD43" s="5">
        <v>0</v>
      </c>
      <c r="DE43" s="33">
        <f t="shared" si="133"/>
        <v>0</v>
      </c>
      <c r="DF43" s="5"/>
      <c r="DG43" s="33"/>
      <c r="DH43" s="5"/>
      <c r="DI43" s="33">
        <f t="shared" si="134"/>
        <v>0</v>
      </c>
      <c r="DJ43" s="5"/>
      <c r="DK43" s="33"/>
      <c r="DL43" s="5"/>
      <c r="DM43" s="33">
        <f t="shared" si="135"/>
        <v>0</v>
      </c>
      <c r="DN43" s="5"/>
      <c r="DO43" s="33">
        <f t="shared" si="136"/>
        <v>0</v>
      </c>
      <c r="DP43" s="5"/>
      <c r="DQ43" s="33">
        <f t="shared" si="137"/>
        <v>0</v>
      </c>
      <c r="DR43" s="5"/>
      <c r="DS43" s="33">
        <f t="shared" si="138"/>
        <v>0</v>
      </c>
      <c r="DT43" s="5"/>
      <c r="DU43" s="33">
        <f t="shared" si="139"/>
        <v>0</v>
      </c>
      <c r="DV43" s="5"/>
      <c r="DW43" s="33">
        <f t="shared" si="140"/>
        <v>0</v>
      </c>
      <c r="DX43" s="5"/>
      <c r="DY43" s="33"/>
      <c r="DZ43" s="5"/>
      <c r="EA43" s="33"/>
      <c r="EB43" s="5"/>
      <c r="EC43" s="33"/>
      <c r="ED43" s="5"/>
      <c r="EE43" s="33"/>
      <c r="EF43" s="5">
        <v>0</v>
      </c>
      <c r="EG43" s="33">
        <f t="shared" si="141"/>
        <v>0</v>
      </c>
      <c r="EH43" s="341">
        <v>0</v>
      </c>
      <c r="EI43" s="33">
        <f t="shared" si="142"/>
        <v>0</v>
      </c>
      <c r="EJ43" s="341">
        <v>0</v>
      </c>
      <c r="EK43" s="33">
        <f t="shared" si="143"/>
        <v>0</v>
      </c>
      <c r="EL43" s="341">
        <v>0</v>
      </c>
      <c r="EM43" s="33">
        <f t="shared" si="144"/>
        <v>0</v>
      </c>
      <c r="EN43" s="5"/>
      <c r="EO43" s="33"/>
      <c r="EP43" s="5"/>
      <c r="EQ43" s="33">
        <f t="shared" si="145"/>
        <v>0</v>
      </c>
      <c r="ER43" s="5">
        <v>0</v>
      </c>
      <c r="ES43" s="33">
        <f t="shared" si="146"/>
        <v>0</v>
      </c>
      <c r="ET43" s="5"/>
      <c r="EU43" s="33"/>
      <c r="EV43" s="5"/>
      <c r="EW43" s="33"/>
      <c r="EX43" s="5"/>
      <c r="EY43" s="33"/>
      <c r="EZ43" s="5"/>
      <c r="FA43" s="33"/>
      <c r="FB43" s="5"/>
      <c r="FC43" s="33"/>
      <c r="FD43" s="5"/>
      <c r="FE43" s="33"/>
    </row>
    <row r="44" spans="1:168" ht="12.75" customHeight="1" thickBot="1">
      <c r="A44" s="367" t="s">
        <v>158</v>
      </c>
      <c r="B44" s="5">
        <f t="shared" si="51"/>
        <v>12743.677437020004</v>
      </c>
      <c r="C44" s="73">
        <f t="shared" si="52"/>
        <v>44.246132975907429</v>
      </c>
      <c r="D44" s="5">
        <f>D43+D42</f>
        <v>16.04</v>
      </c>
      <c r="E44" s="73">
        <f t="shared" si="53"/>
        <v>16.971749021267591</v>
      </c>
      <c r="F44" s="5"/>
      <c r="G44" s="73"/>
      <c r="H44" s="5">
        <v>3.4882339999999998</v>
      </c>
      <c r="I44" s="73">
        <f t="shared" si="102"/>
        <v>57.348839717457537</v>
      </c>
      <c r="J44" s="5">
        <v>131.27600000000001</v>
      </c>
      <c r="K44" s="73">
        <f t="shared" si="103"/>
        <v>79.24901901599759</v>
      </c>
      <c r="L44" s="386">
        <f>SUM(L42:L43)</f>
        <v>21.7</v>
      </c>
      <c r="M44" s="73">
        <f t="shared" si="104"/>
        <v>28.108808290155441</v>
      </c>
      <c r="N44" s="1729">
        <f>SUM(N42:N43)</f>
        <v>77.460999999999999</v>
      </c>
      <c r="O44" s="73">
        <f t="shared" si="105"/>
        <v>8.9716861595053938</v>
      </c>
      <c r="P44" s="5"/>
      <c r="Q44" s="73"/>
      <c r="R44" s="5">
        <f>R43+R42</f>
        <v>47.84</v>
      </c>
      <c r="S44" s="73">
        <f t="shared" si="106"/>
        <v>10.835787089467726</v>
      </c>
      <c r="T44" s="5">
        <f>T43+T42</f>
        <v>0.19000000000000006</v>
      </c>
      <c r="U44" s="73">
        <f t="shared" si="107"/>
        <v>0.31735426757975627</v>
      </c>
      <c r="V44" s="5">
        <f>V43+V42</f>
        <v>32.67</v>
      </c>
      <c r="W44" s="73">
        <f t="shared" si="108"/>
        <v>59.013728323699425</v>
      </c>
      <c r="X44" s="5">
        <f>X43+X42</f>
        <v>4.2699999999999996</v>
      </c>
      <c r="Y44" s="73">
        <f t="shared" si="109"/>
        <v>3.3964365256124722</v>
      </c>
      <c r="Z44" s="5">
        <v>1275.4632790300002</v>
      </c>
      <c r="AA44" s="73">
        <f t="shared" si="110"/>
        <v>40.494975188606979</v>
      </c>
      <c r="AB44" s="5">
        <v>132.09893348999998</v>
      </c>
      <c r="AC44" s="73">
        <f t="shared" si="111"/>
        <v>38.715277256694442</v>
      </c>
      <c r="AD44" s="5"/>
      <c r="AE44" s="73"/>
      <c r="AF44" s="5">
        <f>AF43+AF42</f>
        <v>18.93</v>
      </c>
      <c r="AG44" s="73">
        <f t="shared" si="112"/>
        <v>9.2589875275128399</v>
      </c>
      <c r="AH44" s="5">
        <v>63.43</v>
      </c>
      <c r="AI44" s="73">
        <f t="shared" si="65"/>
        <v>84.867540808134876</v>
      </c>
      <c r="AJ44" s="5"/>
      <c r="AK44" s="73"/>
      <c r="AL44" s="5">
        <v>5.07</v>
      </c>
      <c r="AM44" s="73">
        <f t="shared" si="66"/>
        <v>74.889217134416555</v>
      </c>
      <c r="AN44" s="5"/>
      <c r="AO44" s="73"/>
      <c r="AP44" s="5">
        <v>67.8</v>
      </c>
      <c r="AQ44" s="73">
        <f t="shared" si="67"/>
        <v>16.495949003673875</v>
      </c>
      <c r="AR44" s="5"/>
      <c r="AS44" s="73"/>
      <c r="AT44" s="5">
        <v>637.4</v>
      </c>
      <c r="AU44" s="73">
        <f t="shared" si="113"/>
        <v>67.686099607093553</v>
      </c>
      <c r="AV44" s="5"/>
      <c r="AW44" s="73"/>
      <c r="AX44" s="5">
        <f>AX43+AX42</f>
        <v>104.27421864</v>
      </c>
      <c r="AY44" s="73">
        <f t="shared" si="114"/>
        <v>28.186202641259317</v>
      </c>
      <c r="AZ44" s="5">
        <f>AZ43+AZ42</f>
        <v>42.100686760000002</v>
      </c>
      <c r="BA44" s="73">
        <f t="shared" si="115"/>
        <v>33.572565865866778</v>
      </c>
      <c r="BB44" s="5"/>
      <c r="BC44" s="73"/>
      <c r="BD44" s="5">
        <v>274.01042971000004</v>
      </c>
      <c r="BE44" s="73">
        <f t="shared" si="116"/>
        <v>16.756507551667671</v>
      </c>
      <c r="BF44" s="5">
        <v>227.95719326000003</v>
      </c>
      <c r="BG44" s="73">
        <f t="shared" si="117"/>
        <v>34.020955623886096</v>
      </c>
      <c r="BH44" s="5">
        <f>BH43+BH42</f>
        <v>0.88</v>
      </c>
      <c r="BI44" s="73">
        <f t="shared" si="118"/>
        <v>48.35164835164835</v>
      </c>
      <c r="BJ44" s="5">
        <f>BJ43+BJ42</f>
        <v>31.050288340000002</v>
      </c>
      <c r="BK44" s="73">
        <f t="shared" si="119"/>
        <v>37.834824198989722</v>
      </c>
      <c r="BL44" s="5">
        <v>109.4</v>
      </c>
      <c r="BM44" s="73">
        <f t="shared" si="120"/>
        <v>43.900481540930983</v>
      </c>
      <c r="BN44" s="5">
        <f>BN43+BN42</f>
        <v>6.27</v>
      </c>
      <c r="BO44" s="73">
        <f t="shared" si="121"/>
        <v>49.60443037974683</v>
      </c>
      <c r="BP44" s="5">
        <f>BP43+BP42</f>
        <v>14.59</v>
      </c>
      <c r="BQ44" s="73">
        <f t="shared" si="122"/>
        <v>38.163745749411461</v>
      </c>
      <c r="BR44" s="5"/>
      <c r="BS44" s="73"/>
      <c r="BT44" s="5">
        <v>156.797</v>
      </c>
      <c r="BU44" s="73">
        <f t="shared" si="123"/>
        <v>20.222503382304197</v>
      </c>
      <c r="BV44" s="5">
        <v>1077.875</v>
      </c>
      <c r="BW44" s="73">
        <f t="shared" si="124"/>
        <v>58.485092982005881</v>
      </c>
      <c r="BX44" s="5"/>
      <c r="BY44" s="73"/>
      <c r="BZ44" s="5"/>
      <c r="CA44" s="73"/>
      <c r="CB44" s="5"/>
      <c r="CC44" s="73"/>
      <c r="CD44" s="5"/>
      <c r="CE44" s="73"/>
      <c r="CF44" s="5"/>
      <c r="CG44" s="73"/>
      <c r="CH44" s="5"/>
      <c r="CI44" s="73"/>
      <c r="CJ44" s="5"/>
      <c r="CK44" s="73"/>
      <c r="CL44" s="5">
        <v>2402.6</v>
      </c>
      <c r="CM44" s="73">
        <f t="shared" si="125"/>
        <v>74.301088570014841</v>
      </c>
      <c r="CN44" s="5">
        <v>155.4</v>
      </c>
      <c r="CO44" s="73">
        <f t="shared" si="126"/>
        <v>71.546961325966862</v>
      </c>
      <c r="CP44" s="5">
        <v>414.95699999999994</v>
      </c>
      <c r="CQ44" s="73">
        <f t="shared" si="127"/>
        <v>60.326494652919529</v>
      </c>
      <c r="CR44" s="5">
        <v>109.24</v>
      </c>
      <c r="CS44" s="73">
        <f t="shared" si="128"/>
        <v>51.029560147987581</v>
      </c>
      <c r="CT44" s="5">
        <v>38.119</v>
      </c>
      <c r="CU44" s="73">
        <f t="shared" si="129"/>
        <v>32.748844481863948</v>
      </c>
      <c r="CV44" s="5">
        <v>2.0489999999999999</v>
      </c>
      <c r="CW44" s="73">
        <f t="shared" si="130"/>
        <v>79.634667703070335</v>
      </c>
      <c r="CX44" s="5"/>
      <c r="CY44" s="73"/>
      <c r="CZ44" s="386">
        <f>SUM(CZ42:CZ43)</f>
        <v>1362</v>
      </c>
      <c r="DA44" s="73">
        <f t="shared" si="131"/>
        <v>61.434370771312587</v>
      </c>
      <c r="DB44" s="5">
        <v>237.3</v>
      </c>
      <c r="DC44" s="73">
        <f t="shared" si="132"/>
        <v>40.543311122501287</v>
      </c>
      <c r="DD44" s="5">
        <v>195.2</v>
      </c>
      <c r="DE44" s="73">
        <f t="shared" si="133"/>
        <v>10.030832476875643</v>
      </c>
      <c r="DF44" s="5"/>
      <c r="DG44" s="73"/>
      <c r="DH44" s="5">
        <v>1.272</v>
      </c>
      <c r="DI44" s="73">
        <f t="shared" si="134"/>
        <v>100</v>
      </c>
      <c r="DJ44" s="5"/>
      <c r="DK44" s="73"/>
      <c r="DL44" s="5">
        <v>1496.1</v>
      </c>
      <c r="DM44" s="73">
        <f t="shared" si="135"/>
        <v>58.545461660372936</v>
      </c>
      <c r="DN44" s="5">
        <v>197.52</v>
      </c>
      <c r="DO44" s="73">
        <f t="shared" si="136"/>
        <v>51.078487402346518</v>
      </c>
      <c r="DP44" s="5">
        <v>267.25299999999999</v>
      </c>
      <c r="DQ44" s="73">
        <f t="shared" si="137"/>
        <v>50.67339397007602</v>
      </c>
      <c r="DR44" s="5">
        <v>111.02199999999999</v>
      </c>
      <c r="DS44" s="73">
        <f t="shared" si="138"/>
        <v>27.547311195638958</v>
      </c>
      <c r="DT44" s="5">
        <v>134.46</v>
      </c>
      <c r="DU44" s="73">
        <f t="shared" si="139"/>
        <v>39.737447949144581</v>
      </c>
      <c r="DV44" s="5">
        <v>23.535</v>
      </c>
      <c r="DW44" s="73">
        <f t="shared" si="140"/>
        <v>54.51450013897896</v>
      </c>
      <c r="DX44" s="5"/>
      <c r="DY44" s="73"/>
      <c r="DZ44" s="5"/>
      <c r="EA44" s="73"/>
      <c r="EB44" s="5"/>
      <c r="EC44" s="73"/>
      <c r="ED44" s="5"/>
      <c r="EE44" s="73"/>
      <c r="EF44" s="5">
        <v>117.45962900000004</v>
      </c>
      <c r="EG44" s="73">
        <f t="shared" si="141"/>
        <v>31.005868746336933</v>
      </c>
      <c r="EH44" s="1752">
        <f>SUM(EH42:EH43)</f>
        <v>23.96</v>
      </c>
      <c r="EI44" s="73">
        <f t="shared" si="142"/>
        <v>97.923818865456923</v>
      </c>
      <c r="EJ44" s="1752">
        <f>SUM(EJ42:EJ43)</f>
        <v>592.12799999999993</v>
      </c>
      <c r="EK44" s="73">
        <f t="shared" si="143"/>
        <v>40.469896085930728</v>
      </c>
      <c r="EL44" s="1752">
        <f>SUM(EL42:EL43)</f>
        <v>176.33199999999999</v>
      </c>
      <c r="EM44" s="73">
        <f t="shared" si="144"/>
        <v>68.180306697702477</v>
      </c>
      <c r="EN44" s="5"/>
      <c r="EO44" s="73"/>
      <c r="EP44" s="5">
        <v>47.27</v>
      </c>
      <c r="EQ44" s="73">
        <f t="shared" si="145"/>
        <v>98.274428274428288</v>
      </c>
      <c r="ER44" s="5">
        <v>58.168544789999999</v>
      </c>
      <c r="ES44" s="73">
        <f t="shared" si="146"/>
        <v>23.597502442913651</v>
      </c>
      <c r="ET44" s="5"/>
      <c r="EU44" s="73"/>
      <c r="EV44" s="5"/>
      <c r="EW44" s="73"/>
      <c r="EX44" s="5"/>
      <c r="EY44" s="73"/>
      <c r="EZ44" s="5"/>
      <c r="FA44" s="73"/>
      <c r="FB44" s="5"/>
      <c r="FC44" s="73"/>
      <c r="FD44" s="5"/>
      <c r="FE44" s="73"/>
    </row>
    <row r="45" spans="1:168" ht="12.75" customHeight="1">
      <c r="A45" s="369" t="s">
        <v>504</v>
      </c>
      <c r="B45" s="131">
        <f t="shared" si="51"/>
        <v>294.87330070000002</v>
      </c>
      <c r="C45" s="33">
        <f t="shared" si="52"/>
        <v>1.0238020648510595</v>
      </c>
      <c r="D45" s="131"/>
      <c r="E45" s="33">
        <f t="shared" si="53"/>
        <v>0</v>
      </c>
      <c r="F45" s="131"/>
      <c r="G45" s="33"/>
      <c r="H45" s="131">
        <v>0.74399999999999999</v>
      </c>
      <c r="I45" s="33">
        <f t="shared" si="102"/>
        <v>12.231844752900296</v>
      </c>
      <c r="J45" s="131"/>
      <c r="K45" s="33">
        <f t="shared" si="103"/>
        <v>0</v>
      </c>
      <c r="L45" s="385">
        <v>0</v>
      </c>
      <c r="M45" s="33">
        <f t="shared" si="104"/>
        <v>0</v>
      </c>
      <c r="N45" s="1728"/>
      <c r="O45" s="33">
        <f t="shared" si="105"/>
        <v>0</v>
      </c>
      <c r="P45" s="131"/>
      <c r="Q45" s="33"/>
      <c r="R45" s="131"/>
      <c r="S45" s="33">
        <f t="shared" si="106"/>
        <v>0</v>
      </c>
      <c r="T45" s="131"/>
      <c r="U45" s="33">
        <f t="shared" si="107"/>
        <v>0</v>
      </c>
      <c r="V45" s="131"/>
      <c r="W45" s="33">
        <f t="shared" si="108"/>
        <v>0</v>
      </c>
      <c r="X45" s="131"/>
      <c r="Y45" s="33">
        <f t="shared" si="109"/>
        <v>0</v>
      </c>
      <c r="Z45" s="131"/>
      <c r="AA45" s="33">
        <f t="shared" si="110"/>
        <v>0</v>
      </c>
      <c r="AB45" s="131"/>
      <c r="AC45" s="33">
        <f t="shared" si="111"/>
        <v>0</v>
      </c>
      <c r="AD45" s="131"/>
      <c r="AE45" s="33"/>
      <c r="AF45" s="131"/>
      <c r="AG45" s="33">
        <f t="shared" si="112"/>
        <v>0</v>
      </c>
      <c r="AH45" s="131"/>
      <c r="AI45" s="33">
        <f t="shared" si="65"/>
        <v>0</v>
      </c>
      <c r="AJ45" s="131"/>
      <c r="AK45" s="33"/>
      <c r="AL45" s="131">
        <v>0.3</v>
      </c>
      <c r="AM45" s="33">
        <f t="shared" si="66"/>
        <v>4.431314623338257</v>
      </c>
      <c r="AN45" s="131"/>
      <c r="AO45" s="33"/>
      <c r="AP45" s="131">
        <v>73.900000000000006</v>
      </c>
      <c r="AQ45" s="33">
        <f t="shared" si="67"/>
        <v>17.980097807839226</v>
      </c>
      <c r="AR45" s="131"/>
      <c r="AS45" s="33"/>
      <c r="AT45" s="131"/>
      <c r="AU45" s="33">
        <f t="shared" si="113"/>
        <v>0</v>
      </c>
      <c r="AV45" s="131"/>
      <c r="AW45" s="33"/>
      <c r="AX45" s="131">
        <v>67.5</v>
      </c>
      <c r="AY45" s="33">
        <f t="shared" si="114"/>
        <v>18.245820521115572</v>
      </c>
      <c r="AZ45" s="131"/>
      <c r="BA45" s="33">
        <f t="shared" si="115"/>
        <v>0</v>
      </c>
      <c r="BB45" s="131"/>
      <c r="BC45" s="33"/>
      <c r="BD45" s="131">
        <v>35.229300700000003</v>
      </c>
      <c r="BE45" s="33">
        <f t="shared" si="116"/>
        <v>2.1543707071453033</v>
      </c>
      <c r="BF45" s="131"/>
      <c r="BG45" s="33">
        <f t="shared" si="117"/>
        <v>0</v>
      </c>
      <c r="BH45" s="131"/>
      <c r="BI45" s="33">
        <f t="shared" si="118"/>
        <v>0</v>
      </c>
      <c r="BJ45" s="131"/>
      <c r="BK45" s="33">
        <f t="shared" si="119"/>
        <v>0</v>
      </c>
      <c r="BL45" s="131"/>
      <c r="BM45" s="33">
        <f t="shared" si="120"/>
        <v>0</v>
      </c>
      <c r="BN45" s="131"/>
      <c r="BO45" s="33">
        <f t="shared" si="121"/>
        <v>0</v>
      </c>
      <c r="BP45" s="131"/>
      <c r="BQ45" s="33">
        <f t="shared" si="122"/>
        <v>0</v>
      </c>
      <c r="BR45" s="131"/>
      <c r="BS45" s="33"/>
      <c r="BT45" s="131"/>
      <c r="BU45" s="33">
        <f t="shared" si="123"/>
        <v>0</v>
      </c>
      <c r="BV45" s="131"/>
      <c r="BW45" s="33">
        <f t="shared" si="124"/>
        <v>0</v>
      </c>
      <c r="BX45" s="131"/>
      <c r="BY45" s="33"/>
      <c r="BZ45" s="131"/>
      <c r="CA45" s="33"/>
      <c r="CB45" s="131"/>
      <c r="CC45" s="33"/>
      <c r="CD45" s="131"/>
      <c r="CE45" s="33"/>
      <c r="CF45" s="131"/>
      <c r="CG45" s="33"/>
      <c r="CH45" s="131"/>
      <c r="CI45" s="33"/>
      <c r="CJ45" s="131"/>
      <c r="CK45" s="33"/>
      <c r="CL45" s="131">
        <v>0</v>
      </c>
      <c r="CM45" s="33">
        <f t="shared" si="125"/>
        <v>0</v>
      </c>
      <c r="CN45" s="131"/>
      <c r="CO45" s="33">
        <f t="shared" si="126"/>
        <v>0</v>
      </c>
      <c r="CP45" s="131"/>
      <c r="CQ45" s="33">
        <f t="shared" si="127"/>
        <v>0</v>
      </c>
      <c r="CR45" s="131"/>
      <c r="CS45" s="33">
        <f t="shared" si="128"/>
        <v>0</v>
      </c>
      <c r="CT45" s="131"/>
      <c r="CU45" s="33">
        <f t="shared" si="129"/>
        <v>0</v>
      </c>
      <c r="CV45" s="131"/>
      <c r="CW45" s="33">
        <f t="shared" si="130"/>
        <v>0</v>
      </c>
      <c r="CX45" s="131"/>
      <c r="CY45" s="33"/>
      <c r="CZ45" s="385"/>
      <c r="DA45" s="33">
        <f t="shared" si="131"/>
        <v>0</v>
      </c>
      <c r="DB45" s="131">
        <v>117.2</v>
      </c>
      <c r="DC45" s="33">
        <f t="shared" si="132"/>
        <v>20.023919357594398</v>
      </c>
      <c r="DD45" s="131">
        <v>0</v>
      </c>
      <c r="DE45" s="33">
        <f t="shared" si="133"/>
        <v>0</v>
      </c>
      <c r="DF45" s="131"/>
      <c r="DG45" s="33"/>
      <c r="DH45" s="131"/>
      <c r="DI45" s="33">
        <f t="shared" si="134"/>
        <v>0</v>
      </c>
      <c r="DJ45" s="131"/>
      <c r="DK45" s="33"/>
      <c r="DL45" s="131"/>
      <c r="DM45" s="33">
        <f t="shared" si="135"/>
        <v>0</v>
      </c>
      <c r="DN45" s="131"/>
      <c r="DO45" s="33">
        <f t="shared" si="136"/>
        <v>0</v>
      </c>
      <c r="DP45" s="131"/>
      <c r="DQ45" s="33">
        <f t="shared" si="137"/>
        <v>0</v>
      </c>
      <c r="DR45" s="131"/>
      <c r="DS45" s="33">
        <f t="shared" si="138"/>
        <v>0</v>
      </c>
      <c r="DT45" s="131"/>
      <c r="DU45" s="33">
        <f t="shared" si="139"/>
        <v>0</v>
      </c>
      <c r="DV45" s="131"/>
      <c r="DW45" s="33">
        <f t="shared" si="140"/>
        <v>0</v>
      </c>
      <c r="DX45" s="131"/>
      <c r="DY45" s="33"/>
      <c r="DZ45" s="131"/>
      <c r="EA45" s="33"/>
      <c r="EB45" s="131"/>
      <c r="EC45" s="33"/>
      <c r="ED45" s="131"/>
      <c r="EE45" s="33"/>
      <c r="EF45" s="131">
        <v>0</v>
      </c>
      <c r="EG45" s="33">
        <f t="shared" si="141"/>
        <v>0</v>
      </c>
      <c r="EH45" s="341">
        <v>0</v>
      </c>
      <c r="EI45" s="33">
        <f t="shared" si="142"/>
        <v>0</v>
      </c>
      <c r="EJ45" s="341">
        <v>0</v>
      </c>
      <c r="EK45" s="33">
        <f t="shared" si="143"/>
        <v>0</v>
      </c>
      <c r="EL45" s="341">
        <v>0</v>
      </c>
      <c r="EM45" s="33">
        <f t="shared" si="144"/>
        <v>0</v>
      </c>
      <c r="EN45" s="131"/>
      <c r="EO45" s="33"/>
      <c r="EP45" s="131"/>
      <c r="EQ45" s="33">
        <f t="shared" si="145"/>
        <v>0</v>
      </c>
      <c r="ER45" s="131"/>
      <c r="ES45" s="33">
        <f t="shared" si="146"/>
        <v>0</v>
      </c>
      <c r="ET45" s="131"/>
      <c r="EU45" s="33"/>
      <c r="EV45" s="131"/>
      <c r="EW45" s="33"/>
      <c r="EX45" s="131"/>
      <c r="EY45" s="33"/>
      <c r="EZ45" s="131"/>
      <c r="FA45" s="33"/>
      <c r="FB45" s="131"/>
      <c r="FC45" s="33"/>
      <c r="FD45" s="131"/>
      <c r="FE45" s="33"/>
    </row>
    <row r="46" spans="1:168" ht="12.75" customHeight="1">
      <c r="A46" s="369" t="s">
        <v>258</v>
      </c>
      <c r="B46" s="131">
        <f t="shared" si="51"/>
        <v>39.633000000000003</v>
      </c>
      <c r="C46" s="33">
        <f t="shared" si="52"/>
        <v>0.13760604008541233</v>
      </c>
      <c r="D46" s="131"/>
      <c r="E46" s="33">
        <f t="shared" si="53"/>
        <v>0</v>
      </c>
      <c r="F46" s="131"/>
      <c r="G46" s="33"/>
      <c r="H46" s="131"/>
      <c r="I46" s="33">
        <f t="shared" si="102"/>
        <v>0</v>
      </c>
      <c r="J46" s="131"/>
      <c r="K46" s="33">
        <f t="shared" si="103"/>
        <v>0</v>
      </c>
      <c r="L46" s="385">
        <v>0</v>
      </c>
      <c r="M46" s="33">
        <f t="shared" si="104"/>
        <v>0</v>
      </c>
      <c r="N46" s="1728"/>
      <c r="O46" s="33">
        <f t="shared" si="105"/>
        <v>0</v>
      </c>
      <c r="P46" s="131"/>
      <c r="Q46" s="33"/>
      <c r="R46" s="131"/>
      <c r="S46" s="33">
        <f t="shared" si="106"/>
        <v>0</v>
      </c>
      <c r="T46" s="131"/>
      <c r="U46" s="33">
        <f t="shared" si="107"/>
        <v>0</v>
      </c>
      <c r="V46" s="131"/>
      <c r="W46" s="33">
        <f t="shared" si="108"/>
        <v>0</v>
      </c>
      <c r="X46" s="131"/>
      <c r="Y46" s="33">
        <f t="shared" si="109"/>
        <v>0</v>
      </c>
      <c r="Z46" s="131"/>
      <c r="AA46" s="33">
        <f t="shared" si="110"/>
        <v>0</v>
      </c>
      <c r="AB46" s="131"/>
      <c r="AC46" s="33">
        <f t="shared" si="111"/>
        <v>0</v>
      </c>
      <c r="AD46" s="131"/>
      <c r="AE46" s="33"/>
      <c r="AF46" s="131"/>
      <c r="AG46" s="33">
        <f t="shared" si="112"/>
        <v>0</v>
      </c>
      <c r="AH46" s="131"/>
      <c r="AI46" s="33">
        <f t="shared" si="65"/>
        <v>0</v>
      </c>
      <c r="AJ46" s="131"/>
      <c r="AK46" s="33"/>
      <c r="AL46" s="131"/>
      <c r="AM46" s="33">
        <f t="shared" si="66"/>
        <v>0</v>
      </c>
      <c r="AN46" s="131"/>
      <c r="AO46" s="33"/>
      <c r="AP46" s="131"/>
      <c r="AQ46" s="33">
        <f t="shared" si="67"/>
        <v>0</v>
      </c>
      <c r="AR46" s="131"/>
      <c r="AS46" s="33"/>
      <c r="AT46" s="131"/>
      <c r="AU46" s="33">
        <f t="shared" si="113"/>
        <v>0</v>
      </c>
      <c r="AV46" s="131"/>
      <c r="AW46" s="33"/>
      <c r="AX46" s="131"/>
      <c r="AY46" s="33">
        <f t="shared" si="114"/>
        <v>0</v>
      </c>
      <c r="AZ46" s="131"/>
      <c r="BA46" s="33">
        <f t="shared" si="115"/>
        <v>0</v>
      </c>
      <c r="BB46" s="131"/>
      <c r="BC46" s="33"/>
      <c r="BD46" s="131">
        <v>0</v>
      </c>
      <c r="BE46" s="33">
        <f t="shared" si="116"/>
        <v>0</v>
      </c>
      <c r="BF46" s="131"/>
      <c r="BG46" s="33">
        <f t="shared" si="117"/>
        <v>0</v>
      </c>
      <c r="BH46" s="131"/>
      <c r="BI46" s="33">
        <f t="shared" si="118"/>
        <v>0</v>
      </c>
      <c r="BJ46" s="131"/>
      <c r="BK46" s="33">
        <f t="shared" si="119"/>
        <v>0</v>
      </c>
      <c r="BL46" s="131"/>
      <c r="BM46" s="33">
        <f t="shared" si="120"/>
        <v>0</v>
      </c>
      <c r="BN46" s="131"/>
      <c r="BO46" s="33">
        <f t="shared" si="121"/>
        <v>0</v>
      </c>
      <c r="BP46" s="131"/>
      <c r="BQ46" s="33">
        <f t="shared" si="122"/>
        <v>0</v>
      </c>
      <c r="BR46" s="131"/>
      <c r="BS46" s="33"/>
      <c r="BT46" s="131"/>
      <c r="BU46" s="33">
        <f t="shared" si="123"/>
        <v>0</v>
      </c>
      <c r="BV46" s="131"/>
      <c r="BW46" s="33">
        <f t="shared" si="124"/>
        <v>0</v>
      </c>
      <c r="BX46" s="131"/>
      <c r="BY46" s="33"/>
      <c r="BZ46" s="131"/>
      <c r="CA46" s="33"/>
      <c r="CB46" s="131"/>
      <c r="CC46" s="33"/>
      <c r="CD46" s="131"/>
      <c r="CE46" s="33"/>
      <c r="CF46" s="131"/>
      <c r="CG46" s="33"/>
      <c r="CH46" s="131"/>
      <c r="CI46" s="33"/>
      <c r="CJ46" s="131"/>
      <c r="CK46" s="33"/>
      <c r="CL46" s="131">
        <v>0</v>
      </c>
      <c r="CM46" s="33">
        <f t="shared" si="125"/>
        <v>0</v>
      </c>
      <c r="CN46" s="131"/>
      <c r="CO46" s="33">
        <f t="shared" si="126"/>
        <v>0</v>
      </c>
      <c r="CP46" s="131">
        <v>26.774000000000001</v>
      </c>
      <c r="CQ46" s="33">
        <f t="shared" si="127"/>
        <v>3.8924070875711649</v>
      </c>
      <c r="CR46" s="131">
        <v>7.1150000000000002</v>
      </c>
      <c r="CS46" s="33">
        <f t="shared" si="128"/>
        <v>3.3236481183900746</v>
      </c>
      <c r="CT46" s="131">
        <v>5.7439999999999998</v>
      </c>
      <c r="CU46" s="33">
        <f t="shared" si="129"/>
        <v>4.9347926940325433</v>
      </c>
      <c r="CV46" s="131"/>
      <c r="CW46" s="33">
        <f t="shared" si="130"/>
        <v>0</v>
      </c>
      <c r="CX46" s="131"/>
      <c r="CY46" s="33"/>
      <c r="CZ46" s="385"/>
      <c r="DA46" s="33">
        <f t="shared" si="131"/>
        <v>0</v>
      </c>
      <c r="DB46" s="131">
        <v>0</v>
      </c>
      <c r="DC46" s="33">
        <f t="shared" si="132"/>
        <v>0</v>
      </c>
      <c r="DD46" s="131">
        <v>0</v>
      </c>
      <c r="DE46" s="33">
        <f t="shared" si="133"/>
        <v>0</v>
      </c>
      <c r="DF46" s="131"/>
      <c r="DG46" s="33"/>
      <c r="DH46" s="131"/>
      <c r="DI46" s="33">
        <f t="shared" si="134"/>
        <v>0</v>
      </c>
      <c r="DJ46" s="131"/>
      <c r="DK46" s="33"/>
      <c r="DL46" s="131"/>
      <c r="DM46" s="33">
        <f t="shared" si="135"/>
        <v>0</v>
      </c>
      <c r="DN46" s="131"/>
      <c r="DO46" s="33">
        <f t="shared" si="136"/>
        <v>0</v>
      </c>
      <c r="DP46" s="131"/>
      <c r="DQ46" s="33">
        <f t="shared" si="137"/>
        <v>0</v>
      </c>
      <c r="DR46" s="131"/>
      <c r="DS46" s="33">
        <f t="shared" si="138"/>
        <v>0</v>
      </c>
      <c r="DT46" s="131"/>
      <c r="DU46" s="33">
        <f t="shared" si="139"/>
        <v>0</v>
      </c>
      <c r="DV46" s="131"/>
      <c r="DW46" s="33">
        <f t="shared" si="140"/>
        <v>0</v>
      </c>
      <c r="DX46" s="131"/>
      <c r="DY46" s="33"/>
      <c r="DZ46" s="131"/>
      <c r="EA46" s="33"/>
      <c r="EB46" s="131"/>
      <c r="EC46" s="33"/>
      <c r="ED46" s="131"/>
      <c r="EE46" s="33"/>
      <c r="EF46" s="131">
        <v>0</v>
      </c>
      <c r="EG46" s="33">
        <f t="shared" si="141"/>
        <v>0</v>
      </c>
      <c r="EH46" s="341">
        <v>0</v>
      </c>
      <c r="EI46" s="33">
        <f t="shared" si="142"/>
        <v>0</v>
      </c>
      <c r="EJ46" s="341">
        <v>0</v>
      </c>
      <c r="EK46" s="33">
        <f t="shared" si="143"/>
        <v>0</v>
      </c>
      <c r="EL46" s="341">
        <v>0</v>
      </c>
      <c r="EM46" s="33">
        <f t="shared" si="144"/>
        <v>0</v>
      </c>
      <c r="EN46" s="131"/>
      <c r="EO46" s="33"/>
      <c r="EP46" s="131"/>
      <c r="EQ46" s="33">
        <f t="shared" si="145"/>
        <v>0</v>
      </c>
      <c r="ER46" s="131"/>
      <c r="ES46" s="33">
        <f t="shared" si="146"/>
        <v>0</v>
      </c>
      <c r="ET46" s="131"/>
      <c r="EU46" s="33"/>
      <c r="EV46" s="131"/>
      <c r="EW46" s="33"/>
      <c r="EX46" s="131"/>
      <c r="EY46" s="33"/>
      <c r="EZ46" s="131"/>
      <c r="FA46" s="33"/>
      <c r="FB46" s="131"/>
      <c r="FC46" s="33"/>
      <c r="FD46" s="131"/>
      <c r="FE46" s="33"/>
    </row>
    <row r="47" spans="1:168" ht="12.75" customHeight="1" thickBot="1">
      <c r="A47" s="369" t="s">
        <v>260</v>
      </c>
      <c r="B47" s="131">
        <f t="shared" si="51"/>
        <v>99.082999999999998</v>
      </c>
      <c r="C47" s="33">
        <f t="shared" si="52"/>
        <v>0.34401683621686241</v>
      </c>
      <c r="D47" s="131"/>
      <c r="E47" s="33">
        <f t="shared" si="53"/>
        <v>0</v>
      </c>
      <c r="F47" s="131"/>
      <c r="G47" s="33"/>
      <c r="H47" s="131"/>
      <c r="I47" s="33">
        <f t="shared" si="102"/>
        <v>0</v>
      </c>
      <c r="J47" s="131"/>
      <c r="K47" s="33">
        <f t="shared" si="103"/>
        <v>0</v>
      </c>
      <c r="L47" s="385">
        <v>0</v>
      </c>
      <c r="M47" s="33">
        <f t="shared" si="104"/>
        <v>0</v>
      </c>
      <c r="N47" s="1728"/>
      <c r="O47" s="33">
        <f t="shared" si="105"/>
        <v>0</v>
      </c>
      <c r="P47" s="131"/>
      <c r="Q47" s="33"/>
      <c r="R47" s="131"/>
      <c r="S47" s="33">
        <f t="shared" si="106"/>
        <v>0</v>
      </c>
      <c r="T47" s="131"/>
      <c r="U47" s="33">
        <f t="shared" si="107"/>
        <v>0</v>
      </c>
      <c r="V47" s="131"/>
      <c r="W47" s="33">
        <f t="shared" si="108"/>
        <v>0</v>
      </c>
      <c r="X47" s="131"/>
      <c r="Y47" s="33">
        <f t="shared" si="109"/>
        <v>0</v>
      </c>
      <c r="Z47" s="131"/>
      <c r="AA47" s="33">
        <f t="shared" si="110"/>
        <v>0</v>
      </c>
      <c r="AB47" s="131"/>
      <c r="AC47" s="33">
        <f t="shared" si="111"/>
        <v>0</v>
      </c>
      <c r="AD47" s="131"/>
      <c r="AE47" s="33"/>
      <c r="AF47" s="131"/>
      <c r="AG47" s="33">
        <f t="shared" si="112"/>
        <v>0</v>
      </c>
      <c r="AH47" s="131"/>
      <c r="AI47" s="33">
        <f t="shared" si="65"/>
        <v>0</v>
      </c>
      <c r="AJ47" s="131"/>
      <c r="AK47" s="33"/>
      <c r="AL47" s="131"/>
      <c r="AM47" s="33">
        <f t="shared" si="66"/>
        <v>0</v>
      </c>
      <c r="AN47" s="131"/>
      <c r="AO47" s="33"/>
      <c r="AP47" s="131"/>
      <c r="AQ47" s="33">
        <f t="shared" si="67"/>
        <v>0</v>
      </c>
      <c r="AR47" s="131"/>
      <c r="AS47" s="33"/>
      <c r="AT47" s="131"/>
      <c r="AU47" s="33">
        <f t="shared" si="113"/>
        <v>0</v>
      </c>
      <c r="AV47" s="131"/>
      <c r="AW47" s="33"/>
      <c r="AX47" s="131"/>
      <c r="AY47" s="33">
        <f t="shared" si="114"/>
        <v>0</v>
      </c>
      <c r="AZ47" s="131"/>
      <c r="BA47" s="33">
        <f t="shared" si="115"/>
        <v>0</v>
      </c>
      <c r="BB47" s="131"/>
      <c r="BC47" s="33"/>
      <c r="BD47" s="131">
        <v>0</v>
      </c>
      <c r="BE47" s="33">
        <f t="shared" si="116"/>
        <v>0</v>
      </c>
      <c r="BF47" s="131"/>
      <c r="BG47" s="33">
        <f t="shared" si="117"/>
        <v>0</v>
      </c>
      <c r="BH47" s="131"/>
      <c r="BI47" s="33">
        <f t="shared" si="118"/>
        <v>0</v>
      </c>
      <c r="BJ47" s="131"/>
      <c r="BK47" s="33">
        <f t="shared" si="119"/>
        <v>0</v>
      </c>
      <c r="BL47" s="131"/>
      <c r="BM47" s="33">
        <f t="shared" si="120"/>
        <v>0</v>
      </c>
      <c r="BN47" s="131"/>
      <c r="BO47" s="33">
        <f t="shared" si="121"/>
        <v>0</v>
      </c>
      <c r="BP47" s="131"/>
      <c r="BQ47" s="33">
        <f t="shared" si="122"/>
        <v>0</v>
      </c>
      <c r="BR47" s="131"/>
      <c r="BS47" s="33"/>
      <c r="BT47" s="131"/>
      <c r="BU47" s="33">
        <f t="shared" si="123"/>
        <v>0</v>
      </c>
      <c r="BV47" s="131"/>
      <c r="BW47" s="33">
        <f t="shared" si="124"/>
        <v>0</v>
      </c>
      <c r="BX47" s="131"/>
      <c r="BY47" s="33"/>
      <c r="BZ47" s="131"/>
      <c r="CA47" s="33"/>
      <c r="CB47" s="131"/>
      <c r="CC47" s="33"/>
      <c r="CD47" s="131"/>
      <c r="CE47" s="33"/>
      <c r="CF47" s="131"/>
      <c r="CG47" s="33"/>
      <c r="CH47" s="131"/>
      <c r="CI47" s="33"/>
      <c r="CJ47" s="131"/>
      <c r="CK47" s="33"/>
      <c r="CL47" s="131">
        <v>0</v>
      </c>
      <c r="CM47" s="33">
        <f t="shared" si="125"/>
        <v>0</v>
      </c>
      <c r="CN47" s="131"/>
      <c r="CO47" s="33">
        <f t="shared" si="126"/>
        <v>0</v>
      </c>
      <c r="CP47" s="131">
        <v>12.127000000000001</v>
      </c>
      <c r="CQ47" s="33">
        <f t="shared" si="127"/>
        <v>1.7630246041299587</v>
      </c>
      <c r="CR47" s="131">
        <v>4.3650000000000002</v>
      </c>
      <c r="CS47" s="33">
        <f t="shared" si="128"/>
        <v>2.0390335961732502</v>
      </c>
      <c r="CT47" s="131">
        <v>4.3209999999999997</v>
      </c>
      <c r="CU47" s="33">
        <f t="shared" si="129"/>
        <v>3.7122630973040769</v>
      </c>
      <c r="CV47" s="131"/>
      <c r="CW47" s="33">
        <f t="shared" si="130"/>
        <v>0</v>
      </c>
      <c r="CX47" s="131"/>
      <c r="CY47" s="33"/>
      <c r="CZ47" s="385"/>
      <c r="DA47" s="33">
        <f t="shared" si="131"/>
        <v>0</v>
      </c>
      <c r="DB47" s="131">
        <v>0</v>
      </c>
      <c r="DC47" s="33">
        <f t="shared" si="132"/>
        <v>0</v>
      </c>
      <c r="DD47" s="131">
        <v>0</v>
      </c>
      <c r="DE47" s="33">
        <f t="shared" si="133"/>
        <v>0</v>
      </c>
      <c r="DF47" s="131"/>
      <c r="DG47" s="33"/>
      <c r="DH47" s="131"/>
      <c r="DI47" s="33">
        <f t="shared" si="134"/>
        <v>0</v>
      </c>
      <c r="DJ47" s="131"/>
      <c r="DK47" s="33"/>
      <c r="DL47" s="131"/>
      <c r="DM47" s="33">
        <f t="shared" si="135"/>
        <v>0</v>
      </c>
      <c r="DN47" s="131"/>
      <c r="DO47" s="33">
        <f t="shared" si="136"/>
        <v>0</v>
      </c>
      <c r="DP47" s="131"/>
      <c r="DQ47" s="33">
        <f t="shared" si="137"/>
        <v>0</v>
      </c>
      <c r="DR47" s="131"/>
      <c r="DS47" s="33">
        <f t="shared" si="138"/>
        <v>0</v>
      </c>
      <c r="DT47" s="131"/>
      <c r="DU47" s="33">
        <f t="shared" si="139"/>
        <v>0</v>
      </c>
      <c r="DV47" s="131"/>
      <c r="DW47" s="33">
        <f t="shared" si="140"/>
        <v>0</v>
      </c>
      <c r="DX47" s="131"/>
      <c r="DY47" s="33"/>
      <c r="DZ47" s="131"/>
      <c r="EA47" s="33"/>
      <c r="EB47" s="131"/>
      <c r="EC47" s="33"/>
      <c r="ED47" s="131"/>
      <c r="EE47" s="33"/>
      <c r="EF47" s="131">
        <v>0</v>
      </c>
      <c r="EG47" s="33">
        <f t="shared" si="141"/>
        <v>0</v>
      </c>
      <c r="EH47" s="341">
        <v>0.50800000000000001</v>
      </c>
      <c r="EI47" s="33">
        <f t="shared" si="142"/>
        <v>2.0761811345430767</v>
      </c>
      <c r="EJ47" s="341">
        <v>77.762</v>
      </c>
      <c r="EK47" s="33">
        <f t="shared" si="143"/>
        <v>5.3147631245847951</v>
      </c>
      <c r="EL47" s="341">
        <v>0</v>
      </c>
      <c r="EM47" s="33">
        <f t="shared" si="144"/>
        <v>0</v>
      </c>
      <c r="EN47" s="131"/>
      <c r="EO47" s="33"/>
      <c r="EP47" s="131"/>
      <c r="EQ47" s="33">
        <f t="shared" si="145"/>
        <v>0</v>
      </c>
      <c r="ER47" s="131"/>
      <c r="ES47" s="33">
        <f t="shared" si="146"/>
        <v>0</v>
      </c>
      <c r="ET47" s="131"/>
      <c r="EU47" s="33"/>
      <c r="EV47" s="131"/>
      <c r="EW47" s="33"/>
      <c r="EX47" s="131"/>
      <c r="EY47" s="33"/>
      <c r="EZ47" s="131"/>
      <c r="FA47" s="33"/>
      <c r="FB47" s="131"/>
      <c r="FC47" s="33"/>
      <c r="FD47" s="131"/>
      <c r="FE47" s="33"/>
    </row>
    <row r="48" spans="1:168" ht="12.75" customHeight="1" thickBot="1">
      <c r="A48" s="367" t="s">
        <v>164</v>
      </c>
      <c r="B48" s="5">
        <f t="shared" si="51"/>
        <v>433.58930070000002</v>
      </c>
      <c r="C48" s="73">
        <f t="shared" si="52"/>
        <v>1.5054249411533343</v>
      </c>
      <c r="D48" s="5">
        <f>SUM(D45:D47)</f>
        <v>0</v>
      </c>
      <c r="E48" s="73">
        <f t="shared" si="53"/>
        <v>0</v>
      </c>
      <c r="F48" s="5"/>
      <c r="G48" s="73"/>
      <c r="H48" s="5">
        <v>0.74399999999999999</v>
      </c>
      <c r="I48" s="73">
        <f t="shared" si="102"/>
        <v>12.231844752900296</v>
      </c>
      <c r="J48" s="5">
        <v>0</v>
      </c>
      <c r="K48" s="73">
        <f t="shared" si="103"/>
        <v>0</v>
      </c>
      <c r="L48" s="386">
        <f>SUM(L45:L47)</f>
        <v>0</v>
      </c>
      <c r="M48" s="73">
        <f t="shared" si="104"/>
        <v>0</v>
      </c>
      <c r="N48" s="1729">
        <f>SUM(N45:N47)</f>
        <v>0</v>
      </c>
      <c r="O48" s="73">
        <f t="shared" si="105"/>
        <v>0</v>
      </c>
      <c r="P48" s="5"/>
      <c r="Q48" s="73"/>
      <c r="R48" s="5">
        <f>SUM(R45:R47)</f>
        <v>0</v>
      </c>
      <c r="S48" s="73">
        <f t="shared" si="106"/>
        <v>0</v>
      </c>
      <c r="T48" s="5">
        <f>SUM(T45:T47)</f>
        <v>0</v>
      </c>
      <c r="U48" s="73">
        <f t="shared" si="107"/>
        <v>0</v>
      </c>
      <c r="V48" s="5">
        <f>SUM(V45:V47)</f>
        <v>0</v>
      </c>
      <c r="W48" s="73">
        <f t="shared" si="108"/>
        <v>0</v>
      </c>
      <c r="X48" s="5">
        <f>SUM(X45:X47)</f>
        <v>0</v>
      </c>
      <c r="Y48" s="73">
        <f t="shared" si="109"/>
        <v>0</v>
      </c>
      <c r="Z48" s="5">
        <f>SUM(Z45:Z47)</f>
        <v>0</v>
      </c>
      <c r="AA48" s="73">
        <f t="shared" si="110"/>
        <v>0</v>
      </c>
      <c r="AB48" s="5">
        <f>SUM(AB45:AB47)</f>
        <v>0</v>
      </c>
      <c r="AC48" s="73">
        <f t="shared" si="111"/>
        <v>0</v>
      </c>
      <c r="AD48" s="5"/>
      <c r="AE48" s="73"/>
      <c r="AF48" s="5">
        <f>SUM(AF45:AF47)</f>
        <v>0</v>
      </c>
      <c r="AG48" s="73">
        <f t="shared" si="112"/>
        <v>0</v>
      </c>
      <c r="AH48" s="5">
        <v>0</v>
      </c>
      <c r="AI48" s="73">
        <f t="shared" si="65"/>
        <v>0</v>
      </c>
      <c r="AJ48" s="5"/>
      <c r="AK48" s="73"/>
      <c r="AL48" s="5">
        <v>0.3</v>
      </c>
      <c r="AM48" s="73">
        <f t="shared" si="66"/>
        <v>4.431314623338257</v>
      </c>
      <c r="AN48" s="5"/>
      <c r="AO48" s="73"/>
      <c r="AP48" s="5">
        <v>73.900000000000006</v>
      </c>
      <c r="AQ48" s="73">
        <f t="shared" si="67"/>
        <v>17.980097807839226</v>
      </c>
      <c r="AR48" s="5"/>
      <c r="AS48" s="73"/>
      <c r="AT48" s="5">
        <v>0</v>
      </c>
      <c r="AU48" s="73">
        <f t="shared" si="113"/>
        <v>0</v>
      </c>
      <c r="AV48" s="5"/>
      <c r="AW48" s="73"/>
      <c r="AX48" s="5">
        <f>SUM(AX45:AX47)</f>
        <v>67.5</v>
      </c>
      <c r="AY48" s="73">
        <f t="shared" si="114"/>
        <v>18.245820521115572</v>
      </c>
      <c r="AZ48" s="5">
        <f>SUM(AZ45:AZ47)</f>
        <v>0</v>
      </c>
      <c r="BA48" s="73">
        <f t="shared" si="115"/>
        <v>0</v>
      </c>
      <c r="BB48" s="5"/>
      <c r="BC48" s="73"/>
      <c r="BD48" s="5">
        <v>35.229300700000003</v>
      </c>
      <c r="BE48" s="73">
        <f t="shared" si="116"/>
        <v>2.1543707071453033</v>
      </c>
      <c r="BF48" s="5"/>
      <c r="BG48" s="73">
        <f t="shared" si="117"/>
        <v>0</v>
      </c>
      <c r="BH48" s="5">
        <f>SUM(BH45:BH47)</f>
        <v>0</v>
      </c>
      <c r="BI48" s="73">
        <f t="shared" si="118"/>
        <v>0</v>
      </c>
      <c r="BJ48" s="5">
        <f>SUM(BJ45:BJ47)</f>
        <v>0</v>
      </c>
      <c r="BK48" s="73">
        <f t="shared" si="119"/>
        <v>0</v>
      </c>
      <c r="BL48" s="5">
        <v>0</v>
      </c>
      <c r="BM48" s="73">
        <f t="shared" si="120"/>
        <v>0</v>
      </c>
      <c r="BN48" s="5">
        <f>SUM(BN45:BN47)</f>
        <v>0</v>
      </c>
      <c r="BO48" s="73">
        <f t="shared" si="121"/>
        <v>0</v>
      </c>
      <c r="BP48" s="5">
        <f>SUM(BP45:BP47)</f>
        <v>0</v>
      </c>
      <c r="BQ48" s="73">
        <f t="shared" si="122"/>
        <v>0</v>
      </c>
      <c r="BR48" s="5"/>
      <c r="BS48" s="73"/>
      <c r="BT48" s="5">
        <v>0</v>
      </c>
      <c r="BU48" s="73">
        <f t="shared" si="123"/>
        <v>0</v>
      </c>
      <c r="BV48" s="5">
        <v>0</v>
      </c>
      <c r="BW48" s="73">
        <f t="shared" si="124"/>
        <v>0</v>
      </c>
      <c r="BX48" s="5"/>
      <c r="BY48" s="73"/>
      <c r="BZ48" s="5"/>
      <c r="CA48" s="73"/>
      <c r="CB48" s="5"/>
      <c r="CC48" s="73"/>
      <c r="CD48" s="5"/>
      <c r="CE48" s="73"/>
      <c r="CF48" s="5"/>
      <c r="CG48" s="73"/>
      <c r="CH48" s="5"/>
      <c r="CI48" s="73"/>
      <c r="CJ48" s="5"/>
      <c r="CK48" s="73"/>
      <c r="CL48" s="5">
        <v>0</v>
      </c>
      <c r="CM48" s="73">
        <f t="shared" si="125"/>
        <v>0</v>
      </c>
      <c r="CN48" s="5">
        <v>0</v>
      </c>
      <c r="CO48" s="73">
        <f t="shared" si="126"/>
        <v>0</v>
      </c>
      <c r="CP48" s="5">
        <v>38.901000000000003</v>
      </c>
      <c r="CQ48" s="73">
        <f t="shared" si="127"/>
        <v>5.6554316917011231</v>
      </c>
      <c r="CR48" s="5">
        <v>11.48</v>
      </c>
      <c r="CS48" s="73">
        <f t="shared" si="128"/>
        <v>5.3626817145633252</v>
      </c>
      <c r="CT48" s="5">
        <v>10.065</v>
      </c>
      <c r="CU48" s="73">
        <f t="shared" si="129"/>
        <v>8.6470557913366211</v>
      </c>
      <c r="CV48" s="5">
        <v>0</v>
      </c>
      <c r="CW48" s="73">
        <f t="shared" si="130"/>
        <v>0</v>
      </c>
      <c r="CX48" s="5"/>
      <c r="CY48" s="73"/>
      <c r="CZ48" s="386">
        <f>SUM(CZ45:CZ47)</f>
        <v>0</v>
      </c>
      <c r="DA48" s="73">
        <f t="shared" si="131"/>
        <v>0</v>
      </c>
      <c r="DB48" s="5">
        <v>117.2</v>
      </c>
      <c r="DC48" s="73">
        <f t="shared" si="132"/>
        <v>20.023919357594398</v>
      </c>
      <c r="DD48" s="5">
        <v>0</v>
      </c>
      <c r="DE48" s="73">
        <f t="shared" si="133"/>
        <v>0</v>
      </c>
      <c r="DF48" s="5"/>
      <c r="DG48" s="73"/>
      <c r="DH48" s="5">
        <v>0</v>
      </c>
      <c r="DI48" s="73">
        <f t="shared" si="134"/>
        <v>0</v>
      </c>
      <c r="DJ48" s="5"/>
      <c r="DK48" s="73"/>
      <c r="DL48" s="5">
        <v>0</v>
      </c>
      <c r="DM48" s="73">
        <f t="shared" si="135"/>
        <v>0</v>
      </c>
      <c r="DN48" s="5">
        <v>0</v>
      </c>
      <c r="DO48" s="73">
        <f t="shared" si="136"/>
        <v>0</v>
      </c>
      <c r="DP48" s="5">
        <v>0</v>
      </c>
      <c r="DQ48" s="73">
        <f t="shared" si="137"/>
        <v>0</v>
      </c>
      <c r="DR48" s="5">
        <v>0</v>
      </c>
      <c r="DS48" s="73">
        <f t="shared" si="138"/>
        <v>0</v>
      </c>
      <c r="DT48" s="5">
        <v>0</v>
      </c>
      <c r="DU48" s="73">
        <f t="shared" si="139"/>
        <v>0</v>
      </c>
      <c r="DV48" s="5">
        <v>0</v>
      </c>
      <c r="DW48" s="73">
        <f t="shared" si="140"/>
        <v>0</v>
      </c>
      <c r="DX48" s="5"/>
      <c r="DY48" s="73"/>
      <c r="DZ48" s="5"/>
      <c r="EA48" s="73"/>
      <c r="EB48" s="5"/>
      <c r="EC48" s="73"/>
      <c r="ED48" s="5"/>
      <c r="EE48" s="73"/>
      <c r="EF48" s="5">
        <v>0</v>
      </c>
      <c r="EG48" s="73">
        <f t="shared" si="141"/>
        <v>0</v>
      </c>
      <c r="EH48" s="1752">
        <f>SUM(EH45:EH47)</f>
        <v>0.50800000000000001</v>
      </c>
      <c r="EI48" s="73">
        <f t="shared" si="142"/>
        <v>2.0761811345430767</v>
      </c>
      <c r="EJ48" s="1752">
        <f>SUM(EJ45:EJ47)</f>
        <v>77.762</v>
      </c>
      <c r="EK48" s="73">
        <f t="shared" si="143"/>
        <v>5.3147631245847951</v>
      </c>
      <c r="EL48" s="1752">
        <f>SUM(EL45:EL47)</f>
        <v>0</v>
      </c>
      <c r="EM48" s="73">
        <f t="shared" si="144"/>
        <v>0</v>
      </c>
      <c r="EN48" s="5"/>
      <c r="EO48" s="73"/>
      <c r="EP48" s="5">
        <v>0</v>
      </c>
      <c r="EQ48" s="73">
        <f t="shared" si="145"/>
        <v>0</v>
      </c>
      <c r="ER48" s="5"/>
      <c r="ES48" s="73">
        <f t="shared" si="146"/>
        <v>0</v>
      </c>
      <c r="ET48" s="5"/>
      <c r="EU48" s="73"/>
      <c r="EV48" s="5"/>
      <c r="EW48" s="73"/>
      <c r="EX48" s="5"/>
      <c r="EY48" s="73"/>
      <c r="EZ48" s="5"/>
      <c r="FA48" s="73"/>
      <c r="FB48" s="5"/>
      <c r="FC48" s="73"/>
      <c r="FD48" s="5"/>
      <c r="FE48" s="73"/>
    </row>
    <row r="49" spans="1:163" ht="12.75" customHeight="1" thickBot="1">
      <c r="A49" s="369"/>
      <c r="B49" s="32"/>
      <c r="C49" s="32"/>
      <c r="D49" s="32"/>
      <c r="E49" s="32"/>
      <c r="F49" s="32"/>
      <c r="G49" s="32"/>
      <c r="H49" s="32"/>
      <c r="I49" s="32"/>
      <c r="J49" s="32"/>
      <c r="K49" s="32"/>
      <c r="L49" s="385"/>
      <c r="M49" s="32"/>
      <c r="N49" s="1728"/>
      <c r="O49" s="32"/>
      <c r="P49" s="32"/>
      <c r="Q49" s="32"/>
      <c r="R49" s="32"/>
      <c r="S49" s="32"/>
      <c r="T49" s="32"/>
      <c r="U49" s="32"/>
      <c r="V49" s="32"/>
      <c r="W49" s="32"/>
      <c r="Y49" s="32"/>
      <c r="Z49" s="32"/>
      <c r="AA49" s="32"/>
      <c r="AC49" s="32"/>
      <c r="AD49" s="32"/>
      <c r="AE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CJ49" s="32"/>
      <c r="CK49" s="32"/>
      <c r="CL49" s="32"/>
      <c r="CM49" s="32"/>
      <c r="CN49" s="32"/>
      <c r="CO49" s="32"/>
      <c r="CP49" s="32"/>
      <c r="CQ49" s="32"/>
      <c r="CR49" s="32"/>
      <c r="CS49" s="32"/>
      <c r="CT49" s="32"/>
      <c r="CU49" s="32"/>
      <c r="CV49" s="32"/>
      <c r="CW49" s="32"/>
      <c r="CX49" s="32"/>
      <c r="CY49" s="32"/>
      <c r="CZ49" s="385"/>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41"/>
      <c r="EI49" s="32"/>
      <c r="EJ49" s="341"/>
      <c r="EK49" s="32"/>
      <c r="EL49" s="341"/>
      <c r="EM49" s="32"/>
      <c r="EN49" s="32"/>
      <c r="EO49" s="32"/>
      <c r="EP49" s="32"/>
      <c r="EQ49" s="32"/>
      <c r="ER49" s="32"/>
      <c r="ES49" s="32"/>
      <c r="ET49" s="32"/>
      <c r="EU49" s="32"/>
      <c r="EV49" s="32"/>
      <c r="EW49" s="32"/>
      <c r="EX49" s="32"/>
      <c r="EY49" s="32"/>
      <c r="EZ49" s="32"/>
      <c r="FA49" s="32"/>
      <c r="FB49" s="32"/>
      <c r="FC49" s="32"/>
      <c r="FD49" s="32"/>
      <c r="FE49" s="32"/>
    </row>
    <row r="50" spans="1:163" ht="12.75" customHeight="1">
      <c r="A50" s="370" t="s">
        <v>152</v>
      </c>
      <c r="B50" s="37">
        <f>D50+F50+H50+J50+L50+N50+P50+R50+T50+V50+X50+Z50+AB50+AD50+AF50+AT50+AV50+AX50+AZ50+BB50+BD50+BF50+BH50+BJ50+BL50+AH50+AJ50+AL50+AN50+AP50+AR50+BN50+BP50+BR50+BT50+BV50+BX50+BZ50+CB50+CD50+CF50+CH50+CJ50+CL50+CN50+CP50+CR50+CT50+CV50+CX50+CZ50+DB50+DD50+DF50+DH50+DJ50+DL50+DN50+DP50+DR50+DT50+ED50+DZ50+EB50+DV50+EF50+EH50+EJ50+EL50+EN50+EP50+ER50+DX50+ET50+EV50+EX50+EZ50+FB50+FD50</f>
        <v>58097</v>
      </c>
      <c r="C50" s="37"/>
      <c r="D50" s="37">
        <v>99</v>
      </c>
      <c r="E50" s="37"/>
      <c r="F50" s="37"/>
      <c r="G50" s="37"/>
      <c r="H50" s="37">
        <v>3</v>
      </c>
      <c r="I50" s="37"/>
      <c r="J50" s="37">
        <v>24903</v>
      </c>
      <c r="K50" s="37"/>
      <c r="L50" s="387">
        <v>24</v>
      </c>
      <c r="M50" s="37"/>
      <c r="N50" s="1731">
        <v>937</v>
      </c>
      <c r="O50" s="37"/>
      <c r="P50" s="37"/>
      <c r="Q50" s="37"/>
      <c r="R50" s="37">
        <v>100</v>
      </c>
      <c r="S50" s="37"/>
      <c r="T50" s="37">
        <v>159</v>
      </c>
      <c r="U50" s="37"/>
      <c r="V50" s="37">
        <v>27</v>
      </c>
      <c r="W50" s="37"/>
      <c r="X50" s="37">
        <v>220</v>
      </c>
      <c r="Y50" s="37"/>
      <c r="Z50" s="37">
        <v>1043</v>
      </c>
      <c r="AA50" s="37"/>
      <c r="AB50" s="37">
        <v>167</v>
      </c>
      <c r="AC50" s="37"/>
      <c r="AD50" s="37"/>
      <c r="AE50" s="37"/>
      <c r="AF50" s="37">
        <v>5</v>
      </c>
      <c r="AG50" s="37"/>
      <c r="AH50" s="37">
        <v>3</v>
      </c>
      <c r="AI50" s="37"/>
      <c r="AJ50" s="37"/>
      <c r="AK50" s="37"/>
      <c r="AL50" s="37">
        <v>2</v>
      </c>
      <c r="AM50" s="37"/>
      <c r="AN50" s="37"/>
      <c r="AO50" s="37"/>
      <c r="AP50" s="37">
        <v>27</v>
      </c>
      <c r="AQ50" s="37"/>
      <c r="AR50" s="37"/>
      <c r="AS50" s="37"/>
      <c r="AT50" s="37">
        <v>338</v>
      </c>
      <c r="AU50" s="37"/>
      <c r="AV50" s="37"/>
      <c r="AW50" s="37"/>
      <c r="AX50" s="37">
        <v>38</v>
      </c>
      <c r="AY50" s="37"/>
      <c r="AZ50" s="37">
        <v>8</v>
      </c>
      <c r="BA50" s="37"/>
      <c r="BB50" s="37"/>
      <c r="BC50" s="37"/>
      <c r="BD50" s="37">
        <v>346</v>
      </c>
      <c r="BE50" s="37"/>
      <c r="BF50" s="37">
        <v>31</v>
      </c>
      <c r="BG50" s="37"/>
      <c r="BH50" s="37">
        <v>18</v>
      </c>
      <c r="BI50" s="37"/>
      <c r="BJ50" s="37">
        <v>14</v>
      </c>
      <c r="BK50" s="37"/>
      <c r="BL50" s="37">
        <v>13</v>
      </c>
      <c r="BM50" s="37"/>
      <c r="BN50" s="37">
        <v>54</v>
      </c>
      <c r="BO50" s="37"/>
      <c r="BP50" s="37">
        <v>82</v>
      </c>
      <c r="BQ50" s="37"/>
      <c r="BR50" s="37"/>
      <c r="BS50" s="37"/>
      <c r="BT50" s="37">
        <v>1183</v>
      </c>
      <c r="BU50" s="37"/>
      <c r="BV50" s="37">
        <v>685</v>
      </c>
      <c r="BW50" s="37"/>
      <c r="BX50" s="37"/>
      <c r="BY50" s="37"/>
      <c r="BZ50" s="37"/>
      <c r="CA50" s="37"/>
      <c r="CB50" s="37"/>
      <c r="CC50" s="37"/>
      <c r="CD50" s="37"/>
      <c r="CE50" s="37"/>
      <c r="CF50" s="37"/>
      <c r="CG50" s="37"/>
      <c r="CH50" s="37"/>
      <c r="CI50" s="37"/>
      <c r="CJ50" s="37"/>
      <c r="CK50" s="37"/>
      <c r="CL50" s="37">
        <v>8431</v>
      </c>
      <c r="CM50" s="37"/>
      <c r="CN50" s="37">
        <v>609</v>
      </c>
      <c r="CO50" s="37"/>
      <c r="CP50" s="37">
        <v>27</v>
      </c>
      <c r="CQ50" s="37"/>
      <c r="CR50" s="37">
        <v>19</v>
      </c>
      <c r="CS50" s="37"/>
      <c r="CT50" s="37">
        <v>22</v>
      </c>
      <c r="CU50" s="37"/>
      <c r="CV50" s="37">
        <v>5</v>
      </c>
      <c r="CW50" s="37"/>
      <c r="CX50" s="37"/>
      <c r="CY50" s="37"/>
      <c r="CZ50" s="387">
        <f>22+1+1+45+1+2+2+143+2+1+208+1+127+4+1+55+5+1+4+15+4+27</f>
        <v>672</v>
      </c>
      <c r="DA50" s="37"/>
      <c r="DB50" s="37">
        <v>619</v>
      </c>
      <c r="DC50" s="37"/>
      <c r="DD50" s="37">
        <v>443</v>
      </c>
      <c r="DE50" s="37"/>
      <c r="DF50" s="37"/>
      <c r="DG50" s="37"/>
      <c r="DH50" s="37">
        <v>3</v>
      </c>
      <c r="DI50" s="37"/>
      <c r="DJ50" s="37"/>
      <c r="DK50" s="37"/>
      <c r="DL50" s="37">
        <v>10880</v>
      </c>
      <c r="DM50" s="37"/>
      <c r="DN50" s="37">
        <v>4</v>
      </c>
      <c r="DO50" s="37"/>
      <c r="DP50" s="37">
        <v>7</v>
      </c>
      <c r="DQ50" s="37"/>
      <c r="DR50" s="37">
        <v>6</v>
      </c>
      <c r="DS50" s="37"/>
      <c r="DT50" s="37">
        <v>3</v>
      </c>
      <c r="DU50" s="37"/>
      <c r="DV50" s="37">
        <v>1</v>
      </c>
      <c r="DW50" s="37"/>
      <c r="DX50" s="37"/>
      <c r="DY50" s="37"/>
      <c r="DZ50" s="37"/>
      <c r="EA50" s="37"/>
      <c r="EB50" s="37"/>
      <c r="EC50" s="37"/>
      <c r="ED50" s="37"/>
      <c r="EE50" s="37"/>
      <c r="EF50" s="37">
        <v>972</v>
      </c>
      <c r="EG50" s="37"/>
      <c r="EH50" s="1748">
        <v>55</v>
      </c>
      <c r="EI50" s="37"/>
      <c r="EJ50" s="1748">
        <v>4764</v>
      </c>
      <c r="EK50" s="37"/>
      <c r="EL50" s="1748">
        <v>11</v>
      </c>
      <c r="EM50" s="37"/>
      <c r="EN50" s="37"/>
      <c r="EO50" s="37"/>
      <c r="EP50" s="37">
        <v>5</v>
      </c>
      <c r="EQ50" s="37"/>
      <c r="ER50" s="37">
        <v>10</v>
      </c>
      <c r="ES50" s="37"/>
      <c r="ET50" s="37"/>
      <c r="EU50" s="37"/>
      <c r="EV50" s="37"/>
      <c r="EW50" s="37"/>
      <c r="EX50" s="37"/>
      <c r="EY50" s="37"/>
      <c r="EZ50" s="37"/>
      <c r="FA50" s="37"/>
      <c r="FB50" s="37"/>
      <c r="FC50" s="37"/>
      <c r="FD50" s="37"/>
      <c r="FE50" s="37"/>
    </row>
    <row r="51" spans="1:163" ht="12.75" customHeight="1" thickBot="1">
      <c r="A51" s="371" t="s">
        <v>154</v>
      </c>
      <c r="B51" s="38">
        <f>B11/B50*1000000</f>
        <v>495753.44756476238</v>
      </c>
      <c r="C51" s="38"/>
      <c r="D51" s="38">
        <f>D11/D50*1000000</f>
        <v>954646.46464646456</v>
      </c>
      <c r="E51" s="38"/>
      <c r="F51" s="38"/>
      <c r="G51" s="38"/>
      <c r="H51" s="38">
        <f>H11/H50*1000000</f>
        <v>2027494.6666666667</v>
      </c>
      <c r="I51" s="38"/>
      <c r="J51" s="38">
        <f>J11/J50*1000000</f>
        <v>6651.8090189936956</v>
      </c>
      <c r="K51" s="38"/>
      <c r="L51" s="38">
        <f>L11/L50*1000000</f>
        <v>3216666.666666667</v>
      </c>
      <c r="M51" s="38"/>
      <c r="N51" s="38">
        <f>N11/N50*1000000</f>
        <v>921445.03735325497</v>
      </c>
      <c r="O51" s="38"/>
      <c r="P51" s="38"/>
      <c r="Q51" s="38"/>
      <c r="R51" s="38">
        <f>R11/R50*1000000</f>
        <v>4414999.9999999991</v>
      </c>
      <c r="S51" s="38"/>
      <c r="T51" s="38">
        <f>T11/T50*1000000</f>
        <v>376540.88050314464</v>
      </c>
      <c r="U51" s="38"/>
      <c r="V51" s="38">
        <f>V11/V50*1000000</f>
        <v>2050370.3703703703</v>
      </c>
      <c r="W51" s="38"/>
      <c r="X51" s="38">
        <f>X11/X50*1000000</f>
        <v>571454.54545454541</v>
      </c>
      <c r="Y51" s="38"/>
      <c r="Z51" s="38">
        <f>Z11/Z50*1000000</f>
        <v>3019830.1306807287</v>
      </c>
      <c r="AA51" s="38"/>
      <c r="AB51" s="38">
        <f>AB11/AB50*1000000</f>
        <v>2043151.0086826344</v>
      </c>
      <c r="AC51" s="38"/>
      <c r="AD51" s="38"/>
      <c r="AE51" s="38"/>
      <c r="AF51" s="38">
        <f>AF11/AF50*1000000</f>
        <v>40890000</v>
      </c>
      <c r="AG51" s="38"/>
      <c r="AH51" s="38">
        <f>AH11/AH50*1000000</f>
        <v>24913333.333333332</v>
      </c>
      <c r="AI51" s="38"/>
      <c r="AJ51" s="38"/>
      <c r="AK51" s="38"/>
      <c r="AL51" s="38">
        <f>AL11/AL50*1000000</f>
        <v>3385000</v>
      </c>
      <c r="AM51" s="38"/>
      <c r="AN51" s="38"/>
      <c r="AO51" s="38"/>
      <c r="AP51" s="38">
        <f>AP11/AP50*1000000</f>
        <v>15222592.592592593</v>
      </c>
      <c r="AQ51" s="38"/>
      <c r="AR51" s="38"/>
      <c r="AS51" s="38"/>
      <c r="AT51" s="38">
        <f>AT11/AT50*1000000</f>
        <v>2786094.674556213</v>
      </c>
      <c r="AU51" s="38"/>
      <c r="AV51" s="38"/>
      <c r="AW51" s="38"/>
      <c r="AX51" s="38">
        <f>AX11/AX50*1000000</f>
        <v>9735466.7465789486</v>
      </c>
      <c r="AY51" s="38"/>
      <c r="AZ51" s="38">
        <f>AZ11/AZ50*1000000</f>
        <v>15675256.594999999</v>
      </c>
      <c r="BA51" s="38"/>
      <c r="BB51" s="38"/>
      <c r="BC51" s="38"/>
      <c r="BD51" s="38">
        <f>BD11/BD50*1000000</f>
        <v>4726149.8595664753</v>
      </c>
      <c r="BE51" s="38"/>
      <c r="BF51" s="38">
        <f>BF11/BF50*1000000</f>
        <v>21614495.27870968</v>
      </c>
      <c r="BG51" s="38"/>
      <c r="BH51" s="38">
        <f>BH11/BH50*1000000</f>
        <v>101111.11111111111</v>
      </c>
      <c r="BI51" s="38"/>
      <c r="BJ51" s="38">
        <f>BJ11/BJ50*1000000</f>
        <v>5862000.9092857139</v>
      </c>
      <c r="BK51" s="38"/>
      <c r="BL51" s="38">
        <f>BL11/BL50*1000000</f>
        <v>19169230.769230768</v>
      </c>
      <c r="BM51" s="38"/>
      <c r="BN51" s="38">
        <f>BN11/BN50*1000000</f>
        <v>234074.07407407407</v>
      </c>
      <c r="BO51" s="38"/>
      <c r="BP51" s="38">
        <f>BP11/BP50*1000000</f>
        <v>466219.5121951219</v>
      </c>
      <c r="BQ51" s="38"/>
      <c r="BR51" s="38"/>
      <c r="BS51" s="38"/>
      <c r="BT51" s="38">
        <f>BT11/BT50*1000000</f>
        <v>655417.58241758239</v>
      </c>
      <c r="BU51" s="38"/>
      <c r="BV51" s="38">
        <f>BV11/BV50*1000000</f>
        <v>2690497.8102189782</v>
      </c>
      <c r="BW51" s="38"/>
      <c r="BX51" s="38"/>
      <c r="BY51" s="38"/>
      <c r="BZ51" s="38"/>
      <c r="CA51" s="38"/>
      <c r="CB51" s="38"/>
      <c r="CC51" s="38"/>
      <c r="CD51" s="38"/>
      <c r="CE51" s="38"/>
      <c r="CF51" s="38"/>
      <c r="CG51" s="38"/>
      <c r="CH51" s="38"/>
      <c r="CI51" s="38"/>
      <c r="CJ51" s="38"/>
      <c r="CK51" s="38"/>
      <c r="CL51" s="38">
        <f>CL11/CL50*1000000</f>
        <v>383536.94698137825</v>
      </c>
      <c r="CM51" s="38"/>
      <c r="CN51" s="38">
        <f>CN11/CN50*1000000</f>
        <v>356650.24630541867</v>
      </c>
      <c r="CO51" s="38"/>
      <c r="CP51" s="38">
        <f>CP11/CP50*1000000</f>
        <v>25475999.999999996</v>
      </c>
      <c r="CQ51" s="38"/>
      <c r="CR51" s="38">
        <f>CR11/CR50*1000000</f>
        <v>11266947.368421052</v>
      </c>
      <c r="CS51" s="38"/>
      <c r="CT51" s="38">
        <f>CT11/CT50*1000000</f>
        <v>5290818.1818181816</v>
      </c>
      <c r="CU51" s="38"/>
      <c r="CV51" s="38">
        <f>CV11/CV50*1000000</f>
        <v>514600.00000000006</v>
      </c>
      <c r="CW51" s="38"/>
      <c r="CX51" s="38"/>
      <c r="CY51" s="38"/>
      <c r="CZ51" s="38">
        <f>CZ11/CZ50*1000000</f>
        <v>3299107.1428571427</v>
      </c>
      <c r="DA51" s="38"/>
      <c r="DB51" s="38">
        <f>DB11/DB50*1000000</f>
        <v>945557.35056542803</v>
      </c>
      <c r="DC51" s="38"/>
      <c r="DD51" s="38">
        <f>DD11/DD50*1000000</f>
        <v>4392776.5237020319</v>
      </c>
      <c r="DE51" s="38"/>
      <c r="DF51" s="38"/>
      <c r="DG51" s="38"/>
      <c r="DH51" s="38">
        <f>DH11/DH50*1000000</f>
        <v>424000</v>
      </c>
      <c r="DI51" s="38"/>
      <c r="DJ51" s="38"/>
      <c r="DK51" s="38"/>
      <c r="DL51" s="38">
        <f>DL11/DL50*1000000</f>
        <v>234875.91911764705</v>
      </c>
      <c r="DM51" s="38"/>
      <c r="DN51" s="38">
        <f>DN11/DN50*1000000</f>
        <v>96674750.000000015</v>
      </c>
      <c r="DO51" s="38"/>
      <c r="DP51" s="38">
        <f>DP11/DP50*1000000</f>
        <v>75343285.714285702</v>
      </c>
      <c r="DQ51" s="38"/>
      <c r="DR51" s="38">
        <f>DR11/DR50*1000000</f>
        <v>67170499.999999985</v>
      </c>
      <c r="DS51" s="38"/>
      <c r="DT51" s="38">
        <f>DT11/DT50*1000000</f>
        <v>112790333.33333333</v>
      </c>
      <c r="DU51" s="38"/>
      <c r="DV51" s="38">
        <f>DV11/DV50*1000000</f>
        <v>43172000.000000007</v>
      </c>
      <c r="DW51" s="38"/>
      <c r="DX51" s="38"/>
      <c r="DY51" s="38"/>
      <c r="DZ51" s="38"/>
      <c r="EA51" s="38"/>
      <c r="EB51" s="38"/>
      <c r="EC51" s="38"/>
      <c r="ED51" s="38"/>
      <c r="EE51" s="38"/>
      <c r="EF51" s="38">
        <f>EF11/EF50*1000000</f>
        <v>389743.11831275729</v>
      </c>
      <c r="EG51" s="38"/>
      <c r="EH51" s="38">
        <f>EH11/EH50*1000000</f>
        <v>444872.72727272724</v>
      </c>
      <c r="EI51" s="38"/>
      <c r="EJ51" s="38">
        <f>EJ11/EJ50*1000000</f>
        <v>307122.58606213261</v>
      </c>
      <c r="EK51" s="38"/>
      <c r="EL51" s="38">
        <f>EL11/EL50*1000000</f>
        <v>23511454.545454543</v>
      </c>
      <c r="EM51" s="38"/>
      <c r="EN51" s="38"/>
      <c r="EO51" s="38"/>
      <c r="EP51" s="38">
        <f>EP11/EP50*1000000</f>
        <v>9620000.0000000019</v>
      </c>
      <c r="EQ51" s="38"/>
      <c r="ER51" s="38">
        <f>ER11/ER50*1000000</f>
        <v>24650297.178999998</v>
      </c>
      <c r="ES51" s="38"/>
      <c r="ET51" s="38"/>
      <c r="EU51" s="38"/>
      <c r="EV51" s="38"/>
      <c r="EW51" s="38"/>
      <c r="EX51" s="38"/>
      <c r="EY51" s="38"/>
      <c r="EZ51" s="38"/>
      <c r="FA51" s="38"/>
      <c r="FB51" s="38"/>
      <c r="FC51" s="38"/>
      <c r="FD51" s="38"/>
      <c r="FE51" s="38"/>
    </row>
    <row r="52" spans="1:163" ht="12.75" customHeight="1">
      <c r="A52" s="369"/>
      <c r="C52" s="32"/>
      <c r="E52" s="32"/>
      <c r="G52" s="32"/>
      <c r="I52" s="32"/>
      <c r="K52" s="32"/>
      <c r="M52" s="32"/>
      <c r="O52" s="32"/>
      <c r="P52" s="28"/>
      <c r="Q52" s="32"/>
      <c r="R52" s="28"/>
      <c r="S52" s="32"/>
      <c r="U52" s="32"/>
      <c r="W52" s="32"/>
      <c r="X52" s="28"/>
      <c r="Y52" s="32"/>
      <c r="AA52" s="32"/>
      <c r="AB52" s="28"/>
      <c r="AC52" s="32"/>
      <c r="AE52" s="32"/>
      <c r="AF52" s="28"/>
      <c r="AG52" s="32"/>
      <c r="AI52" s="32"/>
      <c r="AK52" s="32"/>
      <c r="AM52" s="32"/>
      <c r="AO52" s="32"/>
      <c r="AQ52" s="32"/>
      <c r="AS52" s="32"/>
      <c r="AT52" s="28"/>
      <c r="AU52" s="32"/>
      <c r="AW52" s="32"/>
      <c r="AX52" s="28"/>
      <c r="AY52" s="32"/>
      <c r="AZ52" s="28"/>
      <c r="BA52" s="32"/>
      <c r="BC52" s="32"/>
      <c r="BE52" s="32"/>
      <c r="BG52" s="32"/>
      <c r="BI52" s="32"/>
      <c r="BK52" s="32"/>
      <c r="BM52" s="32"/>
      <c r="BO52" s="32"/>
      <c r="BQ52" s="32"/>
      <c r="BS52" s="32"/>
      <c r="BU52" s="32"/>
      <c r="BW52" s="32"/>
      <c r="BX52" s="28"/>
      <c r="BZ52" s="28"/>
      <c r="CB52" s="28"/>
      <c r="CD52" s="28"/>
      <c r="CF52" s="28"/>
      <c r="CH52" s="28"/>
      <c r="CK52" s="32"/>
      <c r="CM52" s="32"/>
      <c r="CO52" s="32"/>
      <c r="CQ52" s="32"/>
      <c r="CS52" s="32"/>
      <c r="CU52" s="32"/>
      <c r="CW52" s="32"/>
      <c r="CY52" s="32"/>
      <c r="DA52" s="32"/>
      <c r="DC52" s="32"/>
      <c r="DE52" s="32"/>
      <c r="DG52" s="32"/>
      <c r="DI52" s="32"/>
      <c r="DK52" s="32"/>
      <c r="DM52" s="32"/>
      <c r="DO52" s="32"/>
      <c r="DQ52" s="32"/>
      <c r="DS52" s="32"/>
      <c r="DU52" s="32"/>
      <c r="DW52" s="32"/>
      <c r="DY52" s="32"/>
      <c r="EA52" s="32"/>
      <c r="EC52" s="32"/>
      <c r="EE52" s="32"/>
      <c r="EG52" s="32"/>
      <c r="EI52" s="32"/>
      <c r="EK52" s="32"/>
      <c r="EM52" s="32"/>
      <c r="EO52" s="32"/>
      <c r="EQ52" s="32"/>
      <c r="ES52" s="32"/>
      <c r="EU52" s="32"/>
      <c r="EW52" s="32"/>
      <c r="EY52" s="32"/>
      <c r="FA52" s="32"/>
      <c r="FC52" s="32"/>
      <c r="FE52" s="32"/>
    </row>
    <row r="53" spans="1:163" s="1117" customFormat="1" ht="12.75" customHeight="1">
      <c r="A53" s="372" t="s">
        <v>165</v>
      </c>
      <c r="B53" s="389" t="s">
        <v>80</v>
      </c>
      <c r="C53" s="2018"/>
      <c r="D53" s="389" t="str">
        <f>D3</f>
        <v>36ONE</v>
      </c>
      <c r="E53" s="2018"/>
      <c r="F53" s="389"/>
      <c r="G53" s="2018"/>
      <c r="H53" s="389" t="str">
        <f>H3</f>
        <v>ABSA</v>
      </c>
      <c r="I53" s="2018"/>
      <c r="J53" s="389" t="str">
        <f>J3</f>
        <v>ABSA</v>
      </c>
      <c r="K53" s="2018"/>
      <c r="L53" s="389" t="str">
        <f>L3</f>
        <v>AFRICAN HARVEST</v>
      </c>
      <c r="M53" s="2018"/>
      <c r="N53" s="389" t="str">
        <f>N3</f>
        <v>ALLAN GRAY</v>
      </c>
      <c r="O53" s="2018"/>
      <c r="P53" s="389"/>
      <c r="Q53" s="2018"/>
      <c r="R53" s="389" t="str">
        <f>R3</f>
        <v>BLUEBAY VISIO</v>
      </c>
      <c r="S53" s="2018"/>
      <c r="T53" s="389" t="str">
        <f>T3</f>
        <v>CADIZ EQUITY</v>
      </c>
      <c r="U53" s="2018"/>
      <c r="V53" s="389" t="str">
        <f>V3</f>
        <v>CADIZ INFLATION</v>
      </c>
      <c r="W53" s="2018"/>
      <c r="X53" s="389" t="str">
        <f>X3</f>
        <v>CONTEGO B5</v>
      </c>
      <c r="Y53" s="2018"/>
      <c r="Z53" s="389" t="str">
        <f>Z3</f>
        <v xml:space="preserve">CORONATION </v>
      </c>
      <c r="AA53" s="2018"/>
      <c r="AB53" s="389" t="str">
        <f>AB3</f>
        <v xml:space="preserve">CORONATION </v>
      </c>
      <c r="AC53" s="2018"/>
      <c r="AD53" s="389"/>
      <c r="AE53" s="2018"/>
      <c r="AF53" s="389" t="str">
        <f>AF3</f>
        <v>DYNAMIC</v>
      </c>
      <c r="AG53" s="2018"/>
      <c r="AH53" s="389" t="str">
        <f>AH3</f>
        <v>FIDENTIA AYANDA</v>
      </c>
      <c r="AI53" s="2018"/>
      <c r="AJ53" s="389"/>
      <c r="AK53" s="2018"/>
      <c r="AL53" s="389" t="str">
        <f>AL3</f>
        <v>FIDENTIA AYANDA</v>
      </c>
      <c r="AM53" s="2018"/>
      <c r="AN53" s="389"/>
      <c r="AO53" s="2018"/>
      <c r="AP53" s="389" t="str">
        <f>AP3</f>
        <v xml:space="preserve">FIDENTIA AYANDA </v>
      </c>
      <c r="AQ53" s="2018"/>
      <c r="AR53" s="389"/>
      <c r="AS53" s="2018"/>
      <c r="AT53" s="389" t="str">
        <f>AT3</f>
        <v>FRATERS</v>
      </c>
      <c r="AU53" s="2018"/>
      <c r="AV53" s="2042"/>
      <c r="AW53" s="2018"/>
      <c r="AX53" s="389" t="str">
        <f>AX3</f>
        <v>GTC</v>
      </c>
      <c r="AY53" s="2018"/>
      <c r="AZ53" s="389" t="str">
        <f>AZ3</f>
        <v>GTC</v>
      </c>
      <c r="BA53" s="2018"/>
      <c r="BB53" s="2042"/>
      <c r="BC53" s="2018"/>
      <c r="BD53" s="389" t="str">
        <f>BD3</f>
        <v>INVESTEC ABSOLUTE</v>
      </c>
      <c r="BE53" s="2018"/>
      <c r="BF53" s="389" t="str">
        <f>BF3</f>
        <v>INVESTMENT SOLN</v>
      </c>
      <c r="BG53" s="2018"/>
      <c r="BH53" s="389" t="str">
        <f>BH3</f>
        <v>JMBUSHA</v>
      </c>
      <c r="BI53" s="2018"/>
      <c r="BJ53" s="389" t="str">
        <f>BJ3</f>
        <v>KAGISO</v>
      </c>
      <c r="BK53" s="2018"/>
      <c r="BL53" s="389" t="str">
        <f>BL3</f>
        <v>MATADOR</v>
      </c>
      <c r="BM53" s="2018"/>
      <c r="BN53" s="389" t="str">
        <f>BN3</f>
        <v>METROPOLITAN ABS</v>
      </c>
      <c r="BO53" s="2018"/>
      <c r="BP53" s="389" t="str">
        <f>BP3</f>
        <v xml:space="preserve">METROPOLITAN </v>
      </c>
      <c r="BQ53" s="2018"/>
      <c r="BR53" s="389"/>
      <c r="BS53" s="2018"/>
      <c r="BT53" s="389" t="str">
        <f>BT3</f>
        <v>NEDBANK</v>
      </c>
      <c r="BU53" s="2018"/>
      <c r="BV53" s="389" t="str">
        <f>BV3</f>
        <v>NEDBANK</v>
      </c>
      <c r="BW53" s="2018"/>
      <c r="BX53" s="389"/>
      <c r="BY53" s="2018"/>
      <c r="BZ53" s="389"/>
      <c r="CA53" s="2018"/>
      <c r="CB53" s="389"/>
      <c r="CC53" s="2018"/>
      <c r="CD53" s="389"/>
      <c r="CE53" s="2018"/>
      <c r="CF53" s="389"/>
      <c r="CG53" s="2018"/>
      <c r="CH53" s="389"/>
      <c r="CI53" s="2018"/>
      <c r="CJ53" s="389"/>
      <c r="CK53" s="2018"/>
      <c r="CL53" s="389" t="str">
        <f>CL3</f>
        <v>OLD MUTUAL</v>
      </c>
      <c r="CM53" s="2018"/>
      <c r="CN53" s="389" t="str">
        <f>CN3</f>
        <v>OLD MUTUAL</v>
      </c>
      <c r="CO53" s="2018"/>
      <c r="CP53" s="389" t="str">
        <f>CP3</f>
        <v>PEREGRINE QUANT</v>
      </c>
      <c r="CQ53" s="2018"/>
      <c r="CR53" s="389" t="str">
        <f>CR3</f>
        <v>PEREGRINE QUANT</v>
      </c>
      <c r="CS53" s="2018"/>
      <c r="CT53" s="389" t="str">
        <f>CT3</f>
        <v>PEREGRINE QUANT</v>
      </c>
      <c r="CU53" s="2018"/>
      <c r="CV53" s="389" t="str">
        <f>CV3</f>
        <v>PEREGRINE QUANT</v>
      </c>
      <c r="CW53" s="2018"/>
      <c r="CX53" s="2018"/>
      <c r="CY53" s="2018"/>
      <c r="CZ53" s="389" t="str">
        <f>CZ3</f>
        <v>PRUDENTIAL</v>
      </c>
      <c r="DA53" s="2018"/>
      <c r="DB53" s="389" t="str">
        <f>DB3</f>
        <v>PSG</v>
      </c>
      <c r="DC53" s="2018"/>
      <c r="DD53" s="389" t="str">
        <f>DD3</f>
        <v>RMB</v>
      </c>
      <c r="DE53" s="2018"/>
      <c r="DF53" s="389"/>
      <c r="DG53" s="2018"/>
      <c r="DH53" s="389" t="str">
        <f>DH3</f>
        <v>SANLAM ABSA</v>
      </c>
      <c r="DI53" s="2018"/>
      <c r="DJ53" s="389"/>
      <c r="DK53" s="2018"/>
      <c r="DL53" s="389" t="str">
        <f>DL3</f>
        <v xml:space="preserve">SANLAM </v>
      </c>
      <c r="DM53" s="2018"/>
      <c r="DN53" s="389" t="str">
        <f>DN3</f>
        <v>SANLAM MULTI MANAGED</v>
      </c>
      <c r="DO53" s="2018"/>
      <c r="DP53" s="389" t="str">
        <f>DP3</f>
        <v>SANLAM MULTI MANAGED</v>
      </c>
      <c r="DQ53" s="2018"/>
      <c r="DR53" s="389" t="str">
        <f>DR3</f>
        <v>SANLAM MULTI MANAGED</v>
      </c>
      <c r="DS53" s="2018"/>
      <c r="DT53" s="389" t="str">
        <f>DT3</f>
        <v>SANLAM MULTI MANAGED</v>
      </c>
      <c r="DU53" s="2018"/>
      <c r="DV53" s="389" t="str">
        <f>DV3</f>
        <v>SANLAM PRIVATE CLIENT</v>
      </c>
      <c r="DW53" s="2018"/>
      <c r="DX53" s="389"/>
      <c r="DY53" s="2018"/>
      <c r="DZ53" s="389"/>
      <c r="EA53" s="2018"/>
      <c r="EB53" s="389"/>
      <c r="EC53" s="2018"/>
      <c r="ED53" s="389"/>
      <c r="EE53" s="2018"/>
      <c r="EF53" s="389" t="str">
        <f>EF3</f>
        <v>STANLIB</v>
      </c>
      <c r="EG53" s="2018"/>
      <c r="EH53" s="389" t="str">
        <f>EH3</f>
        <v>STANLIB</v>
      </c>
      <c r="EI53" s="2018"/>
      <c r="EJ53" s="389" t="str">
        <f>EJ3</f>
        <v>STANLIB</v>
      </c>
      <c r="EK53" s="2018"/>
      <c r="EL53" s="389" t="str">
        <f>EL3</f>
        <v>STANLIB MM</v>
      </c>
      <c r="EM53" s="2018"/>
      <c r="EN53" s="389"/>
      <c r="EO53" s="2018"/>
      <c r="EP53" s="389" t="str">
        <f>EP3</f>
        <v xml:space="preserve">SYMMETRY </v>
      </c>
      <c r="EQ53" s="2018"/>
      <c r="ER53" s="389" t="str">
        <f>ER3</f>
        <v>UMBONO ABSOLUTE</v>
      </c>
      <c r="ES53" s="2018"/>
      <c r="ET53" s="389"/>
      <c r="EU53" s="2018"/>
      <c r="EV53" s="389"/>
      <c r="EW53" s="2018"/>
      <c r="EX53" s="389"/>
      <c r="EY53" s="2018"/>
      <c r="EZ53" s="389"/>
      <c r="FA53" s="2018"/>
      <c r="FB53" s="389"/>
      <c r="FC53" s="2018"/>
      <c r="FD53" s="389"/>
      <c r="FE53" s="2018"/>
      <c r="FF53" s="2017"/>
      <c r="FG53" s="2017"/>
    </row>
    <row r="54" spans="1:163" s="1117" customFormat="1" ht="12.75" customHeight="1">
      <c r="A54" s="373"/>
      <c r="B54" s="373"/>
      <c r="C54" s="380"/>
      <c r="D54" s="373" t="str">
        <f>D4</f>
        <v>TARGET RETURN</v>
      </c>
      <c r="E54" s="380"/>
      <c r="F54" s="373"/>
      <c r="G54" s="380"/>
      <c r="H54" s="373" t="str">
        <f>H4</f>
        <v>ABSOLUTE</v>
      </c>
      <c r="I54" s="380"/>
      <c r="J54" s="373" t="str">
        <f>J4</f>
        <v>INFLATION BEATER</v>
      </c>
      <c r="K54" s="380"/>
      <c r="L54" s="373" t="str">
        <f>L4</f>
        <v>ALPHA PLUS</v>
      </c>
      <c r="M54" s="380"/>
      <c r="N54" s="373" t="str">
        <f>N4</f>
        <v xml:space="preserve">OPTIMAL </v>
      </c>
      <c r="O54" s="380"/>
      <c r="P54" s="373"/>
      <c r="Q54" s="380"/>
      <c r="R54" s="373" t="str">
        <f>R4</f>
        <v>ACTINIO</v>
      </c>
      <c r="S54" s="380"/>
      <c r="T54" s="373" t="str">
        <f>T4</f>
        <v xml:space="preserve">LADDER </v>
      </c>
      <c r="U54" s="380"/>
      <c r="V54" s="373" t="str">
        <f>V4</f>
        <v>PLUS</v>
      </c>
      <c r="W54" s="380"/>
      <c r="X54" s="373" t="str">
        <f>X4</f>
        <v>PROTECTED EQUITY</v>
      </c>
      <c r="Y54" s="380"/>
      <c r="Z54" s="373" t="str">
        <f>Z4</f>
        <v>CAPITAL PLUS</v>
      </c>
      <c r="AA54" s="380"/>
      <c r="AB54" s="373" t="str">
        <f>AB4</f>
        <v>SA CAPITAL PLUS</v>
      </c>
      <c r="AC54" s="380"/>
      <c r="AD54" s="373"/>
      <c r="AE54" s="380"/>
      <c r="AF54" s="373" t="str">
        <f>AF4</f>
        <v>WEALTH OPTIMAL</v>
      </c>
      <c r="AG54" s="380"/>
      <c r="AH54" s="373" t="str">
        <f>AH4</f>
        <v>INFLATION PLUS 3 CORE</v>
      </c>
      <c r="AI54" s="380"/>
      <c r="AJ54" s="373"/>
      <c r="AK54" s="380"/>
      <c r="AL54" s="373" t="str">
        <f>AL4</f>
        <v>INFLATION PLUS 5 CORE</v>
      </c>
      <c r="AM54" s="380"/>
      <c r="AN54" s="373"/>
      <c r="AO54" s="380"/>
      <c r="AP54" s="373" t="str">
        <f>AP4</f>
        <v>REAL RETURN CORE</v>
      </c>
      <c r="AQ54" s="380"/>
      <c r="AR54" s="373"/>
      <c r="AS54" s="380"/>
      <c r="AT54" s="373" t="str">
        <f>AT4</f>
        <v>REAL INCOME</v>
      </c>
      <c r="AU54" s="380"/>
      <c r="AV54" s="2043"/>
      <c r="AW54" s="380"/>
      <c r="AX54" s="373" t="str">
        <f>AX4</f>
        <v>WEALTH PRESERVER</v>
      </c>
      <c r="AY54" s="380"/>
      <c r="AZ54" s="373" t="str">
        <f>AZ4</f>
        <v>WEALTH PRESERVER PLUS</v>
      </c>
      <c r="BA54" s="380"/>
      <c r="BB54" s="2043"/>
      <c r="BC54" s="380"/>
      <c r="BD54" s="373" t="str">
        <f>BD4</f>
        <v xml:space="preserve">BALANCED </v>
      </c>
      <c r="BE54" s="380"/>
      <c r="BF54" s="373" t="str">
        <f>BF4</f>
        <v>REAL RETURN FOCUS</v>
      </c>
      <c r="BG54" s="380"/>
      <c r="BH54" s="373" t="str">
        <f>BH4</f>
        <v>REAL RETURN</v>
      </c>
      <c r="BI54" s="380"/>
      <c r="BJ54" s="373" t="str">
        <f>BJ4</f>
        <v>PROTECTOR</v>
      </c>
      <c r="BK54" s="380"/>
      <c r="BL54" s="373" t="str">
        <f>BL4</f>
        <v>INFLATION PLUS</v>
      </c>
      <c r="BM54" s="380"/>
      <c r="BN54" s="373" t="str">
        <f>BN4</f>
        <v>INCOME PROPERTY</v>
      </c>
      <c r="BO54" s="380"/>
      <c r="BP54" s="373" t="str">
        <f>BP4</f>
        <v>ABSOLUTE PROVIDER</v>
      </c>
      <c r="BQ54" s="380"/>
      <c r="BR54" s="373"/>
      <c r="BS54" s="380"/>
      <c r="BT54" s="373" t="str">
        <f>BT4</f>
        <v>INFLATION BEATER</v>
      </c>
      <c r="BU54" s="380"/>
      <c r="BV54" s="373" t="str">
        <f>BV4</f>
        <v>POSITIVE RETURN</v>
      </c>
      <c r="BW54" s="380"/>
      <c r="BX54" s="373"/>
      <c r="BY54" s="380"/>
      <c r="BZ54" s="373"/>
      <c r="CA54" s="380"/>
      <c r="CB54" s="373"/>
      <c r="CC54" s="380"/>
      <c r="CD54" s="373"/>
      <c r="CE54" s="380"/>
      <c r="CF54" s="373"/>
      <c r="CG54" s="380"/>
      <c r="CH54" s="373"/>
      <c r="CI54" s="380"/>
      <c r="CJ54" s="373"/>
      <c r="CK54" s="380"/>
      <c r="CL54" s="373" t="str">
        <f>CL4</f>
        <v>DYNAMIC FLOOR</v>
      </c>
      <c r="CM54" s="380"/>
      <c r="CN54" s="373" t="str">
        <f>CN4</f>
        <v>REAL INCOME</v>
      </c>
      <c r="CO54" s="380"/>
      <c r="CP54" s="373" t="str">
        <f>CP4</f>
        <v>INFLATION PLUS 3</v>
      </c>
      <c r="CQ54" s="380"/>
      <c r="CR54" s="373" t="str">
        <f>CR4</f>
        <v>INFLATION PLUS 5</v>
      </c>
      <c r="CS54" s="380"/>
      <c r="CT54" s="373" t="str">
        <f>CT4</f>
        <v>INFLATION PLUS 7</v>
      </c>
      <c r="CU54" s="380"/>
      <c r="CV54" s="373" t="str">
        <f>CV4</f>
        <v>REAL INCOME</v>
      </c>
      <c r="CW54" s="380"/>
      <c r="CX54" s="380"/>
      <c r="CY54" s="380"/>
      <c r="CZ54" s="373" t="str">
        <f>CZ4</f>
        <v>INFLATION PLUS</v>
      </c>
      <c r="DA54" s="380"/>
      <c r="DB54" s="373" t="str">
        <f>DB4</f>
        <v>BALANCED</v>
      </c>
      <c r="DC54" s="380"/>
      <c r="DD54" s="373" t="str">
        <f>DD4</f>
        <v>ABSOLUTE FOCUS</v>
      </c>
      <c r="DE54" s="380"/>
      <c r="DF54" s="380"/>
      <c r="DG54" s="380"/>
      <c r="DH54" s="373" t="str">
        <f>DH4</f>
        <v>POSITIVE RETURN</v>
      </c>
      <c r="DI54" s="380"/>
      <c r="DJ54" s="373"/>
      <c r="DK54" s="380"/>
      <c r="DL54" s="373" t="str">
        <f>DL4</f>
        <v>INFLATION LINKED</v>
      </c>
      <c r="DM54" s="380"/>
      <c r="DN54" s="373" t="str">
        <f>DN4</f>
        <v>INSTI POSITIVE RETURN ONE</v>
      </c>
      <c r="DO54" s="380"/>
      <c r="DP54" s="373" t="str">
        <f>DP4</f>
        <v>INSTI POSITIVE RETURN TWO</v>
      </c>
      <c r="DQ54" s="380"/>
      <c r="DR54" s="373" t="str">
        <f>DR4</f>
        <v>INSTI POSITIVE RETURN THREE</v>
      </c>
      <c r="DS54" s="380"/>
      <c r="DT54" s="373" t="str">
        <f>DT4</f>
        <v>INSTI POSITIVE RETURN FOUR</v>
      </c>
      <c r="DU54" s="380"/>
      <c r="DV54" s="373" t="str">
        <f>DV4</f>
        <v xml:space="preserve">ABSOLUTE RETURN </v>
      </c>
      <c r="DW54" s="380"/>
      <c r="DX54" s="380"/>
      <c r="DY54" s="380"/>
      <c r="DZ54" s="380"/>
      <c r="EA54" s="380"/>
      <c r="EB54" s="380"/>
      <c r="EC54" s="380"/>
      <c r="ED54" s="380"/>
      <c r="EE54" s="380"/>
      <c r="EF54" s="373" t="str">
        <f>EF4</f>
        <v xml:space="preserve">DYNAMIC RETURN </v>
      </c>
      <c r="EG54" s="380"/>
      <c r="EH54" s="373" t="str">
        <f>EH4</f>
        <v>INFLATION BEATER</v>
      </c>
      <c r="EI54" s="380"/>
      <c r="EJ54" s="373" t="str">
        <f>EJ4</f>
        <v>MANAGED FLEXIBLE</v>
      </c>
      <c r="EK54" s="380"/>
      <c r="EL54" s="373" t="str">
        <f>EL4</f>
        <v>MEDICAL INVESTMENT</v>
      </c>
      <c r="EM54" s="380"/>
      <c r="EN54" s="380"/>
      <c r="EO54" s="380"/>
      <c r="EP54" s="373" t="str">
        <f>EP4</f>
        <v>INCOME</v>
      </c>
      <c r="EQ54" s="380"/>
      <c r="ER54" s="373" t="str">
        <f>ER4</f>
        <v xml:space="preserve">RETURN UNIT TRUST </v>
      </c>
      <c r="ES54" s="380"/>
      <c r="ET54" s="380"/>
      <c r="EU54" s="380"/>
      <c r="EV54" s="380"/>
      <c r="EW54" s="380"/>
      <c r="EX54" s="380"/>
      <c r="EY54" s="380"/>
      <c r="EZ54" s="380"/>
      <c r="FA54" s="380"/>
      <c r="FB54" s="380"/>
      <c r="FC54" s="380"/>
      <c r="FD54" s="380"/>
      <c r="FE54" s="380"/>
      <c r="FF54" s="2017"/>
      <c r="FG54" s="2017"/>
    </row>
    <row r="55" spans="1:163" s="1117" customFormat="1" ht="12.75" customHeight="1">
      <c r="A55" s="376"/>
      <c r="B55" s="374" t="s">
        <v>84</v>
      </c>
      <c r="C55" s="374" t="s">
        <v>15</v>
      </c>
      <c r="D55" s="374" t="s">
        <v>84</v>
      </c>
      <c r="E55" s="374" t="s">
        <v>15</v>
      </c>
      <c r="F55" s="374"/>
      <c r="G55" s="374"/>
      <c r="H55" s="374" t="s">
        <v>84</v>
      </c>
      <c r="I55" s="374" t="s">
        <v>15</v>
      </c>
      <c r="J55" s="374" t="s">
        <v>84</v>
      </c>
      <c r="K55" s="374" t="s">
        <v>15</v>
      </c>
      <c r="L55" s="374" t="s">
        <v>84</v>
      </c>
      <c r="M55" s="374" t="s">
        <v>15</v>
      </c>
      <c r="N55" s="374" t="s">
        <v>84</v>
      </c>
      <c r="O55" s="374" t="s">
        <v>15</v>
      </c>
      <c r="P55" s="374"/>
      <c r="Q55" s="374"/>
      <c r="R55" s="374" t="s">
        <v>84</v>
      </c>
      <c r="S55" s="374" t="s">
        <v>15</v>
      </c>
      <c r="T55" s="374" t="s">
        <v>84</v>
      </c>
      <c r="U55" s="374" t="s">
        <v>15</v>
      </c>
      <c r="V55" s="374" t="s">
        <v>84</v>
      </c>
      <c r="W55" s="374" t="s">
        <v>15</v>
      </c>
      <c r="X55" s="374" t="s">
        <v>84</v>
      </c>
      <c r="Y55" s="374" t="s">
        <v>15</v>
      </c>
      <c r="Z55" s="374" t="s">
        <v>84</v>
      </c>
      <c r="AA55" s="374" t="s">
        <v>15</v>
      </c>
      <c r="AB55" s="374" t="s">
        <v>84</v>
      </c>
      <c r="AC55" s="374" t="s">
        <v>15</v>
      </c>
      <c r="AD55" s="374"/>
      <c r="AE55" s="374"/>
      <c r="AF55" s="374" t="s">
        <v>84</v>
      </c>
      <c r="AG55" s="374" t="s">
        <v>15</v>
      </c>
      <c r="AH55" s="374" t="s">
        <v>84</v>
      </c>
      <c r="AI55" s="374" t="s">
        <v>15</v>
      </c>
      <c r="AJ55" s="374"/>
      <c r="AK55" s="374"/>
      <c r="AL55" s="374" t="s">
        <v>84</v>
      </c>
      <c r="AM55" s="374" t="s">
        <v>15</v>
      </c>
      <c r="AN55" s="374"/>
      <c r="AO55" s="374"/>
      <c r="AP55" s="374" t="s">
        <v>84</v>
      </c>
      <c r="AQ55" s="374" t="s">
        <v>15</v>
      </c>
      <c r="AR55" s="374"/>
      <c r="AS55" s="374"/>
      <c r="AT55" s="374" t="s">
        <v>84</v>
      </c>
      <c r="AU55" s="374" t="s">
        <v>15</v>
      </c>
      <c r="AV55" s="374"/>
      <c r="AW55" s="374"/>
      <c r="AX55" s="374" t="s">
        <v>84</v>
      </c>
      <c r="AY55" s="374" t="s">
        <v>15</v>
      </c>
      <c r="AZ55" s="374" t="s">
        <v>84</v>
      </c>
      <c r="BA55" s="374" t="s">
        <v>15</v>
      </c>
      <c r="BB55" s="374"/>
      <c r="BC55" s="374"/>
      <c r="BD55" s="374" t="s">
        <v>84</v>
      </c>
      <c r="BE55" s="374" t="s">
        <v>15</v>
      </c>
      <c r="BF55" s="374" t="s">
        <v>84</v>
      </c>
      <c r="BG55" s="374" t="s">
        <v>15</v>
      </c>
      <c r="BH55" s="374" t="s">
        <v>84</v>
      </c>
      <c r="BI55" s="374" t="s">
        <v>15</v>
      </c>
      <c r="BJ55" s="374" t="s">
        <v>84</v>
      </c>
      <c r="BK55" s="374" t="s">
        <v>15</v>
      </c>
      <c r="BL55" s="374" t="s">
        <v>84</v>
      </c>
      <c r="BM55" s="374" t="s">
        <v>15</v>
      </c>
      <c r="BN55" s="374" t="s">
        <v>84</v>
      </c>
      <c r="BO55" s="374" t="s">
        <v>15</v>
      </c>
      <c r="BP55" s="374" t="s">
        <v>84</v>
      </c>
      <c r="BQ55" s="374" t="s">
        <v>15</v>
      </c>
      <c r="BR55" s="374"/>
      <c r="BS55" s="374"/>
      <c r="BT55" s="374" t="s">
        <v>84</v>
      </c>
      <c r="BU55" s="374" t="s">
        <v>15</v>
      </c>
      <c r="BV55" s="374" t="s">
        <v>84</v>
      </c>
      <c r="BW55" s="374" t="s">
        <v>15</v>
      </c>
      <c r="BX55" s="374"/>
      <c r="BY55" s="374"/>
      <c r="BZ55" s="374"/>
      <c r="CA55" s="374"/>
      <c r="CB55" s="374"/>
      <c r="CC55" s="374"/>
      <c r="CD55" s="374"/>
      <c r="CE55" s="374"/>
      <c r="CF55" s="374"/>
      <c r="CG55" s="374"/>
      <c r="CH55" s="374"/>
      <c r="CI55" s="374"/>
      <c r="CJ55" s="374"/>
      <c r="CK55" s="374"/>
      <c r="CL55" s="374" t="s">
        <v>84</v>
      </c>
      <c r="CM55" s="374" t="s">
        <v>15</v>
      </c>
      <c r="CN55" s="374" t="s">
        <v>84</v>
      </c>
      <c r="CO55" s="374" t="s">
        <v>15</v>
      </c>
      <c r="CP55" s="374" t="s">
        <v>84</v>
      </c>
      <c r="CQ55" s="374" t="s">
        <v>15</v>
      </c>
      <c r="CR55" s="374" t="s">
        <v>84</v>
      </c>
      <c r="CS55" s="374" t="s">
        <v>15</v>
      </c>
      <c r="CT55" s="374" t="s">
        <v>84</v>
      </c>
      <c r="CU55" s="374" t="s">
        <v>15</v>
      </c>
      <c r="CV55" s="374" t="s">
        <v>84</v>
      </c>
      <c r="CW55" s="374" t="s">
        <v>15</v>
      </c>
      <c r="CX55" s="374"/>
      <c r="CY55" s="374"/>
      <c r="CZ55" s="374" t="s">
        <v>84</v>
      </c>
      <c r="DA55" s="374" t="s">
        <v>15</v>
      </c>
      <c r="DB55" s="374" t="s">
        <v>84</v>
      </c>
      <c r="DC55" s="374" t="s">
        <v>15</v>
      </c>
      <c r="DD55" s="374" t="s">
        <v>84</v>
      </c>
      <c r="DE55" s="374" t="s">
        <v>15</v>
      </c>
      <c r="DF55" s="374"/>
      <c r="DG55" s="374"/>
      <c r="DH55" s="374" t="s">
        <v>84</v>
      </c>
      <c r="DI55" s="374" t="s">
        <v>15</v>
      </c>
      <c r="DJ55" s="374"/>
      <c r="DK55" s="374"/>
      <c r="DL55" s="374" t="s">
        <v>84</v>
      </c>
      <c r="DM55" s="374" t="s">
        <v>15</v>
      </c>
      <c r="DN55" s="374" t="s">
        <v>84</v>
      </c>
      <c r="DO55" s="374" t="s">
        <v>15</v>
      </c>
      <c r="DP55" s="374" t="s">
        <v>84</v>
      </c>
      <c r="DQ55" s="374" t="s">
        <v>15</v>
      </c>
      <c r="DR55" s="374" t="s">
        <v>84</v>
      </c>
      <c r="DS55" s="374" t="s">
        <v>15</v>
      </c>
      <c r="DT55" s="374" t="s">
        <v>84</v>
      </c>
      <c r="DU55" s="374" t="s">
        <v>15</v>
      </c>
      <c r="DV55" s="374" t="s">
        <v>84</v>
      </c>
      <c r="DW55" s="374" t="s">
        <v>15</v>
      </c>
      <c r="DX55" s="374"/>
      <c r="DY55" s="374"/>
      <c r="DZ55" s="374"/>
      <c r="EA55" s="374"/>
      <c r="EB55" s="374"/>
      <c r="EC55" s="374"/>
      <c r="ED55" s="374"/>
      <c r="EE55" s="374"/>
      <c r="EF55" s="374" t="s">
        <v>84</v>
      </c>
      <c r="EG55" s="374" t="s">
        <v>15</v>
      </c>
      <c r="EH55" s="374" t="s">
        <v>84</v>
      </c>
      <c r="EI55" s="374" t="s">
        <v>15</v>
      </c>
      <c r="EJ55" s="374" t="s">
        <v>84</v>
      </c>
      <c r="EK55" s="374" t="s">
        <v>15</v>
      </c>
      <c r="EL55" s="374" t="s">
        <v>84</v>
      </c>
      <c r="EM55" s="374" t="s">
        <v>15</v>
      </c>
      <c r="EN55" s="374"/>
      <c r="EO55" s="374"/>
      <c r="EP55" s="374" t="s">
        <v>84</v>
      </c>
      <c r="EQ55" s="374" t="s">
        <v>15</v>
      </c>
      <c r="ER55" s="374" t="s">
        <v>84</v>
      </c>
      <c r="ES55" s="374" t="s">
        <v>15</v>
      </c>
      <c r="ET55" s="374"/>
      <c r="EU55" s="374"/>
      <c r="EV55" s="374"/>
      <c r="EW55" s="374"/>
      <c r="EX55" s="374"/>
      <c r="EY55" s="374"/>
      <c r="EZ55" s="374"/>
      <c r="FA55" s="374"/>
      <c r="FB55" s="374"/>
      <c r="FC55" s="374"/>
      <c r="FD55" s="374"/>
      <c r="FE55" s="374"/>
      <c r="FF55" s="2017"/>
      <c r="FG55" s="2017"/>
    </row>
    <row r="56" spans="1:163" ht="12.75" customHeight="1">
      <c r="A56" s="369" t="s">
        <v>166</v>
      </c>
      <c r="B56" s="32">
        <f t="shared" ref="B56:B64" si="147">D56+F56+H56+J56+L56+N56+P56+R56+T56+V56+X56+Z56+AB56+AD56+AF56+AT56+AV56+AX56+AZ56+BB56+BD56+BF56+BH56+BJ56+BL56+AH56+AJ56+AL56+AN56+AP56+AR56+BN56+BP56+BR56+BT56+BV56+BX56+BZ56+CB56+CD56+CF56+CH56+CJ56+CL56+CN56+CP56+CR56+CT56+CV56+CX56+CZ56+DB56+DD56+DF56+DH56+DJ56+DL56+DN56+DP56+DR56+DT56+ED56+DZ56+EB56+DV56+EF56+EH56+EJ56+EL56+EN56+EP56+ER56+DX56+ET56+EV56+EX56+EZ56+FB56+FD56</f>
        <v>3284.4315543999996</v>
      </c>
      <c r="C56" s="33">
        <f t="shared" ref="C56:C64" si="148">B56/B$11*100</f>
        <v>11.403568241933728</v>
      </c>
      <c r="D56" s="32">
        <v>16.04</v>
      </c>
      <c r="E56" s="33">
        <f t="shared" ref="E56:E64" si="149">D56/D$11*100</f>
        <v>16.971749021267591</v>
      </c>
      <c r="F56" s="32"/>
      <c r="G56" s="33"/>
      <c r="H56" s="32">
        <v>0</v>
      </c>
      <c r="I56" s="33">
        <f t="shared" ref="I56:I64" si="150">H56/H$11*100</f>
        <v>0</v>
      </c>
      <c r="J56" s="32">
        <v>3.0110000000000001</v>
      </c>
      <c r="K56" s="33">
        <f t="shared" ref="K56:K64" si="151">J56/J$11*100</f>
        <v>1.8176878961666163</v>
      </c>
      <c r="L56" s="369">
        <v>19.7</v>
      </c>
      <c r="M56" s="33">
        <f t="shared" ref="M56:M64" si="152">L56/L$11*100</f>
        <v>25.518134715025901</v>
      </c>
      <c r="N56" s="1724">
        <f>20+57.461</f>
        <v>77.460999999999999</v>
      </c>
      <c r="O56" s="33">
        <f t="shared" ref="O56:O64" si="153">N56/N$11*100</f>
        <v>8.9716861595053938</v>
      </c>
      <c r="P56" s="32"/>
      <c r="Q56" s="33"/>
      <c r="R56" s="32">
        <v>47.84</v>
      </c>
      <c r="S56" s="33">
        <f t="shared" ref="S56:S64" si="154">R56/R$11*100</f>
        <v>10.835787089467726</v>
      </c>
      <c r="T56" s="32">
        <v>0.18</v>
      </c>
      <c r="U56" s="33">
        <f t="shared" ref="U56:U64" si="155">T56/T$11*100</f>
        <v>0.30065141139134793</v>
      </c>
      <c r="V56" s="32">
        <v>8.36</v>
      </c>
      <c r="W56" s="33">
        <f t="shared" ref="W56:W64" si="156">V56/V$11*100</f>
        <v>15.10115606936416</v>
      </c>
      <c r="X56" s="32">
        <v>4.2699999999999996</v>
      </c>
      <c r="Y56" s="33">
        <f t="shared" ref="Y56:Y64" si="157">X56/X$11*100</f>
        <v>3.3964365256124722</v>
      </c>
      <c r="Z56" s="32">
        <v>1020.6973819999999</v>
      </c>
      <c r="AA56" s="33">
        <f t="shared" ref="AA56:AA64" si="158">Z56/Z$11*100</f>
        <v>32.40635448995463</v>
      </c>
      <c r="AB56" s="32">
        <v>102.146028</v>
      </c>
      <c r="AC56" s="33">
        <f t="shared" ref="AC56:AC64" si="159">AB56/AB$11*100</f>
        <v>29.936742789747367</v>
      </c>
      <c r="AD56" s="32"/>
      <c r="AE56" s="33"/>
      <c r="AF56" s="32">
        <v>18.93</v>
      </c>
      <c r="AG56" s="33">
        <f t="shared" ref="AG56:AG64" si="160">AF56/AF$11*100</f>
        <v>9.2589875275128399</v>
      </c>
      <c r="AH56" s="32">
        <v>8.98</v>
      </c>
      <c r="AI56" s="33">
        <f t="shared" ref="AI56:AI64" si="161">AH56/AH$11*100</f>
        <v>12.014985282312017</v>
      </c>
      <c r="AJ56" s="32"/>
      <c r="AK56" s="33"/>
      <c r="AL56" s="32">
        <v>0.8</v>
      </c>
      <c r="AM56" s="33">
        <f t="shared" ref="AM56:AM64" si="162">AL56/AL$11*100</f>
        <v>11.816838995568686</v>
      </c>
      <c r="AN56" s="32"/>
      <c r="AO56" s="33"/>
      <c r="AP56" s="32">
        <v>15.3</v>
      </c>
      <c r="AQ56" s="33">
        <f t="shared" ref="AQ56:AQ64" si="163">AP56/AP$11*100</f>
        <v>3.7225371645458747</v>
      </c>
      <c r="AR56" s="32"/>
      <c r="AS56" s="33"/>
      <c r="AT56" s="32"/>
      <c r="AU56" s="33">
        <f t="shared" ref="AU56:AU64" si="164">AT56/AT$11*100</f>
        <v>0</v>
      </c>
      <c r="AV56" s="32"/>
      <c r="AW56" s="33"/>
      <c r="AX56" s="369">
        <f>(73812392+9228717.64)/1000000</f>
        <v>83.041109640000002</v>
      </c>
      <c r="AY56" s="33">
        <f t="shared" ref="AY56:AY64" si="165">AX56/AX$11*100</f>
        <v>22.446713812825482</v>
      </c>
      <c r="AZ56" s="1766">
        <f>(2359707+1006737+2332560+91040-30657-18753+12040052.76)/1000000</f>
        <v>17.780686759999998</v>
      </c>
      <c r="BA56" s="33">
        <f t="shared" ref="BA56:BA64" si="166">AZ56/AZ$11*100</f>
        <v>14.178943939641456</v>
      </c>
      <c r="BB56" s="32"/>
      <c r="BC56" s="33"/>
      <c r="BD56" s="326">
        <f>(69619876+5099220+4333387)/1000000</f>
        <v>79.052482999999995</v>
      </c>
      <c r="BE56" s="33">
        <f t="shared" ref="BE56:BE64" si="167">BD56/BD$11*100</f>
        <v>4.8342814168406711</v>
      </c>
      <c r="BF56" s="32">
        <v>201.35540321000002</v>
      </c>
      <c r="BG56" s="33">
        <f t="shared" ref="BG56:BG64" si="168">BF56/BF$11*100</f>
        <v>30.050831646377947</v>
      </c>
      <c r="BH56" s="32">
        <v>0.14000000000000001</v>
      </c>
      <c r="BI56" s="33">
        <f t="shared" ref="BI56:BI64" si="169">BH56/BH$11*100</f>
        <v>7.6923076923076925</v>
      </c>
      <c r="BJ56" s="32">
        <v>31.050287999999998</v>
      </c>
      <c r="BK56" s="33">
        <f t="shared" ref="BK56:BK64" si="170">BJ56/BJ$11*100</f>
        <v>37.834823784699196</v>
      </c>
      <c r="BL56" s="369"/>
      <c r="BM56" s="33">
        <f t="shared" ref="BM56:BM64" si="171">BL56/BL$11*100</f>
        <v>0</v>
      </c>
      <c r="BN56" s="32">
        <v>5.52</v>
      </c>
      <c r="BO56" s="33">
        <f t="shared" ref="BO56:BO64" si="172">BN56/BN$11*100</f>
        <v>43.670886075949362</v>
      </c>
      <c r="BP56" s="32">
        <v>13.45</v>
      </c>
      <c r="BQ56" s="33">
        <f t="shared" ref="BQ56:BQ64" si="173">BP56/BP$11*100</f>
        <v>35.181794402301861</v>
      </c>
      <c r="BR56" s="32"/>
      <c r="BS56" s="33"/>
      <c r="BT56" s="32">
        <v>156.797</v>
      </c>
      <c r="BU56" s="33">
        <f t="shared" ref="BU56:BU64" si="174">BT56/BT$11*100</f>
        <v>20.222503382304197</v>
      </c>
      <c r="BV56" s="32">
        <v>225.148</v>
      </c>
      <c r="BW56" s="33">
        <f t="shared" ref="BW56:BW64" si="175">BV56/BV$11*100</f>
        <v>12.216445983729708</v>
      </c>
      <c r="BY56" s="33"/>
      <c r="CA56" s="33"/>
      <c r="CC56" s="33"/>
      <c r="CE56" s="33"/>
      <c r="CG56" s="33"/>
      <c r="CI56" s="33"/>
      <c r="CJ56" s="32"/>
      <c r="CK56" s="33"/>
      <c r="CL56" s="32"/>
      <c r="CM56" s="33">
        <f t="shared" ref="CM56:CM64" si="176">CL56/CL$11*100</f>
        <v>0</v>
      </c>
      <c r="CN56" s="32">
        <v>59.5</v>
      </c>
      <c r="CO56" s="33">
        <f t="shared" ref="CO56:CO64" si="177">CN56/CN$11*100</f>
        <v>27.394106813996316</v>
      </c>
      <c r="CP56" s="369"/>
      <c r="CQ56" s="33">
        <f t="shared" ref="CQ56:CQ64" si="178">CP56/CP$11*100</f>
        <v>0</v>
      </c>
      <c r="CR56" s="369"/>
      <c r="CS56" s="33">
        <f t="shared" ref="CS56:CS64" si="179">CR56/CR$11*100</f>
        <v>0</v>
      </c>
      <c r="CT56" s="369"/>
      <c r="CU56" s="33">
        <f t="shared" ref="CU56:CU64" si="180">CT56/CT$11*100</f>
        <v>0</v>
      </c>
      <c r="CV56" s="369"/>
      <c r="CW56" s="33">
        <f t="shared" ref="CW56:CW64" si="181">CV56/CV$11*100</f>
        <v>0</v>
      </c>
      <c r="CX56" s="32"/>
      <c r="CY56" s="33"/>
      <c r="CZ56" s="369">
        <v>342.3</v>
      </c>
      <c r="DA56" s="33">
        <f t="shared" ref="DA56:DA64" si="182">CZ56/CZ$11*100</f>
        <v>15.439783491204331</v>
      </c>
      <c r="DB56" s="32">
        <v>112.2</v>
      </c>
      <c r="DC56" s="33">
        <f t="shared" ref="DC56:DC64" si="183">DB56/DB$11*100</f>
        <v>19.169656586365967</v>
      </c>
      <c r="DD56" s="32">
        <v>195.2</v>
      </c>
      <c r="DE56" s="33">
        <f t="shared" ref="DE56:DE64" si="184">DD56/DD$11*100</f>
        <v>10.030832476875643</v>
      </c>
      <c r="DF56" s="32"/>
      <c r="DG56" s="33"/>
      <c r="DH56" s="32"/>
      <c r="DI56" s="33">
        <f t="shared" ref="DI56:DI64" si="185">DH56/DH$11*100</f>
        <v>0</v>
      </c>
      <c r="DJ56" s="32"/>
      <c r="DK56" s="33"/>
      <c r="DL56" s="369"/>
      <c r="DM56" s="33">
        <f t="shared" ref="DM56:DM64" si="186">DL56/DL$11*100</f>
        <v>0</v>
      </c>
      <c r="DN56" s="369"/>
      <c r="DO56" s="33">
        <f t="shared" ref="DO56:DO64" si="187">DN56/DN$11*100</f>
        <v>0</v>
      </c>
      <c r="DP56" s="369"/>
      <c r="DQ56" s="33">
        <f t="shared" ref="DQ56:DQ64" si="188">DP56/DP$11*100</f>
        <v>0</v>
      </c>
      <c r="DR56" s="32"/>
      <c r="DS56" s="33">
        <f t="shared" ref="DS56:DS64" si="189">DR56/DR$11*100</f>
        <v>0</v>
      </c>
      <c r="DT56" s="32"/>
      <c r="DU56" s="33">
        <f t="shared" ref="DU56:DU64" si="190">DT56/DT$11*100</f>
        <v>0</v>
      </c>
      <c r="DV56" s="369"/>
      <c r="DW56" s="33">
        <f t="shared" ref="DW56:DW64" si="191">DV56/DV$11*100</f>
        <v>0</v>
      </c>
      <c r="DX56" s="32"/>
      <c r="DY56" s="33"/>
      <c r="DZ56" s="32"/>
      <c r="EA56" s="33"/>
      <c r="EB56" s="32"/>
      <c r="EC56" s="33"/>
      <c r="ED56" s="32"/>
      <c r="EE56" s="33"/>
      <c r="EF56" s="1744">
        <f>EF44</f>
        <v>117.45962900000004</v>
      </c>
      <c r="EG56" s="33">
        <f t="shared" ref="EG56:EG64" si="192">EF56/EF$11*100</f>
        <v>31.005868746336933</v>
      </c>
      <c r="EH56" s="341">
        <v>23.96</v>
      </c>
      <c r="EI56" s="33">
        <f t="shared" ref="EI56:EI64" si="193">EH56/EH$11*100</f>
        <v>97.923818865456923</v>
      </c>
      <c r="EJ56" s="1744">
        <v>81.797000000000011</v>
      </c>
      <c r="EK56" s="33">
        <f t="shared" ref="EK56:EK64" si="194">EJ56/EJ$11*100</f>
        <v>5.5905413865597922</v>
      </c>
      <c r="EL56" s="341">
        <v>119.096</v>
      </c>
      <c r="EM56" s="33">
        <f t="shared" ref="EM56:EM64" si="195">EL56/EL$11*100</f>
        <v>46.049507783440184</v>
      </c>
      <c r="EN56" s="32"/>
      <c r="EO56" s="33"/>
      <c r="EP56" s="369">
        <v>17.7</v>
      </c>
      <c r="EQ56" s="33">
        <f t="shared" ref="EQ56:EQ64" si="196">EP56/EP$11*100</f>
        <v>36.798336798336791</v>
      </c>
      <c r="ER56" s="32">
        <v>58.168544789999999</v>
      </c>
      <c r="ES56" s="33">
        <f t="shared" ref="ES56:ES64" si="197">ER56/ER$11*100</f>
        <v>23.597502442913651</v>
      </c>
      <c r="ET56" s="32"/>
      <c r="EU56" s="33"/>
      <c r="EV56" s="32"/>
      <c r="EW56" s="33"/>
      <c r="EX56" s="32"/>
      <c r="EY56" s="33"/>
      <c r="EZ56" s="32"/>
      <c r="FA56" s="33"/>
      <c r="FB56" s="32"/>
      <c r="FC56" s="33"/>
      <c r="FD56" s="32"/>
      <c r="FE56" s="33"/>
    </row>
    <row r="57" spans="1:163" ht="12.75" customHeight="1">
      <c r="A57" s="369" t="s">
        <v>167</v>
      </c>
      <c r="B57" s="32">
        <f t="shared" si="147"/>
        <v>3117.8115869700005</v>
      </c>
      <c r="C57" s="33">
        <f t="shared" si="148"/>
        <v>10.825062604782804</v>
      </c>
      <c r="D57" s="32"/>
      <c r="E57" s="33">
        <f t="shared" si="149"/>
        <v>0</v>
      </c>
      <c r="F57" s="32"/>
      <c r="G57" s="33"/>
      <c r="H57" s="32">
        <v>0.108</v>
      </c>
      <c r="I57" s="33">
        <f t="shared" si="150"/>
        <v>1.7755903673564943</v>
      </c>
      <c r="J57" s="32">
        <v>50.988999999999997</v>
      </c>
      <c r="K57" s="33">
        <f t="shared" si="151"/>
        <v>30.781165107153637</v>
      </c>
      <c r="L57" s="369">
        <v>2</v>
      </c>
      <c r="M57" s="33">
        <f t="shared" si="152"/>
        <v>2.5906735751295336</v>
      </c>
      <c r="N57" s="32"/>
      <c r="O57" s="33">
        <f t="shared" si="153"/>
        <v>0</v>
      </c>
      <c r="P57" s="32"/>
      <c r="Q57" s="33"/>
      <c r="R57" s="32"/>
      <c r="S57" s="33">
        <f t="shared" si="154"/>
        <v>0</v>
      </c>
      <c r="T57" s="32"/>
      <c r="U57" s="33">
        <f t="shared" si="155"/>
        <v>0</v>
      </c>
      <c r="V57" s="32">
        <v>4.9400000000000004</v>
      </c>
      <c r="W57" s="33">
        <f t="shared" si="156"/>
        <v>8.9234104046242777</v>
      </c>
      <c r="Y57" s="33">
        <f t="shared" si="157"/>
        <v>0</v>
      </c>
      <c r="Z57" s="32">
        <v>1.0770409699999999</v>
      </c>
      <c r="AA57" s="33">
        <f t="shared" si="158"/>
        <v>3.4195219944264131E-2</v>
      </c>
      <c r="AB57" s="32">
        <v>0</v>
      </c>
      <c r="AC57" s="33">
        <f t="shared" si="159"/>
        <v>0</v>
      </c>
      <c r="AD57" s="32"/>
      <c r="AE57" s="33"/>
      <c r="AG57" s="33">
        <f t="shared" si="160"/>
        <v>0</v>
      </c>
      <c r="AH57" s="32"/>
      <c r="AI57" s="33">
        <f t="shared" si="161"/>
        <v>0</v>
      </c>
      <c r="AJ57" s="32"/>
      <c r="AK57" s="33"/>
      <c r="AL57" s="32"/>
      <c r="AM57" s="33">
        <f t="shared" si="162"/>
        <v>0</v>
      </c>
      <c r="AN57" s="32"/>
      <c r="AO57" s="33"/>
      <c r="AP57" s="32"/>
      <c r="AQ57" s="33">
        <f t="shared" si="163"/>
        <v>0</v>
      </c>
      <c r="AR57" s="32"/>
      <c r="AS57" s="33"/>
      <c r="AT57" s="32">
        <v>637</v>
      </c>
      <c r="AU57" s="33">
        <f t="shared" si="164"/>
        <v>67.64362323457577</v>
      </c>
      <c r="AV57" s="32"/>
      <c r="AW57" s="33"/>
      <c r="AX57" s="369"/>
      <c r="AY57" s="33">
        <f t="shared" si="165"/>
        <v>0</v>
      </c>
      <c r="AZ57" s="1766">
        <f>(4071862+2023902+4041782)/1000000</f>
        <v>10.137546</v>
      </c>
      <c r="BA57" s="33">
        <f t="shared" si="166"/>
        <v>8.0840351309094469</v>
      </c>
      <c r="BB57" s="32"/>
      <c r="BC57" s="33"/>
      <c r="BD57" s="326">
        <v>0</v>
      </c>
      <c r="BE57" s="33">
        <f t="shared" si="167"/>
        <v>0</v>
      </c>
      <c r="BF57" s="32">
        <v>0</v>
      </c>
      <c r="BG57" s="33">
        <f t="shared" si="168"/>
        <v>0</v>
      </c>
      <c r="BH57" s="32"/>
      <c r="BI57" s="33">
        <f t="shared" si="169"/>
        <v>0</v>
      </c>
      <c r="BJ57" s="32">
        <v>0</v>
      </c>
      <c r="BK57" s="33">
        <f t="shared" si="170"/>
        <v>0</v>
      </c>
      <c r="BL57" s="369">
        <v>91.2</v>
      </c>
      <c r="BM57" s="33">
        <f t="shared" si="171"/>
        <v>36.597110754414132</v>
      </c>
      <c r="BN57" s="32">
        <v>0.75</v>
      </c>
      <c r="BO57" s="33">
        <f t="shared" si="172"/>
        <v>5.9335443037974684</v>
      </c>
      <c r="BP57" s="32"/>
      <c r="BQ57" s="33">
        <f t="shared" si="173"/>
        <v>0</v>
      </c>
      <c r="BR57" s="32"/>
      <c r="BS57" s="33"/>
      <c r="BT57" s="32"/>
      <c r="BU57" s="33">
        <f t="shared" si="174"/>
        <v>0</v>
      </c>
      <c r="BV57" s="32">
        <v>262.11399999999998</v>
      </c>
      <c r="BW57" s="33">
        <f t="shared" si="175"/>
        <v>14.222207270681189</v>
      </c>
      <c r="BY57" s="33"/>
      <c r="CA57" s="33"/>
      <c r="CC57" s="33"/>
      <c r="CE57" s="33"/>
      <c r="CG57" s="33"/>
      <c r="CI57" s="33"/>
      <c r="CJ57" s="32"/>
      <c r="CK57" s="33"/>
      <c r="CL57" s="32">
        <v>585.70000000000005</v>
      </c>
      <c r="CM57" s="33">
        <f t="shared" si="176"/>
        <v>18.112939139040083</v>
      </c>
      <c r="CN57" s="32"/>
      <c r="CO57" s="33">
        <f t="shared" si="177"/>
        <v>0</v>
      </c>
      <c r="CP57" s="369">
        <v>112.256</v>
      </c>
      <c r="CQ57" s="33">
        <f t="shared" si="178"/>
        <v>16.319789722207688</v>
      </c>
      <c r="CR57" s="369">
        <v>30.937000000000001</v>
      </c>
      <c r="CS57" s="33">
        <f t="shared" si="179"/>
        <v>14.451679808662506</v>
      </c>
      <c r="CT57" s="369">
        <v>12.708</v>
      </c>
      <c r="CU57" s="33">
        <f t="shared" si="180"/>
        <v>10.917713362772556</v>
      </c>
      <c r="CV57" s="369">
        <v>0.29599999999999999</v>
      </c>
      <c r="CW57" s="33">
        <f t="shared" si="181"/>
        <v>11.504080839486978</v>
      </c>
      <c r="CX57" s="32"/>
      <c r="CY57" s="33"/>
      <c r="CZ57" s="369">
        <v>10</v>
      </c>
      <c r="DA57" s="33">
        <f t="shared" si="182"/>
        <v>0.45105999097880017</v>
      </c>
      <c r="DB57" s="32">
        <v>57.6</v>
      </c>
      <c r="DC57" s="33">
        <f t="shared" si="183"/>
        <v>9.8411071245515132</v>
      </c>
      <c r="DD57" s="32">
        <v>0</v>
      </c>
      <c r="DE57" s="33">
        <f t="shared" si="184"/>
        <v>0</v>
      </c>
      <c r="DF57" s="32"/>
      <c r="DG57" s="33"/>
      <c r="DH57" s="369">
        <v>1.272</v>
      </c>
      <c r="DI57" s="33">
        <f t="shared" si="185"/>
        <v>100</v>
      </c>
      <c r="DJ57" s="32"/>
      <c r="DK57" s="33"/>
      <c r="DL57" s="369">
        <v>867.15</v>
      </c>
      <c r="DM57" s="33">
        <f t="shared" si="186"/>
        <v>33.933358116965699</v>
      </c>
      <c r="DN57" s="369">
        <v>57.51</v>
      </c>
      <c r="DO57" s="33">
        <f t="shared" si="187"/>
        <v>14.872032252475437</v>
      </c>
      <c r="DP57" s="369">
        <v>159.011</v>
      </c>
      <c r="DQ57" s="33">
        <f t="shared" si="188"/>
        <v>30.149809538436458</v>
      </c>
      <c r="DR57" s="32">
        <v>90.834999999999994</v>
      </c>
      <c r="DS57" s="33">
        <f t="shared" si="189"/>
        <v>22.538415921671966</v>
      </c>
      <c r="DT57" s="32">
        <v>25.459</v>
      </c>
      <c r="DU57" s="33">
        <f t="shared" si="190"/>
        <v>7.5239899400362322</v>
      </c>
      <c r="DV57" s="369">
        <v>14.521000000000001</v>
      </c>
      <c r="DW57" s="33">
        <f t="shared" si="191"/>
        <v>33.635226535717592</v>
      </c>
      <c r="DX57" s="32"/>
      <c r="DY57" s="33"/>
      <c r="DZ57" s="32"/>
      <c r="EA57" s="33"/>
      <c r="EB57" s="32"/>
      <c r="EC57" s="33"/>
      <c r="ED57" s="32"/>
      <c r="EE57" s="33"/>
      <c r="EF57" s="1744">
        <v>0</v>
      </c>
      <c r="EG57" s="33">
        <f t="shared" si="192"/>
        <v>0</v>
      </c>
      <c r="EH57" s="1744">
        <v>0</v>
      </c>
      <c r="EI57" s="33">
        <f t="shared" si="193"/>
        <v>0</v>
      </c>
      <c r="EJ57" s="1744">
        <f>21.112+10.229</f>
        <v>31.340999999999998</v>
      </c>
      <c r="EK57" s="33">
        <f t="shared" si="194"/>
        <v>2.1420487010057876</v>
      </c>
      <c r="EL57" s="1744">
        <v>0</v>
      </c>
      <c r="EM57" s="33">
        <f t="shared" si="195"/>
        <v>0</v>
      </c>
      <c r="EN57" s="32"/>
      <c r="EO57" s="33"/>
      <c r="EP57" s="369">
        <v>0.9</v>
      </c>
      <c r="EQ57" s="33">
        <f t="shared" si="196"/>
        <v>1.8711018711018712</v>
      </c>
      <c r="ER57" s="32">
        <v>0</v>
      </c>
      <c r="ES57" s="33">
        <f t="shared" si="197"/>
        <v>0</v>
      </c>
      <c r="ET57" s="32"/>
      <c r="EU57" s="33"/>
      <c r="EV57" s="32"/>
      <c r="EW57" s="33"/>
      <c r="EX57" s="32"/>
      <c r="EY57" s="33"/>
      <c r="EZ57" s="32"/>
      <c r="FA57" s="33"/>
      <c r="FB57" s="32"/>
      <c r="FC57" s="33"/>
      <c r="FD57" s="32"/>
      <c r="FE57" s="33"/>
    </row>
    <row r="58" spans="1:163" ht="12.75" customHeight="1">
      <c r="A58" s="369" t="s">
        <v>168</v>
      </c>
      <c r="B58" s="32">
        <f t="shared" si="147"/>
        <v>1723.1680000000001</v>
      </c>
      <c r="C58" s="33">
        <f t="shared" si="148"/>
        <v>5.9828507779350479</v>
      </c>
      <c r="D58" s="32"/>
      <c r="E58" s="33">
        <f t="shared" si="149"/>
        <v>0</v>
      </c>
      <c r="F58" s="32"/>
      <c r="G58" s="33"/>
      <c r="H58" s="32"/>
      <c r="I58" s="33">
        <f t="shared" si="150"/>
        <v>0</v>
      </c>
      <c r="J58" s="32"/>
      <c r="K58" s="33">
        <f t="shared" si="151"/>
        <v>0</v>
      </c>
      <c r="L58" s="369">
        <v>0</v>
      </c>
      <c r="M58" s="33">
        <f t="shared" si="152"/>
        <v>0</v>
      </c>
      <c r="N58" s="32"/>
      <c r="O58" s="33">
        <f t="shared" si="153"/>
        <v>0</v>
      </c>
      <c r="P58" s="32"/>
      <c r="Q58" s="33"/>
      <c r="R58" s="32"/>
      <c r="S58" s="33">
        <f t="shared" si="154"/>
        <v>0</v>
      </c>
      <c r="T58" s="32"/>
      <c r="U58" s="33">
        <f t="shared" si="155"/>
        <v>0</v>
      </c>
      <c r="V58" s="32"/>
      <c r="W58" s="33">
        <f t="shared" si="156"/>
        <v>0</v>
      </c>
      <c r="Y58" s="33">
        <f t="shared" si="157"/>
        <v>0</v>
      </c>
      <c r="Z58" s="32">
        <v>0</v>
      </c>
      <c r="AA58" s="33">
        <f t="shared" si="158"/>
        <v>0</v>
      </c>
      <c r="AB58" s="32">
        <v>0</v>
      </c>
      <c r="AC58" s="33">
        <f t="shared" si="159"/>
        <v>0</v>
      </c>
      <c r="AD58" s="32"/>
      <c r="AE58" s="33"/>
      <c r="AG58" s="33">
        <f t="shared" si="160"/>
        <v>0</v>
      </c>
      <c r="AH58" s="32"/>
      <c r="AI58" s="33">
        <f t="shared" si="161"/>
        <v>0</v>
      </c>
      <c r="AJ58" s="32"/>
      <c r="AK58" s="33"/>
      <c r="AL58" s="32"/>
      <c r="AM58" s="33">
        <f t="shared" si="162"/>
        <v>0</v>
      </c>
      <c r="AN58" s="32"/>
      <c r="AO58" s="33"/>
      <c r="AP58" s="32">
        <v>52.5</v>
      </c>
      <c r="AQ58" s="33">
        <f t="shared" si="163"/>
        <v>12.773411839128002</v>
      </c>
      <c r="AR58" s="32"/>
      <c r="AS58" s="33"/>
      <c r="AT58" s="32">
        <v>0</v>
      </c>
      <c r="AU58" s="33">
        <f t="shared" si="164"/>
        <v>0</v>
      </c>
      <c r="AV58" s="32"/>
      <c r="AW58" s="33"/>
      <c r="AX58" s="369"/>
      <c r="AY58" s="33">
        <f t="shared" si="165"/>
        <v>0</v>
      </c>
      <c r="AZ58" s="1766"/>
      <c r="BA58" s="33">
        <f t="shared" si="166"/>
        <v>0</v>
      </c>
      <c r="BB58" s="32"/>
      <c r="BC58" s="33"/>
      <c r="BD58" s="326">
        <v>0</v>
      </c>
      <c r="BE58" s="33">
        <f t="shared" si="167"/>
        <v>0</v>
      </c>
      <c r="BF58" s="32">
        <v>0</v>
      </c>
      <c r="BG58" s="33">
        <f t="shared" si="168"/>
        <v>0</v>
      </c>
      <c r="BH58" s="32"/>
      <c r="BI58" s="33">
        <f t="shared" si="169"/>
        <v>0</v>
      </c>
      <c r="BJ58" s="32">
        <v>0</v>
      </c>
      <c r="BK58" s="33">
        <f t="shared" si="170"/>
        <v>0</v>
      </c>
      <c r="BL58" s="369"/>
      <c r="BM58" s="33">
        <f t="shared" si="171"/>
        <v>0</v>
      </c>
      <c r="BN58" s="32"/>
      <c r="BO58" s="33">
        <f t="shared" si="172"/>
        <v>0</v>
      </c>
      <c r="BP58" s="32"/>
      <c r="BQ58" s="33">
        <f t="shared" si="173"/>
        <v>0</v>
      </c>
      <c r="BR58" s="32"/>
      <c r="BS58" s="33"/>
      <c r="BT58" s="32"/>
      <c r="BU58" s="33">
        <f t="shared" si="174"/>
        <v>0</v>
      </c>
      <c r="BV58" s="32">
        <v>53.372</v>
      </c>
      <c r="BW58" s="33">
        <f t="shared" si="175"/>
        <v>2.8959446899089576</v>
      </c>
      <c r="BY58" s="33"/>
      <c r="CA58" s="33"/>
      <c r="CC58" s="33"/>
      <c r="CE58" s="33"/>
      <c r="CG58" s="33"/>
      <c r="CI58" s="33"/>
      <c r="CJ58" s="32"/>
      <c r="CK58" s="33"/>
      <c r="CL58" s="32">
        <v>1492.9</v>
      </c>
      <c r="CM58" s="33">
        <f t="shared" si="176"/>
        <v>46.168357248886693</v>
      </c>
      <c r="CN58" s="32">
        <v>8.1</v>
      </c>
      <c r="CO58" s="33">
        <f t="shared" si="177"/>
        <v>3.7292817679558015</v>
      </c>
      <c r="CP58" s="369"/>
      <c r="CQ58" s="33">
        <f t="shared" si="178"/>
        <v>0</v>
      </c>
      <c r="CR58" s="369"/>
      <c r="CS58" s="33">
        <f t="shared" si="179"/>
        <v>0</v>
      </c>
      <c r="CT58" s="369"/>
      <c r="CU58" s="33">
        <f t="shared" si="180"/>
        <v>0</v>
      </c>
      <c r="CV58" s="369"/>
      <c r="CW58" s="33">
        <f t="shared" si="181"/>
        <v>0</v>
      </c>
      <c r="CX58" s="32"/>
      <c r="CY58" s="33"/>
      <c r="CZ58" s="369">
        <v>25</v>
      </c>
      <c r="DA58" s="33">
        <f t="shared" si="182"/>
        <v>1.1276499774470004</v>
      </c>
      <c r="DB58" s="32">
        <v>14.1</v>
      </c>
      <c r="DC58" s="33">
        <f t="shared" si="183"/>
        <v>2.4090210148641726</v>
      </c>
      <c r="DD58" s="32">
        <v>0</v>
      </c>
      <c r="DE58" s="33">
        <f t="shared" si="184"/>
        <v>0</v>
      </c>
      <c r="DF58" s="32"/>
      <c r="DG58" s="33"/>
      <c r="DH58" s="32"/>
      <c r="DI58" s="33">
        <f t="shared" si="185"/>
        <v>0</v>
      </c>
      <c r="DJ58" s="32"/>
      <c r="DK58" s="33"/>
      <c r="DL58" s="369"/>
      <c r="DM58" s="33">
        <f t="shared" si="186"/>
        <v>0</v>
      </c>
      <c r="DN58" s="369"/>
      <c r="DO58" s="33">
        <f t="shared" si="187"/>
        <v>0</v>
      </c>
      <c r="DP58" s="369"/>
      <c r="DQ58" s="33">
        <f t="shared" si="188"/>
        <v>0</v>
      </c>
      <c r="DR58" s="32"/>
      <c r="DS58" s="33">
        <f t="shared" si="189"/>
        <v>0</v>
      </c>
      <c r="DT58" s="32">
        <v>62</v>
      </c>
      <c r="DU58" s="33">
        <f t="shared" si="190"/>
        <v>18.323083242949309</v>
      </c>
      <c r="DV58" s="369"/>
      <c r="DW58" s="33">
        <f t="shared" si="191"/>
        <v>0</v>
      </c>
      <c r="DX58" s="32"/>
      <c r="DY58" s="33"/>
      <c r="DZ58" s="32"/>
      <c r="EA58" s="33"/>
      <c r="EB58" s="32"/>
      <c r="EC58" s="33"/>
      <c r="ED58" s="32"/>
      <c r="EE58" s="33"/>
      <c r="EF58" s="1744">
        <v>0</v>
      </c>
      <c r="EG58" s="33">
        <f t="shared" si="192"/>
        <v>0</v>
      </c>
      <c r="EH58" s="1744">
        <v>0</v>
      </c>
      <c r="EI58" s="33">
        <f t="shared" si="193"/>
        <v>0</v>
      </c>
      <c r="EJ58" s="1744">
        <v>14.996</v>
      </c>
      <c r="EK58" s="33">
        <f t="shared" si="194"/>
        <v>1.0249246137737402</v>
      </c>
      <c r="EL58" s="1744">
        <v>0</v>
      </c>
      <c r="EM58" s="33">
        <f t="shared" si="195"/>
        <v>0</v>
      </c>
      <c r="EN58" s="32"/>
      <c r="EO58" s="33"/>
      <c r="EP58" s="369">
        <v>0.2</v>
      </c>
      <c r="EQ58" s="33">
        <f t="shared" si="196"/>
        <v>0.41580041580041582</v>
      </c>
      <c r="ER58" s="32">
        <v>0</v>
      </c>
      <c r="ES58" s="33">
        <f t="shared" si="197"/>
        <v>0</v>
      </c>
      <c r="ET58" s="32"/>
      <c r="EU58" s="33"/>
      <c r="EV58" s="32"/>
      <c r="EW58" s="33"/>
      <c r="EX58" s="32"/>
      <c r="EY58" s="33"/>
      <c r="EZ58" s="32"/>
      <c r="FA58" s="33"/>
      <c r="FB58" s="32"/>
      <c r="FC58" s="33"/>
      <c r="FD58" s="32"/>
      <c r="FE58" s="33"/>
    </row>
    <row r="59" spans="1:163" ht="12.75" customHeight="1">
      <c r="A59" s="369" t="s">
        <v>169</v>
      </c>
      <c r="B59" s="32">
        <f t="shared" si="147"/>
        <v>1175.7940846199999</v>
      </c>
      <c r="C59" s="33">
        <f t="shared" si="148"/>
        <v>4.0823648964350516</v>
      </c>
      <c r="D59" s="32"/>
      <c r="E59" s="33">
        <f t="shared" si="149"/>
        <v>0</v>
      </c>
      <c r="F59" s="32"/>
      <c r="G59" s="33"/>
      <c r="H59" s="32"/>
      <c r="I59" s="33">
        <f t="shared" si="150"/>
        <v>0</v>
      </c>
      <c r="J59" s="32"/>
      <c r="K59" s="33">
        <f t="shared" si="151"/>
        <v>0</v>
      </c>
      <c r="L59" s="369">
        <v>0</v>
      </c>
      <c r="M59" s="33">
        <f t="shared" si="152"/>
        <v>0</v>
      </c>
      <c r="N59" s="32"/>
      <c r="O59" s="33">
        <f t="shared" si="153"/>
        <v>0</v>
      </c>
      <c r="P59" s="32"/>
      <c r="Q59" s="33"/>
      <c r="R59" s="32"/>
      <c r="S59" s="33">
        <f t="shared" si="154"/>
        <v>0</v>
      </c>
      <c r="T59" s="32"/>
      <c r="U59" s="33">
        <f t="shared" si="155"/>
        <v>0</v>
      </c>
      <c r="V59" s="32">
        <f>9.33+3.05</f>
        <v>12.379999999999999</v>
      </c>
      <c r="W59" s="33">
        <f t="shared" si="156"/>
        <v>22.362716763005778</v>
      </c>
      <c r="Y59" s="33">
        <f t="shared" si="157"/>
        <v>0</v>
      </c>
      <c r="Z59" s="32">
        <v>1.0038756200000001</v>
      </c>
      <c r="AA59" s="33">
        <f t="shared" si="158"/>
        <v>3.1872276523134055E-2</v>
      </c>
      <c r="AB59" s="32">
        <v>0</v>
      </c>
      <c r="AC59" s="33">
        <f t="shared" si="159"/>
        <v>0</v>
      </c>
      <c r="AD59" s="32"/>
      <c r="AE59" s="33"/>
      <c r="AG59" s="33">
        <f t="shared" si="160"/>
        <v>0</v>
      </c>
      <c r="AH59" s="32"/>
      <c r="AI59" s="33">
        <f t="shared" si="161"/>
        <v>0</v>
      </c>
      <c r="AJ59" s="32"/>
      <c r="AK59" s="33"/>
      <c r="AL59" s="32"/>
      <c r="AM59" s="33">
        <f t="shared" si="162"/>
        <v>0</v>
      </c>
      <c r="AN59" s="32"/>
      <c r="AO59" s="33"/>
      <c r="AP59" s="32"/>
      <c r="AQ59" s="33">
        <f t="shared" si="163"/>
        <v>0</v>
      </c>
      <c r="AR59" s="32"/>
      <c r="AS59" s="33"/>
      <c r="AT59" s="32">
        <v>0</v>
      </c>
      <c r="AU59" s="33">
        <f t="shared" si="164"/>
        <v>0</v>
      </c>
      <c r="AV59" s="32"/>
      <c r="AW59" s="33"/>
      <c r="AX59" s="369">
        <f>(11354107+6069758)/1000000</f>
        <v>17.423864999999999</v>
      </c>
      <c r="AY59" s="33">
        <f t="shared" si="165"/>
        <v>4.7098179788762575</v>
      </c>
      <c r="AZ59" s="1766">
        <f>(4051189+4047776+4057514+2022413)/1000000</f>
        <v>14.178891999999999</v>
      </c>
      <c r="BA59" s="33">
        <f t="shared" si="166"/>
        <v>11.306746331446577</v>
      </c>
      <c r="BB59" s="32"/>
      <c r="BC59" s="33"/>
      <c r="BD59" s="326">
        <f>(4058360+4060092)/1000000</f>
        <v>8.1184519999999996</v>
      </c>
      <c r="BE59" s="33">
        <f t="shared" si="167"/>
        <v>0.49646614689019924</v>
      </c>
      <c r="BF59" s="32">
        <v>0</v>
      </c>
      <c r="BG59" s="33">
        <f t="shared" si="168"/>
        <v>0</v>
      </c>
      <c r="BH59" s="32">
        <v>0.74</v>
      </c>
      <c r="BI59" s="33">
        <f t="shared" si="169"/>
        <v>40.659340659340657</v>
      </c>
      <c r="BJ59" s="32">
        <v>0</v>
      </c>
      <c r="BK59" s="33">
        <f t="shared" si="170"/>
        <v>0</v>
      </c>
      <c r="BL59" s="369">
        <v>4.0999999999999996</v>
      </c>
      <c r="BM59" s="33">
        <f t="shared" si="171"/>
        <v>1.6452648475120384</v>
      </c>
      <c r="BN59" s="32"/>
      <c r="BO59" s="33">
        <f t="shared" si="172"/>
        <v>0</v>
      </c>
      <c r="BP59" s="32"/>
      <c r="BQ59" s="33">
        <f t="shared" si="173"/>
        <v>0</v>
      </c>
      <c r="BR59" s="32"/>
      <c r="BS59" s="33"/>
      <c r="BT59" s="32"/>
      <c r="BU59" s="33">
        <f t="shared" si="174"/>
        <v>0</v>
      </c>
      <c r="BV59" s="32">
        <v>537.23800000000006</v>
      </c>
      <c r="BW59" s="33">
        <f t="shared" si="175"/>
        <v>29.1503322588119</v>
      </c>
      <c r="BY59" s="33"/>
      <c r="CA59" s="33"/>
      <c r="CC59" s="33"/>
      <c r="CE59" s="33"/>
      <c r="CG59" s="33"/>
      <c r="CI59" s="33"/>
      <c r="CJ59" s="32"/>
      <c r="CK59" s="33"/>
      <c r="CL59" s="32">
        <v>12</v>
      </c>
      <c r="CM59" s="33">
        <f t="shared" si="176"/>
        <v>0.37110341415141018</v>
      </c>
      <c r="CN59" s="32">
        <v>29</v>
      </c>
      <c r="CO59" s="33">
        <f t="shared" si="177"/>
        <v>13.351749539594845</v>
      </c>
      <c r="CP59" s="369"/>
      <c r="CQ59" s="33">
        <f t="shared" si="178"/>
        <v>0</v>
      </c>
      <c r="CR59" s="369"/>
      <c r="CS59" s="33">
        <f t="shared" si="179"/>
        <v>0</v>
      </c>
      <c r="CT59" s="369"/>
      <c r="CU59" s="33">
        <f t="shared" si="180"/>
        <v>0</v>
      </c>
      <c r="CV59" s="369"/>
      <c r="CW59" s="33">
        <f t="shared" si="181"/>
        <v>0</v>
      </c>
      <c r="CX59" s="32"/>
      <c r="CY59" s="33"/>
      <c r="CZ59" s="369">
        <v>221.7</v>
      </c>
      <c r="DA59" s="33">
        <f t="shared" si="182"/>
        <v>10</v>
      </c>
      <c r="DB59" s="32">
        <v>26.4</v>
      </c>
      <c r="DC59" s="33">
        <f t="shared" si="183"/>
        <v>4.5105074320861096</v>
      </c>
      <c r="DD59" s="32">
        <v>0</v>
      </c>
      <c r="DE59" s="33">
        <f t="shared" si="184"/>
        <v>0</v>
      </c>
      <c r="DF59" s="32"/>
      <c r="DG59" s="33"/>
      <c r="DH59" s="32"/>
      <c r="DI59" s="33">
        <f t="shared" si="185"/>
        <v>0</v>
      </c>
      <c r="DJ59" s="32"/>
      <c r="DK59" s="33"/>
      <c r="DL59" s="369">
        <v>169.62</v>
      </c>
      <c r="DM59" s="33">
        <f t="shared" si="186"/>
        <v>6.6375785086775334</v>
      </c>
      <c r="DN59" s="369"/>
      <c r="DO59" s="33">
        <f t="shared" si="187"/>
        <v>0</v>
      </c>
      <c r="DP59" s="369">
        <v>20.989000000000001</v>
      </c>
      <c r="DQ59" s="33">
        <f t="shared" si="188"/>
        <v>3.9796891561102243</v>
      </c>
      <c r="DR59" s="32"/>
      <c r="DS59" s="33">
        <f t="shared" si="189"/>
        <v>0</v>
      </c>
      <c r="DT59" s="32">
        <v>47</v>
      </c>
      <c r="DU59" s="33">
        <f t="shared" si="190"/>
        <v>13.890079232558348</v>
      </c>
      <c r="DV59" s="369">
        <v>2.9940000000000002</v>
      </c>
      <c r="DW59" s="33">
        <f t="shared" si="191"/>
        <v>6.9350504956916508</v>
      </c>
      <c r="DX59" s="32"/>
      <c r="DY59" s="33"/>
      <c r="DZ59" s="32"/>
      <c r="EA59" s="33"/>
      <c r="EB59" s="32"/>
      <c r="EC59" s="33"/>
      <c r="ED59" s="32"/>
      <c r="EE59" s="33"/>
      <c r="EF59" s="1744">
        <v>0</v>
      </c>
      <c r="EG59" s="33">
        <f t="shared" si="192"/>
        <v>0</v>
      </c>
      <c r="EH59" s="1744">
        <v>0</v>
      </c>
      <c r="EI59" s="33">
        <f t="shared" si="193"/>
        <v>0</v>
      </c>
      <c r="EJ59" s="1744">
        <f>48.145+2.163</f>
        <v>50.308</v>
      </c>
      <c r="EK59" s="33">
        <f t="shared" si="194"/>
        <v>3.4383773986215873</v>
      </c>
      <c r="EL59" s="1744">
        <v>0</v>
      </c>
      <c r="EM59" s="33">
        <f t="shared" si="195"/>
        <v>0</v>
      </c>
      <c r="EN59" s="32"/>
      <c r="EO59" s="33"/>
      <c r="EP59" s="369">
        <v>0.6</v>
      </c>
      <c r="EQ59" s="33">
        <f t="shared" si="196"/>
        <v>1.2474012474012472</v>
      </c>
      <c r="ER59" s="32">
        <v>0</v>
      </c>
      <c r="ES59" s="33">
        <f t="shared" si="197"/>
        <v>0</v>
      </c>
      <c r="ET59" s="32"/>
      <c r="EU59" s="33"/>
      <c r="EV59" s="32"/>
      <c r="EW59" s="33"/>
      <c r="EX59" s="32"/>
      <c r="EY59" s="33"/>
      <c r="EZ59" s="32"/>
      <c r="FA59" s="33"/>
      <c r="FB59" s="32"/>
      <c r="FC59" s="33"/>
      <c r="FD59" s="32"/>
      <c r="FE59" s="33"/>
    </row>
    <row r="60" spans="1:163" ht="12.75" customHeight="1">
      <c r="A60" s="369" t="s">
        <v>170</v>
      </c>
      <c r="B60" s="32">
        <f t="shared" si="147"/>
        <v>837.73930150000001</v>
      </c>
      <c r="C60" s="33">
        <f t="shared" si="148"/>
        <v>2.9086364368918405</v>
      </c>
      <c r="D60" s="32"/>
      <c r="E60" s="33">
        <f t="shared" si="149"/>
        <v>0</v>
      </c>
      <c r="F60" s="32"/>
      <c r="G60" s="33"/>
      <c r="H60" s="32">
        <v>2.9049999999999998</v>
      </c>
      <c r="I60" s="33">
        <f t="shared" si="150"/>
        <v>47.760092751579784</v>
      </c>
      <c r="J60" s="32"/>
      <c r="K60" s="33">
        <f t="shared" si="151"/>
        <v>0</v>
      </c>
      <c r="L60" s="369">
        <v>0</v>
      </c>
      <c r="M60" s="33">
        <f t="shared" si="152"/>
        <v>0</v>
      </c>
      <c r="N60" s="32"/>
      <c r="O60" s="33">
        <f t="shared" si="153"/>
        <v>0</v>
      </c>
      <c r="P60" s="32"/>
      <c r="Q60" s="33"/>
      <c r="R60" s="32"/>
      <c r="S60" s="33">
        <f t="shared" si="154"/>
        <v>0</v>
      </c>
      <c r="T60" s="32"/>
      <c r="U60" s="33">
        <f t="shared" si="155"/>
        <v>0</v>
      </c>
      <c r="V60" s="32"/>
      <c r="W60" s="33">
        <f t="shared" si="156"/>
        <v>0</v>
      </c>
      <c r="Y60" s="33">
        <f t="shared" si="157"/>
        <v>0</v>
      </c>
      <c r="Z60" s="32">
        <v>8.3091644999999996</v>
      </c>
      <c r="AA60" s="33">
        <f t="shared" si="158"/>
        <v>0.26380956300164843</v>
      </c>
      <c r="AB60" s="32">
        <v>0</v>
      </c>
      <c r="AC60" s="33">
        <f t="shared" si="159"/>
        <v>0</v>
      </c>
      <c r="AD60" s="32"/>
      <c r="AE60" s="33"/>
      <c r="AG60" s="33">
        <f t="shared" si="160"/>
        <v>0</v>
      </c>
      <c r="AH60" s="32">
        <v>7.7</v>
      </c>
      <c r="AI60" s="33">
        <f t="shared" si="161"/>
        <v>10.302381589510304</v>
      </c>
      <c r="AJ60" s="32"/>
      <c r="AK60" s="33"/>
      <c r="AL60" s="32">
        <v>1.4</v>
      </c>
      <c r="AM60" s="33">
        <f t="shared" si="162"/>
        <v>20.6794682422452</v>
      </c>
      <c r="AN60" s="32"/>
      <c r="AO60" s="33"/>
      <c r="AP60" s="32"/>
      <c r="AQ60" s="33">
        <f t="shared" si="163"/>
        <v>0</v>
      </c>
      <c r="AR60" s="32"/>
      <c r="AS60" s="33"/>
      <c r="AT60" s="32">
        <v>0</v>
      </c>
      <c r="AU60" s="33">
        <f t="shared" si="164"/>
        <v>0</v>
      </c>
      <c r="AV60" s="32"/>
      <c r="AW60" s="33"/>
      <c r="AX60" s="369">
        <f>3821636/1000000</f>
        <v>3.8216359999999998</v>
      </c>
      <c r="AY60" s="33">
        <f t="shared" si="165"/>
        <v>1.0330205118968003</v>
      </c>
      <c r="AZ60" s="1766"/>
      <c r="BA60" s="33">
        <f t="shared" si="166"/>
        <v>0</v>
      </c>
      <c r="BB60" s="32"/>
      <c r="BC60" s="33"/>
      <c r="BD60" s="326">
        <f>(52677794+1406537)/1000000</f>
        <v>54.084330999999999</v>
      </c>
      <c r="BE60" s="33">
        <f t="shared" si="167"/>
        <v>3.3074087792480835</v>
      </c>
      <c r="BF60" s="32">
        <v>4.1700000000000001E-3</v>
      </c>
      <c r="BG60" s="33">
        <f t="shared" si="168"/>
        <v>6.2234221663624379E-4</v>
      </c>
      <c r="BH60" s="32"/>
      <c r="BI60" s="33">
        <f t="shared" si="169"/>
        <v>0</v>
      </c>
      <c r="BJ60" s="32">
        <v>0</v>
      </c>
      <c r="BK60" s="33">
        <f t="shared" si="170"/>
        <v>0</v>
      </c>
      <c r="BL60" s="369">
        <v>9.5</v>
      </c>
      <c r="BM60" s="33">
        <f t="shared" si="171"/>
        <v>3.812199036918138</v>
      </c>
      <c r="BN60" s="32"/>
      <c r="BO60" s="33">
        <f t="shared" si="172"/>
        <v>0</v>
      </c>
      <c r="BP60" s="32">
        <v>0.31</v>
      </c>
      <c r="BQ60" s="33">
        <f t="shared" si="173"/>
        <v>0.81088150667015435</v>
      </c>
      <c r="BR60" s="32"/>
      <c r="BS60" s="33"/>
      <c r="BT60" s="32"/>
      <c r="BU60" s="33">
        <f t="shared" si="174"/>
        <v>0</v>
      </c>
      <c r="BV60" s="32"/>
      <c r="BW60" s="33">
        <f t="shared" si="175"/>
        <v>0</v>
      </c>
      <c r="BY60" s="33"/>
      <c r="CA60" s="33"/>
      <c r="CC60" s="33"/>
      <c r="CE60" s="33"/>
      <c r="CG60" s="33"/>
      <c r="CI60" s="33"/>
      <c r="CJ60" s="32"/>
      <c r="CK60" s="33"/>
      <c r="CL60" s="32"/>
      <c r="CM60" s="33">
        <f t="shared" si="176"/>
        <v>0</v>
      </c>
      <c r="CN60" s="32">
        <v>39.799999999999997</v>
      </c>
      <c r="CO60" s="33">
        <f t="shared" si="177"/>
        <v>18.324125230202579</v>
      </c>
      <c r="CP60" s="369">
        <v>52.604999999999997</v>
      </c>
      <c r="CQ60" s="33">
        <f t="shared" si="178"/>
        <v>7.6477207306222859</v>
      </c>
      <c r="CR60" s="369">
        <v>14.273</v>
      </c>
      <c r="CS60" s="33">
        <f t="shared" si="179"/>
        <v>6.6673829365820847</v>
      </c>
      <c r="CT60" s="369">
        <v>4.6269999999999998</v>
      </c>
      <c r="CU60" s="33">
        <f t="shared" si="180"/>
        <v>3.9751542122716885</v>
      </c>
      <c r="CV60" s="369">
        <v>0.81100000000000005</v>
      </c>
      <c r="CW60" s="33">
        <f t="shared" si="181"/>
        <v>31.519626894675472</v>
      </c>
      <c r="CX60" s="32"/>
      <c r="CY60" s="33"/>
      <c r="CZ60" s="369">
        <v>116</v>
      </c>
      <c r="DA60" s="33">
        <f t="shared" si="182"/>
        <v>5.2322958953540821</v>
      </c>
      <c r="DB60" s="32">
        <v>14.2</v>
      </c>
      <c r="DC60" s="33">
        <f t="shared" si="183"/>
        <v>2.4261062702887406</v>
      </c>
      <c r="DD60" s="32">
        <v>0</v>
      </c>
      <c r="DE60" s="33">
        <f t="shared" si="184"/>
        <v>0</v>
      </c>
      <c r="DF60" s="32"/>
      <c r="DG60" s="33"/>
      <c r="DH60" s="32"/>
      <c r="DI60" s="33">
        <f t="shared" si="185"/>
        <v>0</v>
      </c>
      <c r="DJ60" s="32"/>
      <c r="DK60" s="33"/>
      <c r="DL60" s="369">
        <v>220.87</v>
      </c>
      <c r="DM60" s="33">
        <f t="shared" si="186"/>
        <v>8.6430961278835436</v>
      </c>
      <c r="DN60" s="369">
        <v>29.116</v>
      </c>
      <c r="DO60" s="33">
        <f t="shared" si="187"/>
        <v>7.5293703888554138</v>
      </c>
      <c r="DP60" s="369">
        <v>46.48</v>
      </c>
      <c r="DQ60" s="33">
        <f t="shared" si="188"/>
        <v>8.8129949962362755</v>
      </c>
      <c r="DR60" s="32">
        <v>4.6859999999999999</v>
      </c>
      <c r="DS60" s="33">
        <f t="shared" si="189"/>
        <v>1.1627127980288967</v>
      </c>
      <c r="DT60" s="32"/>
      <c r="DU60" s="33">
        <f t="shared" si="190"/>
        <v>0</v>
      </c>
      <c r="DV60" s="369">
        <v>1.966</v>
      </c>
      <c r="DW60" s="33">
        <f t="shared" si="191"/>
        <v>4.5538775132030018</v>
      </c>
      <c r="DX60" s="32"/>
      <c r="DY60" s="33"/>
      <c r="DZ60" s="32"/>
      <c r="EA60" s="33"/>
      <c r="EB60" s="32"/>
      <c r="EC60" s="33"/>
      <c r="ED60" s="32"/>
      <c r="EE60" s="33"/>
      <c r="EF60" s="1744">
        <v>0</v>
      </c>
      <c r="EG60" s="33">
        <f t="shared" si="192"/>
        <v>0</v>
      </c>
      <c r="EH60" s="1744">
        <v>0</v>
      </c>
      <c r="EI60" s="33">
        <f t="shared" si="193"/>
        <v>0</v>
      </c>
      <c r="EJ60" s="1744">
        <f>112.953+10.804+10.915+54.708</f>
        <v>189.38</v>
      </c>
      <c r="EK60" s="33">
        <f t="shared" si="194"/>
        <v>12.943466481493127</v>
      </c>
      <c r="EL60" s="1744">
        <f>6.376+4.715</f>
        <v>11.091000000000001</v>
      </c>
      <c r="EM60" s="33">
        <f t="shared" si="195"/>
        <v>4.2884319441974137</v>
      </c>
      <c r="EN60" s="32"/>
      <c r="EO60" s="33"/>
      <c r="EP60" s="369">
        <v>3.8</v>
      </c>
      <c r="EQ60" s="33">
        <f t="shared" si="196"/>
        <v>7.9002079002078993</v>
      </c>
      <c r="ER60" s="32">
        <v>0</v>
      </c>
      <c r="ES60" s="33">
        <f t="shared" si="197"/>
        <v>0</v>
      </c>
      <c r="ET60" s="32"/>
      <c r="EU60" s="33"/>
      <c r="EV60" s="32"/>
      <c r="EW60" s="33"/>
      <c r="EX60" s="32"/>
      <c r="EY60" s="33"/>
      <c r="EZ60" s="32"/>
      <c r="FA60" s="33"/>
      <c r="FB60" s="32"/>
      <c r="FC60" s="33"/>
      <c r="FD60" s="32"/>
      <c r="FE60" s="33"/>
    </row>
    <row r="61" spans="1:163" ht="12.75" customHeight="1">
      <c r="A61" s="369" t="s">
        <v>171</v>
      </c>
      <c r="B61" s="32">
        <f t="shared" si="147"/>
        <v>1479.3583131400005</v>
      </c>
      <c r="C61" s="33">
        <f t="shared" si="148"/>
        <v>5.1363419205871583</v>
      </c>
      <c r="D61" s="32"/>
      <c r="E61" s="33">
        <f t="shared" si="149"/>
        <v>0</v>
      </c>
      <c r="F61" s="32"/>
      <c r="G61" s="33"/>
      <c r="H61" s="32">
        <v>0</v>
      </c>
      <c r="I61" s="33">
        <f t="shared" si="150"/>
        <v>0</v>
      </c>
      <c r="J61" s="32">
        <v>47.668999999999997</v>
      </c>
      <c r="K61" s="33">
        <f t="shared" si="151"/>
        <v>28.776939329912466</v>
      </c>
      <c r="L61" s="369">
        <v>0</v>
      </c>
      <c r="M61" s="33">
        <f t="shared" si="152"/>
        <v>0</v>
      </c>
      <c r="N61" s="32"/>
      <c r="O61" s="33">
        <f t="shared" si="153"/>
        <v>0</v>
      </c>
      <c r="P61" s="32"/>
      <c r="Q61" s="33"/>
      <c r="R61" s="32"/>
      <c r="S61" s="33">
        <f t="shared" si="154"/>
        <v>0</v>
      </c>
      <c r="T61" s="32"/>
      <c r="U61" s="33">
        <f t="shared" si="155"/>
        <v>0</v>
      </c>
      <c r="V61" s="32">
        <v>7</v>
      </c>
      <c r="W61" s="33">
        <f t="shared" si="156"/>
        <v>12.644508670520233</v>
      </c>
      <c r="Y61" s="33">
        <f t="shared" si="157"/>
        <v>0</v>
      </c>
      <c r="Z61" s="32">
        <v>136.87009155000001</v>
      </c>
      <c r="AA61" s="33">
        <f t="shared" si="158"/>
        <v>4.3455198220953646</v>
      </c>
      <c r="AB61" s="32">
        <v>16.50536799</v>
      </c>
      <c r="AC61" s="33">
        <f t="shared" si="159"/>
        <v>4.8373584939275318</v>
      </c>
      <c r="AD61" s="32"/>
      <c r="AE61" s="33"/>
      <c r="AG61" s="33">
        <f t="shared" si="160"/>
        <v>0</v>
      </c>
      <c r="AH61" s="32">
        <v>25.8</v>
      </c>
      <c r="AI61" s="33">
        <f t="shared" si="161"/>
        <v>34.519668183034526</v>
      </c>
      <c r="AJ61" s="32"/>
      <c r="AK61" s="33"/>
      <c r="AL61" s="32">
        <v>1</v>
      </c>
      <c r="AM61" s="33">
        <f t="shared" si="162"/>
        <v>14.771048744460858</v>
      </c>
      <c r="AN61" s="32"/>
      <c r="AO61" s="33"/>
      <c r="AP61" s="32"/>
      <c r="AQ61" s="33">
        <f t="shared" si="163"/>
        <v>0</v>
      </c>
      <c r="AR61" s="32"/>
      <c r="AS61" s="33"/>
      <c r="AT61" s="32">
        <v>0.3</v>
      </c>
      <c r="AU61" s="33">
        <f t="shared" si="164"/>
        <v>3.185727938834023E-2</v>
      </c>
      <c r="AV61" s="32"/>
      <c r="AW61" s="33"/>
      <c r="AX61" s="369"/>
      <c r="AY61" s="33">
        <f t="shared" si="165"/>
        <v>0</v>
      </c>
      <c r="AZ61" s="1766"/>
      <c r="BA61" s="33">
        <f t="shared" si="166"/>
        <v>0</v>
      </c>
      <c r="BB61" s="32"/>
      <c r="BC61" s="33"/>
      <c r="BD61" s="326">
        <f>35224925/1000000</f>
        <v>35.224924999999999</v>
      </c>
      <c r="BE61" s="33">
        <f t="shared" si="167"/>
        <v>2.1541031207976906</v>
      </c>
      <c r="BF61" s="32">
        <v>14.951928600000002</v>
      </c>
      <c r="BG61" s="33">
        <f t="shared" si="168"/>
        <v>2.2314667596908513</v>
      </c>
      <c r="BH61" s="32"/>
      <c r="BI61" s="33">
        <f t="shared" si="169"/>
        <v>0</v>
      </c>
      <c r="BJ61" s="32">
        <v>0</v>
      </c>
      <c r="BK61" s="33">
        <f t="shared" si="170"/>
        <v>0</v>
      </c>
      <c r="BL61" s="369">
        <v>2.9</v>
      </c>
      <c r="BM61" s="33">
        <f t="shared" si="171"/>
        <v>1.1637239165329054</v>
      </c>
      <c r="BN61" s="32"/>
      <c r="BO61" s="33">
        <f t="shared" si="172"/>
        <v>0</v>
      </c>
      <c r="BP61" s="32">
        <v>0.23</v>
      </c>
      <c r="BQ61" s="33">
        <f t="shared" si="173"/>
        <v>0.60162176301334036</v>
      </c>
      <c r="BR61" s="32"/>
      <c r="BS61" s="33"/>
      <c r="BT61" s="32"/>
      <c r="BU61" s="33">
        <f t="shared" si="174"/>
        <v>0</v>
      </c>
      <c r="BV61" s="32"/>
      <c r="BW61" s="33">
        <f t="shared" si="175"/>
        <v>0</v>
      </c>
      <c r="BY61" s="33"/>
      <c r="CA61" s="33"/>
      <c r="CC61" s="33"/>
      <c r="CE61" s="33"/>
      <c r="CG61" s="33"/>
      <c r="CI61" s="33"/>
      <c r="CJ61" s="32"/>
      <c r="CK61" s="33"/>
      <c r="CL61" s="32">
        <v>199.6</v>
      </c>
      <c r="CM61" s="33">
        <f t="shared" si="176"/>
        <v>6.1726867887184556</v>
      </c>
      <c r="CN61" s="32">
        <v>11.6</v>
      </c>
      <c r="CO61" s="33">
        <f t="shared" si="177"/>
        <v>5.3406998158379375</v>
      </c>
      <c r="CP61" s="369">
        <v>75.346999999999994</v>
      </c>
      <c r="CQ61" s="33">
        <f t="shared" si="178"/>
        <v>10.953955211295455</v>
      </c>
      <c r="CR61" s="369">
        <v>15.164</v>
      </c>
      <c r="CS61" s="33">
        <f t="shared" si="179"/>
        <v>7.083598041780335</v>
      </c>
      <c r="CT61" s="369">
        <v>5.2919999999999998</v>
      </c>
      <c r="CU61" s="33">
        <f t="shared" si="180"/>
        <v>4.5464698706163338</v>
      </c>
      <c r="CV61" s="369">
        <v>0.23</v>
      </c>
      <c r="CW61" s="33">
        <f t="shared" si="181"/>
        <v>8.9389817333851518</v>
      </c>
      <c r="CX61" s="32"/>
      <c r="CY61" s="33"/>
      <c r="CZ61" s="369">
        <v>373</v>
      </c>
      <c r="DA61" s="33">
        <f t="shared" si="182"/>
        <v>16.824537663509247</v>
      </c>
      <c r="DB61" s="32">
        <v>4.2</v>
      </c>
      <c r="DC61" s="33">
        <f t="shared" si="183"/>
        <v>0.7175807278318812</v>
      </c>
      <c r="DD61" s="32">
        <v>0</v>
      </c>
      <c r="DE61" s="33">
        <f t="shared" si="184"/>
        <v>0</v>
      </c>
      <c r="DF61" s="32"/>
      <c r="DG61" s="33"/>
      <c r="DH61" s="32"/>
      <c r="DI61" s="33">
        <f t="shared" si="185"/>
        <v>0</v>
      </c>
      <c r="DJ61" s="32"/>
      <c r="DK61" s="33"/>
      <c r="DL61" s="369">
        <v>238.43</v>
      </c>
      <c r="DM61" s="33">
        <f t="shared" si="186"/>
        <v>9.3302549453129604</v>
      </c>
      <c r="DN61" s="369">
        <v>40.883000000000003</v>
      </c>
      <c r="DO61" s="33">
        <f t="shared" si="187"/>
        <v>10.57230559168759</v>
      </c>
      <c r="DP61" s="369">
        <v>28.777000000000001</v>
      </c>
      <c r="DQ61" s="33">
        <f t="shared" si="188"/>
        <v>5.4563587996276111</v>
      </c>
      <c r="DR61" s="32">
        <v>5.7069999999999999</v>
      </c>
      <c r="DS61" s="33">
        <f t="shared" si="189"/>
        <v>1.4160482156105234</v>
      </c>
      <c r="DT61" s="32"/>
      <c r="DU61" s="33">
        <f t="shared" si="190"/>
        <v>0</v>
      </c>
      <c r="DV61" s="369">
        <v>4.0529999999999999</v>
      </c>
      <c r="DW61" s="33">
        <f t="shared" si="191"/>
        <v>9.3880292782358925</v>
      </c>
      <c r="DX61" s="32"/>
      <c r="DY61" s="33"/>
      <c r="DZ61" s="32"/>
      <c r="EA61" s="33"/>
      <c r="EB61" s="32"/>
      <c r="EC61" s="33"/>
      <c r="ED61" s="32"/>
      <c r="EE61" s="33"/>
      <c r="EF61" s="1744">
        <v>0</v>
      </c>
      <c r="EG61" s="33">
        <f t="shared" si="192"/>
        <v>0</v>
      </c>
      <c r="EH61" s="1744">
        <v>0</v>
      </c>
      <c r="EI61" s="33">
        <f t="shared" si="193"/>
        <v>0</v>
      </c>
      <c r="EJ61" s="1744">
        <f>10.035+122.568+7.131</f>
        <v>139.73400000000001</v>
      </c>
      <c r="EK61" s="33">
        <f t="shared" si="194"/>
        <v>9.550334487934105</v>
      </c>
      <c r="EL61" s="1744">
        <f>26.481-6.376+15.585</f>
        <v>35.69</v>
      </c>
      <c r="EM61" s="33">
        <f t="shared" si="195"/>
        <v>13.799849976413819</v>
      </c>
      <c r="EN61" s="32"/>
      <c r="EO61" s="33"/>
      <c r="EP61" s="369">
        <v>13.2</v>
      </c>
      <c r="EQ61" s="33">
        <f t="shared" si="196"/>
        <v>27.44282744282744</v>
      </c>
      <c r="ER61" s="32">
        <v>0</v>
      </c>
      <c r="ES61" s="33">
        <f t="shared" si="197"/>
        <v>0</v>
      </c>
      <c r="ET61" s="32"/>
      <c r="EU61" s="33"/>
      <c r="EV61" s="32"/>
      <c r="EW61" s="33"/>
      <c r="EX61" s="32"/>
      <c r="EY61" s="33"/>
      <c r="EZ61" s="32"/>
      <c r="FA61" s="33"/>
      <c r="FB61" s="32"/>
      <c r="FC61" s="33"/>
      <c r="FD61" s="32"/>
      <c r="FE61" s="33"/>
    </row>
    <row r="62" spans="1:163" ht="12.75" customHeight="1">
      <c r="A62" s="369" t="s">
        <v>172</v>
      </c>
      <c r="B62" s="32">
        <f t="shared" si="147"/>
        <v>604.1202884600001</v>
      </c>
      <c r="C62" s="33">
        <f t="shared" si="148"/>
        <v>2.0975096669502089</v>
      </c>
      <c r="D62" s="32"/>
      <c r="E62" s="33">
        <f t="shared" si="149"/>
        <v>0</v>
      </c>
      <c r="F62" s="32"/>
      <c r="G62" s="33"/>
      <c r="H62" s="32">
        <v>0</v>
      </c>
      <c r="I62" s="33">
        <f t="shared" si="150"/>
        <v>0</v>
      </c>
      <c r="J62" s="32">
        <v>24.65</v>
      </c>
      <c r="K62" s="33">
        <f t="shared" si="151"/>
        <v>14.88077271355267</v>
      </c>
      <c r="L62" s="369">
        <v>0</v>
      </c>
      <c r="M62" s="33">
        <f t="shared" si="152"/>
        <v>0</v>
      </c>
      <c r="N62" s="32"/>
      <c r="O62" s="33">
        <f t="shared" si="153"/>
        <v>0</v>
      </c>
      <c r="P62" s="32"/>
      <c r="Q62" s="33"/>
      <c r="R62" s="32"/>
      <c r="S62" s="33">
        <f t="shared" si="154"/>
        <v>0</v>
      </c>
      <c r="T62" s="32"/>
      <c r="U62" s="33">
        <f t="shared" si="155"/>
        <v>0</v>
      </c>
      <c r="V62" s="32"/>
      <c r="W62" s="33">
        <f t="shared" si="156"/>
        <v>0</v>
      </c>
      <c r="Y62" s="33">
        <f t="shared" si="157"/>
        <v>0</v>
      </c>
      <c r="Z62" s="32">
        <v>69.085196539999998</v>
      </c>
      <c r="AA62" s="33">
        <f t="shared" si="158"/>
        <v>2.1934016962957461</v>
      </c>
      <c r="AB62" s="32">
        <v>10.266956199999999</v>
      </c>
      <c r="AC62" s="33">
        <f t="shared" si="159"/>
        <v>3.0090179032022859</v>
      </c>
      <c r="AD62" s="32"/>
      <c r="AE62" s="33"/>
      <c r="AG62" s="33">
        <f t="shared" si="160"/>
        <v>0</v>
      </c>
      <c r="AH62" s="32">
        <v>13.1</v>
      </c>
      <c r="AI62" s="33">
        <f t="shared" si="161"/>
        <v>17.52742841851753</v>
      </c>
      <c r="AJ62" s="32"/>
      <c r="AK62" s="33"/>
      <c r="AL62" s="32">
        <v>1.1000000000000001</v>
      </c>
      <c r="AM62" s="33">
        <f t="shared" si="162"/>
        <v>16.248153618906944</v>
      </c>
      <c r="AN62" s="32"/>
      <c r="AO62" s="33"/>
      <c r="AP62" s="32"/>
      <c r="AQ62" s="33">
        <f t="shared" si="163"/>
        <v>0</v>
      </c>
      <c r="AR62" s="32"/>
      <c r="AS62" s="33"/>
      <c r="AT62" s="32">
        <v>0</v>
      </c>
      <c r="AU62" s="33">
        <f t="shared" si="164"/>
        <v>0</v>
      </c>
      <c r="AV62" s="32"/>
      <c r="AW62" s="33"/>
      <c r="AX62" s="32"/>
      <c r="AY62" s="33">
        <f t="shared" si="165"/>
        <v>0</v>
      </c>
      <c r="AZ62" s="32"/>
      <c r="BA62" s="33">
        <f t="shared" si="166"/>
        <v>0</v>
      </c>
      <c r="BB62" s="32"/>
      <c r="BC62" s="33"/>
      <c r="BD62" s="326">
        <f>69835557/1000000</f>
        <v>69.835556999999994</v>
      </c>
      <c r="BE62" s="33">
        <f t="shared" si="167"/>
        <v>4.2706404989178823</v>
      </c>
      <c r="BF62" s="32">
        <v>8.3495787200000002</v>
      </c>
      <c r="BG62" s="33">
        <f t="shared" si="168"/>
        <v>1.2461139876699305</v>
      </c>
      <c r="BH62" s="32"/>
      <c r="BI62" s="33">
        <f t="shared" si="169"/>
        <v>0</v>
      </c>
      <c r="BJ62" s="32">
        <v>0</v>
      </c>
      <c r="BK62" s="33">
        <f t="shared" si="170"/>
        <v>0</v>
      </c>
      <c r="BL62" s="369">
        <v>1.7</v>
      </c>
      <c r="BM62" s="33">
        <f t="shared" si="171"/>
        <v>0.6821829855537721</v>
      </c>
      <c r="BN62" s="32"/>
      <c r="BO62" s="33">
        <f t="shared" si="172"/>
        <v>0</v>
      </c>
      <c r="BP62" s="32">
        <v>0.38</v>
      </c>
      <c r="BQ62" s="33">
        <f t="shared" si="173"/>
        <v>0.99398378236986662</v>
      </c>
      <c r="BR62" s="32"/>
      <c r="BS62" s="33"/>
      <c r="BT62" s="32"/>
      <c r="BU62" s="33">
        <f t="shared" si="174"/>
        <v>0</v>
      </c>
      <c r="BV62" s="32"/>
      <c r="BW62" s="33">
        <f t="shared" si="175"/>
        <v>0</v>
      </c>
      <c r="BY62" s="33"/>
      <c r="CA62" s="33"/>
      <c r="CC62" s="33"/>
      <c r="CE62" s="33"/>
      <c r="CG62" s="33"/>
      <c r="CI62" s="33"/>
      <c r="CJ62" s="32"/>
      <c r="CK62" s="33"/>
      <c r="CL62" s="32">
        <v>22.3</v>
      </c>
      <c r="CM62" s="33">
        <f t="shared" si="176"/>
        <v>0.68963384463137067</v>
      </c>
      <c r="CN62" s="32">
        <v>6.5</v>
      </c>
      <c r="CO62" s="33">
        <f t="shared" si="177"/>
        <v>2.992633517495396</v>
      </c>
      <c r="CP62" s="369">
        <v>68.613</v>
      </c>
      <c r="CQ62" s="33">
        <f t="shared" si="178"/>
        <v>9.9749655449137329</v>
      </c>
      <c r="CR62" s="369">
        <v>16.228000000000002</v>
      </c>
      <c r="CS62" s="33">
        <f t="shared" si="179"/>
        <v>7.5806270787398642</v>
      </c>
      <c r="CT62" s="369">
        <v>5.7279999999999998</v>
      </c>
      <c r="CU62" s="33">
        <f t="shared" si="180"/>
        <v>4.9210467533806419</v>
      </c>
      <c r="CV62" s="369">
        <v>0.28999999999999998</v>
      </c>
      <c r="CW62" s="33">
        <f t="shared" si="181"/>
        <v>11.270890011659539</v>
      </c>
      <c r="CX62" s="32"/>
      <c r="CY62" s="33"/>
      <c r="CZ62" s="369">
        <v>197</v>
      </c>
      <c r="DA62" s="33">
        <f t="shared" si="182"/>
        <v>8.8858818222823643</v>
      </c>
      <c r="DB62" s="32">
        <v>7.7</v>
      </c>
      <c r="DC62" s="33">
        <f t="shared" si="183"/>
        <v>1.315564667691782</v>
      </c>
      <c r="DD62" s="32">
        <v>0</v>
      </c>
      <c r="DE62" s="33">
        <f t="shared" si="184"/>
        <v>0</v>
      </c>
      <c r="DF62" s="32"/>
      <c r="DG62" s="33"/>
      <c r="DH62" s="32"/>
      <c r="DI62" s="33">
        <f t="shared" si="185"/>
        <v>0</v>
      </c>
      <c r="DJ62" s="32"/>
      <c r="DK62" s="33"/>
      <c r="DL62" s="369"/>
      <c r="DM62" s="33">
        <f t="shared" si="186"/>
        <v>0</v>
      </c>
      <c r="DN62" s="369">
        <v>34.44</v>
      </c>
      <c r="DO62" s="33">
        <f t="shared" si="187"/>
        <v>8.9061518131673463</v>
      </c>
      <c r="DP62" s="369">
        <v>11.997</v>
      </c>
      <c r="DQ62" s="33">
        <f t="shared" si="188"/>
        <v>2.2747310879915363</v>
      </c>
      <c r="DR62" s="32">
        <v>5.3170000000000002</v>
      </c>
      <c r="DS62" s="33">
        <f t="shared" si="189"/>
        <v>1.3192795448398729</v>
      </c>
      <c r="DT62" s="32"/>
      <c r="DU62" s="33">
        <f t="shared" si="190"/>
        <v>0</v>
      </c>
      <c r="DV62" s="369"/>
      <c r="DW62" s="33">
        <f t="shared" si="191"/>
        <v>0</v>
      </c>
      <c r="DX62" s="32"/>
      <c r="DY62" s="33"/>
      <c r="DZ62" s="32"/>
      <c r="EA62" s="33"/>
      <c r="EB62" s="32"/>
      <c r="EC62" s="33"/>
      <c r="ED62" s="32"/>
      <c r="EE62" s="33"/>
      <c r="EF62" s="1744">
        <v>0</v>
      </c>
      <c r="EG62" s="33">
        <f t="shared" si="192"/>
        <v>0</v>
      </c>
      <c r="EH62" s="1744">
        <v>0</v>
      </c>
      <c r="EI62" s="33">
        <f t="shared" si="193"/>
        <v>0</v>
      </c>
      <c r="EJ62" s="1744">
        <v>11.284000000000001</v>
      </c>
      <c r="EK62" s="33">
        <f t="shared" si="194"/>
        <v>0.77122228206340937</v>
      </c>
      <c r="EL62" s="1744">
        <v>10.456</v>
      </c>
      <c r="EM62" s="33">
        <f t="shared" si="195"/>
        <v>4.0429036523783379</v>
      </c>
      <c r="EN62" s="32"/>
      <c r="EO62" s="33"/>
      <c r="EP62" s="369">
        <v>7.8</v>
      </c>
      <c r="EQ62" s="33">
        <f t="shared" si="196"/>
        <v>16.216216216216214</v>
      </c>
      <c r="ER62" s="32">
        <v>0</v>
      </c>
      <c r="ES62" s="33">
        <f t="shared" si="197"/>
        <v>0</v>
      </c>
      <c r="ET62" s="32"/>
      <c r="EU62" s="33"/>
      <c r="EV62" s="32"/>
      <c r="EW62" s="33"/>
      <c r="EX62" s="32"/>
      <c r="EY62" s="33"/>
      <c r="EZ62" s="32"/>
      <c r="FA62" s="33"/>
      <c r="FB62" s="32"/>
      <c r="FC62" s="33"/>
      <c r="FD62" s="32"/>
      <c r="FE62" s="33"/>
    </row>
    <row r="63" spans="1:163" ht="12.75" customHeight="1" thickBot="1">
      <c r="A63" s="369" t="s">
        <v>173</v>
      </c>
      <c r="B63" s="32">
        <f t="shared" si="147"/>
        <v>469.49384003</v>
      </c>
      <c r="C63" s="33">
        <f t="shared" si="148"/>
        <v>1.6300857409487632</v>
      </c>
      <c r="D63" s="32"/>
      <c r="E63" s="33">
        <f t="shared" si="149"/>
        <v>0</v>
      </c>
      <c r="F63" s="32"/>
      <c r="G63" s="33"/>
      <c r="H63" s="32">
        <v>0</v>
      </c>
      <c r="I63" s="33">
        <f t="shared" si="150"/>
        <v>0</v>
      </c>
      <c r="J63" s="32"/>
      <c r="K63" s="33">
        <f t="shared" si="151"/>
        <v>0</v>
      </c>
      <c r="L63" s="369">
        <v>0</v>
      </c>
      <c r="M63" s="33">
        <f t="shared" si="152"/>
        <v>0</v>
      </c>
      <c r="N63" s="32"/>
      <c r="O63" s="33">
        <f t="shared" si="153"/>
        <v>0</v>
      </c>
      <c r="P63" s="32"/>
      <c r="Q63" s="33"/>
      <c r="R63" s="32"/>
      <c r="S63" s="33">
        <f t="shared" si="154"/>
        <v>0</v>
      </c>
      <c r="T63" s="32"/>
      <c r="U63" s="33">
        <f t="shared" si="155"/>
        <v>0</v>
      </c>
      <c r="V63" s="32"/>
      <c r="W63" s="33">
        <f t="shared" si="156"/>
        <v>0</v>
      </c>
      <c r="Y63" s="33">
        <f t="shared" si="157"/>
        <v>0</v>
      </c>
      <c r="Z63" s="32">
        <v>38.418913060000001</v>
      </c>
      <c r="AA63" s="33">
        <f t="shared" si="158"/>
        <v>1.2197708524553732</v>
      </c>
      <c r="AB63" s="32">
        <v>3.1803772400000003</v>
      </c>
      <c r="AC63" s="33">
        <f t="shared" si="159"/>
        <v>0.93209826434216947</v>
      </c>
      <c r="AD63" s="32"/>
      <c r="AE63" s="33"/>
      <c r="AG63" s="33">
        <f t="shared" si="160"/>
        <v>0</v>
      </c>
      <c r="AH63" s="32">
        <v>7.8</v>
      </c>
      <c r="AI63" s="33">
        <f t="shared" si="161"/>
        <v>10.436178753010436</v>
      </c>
      <c r="AJ63" s="32"/>
      <c r="AK63" s="33"/>
      <c r="AL63" s="32">
        <v>0.8</v>
      </c>
      <c r="AM63" s="33">
        <f t="shared" si="162"/>
        <v>11.816838995568686</v>
      </c>
      <c r="AN63" s="32"/>
      <c r="AO63" s="33"/>
      <c r="AP63" s="32"/>
      <c r="AQ63" s="33">
        <f t="shared" si="163"/>
        <v>0</v>
      </c>
      <c r="AR63" s="32"/>
      <c r="AS63" s="33"/>
      <c r="AT63" s="32">
        <v>0.1</v>
      </c>
      <c r="AU63" s="33">
        <f t="shared" si="164"/>
        <v>1.0619093129446746E-2</v>
      </c>
      <c r="AV63" s="32"/>
      <c r="AW63" s="33"/>
      <c r="AX63" s="32"/>
      <c r="AY63" s="33">
        <f t="shared" si="165"/>
        <v>0</v>
      </c>
      <c r="AZ63" s="32"/>
      <c r="BA63" s="33">
        <f t="shared" si="166"/>
        <v>0</v>
      </c>
      <c r="BB63" s="32"/>
      <c r="BC63" s="33"/>
      <c r="BD63" s="326">
        <f>27690437/1000000</f>
        <v>27.690436999999999</v>
      </c>
      <c r="BE63" s="33">
        <f t="shared" si="167"/>
        <v>1.6933480130320175</v>
      </c>
      <c r="BF63" s="32">
        <v>3.2961127299999999</v>
      </c>
      <c r="BG63" s="33">
        <f t="shared" si="168"/>
        <v>0.49192088793072913</v>
      </c>
      <c r="BH63" s="32"/>
      <c r="BI63" s="33">
        <f t="shared" si="169"/>
        <v>0</v>
      </c>
      <c r="BJ63" s="32">
        <v>0</v>
      </c>
      <c r="BK63" s="33">
        <f t="shared" si="170"/>
        <v>0</v>
      </c>
      <c r="BL63" s="369"/>
      <c r="BM63" s="33">
        <f t="shared" si="171"/>
        <v>0</v>
      </c>
      <c r="BN63" s="32"/>
      <c r="BO63" s="33">
        <f t="shared" si="172"/>
        <v>0</v>
      </c>
      <c r="BP63" s="32">
        <v>0.23</v>
      </c>
      <c r="BQ63" s="33">
        <f t="shared" si="173"/>
        <v>0.60162176301334036</v>
      </c>
      <c r="BR63" s="32"/>
      <c r="BS63" s="33"/>
      <c r="BT63" s="32"/>
      <c r="BU63" s="33">
        <f t="shared" si="174"/>
        <v>0</v>
      </c>
      <c r="BV63" s="32"/>
      <c r="BW63" s="33">
        <f t="shared" si="175"/>
        <v>0</v>
      </c>
      <c r="BY63" s="33"/>
      <c r="CA63" s="33"/>
      <c r="CC63" s="33"/>
      <c r="CE63" s="33"/>
      <c r="CG63" s="33"/>
      <c r="CI63" s="33"/>
      <c r="CJ63" s="32"/>
      <c r="CK63" s="33"/>
      <c r="CL63" s="32">
        <v>90.1</v>
      </c>
      <c r="CM63" s="33">
        <f t="shared" si="176"/>
        <v>2.7863681345868381</v>
      </c>
      <c r="CN63" s="32">
        <v>0.9</v>
      </c>
      <c r="CO63" s="33">
        <f t="shared" si="177"/>
        <v>0.41436464088397795</v>
      </c>
      <c r="CP63" s="369">
        <v>78.617999999999995</v>
      </c>
      <c r="CQ63" s="33">
        <f t="shared" si="178"/>
        <v>11.429493553845887</v>
      </c>
      <c r="CR63" s="369">
        <v>17.736000000000001</v>
      </c>
      <c r="CS63" s="33">
        <f t="shared" si="179"/>
        <v>8.2850629694682176</v>
      </c>
      <c r="CT63" s="369">
        <v>6.0149999999999997</v>
      </c>
      <c r="CU63" s="33">
        <f t="shared" si="180"/>
        <v>5.1676145638241202</v>
      </c>
      <c r="CV63" s="369">
        <v>0.248</v>
      </c>
      <c r="CW63" s="33">
        <f t="shared" si="181"/>
        <v>9.6385542168674689</v>
      </c>
      <c r="CX63" s="32"/>
      <c r="CY63" s="33"/>
      <c r="CZ63" s="369">
        <v>77</v>
      </c>
      <c r="DA63" s="33">
        <f t="shared" si="182"/>
        <v>3.4731619305367611</v>
      </c>
      <c r="DB63" s="32">
        <v>0.9</v>
      </c>
      <c r="DC63" s="33">
        <f t="shared" si="183"/>
        <v>0.15376729882111739</v>
      </c>
      <c r="DD63" s="32">
        <v>0</v>
      </c>
      <c r="DE63" s="33">
        <f t="shared" si="184"/>
        <v>0</v>
      </c>
      <c r="DF63" s="32"/>
      <c r="DG63" s="33"/>
      <c r="DH63" s="32"/>
      <c r="DI63" s="33">
        <f t="shared" si="185"/>
        <v>0</v>
      </c>
      <c r="DJ63" s="32"/>
      <c r="DK63" s="33"/>
      <c r="DL63" s="369"/>
      <c r="DM63" s="33">
        <f t="shared" si="186"/>
        <v>0</v>
      </c>
      <c r="DN63" s="369">
        <v>35.600999999999999</v>
      </c>
      <c r="DO63" s="33">
        <f t="shared" si="187"/>
        <v>9.2063853281234209</v>
      </c>
      <c r="DP63" s="369"/>
      <c r="DQ63" s="33">
        <f t="shared" si="188"/>
        <v>0</v>
      </c>
      <c r="DR63" s="32">
        <v>4.476</v>
      </c>
      <c r="DS63" s="33">
        <f t="shared" si="189"/>
        <v>1.110606590690854</v>
      </c>
      <c r="DT63" s="32"/>
      <c r="DU63" s="33">
        <f t="shared" si="190"/>
        <v>0</v>
      </c>
      <c r="DV63" s="369"/>
      <c r="DW63" s="33">
        <f t="shared" si="191"/>
        <v>0</v>
      </c>
      <c r="DX63" s="32"/>
      <c r="DY63" s="33"/>
      <c r="DZ63" s="32"/>
      <c r="EA63" s="33"/>
      <c r="EB63" s="32"/>
      <c r="EC63" s="33"/>
      <c r="ED63" s="32"/>
      <c r="EE63" s="33"/>
      <c r="EF63" s="1744">
        <v>0</v>
      </c>
      <c r="EG63" s="33">
        <f t="shared" si="192"/>
        <v>0</v>
      </c>
      <c r="EH63" s="1744">
        <v>0</v>
      </c>
      <c r="EI63" s="33">
        <f t="shared" si="193"/>
        <v>0</v>
      </c>
      <c r="EJ63" s="1744">
        <v>73.284000000000006</v>
      </c>
      <c r="EK63" s="33">
        <f t="shared" si="194"/>
        <v>5.0087073483458786</v>
      </c>
      <c r="EL63" s="1744">
        <v>0</v>
      </c>
      <c r="EM63" s="33">
        <f t="shared" si="195"/>
        <v>0</v>
      </c>
      <c r="EN63" s="32"/>
      <c r="EO63" s="33"/>
      <c r="EP63" s="369">
        <v>3.1</v>
      </c>
      <c r="EQ63" s="33">
        <f t="shared" si="196"/>
        <v>6.4449064449064455</v>
      </c>
      <c r="ER63" s="32">
        <v>0</v>
      </c>
      <c r="ES63" s="33">
        <f t="shared" si="197"/>
        <v>0</v>
      </c>
      <c r="ET63" s="32"/>
      <c r="EU63" s="33"/>
      <c r="EV63" s="32"/>
      <c r="EW63" s="33"/>
      <c r="EX63" s="32"/>
      <c r="EY63" s="33"/>
      <c r="EZ63" s="32"/>
      <c r="FA63" s="33"/>
      <c r="FB63" s="32"/>
      <c r="FC63" s="33"/>
      <c r="FD63" s="32"/>
      <c r="FE63" s="33"/>
    </row>
    <row r="64" spans="1:163" ht="12.75" customHeight="1" thickBot="1">
      <c r="A64" s="367" t="s">
        <v>21</v>
      </c>
      <c r="B64" s="5">
        <f t="shared" si="147"/>
        <v>12463.959775860001</v>
      </c>
      <c r="C64" s="73">
        <f t="shared" si="148"/>
        <v>43.274951392525367</v>
      </c>
      <c r="D64" s="5">
        <f>SUM(D56:D63)</f>
        <v>16.04</v>
      </c>
      <c r="E64" s="73">
        <f t="shared" si="149"/>
        <v>16.971749021267591</v>
      </c>
      <c r="F64" s="5"/>
      <c r="G64" s="73"/>
      <c r="H64" s="5">
        <f>SUM(H56:H63)</f>
        <v>3.0129999999999999</v>
      </c>
      <c r="I64" s="73">
        <f t="shared" si="150"/>
        <v>49.535683118936277</v>
      </c>
      <c r="J64" s="5">
        <f>SUM(J56:J63)</f>
        <v>126.31899999999999</v>
      </c>
      <c r="K64" s="73">
        <f t="shared" si="151"/>
        <v>76.256565046785383</v>
      </c>
      <c r="L64" s="5">
        <f>SUM(L56:L63)</f>
        <v>21.7</v>
      </c>
      <c r="M64" s="73">
        <f t="shared" si="152"/>
        <v>28.108808290155441</v>
      </c>
      <c r="N64" s="5">
        <f>SUM(N56:N63)</f>
        <v>77.460999999999999</v>
      </c>
      <c r="O64" s="73">
        <f t="shared" si="153"/>
        <v>8.9716861595053938</v>
      </c>
      <c r="P64" s="5"/>
      <c r="Q64" s="73"/>
      <c r="R64" s="5">
        <f>SUM(R56:R63)</f>
        <v>47.84</v>
      </c>
      <c r="S64" s="73">
        <f t="shared" si="154"/>
        <v>10.835787089467726</v>
      </c>
      <c r="T64" s="5">
        <f>SUM(T56:T63)</f>
        <v>0.18</v>
      </c>
      <c r="U64" s="73">
        <f t="shared" si="155"/>
        <v>0.30065141139134793</v>
      </c>
      <c r="V64" s="5">
        <f>SUM(V56:V63)</f>
        <v>32.68</v>
      </c>
      <c r="W64" s="73">
        <f t="shared" si="156"/>
        <v>59.031791907514453</v>
      </c>
      <c r="X64" s="5">
        <f>SUM(X56:X63)</f>
        <v>4.2699999999999996</v>
      </c>
      <c r="Y64" s="73">
        <f t="shared" si="157"/>
        <v>3.3964365256124722</v>
      </c>
      <c r="Z64" s="5">
        <f>SUM(Z56:Z63)</f>
        <v>1275.4616642400001</v>
      </c>
      <c r="AA64" s="73">
        <f t="shared" si="158"/>
        <v>40.494923920270168</v>
      </c>
      <c r="AB64" s="5">
        <f>SUM(AB56:AB63)</f>
        <v>132.09872943000002</v>
      </c>
      <c r="AC64" s="73">
        <f t="shared" si="159"/>
        <v>38.71521745121936</v>
      </c>
      <c r="AD64" s="5"/>
      <c r="AE64" s="73"/>
      <c r="AF64" s="5">
        <f>SUM(AF56:AF63)</f>
        <v>18.93</v>
      </c>
      <c r="AG64" s="73">
        <f t="shared" si="160"/>
        <v>9.2589875275128399</v>
      </c>
      <c r="AH64" s="5">
        <f>SUM(AH56:AH63)</f>
        <v>63.38</v>
      </c>
      <c r="AI64" s="73">
        <f t="shared" si="161"/>
        <v>84.800642226384809</v>
      </c>
      <c r="AJ64" s="5"/>
      <c r="AK64" s="73"/>
      <c r="AL64" s="5">
        <f>SUM(AL56:AL63)</f>
        <v>5.1000000000000005</v>
      </c>
      <c r="AM64" s="73">
        <f t="shared" si="162"/>
        <v>75.332348596750393</v>
      </c>
      <c r="AN64" s="5"/>
      <c r="AO64" s="73"/>
      <c r="AP64" s="5">
        <f>SUM(AP56:AP63)</f>
        <v>67.8</v>
      </c>
      <c r="AQ64" s="73">
        <f t="shared" si="163"/>
        <v>16.495949003673875</v>
      </c>
      <c r="AR64" s="5"/>
      <c r="AS64" s="73"/>
      <c r="AT64" s="5">
        <f>SUM(AT56:AT63)</f>
        <v>637.4</v>
      </c>
      <c r="AU64" s="73">
        <f t="shared" si="164"/>
        <v>67.686099607093553</v>
      </c>
      <c r="AV64" s="5"/>
      <c r="AW64" s="73"/>
      <c r="AX64" s="5">
        <f>SUM(AX56:AX63)</f>
        <v>104.28661064000001</v>
      </c>
      <c r="AY64" s="73">
        <f t="shared" si="165"/>
        <v>28.189552303598543</v>
      </c>
      <c r="AZ64" s="5">
        <f>SUM(AZ56:AZ63)</f>
        <v>42.09712476</v>
      </c>
      <c r="BA64" s="73">
        <f t="shared" si="166"/>
        <v>33.569725401997481</v>
      </c>
      <c r="BB64" s="5"/>
      <c r="BC64" s="73"/>
      <c r="BD64" s="5">
        <f>SUM(BD56:BD63)</f>
        <v>274.00618499999996</v>
      </c>
      <c r="BE64" s="73">
        <f t="shared" si="167"/>
        <v>16.756247975726541</v>
      </c>
      <c r="BF64" s="5">
        <v>0</v>
      </c>
      <c r="BG64" s="73">
        <f t="shared" si="168"/>
        <v>0</v>
      </c>
      <c r="BH64" s="5">
        <f>SUM(BH56:BH63)</f>
        <v>0.88</v>
      </c>
      <c r="BI64" s="73">
        <f t="shared" si="169"/>
        <v>48.35164835164835</v>
      </c>
      <c r="BJ64" s="5">
        <f>SUM(BJ56:BJ63)</f>
        <v>31.050287999999998</v>
      </c>
      <c r="BK64" s="73">
        <f t="shared" si="170"/>
        <v>37.834823784699196</v>
      </c>
      <c r="BL64" s="5">
        <f>SUM(BL56:BL63)</f>
        <v>109.4</v>
      </c>
      <c r="BM64" s="73">
        <f t="shared" si="171"/>
        <v>43.900481540930983</v>
      </c>
      <c r="BN64" s="5">
        <f>SUM(BN56:BN63)</f>
        <v>6.27</v>
      </c>
      <c r="BO64" s="73">
        <f t="shared" si="172"/>
        <v>49.60443037974683</v>
      </c>
      <c r="BP64" s="5">
        <f>SUM(BP56:BP63)</f>
        <v>14.600000000000001</v>
      </c>
      <c r="BQ64" s="73">
        <f t="shared" si="173"/>
        <v>38.189903217368567</v>
      </c>
      <c r="BR64" s="5"/>
      <c r="BS64" s="73"/>
      <c r="BT64" s="5">
        <f>SUM(BT56:BT63)</f>
        <v>156.797</v>
      </c>
      <c r="BU64" s="73">
        <f t="shared" si="174"/>
        <v>20.222503382304197</v>
      </c>
      <c r="BV64" s="5">
        <f>SUM(BV56:BV63)</f>
        <v>1077.8719999999998</v>
      </c>
      <c r="BW64" s="73">
        <f t="shared" si="175"/>
        <v>58.484930203131746</v>
      </c>
      <c r="BX64" s="5"/>
      <c r="BY64" s="73"/>
      <c r="BZ64" s="5"/>
      <c r="CA64" s="73"/>
      <c r="CB64" s="5"/>
      <c r="CC64" s="73"/>
      <c r="CD64" s="5"/>
      <c r="CE64" s="73"/>
      <c r="CF64" s="5"/>
      <c r="CG64" s="73"/>
      <c r="CH64" s="5"/>
      <c r="CI64" s="73"/>
      <c r="CJ64" s="5"/>
      <c r="CK64" s="73"/>
      <c r="CL64" s="5">
        <f>SUM(CL56:CL63)</f>
        <v>2402.6000000000004</v>
      </c>
      <c r="CM64" s="73">
        <f t="shared" si="176"/>
        <v>74.301088570014855</v>
      </c>
      <c r="CN64" s="5">
        <f>SUM(CN56:CN63)</f>
        <v>155.39999999999998</v>
      </c>
      <c r="CO64" s="73">
        <f t="shared" si="177"/>
        <v>71.546961325966834</v>
      </c>
      <c r="CP64" s="5">
        <f>SUM(CP56:CP63)</f>
        <v>387.43899999999996</v>
      </c>
      <c r="CQ64" s="73">
        <f t="shared" si="178"/>
        <v>56.325924762885052</v>
      </c>
      <c r="CR64" s="5">
        <f>SUM(CR56:CR63)</f>
        <v>94.338000000000008</v>
      </c>
      <c r="CS64" s="73">
        <f t="shared" si="179"/>
        <v>44.068350835233012</v>
      </c>
      <c r="CT64" s="5">
        <f>SUM(CT56:CT63)</f>
        <v>34.370000000000005</v>
      </c>
      <c r="CU64" s="73">
        <f t="shared" si="180"/>
        <v>29.527998762865348</v>
      </c>
      <c r="CV64" s="5">
        <f>SUM(CV56:CV63)</f>
        <v>1.875</v>
      </c>
      <c r="CW64" s="73">
        <f t="shared" si="181"/>
        <v>72.872133696074613</v>
      </c>
      <c r="CX64" s="5"/>
      <c r="CY64" s="73"/>
      <c r="CZ64" s="5">
        <f>SUM(CZ56:CZ63)</f>
        <v>1362</v>
      </c>
      <c r="DA64" s="73">
        <f t="shared" si="182"/>
        <v>61.434370771312587</v>
      </c>
      <c r="DB64" s="5">
        <f>SUM(DB56:DB63)</f>
        <v>237.29999999999998</v>
      </c>
      <c r="DC64" s="73">
        <f t="shared" si="183"/>
        <v>40.543311122501279</v>
      </c>
      <c r="DD64" s="5">
        <f>SUM(DD56:DD63)</f>
        <v>195.2</v>
      </c>
      <c r="DE64" s="73">
        <f t="shared" si="184"/>
        <v>10.030832476875643</v>
      </c>
      <c r="DF64" s="5"/>
      <c r="DG64" s="73"/>
      <c r="DH64" s="5">
        <f>SUM(DH56:DH63)</f>
        <v>1.272</v>
      </c>
      <c r="DI64" s="73">
        <f t="shared" si="185"/>
        <v>100</v>
      </c>
      <c r="DJ64" s="5"/>
      <c r="DK64" s="73"/>
      <c r="DL64" s="5">
        <f>SUM(DL56:DL63)</f>
        <v>1496.07</v>
      </c>
      <c r="DM64" s="73">
        <f t="shared" si="186"/>
        <v>58.544287698839739</v>
      </c>
      <c r="DN64" s="5">
        <f>SUM(DN56:DN63)</f>
        <v>197.55</v>
      </c>
      <c r="DO64" s="73">
        <f t="shared" si="187"/>
        <v>51.086245374309215</v>
      </c>
      <c r="DP64" s="5">
        <f>SUM(DP56:DP63)</f>
        <v>267.25400000000002</v>
      </c>
      <c r="DQ64" s="73">
        <f t="shared" si="188"/>
        <v>50.673583578402102</v>
      </c>
      <c r="DR64" s="5">
        <f>SUM(DR56:DR63)</f>
        <v>111.02099999999999</v>
      </c>
      <c r="DS64" s="73">
        <f t="shared" si="189"/>
        <v>27.54706307084211</v>
      </c>
      <c r="DT64" s="5">
        <f>SUM(DT56:DT63)</f>
        <v>134.459</v>
      </c>
      <c r="DU64" s="73">
        <f t="shared" si="190"/>
        <v>39.737152415543889</v>
      </c>
      <c r="DV64" s="5">
        <f>SUM(DV56:DV63)</f>
        <v>23.534000000000002</v>
      </c>
      <c r="DW64" s="73">
        <f t="shared" si="191"/>
        <v>54.512183822848151</v>
      </c>
      <c r="DX64" s="5"/>
      <c r="DY64" s="73"/>
      <c r="DZ64" s="5"/>
      <c r="EA64" s="73"/>
      <c r="EB64" s="5"/>
      <c r="EC64" s="73"/>
      <c r="ED64" s="5"/>
      <c r="EE64" s="73"/>
      <c r="EF64" s="1745">
        <f>SUM(EF56:EF63)</f>
        <v>117.45962900000004</v>
      </c>
      <c r="EG64" s="73">
        <f t="shared" si="192"/>
        <v>31.005868746336933</v>
      </c>
      <c r="EH64" s="1745">
        <f>SUM(EH56:EH63)</f>
        <v>23.96</v>
      </c>
      <c r="EI64" s="73">
        <f t="shared" si="193"/>
        <v>97.923818865456923</v>
      </c>
      <c r="EJ64" s="1745">
        <f>SUM(EJ56:EJ63)</f>
        <v>592.12400000000002</v>
      </c>
      <c r="EK64" s="73">
        <f t="shared" si="194"/>
        <v>40.469622699797426</v>
      </c>
      <c r="EL64" s="1745">
        <f>SUM(EL56:EL63)</f>
        <v>176.333</v>
      </c>
      <c r="EM64" s="73">
        <f t="shared" si="195"/>
        <v>68.180693356429757</v>
      </c>
      <c r="EN64" s="5"/>
      <c r="EO64" s="73"/>
      <c r="EP64" s="5">
        <f>SUM(EP56:EP63)</f>
        <v>47.3</v>
      </c>
      <c r="EQ64" s="73">
        <f t="shared" si="196"/>
        <v>98.336798336798324</v>
      </c>
      <c r="ER64" s="5">
        <f>SUM(ER56:ER63)</f>
        <v>58.168544789999999</v>
      </c>
      <c r="ES64" s="73">
        <f t="shared" si="197"/>
        <v>23.597502442913651</v>
      </c>
      <c r="ET64" s="5"/>
      <c r="EU64" s="73"/>
      <c r="EV64" s="5"/>
      <c r="EW64" s="73"/>
      <c r="EX64" s="5"/>
      <c r="EY64" s="73"/>
      <c r="EZ64" s="5"/>
      <c r="FA64" s="73"/>
      <c r="FB64" s="5"/>
      <c r="FC64" s="73"/>
      <c r="FD64" s="5"/>
      <c r="FE64" s="73"/>
    </row>
    <row r="65" spans="1:161" ht="12.75" customHeight="1">
      <c r="A65" s="375"/>
      <c r="B65" s="142"/>
      <c r="C65" s="32"/>
      <c r="D65" s="142"/>
      <c r="E65" s="32"/>
      <c r="F65" s="142"/>
      <c r="G65" s="32"/>
      <c r="H65" s="142"/>
      <c r="I65" s="32"/>
      <c r="J65" s="142"/>
      <c r="K65" s="32"/>
      <c r="L65" s="142"/>
      <c r="M65" s="32"/>
      <c r="N65" s="142"/>
      <c r="O65" s="32"/>
      <c r="P65" s="142"/>
      <c r="Q65" s="32"/>
      <c r="R65" s="142"/>
      <c r="S65" s="32"/>
      <c r="T65" s="142"/>
      <c r="U65" s="32"/>
      <c r="V65" s="142"/>
      <c r="W65" s="32"/>
      <c r="X65" s="142"/>
      <c r="Y65" s="32"/>
      <c r="Z65" s="142"/>
      <c r="AA65" s="32"/>
      <c r="AB65" s="142"/>
      <c r="AC65" s="32"/>
      <c r="AD65" s="131"/>
      <c r="AF65" s="142"/>
      <c r="AG65" s="32"/>
      <c r="AH65" s="142"/>
      <c r="AI65" s="32"/>
      <c r="AJ65" s="142"/>
      <c r="AK65" s="32"/>
      <c r="AL65" s="142"/>
      <c r="AM65" s="32"/>
      <c r="AN65" s="142"/>
      <c r="AO65" s="32"/>
      <c r="AP65" s="142"/>
      <c r="AQ65" s="32"/>
      <c r="AR65" s="142"/>
      <c r="AS65" s="32"/>
      <c r="AT65" s="142"/>
      <c r="AU65" s="32"/>
      <c r="AV65" s="142"/>
      <c r="AW65" s="32"/>
      <c r="AX65" s="142"/>
      <c r="AY65" s="32"/>
      <c r="AZ65" s="142"/>
      <c r="BA65" s="32"/>
      <c r="BB65" s="142"/>
      <c r="BC65" s="32"/>
      <c r="BD65" s="142"/>
      <c r="BE65" s="32"/>
      <c r="BF65" s="142"/>
      <c r="BG65" s="32"/>
      <c r="BH65" s="142"/>
      <c r="BI65" s="32"/>
      <c r="BJ65" s="142"/>
      <c r="BK65" s="32"/>
      <c r="BL65" s="142"/>
      <c r="BM65" s="32"/>
      <c r="BN65" s="142"/>
      <c r="BO65" s="32"/>
      <c r="BP65" s="142"/>
      <c r="BQ65" s="32"/>
      <c r="BR65" s="142"/>
      <c r="BS65" s="32"/>
      <c r="BT65" s="142"/>
      <c r="BU65" s="32"/>
      <c r="BV65" s="142"/>
      <c r="BW65" s="32"/>
      <c r="BX65" s="142"/>
      <c r="BY65" s="142"/>
      <c r="BZ65" s="142"/>
      <c r="CA65" s="142"/>
      <c r="CB65" s="142"/>
      <c r="CC65" s="142"/>
      <c r="CD65" s="142"/>
      <c r="CE65" s="142"/>
      <c r="CF65" s="142"/>
      <c r="CG65" s="142"/>
      <c r="CH65" s="33"/>
      <c r="CI65" s="33"/>
      <c r="CL65" s="142"/>
      <c r="CM65" s="32"/>
      <c r="CN65" s="142"/>
      <c r="CO65" s="32"/>
      <c r="CP65" s="142"/>
      <c r="CQ65" s="32"/>
      <c r="CR65" s="142"/>
      <c r="CS65" s="32"/>
      <c r="CT65" s="142"/>
      <c r="CU65" s="32"/>
      <c r="CV65" s="142"/>
      <c r="CW65" s="32"/>
      <c r="CX65" s="142"/>
      <c r="CY65" s="32"/>
      <c r="CZ65" s="142"/>
      <c r="DA65" s="32"/>
      <c r="DB65" s="142"/>
      <c r="DC65" s="32"/>
      <c r="DD65" s="142"/>
      <c r="DE65" s="32"/>
      <c r="DF65" s="142"/>
      <c r="DG65" s="32"/>
      <c r="DH65" s="142"/>
      <c r="DI65" s="32"/>
      <c r="DJ65" s="142"/>
      <c r="DK65" s="32"/>
      <c r="DL65" s="142"/>
      <c r="DM65" s="32"/>
      <c r="DN65" s="142"/>
      <c r="DO65" s="32"/>
      <c r="DP65" s="142"/>
      <c r="DQ65" s="32"/>
      <c r="DR65" s="142"/>
      <c r="DS65" s="32"/>
      <c r="DT65" s="142"/>
      <c r="DU65" s="32"/>
      <c r="DV65" s="142"/>
      <c r="DW65" s="32"/>
      <c r="DX65" s="142"/>
      <c r="DY65" s="32"/>
      <c r="DZ65" s="142"/>
      <c r="EA65" s="32"/>
      <c r="EB65" s="142"/>
      <c r="EC65" s="32"/>
      <c r="ED65" s="142"/>
      <c r="EE65" s="32"/>
      <c r="EF65" s="1746"/>
      <c r="EG65" s="32"/>
      <c r="EH65" s="1746"/>
      <c r="EI65" s="32"/>
      <c r="EJ65" s="1746"/>
      <c r="EK65" s="32"/>
      <c r="EL65" s="1746"/>
      <c r="EM65" s="32"/>
      <c r="EN65" s="142"/>
      <c r="EO65" s="32"/>
      <c r="EP65" s="142"/>
      <c r="EQ65" s="32"/>
      <c r="ER65" s="142"/>
      <c r="ES65" s="32"/>
      <c r="ET65" s="142"/>
      <c r="EU65" s="32"/>
      <c r="EV65" s="142"/>
      <c r="EW65" s="32"/>
      <c r="EX65" s="142"/>
      <c r="EY65" s="32"/>
      <c r="EZ65" s="142"/>
      <c r="FA65" s="32"/>
      <c r="FB65" s="142"/>
      <c r="FC65" s="32"/>
      <c r="FD65" s="142"/>
      <c r="FE65" s="32"/>
    </row>
    <row r="66" spans="1:161" ht="12.75" customHeight="1">
      <c r="A66" s="1"/>
      <c r="B66" s="142"/>
      <c r="C66" s="32"/>
      <c r="D66" s="142"/>
      <c r="E66" s="32"/>
      <c r="F66" s="142"/>
      <c r="G66" s="32"/>
      <c r="H66" s="142"/>
      <c r="I66" s="32"/>
      <c r="J66" s="142"/>
      <c r="K66" s="32"/>
      <c r="L66" s="142"/>
      <c r="M66" s="32"/>
      <c r="N66" s="142"/>
      <c r="O66" s="32"/>
      <c r="P66" s="142"/>
      <c r="Q66" s="32"/>
      <c r="R66" s="142"/>
      <c r="S66" s="32"/>
      <c r="T66" s="142"/>
      <c r="U66" s="32"/>
      <c r="V66" s="142"/>
      <c r="W66" s="32"/>
      <c r="X66" s="142"/>
      <c r="Y66" s="32"/>
      <c r="Z66" s="142"/>
      <c r="AA66" s="32"/>
      <c r="AB66" s="142"/>
      <c r="AC66" s="32"/>
      <c r="AD66" s="142"/>
      <c r="AF66" s="142"/>
      <c r="AG66" s="32"/>
      <c r="AH66" s="142"/>
      <c r="AI66" s="32"/>
      <c r="AK66" s="32"/>
      <c r="AL66" s="142"/>
      <c r="AM66" s="32"/>
      <c r="AO66" s="32"/>
      <c r="AP66" s="142"/>
      <c r="AQ66" s="32"/>
      <c r="AR66" s="131"/>
      <c r="AS66" s="32"/>
      <c r="AT66" s="142"/>
      <c r="AU66" s="32"/>
      <c r="AV66" s="142"/>
      <c r="AW66" s="32"/>
      <c r="AX66" s="142"/>
      <c r="AY66" s="32"/>
      <c r="AZ66" s="142"/>
      <c r="BA66" s="32"/>
      <c r="BB66" s="142"/>
      <c r="BC66" s="32"/>
      <c r="BD66" s="142"/>
      <c r="BE66" s="32"/>
      <c r="BF66" s="142"/>
      <c r="BG66" s="32"/>
      <c r="BH66" s="142"/>
      <c r="BI66" s="32"/>
      <c r="BJ66" s="142"/>
      <c r="BK66" s="32"/>
      <c r="BL66" s="142"/>
      <c r="BM66" s="32"/>
      <c r="BN66" s="142"/>
      <c r="BO66" s="32"/>
      <c r="BP66" s="142"/>
      <c r="BQ66" s="32"/>
      <c r="BR66" s="142"/>
      <c r="BS66" s="32"/>
      <c r="BT66" s="142"/>
      <c r="BU66" s="32"/>
      <c r="BV66" s="142"/>
      <c r="BW66" s="32"/>
      <c r="BX66" s="142"/>
      <c r="BY66" s="142"/>
      <c r="BZ66" s="142"/>
      <c r="CA66" s="142"/>
      <c r="CB66" s="142"/>
      <c r="CC66" s="142"/>
      <c r="CD66" s="142"/>
      <c r="CE66" s="142"/>
      <c r="CF66" s="142"/>
      <c r="CG66" s="142"/>
      <c r="CL66" s="142"/>
      <c r="CM66" s="32"/>
      <c r="CN66" s="142"/>
      <c r="CO66" s="32"/>
      <c r="CP66" s="142"/>
      <c r="CQ66" s="32"/>
      <c r="CR66" s="142"/>
      <c r="CS66" s="32"/>
      <c r="CT66" s="142"/>
      <c r="CU66" s="32"/>
      <c r="CV66" s="142"/>
      <c r="CW66" s="32"/>
      <c r="CY66" s="32"/>
      <c r="CZ66" s="142"/>
      <c r="DA66" s="32"/>
      <c r="DB66" s="142"/>
      <c r="DC66" s="32"/>
      <c r="DD66" s="142"/>
      <c r="DE66" s="32"/>
      <c r="DF66" s="142"/>
      <c r="DG66" s="32"/>
      <c r="DH66" s="142"/>
      <c r="DI66" s="32"/>
      <c r="DK66" s="32"/>
      <c r="DL66" s="142"/>
      <c r="DM66" s="32"/>
      <c r="DN66" s="142"/>
      <c r="DO66" s="32"/>
      <c r="DP66" s="142"/>
      <c r="DQ66" s="32"/>
      <c r="DR66" s="142"/>
      <c r="DS66" s="32"/>
      <c r="DT66" s="142"/>
      <c r="DU66" s="32"/>
      <c r="DV66" s="142"/>
      <c r="DW66" s="32"/>
      <c r="DX66" s="131"/>
      <c r="DY66" s="32"/>
      <c r="DZ66" s="142"/>
      <c r="EA66" s="32"/>
      <c r="EB66" s="142"/>
      <c r="EC66" s="32"/>
      <c r="ED66" s="142"/>
      <c r="EE66" s="32"/>
      <c r="EF66" s="341"/>
      <c r="EG66" s="32"/>
      <c r="EH66" s="341"/>
      <c r="EI66" s="32"/>
      <c r="EJ66" s="341"/>
      <c r="EK66" s="32"/>
      <c r="EL66" s="341"/>
      <c r="EM66" s="32"/>
      <c r="EN66" s="142"/>
      <c r="EO66" s="32"/>
      <c r="EP66" s="142"/>
      <c r="EQ66" s="32"/>
      <c r="ER66" s="142"/>
      <c r="ES66" s="32"/>
      <c r="ET66" s="131"/>
      <c r="EU66" s="32"/>
      <c r="EW66" s="32"/>
      <c r="EY66" s="32"/>
      <c r="FA66" s="32"/>
      <c r="FC66" s="32"/>
      <c r="FE66" s="32"/>
    </row>
    <row r="67" spans="1:161" ht="12.75" customHeight="1">
      <c r="A67" s="32" t="s">
        <v>514</v>
      </c>
      <c r="B67" s="142"/>
      <c r="C67" s="32"/>
      <c r="D67" s="142"/>
      <c r="E67" s="32"/>
      <c r="F67" s="142"/>
      <c r="G67" s="32"/>
      <c r="H67" s="142"/>
      <c r="I67" s="32"/>
      <c r="J67" s="142"/>
      <c r="K67" s="32"/>
      <c r="L67" s="142"/>
      <c r="M67" s="32"/>
      <c r="N67" s="142"/>
      <c r="O67" s="32"/>
      <c r="P67" s="142"/>
      <c r="Q67" s="32"/>
      <c r="R67" s="142"/>
      <c r="S67" s="32"/>
      <c r="T67" s="142"/>
      <c r="U67" s="32"/>
      <c r="V67" s="142"/>
      <c r="W67" s="32"/>
      <c r="X67" s="142"/>
      <c r="Y67" s="32"/>
      <c r="Z67" s="142"/>
      <c r="AA67" s="32"/>
      <c r="AB67" s="142"/>
      <c r="AC67" s="32"/>
      <c r="AD67" s="33"/>
      <c r="AF67" s="142"/>
      <c r="AG67" s="32"/>
      <c r="AH67" s="142"/>
      <c r="AI67" s="32"/>
      <c r="AK67" s="32"/>
      <c r="AL67" s="142"/>
      <c r="AM67" s="32"/>
      <c r="AO67" s="32"/>
      <c r="AP67" s="142"/>
      <c r="AQ67" s="32"/>
      <c r="AR67" s="131"/>
      <c r="AS67" s="32"/>
      <c r="AT67" s="142"/>
      <c r="AU67" s="32"/>
      <c r="AV67" s="142"/>
      <c r="AX67" s="142"/>
      <c r="AY67" s="32"/>
      <c r="AZ67" s="142"/>
      <c r="BA67" s="32"/>
      <c r="BB67" s="142"/>
      <c r="BD67" s="142"/>
      <c r="BE67" s="32"/>
      <c r="BF67" s="142">
        <v>441.86</v>
      </c>
      <c r="BG67" s="32"/>
      <c r="BH67" s="142"/>
      <c r="BI67" s="32"/>
      <c r="BJ67" s="142"/>
      <c r="BK67" s="32"/>
      <c r="BL67" s="142"/>
      <c r="BM67" s="32"/>
      <c r="BN67" s="142"/>
      <c r="BO67" s="32"/>
      <c r="BP67" s="142"/>
      <c r="BQ67" s="32"/>
      <c r="BS67" s="32"/>
      <c r="BT67" s="142">
        <v>6.07</v>
      </c>
      <c r="BU67" s="32"/>
      <c r="BV67" s="142">
        <v>191.44</v>
      </c>
      <c r="BW67" s="32"/>
      <c r="BX67" s="33">
        <v>0.09</v>
      </c>
      <c r="BY67" s="33"/>
      <c r="BZ67" s="33">
        <v>1.36</v>
      </c>
      <c r="CA67" s="33"/>
      <c r="CB67" s="33">
        <v>0.62</v>
      </c>
      <c r="CC67" s="33"/>
      <c r="CD67" s="33">
        <v>0.26</v>
      </c>
      <c r="CE67" s="33"/>
      <c r="CF67" s="33"/>
      <c r="CG67" s="33"/>
      <c r="CL67" s="142">
        <v>390.6</v>
      </c>
      <c r="CM67" s="32"/>
      <c r="CN67" s="142">
        <v>0</v>
      </c>
      <c r="CO67" s="32"/>
      <c r="CP67" s="142"/>
      <c r="CQ67" s="32"/>
      <c r="CR67" s="142"/>
      <c r="CS67" s="32"/>
      <c r="CT67" s="142"/>
      <c r="CU67" s="32"/>
      <c r="CV67" s="142"/>
      <c r="CW67" s="32"/>
      <c r="CY67" s="32"/>
      <c r="CZ67" s="142">
        <v>656.6</v>
      </c>
      <c r="DA67" s="32"/>
      <c r="DB67" s="142"/>
      <c r="DC67" s="32"/>
      <c r="DD67" s="142">
        <v>1859.2</v>
      </c>
      <c r="DE67" s="32"/>
      <c r="DF67" s="142"/>
      <c r="DG67" s="32"/>
      <c r="DH67" s="142"/>
      <c r="DI67" s="32"/>
      <c r="DK67" s="32"/>
      <c r="DL67" s="142"/>
      <c r="DM67" s="32"/>
      <c r="DN67" s="142"/>
      <c r="DO67" s="32"/>
      <c r="DP67" s="142"/>
      <c r="DQ67" s="32"/>
      <c r="DR67" s="142"/>
      <c r="DS67" s="32"/>
      <c r="DU67" s="32"/>
      <c r="DV67" s="142"/>
      <c r="DW67" s="32"/>
      <c r="DX67" s="131"/>
      <c r="DY67" s="32"/>
      <c r="DZ67" s="142"/>
      <c r="EA67" s="32"/>
      <c r="EB67" s="142"/>
      <c r="EC67" s="32"/>
      <c r="ED67" s="142"/>
      <c r="EE67" s="32"/>
      <c r="EF67" s="341">
        <v>289.92537554000006</v>
      </c>
      <c r="EG67" s="32"/>
      <c r="EH67" s="341">
        <v>16.048661979999999</v>
      </c>
      <c r="EI67" s="32"/>
      <c r="EJ67" s="341">
        <v>434.53953048</v>
      </c>
      <c r="EK67" s="32"/>
      <c r="EL67" s="341">
        <v>258.63307142999997</v>
      </c>
      <c r="EM67" s="32"/>
      <c r="EN67" s="142">
        <v>330.1</v>
      </c>
      <c r="EO67" s="32"/>
      <c r="EP67" s="142"/>
      <c r="EQ67" s="32"/>
      <c r="ER67" s="142">
        <v>117.61</v>
      </c>
      <c r="ES67" s="32"/>
      <c r="ET67" s="131"/>
      <c r="EU67" s="32"/>
      <c r="EW67" s="32"/>
      <c r="EX67" s="28">
        <v>0.09</v>
      </c>
      <c r="EY67" s="32"/>
      <c r="FA67" s="32"/>
      <c r="FC67" s="32"/>
      <c r="FD67" s="28">
        <v>0.19</v>
      </c>
      <c r="FE67" s="32"/>
    </row>
    <row r="68" spans="1:161" ht="12.75" customHeight="1">
      <c r="A68" s="29"/>
      <c r="B68" s="32"/>
      <c r="C68" s="32"/>
      <c r="D68" s="142"/>
      <c r="E68" s="32"/>
      <c r="F68" s="142"/>
      <c r="G68" s="32"/>
      <c r="H68" s="142"/>
      <c r="I68" s="32"/>
      <c r="J68" s="142"/>
      <c r="K68" s="32"/>
      <c r="L68" s="142"/>
      <c r="M68" s="32"/>
      <c r="N68" s="142"/>
      <c r="O68" s="32"/>
      <c r="Q68" s="32"/>
      <c r="S68" s="32"/>
      <c r="T68" s="33"/>
      <c r="V68" s="33"/>
      <c r="X68" s="33"/>
      <c r="Y68" s="32"/>
      <c r="Z68" s="131"/>
      <c r="AA68" s="32"/>
      <c r="AB68" s="33"/>
      <c r="AC68" s="32"/>
      <c r="AD68" s="142"/>
      <c r="AF68" s="33"/>
      <c r="AG68" s="32"/>
      <c r="AH68" s="33"/>
      <c r="AI68" s="33"/>
      <c r="AK68" s="131"/>
      <c r="AL68" s="33"/>
      <c r="AM68" s="33"/>
      <c r="AO68" s="131"/>
      <c r="AP68" s="33"/>
      <c r="AQ68" s="33"/>
      <c r="AR68" s="131"/>
      <c r="AS68" s="131"/>
      <c r="AV68" s="33"/>
      <c r="BB68" s="33"/>
      <c r="BD68" s="131"/>
      <c r="BE68" s="32"/>
      <c r="BG68" s="32"/>
      <c r="BH68" s="131"/>
      <c r="BI68" s="32"/>
      <c r="BJ68" s="131"/>
      <c r="BK68" s="32"/>
      <c r="BM68" s="32"/>
      <c r="BO68" s="32"/>
      <c r="BQ68" s="32"/>
      <c r="BS68" s="32"/>
      <c r="BU68" s="32"/>
      <c r="BW68" s="32"/>
      <c r="BX68" s="142"/>
      <c r="BY68" s="142"/>
      <c r="BZ68" s="142"/>
      <c r="CA68" s="142"/>
      <c r="CB68" s="142"/>
      <c r="CC68" s="142"/>
      <c r="CD68" s="142"/>
      <c r="CE68" s="142"/>
      <c r="CF68" s="142"/>
      <c r="CG68" s="142"/>
      <c r="CM68" s="32"/>
      <c r="CO68" s="32"/>
      <c r="CQ68" s="131"/>
      <c r="CS68" s="131"/>
      <c r="CU68" s="131"/>
      <c r="CW68" s="131"/>
      <c r="CY68" s="131"/>
      <c r="DA68" s="131"/>
      <c r="DC68" s="131"/>
      <c r="DE68" s="131"/>
      <c r="DF68" s="145"/>
      <c r="DG68" s="131"/>
      <c r="DI68" s="131"/>
      <c r="DK68" s="131"/>
      <c r="DM68" s="131"/>
      <c r="DO68" s="131"/>
      <c r="DQ68" s="131"/>
      <c r="DS68" s="131"/>
      <c r="DU68" s="131"/>
      <c r="DV68" s="33"/>
      <c r="DW68" s="33"/>
      <c r="DX68" s="131"/>
      <c r="DY68" s="131"/>
      <c r="DZ68" s="145"/>
      <c r="EA68" s="131"/>
      <c r="EB68" s="145"/>
      <c r="EC68" s="131"/>
      <c r="ED68" s="145"/>
      <c r="EE68" s="131"/>
      <c r="EF68" s="33"/>
      <c r="EG68" s="33"/>
      <c r="EH68" s="33"/>
      <c r="EI68" s="33"/>
      <c r="EK68" s="131"/>
      <c r="EL68" s="33"/>
      <c r="EM68" s="33"/>
      <c r="EN68" s="145"/>
      <c r="EO68" s="131"/>
      <c r="EQ68" s="32"/>
      <c r="ER68" s="33"/>
      <c r="ES68" s="33"/>
      <c r="ET68" s="131"/>
      <c r="EU68" s="131"/>
      <c r="EW68" s="131"/>
      <c r="EY68" s="131"/>
      <c r="FA68" s="131"/>
      <c r="FC68" s="131"/>
      <c r="FE68" s="131"/>
    </row>
    <row r="69" spans="1:161" ht="12.75" customHeight="1">
      <c r="A69" s="1"/>
      <c r="B69" s="131"/>
      <c r="C69" s="131"/>
      <c r="D69" s="145"/>
      <c r="E69" s="131"/>
      <c r="F69" s="145"/>
      <c r="G69" s="131"/>
      <c r="H69" s="145"/>
      <c r="I69" s="131"/>
      <c r="J69" s="145"/>
      <c r="K69" s="131"/>
      <c r="L69" s="145"/>
      <c r="M69" s="131"/>
      <c r="N69" s="145"/>
      <c r="O69" s="131"/>
      <c r="Q69" s="131"/>
      <c r="S69" s="131"/>
      <c r="T69" s="142"/>
      <c r="V69" s="142"/>
      <c r="X69" s="33"/>
      <c r="Y69" s="131"/>
      <c r="Z69" s="131"/>
      <c r="AA69" s="131"/>
      <c r="AB69" s="33"/>
      <c r="AC69" s="131"/>
      <c r="AD69" s="142"/>
      <c r="AF69" s="33"/>
      <c r="AG69" s="131"/>
      <c r="AH69" s="131"/>
      <c r="AI69" s="145"/>
      <c r="AK69" s="145"/>
      <c r="AL69" s="131"/>
      <c r="AM69" s="145"/>
      <c r="AO69" s="145"/>
      <c r="AP69" s="131"/>
      <c r="AQ69" s="145"/>
      <c r="AR69" s="131"/>
      <c r="AS69" s="145"/>
      <c r="AV69" s="142"/>
      <c r="BB69" s="142"/>
      <c r="BD69" s="131"/>
      <c r="BE69" s="131"/>
      <c r="BG69" s="131"/>
      <c r="BH69" s="131"/>
      <c r="BI69" s="131"/>
      <c r="BJ69" s="131"/>
      <c r="BK69" s="131"/>
      <c r="BM69" s="131"/>
      <c r="BO69" s="131"/>
      <c r="BQ69" s="131"/>
      <c r="BS69" s="131"/>
      <c r="BU69" s="131"/>
      <c r="BW69" s="131"/>
      <c r="BX69" s="142"/>
      <c r="BY69" s="142"/>
      <c r="BZ69" s="142"/>
      <c r="CA69" s="142"/>
      <c r="CB69" s="142"/>
      <c r="CC69" s="142"/>
      <c r="CD69" s="142"/>
      <c r="CE69" s="142"/>
      <c r="CF69" s="142"/>
      <c r="CG69" s="142"/>
      <c r="CM69" s="131"/>
      <c r="CO69" s="131"/>
      <c r="CQ69" s="145"/>
      <c r="CS69" s="145"/>
      <c r="CU69" s="145"/>
      <c r="CW69" s="145"/>
      <c r="CY69" s="145"/>
      <c r="DA69" s="145"/>
      <c r="DC69" s="145"/>
      <c r="DE69" s="145"/>
      <c r="DF69" s="142"/>
      <c r="DG69" s="145"/>
      <c r="DI69" s="145"/>
      <c r="DK69" s="145"/>
      <c r="DM69" s="145"/>
      <c r="DO69" s="145"/>
      <c r="DQ69" s="145"/>
      <c r="DS69" s="145"/>
      <c r="DU69" s="145"/>
      <c r="DV69" s="131"/>
      <c r="DW69" s="145"/>
      <c r="DX69" s="131"/>
      <c r="DY69" s="145"/>
      <c r="DZ69" s="142"/>
      <c r="EA69" s="145"/>
      <c r="EB69" s="142"/>
      <c r="EC69" s="145"/>
      <c r="ED69" s="142"/>
      <c r="EE69" s="145"/>
      <c r="EF69" s="131"/>
      <c r="EG69" s="145"/>
      <c r="EH69" s="131"/>
      <c r="EI69" s="145"/>
      <c r="EK69" s="145"/>
      <c r="EL69" s="131"/>
      <c r="EM69" s="145"/>
      <c r="EN69" s="142"/>
      <c r="EO69" s="145"/>
      <c r="EQ69" s="131"/>
      <c r="ER69" s="131"/>
      <c r="ES69" s="145"/>
      <c r="ET69" s="131"/>
      <c r="EU69" s="145"/>
      <c r="EW69" s="145"/>
      <c r="EY69" s="145"/>
      <c r="FA69" s="145"/>
      <c r="FC69" s="145"/>
      <c r="FE69" s="145"/>
    </row>
    <row r="70" spans="1:161" ht="12.75" customHeight="1">
      <c r="A70" s="1"/>
      <c r="B70" s="145"/>
      <c r="C70" s="145"/>
      <c r="D70" s="145"/>
      <c r="E70" s="145"/>
      <c r="F70" s="145"/>
      <c r="G70" s="145"/>
      <c r="H70" s="145"/>
      <c r="I70" s="145"/>
      <c r="J70" s="145"/>
      <c r="K70" s="145"/>
      <c r="L70" s="131"/>
      <c r="M70" s="145"/>
      <c r="N70" s="131"/>
      <c r="O70" s="145"/>
      <c r="Q70" s="145"/>
      <c r="S70" s="145"/>
      <c r="T70" s="142"/>
      <c r="V70" s="142"/>
      <c r="X70" s="33"/>
      <c r="Y70" s="145"/>
      <c r="Z70" s="131"/>
      <c r="AA70" s="145"/>
      <c r="AB70" s="33"/>
      <c r="AC70" s="145"/>
      <c r="AD70" s="142"/>
      <c r="AF70" s="33"/>
      <c r="AG70" s="145"/>
      <c r="AH70" s="131"/>
      <c r="AI70" s="32"/>
      <c r="AK70" s="32"/>
      <c r="AL70" s="131"/>
      <c r="AM70" s="32"/>
      <c r="AO70" s="32"/>
      <c r="AP70" s="131"/>
      <c r="AQ70" s="32"/>
      <c r="AR70" s="131"/>
      <c r="AS70" s="32"/>
      <c r="AV70" s="142"/>
      <c r="BB70" s="142"/>
      <c r="BD70" s="131"/>
      <c r="BE70" s="145"/>
      <c r="BG70" s="145"/>
      <c r="BH70" s="131"/>
      <c r="BI70" s="145"/>
      <c r="BJ70" s="131"/>
      <c r="BK70" s="145"/>
      <c r="BM70" s="145"/>
      <c r="BO70" s="145"/>
      <c r="BQ70" s="145"/>
      <c r="BS70" s="145"/>
      <c r="BU70" s="145"/>
      <c r="BW70" s="145"/>
      <c r="BX70" s="142"/>
      <c r="BY70" s="142"/>
      <c r="BZ70" s="142"/>
      <c r="CA70" s="142"/>
      <c r="CB70" s="142"/>
      <c r="CC70" s="142"/>
      <c r="CD70" s="142"/>
      <c r="CE70" s="142"/>
      <c r="CF70" s="142"/>
      <c r="CG70" s="142"/>
      <c r="CM70" s="145"/>
      <c r="CO70" s="145"/>
      <c r="CQ70" s="32"/>
      <c r="CS70" s="32"/>
      <c r="CU70" s="32"/>
      <c r="CW70" s="32"/>
      <c r="CY70" s="32"/>
      <c r="DA70" s="32"/>
      <c r="DC70" s="32"/>
      <c r="DE70" s="32"/>
      <c r="DF70" s="142"/>
      <c r="DG70" s="32"/>
      <c r="DI70" s="32"/>
      <c r="DK70" s="32"/>
      <c r="DM70" s="32"/>
      <c r="DO70" s="32"/>
      <c r="DQ70" s="32"/>
      <c r="DS70" s="32"/>
      <c r="DU70" s="32"/>
      <c r="DV70" s="131"/>
      <c r="DW70" s="32"/>
      <c r="DX70" s="131"/>
      <c r="DY70" s="32"/>
      <c r="DZ70" s="142"/>
      <c r="EA70" s="32"/>
      <c r="EB70" s="142"/>
      <c r="EC70" s="32"/>
      <c r="ED70" s="142"/>
      <c r="EE70" s="32"/>
      <c r="EF70" s="131"/>
      <c r="EG70" s="32"/>
      <c r="EH70" s="131"/>
      <c r="EI70" s="32"/>
      <c r="EK70" s="32"/>
      <c r="EL70" s="131"/>
      <c r="EM70" s="32"/>
      <c r="EN70" s="142"/>
      <c r="EO70" s="32"/>
      <c r="EQ70" s="145"/>
      <c r="ER70" s="131"/>
      <c r="ES70" s="32"/>
      <c r="ET70" s="131"/>
      <c r="EU70" s="32"/>
      <c r="EW70" s="32"/>
      <c r="EY70" s="32"/>
      <c r="FA70" s="32"/>
      <c r="FC70" s="32"/>
      <c r="FE70" s="32"/>
    </row>
    <row r="71" spans="1:161" ht="12.75" customHeight="1">
      <c r="A71" s="1"/>
      <c r="B71" s="32"/>
      <c r="C71" s="32"/>
      <c r="D71" s="142"/>
      <c r="E71" s="32"/>
      <c r="F71" s="142"/>
      <c r="G71" s="32"/>
      <c r="H71" s="142"/>
      <c r="I71" s="32"/>
      <c r="J71" s="142"/>
      <c r="K71" s="32"/>
      <c r="L71" s="131"/>
      <c r="M71" s="32"/>
      <c r="N71" s="131"/>
      <c r="O71" s="32"/>
      <c r="P71" s="142"/>
      <c r="Q71" s="32"/>
      <c r="R71" s="142"/>
      <c r="S71" s="32"/>
      <c r="T71" s="142"/>
      <c r="V71" s="142"/>
      <c r="X71" s="142"/>
      <c r="Y71" s="32"/>
      <c r="Z71" s="131"/>
      <c r="AA71" s="32"/>
      <c r="AB71" s="142"/>
      <c r="AC71" s="32"/>
      <c r="AD71" s="142"/>
      <c r="AF71" s="142"/>
      <c r="AG71" s="32"/>
      <c r="AH71" s="131"/>
      <c r="AI71" s="32"/>
      <c r="AK71" s="32"/>
      <c r="AL71" s="131"/>
      <c r="AM71" s="32"/>
      <c r="AO71" s="32"/>
      <c r="AP71" s="131"/>
      <c r="AQ71" s="32"/>
      <c r="AR71" s="131"/>
      <c r="AS71" s="32"/>
      <c r="AV71" s="142"/>
      <c r="BB71" s="142"/>
      <c r="BD71" s="131"/>
      <c r="BE71" s="32"/>
      <c r="BG71" s="32"/>
      <c r="BH71" s="131"/>
      <c r="BI71" s="32"/>
      <c r="BJ71" s="131"/>
      <c r="BK71" s="32"/>
      <c r="BM71" s="32"/>
      <c r="BO71" s="32"/>
      <c r="BQ71" s="32"/>
      <c r="BS71" s="32"/>
      <c r="BU71" s="32"/>
      <c r="BW71" s="32"/>
      <c r="BX71" s="142"/>
      <c r="BY71" s="142"/>
      <c r="BZ71" s="142"/>
      <c r="CA71" s="142"/>
      <c r="CB71" s="142"/>
      <c r="CC71" s="142"/>
      <c r="CD71" s="142"/>
      <c r="CE71" s="142"/>
      <c r="CF71" s="142"/>
      <c r="CG71" s="142"/>
      <c r="CM71" s="32"/>
      <c r="CO71" s="32"/>
      <c r="CQ71" s="32"/>
      <c r="CS71" s="32"/>
      <c r="CU71" s="32"/>
      <c r="CW71" s="32"/>
      <c r="CY71" s="32"/>
      <c r="DA71" s="32"/>
      <c r="DC71" s="32"/>
      <c r="DE71" s="32"/>
      <c r="DF71" s="142"/>
      <c r="DG71" s="32"/>
      <c r="DI71" s="32"/>
      <c r="DK71" s="32"/>
      <c r="DM71" s="32"/>
      <c r="DO71" s="32"/>
      <c r="DQ71" s="32"/>
      <c r="DS71" s="32"/>
      <c r="DU71" s="32"/>
      <c r="DV71" s="131"/>
      <c r="DW71" s="32"/>
      <c r="DX71" s="131"/>
      <c r="DY71" s="32"/>
      <c r="DZ71" s="142"/>
      <c r="EA71" s="32"/>
      <c r="EB71" s="142"/>
      <c r="EC71" s="32"/>
      <c r="ED71" s="142"/>
      <c r="EE71" s="32"/>
      <c r="EF71" s="131"/>
      <c r="EG71" s="32"/>
      <c r="EH71" s="131"/>
      <c r="EI71" s="32"/>
      <c r="EK71" s="32"/>
      <c r="EL71" s="131"/>
      <c r="EM71" s="32"/>
      <c r="EN71" s="142"/>
      <c r="EO71" s="32"/>
      <c r="EQ71" s="32"/>
      <c r="ER71" s="131"/>
      <c r="ES71" s="32"/>
      <c r="ET71" s="131"/>
      <c r="EU71" s="32"/>
      <c r="EW71" s="32"/>
      <c r="EY71" s="32"/>
      <c r="FA71" s="32"/>
      <c r="FC71" s="32"/>
      <c r="FE71" s="32"/>
    </row>
    <row r="72" spans="1:161" ht="12.75" customHeight="1">
      <c r="A72" s="1"/>
      <c r="B72" s="32"/>
      <c r="C72" s="32"/>
      <c r="D72" s="142"/>
      <c r="E72" s="32"/>
      <c r="F72" s="142"/>
      <c r="G72" s="32"/>
      <c r="H72" s="142"/>
      <c r="I72" s="32"/>
      <c r="J72" s="142"/>
      <c r="K72" s="32"/>
      <c r="L72" s="131"/>
      <c r="M72" s="32"/>
      <c r="N72" s="131"/>
      <c r="O72" s="32"/>
      <c r="P72" s="142"/>
      <c r="Q72" s="32"/>
      <c r="R72" s="142"/>
      <c r="S72" s="32"/>
      <c r="T72" s="142"/>
      <c r="V72" s="142"/>
      <c r="X72" s="142"/>
      <c r="Y72" s="32"/>
      <c r="Z72" s="131"/>
      <c r="AA72" s="32"/>
      <c r="AB72" s="142"/>
      <c r="AC72" s="32"/>
      <c r="AD72" s="142"/>
      <c r="AF72" s="142"/>
      <c r="AG72" s="32"/>
      <c r="AH72" s="131"/>
      <c r="AI72" s="32"/>
      <c r="AK72" s="32"/>
      <c r="AL72" s="131"/>
      <c r="AM72" s="32"/>
      <c r="AO72" s="32"/>
      <c r="AP72" s="131"/>
      <c r="AQ72" s="32"/>
      <c r="AR72" s="131"/>
      <c r="AS72" s="32"/>
      <c r="AV72" s="142"/>
      <c r="BB72" s="142"/>
      <c r="BD72" s="131"/>
      <c r="BE72" s="32"/>
      <c r="BG72" s="32"/>
      <c r="BH72" s="131"/>
      <c r="BI72" s="32"/>
      <c r="BJ72" s="131"/>
      <c r="BK72" s="32"/>
      <c r="BM72" s="32"/>
      <c r="BO72" s="32"/>
      <c r="BQ72" s="32"/>
      <c r="BS72" s="32"/>
      <c r="BU72" s="32"/>
      <c r="BW72" s="32"/>
      <c r="BX72" s="142"/>
      <c r="BY72" s="142"/>
      <c r="BZ72" s="142"/>
      <c r="CA72" s="142"/>
      <c r="CB72" s="142"/>
      <c r="CC72" s="142"/>
      <c r="CD72" s="142"/>
      <c r="CE72" s="142"/>
      <c r="CF72" s="142"/>
      <c r="CG72" s="142"/>
      <c r="CM72" s="32"/>
      <c r="CO72" s="32"/>
      <c r="CQ72" s="32"/>
      <c r="CS72" s="32"/>
      <c r="CU72" s="32"/>
      <c r="CW72" s="32"/>
      <c r="CY72" s="32"/>
      <c r="DA72" s="32"/>
      <c r="DC72" s="32"/>
      <c r="DE72" s="32"/>
      <c r="DF72" s="142"/>
      <c r="DG72" s="32"/>
      <c r="DI72" s="32"/>
      <c r="DK72" s="32"/>
      <c r="DM72" s="32"/>
      <c r="DO72" s="32"/>
      <c r="DQ72" s="32"/>
      <c r="DS72" s="32"/>
      <c r="DU72" s="32"/>
      <c r="DV72" s="131"/>
      <c r="DW72" s="32"/>
      <c r="DX72" s="131"/>
      <c r="DY72" s="32"/>
      <c r="DZ72" s="142"/>
      <c r="EA72" s="32"/>
      <c r="EB72" s="142"/>
      <c r="EC72" s="32"/>
      <c r="ED72" s="142"/>
      <c r="EE72" s="32"/>
      <c r="EF72" s="131"/>
      <c r="EG72" s="32"/>
      <c r="EH72" s="131"/>
      <c r="EI72" s="32"/>
      <c r="EK72" s="32"/>
      <c r="EL72" s="131"/>
      <c r="EM72" s="32"/>
      <c r="EN72" s="142"/>
      <c r="EO72" s="32"/>
      <c r="EQ72" s="32"/>
      <c r="ER72" s="131"/>
      <c r="ES72" s="32"/>
      <c r="ET72" s="131"/>
      <c r="EU72" s="32"/>
      <c r="EW72" s="32"/>
      <c r="EY72" s="32"/>
      <c r="FA72" s="32"/>
      <c r="FC72" s="32"/>
      <c r="FE72" s="32"/>
    </row>
    <row r="73" spans="1:161" ht="12.75" customHeight="1">
      <c r="A73" s="29"/>
      <c r="B73" s="32"/>
      <c r="C73" s="32"/>
      <c r="D73" s="142"/>
      <c r="E73" s="32"/>
      <c r="F73" s="142"/>
      <c r="G73" s="32"/>
      <c r="H73" s="142"/>
      <c r="I73" s="32"/>
      <c r="J73" s="142"/>
      <c r="K73" s="32"/>
      <c r="L73" s="131"/>
      <c r="M73" s="32"/>
      <c r="N73" s="131"/>
      <c r="O73" s="32"/>
      <c r="P73" s="142"/>
      <c r="Q73" s="32"/>
      <c r="R73" s="142"/>
      <c r="S73" s="32"/>
      <c r="T73" s="142"/>
      <c r="V73" s="142"/>
      <c r="X73" s="142"/>
      <c r="Y73" s="32"/>
      <c r="Z73" s="131"/>
      <c r="AA73" s="32"/>
      <c r="AB73" s="142"/>
      <c r="AC73" s="32"/>
      <c r="AD73" s="142"/>
      <c r="AF73" s="142"/>
      <c r="AG73" s="32"/>
      <c r="AH73" s="131"/>
      <c r="AI73" s="32"/>
      <c r="AK73" s="32"/>
      <c r="AL73" s="131"/>
      <c r="AM73" s="32"/>
      <c r="AO73" s="32"/>
      <c r="AP73" s="131"/>
      <c r="AQ73" s="32"/>
      <c r="AR73" s="131"/>
      <c r="AS73" s="32"/>
      <c r="AV73" s="142"/>
      <c r="BB73" s="142"/>
      <c r="BD73" s="131"/>
      <c r="BE73" s="32"/>
      <c r="BG73" s="32"/>
      <c r="BH73" s="131"/>
      <c r="BI73" s="32"/>
      <c r="BJ73" s="131"/>
      <c r="BK73" s="32"/>
      <c r="BM73" s="32"/>
      <c r="BO73" s="32"/>
      <c r="BQ73" s="32"/>
      <c r="BS73" s="32"/>
      <c r="BU73" s="32"/>
      <c r="BW73" s="32"/>
      <c r="BX73" s="142"/>
      <c r="BY73" s="142"/>
      <c r="BZ73" s="142"/>
      <c r="CA73" s="142"/>
      <c r="CB73" s="142"/>
      <c r="CC73" s="142"/>
      <c r="CD73" s="142"/>
      <c r="CE73" s="142"/>
      <c r="CF73" s="142"/>
      <c r="CG73" s="142"/>
      <c r="CM73" s="32"/>
      <c r="CO73" s="32"/>
      <c r="CQ73" s="32"/>
      <c r="CS73" s="32"/>
      <c r="CU73" s="32"/>
      <c r="CW73" s="32"/>
      <c r="CY73" s="32"/>
      <c r="DA73" s="32"/>
      <c r="DC73" s="32"/>
      <c r="DE73" s="32"/>
      <c r="DF73" s="142"/>
      <c r="DG73" s="32"/>
      <c r="DI73" s="32"/>
      <c r="DK73" s="32"/>
      <c r="DM73" s="32"/>
      <c r="DO73" s="32"/>
      <c r="DQ73" s="32"/>
      <c r="DS73" s="32"/>
      <c r="DU73" s="32"/>
      <c r="DV73" s="131"/>
      <c r="DW73" s="32"/>
      <c r="DX73" s="131"/>
      <c r="DY73" s="32"/>
      <c r="DZ73" s="142"/>
      <c r="EA73" s="32"/>
      <c r="EB73" s="142"/>
      <c r="EC73" s="32"/>
      <c r="ED73" s="142"/>
      <c r="EE73" s="32"/>
      <c r="EF73" s="131"/>
      <c r="EG73" s="32"/>
      <c r="EH73" s="131"/>
      <c r="EI73" s="32"/>
      <c r="EK73" s="32"/>
      <c r="EL73" s="131"/>
      <c r="EM73" s="32"/>
      <c r="EN73" s="142"/>
      <c r="EO73" s="32"/>
      <c r="EQ73" s="32"/>
      <c r="ER73" s="131"/>
      <c r="ES73" s="32"/>
      <c r="ET73" s="131"/>
      <c r="EU73" s="32"/>
      <c r="EW73" s="32"/>
      <c r="EY73" s="32"/>
      <c r="FA73" s="32"/>
      <c r="FC73" s="32"/>
      <c r="FE73" s="32"/>
    </row>
    <row r="74" spans="1:161" ht="12.75" customHeight="1">
      <c r="A74" s="29"/>
      <c r="B74" s="32"/>
      <c r="C74" s="32"/>
      <c r="D74" s="142"/>
      <c r="E74" s="32"/>
      <c r="F74" s="142"/>
      <c r="G74" s="32"/>
      <c r="H74" s="142"/>
      <c r="I74" s="32"/>
      <c r="J74" s="142"/>
      <c r="K74" s="32"/>
      <c r="L74" s="131"/>
      <c r="M74" s="32"/>
      <c r="N74" s="131"/>
      <c r="O74" s="32"/>
      <c r="P74" s="142"/>
      <c r="Q74" s="32"/>
      <c r="R74" s="142"/>
      <c r="S74" s="32"/>
      <c r="T74" s="142"/>
      <c r="V74" s="142"/>
      <c r="X74" s="142"/>
      <c r="Y74" s="32"/>
      <c r="Z74" s="131"/>
      <c r="AA74" s="32"/>
      <c r="AB74" s="142"/>
      <c r="AC74" s="32"/>
      <c r="AD74" s="142"/>
      <c r="AF74" s="142"/>
      <c r="AG74" s="32"/>
      <c r="AH74" s="131"/>
      <c r="AI74" s="32"/>
      <c r="AK74" s="32"/>
      <c r="AL74" s="131"/>
      <c r="AM74" s="32"/>
      <c r="AO74" s="32"/>
      <c r="AP74" s="131"/>
      <c r="AQ74" s="32"/>
      <c r="AR74" s="131"/>
      <c r="AS74" s="32"/>
      <c r="AV74" s="142"/>
      <c r="BB74" s="142"/>
      <c r="BD74" s="131"/>
      <c r="BE74" s="32"/>
      <c r="BG74" s="32"/>
      <c r="BH74" s="131"/>
      <c r="BI74" s="32"/>
      <c r="BJ74" s="131"/>
      <c r="BK74" s="32"/>
      <c r="BM74" s="32"/>
      <c r="BO74" s="32"/>
      <c r="BQ74" s="32"/>
      <c r="BS74" s="32"/>
      <c r="BU74" s="32"/>
      <c r="BW74" s="32"/>
      <c r="BX74" s="142"/>
      <c r="BY74" s="142"/>
      <c r="BZ74" s="142"/>
      <c r="CA74" s="142"/>
      <c r="CB74" s="142"/>
      <c r="CC74" s="142"/>
      <c r="CD74" s="142"/>
      <c r="CE74" s="142"/>
      <c r="CF74" s="142"/>
      <c r="CG74" s="142"/>
      <c r="CM74" s="32"/>
      <c r="CO74" s="32"/>
      <c r="CQ74" s="32"/>
      <c r="CS74" s="32"/>
      <c r="CU74" s="32"/>
      <c r="CW74" s="32"/>
      <c r="CY74" s="32"/>
      <c r="DA74" s="32"/>
      <c r="DC74" s="32"/>
      <c r="DE74" s="32"/>
      <c r="DF74" s="142"/>
      <c r="DG74" s="32"/>
      <c r="DI74" s="32"/>
      <c r="DK74" s="32"/>
      <c r="DM74" s="32"/>
      <c r="DO74" s="32"/>
      <c r="DQ74" s="32"/>
      <c r="DS74" s="32"/>
      <c r="DU74" s="32"/>
      <c r="DV74" s="131"/>
      <c r="DW74" s="32"/>
      <c r="DX74" s="131"/>
      <c r="DY74" s="32"/>
      <c r="DZ74" s="142"/>
      <c r="EA74" s="32"/>
      <c r="EB74" s="142"/>
      <c r="EC74" s="32"/>
      <c r="ED74" s="142"/>
      <c r="EE74" s="32"/>
      <c r="EF74" s="131"/>
      <c r="EG74" s="32"/>
      <c r="EH74" s="131"/>
      <c r="EI74" s="32"/>
      <c r="EK74" s="32"/>
      <c r="EL74" s="131"/>
      <c r="EM74" s="32"/>
      <c r="EN74" s="142"/>
      <c r="EO74" s="32"/>
      <c r="EQ74" s="32"/>
      <c r="ER74" s="131"/>
      <c r="ES74" s="32"/>
      <c r="ET74" s="131"/>
      <c r="EU74" s="32"/>
      <c r="EW74" s="32"/>
      <c r="EY74" s="32"/>
      <c r="FA74" s="32"/>
      <c r="FC74" s="32"/>
      <c r="FE74" s="32"/>
    </row>
    <row r="75" spans="1:161" ht="12.75" customHeight="1">
      <c r="A75" s="29"/>
      <c r="B75" s="32"/>
      <c r="C75" s="32"/>
      <c r="D75" s="142"/>
      <c r="E75" s="32"/>
      <c r="F75" s="142"/>
      <c r="G75" s="32"/>
      <c r="H75" s="142"/>
      <c r="I75" s="32"/>
      <c r="J75" s="142"/>
      <c r="K75" s="32"/>
      <c r="L75" s="131"/>
      <c r="M75" s="32"/>
      <c r="N75" s="131"/>
      <c r="O75" s="32"/>
      <c r="P75" s="142"/>
      <c r="Q75" s="32"/>
      <c r="R75" s="142"/>
      <c r="S75" s="32"/>
      <c r="T75" s="142"/>
      <c r="V75" s="142"/>
      <c r="X75" s="142"/>
      <c r="Y75" s="32"/>
      <c r="Z75" s="131"/>
      <c r="AA75" s="32"/>
      <c r="AB75" s="142"/>
      <c r="AC75" s="32"/>
      <c r="AD75" s="142"/>
      <c r="AF75" s="142"/>
      <c r="AG75" s="32"/>
      <c r="AH75" s="131"/>
      <c r="AI75" s="32"/>
      <c r="AK75" s="32"/>
      <c r="AL75" s="131"/>
      <c r="AM75" s="32"/>
      <c r="AO75" s="32"/>
      <c r="AP75" s="131"/>
      <c r="AQ75" s="32"/>
      <c r="AR75" s="131"/>
      <c r="AS75" s="32"/>
      <c r="AV75" s="142"/>
      <c r="BB75" s="142"/>
      <c r="BD75" s="131"/>
      <c r="BE75" s="32"/>
      <c r="BG75" s="32"/>
      <c r="BH75" s="131"/>
      <c r="BI75" s="32"/>
      <c r="BJ75" s="131"/>
      <c r="BK75" s="32"/>
      <c r="BM75" s="32"/>
      <c r="BO75" s="32"/>
      <c r="BQ75" s="32"/>
      <c r="BS75" s="32"/>
      <c r="BU75" s="32"/>
      <c r="BW75" s="32"/>
      <c r="BX75" s="142"/>
      <c r="BY75" s="142"/>
      <c r="BZ75" s="142"/>
      <c r="CA75" s="142"/>
      <c r="CB75" s="142"/>
      <c r="CC75" s="142"/>
      <c r="CD75" s="142"/>
      <c r="CE75" s="142"/>
      <c r="CF75" s="142"/>
      <c r="CG75" s="142"/>
      <c r="CM75" s="32"/>
      <c r="CO75" s="32"/>
      <c r="CQ75" s="32"/>
      <c r="CS75" s="32"/>
      <c r="CU75" s="32"/>
      <c r="CW75" s="32"/>
      <c r="CY75" s="32"/>
      <c r="DA75" s="32"/>
      <c r="DC75" s="32"/>
      <c r="DE75" s="32"/>
      <c r="DF75" s="142"/>
      <c r="DG75" s="32"/>
      <c r="DI75" s="32"/>
      <c r="DK75" s="32"/>
      <c r="DM75" s="32"/>
      <c r="DO75" s="32"/>
      <c r="DQ75" s="32"/>
      <c r="DS75" s="32"/>
      <c r="DU75" s="32"/>
      <c r="DV75" s="131"/>
      <c r="DW75" s="32"/>
      <c r="DX75" s="131"/>
      <c r="DY75" s="32"/>
      <c r="DZ75" s="142"/>
      <c r="EA75" s="32"/>
      <c r="EB75" s="142"/>
      <c r="EC75" s="32"/>
      <c r="ED75" s="142"/>
      <c r="EE75" s="32"/>
      <c r="EF75" s="131"/>
      <c r="EG75" s="32"/>
      <c r="EH75" s="131"/>
      <c r="EI75" s="32"/>
      <c r="EK75" s="32"/>
      <c r="EL75" s="131"/>
      <c r="EM75" s="32"/>
      <c r="EN75" s="142"/>
      <c r="EO75" s="32"/>
      <c r="EQ75" s="32"/>
      <c r="ER75" s="131"/>
      <c r="ES75" s="32"/>
      <c r="ET75" s="131"/>
      <c r="EU75" s="32"/>
      <c r="EW75" s="32"/>
      <c r="EY75" s="32"/>
      <c r="FA75" s="32"/>
      <c r="FC75" s="32"/>
      <c r="FE75" s="32"/>
    </row>
    <row r="76" spans="1:161" ht="12.75" customHeight="1">
      <c r="A76" s="29"/>
      <c r="B76" s="32"/>
      <c r="C76" s="32"/>
      <c r="D76" s="142"/>
      <c r="E76" s="32"/>
      <c r="F76" s="142"/>
      <c r="G76" s="32"/>
      <c r="H76" s="142"/>
      <c r="I76" s="32"/>
      <c r="J76" s="142"/>
      <c r="K76" s="32"/>
      <c r="L76" s="131"/>
      <c r="M76" s="32"/>
      <c r="N76" s="131"/>
      <c r="O76" s="32"/>
      <c r="P76" s="142"/>
      <c r="Q76" s="32"/>
      <c r="R76" s="142"/>
      <c r="S76" s="32"/>
      <c r="T76" s="142"/>
      <c r="V76" s="142"/>
      <c r="X76" s="142"/>
      <c r="Y76" s="32"/>
      <c r="Z76" s="131"/>
      <c r="AA76" s="32"/>
      <c r="AB76" s="142"/>
      <c r="AC76" s="32"/>
      <c r="AD76" s="142"/>
      <c r="AF76" s="142"/>
      <c r="AG76" s="32"/>
      <c r="AH76" s="131"/>
      <c r="AI76" s="32"/>
      <c r="AK76" s="32"/>
      <c r="AL76" s="131"/>
      <c r="AM76" s="32"/>
      <c r="AO76" s="32"/>
      <c r="AP76" s="131"/>
      <c r="AQ76" s="32"/>
      <c r="AR76" s="131"/>
      <c r="AS76" s="32"/>
      <c r="AV76" s="142"/>
      <c r="BB76" s="142"/>
      <c r="BD76" s="131"/>
      <c r="BE76" s="32"/>
      <c r="BG76" s="32"/>
      <c r="BH76" s="131"/>
      <c r="BI76" s="32"/>
      <c r="BJ76" s="131"/>
      <c r="BK76" s="32"/>
      <c r="BM76" s="32"/>
      <c r="BO76" s="32"/>
      <c r="BQ76" s="32"/>
      <c r="BS76" s="32"/>
      <c r="BU76" s="32"/>
      <c r="BW76" s="32"/>
      <c r="BX76" s="142"/>
      <c r="BY76" s="142"/>
      <c r="BZ76" s="142"/>
      <c r="CA76" s="142"/>
      <c r="CB76" s="142"/>
      <c r="CC76" s="142"/>
      <c r="CD76" s="142"/>
      <c r="CE76" s="142"/>
      <c r="CF76" s="142"/>
      <c r="CG76" s="142"/>
      <c r="CM76" s="32"/>
      <c r="CO76" s="32"/>
      <c r="CQ76" s="32"/>
      <c r="CS76" s="32"/>
      <c r="CU76" s="32"/>
      <c r="CW76" s="32"/>
      <c r="CY76" s="32"/>
      <c r="DA76" s="32"/>
      <c r="DC76" s="32"/>
      <c r="DE76" s="32"/>
      <c r="DF76" s="142"/>
      <c r="DG76" s="32"/>
      <c r="DI76" s="32"/>
      <c r="DK76" s="32"/>
      <c r="DM76" s="32"/>
      <c r="DO76" s="32"/>
      <c r="DQ76" s="32"/>
      <c r="DS76" s="32"/>
      <c r="DU76" s="32"/>
      <c r="DV76" s="131"/>
      <c r="DW76" s="32"/>
      <c r="DX76" s="131"/>
      <c r="DY76" s="32"/>
      <c r="DZ76" s="142"/>
      <c r="EA76" s="32"/>
      <c r="EB76" s="142"/>
      <c r="EC76" s="32"/>
      <c r="ED76" s="142"/>
      <c r="EE76" s="32"/>
      <c r="EF76" s="131"/>
      <c r="EG76" s="32"/>
      <c r="EH76" s="131"/>
      <c r="EI76" s="32"/>
      <c r="EK76" s="32"/>
      <c r="EL76" s="131"/>
      <c r="EM76" s="32"/>
      <c r="EN76" s="142"/>
      <c r="EO76" s="32"/>
      <c r="EQ76" s="32"/>
      <c r="ER76" s="131"/>
      <c r="ES76" s="32"/>
      <c r="ET76" s="131"/>
      <c r="EU76" s="32"/>
      <c r="EW76" s="32"/>
      <c r="EY76" s="32"/>
      <c r="FA76" s="32"/>
      <c r="FC76" s="32"/>
      <c r="FE76" s="32"/>
    </row>
    <row r="77" spans="1:161" ht="12.75" customHeight="1">
      <c r="A77" s="29"/>
      <c r="B77" s="32"/>
      <c r="C77" s="32"/>
      <c r="D77" s="142"/>
      <c r="E77" s="32"/>
      <c r="F77" s="142"/>
      <c r="G77" s="32"/>
      <c r="H77" s="131"/>
      <c r="I77" s="32"/>
      <c r="J77" s="131"/>
      <c r="K77" s="32"/>
      <c r="L77" s="131"/>
      <c r="M77" s="32"/>
      <c r="N77" s="131"/>
      <c r="O77" s="32"/>
      <c r="P77" s="142"/>
      <c r="Q77" s="32"/>
      <c r="R77" s="142"/>
      <c r="S77" s="32"/>
      <c r="T77" s="142"/>
      <c r="V77" s="142"/>
      <c r="X77" s="142"/>
      <c r="Y77" s="32"/>
      <c r="Z77" s="131"/>
      <c r="AA77" s="32"/>
      <c r="AB77" s="142"/>
      <c r="AC77" s="32"/>
      <c r="AD77" s="142"/>
      <c r="AF77" s="142"/>
      <c r="AG77" s="32"/>
      <c r="AH77" s="131"/>
      <c r="AI77" s="131"/>
      <c r="AK77" s="131"/>
      <c r="AL77" s="131"/>
      <c r="AM77" s="131"/>
      <c r="AO77" s="131"/>
      <c r="AP77" s="131"/>
      <c r="AQ77" s="131"/>
      <c r="AR77" s="131"/>
      <c r="AS77" s="131"/>
      <c r="AV77" s="142"/>
      <c r="BB77" s="142"/>
      <c r="BD77" s="131"/>
      <c r="BE77" s="32"/>
      <c r="BG77" s="32"/>
      <c r="BH77" s="131"/>
      <c r="BI77" s="32"/>
      <c r="BJ77" s="131"/>
      <c r="BK77" s="32"/>
      <c r="BM77" s="32"/>
      <c r="BO77" s="32"/>
      <c r="BQ77" s="32"/>
      <c r="BS77" s="32"/>
      <c r="BU77" s="32"/>
      <c r="BW77" s="32"/>
      <c r="BX77" s="142"/>
      <c r="BY77" s="142"/>
      <c r="BZ77" s="142"/>
      <c r="CA77" s="142"/>
      <c r="CB77" s="142"/>
      <c r="CC77" s="142"/>
      <c r="CD77" s="142"/>
      <c r="CE77" s="142"/>
      <c r="CF77" s="142"/>
      <c r="CG77" s="142"/>
      <c r="CM77" s="32"/>
      <c r="CO77" s="32"/>
      <c r="CQ77" s="131"/>
      <c r="CS77" s="131"/>
      <c r="CU77" s="131"/>
      <c r="CW77" s="131"/>
      <c r="CY77" s="131"/>
      <c r="DA77" s="131"/>
      <c r="DC77" s="131"/>
      <c r="DE77" s="131"/>
      <c r="DF77" s="142"/>
      <c r="DG77" s="131"/>
      <c r="DI77" s="131"/>
      <c r="DK77" s="131"/>
      <c r="DM77" s="131"/>
      <c r="DO77" s="131"/>
      <c r="DQ77" s="131"/>
      <c r="DS77" s="131"/>
      <c r="DU77" s="131"/>
      <c r="DV77" s="131"/>
      <c r="DW77" s="131"/>
      <c r="DX77" s="131"/>
      <c r="DY77" s="131"/>
      <c r="DZ77" s="142"/>
      <c r="EA77" s="131"/>
      <c r="EB77" s="142"/>
      <c r="EC77" s="131"/>
      <c r="ED77" s="142"/>
      <c r="EE77" s="131"/>
      <c r="EF77" s="131"/>
      <c r="EG77" s="131"/>
      <c r="EH77" s="131"/>
      <c r="EI77" s="131"/>
      <c r="EK77" s="131"/>
      <c r="EL77" s="131"/>
      <c r="EM77" s="131"/>
      <c r="EN77" s="142"/>
      <c r="EO77" s="131"/>
      <c r="EQ77" s="32"/>
      <c r="ER77" s="131"/>
      <c r="ES77" s="131"/>
      <c r="ET77" s="131"/>
      <c r="EU77" s="131"/>
      <c r="EW77" s="131"/>
      <c r="EY77" s="131"/>
      <c r="FA77" s="131"/>
      <c r="FC77" s="131"/>
      <c r="FE77" s="131"/>
    </row>
    <row r="78" spans="1:161" ht="12.75" customHeight="1">
      <c r="A78" s="29"/>
      <c r="B78" s="131"/>
      <c r="C78" s="131"/>
      <c r="D78" s="142"/>
      <c r="E78" s="131"/>
      <c r="F78" s="142"/>
      <c r="G78" s="131"/>
      <c r="H78" s="131"/>
      <c r="I78" s="131"/>
      <c r="J78" s="131"/>
      <c r="K78" s="131"/>
      <c r="L78" s="131"/>
      <c r="M78" s="131"/>
      <c r="N78" s="131"/>
      <c r="O78" s="131"/>
      <c r="P78" s="142"/>
      <c r="Q78" s="131"/>
      <c r="R78" s="142"/>
      <c r="S78" s="131"/>
      <c r="T78" s="142"/>
      <c r="V78" s="142"/>
      <c r="X78" s="142"/>
      <c r="Y78" s="131"/>
      <c r="Z78" s="131"/>
      <c r="AA78" s="131"/>
      <c r="AB78" s="142"/>
      <c r="AC78" s="131"/>
      <c r="AD78" s="32"/>
      <c r="AF78" s="142"/>
      <c r="AG78" s="131"/>
      <c r="AH78" s="131"/>
      <c r="AI78" s="32"/>
      <c r="AK78" s="32"/>
      <c r="AL78" s="131"/>
      <c r="AM78" s="32"/>
      <c r="AO78" s="32"/>
      <c r="AP78" s="131"/>
      <c r="AQ78" s="32"/>
      <c r="AR78" s="131"/>
      <c r="AS78" s="32"/>
      <c r="AV78" s="142"/>
      <c r="BB78" s="142"/>
      <c r="BD78" s="131"/>
      <c r="BE78" s="131"/>
      <c r="BG78" s="131"/>
      <c r="BH78" s="131"/>
      <c r="BI78" s="131"/>
      <c r="BJ78" s="131"/>
      <c r="BK78" s="131"/>
      <c r="BM78" s="131"/>
      <c r="BO78" s="131"/>
      <c r="BQ78" s="131"/>
      <c r="BS78" s="131"/>
      <c r="BU78" s="131"/>
      <c r="BW78" s="131"/>
      <c r="CM78" s="131"/>
      <c r="CO78" s="131"/>
      <c r="CQ78" s="32"/>
      <c r="CS78" s="32"/>
      <c r="CU78" s="32"/>
      <c r="CW78" s="32"/>
      <c r="CY78" s="32"/>
      <c r="DA78" s="32"/>
      <c r="DC78" s="32"/>
      <c r="DE78" s="32"/>
      <c r="DF78" s="142"/>
      <c r="DG78" s="32"/>
      <c r="DI78" s="32"/>
      <c r="DK78" s="32"/>
      <c r="DM78" s="32"/>
      <c r="DO78" s="32"/>
      <c r="DQ78" s="32"/>
      <c r="DS78" s="32"/>
      <c r="DU78" s="32"/>
      <c r="DV78" s="131"/>
      <c r="DW78" s="32"/>
      <c r="DX78" s="131"/>
      <c r="DY78" s="32"/>
      <c r="DZ78" s="142"/>
      <c r="EA78" s="32"/>
      <c r="EB78" s="142"/>
      <c r="EC78" s="32"/>
      <c r="ED78" s="142"/>
      <c r="EE78" s="32"/>
      <c r="EF78" s="131"/>
      <c r="EG78" s="32"/>
      <c r="EH78" s="131"/>
      <c r="EI78" s="32"/>
      <c r="EK78" s="32"/>
      <c r="EL78" s="131"/>
      <c r="EM78" s="32"/>
      <c r="EN78" s="142"/>
      <c r="EO78" s="32"/>
      <c r="EQ78" s="131"/>
      <c r="ER78" s="131"/>
      <c r="ES78" s="32"/>
      <c r="ET78" s="131"/>
      <c r="EU78" s="32"/>
      <c r="EW78" s="32"/>
      <c r="EY78" s="32"/>
      <c r="FA78" s="32"/>
      <c r="FC78" s="32"/>
      <c r="FE78" s="32"/>
    </row>
    <row r="79" spans="1:161" ht="12.75" customHeight="1">
      <c r="A79" s="29"/>
      <c r="B79" s="32"/>
      <c r="C79" s="32"/>
      <c r="D79" s="142"/>
      <c r="E79" s="32"/>
      <c r="F79" s="142"/>
      <c r="G79" s="32"/>
      <c r="H79" s="131"/>
      <c r="I79" s="32"/>
      <c r="J79" s="131"/>
      <c r="K79" s="32"/>
      <c r="L79" s="131"/>
      <c r="M79" s="32"/>
      <c r="N79" s="131"/>
      <c r="O79" s="32"/>
      <c r="P79" s="142"/>
      <c r="Q79" s="32"/>
      <c r="R79" s="142"/>
      <c r="S79" s="32"/>
      <c r="T79" s="32"/>
      <c r="V79" s="32"/>
      <c r="X79" s="142"/>
      <c r="Y79" s="32"/>
      <c r="Z79" s="131"/>
      <c r="AA79" s="32"/>
      <c r="AB79" s="142"/>
      <c r="AC79" s="32"/>
      <c r="AD79" s="74"/>
      <c r="AF79" s="142"/>
      <c r="AG79" s="32"/>
      <c r="AH79" s="131"/>
      <c r="AI79" s="131"/>
      <c r="AK79" s="131"/>
      <c r="AL79" s="131"/>
      <c r="AM79" s="131"/>
      <c r="AO79" s="131"/>
      <c r="AP79" s="131"/>
      <c r="AQ79" s="131"/>
      <c r="AR79" s="131"/>
      <c r="AS79" s="131"/>
      <c r="AV79" s="32"/>
      <c r="BB79" s="32"/>
      <c r="BD79" s="131"/>
      <c r="BE79" s="32"/>
      <c r="BG79" s="32"/>
      <c r="BH79" s="131"/>
      <c r="BI79" s="32"/>
      <c r="BJ79" s="131"/>
      <c r="BK79" s="32"/>
      <c r="BM79" s="32"/>
      <c r="BO79" s="32"/>
      <c r="BQ79" s="32"/>
      <c r="BS79" s="32"/>
      <c r="BU79" s="32"/>
      <c r="BW79" s="32"/>
      <c r="BX79" s="74"/>
      <c r="BY79" s="74"/>
      <c r="BZ79" s="74"/>
      <c r="CA79" s="74"/>
      <c r="CB79" s="74"/>
      <c r="CC79" s="74"/>
      <c r="CD79" s="74"/>
      <c r="CE79" s="74"/>
      <c r="CF79" s="74"/>
      <c r="CG79" s="74"/>
      <c r="CM79" s="32"/>
      <c r="CO79" s="32"/>
      <c r="CQ79" s="131"/>
      <c r="CS79" s="131"/>
      <c r="CU79" s="131"/>
      <c r="CW79" s="131"/>
      <c r="CY79" s="131"/>
      <c r="DA79" s="131"/>
      <c r="DC79" s="131"/>
      <c r="DE79" s="131"/>
      <c r="DF79" s="145"/>
      <c r="DG79" s="131"/>
      <c r="DI79" s="131"/>
      <c r="DK79" s="131"/>
      <c r="DM79" s="131"/>
      <c r="DO79" s="131"/>
      <c r="DQ79" s="131"/>
      <c r="DS79" s="131"/>
      <c r="DU79" s="131"/>
      <c r="DV79" s="131"/>
      <c r="DW79" s="131"/>
      <c r="DX79" s="131"/>
      <c r="DY79" s="131"/>
      <c r="DZ79" s="145"/>
      <c r="EA79" s="131"/>
      <c r="EB79" s="145"/>
      <c r="EC79" s="131"/>
      <c r="ED79" s="145"/>
      <c r="EE79" s="131"/>
      <c r="EF79" s="131"/>
      <c r="EG79" s="131"/>
      <c r="EH79" s="131"/>
      <c r="EI79" s="131"/>
      <c r="EK79" s="131"/>
      <c r="EL79" s="131"/>
      <c r="EM79" s="131"/>
      <c r="EN79" s="145"/>
      <c r="EO79" s="131"/>
      <c r="EQ79" s="32"/>
      <c r="ER79" s="131"/>
      <c r="ES79" s="131"/>
      <c r="ET79" s="131"/>
      <c r="EU79" s="131"/>
      <c r="EW79" s="131"/>
      <c r="EY79" s="131"/>
      <c r="FA79" s="131"/>
      <c r="FC79" s="131"/>
      <c r="FE79" s="131"/>
    </row>
    <row r="80" spans="1:161" ht="12.75" customHeight="1">
      <c r="A80" s="1"/>
      <c r="B80" s="131"/>
      <c r="C80" s="131"/>
      <c r="D80" s="142"/>
      <c r="E80" s="131"/>
      <c r="F80" s="142"/>
      <c r="G80" s="131"/>
      <c r="H80" s="131"/>
      <c r="I80" s="131"/>
      <c r="J80" s="131"/>
      <c r="K80" s="131"/>
      <c r="L80" s="131"/>
      <c r="M80" s="131"/>
      <c r="N80" s="131"/>
      <c r="O80" s="131"/>
      <c r="P80" s="142"/>
      <c r="Q80" s="131"/>
      <c r="R80" s="142"/>
      <c r="S80" s="131"/>
      <c r="T80" s="74"/>
      <c r="V80" s="74"/>
      <c r="X80" s="142"/>
      <c r="Y80" s="131"/>
      <c r="Z80" s="131"/>
      <c r="AA80" s="131"/>
      <c r="AB80" s="142"/>
      <c r="AC80" s="131"/>
      <c r="AD80" s="74"/>
      <c r="AF80" s="142"/>
      <c r="AG80" s="131"/>
      <c r="AH80" s="146"/>
      <c r="AI80" s="145"/>
      <c r="AK80" s="145"/>
      <c r="AL80" s="146"/>
      <c r="AM80" s="145"/>
      <c r="AO80" s="145"/>
      <c r="AP80" s="146"/>
      <c r="AQ80" s="145"/>
      <c r="AR80" s="146"/>
      <c r="AS80" s="145"/>
      <c r="AV80" s="74"/>
      <c r="BB80" s="74"/>
      <c r="BD80" s="131"/>
      <c r="BE80" s="131"/>
      <c r="BG80" s="131"/>
      <c r="BH80" s="131"/>
      <c r="BI80" s="131"/>
      <c r="BJ80" s="131"/>
      <c r="BK80" s="131"/>
      <c r="BM80" s="131"/>
      <c r="BO80" s="131"/>
      <c r="BQ80" s="131"/>
      <c r="BS80" s="131"/>
      <c r="BU80" s="131"/>
      <c r="BW80" s="131"/>
      <c r="BX80" s="74"/>
      <c r="BY80" s="74"/>
      <c r="BZ80" s="74"/>
      <c r="CA80" s="74"/>
      <c r="CB80" s="74"/>
      <c r="CC80" s="74"/>
      <c r="CD80" s="74"/>
      <c r="CE80" s="74"/>
      <c r="CF80" s="74"/>
      <c r="CG80" s="74"/>
      <c r="CM80" s="131"/>
      <c r="CO80" s="131"/>
      <c r="CQ80" s="145"/>
      <c r="CS80" s="145"/>
      <c r="CU80" s="145"/>
      <c r="CW80" s="145"/>
      <c r="CY80" s="145"/>
      <c r="DA80" s="145"/>
      <c r="DC80" s="145"/>
      <c r="DE80" s="145"/>
      <c r="DF80" s="146"/>
      <c r="DG80" s="145"/>
      <c r="DI80" s="145"/>
      <c r="DK80" s="145"/>
      <c r="DM80" s="145"/>
      <c r="DO80" s="145"/>
      <c r="DQ80" s="145"/>
      <c r="DS80" s="145"/>
      <c r="DU80" s="145"/>
      <c r="DV80" s="146"/>
      <c r="DW80" s="145"/>
      <c r="DX80" s="146"/>
      <c r="DY80" s="145"/>
      <c r="DZ80" s="146"/>
      <c r="EA80" s="145"/>
      <c r="EB80" s="146"/>
      <c r="EC80" s="145"/>
      <c r="ED80" s="146"/>
      <c r="EE80" s="145"/>
      <c r="EF80" s="146"/>
      <c r="EG80" s="145"/>
      <c r="EH80" s="146"/>
      <c r="EI80" s="145"/>
      <c r="EK80" s="145"/>
      <c r="EL80" s="146"/>
      <c r="EM80" s="145"/>
      <c r="EN80" s="146"/>
      <c r="EO80" s="145"/>
      <c r="EQ80" s="131"/>
      <c r="ER80" s="146"/>
      <c r="ES80" s="145"/>
      <c r="ET80" s="146"/>
      <c r="EU80" s="145"/>
      <c r="EW80" s="145"/>
      <c r="EY80" s="145"/>
      <c r="FA80" s="145"/>
      <c r="FC80" s="145"/>
      <c r="FE80" s="145"/>
    </row>
    <row r="81" spans="1:161" ht="12.75" customHeight="1">
      <c r="A81" s="1"/>
      <c r="B81" s="145"/>
      <c r="C81" s="145"/>
      <c r="D81" s="145"/>
      <c r="E81" s="145"/>
      <c r="F81" s="145"/>
      <c r="G81" s="145"/>
      <c r="H81" s="131"/>
      <c r="I81" s="145"/>
      <c r="J81" s="131"/>
      <c r="K81" s="145"/>
      <c r="L81" s="131"/>
      <c r="M81" s="145"/>
      <c r="N81" s="131"/>
      <c r="O81" s="145"/>
      <c r="Q81" s="145"/>
      <c r="S81" s="145"/>
      <c r="T81" s="74"/>
      <c r="V81" s="74"/>
      <c r="X81" s="33"/>
      <c r="Y81" s="145"/>
      <c r="Z81" s="131"/>
      <c r="AA81" s="145"/>
      <c r="AB81" s="33"/>
      <c r="AC81" s="145"/>
      <c r="AF81" s="33"/>
      <c r="AG81" s="145"/>
      <c r="AH81" s="146"/>
      <c r="AI81" s="32"/>
      <c r="AK81" s="32"/>
      <c r="AL81" s="146"/>
      <c r="AM81" s="32"/>
      <c r="AO81" s="32"/>
      <c r="AP81" s="146"/>
      <c r="AQ81" s="32"/>
      <c r="AR81" s="146"/>
      <c r="AS81" s="32"/>
      <c r="AV81" s="74"/>
      <c r="BB81" s="74"/>
      <c r="BD81" s="131"/>
      <c r="BE81" s="145"/>
      <c r="BG81" s="145"/>
      <c r="BH81" s="131"/>
      <c r="BI81" s="145"/>
      <c r="BJ81" s="131"/>
      <c r="BK81" s="145"/>
      <c r="BM81" s="145"/>
      <c r="BO81" s="145"/>
      <c r="BQ81" s="145"/>
      <c r="BS81" s="145"/>
      <c r="BU81" s="145"/>
      <c r="BW81" s="145"/>
      <c r="CM81" s="145"/>
      <c r="CO81" s="145"/>
      <c r="CQ81" s="32"/>
      <c r="CS81" s="32"/>
      <c r="CU81" s="32"/>
      <c r="CW81" s="32"/>
      <c r="CY81" s="32"/>
      <c r="DA81" s="32"/>
      <c r="DC81" s="32"/>
      <c r="DE81" s="32"/>
      <c r="DF81" s="146"/>
      <c r="DG81" s="32"/>
      <c r="DI81" s="32"/>
      <c r="DK81" s="32"/>
      <c r="DM81" s="32"/>
      <c r="DO81" s="32"/>
      <c r="DQ81" s="32"/>
      <c r="DS81" s="32"/>
      <c r="DU81" s="32"/>
      <c r="DV81" s="146"/>
      <c r="DW81" s="32"/>
      <c r="DX81" s="146"/>
      <c r="DY81" s="32"/>
      <c r="DZ81" s="146"/>
      <c r="EA81" s="32"/>
      <c r="EB81" s="146"/>
      <c r="EC81" s="32"/>
      <c r="ED81" s="146"/>
      <c r="EE81" s="32"/>
      <c r="EF81" s="146"/>
      <c r="EG81" s="32"/>
      <c r="EH81" s="146"/>
      <c r="EI81" s="32"/>
      <c r="EK81" s="32"/>
      <c r="EL81" s="146"/>
      <c r="EM81" s="32"/>
      <c r="EN81" s="146"/>
      <c r="EO81" s="32"/>
      <c r="EQ81" s="145"/>
      <c r="ER81" s="146"/>
      <c r="ES81" s="32"/>
      <c r="ET81" s="146"/>
      <c r="EU81" s="32"/>
      <c r="EW81" s="32"/>
      <c r="EY81" s="32"/>
      <c r="FA81" s="32"/>
      <c r="FC81" s="32"/>
      <c r="FE81" s="32"/>
    </row>
    <row r="82" spans="1:161" ht="12.75" customHeight="1">
      <c r="A82" s="1"/>
      <c r="B82" s="32"/>
      <c r="C82" s="32"/>
      <c r="D82" s="146"/>
      <c r="E82" s="32"/>
      <c r="F82" s="146"/>
      <c r="G82" s="32"/>
      <c r="H82" s="146"/>
      <c r="I82" s="32"/>
      <c r="J82" s="146"/>
      <c r="K82" s="32"/>
      <c r="L82" s="146"/>
      <c r="M82" s="32"/>
      <c r="N82" s="146"/>
      <c r="O82" s="32"/>
      <c r="P82" s="74"/>
      <c r="Q82" s="32"/>
      <c r="R82" s="74"/>
      <c r="S82" s="32"/>
      <c r="X82" s="74"/>
      <c r="Y82" s="32"/>
      <c r="Z82" s="146"/>
      <c r="AA82" s="32"/>
      <c r="AB82" s="74"/>
      <c r="AC82" s="32"/>
      <c r="AF82" s="74"/>
      <c r="AG82" s="32"/>
      <c r="AI82" s="146"/>
      <c r="AK82" s="146"/>
      <c r="AM82" s="146"/>
      <c r="AO82" s="146"/>
      <c r="AQ82" s="146"/>
      <c r="AS82" s="146"/>
      <c r="BD82" s="146"/>
      <c r="BE82" s="32"/>
      <c r="BG82" s="32"/>
      <c r="BH82" s="146"/>
      <c r="BI82" s="32"/>
      <c r="BJ82" s="146"/>
      <c r="BK82" s="32"/>
      <c r="BM82" s="32"/>
      <c r="BO82" s="32"/>
      <c r="BQ82" s="32"/>
      <c r="BS82" s="32"/>
      <c r="BU82" s="32"/>
      <c r="BW82" s="32"/>
      <c r="BX82" s="64"/>
      <c r="BY82" s="64"/>
      <c r="BZ82" s="64"/>
      <c r="CA82" s="64"/>
      <c r="CB82" s="64"/>
      <c r="CC82" s="64"/>
      <c r="CD82" s="64"/>
      <c r="CE82" s="64"/>
      <c r="CF82" s="64"/>
      <c r="CG82" s="64"/>
      <c r="CM82" s="32"/>
      <c r="CO82" s="32"/>
      <c r="CQ82" s="146"/>
      <c r="CS82" s="146"/>
      <c r="CU82" s="146"/>
      <c r="CW82" s="146"/>
      <c r="CY82" s="146"/>
      <c r="DA82" s="146"/>
      <c r="DC82" s="146"/>
      <c r="DE82" s="146"/>
      <c r="DG82" s="146"/>
      <c r="DI82" s="146"/>
      <c r="DK82" s="146"/>
      <c r="DM82" s="146"/>
      <c r="DO82" s="146"/>
      <c r="DQ82" s="146"/>
      <c r="DS82" s="146"/>
      <c r="DU82" s="146"/>
      <c r="DW82" s="146"/>
      <c r="DY82" s="146"/>
      <c r="EA82" s="146"/>
      <c r="EC82" s="146"/>
      <c r="EE82" s="146"/>
      <c r="EG82" s="146"/>
      <c r="EI82" s="146"/>
      <c r="EK82" s="146"/>
      <c r="EM82" s="146"/>
      <c r="EO82" s="146"/>
      <c r="EQ82" s="32"/>
      <c r="ES82" s="146"/>
      <c r="EU82" s="146"/>
      <c r="EW82" s="146"/>
      <c r="EY82" s="146"/>
      <c r="FA82" s="146"/>
      <c r="FC82" s="146"/>
      <c r="FE82" s="146"/>
    </row>
    <row r="83" spans="1:161" ht="12.75" customHeight="1">
      <c r="B83" s="146"/>
      <c r="C83" s="146"/>
      <c r="D83" s="146"/>
      <c r="E83" s="146"/>
      <c r="F83" s="146"/>
      <c r="G83" s="146"/>
      <c r="H83" s="146"/>
      <c r="I83" s="146"/>
      <c r="J83" s="146"/>
      <c r="K83" s="146"/>
      <c r="L83" s="146"/>
      <c r="M83" s="146"/>
      <c r="N83" s="146"/>
      <c r="O83" s="146"/>
      <c r="P83" s="74"/>
      <c r="Q83" s="146"/>
      <c r="R83" s="74"/>
      <c r="S83" s="146"/>
      <c r="X83" s="74"/>
      <c r="Y83" s="146"/>
      <c r="Z83" s="146"/>
      <c r="AA83" s="146"/>
      <c r="AB83" s="74"/>
      <c r="AC83" s="146"/>
      <c r="AF83" s="74"/>
      <c r="AG83" s="146"/>
      <c r="AH83" s="29"/>
      <c r="AL83" s="29"/>
      <c r="AP83" s="29"/>
      <c r="AR83" s="29"/>
      <c r="BD83" s="146"/>
      <c r="BE83" s="146"/>
      <c r="BG83" s="146"/>
      <c r="BH83" s="146"/>
      <c r="BI83" s="146"/>
      <c r="BJ83" s="146"/>
      <c r="BK83" s="146"/>
      <c r="BM83" s="146"/>
      <c r="BO83" s="146"/>
      <c r="BQ83" s="146"/>
      <c r="BS83" s="146"/>
      <c r="BU83" s="146"/>
      <c r="BW83" s="146"/>
      <c r="BX83" s="64"/>
      <c r="BY83" s="64"/>
      <c r="BZ83" s="64"/>
      <c r="CA83" s="64"/>
      <c r="CB83" s="64"/>
      <c r="CC83" s="64"/>
      <c r="CD83" s="64"/>
      <c r="CE83" s="64"/>
      <c r="CF83" s="64"/>
      <c r="CG83" s="64"/>
      <c r="CM83" s="146"/>
      <c r="CO83" s="146"/>
      <c r="DV83" s="29"/>
      <c r="DX83" s="29"/>
      <c r="EF83" s="29"/>
      <c r="EH83" s="29"/>
      <c r="EL83" s="29"/>
      <c r="EQ83" s="146"/>
      <c r="ER83" s="29"/>
      <c r="ET83" s="29"/>
    </row>
    <row r="84" spans="1:161" ht="12.75" customHeight="1">
      <c r="AD84" s="92"/>
      <c r="AH84" s="29"/>
      <c r="AI84" s="29"/>
      <c r="AK84" s="29"/>
      <c r="AL84" s="29"/>
      <c r="AM84" s="29"/>
      <c r="AO84" s="29"/>
      <c r="AP84" s="29"/>
      <c r="AQ84" s="29"/>
      <c r="AR84" s="29"/>
      <c r="AS84" s="29"/>
      <c r="BX84" s="72"/>
      <c r="BY84" s="72"/>
      <c r="BZ84" s="72"/>
      <c r="CA84" s="72"/>
      <c r="CB84" s="72"/>
      <c r="CC84" s="72"/>
      <c r="CD84" s="72"/>
      <c r="CE84" s="72"/>
      <c r="CF84" s="72"/>
      <c r="CG84" s="72"/>
      <c r="CQ84" s="29"/>
      <c r="CS84" s="29"/>
      <c r="CU84" s="29"/>
      <c r="CW84" s="29"/>
      <c r="CY84" s="29"/>
      <c r="DA84" s="29"/>
      <c r="DC84" s="29"/>
      <c r="DE84" s="29"/>
      <c r="DG84" s="29"/>
      <c r="DI84" s="29"/>
      <c r="DK84" s="29"/>
      <c r="DM84" s="29"/>
      <c r="DO84" s="29"/>
      <c r="DQ84" s="29"/>
      <c r="DS84" s="29"/>
      <c r="DU84" s="29"/>
      <c r="DV84" s="29"/>
      <c r="DW84" s="29"/>
      <c r="DX84" s="29"/>
      <c r="DY84" s="29"/>
      <c r="EA84" s="29"/>
      <c r="EC84" s="29"/>
      <c r="EE84" s="29"/>
      <c r="EF84" s="29"/>
      <c r="EG84" s="29"/>
      <c r="EH84" s="29"/>
      <c r="EI84" s="29"/>
      <c r="EK84" s="29"/>
      <c r="EL84" s="29"/>
      <c r="EM84" s="29"/>
      <c r="EO84" s="29"/>
      <c r="ER84" s="29"/>
      <c r="ES84" s="29"/>
      <c r="ET84" s="29"/>
      <c r="EU84" s="29"/>
      <c r="EW84" s="29"/>
      <c r="EY84" s="29"/>
      <c r="FA84" s="29"/>
      <c r="FC84" s="29"/>
      <c r="FE84" s="29"/>
    </row>
    <row r="85" spans="1:161" ht="12.75" customHeight="1">
      <c r="B85" s="29"/>
      <c r="C85" s="29"/>
      <c r="E85" s="29"/>
      <c r="G85" s="29"/>
      <c r="H85" s="29"/>
      <c r="I85" s="29"/>
      <c r="J85" s="29"/>
      <c r="K85" s="29"/>
      <c r="L85" s="29"/>
      <c r="M85" s="29"/>
      <c r="N85" s="29"/>
      <c r="O85" s="29"/>
      <c r="P85" s="153"/>
      <c r="Q85" s="29"/>
      <c r="R85" s="153"/>
      <c r="S85" s="29"/>
      <c r="T85" s="92"/>
      <c r="V85" s="92"/>
      <c r="X85" s="64"/>
      <c r="Y85" s="29"/>
      <c r="Z85" s="29"/>
      <c r="AA85" s="29"/>
      <c r="AB85" s="64"/>
      <c r="AC85" s="29"/>
      <c r="AD85" s="33"/>
      <c r="AF85" s="64"/>
      <c r="AG85" s="29"/>
      <c r="AH85" s="92"/>
      <c r="AL85" s="92"/>
      <c r="AP85" s="92"/>
      <c r="AR85" s="92"/>
      <c r="AV85" s="92"/>
      <c r="BB85" s="92"/>
      <c r="BD85" s="29"/>
      <c r="BE85" s="29"/>
      <c r="BG85" s="29"/>
      <c r="BH85" s="29"/>
      <c r="BI85" s="29"/>
      <c r="BJ85" s="29"/>
      <c r="BK85" s="29"/>
      <c r="BM85" s="29"/>
      <c r="BO85" s="29"/>
      <c r="BQ85" s="29"/>
      <c r="BS85" s="29"/>
      <c r="BU85" s="29"/>
      <c r="BW85" s="29"/>
      <c r="BX85" s="33"/>
      <c r="BY85" s="33"/>
      <c r="BZ85" s="33"/>
      <c r="CA85" s="33"/>
      <c r="CB85" s="33"/>
      <c r="CC85" s="33"/>
      <c r="CD85" s="33"/>
      <c r="CE85" s="33"/>
      <c r="CF85" s="33"/>
      <c r="CG85" s="33"/>
      <c r="CM85" s="29"/>
      <c r="CO85" s="29"/>
      <c r="DF85" s="92"/>
      <c r="DV85" s="92"/>
      <c r="DX85" s="92"/>
      <c r="DZ85" s="92"/>
      <c r="EB85" s="92"/>
      <c r="ED85" s="92"/>
      <c r="EF85" s="92"/>
      <c r="EH85" s="92"/>
      <c r="EL85" s="92"/>
      <c r="EN85" s="92"/>
      <c r="EQ85" s="29"/>
      <c r="ER85" s="92"/>
      <c r="ET85" s="92"/>
    </row>
    <row r="86" spans="1:161" ht="12.75" customHeight="1">
      <c r="H86" s="29"/>
      <c r="J86" s="29"/>
      <c r="L86" s="29"/>
      <c r="N86" s="29"/>
      <c r="P86" s="153"/>
      <c r="R86" s="153"/>
      <c r="T86" s="33"/>
      <c r="V86" s="33"/>
      <c r="X86" s="64"/>
      <c r="Z86" s="29"/>
      <c r="AB86" s="64"/>
      <c r="AD86" s="33"/>
      <c r="AF86" s="64"/>
      <c r="AH86" s="32"/>
      <c r="AI86" s="92"/>
      <c r="AK86" s="92"/>
      <c r="AL86" s="32"/>
      <c r="AM86" s="92"/>
      <c r="AO86" s="92"/>
      <c r="AP86" s="32"/>
      <c r="AQ86" s="92"/>
      <c r="AR86" s="32"/>
      <c r="AS86" s="92"/>
      <c r="AV86" s="33"/>
      <c r="BB86" s="33"/>
      <c r="BH86" s="29"/>
      <c r="BJ86" s="29"/>
      <c r="BX86" s="33"/>
      <c r="BY86" s="33"/>
      <c r="BZ86" s="33"/>
      <c r="CA86" s="33"/>
      <c r="CB86" s="33"/>
      <c r="CC86" s="33"/>
      <c r="CD86" s="33"/>
      <c r="CE86" s="33"/>
      <c r="CF86" s="33"/>
      <c r="CG86" s="33"/>
      <c r="CQ86" s="92"/>
      <c r="CS86" s="92"/>
      <c r="CU86" s="92"/>
      <c r="CW86" s="92"/>
      <c r="CY86" s="92"/>
      <c r="DA86" s="92"/>
      <c r="DC86" s="92"/>
      <c r="DE86" s="92"/>
      <c r="DF86" s="33"/>
      <c r="DG86" s="92"/>
      <c r="DI86" s="92"/>
      <c r="DK86" s="92"/>
      <c r="DM86" s="92"/>
      <c r="DO86" s="92"/>
      <c r="DQ86" s="92"/>
      <c r="DS86" s="92"/>
      <c r="DU86" s="92"/>
      <c r="DV86" s="33"/>
      <c r="DW86" s="92"/>
      <c r="DX86" s="32"/>
      <c r="DY86" s="92"/>
      <c r="DZ86" s="33"/>
      <c r="EA86" s="92"/>
      <c r="EB86" s="33"/>
      <c r="EC86" s="92"/>
      <c r="ED86" s="33"/>
      <c r="EE86" s="92"/>
      <c r="EF86" s="33"/>
      <c r="EG86" s="92"/>
      <c r="EH86" s="33"/>
      <c r="EI86" s="92"/>
      <c r="EK86" s="92"/>
      <c r="EL86" s="33"/>
      <c r="EM86" s="92"/>
      <c r="EN86" s="33"/>
      <c r="EO86" s="92"/>
      <c r="ER86" s="33"/>
      <c r="ES86" s="92"/>
      <c r="ET86" s="32"/>
      <c r="EU86" s="92"/>
      <c r="EW86" s="92"/>
      <c r="EY86" s="92"/>
      <c r="FA86" s="92"/>
      <c r="FC86" s="92"/>
      <c r="FE86" s="92"/>
    </row>
    <row r="87" spans="1:161" ht="12.75" customHeight="1">
      <c r="A87" s="1"/>
      <c r="B87" s="92"/>
      <c r="C87" s="92"/>
      <c r="D87" s="92"/>
      <c r="E87" s="92"/>
      <c r="F87" s="92"/>
      <c r="G87" s="92"/>
      <c r="H87" s="92"/>
      <c r="I87" s="92"/>
      <c r="J87" s="92"/>
      <c r="K87" s="92"/>
      <c r="L87" s="92"/>
      <c r="M87" s="92"/>
      <c r="N87" s="92"/>
      <c r="O87" s="92"/>
      <c r="P87" s="154"/>
      <c r="Q87" s="92"/>
      <c r="R87" s="154"/>
      <c r="S87" s="92"/>
      <c r="T87" s="33"/>
      <c r="V87" s="33"/>
      <c r="X87" s="72"/>
      <c r="Y87" s="92"/>
      <c r="Z87" s="92"/>
      <c r="AA87" s="92"/>
      <c r="AB87" s="72"/>
      <c r="AC87" s="92"/>
      <c r="AD87" s="33"/>
      <c r="AF87" s="72"/>
      <c r="AG87" s="92"/>
      <c r="AH87" s="32"/>
      <c r="AI87" s="32"/>
      <c r="AK87" s="32"/>
      <c r="AL87" s="32"/>
      <c r="AM87" s="32"/>
      <c r="AO87" s="32"/>
      <c r="AP87" s="32"/>
      <c r="AQ87" s="32"/>
      <c r="AR87" s="32"/>
      <c r="AS87" s="32"/>
      <c r="AV87" s="33"/>
      <c r="BB87" s="33"/>
      <c r="BD87" s="92"/>
      <c r="BE87" s="92"/>
      <c r="BG87" s="92"/>
      <c r="BH87" s="92"/>
      <c r="BI87" s="92"/>
      <c r="BJ87" s="92"/>
      <c r="BK87" s="92"/>
      <c r="BM87" s="92"/>
      <c r="BO87" s="92"/>
      <c r="BQ87" s="92"/>
      <c r="BS87" s="92"/>
      <c r="BU87" s="92"/>
      <c r="BW87" s="92"/>
      <c r="BX87" s="33"/>
      <c r="BY87" s="33"/>
      <c r="BZ87" s="33"/>
      <c r="CA87" s="33"/>
      <c r="CB87" s="33"/>
      <c r="CC87" s="33"/>
      <c r="CD87" s="33"/>
      <c r="CE87" s="33"/>
      <c r="CF87" s="33"/>
      <c r="CG87" s="33"/>
      <c r="CM87" s="92"/>
      <c r="CO87" s="92"/>
      <c r="CQ87" s="32"/>
      <c r="CS87" s="32"/>
      <c r="CU87" s="32"/>
      <c r="CW87" s="32"/>
      <c r="CY87" s="32"/>
      <c r="DA87" s="32"/>
      <c r="DC87" s="32"/>
      <c r="DE87" s="32"/>
      <c r="DF87" s="33"/>
      <c r="DG87" s="32"/>
      <c r="DI87" s="32"/>
      <c r="DK87" s="32"/>
      <c r="DM87" s="32"/>
      <c r="DO87" s="32"/>
      <c r="DQ87" s="32"/>
      <c r="DS87" s="32"/>
      <c r="DU87" s="32"/>
      <c r="DV87" s="33"/>
      <c r="DW87" s="32"/>
      <c r="DX87" s="32"/>
      <c r="DY87" s="32"/>
      <c r="DZ87" s="33"/>
      <c r="EA87" s="32"/>
      <c r="EB87" s="33"/>
      <c r="EC87" s="32"/>
      <c r="ED87" s="33"/>
      <c r="EE87" s="32"/>
      <c r="EF87" s="33"/>
      <c r="EG87" s="32"/>
      <c r="EH87" s="33"/>
      <c r="EI87" s="32"/>
      <c r="EK87" s="32"/>
      <c r="EL87" s="33"/>
      <c r="EM87" s="32"/>
      <c r="EN87" s="33"/>
      <c r="EO87" s="32"/>
      <c r="EQ87" s="92"/>
      <c r="ER87" s="33"/>
      <c r="ES87" s="32"/>
      <c r="ET87" s="32"/>
      <c r="EU87" s="32"/>
      <c r="EW87" s="32"/>
      <c r="EY87" s="32"/>
      <c r="FA87" s="32"/>
      <c r="FC87" s="32"/>
      <c r="FE87" s="32"/>
    </row>
    <row r="88" spans="1:161" ht="12.75" customHeight="1">
      <c r="B88" s="32"/>
      <c r="C88" s="32"/>
      <c r="D88" s="33"/>
      <c r="E88" s="32"/>
      <c r="F88" s="33"/>
      <c r="G88" s="32"/>
      <c r="H88" s="32"/>
      <c r="I88" s="32"/>
      <c r="J88" s="32"/>
      <c r="K88" s="32"/>
      <c r="L88" s="32"/>
      <c r="M88" s="32"/>
      <c r="N88" s="32"/>
      <c r="O88" s="32"/>
      <c r="Q88" s="32"/>
      <c r="S88" s="32"/>
      <c r="T88" s="33"/>
      <c r="V88" s="33"/>
      <c r="X88" s="33"/>
      <c r="Y88" s="32"/>
      <c r="Z88" s="32"/>
      <c r="AA88" s="32"/>
      <c r="AB88" s="33"/>
      <c r="AC88" s="32"/>
      <c r="AD88" s="33"/>
      <c r="AF88" s="33"/>
      <c r="AG88" s="32"/>
      <c r="AH88" s="32"/>
      <c r="AI88" s="32"/>
      <c r="AK88" s="32"/>
      <c r="AL88" s="32"/>
      <c r="AM88" s="32"/>
      <c r="AO88" s="32"/>
      <c r="AP88" s="32"/>
      <c r="AQ88" s="32"/>
      <c r="AR88" s="32"/>
      <c r="AS88" s="32"/>
      <c r="AV88" s="33"/>
      <c r="BB88" s="33"/>
      <c r="BD88" s="32"/>
      <c r="BE88" s="32"/>
      <c r="BG88" s="32"/>
      <c r="BH88" s="32"/>
      <c r="BI88" s="32"/>
      <c r="BJ88" s="32"/>
      <c r="BK88" s="32"/>
      <c r="BM88" s="32"/>
      <c r="BO88" s="32"/>
      <c r="BQ88" s="32"/>
      <c r="BS88" s="32"/>
      <c r="BU88" s="32"/>
      <c r="BW88" s="32"/>
      <c r="BX88" s="33"/>
      <c r="BY88" s="33"/>
      <c r="BZ88" s="33"/>
      <c r="CA88" s="33"/>
      <c r="CB88" s="33"/>
      <c r="CC88" s="33"/>
      <c r="CD88" s="33"/>
      <c r="CE88" s="33"/>
      <c r="CF88" s="33"/>
      <c r="CG88" s="33"/>
      <c r="CM88" s="32"/>
      <c r="CO88" s="32"/>
      <c r="CQ88" s="32"/>
      <c r="CS88" s="32"/>
      <c r="CU88" s="32"/>
      <c r="CW88" s="32"/>
      <c r="CY88" s="32"/>
      <c r="DA88" s="32"/>
      <c r="DC88" s="32"/>
      <c r="DE88" s="32"/>
      <c r="DF88" s="33"/>
      <c r="DG88" s="32"/>
      <c r="DI88" s="32"/>
      <c r="DK88" s="32"/>
      <c r="DM88" s="32"/>
      <c r="DO88" s="32"/>
      <c r="DQ88" s="32"/>
      <c r="DS88" s="32"/>
      <c r="DU88" s="32"/>
      <c r="DV88" s="33"/>
      <c r="DW88" s="32"/>
      <c r="DX88" s="32"/>
      <c r="DY88" s="32"/>
      <c r="DZ88" s="33"/>
      <c r="EA88" s="32"/>
      <c r="EB88" s="33"/>
      <c r="EC88" s="32"/>
      <c r="ED88" s="33"/>
      <c r="EE88" s="32"/>
      <c r="EF88" s="33"/>
      <c r="EG88" s="32"/>
      <c r="EH88" s="33"/>
      <c r="EI88" s="32"/>
      <c r="EK88" s="32"/>
      <c r="EL88" s="33"/>
      <c r="EM88" s="32"/>
      <c r="EN88" s="33"/>
      <c r="EO88" s="32"/>
      <c r="EQ88" s="32"/>
      <c r="ER88" s="33"/>
      <c r="ES88" s="32"/>
      <c r="ET88" s="32"/>
      <c r="EU88" s="32"/>
      <c r="EW88" s="32"/>
      <c r="EY88" s="32"/>
      <c r="FA88" s="32"/>
      <c r="FC88" s="32"/>
      <c r="FE88" s="32"/>
    </row>
    <row r="89" spans="1:161" ht="12.75" customHeight="1">
      <c r="B89" s="32"/>
      <c r="C89" s="32"/>
      <c r="D89" s="33"/>
      <c r="E89" s="32"/>
      <c r="F89" s="33"/>
      <c r="G89" s="32"/>
      <c r="H89" s="32"/>
      <c r="I89" s="32"/>
      <c r="J89" s="32"/>
      <c r="K89" s="32"/>
      <c r="L89" s="32"/>
      <c r="M89" s="32"/>
      <c r="N89" s="32"/>
      <c r="O89" s="32"/>
      <c r="Q89" s="32"/>
      <c r="S89" s="32"/>
      <c r="T89" s="33"/>
      <c r="V89" s="33"/>
      <c r="X89" s="33"/>
      <c r="Y89" s="32"/>
      <c r="Z89" s="32"/>
      <c r="AA89" s="32"/>
      <c r="AB89" s="33"/>
      <c r="AC89" s="32"/>
      <c r="AD89" s="33"/>
      <c r="AF89" s="33"/>
      <c r="AG89" s="32"/>
      <c r="AH89" s="32"/>
      <c r="AI89" s="32"/>
      <c r="AK89" s="32"/>
      <c r="AL89" s="32"/>
      <c r="AM89" s="32"/>
      <c r="AO89" s="32"/>
      <c r="AP89" s="32"/>
      <c r="AQ89" s="32"/>
      <c r="AR89" s="32"/>
      <c r="AS89" s="32"/>
      <c r="AV89" s="33"/>
      <c r="BB89" s="33"/>
      <c r="BD89" s="32"/>
      <c r="BE89" s="32"/>
      <c r="BG89" s="32"/>
      <c r="BH89" s="32"/>
      <c r="BI89" s="32"/>
      <c r="BJ89" s="32"/>
      <c r="BK89" s="32"/>
      <c r="BM89" s="32"/>
      <c r="BO89" s="32"/>
      <c r="BQ89" s="32"/>
      <c r="BS89" s="32"/>
      <c r="BU89" s="32"/>
      <c r="BW89" s="32"/>
      <c r="BX89" s="33"/>
      <c r="BY89" s="33"/>
      <c r="BZ89" s="33"/>
      <c r="CA89" s="33"/>
      <c r="CB89" s="33"/>
      <c r="CC89" s="33"/>
      <c r="CD89" s="33"/>
      <c r="CE89" s="33"/>
      <c r="CF89" s="33"/>
      <c r="CG89" s="33"/>
      <c r="CM89" s="32"/>
      <c r="CO89" s="32"/>
      <c r="CQ89" s="32"/>
      <c r="CS89" s="32"/>
      <c r="CU89" s="32"/>
      <c r="CW89" s="32"/>
      <c r="CY89" s="32"/>
      <c r="DA89" s="32"/>
      <c r="DC89" s="32"/>
      <c r="DE89" s="32"/>
      <c r="DF89" s="33"/>
      <c r="DG89" s="32"/>
      <c r="DI89" s="32"/>
      <c r="DK89" s="32"/>
      <c r="DM89" s="32"/>
      <c r="DO89" s="32"/>
      <c r="DQ89" s="32"/>
      <c r="DS89" s="32"/>
      <c r="DU89" s="32"/>
      <c r="DV89" s="33"/>
      <c r="DW89" s="32"/>
      <c r="DX89" s="32"/>
      <c r="DY89" s="32"/>
      <c r="DZ89" s="33"/>
      <c r="EA89" s="32"/>
      <c r="EB89" s="33"/>
      <c r="EC89" s="32"/>
      <c r="ED89" s="33"/>
      <c r="EE89" s="32"/>
      <c r="EF89" s="33"/>
      <c r="EG89" s="32"/>
      <c r="EH89" s="33"/>
      <c r="EI89" s="32"/>
      <c r="EK89" s="32"/>
      <c r="EL89" s="33"/>
      <c r="EM89" s="32"/>
      <c r="EN89" s="33"/>
      <c r="EO89" s="32"/>
      <c r="EQ89" s="32"/>
      <c r="ER89" s="33"/>
      <c r="ES89" s="32"/>
      <c r="ET89" s="32"/>
      <c r="EU89" s="32"/>
      <c r="EW89" s="32"/>
      <c r="EY89" s="32"/>
      <c r="FA89" s="32"/>
      <c r="FC89" s="32"/>
      <c r="FE89" s="32"/>
    </row>
    <row r="90" spans="1:161" ht="12.75" customHeight="1">
      <c r="A90" s="1"/>
      <c r="B90" s="32"/>
      <c r="C90" s="32"/>
      <c r="D90" s="33"/>
      <c r="E90" s="32"/>
      <c r="F90" s="33"/>
      <c r="G90" s="32"/>
      <c r="H90" s="32"/>
      <c r="I90" s="32"/>
      <c r="J90" s="32"/>
      <c r="K90" s="32"/>
      <c r="L90" s="32"/>
      <c r="M90" s="32"/>
      <c r="N90" s="32"/>
      <c r="O90" s="32"/>
      <c r="Q90" s="32"/>
      <c r="S90" s="32"/>
      <c r="T90" s="33"/>
      <c r="V90" s="33"/>
      <c r="X90" s="33"/>
      <c r="Y90" s="32"/>
      <c r="Z90" s="32"/>
      <c r="AA90" s="32"/>
      <c r="AB90" s="33"/>
      <c r="AC90" s="32"/>
      <c r="AD90" s="33"/>
      <c r="AF90" s="33"/>
      <c r="AG90" s="32"/>
      <c r="AH90" s="32"/>
      <c r="AI90" s="32"/>
      <c r="AK90" s="32"/>
      <c r="AL90" s="32"/>
      <c r="AM90" s="32"/>
      <c r="AO90" s="32"/>
      <c r="AP90" s="32"/>
      <c r="AQ90" s="32"/>
      <c r="AR90" s="32"/>
      <c r="AS90" s="32"/>
      <c r="AV90" s="33"/>
      <c r="BB90" s="33"/>
      <c r="BD90" s="32"/>
      <c r="BE90" s="32"/>
      <c r="BG90" s="32"/>
      <c r="BH90" s="32"/>
      <c r="BI90" s="32"/>
      <c r="BJ90" s="32"/>
      <c r="BK90" s="32"/>
      <c r="BM90" s="32"/>
      <c r="BO90" s="32"/>
      <c r="BQ90" s="32"/>
      <c r="BS90" s="32"/>
      <c r="BU90" s="32"/>
      <c r="BW90" s="32"/>
      <c r="BX90" s="33"/>
      <c r="BY90" s="33"/>
      <c r="BZ90" s="33"/>
      <c r="CA90" s="33"/>
      <c r="CB90" s="33"/>
      <c r="CC90" s="33"/>
      <c r="CD90" s="33"/>
      <c r="CE90" s="33"/>
      <c r="CF90" s="33"/>
      <c r="CG90" s="33"/>
      <c r="CM90" s="32"/>
      <c r="CO90" s="32"/>
      <c r="CQ90" s="32"/>
      <c r="CS90" s="32"/>
      <c r="CU90" s="32"/>
      <c r="CW90" s="32"/>
      <c r="CY90" s="32"/>
      <c r="DA90" s="32"/>
      <c r="DC90" s="32"/>
      <c r="DE90" s="32"/>
      <c r="DF90" s="33"/>
      <c r="DG90" s="32"/>
      <c r="DI90" s="32"/>
      <c r="DK90" s="32"/>
      <c r="DM90" s="32"/>
      <c r="DO90" s="32"/>
      <c r="DQ90" s="32"/>
      <c r="DS90" s="32"/>
      <c r="DU90" s="32"/>
      <c r="DV90" s="33"/>
      <c r="DW90" s="32"/>
      <c r="DX90" s="32"/>
      <c r="DY90" s="32"/>
      <c r="DZ90" s="33"/>
      <c r="EA90" s="32"/>
      <c r="EB90" s="33"/>
      <c r="EC90" s="32"/>
      <c r="ED90" s="33"/>
      <c r="EE90" s="32"/>
      <c r="EF90" s="33"/>
      <c r="EG90" s="32"/>
      <c r="EH90" s="33"/>
      <c r="EI90" s="32"/>
      <c r="EK90" s="32"/>
      <c r="EL90" s="33"/>
      <c r="EM90" s="32"/>
      <c r="EN90" s="33"/>
      <c r="EO90" s="32"/>
      <c r="EQ90" s="32"/>
      <c r="ER90" s="33"/>
      <c r="ES90" s="32"/>
      <c r="ET90" s="32"/>
      <c r="EU90" s="32"/>
      <c r="EW90" s="32"/>
      <c r="EY90" s="32"/>
      <c r="FA90" s="32"/>
      <c r="FC90" s="32"/>
      <c r="FE90" s="32"/>
    </row>
    <row r="91" spans="1:161" ht="12.75" customHeight="1">
      <c r="B91" s="32"/>
      <c r="C91" s="32"/>
      <c r="D91" s="33"/>
      <c r="E91" s="32"/>
      <c r="F91" s="33"/>
      <c r="G91" s="32"/>
      <c r="H91" s="32"/>
      <c r="I91" s="32"/>
      <c r="J91" s="32"/>
      <c r="K91" s="32"/>
      <c r="L91" s="32"/>
      <c r="M91" s="32"/>
      <c r="N91" s="32"/>
      <c r="O91" s="32"/>
      <c r="Q91" s="32"/>
      <c r="S91" s="32"/>
      <c r="T91" s="33"/>
      <c r="V91" s="33"/>
      <c r="X91" s="33"/>
      <c r="Y91" s="32"/>
      <c r="Z91" s="32"/>
      <c r="AA91" s="32"/>
      <c r="AB91" s="33"/>
      <c r="AC91" s="32"/>
      <c r="AD91" s="33"/>
      <c r="AF91" s="33"/>
      <c r="AG91" s="32"/>
      <c r="AH91" s="32"/>
      <c r="AI91" s="32"/>
      <c r="AK91" s="32"/>
      <c r="AL91" s="32"/>
      <c r="AM91" s="32"/>
      <c r="AO91" s="32"/>
      <c r="AP91" s="32"/>
      <c r="AQ91" s="32"/>
      <c r="AR91" s="32"/>
      <c r="AS91" s="32"/>
      <c r="AV91" s="33"/>
      <c r="BB91" s="33"/>
      <c r="BD91" s="32"/>
      <c r="BE91" s="32"/>
      <c r="BG91" s="32"/>
      <c r="BH91" s="32"/>
      <c r="BI91" s="32"/>
      <c r="BJ91" s="32"/>
      <c r="BK91" s="32"/>
      <c r="BM91" s="32"/>
      <c r="BO91" s="32"/>
      <c r="BQ91" s="32"/>
      <c r="BS91" s="32"/>
      <c r="BU91" s="32"/>
      <c r="BW91" s="32"/>
      <c r="BX91" s="33"/>
      <c r="BY91" s="33"/>
      <c r="BZ91" s="33"/>
      <c r="CA91" s="33"/>
      <c r="CB91" s="33"/>
      <c r="CC91" s="33"/>
      <c r="CD91" s="33"/>
      <c r="CE91" s="33"/>
      <c r="CF91" s="33"/>
      <c r="CG91" s="33"/>
      <c r="CM91" s="32"/>
      <c r="CO91" s="32"/>
      <c r="CQ91" s="32"/>
      <c r="CS91" s="32"/>
      <c r="CU91" s="32"/>
      <c r="CW91" s="32"/>
      <c r="CY91" s="32"/>
      <c r="DA91" s="32"/>
      <c r="DC91" s="32"/>
      <c r="DE91" s="32"/>
      <c r="DF91" s="33"/>
      <c r="DG91" s="32"/>
      <c r="DI91" s="32"/>
      <c r="DK91" s="32"/>
      <c r="DM91" s="32"/>
      <c r="DO91" s="32"/>
      <c r="DQ91" s="32"/>
      <c r="DS91" s="32"/>
      <c r="DU91" s="32"/>
      <c r="DV91" s="33"/>
      <c r="DW91" s="32"/>
      <c r="DX91" s="32"/>
      <c r="DY91" s="32"/>
      <c r="DZ91" s="33"/>
      <c r="EA91" s="32"/>
      <c r="EB91" s="33"/>
      <c r="EC91" s="32"/>
      <c r="ED91" s="33"/>
      <c r="EE91" s="32"/>
      <c r="EF91" s="33"/>
      <c r="EG91" s="32"/>
      <c r="EH91" s="33"/>
      <c r="EI91" s="32"/>
      <c r="EK91" s="32"/>
      <c r="EL91" s="33"/>
      <c r="EM91" s="32"/>
      <c r="EN91" s="33"/>
      <c r="EO91" s="32"/>
      <c r="EQ91" s="32"/>
      <c r="ER91" s="33"/>
      <c r="ES91" s="32"/>
      <c r="ET91" s="32"/>
      <c r="EU91" s="32"/>
      <c r="EW91" s="32"/>
      <c r="EY91" s="32"/>
      <c r="FA91" s="32"/>
      <c r="FC91" s="32"/>
      <c r="FE91" s="32"/>
    </row>
    <row r="92" spans="1:161" ht="12.75" customHeight="1">
      <c r="B92" s="32"/>
      <c r="C92" s="32"/>
      <c r="D92" s="33"/>
      <c r="E92" s="32"/>
      <c r="F92" s="33"/>
      <c r="G92" s="32"/>
      <c r="H92" s="32"/>
      <c r="I92" s="32"/>
      <c r="J92" s="32"/>
      <c r="K92" s="32"/>
      <c r="L92" s="32"/>
      <c r="M92" s="32"/>
      <c r="N92" s="32"/>
      <c r="O92" s="32"/>
      <c r="Q92" s="32"/>
      <c r="S92" s="32"/>
      <c r="T92" s="33"/>
      <c r="V92" s="33"/>
      <c r="X92" s="33"/>
      <c r="Y92" s="32"/>
      <c r="Z92" s="32"/>
      <c r="AA92" s="32"/>
      <c r="AB92" s="33"/>
      <c r="AC92" s="32"/>
      <c r="AD92" s="33"/>
      <c r="AF92" s="33"/>
      <c r="AG92" s="32"/>
      <c r="AH92" s="32"/>
      <c r="AI92" s="32"/>
      <c r="AK92" s="32"/>
      <c r="AL92" s="32"/>
      <c r="AM92" s="32"/>
      <c r="AO92" s="32"/>
      <c r="AP92" s="32"/>
      <c r="AQ92" s="32"/>
      <c r="AR92" s="32"/>
      <c r="AS92" s="32"/>
      <c r="AV92" s="33"/>
      <c r="BB92" s="33"/>
      <c r="BD92" s="32"/>
      <c r="BE92" s="32"/>
      <c r="BG92" s="32"/>
      <c r="BH92" s="32"/>
      <c r="BI92" s="32"/>
      <c r="BJ92" s="32"/>
      <c r="BK92" s="32"/>
      <c r="BM92" s="32"/>
      <c r="BO92" s="32"/>
      <c r="BQ92" s="32"/>
      <c r="BS92" s="32"/>
      <c r="BU92" s="32"/>
      <c r="BW92" s="32"/>
      <c r="BX92" s="33"/>
      <c r="BY92" s="33"/>
      <c r="BZ92" s="33"/>
      <c r="CA92" s="33"/>
      <c r="CB92" s="33"/>
      <c r="CC92" s="33"/>
      <c r="CD92" s="33"/>
      <c r="CE92" s="33"/>
      <c r="CF92" s="33"/>
      <c r="CG92" s="33"/>
      <c r="CM92" s="32"/>
      <c r="CO92" s="32"/>
      <c r="CQ92" s="32"/>
      <c r="CS92" s="32"/>
      <c r="CU92" s="32"/>
      <c r="CW92" s="32"/>
      <c r="CY92" s="32"/>
      <c r="DA92" s="32"/>
      <c r="DC92" s="32"/>
      <c r="DE92" s="32"/>
      <c r="DF92" s="33"/>
      <c r="DG92" s="32"/>
      <c r="DI92" s="32"/>
      <c r="DK92" s="32"/>
      <c r="DM92" s="32"/>
      <c r="DO92" s="32"/>
      <c r="DQ92" s="32"/>
      <c r="DS92" s="32"/>
      <c r="DU92" s="32"/>
      <c r="DV92" s="33"/>
      <c r="DW92" s="32"/>
      <c r="DX92" s="32"/>
      <c r="DY92" s="32"/>
      <c r="DZ92" s="33"/>
      <c r="EA92" s="32"/>
      <c r="EB92" s="33"/>
      <c r="EC92" s="32"/>
      <c r="ED92" s="33"/>
      <c r="EE92" s="32"/>
      <c r="EF92" s="33"/>
      <c r="EG92" s="32"/>
      <c r="EH92" s="33"/>
      <c r="EI92" s="32"/>
      <c r="EK92" s="32"/>
      <c r="EL92" s="33"/>
      <c r="EM92" s="32"/>
      <c r="EN92" s="33"/>
      <c r="EO92" s="32"/>
      <c r="EQ92" s="32"/>
      <c r="ER92" s="33"/>
      <c r="ES92" s="32"/>
      <c r="ET92" s="32"/>
      <c r="EU92" s="32"/>
      <c r="EW92" s="32"/>
      <c r="EY92" s="32"/>
      <c r="FA92" s="32"/>
      <c r="FC92" s="32"/>
      <c r="FE92" s="32"/>
    </row>
    <row r="93" spans="1:161" ht="12.75" customHeight="1">
      <c r="B93" s="32"/>
      <c r="C93" s="32"/>
      <c r="D93" s="33"/>
      <c r="E93" s="32"/>
      <c r="F93" s="33"/>
      <c r="G93" s="32"/>
      <c r="H93" s="32"/>
      <c r="I93" s="32"/>
      <c r="J93" s="32"/>
      <c r="K93" s="32"/>
      <c r="L93" s="32"/>
      <c r="M93" s="32"/>
      <c r="N93" s="32"/>
      <c r="O93" s="32"/>
      <c r="Q93" s="32"/>
      <c r="S93" s="32"/>
      <c r="T93" s="33"/>
      <c r="V93" s="33"/>
      <c r="X93" s="33"/>
      <c r="Y93" s="32"/>
      <c r="Z93" s="32"/>
      <c r="AA93" s="32"/>
      <c r="AB93" s="33"/>
      <c r="AC93" s="32"/>
      <c r="AD93" s="33"/>
      <c r="AF93" s="33"/>
      <c r="AG93" s="32"/>
      <c r="AH93" s="32"/>
      <c r="AI93" s="32"/>
      <c r="AK93" s="32"/>
      <c r="AL93" s="32"/>
      <c r="AM93" s="32"/>
      <c r="AO93" s="32"/>
      <c r="AP93" s="32"/>
      <c r="AQ93" s="32"/>
      <c r="AR93" s="32"/>
      <c r="AS93" s="32"/>
      <c r="AV93" s="33"/>
      <c r="BB93" s="33"/>
      <c r="BD93" s="32"/>
      <c r="BE93" s="32"/>
      <c r="BG93" s="32"/>
      <c r="BH93" s="32"/>
      <c r="BI93" s="32"/>
      <c r="BJ93" s="32"/>
      <c r="BK93" s="32"/>
      <c r="BM93" s="32"/>
      <c r="BO93" s="32"/>
      <c r="BQ93" s="32"/>
      <c r="BS93" s="32"/>
      <c r="BU93" s="32"/>
      <c r="BW93" s="32"/>
      <c r="BX93" s="33"/>
      <c r="BY93" s="33"/>
      <c r="BZ93" s="33"/>
      <c r="CA93" s="33"/>
      <c r="CB93" s="33"/>
      <c r="CC93" s="33"/>
      <c r="CD93" s="33"/>
      <c r="CE93" s="33"/>
      <c r="CF93" s="33"/>
      <c r="CG93" s="33"/>
      <c r="CM93" s="32"/>
      <c r="CO93" s="32"/>
      <c r="CQ93" s="32"/>
      <c r="CS93" s="32"/>
      <c r="CU93" s="32"/>
      <c r="CW93" s="32"/>
      <c r="CY93" s="32"/>
      <c r="DA93" s="32"/>
      <c r="DC93" s="32"/>
      <c r="DE93" s="32"/>
      <c r="DF93" s="33"/>
      <c r="DG93" s="32"/>
      <c r="DI93" s="32"/>
      <c r="DK93" s="32"/>
      <c r="DM93" s="32"/>
      <c r="DO93" s="32"/>
      <c r="DQ93" s="32"/>
      <c r="DS93" s="32"/>
      <c r="DU93" s="32"/>
      <c r="DV93" s="33"/>
      <c r="DW93" s="32"/>
      <c r="DX93" s="32"/>
      <c r="DY93" s="32"/>
      <c r="DZ93" s="33"/>
      <c r="EA93" s="32"/>
      <c r="EB93" s="33"/>
      <c r="EC93" s="32"/>
      <c r="ED93" s="33"/>
      <c r="EE93" s="32"/>
      <c r="EF93" s="33"/>
      <c r="EG93" s="32"/>
      <c r="EH93" s="33"/>
      <c r="EI93" s="32"/>
      <c r="EK93" s="32"/>
      <c r="EL93" s="33"/>
      <c r="EM93" s="32"/>
      <c r="EN93" s="33"/>
      <c r="EO93" s="32"/>
      <c r="EQ93" s="32"/>
      <c r="ER93" s="33"/>
      <c r="ES93" s="32"/>
      <c r="ET93" s="32"/>
      <c r="EU93" s="32"/>
      <c r="EW93" s="32"/>
      <c r="EY93" s="32"/>
      <c r="FA93" s="32"/>
      <c r="FC93" s="32"/>
      <c r="FE93" s="32"/>
    </row>
    <row r="94" spans="1:161" ht="12.75" customHeight="1">
      <c r="B94" s="32"/>
      <c r="C94" s="32"/>
      <c r="D94" s="33"/>
      <c r="E94" s="32"/>
      <c r="F94" s="33"/>
      <c r="G94" s="32"/>
      <c r="H94" s="32"/>
      <c r="I94" s="32"/>
      <c r="J94" s="32"/>
      <c r="K94" s="32"/>
      <c r="L94" s="32"/>
      <c r="M94" s="32"/>
      <c r="N94" s="32"/>
      <c r="O94" s="32"/>
      <c r="Q94" s="32"/>
      <c r="S94" s="32"/>
      <c r="T94" s="33"/>
      <c r="V94" s="33"/>
      <c r="X94" s="33"/>
      <c r="Y94" s="32"/>
      <c r="Z94" s="32"/>
      <c r="AA94" s="32"/>
      <c r="AB94" s="33"/>
      <c r="AC94" s="32"/>
      <c r="AD94" s="33"/>
      <c r="AF94" s="33"/>
      <c r="AG94" s="32"/>
      <c r="AH94" s="32"/>
      <c r="AI94" s="32"/>
      <c r="AK94" s="32"/>
      <c r="AL94" s="32"/>
      <c r="AM94" s="32"/>
      <c r="AO94" s="32"/>
      <c r="AP94" s="32"/>
      <c r="AQ94" s="32"/>
      <c r="AR94" s="32"/>
      <c r="AS94" s="32"/>
      <c r="AV94" s="33"/>
      <c r="BB94" s="33"/>
      <c r="BD94" s="32"/>
      <c r="BE94" s="32"/>
      <c r="BG94" s="32"/>
      <c r="BH94" s="32"/>
      <c r="BI94" s="32"/>
      <c r="BJ94" s="32"/>
      <c r="BK94" s="32"/>
      <c r="BM94" s="32"/>
      <c r="BO94" s="32"/>
      <c r="BQ94" s="32"/>
      <c r="BS94" s="32"/>
      <c r="BU94" s="32"/>
      <c r="BW94" s="32"/>
      <c r="BX94" s="33"/>
      <c r="BY94" s="33"/>
      <c r="BZ94" s="33"/>
      <c r="CA94" s="33"/>
      <c r="CB94" s="33"/>
      <c r="CC94" s="33"/>
      <c r="CD94" s="33"/>
      <c r="CE94" s="33"/>
      <c r="CF94" s="33"/>
      <c r="CG94" s="33"/>
      <c r="CM94" s="32"/>
      <c r="CO94" s="32"/>
      <c r="CQ94" s="32"/>
      <c r="CS94" s="32"/>
      <c r="CU94" s="32"/>
      <c r="CW94" s="32"/>
      <c r="CY94" s="32"/>
      <c r="DA94" s="32"/>
      <c r="DC94" s="32"/>
      <c r="DE94" s="32"/>
      <c r="DF94" s="33"/>
      <c r="DG94" s="32"/>
      <c r="DI94" s="32"/>
      <c r="DK94" s="32"/>
      <c r="DM94" s="32"/>
      <c r="DO94" s="32"/>
      <c r="DQ94" s="32"/>
      <c r="DS94" s="32"/>
      <c r="DU94" s="32"/>
      <c r="DV94" s="33"/>
      <c r="DW94" s="32"/>
      <c r="DX94" s="32"/>
      <c r="DY94" s="32"/>
      <c r="DZ94" s="33"/>
      <c r="EA94" s="32"/>
      <c r="EB94" s="33"/>
      <c r="EC94" s="32"/>
      <c r="ED94" s="33"/>
      <c r="EE94" s="32"/>
      <c r="EF94" s="33"/>
      <c r="EG94" s="32"/>
      <c r="EH94" s="33"/>
      <c r="EI94" s="32"/>
      <c r="EK94" s="32"/>
      <c r="EL94" s="33"/>
      <c r="EM94" s="32"/>
      <c r="EN94" s="33"/>
      <c r="EO94" s="32"/>
      <c r="EQ94" s="32"/>
      <c r="ER94" s="33"/>
      <c r="ES94" s="32"/>
      <c r="ET94" s="32"/>
      <c r="EU94" s="32"/>
      <c r="EW94" s="32"/>
      <c r="EY94" s="32"/>
      <c r="FA94" s="32"/>
      <c r="FC94" s="32"/>
      <c r="FE94" s="32"/>
    </row>
    <row r="95" spans="1:161" ht="12.75" customHeight="1">
      <c r="B95" s="32"/>
      <c r="C95" s="32"/>
      <c r="D95" s="33"/>
      <c r="E95" s="32"/>
      <c r="F95" s="33"/>
      <c r="G95" s="32"/>
      <c r="H95" s="32"/>
      <c r="I95" s="32"/>
      <c r="J95" s="32"/>
      <c r="K95" s="32"/>
      <c r="L95" s="32"/>
      <c r="M95" s="32"/>
      <c r="N95" s="32"/>
      <c r="O95" s="32"/>
      <c r="Q95" s="32"/>
      <c r="S95" s="32"/>
      <c r="T95" s="33"/>
      <c r="V95" s="33"/>
      <c r="X95" s="33"/>
      <c r="Y95" s="32"/>
      <c r="Z95" s="32"/>
      <c r="AA95" s="32"/>
      <c r="AB95" s="33"/>
      <c r="AC95" s="32"/>
      <c r="AD95" s="33"/>
      <c r="AF95" s="33"/>
      <c r="AG95" s="32"/>
      <c r="AH95" s="32"/>
      <c r="AI95" s="32"/>
      <c r="AK95" s="32"/>
      <c r="AL95" s="32"/>
      <c r="AM95" s="32"/>
      <c r="AO95" s="32"/>
      <c r="AP95" s="32"/>
      <c r="AQ95" s="32"/>
      <c r="AR95" s="32"/>
      <c r="AS95" s="32"/>
      <c r="AV95" s="33"/>
      <c r="BB95" s="33"/>
      <c r="BD95" s="32"/>
      <c r="BE95" s="32"/>
      <c r="BG95" s="32"/>
      <c r="BH95" s="32"/>
      <c r="BI95" s="32"/>
      <c r="BJ95" s="32"/>
      <c r="BK95" s="32"/>
      <c r="BM95" s="32"/>
      <c r="BO95" s="32"/>
      <c r="BQ95" s="32"/>
      <c r="BS95" s="32"/>
      <c r="BU95" s="32"/>
      <c r="BW95" s="32"/>
      <c r="BX95" s="33"/>
      <c r="BY95" s="33"/>
      <c r="BZ95" s="33"/>
      <c r="CA95" s="33"/>
      <c r="CB95" s="33"/>
      <c r="CC95" s="33"/>
      <c r="CD95" s="33"/>
      <c r="CE95" s="33"/>
      <c r="CF95" s="33"/>
      <c r="CG95" s="33"/>
      <c r="CM95" s="32"/>
      <c r="CO95" s="32"/>
      <c r="CQ95" s="32"/>
      <c r="CS95" s="32"/>
      <c r="CU95" s="32"/>
      <c r="CW95" s="32"/>
      <c r="CY95" s="32"/>
      <c r="DA95" s="32"/>
      <c r="DC95" s="32"/>
      <c r="DE95" s="32"/>
      <c r="DF95" s="33"/>
      <c r="DG95" s="32"/>
      <c r="DI95" s="32"/>
      <c r="DK95" s="32"/>
      <c r="DM95" s="32"/>
      <c r="DO95" s="32"/>
      <c r="DQ95" s="32"/>
      <c r="DS95" s="32"/>
      <c r="DU95" s="32"/>
      <c r="DV95" s="33"/>
      <c r="DW95" s="32"/>
      <c r="DX95" s="32"/>
      <c r="DY95" s="32"/>
      <c r="DZ95" s="33"/>
      <c r="EA95" s="32"/>
      <c r="EB95" s="33"/>
      <c r="EC95" s="32"/>
      <c r="ED95" s="33"/>
      <c r="EE95" s="32"/>
      <c r="EF95" s="33"/>
      <c r="EG95" s="32"/>
      <c r="EH95" s="33"/>
      <c r="EI95" s="32"/>
      <c r="EK95" s="32"/>
      <c r="EL95" s="33"/>
      <c r="EM95" s="32"/>
      <c r="EN95" s="33"/>
      <c r="EO95" s="32"/>
      <c r="EQ95" s="32"/>
      <c r="ER95" s="33"/>
      <c r="ES95" s="32"/>
      <c r="ET95" s="32"/>
      <c r="EU95" s="32"/>
      <c r="EW95" s="32"/>
      <c r="EY95" s="32"/>
      <c r="FA95" s="32"/>
      <c r="FC95" s="32"/>
      <c r="FE95" s="32"/>
    </row>
    <row r="96" spans="1:161" ht="12.75" customHeight="1">
      <c r="B96" s="32"/>
      <c r="C96" s="32"/>
      <c r="D96" s="33"/>
      <c r="E96" s="32"/>
      <c r="F96" s="33"/>
      <c r="G96" s="32"/>
      <c r="H96" s="32"/>
      <c r="I96" s="32"/>
      <c r="J96" s="32"/>
      <c r="K96" s="32"/>
      <c r="L96" s="32"/>
      <c r="M96" s="32"/>
      <c r="N96" s="32"/>
      <c r="O96" s="32"/>
      <c r="Q96" s="32"/>
      <c r="S96" s="32"/>
      <c r="T96" s="33"/>
      <c r="V96" s="33"/>
      <c r="X96" s="33"/>
      <c r="Y96" s="32"/>
      <c r="Z96" s="32"/>
      <c r="AA96" s="32"/>
      <c r="AB96" s="33"/>
      <c r="AC96" s="32"/>
      <c r="AD96" s="33"/>
      <c r="AF96" s="33"/>
      <c r="AG96" s="32"/>
      <c r="AH96" s="32"/>
      <c r="AI96" s="32"/>
      <c r="AK96" s="32"/>
      <c r="AL96" s="32"/>
      <c r="AM96" s="32"/>
      <c r="AO96" s="32"/>
      <c r="AP96" s="32"/>
      <c r="AQ96" s="32"/>
      <c r="AR96" s="32"/>
      <c r="AS96" s="32"/>
      <c r="AV96" s="33"/>
      <c r="BB96" s="33"/>
      <c r="BD96" s="32"/>
      <c r="BE96" s="32"/>
      <c r="BG96" s="32"/>
      <c r="BH96" s="32"/>
      <c r="BI96" s="32"/>
      <c r="BJ96" s="32"/>
      <c r="BK96" s="32"/>
      <c r="BM96" s="32"/>
      <c r="BO96" s="32"/>
      <c r="BQ96" s="32"/>
      <c r="BS96" s="32"/>
      <c r="BU96" s="32"/>
      <c r="BW96" s="32"/>
      <c r="BX96" s="33"/>
      <c r="BY96" s="33"/>
      <c r="BZ96" s="33"/>
      <c r="CA96" s="33"/>
      <c r="CB96" s="33"/>
      <c r="CC96" s="33"/>
      <c r="CD96" s="33"/>
      <c r="CE96" s="33"/>
      <c r="CF96" s="33"/>
      <c r="CG96" s="33"/>
      <c r="CM96" s="32"/>
      <c r="CO96" s="32"/>
      <c r="CQ96" s="32"/>
      <c r="CS96" s="32"/>
      <c r="CU96" s="32"/>
      <c r="CW96" s="32"/>
      <c r="CY96" s="32"/>
      <c r="DA96" s="32"/>
      <c r="DC96" s="32"/>
      <c r="DE96" s="32"/>
      <c r="DF96" s="33"/>
      <c r="DG96" s="32"/>
      <c r="DI96" s="32"/>
      <c r="DK96" s="32"/>
      <c r="DM96" s="32"/>
      <c r="DO96" s="32"/>
      <c r="DQ96" s="32"/>
      <c r="DS96" s="32"/>
      <c r="DU96" s="32"/>
      <c r="DV96" s="33"/>
      <c r="DW96" s="32"/>
      <c r="DX96" s="32"/>
      <c r="DY96" s="32"/>
      <c r="DZ96" s="33"/>
      <c r="EA96" s="32"/>
      <c r="EB96" s="33"/>
      <c r="EC96" s="32"/>
      <c r="ED96" s="33"/>
      <c r="EE96" s="32"/>
      <c r="EF96" s="33"/>
      <c r="EG96" s="32"/>
      <c r="EH96" s="33"/>
      <c r="EI96" s="32"/>
      <c r="EK96" s="32"/>
      <c r="EL96" s="33"/>
      <c r="EM96" s="32"/>
      <c r="EN96" s="33"/>
      <c r="EO96" s="32"/>
      <c r="EQ96" s="32"/>
      <c r="ER96" s="33"/>
      <c r="ES96" s="32"/>
      <c r="ET96" s="32"/>
      <c r="EU96" s="32"/>
      <c r="EW96" s="32"/>
      <c r="EY96" s="32"/>
      <c r="FA96" s="32"/>
      <c r="FC96" s="32"/>
      <c r="FE96" s="32"/>
    </row>
    <row r="97" spans="1:161" ht="12.75" customHeight="1">
      <c r="B97" s="32"/>
      <c r="C97" s="32"/>
      <c r="D97" s="33"/>
      <c r="E97" s="32"/>
      <c r="F97" s="33"/>
      <c r="G97" s="32"/>
      <c r="H97" s="32"/>
      <c r="I97" s="32"/>
      <c r="J97" s="32"/>
      <c r="K97" s="32"/>
      <c r="L97" s="32"/>
      <c r="M97" s="32"/>
      <c r="N97" s="32"/>
      <c r="O97" s="32"/>
      <c r="Q97" s="32"/>
      <c r="S97" s="32"/>
      <c r="T97" s="33"/>
      <c r="V97" s="33"/>
      <c r="X97" s="33"/>
      <c r="Y97" s="32"/>
      <c r="Z97" s="32"/>
      <c r="AA97" s="32"/>
      <c r="AB97" s="33"/>
      <c r="AC97" s="32"/>
      <c r="AD97" s="33"/>
      <c r="AF97" s="33"/>
      <c r="AG97" s="32"/>
      <c r="AH97" s="32"/>
      <c r="AI97" s="32"/>
      <c r="AK97" s="32"/>
      <c r="AL97" s="32"/>
      <c r="AM97" s="32"/>
      <c r="AO97" s="32"/>
      <c r="AP97" s="32"/>
      <c r="AQ97" s="32"/>
      <c r="AR97" s="32"/>
      <c r="AS97" s="32"/>
      <c r="AV97" s="33"/>
      <c r="BB97" s="33"/>
      <c r="BD97" s="32"/>
      <c r="BE97" s="32"/>
      <c r="BG97" s="32"/>
      <c r="BH97" s="32"/>
      <c r="BI97" s="32"/>
      <c r="BJ97" s="32"/>
      <c r="BK97" s="32"/>
      <c r="BM97" s="32"/>
      <c r="BO97" s="32"/>
      <c r="BQ97" s="32"/>
      <c r="BS97" s="32"/>
      <c r="BU97" s="32"/>
      <c r="BW97" s="32"/>
      <c r="BX97" s="33"/>
      <c r="BY97" s="33"/>
      <c r="BZ97" s="33"/>
      <c r="CA97" s="33"/>
      <c r="CB97" s="33"/>
      <c r="CC97" s="33"/>
      <c r="CD97" s="33"/>
      <c r="CE97" s="33"/>
      <c r="CF97" s="33"/>
      <c r="CG97" s="33"/>
      <c r="CM97" s="32"/>
      <c r="CO97" s="32"/>
      <c r="CQ97" s="32"/>
      <c r="CS97" s="32"/>
      <c r="CU97" s="32"/>
      <c r="CW97" s="32"/>
      <c r="CY97" s="32"/>
      <c r="DA97" s="32"/>
      <c r="DC97" s="32"/>
      <c r="DE97" s="32"/>
      <c r="DF97" s="33"/>
      <c r="DG97" s="32"/>
      <c r="DI97" s="32"/>
      <c r="DK97" s="32"/>
      <c r="DM97" s="32"/>
      <c r="DO97" s="32"/>
      <c r="DQ97" s="32"/>
      <c r="DS97" s="32"/>
      <c r="DU97" s="32"/>
      <c r="DV97" s="33"/>
      <c r="DW97" s="32"/>
      <c r="DX97" s="32"/>
      <c r="DY97" s="32"/>
      <c r="DZ97" s="33"/>
      <c r="EA97" s="32"/>
      <c r="EB97" s="33"/>
      <c r="EC97" s="32"/>
      <c r="ED97" s="33"/>
      <c r="EE97" s="32"/>
      <c r="EF97" s="33"/>
      <c r="EG97" s="32"/>
      <c r="EH97" s="33"/>
      <c r="EI97" s="32"/>
      <c r="EK97" s="32"/>
      <c r="EL97" s="33"/>
      <c r="EM97" s="32"/>
      <c r="EN97" s="33"/>
      <c r="EO97" s="32"/>
      <c r="EQ97" s="32"/>
      <c r="ER97" s="33"/>
      <c r="ES97" s="32"/>
      <c r="ET97" s="32"/>
      <c r="EU97" s="32"/>
      <c r="EW97" s="32"/>
      <c r="EY97" s="32"/>
      <c r="FA97" s="32"/>
      <c r="FC97" s="32"/>
      <c r="FE97" s="32"/>
    </row>
    <row r="98" spans="1:161" ht="12.75" customHeight="1">
      <c r="A98" s="1"/>
      <c r="B98" s="32"/>
      <c r="C98" s="32"/>
      <c r="D98" s="33"/>
      <c r="E98" s="32"/>
      <c r="F98" s="33"/>
      <c r="G98" s="32"/>
      <c r="H98" s="32"/>
      <c r="I98" s="32"/>
      <c r="J98" s="32"/>
      <c r="K98" s="32"/>
      <c r="L98" s="32"/>
      <c r="M98" s="32"/>
      <c r="N98" s="32"/>
      <c r="O98" s="32"/>
      <c r="Q98" s="32"/>
      <c r="S98" s="32"/>
      <c r="T98" s="33"/>
      <c r="V98" s="33"/>
      <c r="X98" s="33"/>
      <c r="Y98" s="32"/>
      <c r="Z98" s="32"/>
      <c r="AA98" s="32"/>
      <c r="AB98" s="33"/>
      <c r="AC98" s="32"/>
      <c r="AF98" s="33"/>
      <c r="AG98" s="32"/>
      <c r="AH98" s="32"/>
      <c r="AI98" s="32"/>
      <c r="AK98" s="32"/>
      <c r="AL98" s="32"/>
      <c r="AM98" s="32"/>
      <c r="AO98" s="32"/>
      <c r="AP98" s="32"/>
      <c r="AQ98" s="32"/>
      <c r="AR98" s="32"/>
      <c r="AS98" s="32"/>
      <c r="AV98" s="33"/>
      <c r="BB98" s="33"/>
      <c r="BD98" s="32"/>
      <c r="BE98" s="32"/>
      <c r="BG98" s="32"/>
      <c r="BH98" s="32"/>
      <c r="BI98" s="32"/>
      <c r="BJ98" s="32"/>
      <c r="BK98" s="32"/>
      <c r="BM98" s="32"/>
      <c r="BO98" s="32"/>
      <c r="BQ98" s="32"/>
      <c r="BS98" s="32"/>
      <c r="BU98" s="32"/>
      <c r="BW98" s="32"/>
      <c r="CM98" s="32"/>
      <c r="CO98" s="32"/>
      <c r="CQ98" s="32"/>
      <c r="CS98" s="32"/>
      <c r="CU98" s="32"/>
      <c r="CW98" s="32"/>
      <c r="CY98" s="32"/>
      <c r="DA98" s="32"/>
      <c r="DC98" s="32"/>
      <c r="DE98" s="32"/>
      <c r="DF98" s="33"/>
      <c r="DG98" s="32"/>
      <c r="DI98" s="32"/>
      <c r="DK98" s="32"/>
      <c r="DM98" s="32"/>
      <c r="DO98" s="32"/>
      <c r="DQ98" s="32"/>
      <c r="DS98" s="32"/>
      <c r="DU98" s="32"/>
      <c r="DV98" s="33"/>
      <c r="DW98" s="32"/>
      <c r="DX98" s="32"/>
      <c r="DY98" s="32"/>
      <c r="DZ98" s="33"/>
      <c r="EA98" s="32"/>
      <c r="EB98" s="33"/>
      <c r="EC98" s="32"/>
      <c r="ED98" s="33"/>
      <c r="EE98" s="32"/>
      <c r="EF98" s="33"/>
      <c r="EG98" s="32"/>
      <c r="EH98" s="33"/>
      <c r="EI98" s="32"/>
      <c r="EK98" s="32"/>
      <c r="EL98" s="33"/>
      <c r="EM98" s="32"/>
      <c r="EN98" s="33"/>
      <c r="EO98" s="32"/>
      <c r="EQ98" s="32"/>
      <c r="ER98" s="33"/>
      <c r="ES98" s="32"/>
      <c r="ET98" s="32"/>
      <c r="EU98" s="32"/>
      <c r="EW98" s="32"/>
      <c r="EY98" s="32"/>
      <c r="FA98" s="32"/>
      <c r="FC98" s="32"/>
      <c r="FE98" s="32"/>
    </row>
    <row r="99" spans="1:161" ht="12.75" customHeight="1">
      <c r="B99" s="32"/>
      <c r="C99" s="32"/>
      <c r="D99" s="33"/>
      <c r="E99" s="32"/>
      <c r="F99" s="33"/>
      <c r="G99" s="32"/>
      <c r="H99" s="32"/>
      <c r="I99" s="32"/>
      <c r="J99" s="32"/>
      <c r="K99" s="32"/>
      <c r="L99" s="32"/>
      <c r="M99" s="32"/>
      <c r="N99" s="32"/>
      <c r="O99" s="32"/>
      <c r="Q99" s="32"/>
      <c r="S99" s="32"/>
      <c r="X99" s="33"/>
      <c r="Y99" s="32"/>
      <c r="Z99" s="32"/>
      <c r="AA99" s="32"/>
      <c r="AB99" s="33"/>
      <c r="AC99" s="32"/>
      <c r="AF99" s="33"/>
      <c r="AG99" s="32"/>
      <c r="AI99" s="32"/>
      <c r="AK99" s="32"/>
      <c r="AM99" s="32"/>
      <c r="AO99" s="32"/>
      <c r="AQ99" s="32"/>
      <c r="AS99" s="32"/>
      <c r="BD99" s="32"/>
      <c r="BE99" s="32"/>
      <c r="BG99" s="32"/>
      <c r="BH99" s="32"/>
      <c r="BI99" s="32"/>
      <c r="BJ99" s="32"/>
      <c r="BK99" s="32"/>
      <c r="BM99" s="32"/>
      <c r="BO99" s="32"/>
      <c r="BQ99" s="32"/>
      <c r="BS99" s="32"/>
      <c r="BU99" s="32"/>
      <c r="BW99" s="32"/>
      <c r="CM99" s="32"/>
      <c r="CO99" s="32"/>
      <c r="CQ99" s="32"/>
      <c r="CS99" s="32"/>
      <c r="CU99" s="32"/>
      <c r="CW99" s="32"/>
      <c r="CY99" s="32"/>
      <c r="DA99" s="32"/>
      <c r="DC99" s="32"/>
      <c r="DE99" s="32"/>
      <c r="DG99" s="32"/>
      <c r="DI99" s="32"/>
      <c r="DK99" s="32"/>
      <c r="DM99" s="32"/>
      <c r="DO99" s="32"/>
      <c r="DQ99" s="32"/>
      <c r="DS99" s="32"/>
      <c r="DU99" s="32"/>
      <c r="DW99" s="32"/>
      <c r="DY99" s="32"/>
      <c r="EA99" s="32"/>
      <c r="EC99" s="32"/>
      <c r="EE99" s="32"/>
      <c r="EG99" s="32"/>
      <c r="EI99" s="32"/>
      <c r="EK99" s="32"/>
      <c r="EM99" s="32"/>
      <c r="EO99" s="32"/>
      <c r="EQ99" s="32"/>
      <c r="ES99" s="32"/>
      <c r="EU99" s="32"/>
      <c r="EW99" s="32"/>
      <c r="EY99" s="32"/>
      <c r="FA99" s="32"/>
      <c r="FC99" s="32"/>
      <c r="FE99" s="32"/>
    </row>
    <row r="100" spans="1:161" ht="12.75" customHeight="1">
      <c r="B100" s="32"/>
      <c r="C100" s="32"/>
      <c r="D100" s="33"/>
      <c r="E100" s="32"/>
      <c r="F100" s="33"/>
      <c r="G100" s="32"/>
      <c r="H100" s="32"/>
      <c r="I100" s="32"/>
      <c r="J100" s="32"/>
      <c r="K100" s="32"/>
      <c r="L100" s="32"/>
      <c r="M100" s="32"/>
      <c r="N100" s="32"/>
      <c r="O100" s="32"/>
      <c r="Q100" s="32"/>
      <c r="S100" s="32"/>
      <c r="X100" s="33"/>
      <c r="Y100" s="32"/>
      <c r="Z100" s="32"/>
      <c r="AA100" s="32"/>
      <c r="AB100" s="33"/>
      <c r="AC100" s="32"/>
      <c r="AF100" s="33"/>
      <c r="AG100" s="32"/>
      <c r="BD100" s="32"/>
      <c r="BE100" s="32"/>
      <c r="BG100" s="32"/>
      <c r="BH100" s="32"/>
      <c r="BI100" s="32"/>
      <c r="BJ100" s="32"/>
      <c r="BK100" s="32"/>
      <c r="BM100" s="32"/>
      <c r="BO100" s="32"/>
      <c r="BQ100" s="32"/>
      <c r="BS100" s="32"/>
      <c r="BU100" s="32"/>
      <c r="BW100" s="32"/>
      <c r="CM100" s="32"/>
      <c r="CO100" s="32"/>
      <c r="EQ100" s="32"/>
    </row>
    <row r="101" spans="1:161" ht="12.75" customHeight="1">
      <c r="A101" s="145"/>
    </row>
  </sheetData>
  <phoneticPr fontId="0" type="noConversion"/>
  <pageMargins left="0.39370078740157483" right="0.39370078740157483" top="0.59055118110236227" bottom="0.39370078740157483" header="0.39370078740157483" footer="0.39370078740157483"/>
  <pageSetup paperSize="9" scale="63" fitToWidth="10" orientation="landscape" r:id="rId1"/>
  <headerFooter alignWithMargins="0">
    <oddHeader>&amp;CASSOCIATION OF COLLECTIVE INVESTMENTS - QUARTERLY REPORT FOR QUARTER ENDED 31 DECEMBER 2006</oddHeader>
    <oddFooter>&amp;R&amp;A: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5">
    <pageSetUpPr fitToPage="1"/>
  </sheetPr>
  <dimension ref="A2:BA96"/>
  <sheetViews>
    <sheetView workbookViewId="0" xr3:uid="{EE242A16-C6B8-5192-B120-522BC795EE76}">
      <pane xSplit="3" ySplit="5" topLeftCell="K5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8.7109375" style="28" customWidth="1"/>
    <col min="2" max="2" width="14.85546875" style="28" bestFit="1" customWidth="1"/>
    <col min="3" max="3" width="5.5703125" style="28" bestFit="1" customWidth="1"/>
    <col min="4" max="4" width="12.7109375" style="28" customWidth="1"/>
    <col min="5" max="5" width="4" style="28" bestFit="1" customWidth="1"/>
    <col min="6" max="6" width="11" style="28" customWidth="1"/>
    <col min="7" max="7" width="4" style="28" bestFit="1" customWidth="1"/>
    <col min="8" max="8" width="11.42578125" style="28" customWidth="1"/>
    <col min="9" max="9" width="4" style="28" bestFit="1" customWidth="1"/>
    <col min="10" max="10" width="12.7109375" style="28" customWidth="1"/>
    <col min="11" max="11" width="5.5703125" style="28" bestFit="1" customWidth="1"/>
    <col min="12" max="12" width="11" style="28" customWidth="1"/>
    <col min="13" max="13" width="5.5703125" style="28" bestFit="1" customWidth="1"/>
    <col min="14" max="14" width="11.42578125" style="32" customWidth="1"/>
    <col min="15" max="15" width="5.5703125" style="28" bestFit="1" customWidth="1"/>
    <col min="16" max="16" width="11" style="28" customWidth="1"/>
    <col min="17" max="17" width="5.5703125" style="28" bestFit="1" customWidth="1"/>
    <col min="18" max="18" width="11.42578125" style="32" customWidth="1"/>
    <col min="19" max="19" width="5.5703125" style="28" bestFit="1" customWidth="1"/>
    <col min="20" max="20" width="12.28515625" style="28" customWidth="1"/>
    <col min="21" max="21" width="5.5703125" style="28" bestFit="1" customWidth="1"/>
    <col min="22" max="22" width="12.7109375" style="28" customWidth="1"/>
    <col min="23" max="23" width="5.5703125" style="28" bestFit="1" customWidth="1"/>
    <col min="24" max="24" width="11.85546875" style="32" customWidth="1"/>
    <col min="25" max="25" width="5.5703125" style="28" bestFit="1" customWidth="1"/>
    <col min="26" max="26" width="11.28515625" style="32" customWidth="1"/>
    <col min="27" max="27" width="5.5703125" style="28" bestFit="1" customWidth="1"/>
    <col min="28" max="28" width="10" style="28" customWidth="1"/>
    <col min="29" max="29" width="4" style="28" bestFit="1" customWidth="1"/>
    <col min="30" max="30" width="12.7109375" style="28" customWidth="1"/>
    <col min="31" max="31" width="4" style="28" bestFit="1" customWidth="1"/>
    <col min="32" max="32" width="10.42578125" style="32" customWidth="1"/>
    <col min="33" max="33" width="4" style="28" bestFit="1" customWidth="1"/>
    <col min="34" max="34" width="15.7109375" style="32" customWidth="1"/>
    <col min="35" max="35" width="5.5703125" style="28" bestFit="1" customWidth="1"/>
    <col min="36" max="36" width="10.140625" style="32" customWidth="1"/>
    <col min="37" max="37" width="5.5703125" style="28" bestFit="1" customWidth="1"/>
    <col min="38" max="38" width="10.28515625" style="32" customWidth="1"/>
    <col min="39" max="39" width="5.5703125" style="28" bestFit="1" customWidth="1"/>
    <col min="40" max="40" width="12.7109375" style="28" customWidth="1"/>
    <col min="41" max="41" width="5.5703125" style="28" bestFit="1" customWidth="1"/>
    <col min="42" max="42" width="12.7109375" style="28" customWidth="1"/>
    <col min="43" max="43" width="5.5703125" style="28" bestFit="1" customWidth="1"/>
    <col min="44" max="44" width="11.28515625" style="28" customWidth="1"/>
    <col min="45" max="45" width="5.5703125" style="28" bestFit="1" customWidth="1"/>
    <col min="46" max="46" width="10.140625" style="28" customWidth="1"/>
    <col min="47" max="47" width="5.5703125" style="28" bestFit="1" customWidth="1"/>
    <col min="48" max="48" width="11.140625" style="28" customWidth="1"/>
    <col min="49" max="49" width="5.5703125" style="28" bestFit="1" customWidth="1"/>
    <col min="50" max="50" width="10" style="28" customWidth="1"/>
    <col min="51" max="51" width="5.5703125" style="28" bestFit="1" customWidth="1"/>
    <col min="52" max="52" width="11" style="28" customWidth="1"/>
    <col min="53" max="53" width="5.5703125" style="28" bestFit="1" customWidth="1"/>
    <col min="54" max="16384" width="9.140625" style="28"/>
  </cols>
  <sheetData>
    <row r="2" spans="1:53" ht="12.75" customHeight="1">
      <c r="P2" s="92" t="s">
        <v>388</v>
      </c>
    </row>
    <row r="3" spans="1:53" s="135" customFormat="1" ht="12.75" customHeight="1">
      <c r="A3" s="214" t="s">
        <v>872</v>
      </c>
      <c r="B3" s="197" t="s">
        <v>80</v>
      </c>
      <c r="C3" s="197"/>
      <c r="D3" s="197" t="s">
        <v>591</v>
      </c>
      <c r="E3" s="197"/>
      <c r="F3" s="215" t="s">
        <v>396</v>
      </c>
      <c r="G3" s="197"/>
      <c r="H3" s="215" t="s">
        <v>873</v>
      </c>
      <c r="I3" s="197"/>
      <c r="J3" s="197" t="s">
        <v>401</v>
      </c>
      <c r="K3" s="197"/>
      <c r="L3" s="215" t="s">
        <v>558</v>
      </c>
      <c r="M3" s="197"/>
      <c r="N3" s="197" t="s">
        <v>404</v>
      </c>
      <c r="O3" s="197"/>
      <c r="P3" s="215" t="s">
        <v>411</v>
      </c>
      <c r="Q3" s="197"/>
      <c r="R3" s="220" t="s">
        <v>506</v>
      </c>
      <c r="S3" s="197"/>
      <c r="T3" s="197" t="s">
        <v>795</v>
      </c>
      <c r="U3" s="197"/>
      <c r="V3" s="197" t="s">
        <v>567</v>
      </c>
      <c r="W3" s="197"/>
      <c r="X3" s="197" t="s">
        <v>567</v>
      </c>
      <c r="Y3" s="197"/>
      <c r="Z3" s="220" t="s">
        <v>421</v>
      </c>
      <c r="AA3" s="197"/>
      <c r="AB3" s="215" t="s">
        <v>874</v>
      </c>
      <c r="AC3" s="197"/>
      <c r="AD3" s="197" t="s">
        <v>426</v>
      </c>
      <c r="AE3" s="197"/>
      <c r="AF3" s="220" t="s">
        <v>875</v>
      </c>
      <c r="AG3" s="197"/>
      <c r="AH3" s="298" t="s">
        <v>429</v>
      </c>
      <c r="AI3" s="197"/>
      <c r="AJ3" s="220" t="s">
        <v>876</v>
      </c>
      <c r="AK3" s="197"/>
      <c r="AL3" s="220" t="s">
        <v>436</v>
      </c>
      <c r="AM3" s="197"/>
      <c r="AN3" s="220" t="s">
        <v>440</v>
      </c>
      <c r="AO3" s="197"/>
      <c r="AP3" s="216" t="s">
        <v>444</v>
      </c>
      <c r="AQ3" s="197"/>
      <c r="AR3" s="216" t="s">
        <v>445</v>
      </c>
      <c r="AS3" s="197"/>
      <c r="AT3" s="220" t="s">
        <v>445</v>
      </c>
      <c r="AU3" s="197"/>
      <c r="AV3" s="220" t="s">
        <v>446</v>
      </c>
      <c r="AW3" s="197"/>
      <c r="AX3" s="220" t="s">
        <v>446</v>
      </c>
      <c r="AY3" s="197"/>
      <c r="AZ3" s="215" t="s">
        <v>451</v>
      </c>
      <c r="BA3" s="197"/>
    </row>
    <row r="4" spans="1:53" s="135" customFormat="1" ht="12.75" customHeight="1">
      <c r="A4" s="323" t="s">
        <v>175</v>
      </c>
      <c r="B4" s="218"/>
      <c r="C4" s="218"/>
      <c r="D4" s="218" t="s">
        <v>877</v>
      </c>
      <c r="E4" s="218"/>
      <c r="F4" s="219" t="s">
        <v>877</v>
      </c>
      <c r="G4" s="218"/>
      <c r="H4" s="219" t="s">
        <v>877</v>
      </c>
      <c r="I4" s="218"/>
      <c r="J4" s="218" t="s">
        <v>877</v>
      </c>
      <c r="K4" s="218"/>
      <c r="L4" s="219" t="s">
        <v>878</v>
      </c>
      <c r="M4" s="218"/>
      <c r="N4" s="218" t="s">
        <v>877</v>
      </c>
      <c r="O4" s="218"/>
      <c r="P4" s="219" t="s">
        <v>879</v>
      </c>
      <c r="Q4" s="218"/>
      <c r="R4" s="222" t="s">
        <v>877</v>
      </c>
      <c r="S4" s="218"/>
      <c r="T4" s="218" t="s">
        <v>877</v>
      </c>
      <c r="U4" s="218"/>
      <c r="V4" s="218" t="s">
        <v>877</v>
      </c>
      <c r="W4" s="218"/>
      <c r="X4" s="218" t="s">
        <v>880</v>
      </c>
      <c r="Y4" s="218"/>
      <c r="Z4" s="222" t="s">
        <v>880</v>
      </c>
      <c r="AA4" s="218"/>
      <c r="AB4" s="219" t="s">
        <v>880</v>
      </c>
      <c r="AC4" s="218"/>
      <c r="AD4" s="218" t="s">
        <v>881</v>
      </c>
      <c r="AE4" s="218"/>
      <c r="AF4" s="222" t="s">
        <v>882</v>
      </c>
      <c r="AG4" s="218"/>
      <c r="AH4" s="299" t="s">
        <v>883</v>
      </c>
      <c r="AI4" s="218"/>
      <c r="AJ4" s="222" t="s">
        <v>884</v>
      </c>
      <c r="AK4" s="218"/>
      <c r="AL4" s="222" t="s">
        <v>882</v>
      </c>
      <c r="AM4" s="218"/>
      <c r="AN4" s="222" t="s">
        <v>882</v>
      </c>
      <c r="AO4" s="218"/>
      <c r="AP4" s="224" t="s">
        <v>877</v>
      </c>
      <c r="AQ4" s="218"/>
      <c r="AR4" s="224" t="s">
        <v>885</v>
      </c>
      <c r="AS4" s="218"/>
      <c r="AT4" s="222" t="s">
        <v>880</v>
      </c>
      <c r="AU4" s="218"/>
      <c r="AV4" s="222" t="s">
        <v>886</v>
      </c>
      <c r="AW4" s="218"/>
      <c r="AX4" s="222" t="s">
        <v>878</v>
      </c>
      <c r="AY4" s="218"/>
      <c r="AZ4" s="219" t="s">
        <v>878</v>
      </c>
      <c r="BA4" s="218"/>
    </row>
    <row r="5" spans="1:53" ht="12.75" customHeight="1">
      <c r="A5" s="36"/>
      <c r="B5" s="82" t="s">
        <v>84</v>
      </c>
      <c r="C5" s="376" t="s">
        <v>15</v>
      </c>
      <c r="D5" s="82" t="s">
        <v>84</v>
      </c>
      <c r="E5" s="82" t="s">
        <v>15</v>
      </c>
      <c r="F5" s="82" t="s">
        <v>84</v>
      </c>
      <c r="G5" s="82" t="s">
        <v>15</v>
      </c>
      <c r="H5" s="82" t="s">
        <v>84</v>
      </c>
      <c r="I5" s="82" t="s">
        <v>15</v>
      </c>
      <c r="J5" s="82" t="s">
        <v>84</v>
      </c>
      <c r="K5" s="82" t="s">
        <v>15</v>
      </c>
      <c r="L5" s="82" t="s">
        <v>84</v>
      </c>
      <c r="M5" s="82" t="s">
        <v>15</v>
      </c>
      <c r="N5" s="82" t="s">
        <v>84</v>
      </c>
      <c r="O5" s="82" t="s">
        <v>15</v>
      </c>
      <c r="P5" s="82" t="s">
        <v>84</v>
      </c>
      <c r="Q5" s="82" t="s">
        <v>15</v>
      </c>
      <c r="R5" s="82" t="s">
        <v>84</v>
      </c>
      <c r="S5" s="82" t="s">
        <v>15</v>
      </c>
      <c r="T5" s="82" t="s">
        <v>84</v>
      </c>
      <c r="U5" s="82" t="s">
        <v>15</v>
      </c>
      <c r="V5" s="82" t="s">
        <v>84</v>
      </c>
      <c r="W5" s="82" t="s">
        <v>15</v>
      </c>
      <c r="X5" s="82" t="s">
        <v>84</v>
      </c>
      <c r="Y5" s="82" t="s">
        <v>15</v>
      </c>
      <c r="Z5" s="82" t="s">
        <v>84</v>
      </c>
      <c r="AA5" s="82" t="s">
        <v>15</v>
      </c>
      <c r="AB5" s="82" t="s">
        <v>84</v>
      </c>
      <c r="AC5" s="82" t="s">
        <v>15</v>
      </c>
      <c r="AD5" s="82" t="s">
        <v>84</v>
      </c>
      <c r="AE5" s="82" t="s">
        <v>15</v>
      </c>
      <c r="AF5" s="82" t="s">
        <v>84</v>
      </c>
      <c r="AG5" s="82" t="s">
        <v>15</v>
      </c>
      <c r="AH5" s="82" t="s">
        <v>84</v>
      </c>
      <c r="AI5" s="82" t="s">
        <v>15</v>
      </c>
      <c r="AJ5" s="82" t="s">
        <v>84</v>
      </c>
      <c r="AK5" s="82" t="s">
        <v>15</v>
      </c>
      <c r="AL5" s="82" t="s">
        <v>84</v>
      </c>
      <c r="AM5" s="82" t="s">
        <v>15</v>
      </c>
      <c r="AN5" s="82" t="s">
        <v>84</v>
      </c>
      <c r="AO5" s="82" t="s">
        <v>15</v>
      </c>
      <c r="AP5" s="82" t="s">
        <v>84</v>
      </c>
      <c r="AQ5" s="82" t="s">
        <v>15</v>
      </c>
      <c r="AR5" s="82" t="s">
        <v>84</v>
      </c>
      <c r="AS5" s="82" t="s">
        <v>15</v>
      </c>
      <c r="AT5" s="82" t="s">
        <v>84</v>
      </c>
      <c r="AU5" s="82" t="s">
        <v>15</v>
      </c>
      <c r="AV5" s="82" t="s">
        <v>84</v>
      </c>
      <c r="AW5" s="82" t="s">
        <v>15</v>
      </c>
      <c r="AX5" s="82" t="s">
        <v>84</v>
      </c>
      <c r="AY5" s="82" t="s">
        <v>15</v>
      </c>
      <c r="AZ5" s="82" t="s">
        <v>84</v>
      </c>
      <c r="BA5" s="82" t="s">
        <v>15</v>
      </c>
    </row>
    <row r="6" spans="1:53" ht="12.75" customHeight="1">
      <c r="A6" s="360" t="s">
        <v>86</v>
      </c>
      <c r="C6" s="361"/>
      <c r="N6" s="28"/>
      <c r="R6" s="28"/>
      <c r="X6" s="28"/>
      <c r="Z6" s="28"/>
      <c r="AF6" s="28"/>
      <c r="AH6" s="28"/>
      <c r="AJ6" s="28"/>
      <c r="AL6" s="28"/>
    </row>
    <row r="7" spans="1:53" ht="12.75" customHeight="1">
      <c r="A7" s="361" t="s">
        <v>87</v>
      </c>
      <c r="B7" s="385">
        <f>D7+F7+H7+J7+L7+P7+T7+AD7+V7+X7+N7+Z7+AB7+AF7+R7+AH7+AJ7+AL7+AN7+AP7+AT7+AR7+AX7+AV7+AZ7</f>
        <v>337.631033</v>
      </c>
      <c r="C7" s="392">
        <f>B7/B$11*100</f>
        <v>1.9595768242581955</v>
      </c>
      <c r="D7" s="385">
        <v>120.744</v>
      </c>
      <c r="E7" s="392">
        <f>D7/D$11*100</f>
        <v>92.842862854858069</v>
      </c>
      <c r="F7" s="385"/>
      <c r="G7" s="392">
        <f>F7/F$11*100</f>
        <v>0</v>
      </c>
      <c r="H7" s="385">
        <v>0</v>
      </c>
      <c r="I7" s="392">
        <f>H7/H$11*100</f>
        <v>0</v>
      </c>
      <c r="J7" s="385">
        <v>24.7</v>
      </c>
      <c r="K7" s="392">
        <f>J7/J$11*100</f>
        <v>2.3653270119013232</v>
      </c>
      <c r="L7" s="385">
        <v>27.12</v>
      </c>
      <c r="M7" s="392">
        <f>L7/L$11*100</f>
        <v>6.5064056427234789</v>
      </c>
      <c r="N7" s="385">
        <v>0</v>
      </c>
      <c r="O7" s="392">
        <f>N7/N$11*100</f>
        <v>0</v>
      </c>
      <c r="P7" s="131">
        <f>SUM('FoF2'!BC9:BC12)</f>
        <v>0</v>
      </c>
      <c r="Q7" s="392">
        <f>P7/P$11*100</f>
        <v>0</v>
      </c>
      <c r="R7" s="385">
        <v>0</v>
      </c>
      <c r="S7" s="392">
        <f>R7/R$11*100</f>
        <v>0</v>
      </c>
      <c r="T7" s="385">
        <v>0</v>
      </c>
      <c r="U7" s="392">
        <f>T7/T$11*100</f>
        <v>0</v>
      </c>
      <c r="V7" s="385">
        <v>0</v>
      </c>
      <c r="W7" s="392">
        <f>V7/V$11*100</f>
        <v>0</v>
      </c>
      <c r="X7" s="385">
        <v>0</v>
      </c>
      <c r="Y7" s="392">
        <f>X7/X$11*100</f>
        <v>0</v>
      </c>
      <c r="Z7" s="385">
        <v>10.75</v>
      </c>
      <c r="AA7" s="392">
        <f>Z7/Z$11*100</f>
        <v>5.772741918161314</v>
      </c>
      <c r="AB7" s="385">
        <v>0.71</v>
      </c>
      <c r="AC7" s="392">
        <f>AB7/AB$11*100</f>
        <v>6.7362428842504745</v>
      </c>
      <c r="AD7" s="385">
        <f>AD28</f>
        <v>73.454000000000008</v>
      </c>
      <c r="AE7" s="392">
        <f>AD7/AD$11*100</f>
        <v>10.323663302464755</v>
      </c>
      <c r="AF7" s="385">
        <f>AF28</f>
        <v>0</v>
      </c>
      <c r="AG7" s="392">
        <f>AF7/AF$11*100</f>
        <v>0</v>
      </c>
      <c r="AH7" s="385">
        <f>AH28</f>
        <v>0</v>
      </c>
      <c r="AI7" s="392">
        <f>AH7/AH$11*100</f>
        <v>0</v>
      </c>
      <c r="AJ7" s="385">
        <f>AJ28</f>
        <v>0</v>
      </c>
      <c r="AK7" s="392">
        <f>AJ7/AJ$11*100</f>
        <v>0</v>
      </c>
      <c r="AL7" s="385"/>
      <c r="AM7" s="392">
        <f>AL7/AL$11*100</f>
        <v>0</v>
      </c>
      <c r="AN7" s="385">
        <f>AN28</f>
        <v>0</v>
      </c>
      <c r="AO7" s="392">
        <f>AN7/AN$11*100</f>
        <v>0</v>
      </c>
      <c r="AP7" s="385">
        <v>0</v>
      </c>
      <c r="AQ7" s="392">
        <f>AP7/AP$11*100</f>
        <v>0</v>
      </c>
      <c r="AR7" s="341">
        <f>AR28</f>
        <v>0</v>
      </c>
      <c r="AS7" s="392">
        <f>AR7/AR$11*100</f>
        <v>0</v>
      </c>
      <c r="AT7" s="341">
        <f>AT28</f>
        <v>0</v>
      </c>
      <c r="AU7" s="392">
        <f>AT7/AT$11*100</f>
        <v>0</v>
      </c>
      <c r="AV7" s="341">
        <f>AV28</f>
        <v>78.153032999999994</v>
      </c>
      <c r="AW7" s="392">
        <f>AV7/AV$11*100</f>
        <v>4.5724919337249306</v>
      </c>
      <c r="AX7" s="341">
        <f>AX28</f>
        <v>0</v>
      </c>
      <c r="AY7" s="392">
        <f>AX7/AX$11*100</f>
        <v>0</v>
      </c>
      <c r="AZ7" s="385">
        <v>2</v>
      </c>
      <c r="BA7" s="392">
        <f>AZ7/AZ$11*100</f>
        <v>6.2932662051604789</v>
      </c>
    </row>
    <row r="8" spans="1:53" ht="12.75" customHeight="1">
      <c r="A8" s="361" t="s">
        <v>89</v>
      </c>
      <c r="B8" s="385">
        <f>D8+F8+H8+J8+L8+P8+T8+AD8+V8+X8+N8+Z8+AB8+AF8+R8+AH8+AJ8+AL8+AN8+AP8+AT8+AR8+AX8+AV8+AZ8</f>
        <v>1846.4905017999997</v>
      </c>
      <c r="C8" s="392">
        <f>B8/B$11*100</f>
        <v>10.716846616229631</v>
      </c>
      <c r="D8" s="385">
        <v>9.3079999999999998</v>
      </c>
      <c r="E8" s="392">
        <f>D8/D$11*100</f>
        <v>7.1571371451419434</v>
      </c>
      <c r="F8" s="385">
        <v>0.1</v>
      </c>
      <c r="G8" s="392">
        <f>F8/F$11*100</f>
        <v>4.0436716538617065E-2</v>
      </c>
      <c r="H8" s="385">
        <v>8.8023811500000004</v>
      </c>
      <c r="I8" s="392">
        <f>H8/H$11*100</f>
        <v>4.2975327915840067</v>
      </c>
      <c r="J8" s="385">
        <v>94.253072650000007</v>
      </c>
      <c r="K8" s="392">
        <f>J8/J$11*100</f>
        <v>9.0258841576414124</v>
      </c>
      <c r="L8" s="385">
        <v>17.13</v>
      </c>
      <c r="M8" s="392">
        <f>L8/L$11*100</f>
        <v>4.1096876349503386</v>
      </c>
      <c r="N8" s="385">
        <v>15</v>
      </c>
      <c r="O8" s="392">
        <f>N8/N$11*100</f>
        <v>4.2541123085649462</v>
      </c>
      <c r="P8" s="131">
        <f>'FoF2'!BC8</f>
        <v>0</v>
      </c>
      <c r="Q8" s="392">
        <f>P8/P$11*100</f>
        <v>0</v>
      </c>
      <c r="R8" s="385">
        <v>125.6</v>
      </c>
      <c r="S8" s="392">
        <f>R8/R$11*100</f>
        <v>10.155239327296247</v>
      </c>
      <c r="T8" s="385">
        <v>41.59</v>
      </c>
      <c r="U8" s="392">
        <f>T8/T$11*100</f>
        <v>5.9725712644503481</v>
      </c>
      <c r="V8" s="385">
        <v>549.4</v>
      </c>
      <c r="W8" s="392">
        <f>V8/V$11*100</f>
        <v>53.396831567693646</v>
      </c>
      <c r="X8" s="385">
        <v>138.9</v>
      </c>
      <c r="Y8" s="392">
        <f>X8/X$11*100</f>
        <v>12.262735057826433</v>
      </c>
      <c r="Z8" s="385">
        <v>12.44</v>
      </c>
      <c r="AA8" s="392">
        <f>Z8/Z$11*100</f>
        <v>6.6802706476210938</v>
      </c>
      <c r="AB8" s="385">
        <v>0.49</v>
      </c>
      <c r="AC8" s="392">
        <f>AB8/AB$11*100</f>
        <v>4.6489563567362433</v>
      </c>
      <c r="AD8" s="385">
        <f>AD43</f>
        <v>21.161999999999999</v>
      </c>
      <c r="AE8" s="392">
        <f>AD8/AD$11*100</f>
        <v>2.9742337082631192</v>
      </c>
      <c r="AF8" s="385">
        <f>AF43</f>
        <v>120</v>
      </c>
      <c r="AG8" s="392">
        <f>AF8/AF$11*100</f>
        <v>6.9272066039369626</v>
      </c>
      <c r="AH8" s="385">
        <f>AH43</f>
        <v>0.1</v>
      </c>
      <c r="AI8" s="392">
        <f>AH8/AH$11*100</f>
        <v>8.1168831168831161</v>
      </c>
      <c r="AJ8" s="385">
        <v>2.8</v>
      </c>
      <c r="AK8" s="392">
        <f>AJ8/AJ$11*100</f>
        <v>3.5805626598465472</v>
      </c>
      <c r="AL8" s="385">
        <v>34.799999999999997</v>
      </c>
      <c r="AM8" s="392">
        <f>AL8/AL$11*100</f>
        <v>7.7834936255871163</v>
      </c>
      <c r="AN8" s="385">
        <f>AN43</f>
        <v>14.145</v>
      </c>
      <c r="AO8" s="392">
        <f>AN8/AN$11*100</f>
        <v>2.4926383903318405</v>
      </c>
      <c r="AP8" s="385">
        <v>10.1</v>
      </c>
      <c r="AQ8" s="392">
        <f>AP8/AP$11*100</f>
        <v>2.1659875616555864</v>
      </c>
      <c r="AR8" s="341">
        <f>AR43</f>
        <v>33.202013999999998</v>
      </c>
      <c r="AS8" s="392">
        <f>AR8/AR$11*100</f>
        <v>4.5635657606847966</v>
      </c>
      <c r="AT8" s="341">
        <f>AT43</f>
        <v>60.786897000000003</v>
      </c>
      <c r="AU8" s="392">
        <f>AT8/AT$11*100</f>
        <v>2.5172695337536628</v>
      </c>
      <c r="AV8" s="341">
        <f>AV43</f>
        <v>468.63667000000004</v>
      </c>
      <c r="AW8" s="392">
        <f>AV8/AV$11*100</f>
        <v>27.418480270915563</v>
      </c>
      <c r="AX8" s="341">
        <f>AX43</f>
        <v>66.434466999999998</v>
      </c>
      <c r="AY8" s="392">
        <f>AX8/AX$11*100</f>
        <v>4.0141681314182689</v>
      </c>
      <c r="AZ8" s="385">
        <v>1.31</v>
      </c>
      <c r="BA8" s="392">
        <f>AZ8/AZ$11*100</f>
        <v>4.1220893643801135</v>
      </c>
    </row>
    <row r="9" spans="1:53" ht="12.75" customHeight="1">
      <c r="A9" s="362" t="s">
        <v>92</v>
      </c>
      <c r="B9" s="385">
        <f>D9+F9+H9+J9+L9+P9+T9+AD9+V9+X9+N9+Z9+AB9+AF9+R9+AH9+AJ9+AL9+AN9+AP9+AT9+AR9+AX9+AV9+AZ9</f>
        <v>15006.443176000001</v>
      </c>
      <c r="C9" s="392">
        <f>B9/B$11*100</f>
        <v>87.095898741740214</v>
      </c>
      <c r="D9" s="385"/>
      <c r="E9" s="392">
        <f>D9/D$11*100</f>
        <v>0</v>
      </c>
      <c r="F9" s="385">
        <v>247.2</v>
      </c>
      <c r="G9" s="392">
        <f>F9/F$11*100</f>
        <v>99.959563283461378</v>
      </c>
      <c r="H9" s="385">
        <v>196.02167900000001</v>
      </c>
      <c r="I9" s="392">
        <f>H9/H$11*100</f>
        <v>95.702467208415996</v>
      </c>
      <c r="J9" s="385">
        <v>925.3</v>
      </c>
      <c r="K9" s="392">
        <f>J9/J$11*100</f>
        <v>88.608788830457257</v>
      </c>
      <c r="L9" s="385">
        <v>353.9</v>
      </c>
      <c r="M9" s="392">
        <f>L9/L$11*100</f>
        <v>84.904755050141546</v>
      </c>
      <c r="N9" s="385">
        <v>337.6</v>
      </c>
      <c r="O9" s="392">
        <f>N9/N$11*100</f>
        <v>95.745887691435044</v>
      </c>
      <c r="P9" s="131">
        <v>0</v>
      </c>
      <c r="Q9" s="392">
        <f>P9/P$11*100</f>
        <v>0</v>
      </c>
      <c r="R9" s="385">
        <v>1111.2</v>
      </c>
      <c r="S9" s="392">
        <f>R9/R$11*100</f>
        <v>89.844760672703757</v>
      </c>
      <c r="T9" s="385">
        <v>654.76</v>
      </c>
      <c r="U9" s="392">
        <f>T9/T$11*100</f>
        <v>94.027428735549648</v>
      </c>
      <c r="V9" s="385">
        <v>479.5</v>
      </c>
      <c r="W9" s="392">
        <f>V9/V$11*100</f>
        <v>46.60316843230634</v>
      </c>
      <c r="X9" s="385">
        <v>993.8</v>
      </c>
      <c r="Y9" s="392">
        <f>X9/X$11*100</f>
        <v>87.737264942173567</v>
      </c>
      <c r="Z9" s="385">
        <v>163.03</v>
      </c>
      <c r="AA9" s="392">
        <f>Z9/Z$11*100</f>
        <v>87.546987434217598</v>
      </c>
      <c r="AB9" s="385">
        <v>7.09</v>
      </c>
      <c r="AC9" s="392">
        <f>AB9/AB$11*100</f>
        <v>67.267552182163186</v>
      </c>
      <c r="AD9" s="385">
        <f>AD31</f>
        <v>604.27499999999998</v>
      </c>
      <c r="AE9" s="392">
        <f>AD9/AD$11*100</f>
        <v>84.928412912801065</v>
      </c>
      <c r="AF9" s="385">
        <f>AF31</f>
        <v>1612.3</v>
      </c>
      <c r="AG9" s="392">
        <f>AF9/AF$11*100</f>
        <v>93.072793396063034</v>
      </c>
      <c r="AH9" s="385">
        <f>AH31</f>
        <v>1.1319999999999999</v>
      </c>
      <c r="AI9" s="392">
        <f>AH9/AH$11*100</f>
        <v>91.883116883116884</v>
      </c>
      <c r="AJ9" s="385">
        <v>75.400000000000006</v>
      </c>
      <c r="AK9" s="392">
        <f>AJ9/AJ$11*100</f>
        <v>96.419437340153451</v>
      </c>
      <c r="AL9" s="385">
        <v>412.3</v>
      </c>
      <c r="AM9" s="392">
        <f>AL9/AL$11*100</f>
        <v>92.216506374412873</v>
      </c>
      <c r="AN9" s="385">
        <f>AN31</f>
        <v>553.32600000000002</v>
      </c>
      <c r="AO9" s="392">
        <f>AN9/AN$11*100</f>
        <v>97.507361609668166</v>
      </c>
      <c r="AP9" s="385">
        <v>456.2</v>
      </c>
      <c r="AQ9" s="392">
        <f>AP9/AP$11*100</f>
        <v>97.834012438344402</v>
      </c>
      <c r="AR9" s="341">
        <f>AR31</f>
        <v>694.34341300000006</v>
      </c>
      <c r="AS9" s="392">
        <f>AR9/AR$11*100</f>
        <v>95.436434239315204</v>
      </c>
      <c r="AT9" s="341">
        <f>AT31</f>
        <v>2354.00803</v>
      </c>
      <c r="AU9" s="392">
        <f>AT9/AT$11*100</f>
        <v>97.482730466246338</v>
      </c>
      <c r="AV9" s="341">
        <f>AV31</f>
        <v>1161.4419089999999</v>
      </c>
      <c r="AW9" s="392">
        <f>AV9/AV$11*100</f>
        <v>67.952369300786899</v>
      </c>
      <c r="AX9" s="341">
        <f>AX31</f>
        <v>1588.565145</v>
      </c>
      <c r="AY9" s="392">
        <f>AX9/AX$11*100</f>
        <v>95.985831868581727</v>
      </c>
      <c r="AZ9" s="385">
        <v>23.75</v>
      </c>
      <c r="BA9" s="392">
        <f>AZ9/AZ$11*100</f>
        <v>74.732536186280683</v>
      </c>
    </row>
    <row r="10" spans="1:53" ht="12.75" customHeight="1" thickBot="1">
      <c r="A10" s="362" t="s">
        <v>250</v>
      </c>
      <c r="B10" s="385">
        <f>D10+F10+H10+J10+L10+P10+T10+AD10+V10+X10+N10+Z10+AB10+AF10+R10+AH10+AJ10+AL10+AN10+AP10+AT10+AR10+AX10+AV10+AZ10</f>
        <v>39.228406999999997</v>
      </c>
      <c r="C10" s="392">
        <f>B10/B$11*100</f>
        <v>0.22767775973296847</v>
      </c>
      <c r="D10" s="385"/>
      <c r="E10" s="392">
        <f>D10/D$11*100</f>
        <v>0</v>
      </c>
      <c r="F10" s="385"/>
      <c r="G10" s="392">
        <f>F10/F$11*100</f>
        <v>0</v>
      </c>
      <c r="H10" s="385">
        <v>0</v>
      </c>
      <c r="I10" s="392">
        <f>H10/H$11*100</f>
        <v>0</v>
      </c>
      <c r="J10" s="385"/>
      <c r="K10" s="392">
        <f>J10/J$11*100</f>
        <v>0</v>
      </c>
      <c r="L10" s="385">
        <v>18.670000000000002</v>
      </c>
      <c r="M10" s="392">
        <f>L10/L$11*100</f>
        <v>4.4791516721846367</v>
      </c>
      <c r="N10" s="385">
        <v>0</v>
      </c>
      <c r="O10" s="392">
        <f>N10/N$11*100</f>
        <v>0</v>
      </c>
      <c r="P10" s="131">
        <v>0</v>
      </c>
      <c r="Q10" s="392">
        <f>P10/P$11*100</f>
        <v>0</v>
      </c>
      <c r="R10" s="385"/>
      <c r="S10" s="392">
        <f>R10/R$11*100</f>
        <v>0</v>
      </c>
      <c r="T10" s="385"/>
      <c r="U10" s="392">
        <f>T10/T$11*100</f>
        <v>0</v>
      </c>
      <c r="V10" s="385">
        <v>0</v>
      </c>
      <c r="W10" s="392">
        <f>V10/V$11*100</f>
        <v>0</v>
      </c>
      <c r="X10" s="385">
        <v>0</v>
      </c>
      <c r="Y10" s="392">
        <f>X10/X$11*100</f>
        <v>0</v>
      </c>
      <c r="Z10" s="385">
        <v>0</v>
      </c>
      <c r="AA10" s="392">
        <f>Z10/Z$11*100</f>
        <v>0</v>
      </c>
      <c r="AB10" s="385">
        <v>2.25</v>
      </c>
      <c r="AC10" s="392">
        <f>AB10/AB$11*100</f>
        <v>21.347248576850099</v>
      </c>
      <c r="AD10" s="385">
        <f>AD47</f>
        <v>12.62</v>
      </c>
      <c r="AE10" s="392">
        <f>AD10/AD$11*100</f>
        <v>1.7736900764710593</v>
      </c>
      <c r="AF10" s="385">
        <f>AF47</f>
        <v>0</v>
      </c>
      <c r="AG10" s="392">
        <f>AF10/AF$11*100</f>
        <v>0</v>
      </c>
      <c r="AH10" s="385">
        <f>AH47</f>
        <v>0</v>
      </c>
      <c r="AI10" s="392">
        <f>AH10/AH$11*100</f>
        <v>0</v>
      </c>
      <c r="AJ10" s="385">
        <f>AJ47</f>
        <v>0</v>
      </c>
      <c r="AK10" s="392">
        <f>AJ10/AJ$11*100</f>
        <v>0</v>
      </c>
      <c r="AL10" s="385"/>
      <c r="AM10" s="392">
        <f>AL10/AL$11*100</f>
        <v>0</v>
      </c>
      <c r="AN10" s="385">
        <f>AN47</f>
        <v>0</v>
      </c>
      <c r="AO10" s="392">
        <f>AN10/AN$11*100</f>
        <v>0</v>
      </c>
      <c r="AP10" s="385">
        <v>0</v>
      </c>
      <c r="AQ10" s="392">
        <f>AP10/AP$11*100</f>
        <v>0</v>
      </c>
      <c r="AR10" s="341">
        <f>AR47</f>
        <v>0</v>
      </c>
      <c r="AS10" s="392">
        <f>AR10/AR$11*100</f>
        <v>0</v>
      </c>
      <c r="AT10" s="341">
        <f>AT47</f>
        <v>0</v>
      </c>
      <c r="AU10" s="392">
        <f>AT10/AT$11*100</f>
        <v>0</v>
      </c>
      <c r="AV10" s="341">
        <f>AV47</f>
        <v>0.96840700000000002</v>
      </c>
      <c r="AW10" s="392">
        <f>AV10/AV$11*100</f>
        <v>5.6658494572600401E-2</v>
      </c>
      <c r="AX10" s="341">
        <f>AX47</f>
        <v>0</v>
      </c>
      <c r="AY10" s="392">
        <f>AX10/AX$11*100</f>
        <v>0</v>
      </c>
      <c r="AZ10" s="385">
        <v>4.72</v>
      </c>
      <c r="BA10" s="392">
        <f>AZ10/AZ$11*100</f>
        <v>14.85210824417873</v>
      </c>
    </row>
    <row r="11" spans="1:53" ht="12.75" customHeight="1" thickBot="1">
      <c r="A11" s="363" t="s">
        <v>2</v>
      </c>
      <c r="B11" s="386">
        <f>D11+F11+H11+J11+L11+P11+T11+AD11+V11+X11+N11+Z11+AB11+AF11+R11+AH11+AJ11+AL11+AN11+AP11+AT11+AR11+AX11+AV11+AZ11</f>
        <v>17229.7931278</v>
      </c>
      <c r="C11" s="393">
        <f t="shared" ref="C11:AG11" si="0">SUM(C7:C10)</f>
        <v>99.999999941961008</v>
      </c>
      <c r="D11" s="386">
        <f t="shared" si="0"/>
        <v>130.05199999999999</v>
      </c>
      <c r="E11" s="393">
        <f t="shared" si="0"/>
        <v>100.00000000000001</v>
      </c>
      <c r="F11" s="386">
        <f t="shared" si="0"/>
        <v>247.29999999999998</v>
      </c>
      <c r="G11" s="393">
        <f t="shared" si="0"/>
        <v>100</v>
      </c>
      <c r="H11" s="386">
        <v>204.82406015000001</v>
      </c>
      <c r="I11" s="393">
        <f t="shared" si="0"/>
        <v>100</v>
      </c>
      <c r="J11" s="386">
        <f t="shared" si="0"/>
        <v>1044.2530726499999</v>
      </c>
      <c r="K11" s="393">
        <f t="shared" si="0"/>
        <v>100</v>
      </c>
      <c r="L11" s="386">
        <f t="shared" si="0"/>
        <v>416.82</v>
      </c>
      <c r="M11" s="393">
        <f t="shared" si="0"/>
        <v>100</v>
      </c>
      <c r="N11" s="386">
        <v>352.6</v>
      </c>
      <c r="O11" s="393">
        <f t="shared" si="0"/>
        <v>99.999999999999986</v>
      </c>
      <c r="P11" s="5">
        <v>1.0000000000000001E-5</v>
      </c>
      <c r="Q11" s="393">
        <v>0</v>
      </c>
      <c r="R11" s="386">
        <f t="shared" si="0"/>
        <v>1236.8</v>
      </c>
      <c r="S11" s="393">
        <f t="shared" si="0"/>
        <v>100</v>
      </c>
      <c r="T11" s="386">
        <f t="shared" si="0"/>
        <v>696.35</v>
      </c>
      <c r="U11" s="393">
        <f t="shared" si="0"/>
        <v>100</v>
      </c>
      <c r="V11" s="386">
        <v>1028.9000000000001</v>
      </c>
      <c r="W11" s="393">
        <f t="shared" si="0"/>
        <v>99.999999999999986</v>
      </c>
      <c r="X11" s="386">
        <v>1132.7</v>
      </c>
      <c r="Y11" s="393">
        <f t="shared" si="0"/>
        <v>100</v>
      </c>
      <c r="Z11" s="386">
        <f t="shared" si="0"/>
        <v>186.22</v>
      </c>
      <c r="AA11" s="393">
        <f t="shared" si="0"/>
        <v>100</v>
      </c>
      <c r="AB11" s="386">
        <f t="shared" si="0"/>
        <v>10.54</v>
      </c>
      <c r="AC11" s="393">
        <f t="shared" si="0"/>
        <v>100</v>
      </c>
      <c r="AD11" s="386">
        <f>SUM(AD7:AD10)</f>
        <v>711.51099999999997</v>
      </c>
      <c r="AE11" s="393">
        <f t="shared" si="0"/>
        <v>100</v>
      </c>
      <c r="AF11" s="386">
        <f>SUM(AF7:AF10)</f>
        <v>1732.3</v>
      </c>
      <c r="AG11" s="393">
        <f t="shared" si="0"/>
        <v>100</v>
      </c>
      <c r="AH11" s="386">
        <f>SUM(AH7:AH10)</f>
        <v>1.232</v>
      </c>
      <c r="AI11" s="393">
        <f t="shared" ref="AI11:BA11" si="1">SUM(AI7:AI10)</f>
        <v>100</v>
      </c>
      <c r="AJ11" s="386">
        <f>SUM(AJ7:AJ10)</f>
        <v>78.2</v>
      </c>
      <c r="AK11" s="393">
        <f t="shared" si="1"/>
        <v>100</v>
      </c>
      <c r="AL11" s="386">
        <f t="shared" si="1"/>
        <v>447.1</v>
      </c>
      <c r="AM11" s="393">
        <f t="shared" si="1"/>
        <v>99.999999999999986</v>
      </c>
      <c r="AN11" s="386">
        <f>SUM(AN7:AN10)</f>
        <v>567.471</v>
      </c>
      <c r="AO11" s="393">
        <f t="shared" si="1"/>
        <v>100</v>
      </c>
      <c r="AP11" s="386">
        <v>466.3</v>
      </c>
      <c r="AQ11" s="393">
        <f t="shared" si="1"/>
        <v>99.999999999999986</v>
      </c>
      <c r="AR11" s="1752">
        <f>SUM(AR7:AR10)</f>
        <v>727.54542700000002</v>
      </c>
      <c r="AS11" s="393">
        <f t="shared" si="1"/>
        <v>100</v>
      </c>
      <c r="AT11" s="1752">
        <f>SUM(AT7:AT10)</f>
        <v>2414.7949269999999</v>
      </c>
      <c r="AU11" s="393">
        <f t="shared" si="1"/>
        <v>100</v>
      </c>
      <c r="AV11" s="1752">
        <f>SUM(AV7:AV10)</f>
        <v>1709.2000190000001</v>
      </c>
      <c r="AW11" s="393">
        <f t="shared" si="1"/>
        <v>99.999999999999986</v>
      </c>
      <c r="AX11" s="1752">
        <f>SUM(AX7:AX10)</f>
        <v>1654.9996120000001</v>
      </c>
      <c r="AY11" s="393">
        <f t="shared" si="1"/>
        <v>100</v>
      </c>
      <c r="AZ11" s="386">
        <f t="shared" si="1"/>
        <v>31.779999999999998</v>
      </c>
      <c r="BA11" s="393">
        <f t="shared" si="1"/>
        <v>100</v>
      </c>
    </row>
    <row r="12" spans="1:53" ht="12.75" customHeight="1">
      <c r="A12" s="364" t="s">
        <v>98</v>
      </c>
      <c r="B12" s="385"/>
      <c r="C12" s="392"/>
      <c r="D12" s="385"/>
      <c r="E12" s="392"/>
      <c r="F12" s="385"/>
      <c r="G12" s="392"/>
      <c r="H12" s="385"/>
      <c r="I12" s="392"/>
      <c r="J12" s="385"/>
      <c r="K12" s="392"/>
      <c r="L12" s="385"/>
      <c r="M12" s="392"/>
      <c r="N12" s="385"/>
      <c r="O12" s="392"/>
      <c r="P12" s="385"/>
      <c r="Q12" s="392"/>
      <c r="R12" s="385"/>
      <c r="S12" s="392"/>
      <c r="T12" s="385"/>
      <c r="U12" s="392"/>
      <c r="V12" s="385"/>
      <c r="W12" s="392"/>
      <c r="X12" s="385"/>
      <c r="Y12" s="392"/>
      <c r="Z12" s="385"/>
      <c r="AA12" s="392"/>
      <c r="AB12" s="385"/>
      <c r="AC12" s="392"/>
      <c r="AD12" s="385"/>
      <c r="AE12" s="392"/>
      <c r="AF12" s="385"/>
      <c r="AG12" s="392"/>
      <c r="AH12" s="385"/>
      <c r="AI12" s="392"/>
      <c r="AJ12" s="385"/>
      <c r="AK12" s="392"/>
      <c r="AL12" s="385"/>
      <c r="AM12" s="392"/>
      <c r="AN12" s="385"/>
      <c r="AO12" s="392"/>
      <c r="AP12" s="385"/>
      <c r="AQ12" s="392"/>
      <c r="AR12" s="341"/>
      <c r="AS12" s="392"/>
      <c r="AT12" s="341"/>
      <c r="AU12" s="392"/>
      <c r="AV12" s="341"/>
      <c r="AW12" s="392"/>
      <c r="AX12" s="341"/>
      <c r="AY12" s="392"/>
      <c r="AZ12" s="385"/>
      <c r="BA12" s="392"/>
    </row>
    <row r="13" spans="1:53" ht="12.75" customHeight="1">
      <c r="A13" s="365" t="s">
        <v>99</v>
      </c>
      <c r="B13" s="384">
        <f t="shared" ref="B13:B31" si="2">D13+F13+H13+J13+L13+P13+T13+AD13+V13+X13+N13+Z13+AB13+AF13+R13+AH13+AJ13+AL13+AN13+AP13+AT13+AR13+AX13+AV13+AZ13</f>
        <v>0</v>
      </c>
      <c r="C13" s="394">
        <f t="shared" ref="C13:E31" si="3">B13/B$11*100</f>
        <v>0</v>
      </c>
      <c r="D13" s="384"/>
      <c r="E13" s="394">
        <f t="shared" si="3"/>
        <v>0</v>
      </c>
      <c r="F13" s="384"/>
      <c r="G13" s="394">
        <f t="shared" ref="G13:G31" si="4">F13/F$11*100</f>
        <v>0</v>
      </c>
      <c r="H13" s="384"/>
      <c r="I13" s="394">
        <f t="shared" ref="I13:I31" si="5">H13/H$11*100</f>
        <v>0</v>
      </c>
      <c r="J13" s="384">
        <v>0</v>
      </c>
      <c r="K13" s="394">
        <f t="shared" ref="K13:K31" si="6">J13/J$11*100</f>
        <v>0</v>
      </c>
      <c r="L13" s="384"/>
      <c r="M13" s="394">
        <f t="shared" ref="M13:M31" si="7">L13/L$11*100</f>
        <v>0</v>
      </c>
      <c r="N13" s="384"/>
      <c r="O13" s="394">
        <f t="shared" ref="O13:O31" si="8">N13/N$11*100</f>
        <v>0</v>
      </c>
      <c r="P13" s="384"/>
      <c r="Q13" s="394"/>
      <c r="R13" s="384"/>
      <c r="S13" s="394">
        <f t="shared" ref="S13:S31" si="9">R13/R$11*100</f>
        <v>0</v>
      </c>
      <c r="T13" s="384"/>
      <c r="U13" s="394">
        <f t="shared" ref="U13:U31" si="10">T13/T$11*100</f>
        <v>0</v>
      </c>
      <c r="V13" s="384"/>
      <c r="W13" s="394">
        <f t="shared" ref="W13:W31" si="11">V13/V$11*100</f>
        <v>0</v>
      </c>
      <c r="X13" s="384"/>
      <c r="Y13" s="394">
        <f t="shared" ref="Y13:Y31" si="12">X13/X$11*100</f>
        <v>0</v>
      </c>
      <c r="Z13" s="384"/>
      <c r="AA13" s="394">
        <f t="shared" ref="AA13:AA31" si="13">Z13/Z$11*100</f>
        <v>0</v>
      </c>
      <c r="AB13" s="384"/>
      <c r="AC13" s="394">
        <f t="shared" ref="AC13:AC31" si="14">AB13/AB$11*100</f>
        <v>0</v>
      </c>
      <c r="AD13" s="384"/>
      <c r="AE13" s="394">
        <f t="shared" ref="AE13:AE31" si="15">AD13/AD$11*100</f>
        <v>0</v>
      </c>
      <c r="AF13" s="384"/>
      <c r="AG13" s="394">
        <f t="shared" ref="AG13:AG31" si="16">AF13/AF$11*100</f>
        <v>0</v>
      </c>
      <c r="AH13" s="384"/>
      <c r="AI13" s="394">
        <f t="shared" ref="AI13:AI31" si="17">AH13/AH$11*100</f>
        <v>0</v>
      </c>
      <c r="AJ13" s="384"/>
      <c r="AK13" s="394">
        <f t="shared" ref="AK13:AK31" si="18">AJ13/AJ$11*100</f>
        <v>0</v>
      </c>
      <c r="AL13" s="384"/>
      <c r="AM13" s="394">
        <f t="shared" ref="AM13:AM31" si="19">AL13/AL$11*100</f>
        <v>0</v>
      </c>
      <c r="AN13" s="384"/>
      <c r="AO13" s="394">
        <f t="shared" ref="AO13:AO31" si="20">AN13/AN$11*100</f>
        <v>0</v>
      </c>
      <c r="AP13" s="384">
        <v>0</v>
      </c>
      <c r="AQ13" s="394">
        <f t="shared" ref="AQ13:AQ31" si="21">AP13/AP$11*100</f>
        <v>0</v>
      </c>
      <c r="AR13" s="341">
        <v>0</v>
      </c>
      <c r="AS13" s="394">
        <f t="shared" ref="AS13:AS31" si="22">AR13/AR$11*100</f>
        <v>0</v>
      </c>
      <c r="AT13" s="341">
        <v>0</v>
      </c>
      <c r="AU13" s="394">
        <f t="shared" ref="AU13:AU31" si="23">AT13/AT$11*100</f>
        <v>0</v>
      </c>
      <c r="AV13" s="341">
        <v>0</v>
      </c>
      <c r="AW13" s="394">
        <f t="shared" ref="AW13:AW31" si="24">AV13/AV$11*100</f>
        <v>0</v>
      </c>
      <c r="AX13" s="341">
        <v>0</v>
      </c>
      <c r="AY13" s="394">
        <f t="shared" ref="AY13:AY31" si="25">AX13/AX$11*100</f>
        <v>0</v>
      </c>
      <c r="AZ13" s="384"/>
      <c r="BA13" s="394">
        <f t="shared" ref="BA13:BA31" si="26">AZ13/AZ$11*100</f>
        <v>0</v>
      </c>
    </row>
    <row r="14" spans="1:53" ht="12.75" customHeight="1">
      <c r="A14" s="366" t="s">
        <v>100</v>
      </c>
      <c r="B14" s="385">
        <f t="shared" si="2"/>
        <v>0</v>
      </c>
      <c r="C14" s="392">
        <f t="shared" si="3"/>
        <v>0</v>
      </c>
      <c r="D14" s="385"/>
      <c r="E14" s="392">
        <f t="shared" si="3"/>
        <v>0</v>
      </c>
      <c r="F14" s="385"/>
      <c r="G14" s="392">
        <f t="shared" si="4"/>
        <v>0</v>
      </c>
      <c r="H14" s="385"/>
      <c r="I14" s="392">
        <f t="shared" si="5"/>
        <v>0</v>
      </c>
      <c r="J14" s="385">
        <v>0</v>
      </c>
      <c r="K14" s="392">
        <f t="shared" si="6"/>
        <v>0</v>
      </c>
      <c r="L14" s="385"/>
      <c r="M14" s="392">
        <f t="shared" si="7"/>
        <v>0</v>
      </c>
      <c r="N14" s="385"/>
      <c r="O14" s="392">
        <f t="shared" si="8"/>
        <v>0</v>
      </c>
      <c r="P14" s="385"/>
      <c r="Q14" s="392"/>
      <c r="R14" s="385"/>
      <c r="S14" s="392">
        <f t="shared" si="9"/>
        <v>0</v>
      </c>
      <c r="T14" s="385"/>
      <c r="U14" s="392">
        <f t="shared" si="10"/>
        <v>0</v>
      </c>
      <c r="V14" s="385"/>
      <c r="W14" s="392">
        <f t="shared" si="11"/>
        <v>0</v>
      </c>
      <c r="X14" s="385"/>
      <c r="Y14" s="392">
        <f t="shared" si="12"/>
        <v>0</v>
      </c>
      <c r="Z14" s="385"/>
      <c r="AA14" s="392">
        <f t="shared" si="13"/>
        <v>0</v>
      </c>
      <c r="AB14" s="385"/>
      <c r="AC14" s="392">
        <f t="shared" si="14"/>
        <v>0</v>
      </c>
      <c r="AD14" s="385"/>
      <c r="AE14" s="392">
        <f t="shared" si="15"/>
        <v>0</v>
      </c>
      <c r="AF14" s="385"/>
      <c r="AG14" s="392">
        <f t="shared" si="16"/>
        <v>0</v>
      </c>
      <c r="AH14" s="385"/>
      <c r="AI14" s="392">
        <f t="shared" si="17"/>
        <v>0</v>
      </c>
      <c r="AJ14" s="385"/>
      <c r="AK14" s="392">
        <f t="shared" si="18"/>
        <v>0</v>
      </c>
      <c r="AL14" s="385"/>
      <c r="AM14" s="392">
        <f t="shared" si="19"/>
        <v>0</v>
      </c>
      <c r="AN14" s="385"/>
      <c r="AO14" s="392">
        <f t="shared" si="20"/>
        <v>0</v>
      </c>
      <c r="AP14" s="385">
        <v>0</v>
      </c>
      <c r="AQ14" s="392">
        <f t="shared" si="21"/>
        <v>0</v>
      </c>
      <c r="AR14" s="341">
        <v>0</v>
      </c>
      <c r="AS14" s="392">
        <f t="shared" si="22"/>
        <v>0</v>
      </c>
      <c r="AT14" s="341">
        <v>0</v>
      </c>
      <c r="AU14" s="392">
        <f t="shared" si="23"/>
        <v>0</v>
      </c>
      <c r="AV14" s="341">
        <v>0</v>
      </c>
      <c r="AW14" s="392">
        <f t="shared" si="24"/>
        <v>0</v>
      </c>
      <c r="AX14" s="341">
        <v>0</v>
      </c>
      <c r="AY14" s="392">
        <f t="shared" si="25"/>
        <v>0</v>
      </c>
      <c r="AZ14" s="385"/>
      <c r="BA14" s="392">
        <f t="shared" si="26"/>
        <v>0</v>
      </c>
    </row>
    <row r="15" spans="1:53" ht="12.75" customHeight="1">
      <c r="A15" s="366" t="s">
        <v>103</v>
      </c>
      <c r="B15" s="385">
        <f t="shared" si="2"/>
        <v>19.123000000000001</v>
      </c>
      <c r="C15" s="392">
        <f t="shared" si="3"/>
        <v>0.1109879837683329</v>
      </c>
      <c r="D15" s="385"/>
      <c r="E15" s="392">
        <f t="shared" si="3"/>
        <v>0</v>
      </c>
      <c r="F15" s="385"/>
      <c r="G15" s="392">
        <f t="shared" si="4"/>
        <v>0</v>
      </c>
      <c r="H15" s="385"/>
      <c r="I15" s="392">
        <f t="shared" si="5"/>
        <v>0</v>
      </c>
      <c r="J15" s="385">
        <v>0</v>
      </c>
      <c r="K15" s="392">
        <f t="shared" si="6"/>
        <v>0</v>
      </c>
      <c r="L15" s="385"/>
      <c r="M15" s="392">
        <f t="shared" si="7"/>
        <v>0</v>
      </c>
      <c r="N15" s="385"/>
      <c r="O15" s="392">
        <f t="shared" si="8"/>
        <v>0</v>
      </c>
      <c r="P15" s="385"/>
      <c r="Q15" s="392"/>
      <c r="R15" s="385"/>
      <c r="S15" s="392">
        <f t="shared" si="9"/>
        <v>0</v>
      </c>
      <c r="T15" s="385"/>
      <c r="U15" s="392">
        <f t="shared" si="10"/>
        <v>0</v>
      </c>
      <c r="V15" s="385"/>
      <c r="W15" s="392">
        <f t="shared" si="11"/>
        <v>0</v>
      </c>
      <c r="X15" s="385"/>
      <c r="Y15" s="392">
        <f t="shared" si="12"/>
        <v>0</v>
      </c>
      <c r="Z15" s="385"/>
      <c r="AA15" s="392">
        <f t="shared" si="13"/>
        <v>0</v>
      </c>
      <c r="AB15" s="385"/>
      <c r="AC15" s="392">
        <f t="shared" si="14"/>
        <v>0</v>
      </c>
      <c r="AD15" s="385">
        <v>19.123000000000001</v>
      </c>
      <c r="AE15" s="392">
        <f t="shared" si="15"/>
        <v>2.6876604859236193</v>
      </c>
      <c r="AF15" s="385"/>
      <c r="AG15" s="392">
        <f t="shared" si="16"/>
        <v>0</v>
      </c>
      <c r="AH15" s="385"/>
      <c r="AI15" s="392">
        <f t="shared" si="17"/>
        <v>0</v>
      </c>
      <c r="AJ15" s="385"/>
      <c r="AK15" s="392">
        <f t="shared" si="18"/>
        <v>0</v>
      </c>
      <c r="AL15" s="385"/>
      <c r="AM15" s="392">
        <f t="shared" si="19"/>
        <v>0</v>
      </c>
      <c r="AN15" s="385"/>
      <c r="AO15" s="392">
        <f t="shared" si="20"/>
        <v>0</v>
      </c>
      <c r="AP15" s="385">
        <v>0</v>
      </c>
      <c r="AQ15" s="392">
        <f t="shared" si="21"/>
        <v>0</v>
      </c>
      <c r="AR15" s="341">
        <v>0</v>
      </c>
      <c r="AS15" s="392">
        <f t="shared" si="22"/>
        <v>0</v>
      </c>
      <c r="AT15" s="341">
        <v>0</v>
      </c>
      <c r="AU15" s="392">
        <f t="shared" si="23"/>
        <v>0</v>
      </c>
      <c r="AV15" s="341">
        <v>0</v>
      </c>
      <c r="AW15" s="392">
        <f t="shared" si="24"/>
        <v>0</v>
      </c>
      <c r="AX15" s="341">
        <v>0</v>
      </c>
      <c r="AY15" s="392">
        <f t="shared" si="25"/>
        <v>0</v>
      </c>
      <c r="AZ15" s="385"/>
      <c r="BA15" s="392">
        <f t="shared" si="26"/>
        <v>0</v>
      </c>
    </row>
    <row r="16" spans="1:53" ht="12.75" customHeight="1">
      <c r="A16" s="366" t="s">
        <v>105</v>
      </c>
      <c r="B16" s="385">
        <f t="shared" si="2"/>
        <v>54.331000000000003</v>
      </c>
      <c r="C16" s="392">
        <f t="shared" si="3"/>
        <v>0.31533170245867775</v>
      </c>
      <c r="D16" s="385"/>
      <c r="E16" s="392">
        <f t="shared" si="3"/>
        <v>0</v>
      </c>
      <c r="F16" s="385"/>
      <c r="G16" s="392">
        <f t="shared" si="4"/>
        <v>0</v>
      </c>
      <c r="H16" s="385"/>
      <c r="I16" s="392">
        <f t="shared" si="5"/>
        <v>0</v>
      </c>
      <c r="J16" s="385">
        <v>0</v>
      </c>
      <c r="K16" s="392">
        <f t="shared" si="6"/>
        <v>0</v>
      </c>
      <c r="L16" s="385"/>
      <c r="M16" s="392">
        <f t="shared" si="7"/>
        <v>0</v>
      </c>
      <c r="N16" s="385"/>
      <c r="O16" s="392">
        <f t="shared" si="8"/>
        <v>0</v>
      </c>
      <c r="P16" s="385"/>
      <c r="Q16" s="392"/>
      <c r="R16" s="385"/>
      <c r="S16" s="392">
        <f t="shared" si="9"/>
        <v>0</v>
      </c>
      <c r="T16" s="385"/>
      <c r="U16" s="392">
        <f t="shared" si="10"/>
        <v>0</v>
      </c>
      <c r="V16" s="385"/>
      <c r="W16" s="392">
        <f t="shared" si="11"/>
        <v>0</v>
      </c>
      <c r="X16" s="385"/>
      <c r="Y16" s="392">
        <f t="shared" si="12"/>
        <v>0</v>
      </c>
      <c r="Z16" s="385"/>
      <c r="AA16" s="392">
        <f t="shared" si="13"/>
        <v>0</v>
      </c>
      <c r="AB16" s="385"/>
      <c r="AC16" s="392">
        <f t="shared" si="14"/>
        <v>0</v>
      </c>
      <c r="AD16" s="385">
        <v>54.331000000000003</v>
      </c>
      <c r="AE16" s="392">
        <f t="shared" si="15"/>
        <v>7.6360028165411364</v>
      </c>
      <c r="AF16" s="385"/>
      <c r="AG16" s="392">
        <f t="shared" si="16"/>
        <v>0</v>
      </c>
      <c r="AH16" s="385"/>
      <c r="AI16" s="392">
        <f t="shared" si="17"/>
        <v>0</v>
      </c>
      <c r="AJ16" s="385"/>
      <c r="AK16" s="392">
        <f t="shared" si="18"/>
        <v>0</v>
      </c>
      <c r="AL16" s="385"/>
      <c r="AM16" s="392">
        <f t="shared" si="19"/>
        <v>0</v>
      </c>
      <c r="AN16" s="385"/>
      <c r="AO16" s="392">
        <f t="shared" si="20"/>
        <v>0</v>
      </c>
      <c r="AP16" s="385">
        <v>0</v>
      </c>
      <c r="AQ16" s="392">
        <f t="shared" si="21"/>
        <v>0</v>
      </c>
      <c r="AR16" s="341">
        <v>0</v>
      </c>
      <c r="AS16" s="392">
        <f t="shared" si="22"/>
        <v>0</v>
      </c>
      <c r="AT16" s="341">
        <v>0</v>
      </c>
      <c r="AU16" s="392">
        <f t="shared" si="23"/>
        <v>0</v>
      </c>
      <c r="AV16" s="341">
        <v>0</v>
      </c>
      <c r="AW16" s="392">
        <f t="shared" si="24"/>
        <v>0</v>
      </c>
      <c r="AX16" s="341">
        <v>0</v>
      </c>
      <c r="AY16" s="392">
        <f t="shared" si="25"/>
        <v>0</v>
      </c>
      <c r="AZ16" s="385"/>
      <c r="BA16" s="392">
        <f t="shared" si="26"/>
        <v>0</v>
      </c>
    </row>
    <row r="17" spans="1:53" ht="12.75" customHeight="1">
      <c r="A17" s="366" t="s">
        <v>650</v>
      </c>
      <c r="B17" s="385">
        <f t="shared" si="2"/>
        <v>68.393033000000003</v>
      </c>
      <c r="C17" s="392">
        <f t="shared" si="3"/>
        <v>0.39694633877901248</v>
      </c>
      <c r="D17" s="385"/>
      <c r="E17" s="392">
        <f t="shared" si="3"/>
        <v>0</v>
      </c>
      <c r="F17" s="385"/>
      <c r="G17" s="392">
        <f t="shared" si="4"/>
        <v>0</v>
      </c>
      <c r="H17" s="385"/>
      <c r="I17" s="392">
        <f t="shared" si="5"/>
        <v>0</v>
      </c>
      <c r="J17" s="385">
        <v>0</v>
      </c>
      <c r="K17" s="392">
        <f t="shared" si="6"/>
        <v>0</v>
      </c>
      <c r="L17" s="385">
        <v>27.72</v>
      </c>
      <c r="M17" s="392">
        <f t="shared" si="7"/>
        <v>6.6503526702173605</v>
      </c>
      <c r="N17" s="385"/>
      <c r="O17" s="392">
        <f t="shared" si="8"/>
        <v>0</v>
      </c>
      <c r="P17" s="385"/>
      <c r="Q17" s="392"/>
      <c r="R17" s="385"/>
      <c r="S17" s="392">
        <f t="shared" si="9"/>
        <v>0</v>
      </c>
      <c r="T17" s="385"/>
      <c r="U17" s="392">
        <f t="shared" si="10"/>
        <v>0</v>
      </c>
      <c r="V17" s="385"/>
      <c r="W17" s="392">
        <f t="shared" si="11"/>
        <v>0</v>
      </c>
      <c r="X17" s="385"/>
      <c r="Y17" s="392">
        <f t="shared" si="12"/>
        <v>0</v>
      </c>
      <c r="Z17" s="385">
        <v>10.75</v>
      </c>
      <c r="AA17" s="392">
        <f t="shared" si="13"/>
        <v>5.772741918161314</v>
      </c>
      <c r="AB17" s="385">
        <v>0.71</v>
      </c>
      <c r="AC17" s="392">
        <f t="shared" si="14"/>
        <v>6.7362428842504745</v>
      </c>
      <c r="AD17" s="385"/>
      <c r="AE17" s="392">
        <f t="shared" si="15"/>
        <v>0</v>
      </c>
      <c r="AF17" s="385"/>
      <c r="AG17" s="392">
        <f t="shared" si="16"/>
        <v>0</v>
      </c>
      <c r="AH17" s="385"/>
      <c r="AI17" s="392">
        <f t="shared" si="17"/>
        <v>0</v>
      </c>
      <c r="AJ17" s="385"/>
      <c r="AK17" s="392">
        <f t="shared" si="18"/>
        <v>0</v>
      </c>
      <c r="AL17" s="385"/>
      <c r="AM17" s="392">
        <f t="shared" si="19"/>
        <v>0</v>
      </c>
      <c r="AN17" s="385"/>
      <c r="AO17" s="392">
        <f t="shared" si="20"/>
        <v>0</v>
      </c>
      <c r="AP17" s="385">
        <v>0</v>
      </c>
      <c r="AQ17" s="392">
        <f t="shared" si="21"/>
        <v>0</v>
      </c>
      <c r="AR17" s="341">
        <v>0</v>
      </c>
      <c r="AS17" s="392">
        <f t="shared" si="22"/>
        <v>0</v>
      </c>
      <c r="AT17" s="341">
        <v>0</v>
      </c>
      <c r="AU17" s="392">
        <f t="shared" si="23"/>
        <v>0</v>
      </c>
      <c r="AV17" s="341">
        <v>27.213032999999999</v>
      </c>
      <c r="AW17" s="392">
        <f t="shared" si="24"/>
        <v>1.5921502865370609</v>
      </c>
      <c r="AX17" s="341">
        <v>0</v>
      </c>
      <c r="AY17" s="392">
        <f t="shared" si="25"/>
        <v>0</v>
      </c>
      <c r="AZ17" s="385">
        <v>2</v>
      </c>
      <c r="BA17" s="392">
        <f t="shared" si="26"/>
        <v>6.2932662051604789</v>
      </c>
    </row>
    <row r="18" spans="1:53" ht="12.75" customHeight="1">
      <c r="A18" s="366" t="s">
        <v>109</v>
      </c>
      <c r="B18" s="385">
        <f t="shared" si="2"/>
        <v>0</v>
      </c>
      <c r="C18" s="392">
        <f t="shared" si="3"/>
        <v>0</v>
      </c>
      <c r="D18" s="385"/>
      <c r="E18" s="392">
        <f t="shared" si="3"/>
        <v>0</v>
      </c>
      <c r="F18" s="385"/>
      <c r="G18" s="392">
        <f t="shared" si="4"/>
        <v>0</v>
      </c>
      <c r="H18" s="385"/>
      <c r="I18" s="392">
        <f t="shared" si="5"/>
        <v>0</v>
      </c>
      <c r="J18" s="385">
        <v>0</v>
      </c>
      <c r="K18" s="392">
        <f t="shared" si="6"/>
        <v>0</v>
      </c>
      <c r="L18" s="385"/>
      <c r="M18" s="392">
        <f t="shared" si="7"/>
        <v>0</v>
      </c>
      <c r="N18" s="385"/>
      <c r="O18" s="392">
        <f t="shared" si="8"/>
        <v>0</v>
      </c>
      <c r="P18" s="385"/>
      <c r="Q18" s="392"/>
      <c r="R18" s="385"/>
      <c r="S18" s="392">
        <f t="shared" si="9"/>
        <v>0</v>
      </c>
      <c r="T18" s="385"/>
      <c r="U18" s="392">
        <f t="shared" si="10"/>
        <v>0</v>
      </c>
      <c r="V18" s="385"/>
      <c r="W18" s="392">
        <f t="shared" si="11"/>
        <v>0</v>
      </c>
      <c r="X18" s="385"/>
      <c r="Y18" s="392">
        <f t="shared" si="12"/>
        <v>0</v>
      </c>
      <c r="Z18" s="385"/>
      <c r="AA18" s="392">
        <f t="shared" si="13"/>
        <v>0</v>
      </c>
      <c r="AB18" s="385"/>
      <c r="AC18" s="392">
        <f t="shared" si="14"/>
        <v>0</v>
      </c>
      <c r="AD18" s="385"/>
      <c r="AE18" s="392">
        <f t="shared" si="15"/>
        <v>0</v>
      </c>
      <c r="AF18" s="385"/>
      <c r="AG18" s="392">
        <f t="shared" si="16"/>
        <v>0</v>
      </c>
      <c r="AH18" s="385"/>
      <c r="AI18" s="392">
        <f t="shared" si="17"/>
        <v>0</v>
      </c>
      <c r="AJ18" s="385"/>
      <c r="AK18" s="392">
        <f t="shared" si="18"/>
        <v>0</v>
      </c>
      <c r="AL18" s="385"/>
      <c r="AM18" s="392">
        <f t="shared" si="19"/>
        <v>0</v>
      </c>
      <c r="AN18" s="385"/>
      <c r="AO18" s="392">
        <f t="shared" si="20"/>
        <v>0</v>
      </c>
      <c r="AP18" s="385">
        <v>0</v>
      </c>
      <c r="AQ18" s="392">
        <f t="shared" si="21"/>
        <v>0</v>
      </c>
      <c r="AR18" s="341">
        <v>0</v>
      </c>
      <c r="AS18" s="392">
        <f t="shared" si="22"/>
        <v>0</v>
      </c>
      <c r="AT18" s="341">
        <v>0</v>
      </c>
      <c r="AU18" s="392">
        <f t="shared" si="23"/>
        <v>0</v>
      </c>
      <c r="AV18" s="341">
        <v>0</v>
      </c>
      <c r="AW18" s="392">
        <f t="shared" si="24"/>
        <v>0</v>
      </c>
      <c r="AX18" s="341">
        <v>0</v>
      </c>
      <c r="AY18" s="392">
        <f t="shared" si="25"/>
        <v>0</v>
      </c>
      <c r="AZ18" s="385"/>
      <c r="BA18" s="392">
        <f t="shared" si="26"/>
        <v>0</v>
      </c>
    </row>
    <row r="19" spans="1:53" ht="12.75" customHeight="1">
      <c r="A19" s="366" t="s">
        <v>111</v>
      </c>
      <c r="B19" s="385">
        <f t="shared" si="2"/>
        <v>0</v>
      </c>
      <c r="C19" s="392">
        <f t="shared" si="3"/>
        <v>0</v>
      </c>
      <c r="D19" s="385"/>
      <c r="E19" s="392">
        <f t="shared" si="3"/>
        <v>0</v>
      </c>
      <c r="F19" s="385"/>
      <c r="G19" s="392">
        <f t="shared" si="4"/>
        <v>0</v>
      </c>
      <c r="H19" s="385"/>
      <c r="I19" s="392">
        <f t="shared" si="5"/>
        <v>0</v>
      </c>
      <c r="J19" s="385">
        <v>0</v>
      </c>
      <c r="K19" s="392">
        <f t="shared" si="6"/>
        <v>0</v>
      </c>
      <c r="L19" s="385"/>
      <c r="M19" s="392">
        <f t="shared" si="7"/>
        <v>0</v>
      </c>
      <c r="N19" s="385"/>
      <c r="O19" s="392">
        <f t="shared" si="8"/>
        <v>0</v>
      </c>
      <c r="P19" s="385"/>
      <c r="Q19" s="392"/>
      <c r="R19" s="385"/>
      <c r="S19" s="392">
        <f t="shared" si="9"/>
        <v>0</v>
      </c>
      <c r="T19" s="385"/>
      <c r="U19" s="392">
        <f t="shared" si="10"/>
        <v>0</v>
      </c>
      <c r="V19" s="385"/>
      <c r="W19" s="392">
        <f t="shared" si="11"/>
        <v>0</v>
      </c>
      <c r="X19" s="385"/>
      <c r="Y19" s="392">
        <f t="shared" si="12"/>
        <v>0</v>
      </c>
      <c r="Z19" s="385"/>
      <c r="AA19" s="392">
        <f t="shared" si="13"/>
        <v>0</v>
      </c>
      <c r="AB19" s="385"/>
      <c r="AC19" s="392">
        <f t="shared" si="14"/>
        <v>0</v>
      </c>
      <c r="AD19" s="385"/>
      <c r="AE19" s="392">
        <f t="shared" si="15"/>
        <v>0</v>
      </c>
      <c r="AF19" s="385"/>
      <c r="AG19" s="392">
        <f t="shared" si="16"/>
        <v>0</v>
      </c>
      <c r="AH19" s="385"/>
      <c r="AI19" s="392">
        <f t="shared" si="17"/>
        <v>0</v>
      </c>
      <c r="AJ19" s="385"/>
      <c r="AK19" s="392">
        <f t="shared" si="18"/>
        <v>0</v>
      </c>
      <c r="AL19" s="385"/>
      <c r="AM19" s="392">
        <f t="shared" si="19"/>
        <v>0</v>
      </c>
      <c r="AN19" s="385"/>
      <c r="AO19" s="392">
        <f t="shared" si="20"/>
        <v>0</v>
      </c>
      <c r="AP19" s="385">
        <v>0</v>
      </c>
      <c r="AQ19" s="392">
        <f t="shared" si="21"/>
        <v>0</v>
      </c>
      <c r="AR19" s="341">
        <v>0</v>
      </c>
      <c r="AS19" s="392">
        <f t="shared" si="22"/>
        <v>0</v>
      </c>
      <c r="AT19" s="341">
        <v>0</v>
      </c>
      <c r="AU19" s="392">
        <f t="shared" si="23"/>
        <v>0</v>
      </c>
      <c r="AV19" s="341">
        <v>0</v>
      </c>
      <c r="AW19" s="392">
        <f t="shared" si="24"/>
        <v>0</v>
      </c>
      <c r="AX19" s="341">
        <v>0</v>
      </c>
      <c r="AY19" s="392">
        <f t="shared" si="25"/>
        <v>0</v>
      </c>
      <c r="AZ19" s="385"/>
      <c r="BA19" s="392">
        <f t="shared" si="26"/>
        <v>0</v>
      </c>
    </row>
    <row r="20" spans="1:53" ht="12.75" customHeight="1">
      <c r="A20" s="366" t="s">
        <v>113</v>
      </c>
      <c r="B20" s="385">
        <f t="shared" si="2"/>
        <v>0</v>
      </c>
      <c r="C20" s="392">
        <f t="shared" si="3"/>
        <v>0</v>
      </c>
      <c r="D20" s="385"/>
      <c r="E20" s="392">
        <f t="shared" si="3"/>
        <v>0</v>
      </c>
      <c r="F20" s="385"/>
      <c r="G20" s="392">
        <f t="shared" si="4"/>
        <v>0</v>
      </c>
      <c r="H20" s="385"/>
      <c r="I20" s="392">
        <f t="shared" si="5"/>
        <v>0</v>
      </c>
      <c r="J20" s="385">
        <v>0</v>
      </c>
      <c r="K20" s="392">
        <f t="shared" si="6"/>
        <v>0</v>
      </c>
      <c r="L20" s="385"/>
      <c r="M20" s="392">
        <f t="shared" si="7"/>
        <v>0</v>
      </c>
      <c r="N20" s="385"/>
      <c r="O20" s="392">
        <f t="shared" si="8"/>
        <v>0</v>
      </c>
      <c r="P20" s="385"/>
      <c r="Q20" s="392"/>
      <c r="R20" s="385"/>
      <c r="S20" s="392">
        <f t="shared" si="9"/>
        <v>0</v>
      </c>
      <c r="T20" s="385"/>
      <c r="U20" s="392">
        <f t="shared" si="10"/>
        <v>0</v>
      </c>
      <c r="V20" s="385"/>
      <c r="W20" s="392">
        <f t="shared" si="11"/>
        <v>0</v>
      </c>
      <c r="X20" s="385"/>
      <c r="Y20" s="392">
        <f t="shared" si="12"/>
        <v>0</v>
      </c>
      <c r="Z20" s="385"/>
      <c r="AA20" s="392">
        <f t="shared" si="13"/>
        <v>0</v>
      </c>
      <c r="AB20" s="385"/>
      <c r="AC20" s="392">
        <f t="shared" si="14"/>
        <v>0</v>
      </c>
      <c r="AD20" s="385"/>
      <c r="AE20" s="392">
        <f t="shared" si="15"/>
        <v>0</v>
      </c>
      <c r="AF20" s="385"/>
      <c r="AG20" s="392">
        <f t="shared" si="16"/>
        <v>0</v>
      </c>
      <c r="AH20" s="385"/>
      <c r="AI20" s="392">
        <f t="shared" si="17"/>
        <v>0</v>
      </c>
      <c r="AJ20" s="385"/>
      <c r="AK20" s="392">
        <f t="shared" si="18"/>
        <v>0</v>
      </c>
      <c r="AL20" s="385"/>
      <c r="AM20" s="392">
        <f t="shared" si="19"/>
        <v>0</v>
      </c>
      <c r="AN20" s="385"/>
      <c r="AO20" s="392">
        <f t="shared" si="20"/>
        <v>0</v>
      </c>
      <c r="AP20" s="385">
        <v>0</v>
      </c>
      <c r="AQ20" s="392">
        <f t="shared" si="21"/>
        <v>0</v>
      </c>
      <c r="AR20" s="341">
        <v>0</v>
      </c>
      <c r="AS20" s="392">
        <f t="shared" si="22"/>
        <v>0</v>
      </c>
      <c r="AT20" s="341">
        <v>0</v>
      </c>
      <c r="AU20" s="392">
        <f t="shared" si="23"/>
        <v>0</v>
      </c>
      <c r="AV20" s="341">
        <v>0</v>
      </c>
      <c r="AW20" s="392">
        <f t="shared" si="24"/>
        <v>0</v>
      </c>
      <c r="AX20" s="341">
        <v>0</v>
      </c>
      <c r="AY20" s="392">
        <f t="shared" si="25"/>
        <v>0</v>
      </c>
      <c r="AZ20" s="385"/>
      <c r="BA20" s="392">
        <f t="shared" si="26"/>
        <v>0</v>
      </c>
    </row>
    <row r="21" spans="1:53" ht="12.75" customHeight="1">
      <c r="A21" s="366" t="s">
        <v>115</v>
      </c>
      <c r="B21" s="385">
        <f t="shared" si="2"/>
        <v>0</v>
      </c>
      <c r="C21" s="392">
        <f t="shared" si="3"/>
        <v>0</v>
      </c>
      <c r="D21" s="385"/>
      <c r="E21" s="392">
        <f t="shared" si="3"/>
        <v>0</v>
      </c>
      <c r="F21" s="385"/>
      <c r="G21" s="392">
        <f t="shared" si="4"/>
        <v>0</v>
      </c>
      <c r="H21" s="385"/>
      <c r="I21" s="392">
        <f t="shared" si="5"/>
        <v>0</v>
      </c>
      <c r="J21" s="385">
        <v>0</v>
      </c>
      <c r="K21" s="392">
        <f t="shared" si="6"/>
        <v>0</v>
      </c>
      <c r="L21" s="385"/>
      <c r="M21" s="392">
        <f t="shared" si="7"/>
        <v>0</v>
      </c>
      <c r="N21" s="385"/>
      <c r="O21" s="392">
        <f t="shared" si="8"/>
        <v>0</v>
      </c>
      <c r="P21" s="385"/>
      <c r="Q21" s="392"/>
      <c r="R21" s="385"/>
      <c r="S21" s="392">
        <f t="shared" si="9"/>
        <v>0</v>
      </c>
      <c r="T21" s="385"/>
      <c r="U21" s="392">
        <f t="shared" si="10"/>
        <v>0</v>
      </c>
      <c r="V21" s="385"/>
      <c r="W21" s="392">
        <f t="shared" si="11"/>
        <v>0</v>
      </c>
      <c r="X21" s="385"/>
      <c r="Y21" s="392">
        <f t="shared" si="12"/>
        <v>0</v>
      </c>
      <c r="Z21" s="385"/>
      <c r="AA21" s="392">
        <f t="shared" si="13"/>
        <v>0</v>
      </c>
      <c r="AB21" s="385"/>
      <c r="AC21" s="392">
        <f t="shared" si="14"/>
        <v>0</v>
      </c>
      <c r="AD21" s="385"/>
      <c r="AE21" s="392">
        <f t="shared" si="15"/>
        <v>0</v>
      </c>
      <c r="AF21" s="385"/>
      <c r="AG21" s="392">
        <f t="shared" si="16"/>
        <v>0</v>
      </c>
      <c r="AH21" s="385"/>
      <c r="AI21" s="392">
        <f t="shared" si="17"/>
        <v>0</v>
      </c>
      <c r="AJ21" s="385"/>
      <c r="AK21" s="392">
        <f t="shared" si="18"/>
        <v>0</v>
      </c>
      <c r="AL21" s="385"/>
      <c r="AM21" s="392">
        <f t="shared" si="19"/>
        <v>0</v>
      </c>
      <c r="AN21" s="385"/>
      <c r="AO21" s="392">
        <f t="shared" si="20"/>
        <v>0</v>
      </c>
      <c r="AP21" s="385">
        <v>0</v>
      </c>
      <c r="AQ21" s="392">
        <f t="shared" si="21"/>
        <v>0</v>
      </c>
      <c r="AR21" s="341">
        <v>0</v>
      </c>
      <c r="AS21" s="392">
        <f t="shared" si="22"/>
        <v>0</v>
      </c>
      <c r="AT21" s="341">
        <v>0</v>
      </c>
      <c r="AU21" s="392">
        <f t="shared" si="23"/>
        <v>0</v>
      </c>
      <c r="AV21" s="341">
        <v>0</v>
      </c>
      <c r="AW21" s="392">
        <f t="shared" si="24"/>
        <v>0</v>
      </c>
      <c r="AX21" s="341">
        <v>0</v>
      </c>
      <c r="AY21" s="392">
        <f t="shared" si="25"/>
        <v>0</v>
      </c>
      <c r="AZ21" s="385"/>
      <c r="BA21" s="392">
        <f t="shared" si="26"/>
        <v>0</v>
      </c>
    </row>
    <row r="22" spans="1:53" ht="12.75" customHeight="1">
      <c r="A22" s="366" t="s">
        <v>117</v>
      </c>
      <c r="B22" s="385">
        <f t="shared" si="2"/>
        <v>0</v>
      </c>
      <c r="C22" s="392">
        <f t="shared" si="3"/>
        <v>0</v>
      </c>
      <c r="D22" s="385"/>
      <c r="E22" s="392">
        <f t="shared" si="3"/>
        <v>0</v>
      </c>
      <c r="F22" s="385"/>
      <c r="G22" s="392">
        <f t="shared" si="4"/>
        <v>0</v>
      </c>
      <c r="H22" s="385"/>
      <c r="I22" s="392">
        <f t="shared" si="5"/>
        <v>0</v>
      </c>
      <c r="J22" s="385">
        <v>0</v>
      </c>
      <c r="K22" s="392">
        <f t="shared" si="6"/>
        <v>0</v>
      </c>
      <c r="L22" s="385"/>
      <c r="M22" s="392">
        <f t="shared" si="7"/>
        <v>0</v>
      </c>
      <c r="N22" s="385"/>
      <c r="O22" s="392">
        <f t="shared" si="8"/>
        <v>0</v>
      </c>
      <c r="P22" s="385"/>
      <c r="Q22" s="392"/>
      <c r="R22" s="385"/>
      <c r="S22" s="392">
        <f t="shared" si="9"/>
        <v>0</v>
      </c>
      <c r="T22" s="385"/>
      <c r="U22" s="392">
        <f t="shared" si="10"/>
        <v>0</v>
      </c>
      <c r="V22" s="385"/>
      <c r="W22" s="392">
        <f t="shared" si="11"/>
        <v>0</v>
      </c>
      <c r="X22" s="385"/>
      <c r="Y22" s="392">
        <f t="shared" si="12"/>
        <v>0</v>
      </c>
      <c r="Z22" s="385"/>
      <c r="AA22" s="392">
        <f t="shared" si="13"/>
        <v>0</v>
      </c>
      <c r="AB22" s="385"/>
      <c r="AC22" s="392">
        <f t="shared" si="14"/>
        <v>0</v>
      </c>
      <c r="AD22" s="385"/>
      <c r="AE22" s="392">
        <f t="shared" si="15"/>
        <v>0</v>
      </c>
      <c r="AF22" s="385"/>
      <c r="AG22" s="392">
        <f t="shared" si="16"/>
        <v>0</v>
      </c>
      <c r="AH22" s="385"/>
      <c r="AI22" s="392">
        <f t="shared" si="17"/>
        <v>0</v>
      </c>
      <c r="AJ22" s="385"/>
      <c r="AK22" s="392">
        <f t="shared" si="18"/>
        <v>0</v>
      </c>
      <c r="AL22" s="385"/>
      <c r="AM22" s="392">
        <f t="shared" si="19"/>
        <v>0</v>
      </c>
      <c r="AN22" s="385"/>
      <c r="AO22" s="392">
        <f t="shared" si="20"/>
        <v>0</v>
      </c>
      <c r="AP22" s="385">
        <v>0</v>
      </c>
      <c r="AQ22" s="392">
        <f t="shared" si="21"/>
        <v>0</v>
      </c>
      <c r="AR22" s="341">
        <v>0</v>
      </c>
      <c r="AS22" s="392">
        <f t="shared" si="22"/>
        <v>0</v>
      </c>
      <c r="AT22" s="341">
        <v>0</v>
      </c>
      <c r="AU22" s="392">
        <f t="shared" si="23"/>
        <v>0</v>
      </c>
      <c r="AV22" s="341">
        <v>0</v>
      </c>
      <c r="AW22" s="392">
        <f t="shared" si="24"/>
        <v>0</v>
      </c>
      <c r="AX22" s="341">
        <v>0</v>
      </c>
      <c r="AY22" s="392">
        <f t="shared" si="25"/>
        <v>0</v>
      </c>
      <c r="AZ22" s="385"/>
      <c r="BA22" s="392">
        <f t="shared" si="26"/>
        <v>0</v>
      </c>
    </row>
    <row r="23" spans="1:53" ht="12.75" customHeight="1">
      <c r="A23" s="366" t="s">
        <v>119</v>
      </c>
      <c r="B23" s="385">
        <f t="shared" si="2"/>
        <v>0</v>
      </c>
      <c r="C23" s="392">
        <f t="shared" si="3"/>
        <v>0</v>
      </c>
      <c r="D23" s="385"/>
      <c r="E23" s="392">
        <f t="shared" si="3"/>
        <v>0</v>
      </c>
      <c r="F23" s="385"/>
      <c r="G23" s="392">
        <f t="shared" si="4"/>
        <v>0</v>
      </c>
      <c r="H23" s="385"/>
      <c r="I23" s="392">
        <f t="shared" si="5"/>
        <v>0</v>
      </c>
      <c r="J23" s="385">
        <v>0</v>
      </c>
      <c r="K23" s="392">
        <f t="shared" si="6"/>
        <v>0</v>
      </c>
      <c r="L23" s="385"/>
      <c r="M23" s="392">
        <f t="shared" si="7"/>
        <v>0</v>
      </c>
      <c r="N23" s="385"/>
      <c r="O23" s="392">
        <f t="shared" si="8"/>
        <v>0</v>
      </c>
      <c r="P23" s="385"/>
      <c r="Q23" s="392"/>
      <c r="R23" s="385"/>
      <c r="S23" s="392">
        <f t="shared" si="9"/>
        <v>0</v>
      </c>
      <c r="T23" s="385"/>
      <c r="U23" s="392">
        <f t="shared" si="10"/>
        <v>0</v>
      </c>
      <c r="V23" s="385"/>
      <c r="W23" s="392">
        <f t="shared" si="11"/>
        <v>0</v>
      </c>
      <c r="X23" s="385"/>
      <c r="Y23" s="392">
        <f t="shared" si="12"/>
        <v>0</v>
      </c>
      <c r="Z23" s="385"/>
      <c r="AA23" s="392">
        <f t="shared" si="13"/>
        <v>0</v>
      </c>
      <c r="AB23" s="385"/>
      <c r="AC23" s="392">
        <f t="shared" si="14"/>
        <v>0</v>
      </c>
      <c r="AD23" s="385"/>
      <c r="AE23" s="392">
        <f t="shared" si="15"/>
        <v>0</v>
      </c>
      <c r="AF23" s="385"/>
      <c r="AG23" s="392">
        <f t="shared" si="16"/>
        <v>0</v>
      </c>
      <c r="AH23" s="385"/>
      <c r="AI23" s="392">
        <f t="shared" si="17"/>
        <v>0</v>
      </c>
      <c r="AJ23" s="385"/>
      <c r="AK23" s="392">
        <f t="shared" si="18"/>
        <v>0</v>
      </c>
      <c r="AL23" s="385"/>
      <c r="AM23" s="392">
        <f t="shared" si="19"/>
        <v>0</v>
      </c>
      <c r="AN23" s="385"/>
      <c r="AO23" s="392">
        <f t="shared" si="20"/>
        <v>0</v>
      </c>
      <c r="AP23" s="385">
        <v>0</v>
      </c>
      <c r="AQ23" s="392">
        <f t="shared" si="21"/>
        <v>0</v>
      </c>
      <c r="AR23" s="341">
        <v>0</v>
      </c>
      <c r="AS23" s="392">
        <f t="shared" si="22"/>
        <v>0</v>
      </c>
      <c r="AT23" s="341">
        <v>0</v>
      </c>
      <c r="AU23" s="392">
        <f t="shared" si="23"/>
        <v>0</v>
      </c>
      <c r="AV23" s="341">
        <v>0</v>
      </c>
      <c r="AW23" s="392">
        <f t="shared" si="24"/>
        <v>0</v>
      </c>
      <c r="AX23" s="341">
        <v>0</v>
      </c>
      <c r="AY23" s="392">
        <f t="shared" si="25"/>
        <v>0</v>
      </c>
      <c r="AZ23" s="385"/>
      <c r="BA23" s="392">
        <f t="shared" si="26"/>
        <v>0</v>
      </c>
    </row>
    <row r="24" spans="1:53" ht="12.75" customHeight="1">
      <c r="A24" s="366" t="s">
        <v>121</v>
      </c>
      <c r="B24" s="385">
        <f t="shared" si="2"/>
        <v>50.94</v>
      </c>
      <c r="C24" s="392">
        <f t="shared" si="3"/>
        <v>0.29565067683725765</v>
      </c>
      <c r="D24" s="385"/>
      <c r="E24" s="392">
        <f t="shared" si="3"/>
        <v>0</v>
      </c>
      <c r="F24" s="385"/>
      <c r="G24" s="392">
        <f t="shared" si="4"/>
        <v>0</v>
      </c>
      <c r="H24" s="385"/>
      <c r="I24" s="392">
        <f t="shared" si="5"/>
        <v>0</v>
      </c>
      <c r="J24" s="385">
        <v>0</v>
      </c>
      <c r="K24" s="392">
        <f t="shared" si="6"/>
        <v>0</v>
      </c>
      <c r="L24" s="385"/>
      <c r="M24" s="392">
        <f t="shared" si="7"/>
        <v>0</v>
      </c>
      <c r="N24" s="385"/>
      <c r="O24" s="392">
        <f t="shared" si="8"/>
        <v>0</v>
      </c>
      <c r="P24" s="385"/>
      <c r="Q24" s="392"/>
      <c r="R24" s="385"/>
      <c r="S24" s="392">
        <f t="shared" si="9"/>
        <v>0</v>
      </c>
      <c r="T24" s="385"/>
      <c r="U24" s="392">
        <f t="shared" si="10"/>
        <v>0</v>
      </c>
      <c r="V24" s="385"/>
      <c r="W24" s="392">
        <f t="shared" si="11"/>
        <v>0</v>
      </c>
      <c r="X24" s="385"/>
      <c r="Y24" s="392">
        <f t="shared" si="12"/>
        <v>0</v>
      </c>
      <c r="Z24" s="385"/>
      <c r="AA24" s="392">
        <f t="shared" si="13"/>
        <v>0</v>
      </c>
      <c r="AB24" s="385"/>
      <c r="AC24" s="392">
        <f t="shared" si="14"/>
        <v>0</v>
      </c>
      <c r="AD24" s="385"/>
      <c r="AE24" s="392">
        <f t="shared" si="15"/>
        <v>0</v>
      </c>
      <c r="AF24" s="385"/>
      <c r="AG24" s="392">
        <f t="shared" si="16"/>
        <v>0</v>
      </c>
      <c r="AH24" s="385"/>
      <c r="AI24" s="392">
        <f t="shared" si="17"/>
        <v>0</v>
      </c>
      <c r="AJ24" s="385"/>
      <c r="AK24" s="392">
        <f t="shared" si="18"/>
        <v>0</v>
      </c>
      <c r="AL24" s="385"/>
      <c r="AM24" s="392">
        <f t="shared" si="19"/>
        <v>0</v>
      </c>
      <c r="AN24" s="385"/>
      <c r="AO24" s="392">
        <f t="shared" si="20"/>
        <v>0</v>
      </c>
      <c r="AP24" s="385">
        <v>0</v>
      </c>
      <c r="AQ24" s="392">
        <f t="shared" si="21"/>
        <v>0</v>
      </c>
      <c r="AR24" s="341">
        <v>0</v>
      </c>
      <c r="AS24" s="392">
        <f t="shared" si="22"/>
        <v>0</v>
      </c>
      <c r="AT24" s="341">
        <v>0</v>
      </c>
      <c r="AU24" s="392">
        <f t="shared" si="23"/>
        <v>0</v>
      </c>
      <c r="AV24" s="341">
        <v>50.94</v>
      </c>
      <c r="AW24" s="392">
        <f t="shared" si="24"/>
        <v>2.9803416471878705</v>
      </c>
      <c r="AX24" s="341">
        <v>0</v>
      </c>
      <c r="AY24" s="392">
        <f t="shared" si="25"/>
        <v>0</v>
      </c>
      <c r="AZ24" s="385"/>
      <c r="BA24" s="392">
        <f t="shared" si="26"/>
        <v>0</v>
      </c>
    </row>
    <row r="25" spans="1:53" ht="12.75" customHeight="1" thickBot="1">
      <c r="A25" s="366" t="s">
        <v>123</v>
      </c>
      <c r="B25" s="385">
        <f t="shared" si="2"/>
        <v>24.727136640000001</v>
      </c>
      <c r="C25" s="392">
        <f t="shared" si="3"/>
        <v>0.14351383360548398</v>
      </c>
      <c r="D25" s="385"/>
      <c r="E25" s="392">
        <f t="shared" si="3"/>
        <v>0</v>
      </c>
      <c r="F25" s="385"/>
      <c r="G25" s="392">
        <f t="shared" si="4"/>
        <v>0</v>
      </c>
      <c r="H25" s="385"/>
      <c r="I25" s="392">
        <f t="shared" si="5"/>
        <v>0</v>
      </c>
      <c r="J25" s="385">
        <v>24.727136640000001</v>
      </c>
      <c r="K25" s="392">
        <f t="shared" si="6"/>
        <v>2.3679256769865158</v>
      </c>
      <c r="L25" s="385"/>
      <c r="M25" s="392">
        <f t="shared" si="7"/>
        <v>0</v>
      </c>
      <c r="N25" s="385"/>
      <c r="O25" s="392">
        <f t="shared" si="8"/>
        <v>0</v>
      </c>
      <c r="P25" s="385"/>
      <c r="Q25" s="392"/>
      <c r="R25" s="385"/>
      <c r="S25" s="392">
        <f t="shared" si="9"/>
        <v>0</v>
      </c>
      <c r="T25" s="385"/>
      <c r="U25" s="392">
        <f t="shared" si="10"/>
        <v>0</v>
      </c>
      <c r="V25" s="385"/>
      <c r="W25" s="392">
        <f t="shared" si="11"/>
        <v>0</v>
      </c>
      <c r="X25" s="385"/>
      <c r="Y25" s="392">
        <f t="shared" si="12"/>
        <v>0</v>
      </c>
      <c r="Z25" s="385"/>
      <c r="AA25" s="392">
        <f t="shared" si="13"/>
        <v>0</v>
      </c>
      <c r="AB25" s="385"/>
      <c r="AC25" s="392">
        <f t="shared" si="14"/>
        <v>0</v>
      </c>
      <c r="AD25" s="385"/>
      <c r="AE25" s="392">
        <f t="shared" si="15"/>
        <v>0</v>
      </c>
      <c r="AF25" s="385"/>
      <c r="AG25" s="392">
        <f t="shared" si="16"/>
        <v>0</v>
      </c>
      <c r="AH25" s="385"/>
      <c r="AI25" s="392">
        <f t="shared" si="17"/>
        <v>0</v>
      </c>
      <c r="AJ25" s="385"/>
      <c r="AK25" s="392">
        <f t="shared" si="18"/>
        <v>0</v>
      </c>
      <c r="AL25" s="385"/>
      <c r="AM25" s="392">
        <f t="shared" si="19"/>
        <v>0</v>
      </c>
      <c r="AN25" s="385"/>
      <c r="AO25" s="392">
        <f t="shared" si="20"/>
        <v>0</v>
      </c>
      <c r="AP25" s="385">
        <v>0</v>
      </c>
      <c r="AQ25" s="392">
        <f t="shared" si="21"/>
        <v>0</v>
      </c>
      <c r="AR25" s="341">
        <v>0</v>
      </c>
      <c r="AS25" s="392">
        <f t="shared" si="22"/>
        <v>0</v>
      </c>
      <c r="AT25" s="341">
        <v>0</v>
      </c>
      <c r="AU25" s="392">
        <f t="shared" si="23"/>
        <v>0</v>
      </c>
      <c r="AV25" s="341">
        <v>0</v>
      </c>
      <c r="AW25" s="392">
        <f t="shared" si="24"/>
        <v>0</v>
      </c>
      <c r="AX25" s="341">
        <v>0</v>
      </c>
      <c r="AY25" s="392">
        <f t="shared" si="25"/>
        <v>0</v>
      </c>
      <c r="AZ25" s="385"/>
      <c r="BA25" s="392">
        <f t="shared" si="26"/>
        <v>0</v>
      </c>
    </row>
    <row r="26" spans="1:53" ht="12.75" customHeight="1" thickBot="1">
      <c r="A26" s="367" t="s">
        <v>651</v>
      </c>
      <c r="B26" s="386">
        <f t="shared" si="2"/>
        <v>217.48703300000003</v>
      </c>
      <c r="C26" s="393">
        <f t="shared" si="3"/>
        <v>1.2622730370980957</v>
      </c>
      <c r="D26" s="386">
        <f>SUM(D13:D25)</f>
        <v>0</v>
      </c>
      <c r="E26" s="393">
        <f t="shared" si="3"/>
        <v>0</v>
      </c>
      <c r="F26" s="386">
        <f>SUM(F13:F25)</f>
        <v>0</v>
      </c>
      <c r="G26" s="393">
        <f t="shared" si="4"/>
        <v>0</v>
      </c>
      <c r="H26" s="386">
        <v>0</v>
      </c>
      <c r="I26" s="393">
        <f t="shared" si="5"/>
        <v>0</v>
      </c>
      <c r="J26" s="386">
        <v>24.7</v>
      </c>
      <c r="K26" s="393">
        <f t="shared" si="6"/>
        <v>2.3653270119013232</v>
      </c>
      <c r="L26" s="386">
        <f>SUM(L13:L25)</f>
        <v>27.72</v>
      </c>
      <c r="M26" s="393">
        <f t="shared" si="7"/>
        <v>6.6503526702173605</v>
      </c>
      <c r="N26" s="386">
        <v>0</v>
      </c>
      <c r="O26" s="393">
        <f t="shared" si="8"/>
        <v>0</v>
      </c>
      <c r="P26" s="386"/>
      <c r="Q26" s="393"/>
      <c r="R26" s="386">
        <f>SUM(R13:R25)</f>
        <v>0</v>
      </c>
      <c r="S26" s="393">
        <f t="shared" si="9"/>
        <v>0</v>
      </c>
      <c r="T26" s="386">
        <f>SUM(T13:T25)</f>
        <v>0</v>
      </c>
      <c r="U26" s="393">
        <f t="shared" si="10"/>
        <v>0</v>
      </c>
      <c r="V26" s="386">
        <v>0</v>
      </c>
      <c r="W26" s="393">
        <f t="shared" si="11"/>
        <v>0</v>
      </c>
      <c r="X26" s="386">
        <v>0</v>
      </c>
      <c r="Y26" s="393">
        <f t="shared" si="12"/>
        <v>0</v>
      </c>
      <c r="Z26" s="386">
        <f>SUM(Z13:Z25)</f>
        <v>10.75</v>
      </c>
      <c r="AA26" s="393">
        <f t="shared" si="13"/>
        <v>5.772741918161314</v>
      </c>
      <c r="AB26" s="386">
        <f>SUM(AB13:AB25)</f>
        <v>0.71</v>
      </c>
      <c r="AC26" s="393">
        <f t="shared" si="14"/>
        <v>6.7362428842504745</v>
      </c>
      <c r="AD26" s="386">
        <f>SUM(AD13:AD22)</f>
        <v>73.454000000000008</v>
      </c>
      <c r="AE26" s="393">
        <f t="shared" si="15"/>
        <v>10.323663302464755</v>
      </c>
      <c r="AF26" s="386">
        <f>SUM(AF13:AF22)</f>
        <v>0</v>
      </c>
      <c r="AG26" s="393">
        <f t="shared" si="16"/>
        <v>0</v>
      </c>
      <c r="AH26" s="386">
        <f>SUM(AH13:AH22)</f>
        <v>0</v>
      </c>
      <c r="AI26" s="393">
        <f t="shared" si="17"/>
        <v>0</v>
      </c>
      <c r="AJ26" s="386">
        <f>SUM(AJ13:AJ22)</f>
        <v>0</v>
      </c>
      <c r="AK26" s="393">
        <f t="shared" si="18"/>
        <v>0</v>
      </c>
      <c r="AL26" s="386">
        <f>SUM(AL13:AL25)</f>
        <v>0</v>
      </c>
      <c r="AM26" s="393">
        <f t="shared" si="19"/>
        <v>0</v>
      </c>
      <c r="AN26" s="386">
        <f>SUM(AN13:AN22)</f>
        <v>0</v>
      </c>
      <c r="AO26" s="393">
        <f t="shared" si="20"/>
        <v>0</v>
      </c>
      <c r="AP26" s="386">
        <v>0</v>
      </c>
      <c r="AQ26" s="393">
        <f t="shared" si="21"/>
        <v>0</v>
      </c>
      <c r="AR26" s="1752">
        <f>SUM(AR13:AR25)</f>
        <v>0</v>
      </c>
      <c r="AS26" s="393">
        <f t="shared" si="22"/>
        <v>0</v>
      </c>
      <c r="AT26" s="1752">
        <f>SUM(AT13:AT25)</f>
        <v>0</v>
      </c>
      <c r="AU26" s="393">
        <f t="shared" si="23"/>
        <v>0</v>
      </c>
      <c r="AV26" s="1752">
        <f>SUM(AV13:AV25)</f>
        <v>78.153032999999994</v>
      </c>
      <c r="AW26" s="393">
        <f t="shared" si="24"/>
        <v>4.5724919337249306</v>
      </c>
      <c r="AX26" s="1752">
        <f>SUM(AX13:AX25)</f>
        <v>0</v>
      </c>
      <c r="AY26" s="393">
        <f t="shared" si="25"/>
        <v>0</v>
      </c>
      <c r="AZ26" s="386">
        <f>SUM(AZ13:AZ25)</f>
        <v>2</v>
      </c>
      <c r="BA26" s="393">
        <f t="shared" si="26"/>
        <v>6.2932662051604789</v>
      </c>
    </row>
    <row r="27" spans="1:53" ht="12.75" customHeight="1" thickBot="1">
      <c r="A27" s="367" t="s">
        <v>128</v>
      </c>
      <c r="B27" s="386">
        <f t="shared" si="2"/>
        <v>0</v>
      </c>
      <c r="C27" s="393">
        <f t="shared" si="3"/>
        <v>0</v>
      </c>
      <c r="D27" s="386"/>
      <c r="E27" s="393">
        <f t="shared" si="3"/>
        <v>0</v>
      </c>
      <c r="F27" s="386"/>
      <c r="G27" s="393">
        <f t="shared" si="4"/>
        <v>0</v>
      </c>
      <c r="H27" s="386"/>
      <c r="I27" s="393">
        <f t="shared" si="5"/>
        <v>0</v>
      </c>
      <c r="J27" s="386">
        <v>0</v>
      </c>
      <c r="K27" s="393">
        <f t="shared" si="6"/>
        <v>0</v>
      </c>
      <c r="L27" s="386"/>
      <c r="M27" s="393">
        <f t="shared" si="7"/>
        <v>0</v>
      </c>
      <c r="N27" s="386"/>
      <c r="O27" s="393">
        <f t="shared" si="8"/>
        <v>0</v>
      </c>
      <c r="P27" s="386"/>
      <c r="Q27" s="393"/>
      <c r="R27" s="386"/>
      <c r="S27" s="393">
        <f t="shared" si="9"/>
        <v>0</v>
      </c>
      <c r="T27" s="386"/>
      <c r="U27" s="393">
        <f t="shared" si="10"/>
        <v>0</v>
      </c>
      <c r="V27" s="386"/>
      <c r="W27" s="393">
        <f t="shared" si="11"/>
        <v>0</v>
      </c>
      <c r="X27" s="386"/>
      <c r="Y27" s="393">
        <f t="shared" si="12"/>
        <v>0</v>
      </c>
      <c r="Z27" s="386"/>
      <c r="AA27" s="393">
        <f t="shared" si="13"/>
        <v>0</v>
      </c>
      <c r="AB27" s="386"/>
      <c r="AC27" s="393">
        <f t="shared" si="14"/>
        <v>0</v>
      </c>
      <c r="AD27" s="386"/>
      <c r="AE27" s="393">
        <f t="shared" si="15"/>
        <v>0</v>
      </c>
      <c r="AF27" s="386"/>
      <c r="AG27" s="393">
        <f t="shared" si="16"/>
        <v>0</v>
      </c>
      <c r="AH27" s="386"/>
      <c r="AI27" s="393">
        <f t="shared" si="17"/>
        <v>0</v>
      </c>
      <c r="AJ27" s="386"/>
      <c r="AK27" s="393">
        <f t="shared" si="18"/>
        <v>0</v>
      </c>
      <c r="AL27" s="386"/>
      <c r="AM27" s="393">
        <f t="shared" si="19"/>
        <v>0</v>
      </c>
      <c r="AN27" s="386"/>
      <c r="AO27" s="393">
        <f t="shared" si="20"/>
        <v>0</v>
      </c>
      <c r="AP27" s="386">
        <v>0</v>
      </c>
      <c r="AQ27" s="393">
        <f t="shared" si="21"/>
        <v>0</v>
      </c>
      <c r="AR27" s="341">
        <v>0</v>
      </c>
      <c r="AS27" s="393">
        <f t="shared" si="22"/>
        <v>0</v>
      </c>
      <c r="AT27" s="341">
        <v>0</v>
      </c>
      <c r="AU27" s="393">
        <f t="shared" si="23"/>
        <v>0</v>
      </c>
      <c r="AV27" s="341">
        <v>0</v>
      </c>
      <c r="AW27" s="393">
        <f t="shared" si="24"/>
        <v>0</v>
      </c>
      <c r="AX27" s="341">
        <v>0</v>
      </c>
      <c r="AY27" s="393">
        <f t="shared" si="25"/>
        <v>0</v>
      </c>
      <c r="AZ27" s="386"/>
      <c r="BA27" s="393">
        <f t="shared" si="26"/>
        <v>0</v>
      </c>
    </row>
    <row r="28" spans="1:53" ht="12.75" customHeight="1" thickBot="1">
      <c r="A28" s="367" t="s">
        <v>652</v>
      </c>
      <c r="B28" s="386">
        <f t="shared" si="2"/>
        <v>217.48703300000003</v>
      </c>
      <c r="C28" s="393">
        <f t="shared" si="3"/>
        <v>1.2622730370980957</v>
      </c>
      <c r="D28" s="386">
        <f>SUM(D26:D27)</f>
        <v>0</v>
      </c>
      <c r="E28" s="393">
        <f t="shared" si="3"/>
        <v>0</v>
      </c>
      <c r="F28" s="386">
        <f>SUM(F26:F27)</f>
        <v>0</v>
      </c>
      <c r="G28" s="393">
        <f t="shared" si="4"/>
        <v>0</v>
      </c>
      <c r="H28" s="386">
        <v>0</v>
      </c>
      <c r="I28" s="393">
        <f t="shared" si="5"/>
        <v>0</v>
      </c>
      <c r="J28" s="386">
        <v>24.7</v>
      </c>
      <c r="K28" s="393">
        <f t="shared" si="6"/>
        <v>2.3653270119013232</v>
      </c>
      <c r="L28" s="386">
        <f>SUM(L26:L27)</f>
        <v>27.72</v>
      </c>
      <c r="M28" s="393">
        <f t="shared" si="7"/>
        <v>6.6503526702173605</v>
      </c>
      <c r="N28" s="386">
        <v>0</v>
      </c>
      <c r="O28" s="393">
        <f t="shared" si="8"/>
        <v>0</v>
      </c>
      <c r="P28" s="386"/>
      <c r="Q28" s="393"/>
      <c r="R28" s="386">
        <f>SUM(R26:R27)</f>
        <v>0</v>
      </c>
      <c r="S28" s="393">
        <f t="shared" si="9"/>
        <v>0</v>
      </c>
      <c r="T28" s="386">
        <f>SUM(T26:T27)</f>
        <v>0</v>
      </c>
      <c r="U28" s="393">
        <f t="shared" si="10"/>
        <v>0</v>
      </c>
      <c r="V28" s="386">
        <v>0</v>
      </c>
      <c r="W28" s="393">
        <f t="shared" si="11"/>
        <v>0</v>
      </c>
      <c r="X28" s="386">
        <v>0</v>
      </c>
      <c r="Y28" s="393">
        <f t="shared" si="12"/>
        <v>0</v>
      </c>
      <c r="Z28" s="386">
        <f>SUM(Z26:Z27)</f>
        <v>10.75</v>
      </c>
      <c r="AA28" s="393">
        <f t="shared" si="13"/>
        <v>5.772741918161314</v>
      </c>
      <c r="AB28" s="386">
        <f>SUM(AB26:AB27)</f>
        <v>0.71</v>
      </c>
      <c r="AC28" s="393">
        <f t="shared" si="14"/>
        <v>6.7362428842504745</v>
      </c>
      <c r="AD28" s="386">
        <f>SUM(AD26:AD27)</f>
        <v>73.454000000000008</v>
      </c>
      <c r="AE28" s="393">
        <f t="shared" si="15"/>
        <v>10.323663302464755</v>
      </c>
      <c r="AF28" s="386">
        <f>SUM(AF26:AF27)</f>
        <v>0</v>
      </c>
      <c r="AG28" s="393">
        <f t="shared" si="16"/>
        <v>0</v>
      </c>
      <c r="AH28" s="386">
        <f>SUM(AH26:AH27)</f>
        <v>0</v>
      </c>
      <c r="AI28" s="393">
        <f t="shared" si="17"/>
        <v>0</v>
      </c>
      <c r="AJ28" s="386">
        <f>SUM(AJ26:AJ27)</f>
        <v>0</v>
      </c>
      <c r="AK28" s="393">
        <f t="shared" si="18"/>
        <v>0</v>
      </c>
      <c r="AL28" s="386">
        <f>SUM(AL26:AL27)</f>
        <v>0</v>
      </c>
      <c r="AM28" s="393">
        <f t="shared" si="19"/>
        <v>0</v>
      </c>
      <c r="AN28" s="386">
        <f>SUM(AN26:AN27)</f>
        <v>0</v>
      </c>
      <c r="AO28" s="393">
        <f t="shared" si="20"/>
        <v>0</v>
      </c>
      <c r="AP28" s="386">
        <v>0</v>
      </c>
      <c r="AQ28" s="393">
        <f t="shared" si="21"/>
        <v>0</v>
      </c>
      <c r="AR28" s="1752">
        <f>SUM(AR26:AR27)</f>
        <v>0</v>
      </c>
      <c r="AS28" s="393">
        <f t="shared" si="22"/>
        <v>0</v>
      </c>
      <c r="AT28" s="1752">
        <f>SUM(AT26:AT27)</f>
        <v>0</v>
      </c>
      <c r="AU28" s="393">
        <f t="shared" si="23"/>
        <v>0</v>
      </c>
      <c r="AV28" s="1752">
        <f>SUM(AV26:AV27)</f>
        <v>78.153032999999994</v>
      </c>
      <c r="AW28" s="393">
        <f t="shared" si="24"/>
        <v>4.5724919337249306</v>
      </c>
      <c r="AX28" s="1752">
        <f>SUM(AX26:AX27)</f>
        <v>0</v>
      </c>
      <c r="AY28" s="393">
        <f t="shared" si="25"/>
        <v>0</v>
      </c>
      <c r="AZ28" s="386">
        <f>SUM(AZ26:AZ27)</f>
        <v>2</v>
      </c>
      <c r="BA28" s="393">
        <f t="shared" si="26"/>
        <v>6.2932662051604789</v>
      </c>
    </row>
    <row r="29" spans="1:53" ht="12.75" customHeight="1">
      <c r="A29" s="361" t="s">
        <v>269</v>
      </c>
      <c r="B29" s="385">
        <f t="shared" si="2"/>
        <v>123.3</v>
      </c>
      <c r="C29" s="392">
        <f t="shared" si="3"/>
        <v>0.71562089623152469</v>
      </c>
      <c r="D29" s="385"/>
      <c r="E29" s="392">
        <f t="shared" si="3"/>
        <v>0</v>
      </c>
      <c r="F29" s="385"/>
      <c r="G29" s="392">
        <f t="shared" si="4"/>
        <v>0</v>
      </c>
      <c r="H29" s="385"/>
      <c r="I29" s="392">
        <f t="shared" si="5"/>
        <v>0</v>
      </c>
      <c r="J29" s="385"/>
      <c r="K29" s="392">
        <f t="shared" si="6"/>
        <v>0</v>
      </c>
      <c r="L29" s="385"/>
      <c r="M29" s="392">
        <f t="shared" si="7"/>
        <v>0</v>
      </c>
      <c r="N29" s="385"/>
      <c r="O29" s="392">
        <f t="shared" si="8"/>
        <v>0</v>
      </c>
      <c r="P29" s="385"/>
      <c r="Q29" s="392"/>
      <c r="R29" s="385"/>
      <c r="S29" s="392">
        <f t="shared" si="9"/>
        <v>0</v>
      </c>
      <c r="T29" s="385"/>
      <c r="U29" s="392">
        <f t="shared" si="10"/>
        <v>0</v>
      </c>
      <c r="V29" s="385"/>
      <c r="W29" s="392">
        <f t="shared" si="11"/>
        <v>0</v>
      </c>
      <c r="X29" s="385"/>
      <c r="Y29" s="392">
        <f t="shared" si="12"/>
        <v>0</v>
      </c>
      <c r="Z29" s="385"/>
      <c r="AA29" s="392">
        <f t="shared" si="13"/>
        <v>0</v>
      </c>
      <c r="AB29" s="385"/>
      <c r="AC29" s="392">
        <f t="shared" si="14"/>
        <v>0</v>
      </c>
      <c r="AD29" s="385"/>
      <c r="AE29" s="392">
        <f t="shared" si="15"/>
        <v>0</v>
      </c>
      <c r="AF29" s="385">
        <v>123.3</v>
      </c>
      <c r="AG29" s="392">
        <f t="shared" si="16"/>
        <v>7.1177047855452287</v>
      </c>
      <c r="AH29" s="385"/>
      <c r="AI29" s="392">
        <f t="shared" si="17"/>
        <v>0</v>
      </c>
      <c r="AJ29" s="385"/>
      <c r="AK29" s="392">
        <f t="shared" si="18"/>
        <v>0</v>
      </c>
      <c r="AL29" s="385"/>
      <c r="AM29" s="392">
        <f t="shared" si="19"/>
        <v>0</v>
      </c>
      <c r="AN29" s="385"/>
      <c r="AO29" s="392">
        <f t="shared" si="20"/>
        <v>0</v>
      </c>
      <c r="AP29" s="385">
        <v>0</v>
      </c>
      <c r="AQ29" s="392">
        <f t="shared" si="21"/>
        <v>0</v>
      </c>
      <c r="AR29" s="341">
        <v>0</v>
      </c>
      <c r="AS29" s="392">
        <f t="shared" si="22"/>
        <v>0</v>
      </c>
      <c r="AT29" s="341">
        <v>0</v>
      </c>
      <c r="AU29" s="392">
        <f t="shared" si="23"/>
        <v>0</v>
      </c>
      <c r="AV29" s="341">
        <v>0</v>
      </c>
      <c r="AW29" s="392">
        <f t="shared" si="24"/>
        <v>0</v>
      </c>
      <c r="AX29" s="341">
        <v>0</v>
      </c>
      <c r="AY29" s="392">
        <f t="shared" si="25"/>
        <v>0</v>
      </c>
      <c r="AZ29" s="385"/>
      <c r="BA29" s="392">
        <f t="shared" si="26"/>
        <v>0</v>
      </c>
    </row>
    <row r="30" spans="1:53" ht="12.75" customHeight="1" thickBot="1">
      <c r="A30" s="361" t="s">
        <v>271</v>
      </c>
      <c r="B30" s="385">
        <f t="shared" si="2"/>
        <v>15003.887176</v>
      </c>
      <c r="C30" s="392">
        <f t="shared" si="3"/>
        <v>87.081063972796429</v>
      </c>
      <c r="D30" s="385">
        <v>120.744</v>
      </c>
      <c r="E30" s="392">
        <f t="shared" si="3"/>
        <v>92.842862854858069</v>
      </c>
      <c r="F30" s="385">
        <v>247.2</v>
      </c>
      <c r="G30" s="392">
        <f t="shared" si="4"/>
        <v>99.959563283461378</v>
      </c>
      <c r="H30" s="385">
        <v>196.02167900000001</v>
      </c>
      <c r="I30" s="392">
        <f t="shared" si="5"/>
        <v>95.702467208415996</v>
      </c>
      <c r="J30" s="385">
        <v>925.3</v>
      </c>
      <c r="K30" s="392">
        <f t="shared" si="6"/>
        <v>88.608788830457257</v>
      </c>
      <c r="L30" s="385">
        <v>353.9</v>
      </c>
      <c r="M30" s="392">
        <f t="shared" si="7"/>
        <v>84.904755050141546</v>
      </c>
      <c r="N30" s="385">
        <v>337.6</v>
      </c>
      <c r="O30" s="392">
        <f t="shared" si="8"/>
        <v>95.745887691435044</v>
      </c>
      <c r="P30" s="385"/>
      <c r="Q30" s="392"/>
      <c r="R30" s="385">
        <v>1111.2</v>
      </c>
      <c r="S30" s="392">
        <f t="shared" si="9"/>
        <v>89.844760672703757</v>
      </c>
      <c r="T30" s="385">
        <v>654.76</v>
      </c>
      <c r="U30" s="392">
        <f t="shared" si="10"/>
        <v>94.027428735549648</v>
      </c>
      <c r="V30" s="385">
        <v>479.5</v>
      </c>
      <c r="W30" s="392">
        <f t="shared" si="11"/>
        <v>46.60316843230634</v>
      </c>
      <c r="X30" s="385">
        <v>993.8</v>
      </c>
      <c r="Y30" s="392">
        <f t="shared" si="12"/>
        <v>87.737264942173567</v>
      </c>
      <c r="Z30" s="385">
        <v>163.03</v>
      </c>
      <c r="AA30" s="392">
        <f t="shared" si="13"/>
        <v>87.546987434217598</v>
      </c>
      <c r="AB30" s="385">
        <v>7.09</v>
      </c>
      <c r="AC30" s="392">
        <f t="shared" si="14"/>
        <v>67.267552182163186</v>
      </c>
      <c r="AD30" s="385">
        <f>97.854+506.421</f>
        <v>604.27499999999998</v>
      </c>
      <c r="AE30" s="392">
        <f t="shared" si="15"/>
        <v>84.928412912801065</v>
      </c>
      <c r="AF30" s="385">
        <v>1489</v>
      </c>
      <c r="AG30" s="392">
        <f t="shared" si="16"/>
        <v>85.955088610517819</v>
      </c>
      <c r="AH30" s="385">
        <v>1.1319999999999999</v>
      </c>
      <c r="AI30" s="392">
        <f t="shared" si="17"/>
        <v>91.883116883116884</v>
      </c>
      <c r="AJ30" s="385">
        <v>75.400000000000006</v>
      </c>
      <c r="AK30" s="392">
        <f t="shared" si="18"/>
        <v>96.419437340153451</v>
      </c>
      <c r="AL30" s="385">
        <v>412.3</v>
      </c>
      <c r="AM30" s="392">
        <f t="shared" si="19"/>
        <v>92.216506374412873</v>
      </c>
      <c r="AN30" s="385">
        <v>553.32600000000002</v>
      </c>
      <c r="AO30" s="392">
        <f t="shared" si="20"/>
        <v>97.507361609668166</v>
      </c>
      <c r="AP30" s="385">
        <v>456.2</v>
      </c>
      <c r="AQ30" s="392">
        <f t="shared" si="21"/>
        <v>97.834012438344402</v>
      </c>
      <c r="AR30" s="1760">
        <v>694.34341300000006</v>
      </c>
      <c r="AS30" s="392">
        <f t="shared" si="22"/>
        <v>95.436434239315204</v>
      </c>
      <c r="AT30" s="1760">
        <v>2354.00803</v>
      </c>
      <c r="AU30" s="392">
        <f t="shared" si="23"/>
        <v>97.482730466246338</v>
      </c>
      <c r="AV30" s="1760">
        <v>1161.4419089999999</v>
      </c>
      <c r="AW30" s="392">
        <f t="shared" si="24"/>
        <v>67.952369300786899</v>
      </c>
      <c r="AX30" s="1760">
        <v>1588.565145</v>
      </c>
      <c r="AY30" s="392">
        <f t="shared" si="25"/>
        <v>95.985831868581727</v>
      </c>
      <c r="AZ30" s="385">
        <v>23.75</v>
      </c>
      <c r="BA30" s="392">
        <f t="shared" si="26"/>
        <v>74.732536186280683</v>
      </c>
    </row>
    <row r="31" spans="1:53" ht="12.75" customHeight="1" thickBot="1">
      <c r="A31" s="367" t="s">
        <v>273</v>
      </c>
      <c r="B31" s="386">
        <f t="shared" si="2"/>
        <v>14201.887176</v>
      </c>
      <c r="C31" s="393">
        <f t="shared" si="3"/>
        <v>82.426336002174509</v>
      </c>
      <c r="D31" s="386">
        <f>+D30+D29</f>
        <v>120.744</v>
      </c>
      <c r="E31" s="393">
        <f t="shared" si="3"/>
        <v>92.842862854858069</v>
      </c>
      <c r="F31" s="386">
        <f>+F30+F29</f>
        <v>247.2</v>
      </c>
      <c r="G31" s="393">
        <f t="shared" si="4"/>
        <v>99.959563283461378</v>
      </c>
      <c r="H31" s="386">
        <v>196.02167900000001</v>
      </c>
      <c r="I31" s="393">
        <f t="shared" si="5"/>
        <v>95.702467208415996</v>
      </c>
      <c r="J31" s="386">
        <v>0</v>
      </c>
      <c r="K31" s="393">
        <f t="shared" si="6"/>
        <v>0</v>
      </c>
      <c r="L31" s="386">
        <f>+L30+L29</f>
        <v>353.9</v>
      </c>
      <c r="M31" s="393">
        <f t="shared" si="7"/>
        <v>84.904755050141546</v>
      </c>
      <c r="N31" s="386">
        <v>337.6</v>
      </c>
      <c r="O31" s="393">
        <f t="shared" si="8"/>
        <v>95.745887691435044</v>
      </c>
      <c r="P31" s="386"/>
      <c r="Q31" s="393"/>
      <c r="R31" s="386">
        <f>+R30+R29</f>
        <v>1111.2</v>
      </c>
      <c r="S31" s="393">
        <f t="shared" si="9"/>
        <v>89.844760672703757</v>
      </c>
      <c r="T31" s="386">
        <f>+T30+T29</f>
        <v>654.76</v>
      </c>
      <c r="U31" s="393">
        <f t="shared" si="10"/>
        <v>94.027428735549648</v>
      </c>
      <c r="V31" s="386">
        <v>479.5</v>
      </c>
      <c r="W31" s="393">
        <f t="shared" si="11"/>
        <v>46.60316843230634</v>
      </c>
      <c r="X31" s="386">
        <v>993.8</v>
      </c>
      <c r="Y31" s="393">
        <f t="shared" si="12"/>
        <v>87.737264942173567</v>
      </c>
      <c r="Z31" s="386">
        <f>+Z30+Z29</f>
        <v>163.03</v>
      </c>
      <c r="AA31" s="393">
        <f t="shared" si="13"/>
        <v>87.546987434217598</v>
      </c>
      <c r="AB31" s="386">
        <f>+AB30+AB29</f>
        <v>7.09</v>
      </c>
      <c r="AC31" s="393">
        <f t="shared" si="14"/>
        <v>67.267552182163186</v>
      </c>
      <c r="AD31" s="386">
        <f>+AD30+AD29</f>
        <v>604.27499999999998</v>
      </c>
      <c r="AE31" s="393">
        <f t="shared" si="15"/>
        <v>84.928412912801065</v>
      </c>
      <c r="AF31" s="386">
        <f>+AF30+AF29</f>
        <v>1612.3</v>
      </c>
      <c r="AG31" s="393">
        <f t="shared" si="16"/>
        <v>93.072793396063034</v>
      </c>
      <c r="AH31" s="386">
        <f>+AH30+AH29</f>
        <v>1.1319999999999999</v>
      </c>
      <c r="AI31" s="393">
        <f t="shared" si="17"/>
        <v>91.883116883116884</v>
      </c>
      <c r="AJ31" s="386">
        <f>+AJ30+AJ29</f>
        <v>75.400000000000006</v>
      </c>
      <c r="AK31" s="393">
        <f t="shared" si="18"/>
        <v>96.419437340153451</v>
      </c>
      <c r="AL31" s="386">
        <f>+AL30+AL29</f>
        <v>412.3</v>
      </c>
      <c r="AM31" s="393">
        <f t="shared" si="19"/>
        <v>92.216506374412873</v>
      </c>
      <c r="AN31" s="386">
        <f>+AN30+AN29</f>
        <v>553.32600000000002</v>
      </c>
      <c r="AO31" s="393">
        <f t="shared" si="20"/>
        <v>97.507361609668166</v>
      </c>
      <c r="AP31" s="386">
        <v>456.2</v>
      </c>
      <c r="AQ31" s="393">
        <f t="shared" si="21"/>
        <v>97.834012438344402</v>
      </c>
      <c r="AR31" s="1752">
        <f>SUM(AR29:AR30)</f>
        <v>694.34341300000006</v>
      </c>
      <c r="AS31" s="393">
        <f t="shared" si="22"/>
        <v>95.436434239315204</v>
      </c>
      <c r="AT31" s="1752">
        <f>SUM(AT29:AT30)</f>
        <v>2354.00803</v>
      </c>
      <c r="AU31" s="393">
        <f t="shared" si="23"/>
        <v>97.482730466246338</v>
      </c>
      <c r="AV31" s="1752">
        <f>SUM(AV29:AV30)</f>
        <v>1161.4419089999999</v>
      </c>
      <c r="AW31" s="393">
        <f t="shared" si="24"/>
        <v>67.952369300786899</v>
      </c>
      <c r="AX31" s="1752">
        <f>SUM(AX29:AX30)</f>
        <v>1588.565145</v>
      </c>
      <c r="AY31" s="393">
        <f t="shared" si="25"/>
        <v>95.985831868581727</v>
      </c>
      <c r="AZ31" s="386">
        <f>+AZ30+AZ29</f>
        <v>23.75</v>
      </c>
      <c r="BA31" s="393">
        <f t="shared" si="26"/>
        <v>74.732536186280683</v>
      </c>
    </row>
    <row r="32" spans="1:53" ht="12.75" customHeight="1">
      <c r="A32" s="368" t="s">
        <v>139</v>
      </c>
      <c r="B32" s="385"/>
      <c r="C32" s="392"/>
      <c r="D32" s="385"/>
      <c r="E32" s="392"/>
      <c r="F32" s="385"/>
      <c r="G32" s="392"/>
      <c r="H32" s="385"/>
      <c r="I32" s="392"/>
      <c r="J32" s="385"/>
      <c r="K32" s="392"/>
      <c r="L32" s="385"/>
      <c r="M32" s="392"/>
      <c r="N32" s="385"/>
      <c r="O32" s="392"/>
      <c r="P32" s="385"/>
      <c r="Q32" s="392"/>
      <c r="R32" s="385"/>
      <c r="S32" s="392"/>
      <c r="T32" s="385"/>
      <c r="U32" s="392"/>
      <c r="V32" s="385"/>
      <c r="W32" s="392"/>
      <c r="X32" s="385"/>
      <c r="Y32" s="392"/>
      <c r="Z32" s="385"/>
      <c r="AA32" s="392"/>
      <c r="AB32" s="385"/>
      <c r="AC32" s="392"/>
      <c r="AD32" s="385"/>
      <c r="AE32" s="392"/>
      <c r="AF32" s="385"/>
      <c r="AG32" s="392"/>
      <c r="AH32" s="385"/>
      <c r="AI32" s="392"/>
      <c r="AJ32" s="385"/>
      <c r="AK32" s="392"/>
      <c r="AL32" s="385"/>
      <c r="AM32" s="392"/>
      <c r="AN32" s="385"/>
      <c r="AO32" s="392"/>
      <c r="AP32" s="385"/>
      <c r="AQ32" s="392"/>
      <c r="AR32" s="341"/>
      <c r="AS32" s="392"/>
      <c r="AT32" s="341"/>
      <c r="AU32" s="392"/>
      <c r="AV32" s="341"/>
      <c r="AW32" s="392"/>
      <c r="AX32" s="341"/>
      <c r="AY32" s="392"/>
      <c r="AZ32" s="385"/>
      <c r="BA32" s="392"/>
    </row>
    <row r="33" spans="1:53" ht="12.75" customHeight="1">
      <c r="A33" s="366" t="s">
        <v>141</v>
      </c>
      <c r="B33" s="385">
        <f t="shared" ref="B33:B47" si="27">D33+F33+H33+J33+L33+P33+T33+AD33+V33+X33+N33+Z33+AB33+AF33+R33+AH33+AJ33+AL33+AN33+AP33+AT33+AR33+AX33+AV33+AZ33</f>
        <v>426.79999999999995</v>
      </c>
      <c r="C33" s="392">
        <f t="shared" ref="C33:E47" si="28">B33/B$11*100</f>
        <v>2.4771046107997945</v>
      </c>
      <c r="D33" s="385"/>
      <c r="E33" s="392">
        <f t="shared" si="28"/>
        <v>0</v>
      </c>
      <c r="F33" s="385"/>
      <c r="G33" s="392">
        <f t="shared" ref="G33:G47" si="29">F33/F$11*100</f>
        <v>0</v>
      </c>
      <c r="H33" s="385"/>
      <c r="I33" s="392">
        <f t="shared" ref="I33:I47" si="30">H33/H$11*100</f>
        <v>0</v>
      </c>
      <c r="J33" s="385"/>
      <c r="K33" s="392">
        <f t="shared" ref="K33:K47" si="31">J33/J$11*100</f>
        <v>0</v>
      </c>
      <c r="L33" s="385"/>
      <c r="M33" s="392">
        <f t="shared" ref="M33:M47" si="32">L33/L$11*100</f>
        <v>0</v>
      </c>
      <c r="N33" s="385"/>
      <c r="O33" s="392">
        <f t="shared" ref="O33:O47" si="33">N33/N$11*100</f>
        <v>0</v>
      </c>
      <c r="P33" s="385"/>
      <c r="Q33" s="392"/>
      <c r="R33" s="385"/>
      <c r="S33" s="392">
        <f t="shared" ref="S33:S47" si="34">R33/R$11*100</f>
        <v>0</v>
      </c>
      <c r="T33" s="385"/>
      <c r="U33" s="392">
        <f t="shared" ref="U33:U47" si="35">T33/T$11*100</f>
        <v>0</v>
      </c>
      <c r="V33" s="385">
        <v>305.2</v>
      </c>
      <c r="W33" s="392">
        <f t="shared" ref="W33:W47" si="36">V33/V$11*100</f>
        <v>29.662746622606662</v>
      </c>
      <c r="X33" s="385">
        <v>121.6</v>
      </c>
      <c r="Y33" s="392">
        <f t="shared" ref="Y33:Y47" si="37">X33/X$11*100</f>
        <v>10.735410964951001</v>
      </c>
      <c r="Z33" s="385"/>
      <c r="AA33" s="392">
        <f t="shared" ref="AA33:AA47" si="38">Z33/Z$11*100</f>
        <v>0</v>
      </c>
      <c r="AB33" s="385"/>
      <c r="AC33" s="392">
        <f t="shared" ref="AC33:AC47" si="39">AB33/AB$11*100</f>
        <v>0</v>
      </c>
      <c r="AD33" s="385"/>
      <c r="AE33" s="392">
        <f t="shared" ref="AE33:AE47" si="40">AD33/AD$11*100</f>
        <v>0</v>
      </c>
      <c r="AF33" s="385"/>
      <c r="AG33" s="392">
        <f t="shared" ref="AG33:AG47" si="41">AF33/AF$11*100</f>
        <v>0</v>
      </c>
      <c r="AH33" s="385"/>
      <c r="AI33" s="392">
        <f t="shared" ref="AI33:AI47" si="42">AH33/AH$11*100</f>
        <v>0</v>
      </c>
      <c r="AJ33" s="385"/>
      <c r="AK33" s="392">
        <f t="shared" ref="AK33:AK47" si="43">AJ33/AJ$11*100</f>
        <v>0</v>
      </c>
      <c r="AL33" s="385"/>
      <c r="AM33" s="392">
        <f t="shared" ref="AM33:AM47" si="44">AL33/AL$11*100</f>
        <v>0</v>
      </c>
      <c r="AN33" s="385"/>
      <c r="AO33" s="392">
        <f t="shared" ref="AO33:AO47" si="45">AN33/AN$11*100</f>
        <v>0</v>
      </c>
      <c r="AP33" s="385">
        <v>0</v>
      </c>
      <c r="AQ33" s="392">
        <f t="shared" ref="AQ33:AQ47" si="46">AP33/AP$11*100</f>
        <v>0</v>
      </c>
      <c r="AR33" s="341">
        <v>0</v>
      </c>
      <c r="AS33" s="392">
        <f t="shared" ref="AS33:AS47" si="47">AR33/AR$11*100</f>
        <v>0</v>
      </c>
      <c r="AT33" s="341">
        <v>0</v>
      </c>
      <c r="AU33" s="392">
        <f t="shared" ref="AU33:AU47" si="48">AT33/AT$11*100</f>
        <v>0</v>
      </c>
      <c r="AV33" s="341">
        <v>0</v>
      </c>
      <c r="AW33" s="392">
        <f t="shared" ref="AW33:AW47" si="49">AV33/AV$11*100</f>
        <v>0</v>
      </c>
      <c r="AX33" s="341">
        <v>0</v>
      </c>
      <c r="AY33" s="392">
        <f t="shared" ref="AY33:AY47" si="50">AX33/AX$11*100</f>
        <v>0</v>
      </c>
      <c r="AZ33" s="385"/>
      <c r="BA33" s="392">
        <f t="shared" ref="BA33:BA47" si="51">AZ33/AZ$11*100</f>
        <v>0</v>
      </c>
    </row>
    <row r="34" spans="1:53" s="74" customFormat="1" ht="12.75" customHeight="1">
      <c r="A34" s="366" t="s">
        <v>143</v>
      </c>
      <c r="B34" s="385">
        <f t="shared" si="27"/>
        <v>147.792092</v>
      </c>
      <c r="C34" s="392">
        <f t="shared" si="28"/>
        <v>0.85777055420090775</v>
      </c>
      <c r="D34" s="385"/>
      <c r="E34" s="392">
        <f t="shared" si="28"/>
        <v>0</v>
      </c>
      <c r="F34" s="385"/>
      <c r="G34" s="392">
        <f t="shared" si="29"/>
        <v>0</v>
      </c>
      <c r="H34" s="385"/>
      <c r="I34" s="392">
        <f t="shared" si="30"/>
        <v>0</v>
      </c>
      <c r="J34" s="385"/>
      <c r="K34" s="392">
        <f t="shared" si="31"/>
        <v>0</v>
      </c>
      <c r="L34" s="385"/>
      <c r="M34" s="392">
        <f t="shared" si="32"/>
        <v>0</v>
      </c>
      <c r="N34" s="385"/>
      <c r="O34" s="392">
        <f t="shared" si="33"/>
        <v>0</v>
      </c>
      <c r="P34" s="385"/>
      <c r="Q34" s="392"/>
      <c r="R34" s="385"/>
      <c r="S34" s="392">
        <f t="shared" si="34"/>
        <v>0</v>
      </c>
      <c r="T34" s="385"/>
      <c r="U34" s="392">
        <f t="shared" si="35"/>
        <v>0</v>
      </c>
      <c r="V34" s="385">
        <v>137</v>
      </c>
      <c r="W34" s="392">
        <f t="shared" si="36"/>
        <v>13.315190980658956</v>
      </c>
      <c r="X34" s="385"/>
      <c r="Y34" s="392">
        <f t="shared" si="37"/>
        <v>0</v>
      </c>
      <c r="Z34" s="385"/>
      <c r="AA34" s="392">
        <f t="shared" si="38"/>
        <v>0</v>
      </c>
      <c r="AB34" s="385"/>
      <c r="AC34" s="392">
        <f t="shared" si="39"/>
        <v>0</v>
      </c>
      <c r="AD34" s="385"/>
      <c r="AE34" s="392">
        <f t="shared" si="40"/>
        <v>0</v>
      </c>
      <c r="AF34" s="385"/>
      <c r="AG34" s="392">
        <f t="shared" si="41"/>
        <v>0</v>
      </c>
      <c r="AH34" s="385"/>
      <c r="AI34" s="392">
        <f t="shared" si="42"/>
        <v>0</v>
      </c>
      <c r="AJ34" s="385"/>
      <c r="AK34" s="392">
        <f t="shared" si="43"/>
        <v>0</v>
      </c>
      <c r="AL34" s="385"/>
      <c r="AM34" s="392">
        <f t="shared" si="44"/>
        <v>0</v>
      </c>
      <c r="AN34" s="385"/>
      <c r="AO34" s="392">
        <f t="shared" si="45"/>
        <v>0</v>
      </c>
      <c r="AP34" s="385">
        <v>0</v>
      </c>
      <c r="AQ34" s="392">
        <f t="shared" si="46"/>
        <v>0</v>
      </c>
      <c r="AR34" s="341">
        <v>0</v>
      </c>
      <c r="AS34" s="392">
        <f t="shared" si="47"/>
        <v>0</v>
      </c>
      <c r="AT34" s="341">
        <v>0</v>
      </c>
      <c r="AU34" s="392">
        <f t="shared" si="48"/>
        <v>0</v>
      </c>
      <c r="AV34" s="341">
        <v>10.792092</v>
      </c>
      <c r="AW34" s="392">
        <f t="shared" si="49"/>
        <v>0.63141188158388384</v>
      </c>
      <c r="AX34" s="341">
        <v>0</v>
      </c>
      <c r="AY34" s="392">
        <f t="shared" si="50"/>
        <v>0</v>
      </c>
      <c r="AZ34" s="385"/>
      <c r="BA34" s="392">
        <f t="shared" si="51"/>
        <v>0</v>
      </c>
    </row>
    <row r="35" spans="1:53" s="74" customFormat="1" ht="12.75" customHeight="1">
      <c r="A35" s="366" t="s">
        <v>145</v>
      </c>
      <c r="B35" s="385">
        <f t="shared" si="27"/>
        <v>0</v>
      </c>
      <c r="C35" s="392">
        <f t="shared" si="28"/>
        <v>0</v>
      </c>
      <c r="D35" s="385"/>
      <c r="E35" s="392">
        <f t="shared" si="28"/>
        <v>0</v>
      </c>
      <c r="F35" s="385"/>
      <c r="G35" s="392">
        <f t="shared" si="29"/>
        <v>0</v>
      </c>
      <c r="H35" s="385"/>
      <c r="I35" s="392">
        <f t="shared" si="30"/>
        <v>0</v>
      </c>
      <c r="J35" s="385"/>
      <c r="K35" s="392">
        <f t="shared" si="31"/>
        <v>0</v>
      </c>
      <c r="L35" s="385"/>
      <c r="M35" s="392">
        <f t="shared" si="32"/>
        <v>0</v>
      </c>
      <c r="N35" s="385"/>
      <c r="O35" s="392">
        <f t="shared" si="33"/>
        <v>0</v>
      </c>
      <c r="P35" s="385"/>
      <c r="Q35" s="392"/>
      <c r="R35" s="385"/>
      <c r="S35" s="392">
        <f t="shared" si="34"/>
        <v>0</v>
      </c>
      <c r="T35" s="385"/>
      <c r="U35" s="392">
        <f t="shared" si="35"/>
        <v>0</v>
      </c>
      <c r="V35" s="385"/>
      <c r="W35" s="392">
        <f t="shared" si="36"/>
        <v>0</v>
      </c>
      <c r="X35" s="385"/>
      <c r="Y35" s="392">
        <f t="shared" si="37"/>
        <v>0</v>
      </c>
      <c r="Z35" s="385"/>
      <c r="AA35" s="392">
        <f t="shared" si="38"/>
        <v>0</v>
      </c>
      <c r="AB35" s="385"/>
      <c r="AC35" s="392">
        <f t="shared" si="39"/>
        <v>0</v>
      </c>
      <c r="AD35" s="385"/>
      <c r="AE35" s="392">
        <f t="shared" si="40"/>
        <v>0</v>
      </c>
      <c r="AF35" s="385"/>
      <c r="AG35" s="392">
        <f t="shared" si="41"/>
        <v>0</v>
      </c>
      <c r="AH35" s="385"/>
      <c r="AI35" s="392">
        <f t="shared" si="42"/>
        <v>0</v>
      </c>
      <c r="AJ35" s="385"/>
      <c r="AK35" s="392">
        <f t="shared" si="43"/>
        <v>0</v>
      </c>
      <c r="AL35" s="385"/>
      <c r="AM35" s="392">
        <f t="shared" si="44"/>
        <v>0</v>
      </c>
      <c r="AN35" s="385"/>
      <c r="AO35" s="392">
        <f t="shared" si="45"/>
        <v>0</v>
      </c>
      <c r="AP35" s="385">
        <v>0</v>
      </c>
      <c r="AQ35" s="392">
        <f t="shared" si="46"/>
        <v>0</v>
      </c>
      <c r="AR35" s="341">
        <v>0</v>
      </c>
      <c r="AS35" s="392">
        <f t="shared" si="47"/>
        <v>0</v>
      </c>
      <c r="AT35" s="341">
        <v>0</v>
      </c>
      <c r="AU35" s="392">
        <f t="shared" si="48"/>
        <v>0</v>
      </c>
      <c r="AV35" s="341">
        <v>0</v>
      </c>
      <c r="AW35" s="392">
        <f t="shared" si="49"/>
        <v>0</v>
      </c>
      <c r="AX35" s="341">
        <v>0</v>
      </c>
      <c r="AY35" s="392">
        <f t="shared" si="50"/>
        <v>0</v>
      </c>
      <c r="AZ35" s="385"/>
      <c r="BA35" s="392">
        <f t="shared" si="51"/>
        <v>0</v>
      </c>
    </row>
    <row r="36" spans="1:53" ht="12.75" customHeight="1">
      <c r="A36" s="366" t="s">
        <v>147</v>
      </c>
      <c r="B36" s="385">
        <f t="shared" si="27"/>
        <v>29.618645999999998</v>
      </c>
      <c r="C36" s="392">
        <f t="shared" si="28"/>
        <v>0.17190366582063471</v>
      </c>
      <c r="D36" s="385"/>
      <c r="E36" s="392">
        <f t="shared" si="28"/>
        <v>0</v>
      </c>
      <c r="F36" s="385"/>
      <c r="G36" s="392">
        <f t="shared" si="29"/>
        <v>0</v>
      </c>
      <c r="H36" s="385"/>
      <c r="I36" s="392">
        <f t="shared" si="30"/>
        <v>0</v>
      </c>
      <c r="J36" s="385"/>
      <c r="K36" s="392">
        <f t="shared" si="31"/>
        <v>0</v>
      </c>
      <c r="L36" s="385"/>
      <c r="M36" s="392">
        <f t="shared" si="32"/>
        <v>0</v>
      </c>
      <c r="N36" s="385"/>
      <c r="O36" s="392">
        <f t="shared" si="33"/>
        <v>0</v>
      </c>
      <c r="P36" s="385"/>
      <c r="Q36" s="392"/>
      <c r="R36" s="385"/>
      <c r="S36" s="392">
        <f t="shared" si="34"/>
        <v>0</v>
      </c>
      <c r="T36" s="385"/>
      <c r="U36" s="392">
        <f t="shared" si="35"/>
        <v>0</v>
      </c>
      <c r="V36" s="385"/>
      <c r="W36" s="392">
        <f t="shared" si="36"/>
        <v>0</v>
      </c>
      <c r="X36" s="385"/>
      <c r="Y36" s="392">
        <f t="shared" si="37"/>
        <v>0</v>
      </c>
      <c r="Z36" s="385"/>
      <c r="AA36" s="392">
        <f t="shared" si="38"/>
        <v>0</v>
      </c>
      <c r="AB36" s="385"/>
      <c r="AC36" s="392">
        <f t="shared" si="39"/>
        <v>0</v>
      </c>
      <c r="AD36" s="385"/>
      <c r="AE36" s="392">
        <f t="shared" si="40"/>
        <v>0</v>
      </c>
      <c r="AF36" s="385"/>
      <c r="AG36" s="392">
        <f t="shared" si="41"/>
        <v>0</v>
      </c>
      <c r="AH36" s="385"/>
      <c r="AI36" s="392">
        <f t="shared" si="42"/>
        <v>0</v>
      </c>
      <c r="AJ36" s="385"/>
      <c r="AK36" s="392">
        <f t="shared" si="43"/>
        <v>0</v>
      </c>
      <c r="AL36" s="385"/>
      <c r="AM36" s="392">
        <f t="shared" si="44"/>
        <v>0</v>
      </c>
      <c r="AN36" s="385"/>
      <c r="AO36" s="392">
        <f t="shared" si="45"/>
        <v>0</v>
      </c>
      <c r="AP36" s="385">
        <v>0</v>
      </c>
      <c r="AQ36" s="392">
        <f t="shared" si="46"/>
        <v>0</v>
      </c>
      <c r="AR36" s="341">
        <v>0</v>
      </c>
      <c r="AS36" s="392">
        <f t="shared" si="47"/>
        <v>0</v>
      </c>
      <c r="AT36" s="341">
        <v>0</v>
      </c>
      <c r="AU36" s="392">
        <f t="shared" si="48"/>
        <v>0</v>
      </c>
      <c r="AV36" s="341">
        <v>29.618645999999998</v>
      </c>
      <c r="AW36" s="392">
        <f t="shared" si="49"/>
        <v>1.7328952533787678</v>
      </c>
      <c r="AX36" s="341">
        <v>0</v>
      </c>
      <c r="AY36" s="392">
        <f t="shared" si="50"/>
        <v>0</v>
      </c>
      <c r="AZ36" s="385"/>
      <c r="BA36" s="392">
        <f t="shared" si="51"/>
        <v>0</v>
      </c>
    </row>
    <row r="37" spans="1:53" ht="12.75" customHeight="1">
      <c r="A37" s="366" t="s">
        <v>148</v>
      </c>
      <c r="B37" s="385">
        <f t="shared" si="27"/>
        <v>301.79159900000002</v>
      </c>
      <c r="C37" s="392">
        <f t="shared" si="28"/>
        <v>1.7515683256409158</v>
      </c>
      <c r="D37" s="385"/>
      <c r="E37" s="392">
        <f t="shared" si="28"/>
        <v>0</v>
      </c>
      <c r="F37" s="385"/>
      <c r="G37" s="392">
        <f t="shared" si="29"/>
        <v>0</v>
      </c>
      <c r="H37" s="385"/>
      <c r="I37" s="392">
        <f t="shared" si="30"/>
        <v>0</v>
      </c>
      <c r="J37" s="385">
        <v>94.3</v>
      </c>
      <c r="K37" s="392">
        <f t="shared" si="31"/>
        <v>9.0303780251941212</v>
      </c>
      <c r="L37" s="385"/>
      <c r="M37" s="392">
        <f t="shared" si="32"/>
        <v>0</v>
      </c>
      <c r="N37" s="385">
        <v>15</v>
      </c>
      <c r="O37" s="392">
        <f t="shared" si="33"/>
        <v>4.2541123085649462</v>
      </c>
      <c r="P37" s="385"/>
      <c r="Q37" s="392"/>
      <c r="R37" s="385"/>
      <c r="S37" s="392">
        <f t="shared" si="34"/>
        <v>0</v>
      </c>
      <c r="T37" s="385"/>
      <c r="U37" s="392">
        <f t="shared" si="35"/>
        <v>0</v>
      </c>
      <c r="V37" s="385"/>
      <c r="W37" s="392">
        <f t="shared" si="36"/>
        <v>0</v>
      </c>
      <c r="X37" s="385"/>
      <c r="Y37" s="392">
        <f t="shared" si="37"/>
        <v>0</v>
      </c>
      <c r="Z37" s="385"/>
      <c r="AA37" s="392">
        <f t="shared" si="38"/>
        <v>0</v>
      </c>
      <c r="AB37" s="385"/>
      <c r="AC37" s="392">
        <f t="shared" si="39"/>
        <v>0</v>
      </c>
      <c r="AD37" s="385">
        <v>12.62</v>
      </c>
      <c r="AE37" s="392">
        <f t="shared" si="40"/>
        <v>1.7736900764710593</v>
      </c>
      <c r="AF37" s="385"/>
      <c r="AG37" s="392">
        <f t="shared" si="41"/>
        <v>0</v>
      </c>
      <c r="AH37" s="385"/>
      <c r="AI37" s="392">
        <f t="shared" si="42"/>
        <v>0</v>
      </c>
      <c r="AJ37" s="385"/>
      <c r="AK37" s="392">
        <f t="shared" si="43"/>
        <v>0</v>
      </c>
      <c r="AL37" s="385">
        <v>34.799999999999997</v>
      </c>
      <c r="AM37" s="392">
        <f t="shared" si="44"/>
        <v>7.7834936255871163</v>
      </c>
      <c r="AN37" s="385"/>
      <c r="AO37" s="392">
        <f t="shared" si="45"/>
        <v>0</v>
      </c>
      <c r="AP37" s="385">
        <v>10.1</v>
      </c>
      <c r="AQ37" s="392">
        <f t="shared" si="46"/>
        <v>2.1659875616555864</v>
      </c>
      <c r="AR37" s="341">
        <v>0</v>
      </c>
      <c r="AS37" s="392">
        <f t="shared" si="47"/>
        <v>0</v>
      </c>
      <c r="AT37" s="341">
        <v>0</v>
      </c>
      <c r="AU37" s="392">
        <f t="shared" si="48"/>
        <v>0</v>
      </c>
      <c r="AV37" s="341">
        <v>134.971599</v>
      </c>
      <c r="AW37" s="392">
        <f t="shared" si="49"/>
        <v>7.896770272619567</v>
      </c>
      <c r="AX37" s="341">
        <v>0</v>
      </c>
      <c r="AY37" s="392">
        <f t="shared" si="50"/>
        <v>0</v>
      </c>
      <c r="AZ37" s="385"/>
      <c r="BA37" s="392">
        <f t="shared" si="51"/>
        <v>0</v>
      </c>
    </row>
    <row r="38" spans="1:53" ht="12.75" customHeight="1">
      <c r="A38" s="366" t="s">
        <v>281</v>
      </c>
      <c r="B38" s="385">
        <f t="shared" si="27"/>
        <v>707.13637414999994</v>
      </c>
      <c r="C38" s="392">
        <f t="shared" si="28"/>
        <v>4.1041489523692913</v>
      </c>
      <c r="D38" s="385">
        <v>9.3000000000000007</v>
      </c>
      <c r="E38" s="392">
        <f t="shared" si="28"/>
        <v>7.150985759542337</v>
      </c>
      <c r="F38" s="385"/>
      <c r="G38" s="392">
        <f t="shared" si="29"/>
        <v>0</v>
      </c>
      <c r="H38" s="385">
        <v>8.8023811500000004</v>
      </c>
      <c r="I38" s="392">
        <f t="shared" si="30"/>
        <v>4.2975327915840067</v>
      </c>
      <c r="J38" s="385"/>
      <c r="K38" s="392">
        <f t="shared" si="31"/>
        <v>0</v>
      </c>
      <c r="L38" s="385">
        <v>17.13</v>
      </c>
      <c r="M38" s="392">
        <f t="shared" si="32"/>
        <v>4.1096876349503386</v>
      </c>
      <c r="N38" s="385"/>
      <c r="O38" s="392">
        <f t="shared" si="33"/>
        <v>0</v>
      </c>
      <c r="P38" s="385"/>
      <c r="Q38" s="392"/>
      <c r="R38" s="385"/>
      <c r="S38" s="392">
        <f t="shared" si="34"/>
        <v>0</v>
      </c>
      <c r="T38" s="385"/>
      <c r="U38" s="392">
        <f t="shared" si="35"/>
        <v>0</v>
      </c>
      <c r="V38" s="385">
        <v>107.2</v>
      </c>
      <c r="W38" s="392">
        <f t="shared" si="36"/>
        <v>10.41889396442803</v>
      </c>
      <c r="X38" s="385">
        <v>17.3</v>
      </c>
      <c r="Y38" s="392">
        <f t="shared" si="37"/>
        <v>1.5273240928754304</v>
      </c>
      <c r="Z38" s="385">
        <v>8.82</v>
      </c>
      <c r="AA38" s="392">
        <f t="shared" si="38"/>
        <v>4.7363333691332832</v>
      </c>
      <c r="AB38" s="385">
        <v>0.49</v>
      </c>
      <c r="AC38" s="392">
        <f t="shared" si="39"/>
        <v>4.6489563567362433</v>
      </c>
      <c r="AD38" s="385">
        <v>8.5419999999999998</v>
      </c>
      <c r="AE38" s="392">
        <f t="shared" si="40"/>
        <v>1.2005436317920595</v>
      </c>
      <c r="AF38" s="385">
        <v>111</v>
      </c>
      <c r="AG38" s="392">
        <f t="shared" si="41"/>
        <v>6.4076661086416911</v>
      </c>
      <c r="AH38" s="385">
        <v>0.1</v>
      </c>
      <c r="AI38" s="392">
        <f t="shared" si="42"/>
        <v>8.1168831168831161</v>
      </c>
      <c r="AJ38" s="385"/>
      <c r="AK38" s="392">
        <f t="shared" si="43"/>
        <v>0</v>
      </c>
      <c r="AL38" s="385"/>
      <c r="AM38" s="392">
        <f t="shared" si="44"/>
        <v>0</v>
      </c>
      <c r="AN38" s="385">
        <v>14.145</v>
      </c>
      <c r="AO38" s="392">
        <f t="shared" si="45"/>
        <v>2.4926383903318405</v>
      </c>
      <c r="AP38" s="385"/>
      <c r="AQ38" s="392">
        <f t="shared" si="46"/>
        <v>0</v>
      </c>
      <c r="AR38" s="341">
        <v>33.202013999999998</v>
      </c>
      <c r="AS38" s="392">
        <f t="shared" si="47"/>
        <v>4.5635657606847966</v>
      </c>
      <c r="AT38" s="341">
        <v>60.786897000000003</v>
      </c>
      <c r="AU38" s="392">
        <f t="shared" si="48"/>
        <v>2.5172695337536628</v>
      </c>
      <c r="AV38" s="341">
        <v>242.57361499999999</v>
      </c>
      <c r="AW38" s="392">
        <f t="shared" si="49"/>
        <v>14.192231003011708</v>
      </c>
      <c r="AX38" s="341">
        <v>66.434466999999998</v>
      </c>
      <c r="AY38" s="392">
        <f t="shared" si="50"/>
        <v>4.0141681314182689</v>
      </c>
      <c r="AZ38" s="385">
        <v>1.31</v>
      </c>
      <c r="BA38" s="392">
        <f t="shared" si="51"/>
        <v>4.1220893643801135</v>
      </c>
    </row>
    <row r="39" spans="1:53" ht="12.75" customHeight="1">
      <c r="A39" s="366" t="s">
        <v>151</v>
      </c>
      <c r="B39" s="385">
        <f t="shared" si="27"/>
        <v>189.010718</v>
      </c>
      <c r="C39" s="392">
        <f t="shared" si="28"/>
        <v>1.0969993464113865</v>
      </c>
      <c r="D39" s="385"/>
      <c r="E39" s="392">
        <f t="shared" si="28"/>
        <v>0</v>
      </c>
      <c r="F39" s="385">
        <v>0.1</v>
      </c>
      <c r="G39" s="392">
        <f t="shared" si="29"/>
        <v>4.0436716538617065E-2</v>
      </c>
      <c r="H39" s="385"/>
      <c r="I39" s="392">
        <f t="shared" si="30"/>
        <v>0</v>
      </c>
      <c r="J39" s="385"/>
      <c r="K39" s="392">
        <f t="shared" si="31"/>
        <v>0</v>
      </c>
      <c r="L39" s="385"/>
      <c r="M39" s="392">
        <f t="shared" si="32"/>
        <v>0</v>
      </c>
      <c r="N39" s="385"/>
      <c r="O39" s="392">
        <f t="shared" si="33"/>
        <v>0</v>
      </c>
      <c r="P39" s="385"/>
      <c r="Q39" s="392"/>
      <c r="R39" s="385">
        <v>125.6</v>
      </c>
      <c r="S39" s="392">
        <f t="shared" si="34"/>
        <v>10.155239327296247</v>
      </c>
      <c r="T39" s="385"/>
      <c r="U39" s="392">
        <f t="shared" si="35"/>
        <v>0</v>
      </c>
      <c r="V39" s="385"/>
      <c r="W39" s="392">
        <f t="shared" si="36"/>
        <v>0</v>
      </c>
      <c r="X39" s="385"/>
      <c r="Y39" s="392">
        <f t="shared" si="37"/>
        <v>0</v>
      </c>
      <c r="Z39" s="385">
        <v>3.63</v>
      </c>
      <c r="AA39" s="392">
        <f t="shared" si="38"/>
        <v>1.9493072709698207</v>
      </c>
      <c r="AB39" s="385"/>
      <c r="AC39" s="392">
        <f t="shared" si="39"/>
        <v>0</v>
      </c>
      <c r="AD39" s="385"/>
      <c r="AE39" s="392">
        <f t="shared" si="40"/>
        <v>0</v>
      </c>
      <c r="AF39" s="385">
        <v>9</v>
      </c>
      <c r="AG39" s="392">
        <f t="shared" si="41"/>
        <v>0.51954049529527213</v>
      </c>
      <c r="AH39" s="385"/>
      <c r="AI39" s="392">
        <f t="shared" si="42"/>
        <v>0</v>
      </c>
      <c r="AJ39" s="385"/>
      <c r="AK39" s="392">
        <f t="shared" si="43"/>
        <v>0</v>
      </c>
      <c r="AL39" s="385"/>
      <c r="AM39" s="392">
        <f t="shared" si="44"/>
        <v>0</v>
      </c>
      <c r="AN39" s="385"/>
      <c r="AO39" s="392">
        <f t="shared" si="45"/>
        <v>0</v>
      </c>
      <c r="AP39" s="385"/>
      <c r="AQ39" s="392">
        <f t="shared" si="46"/>
        <v>0</v>
      </c>
      <c r="AR39" s="341">
        <v>0</v>
      </c>
      <c r="AS39" s="392">
        <f t="shared" si="47"/>
        <v>0</v>
      </c>
      <c r="AT39" s="341">
        <v>0</v>
      </c>
      <c r="AU39" s="392">
        <f t="shared" si="48"/>
        <v>0</v>
      </c>
      <c r="AV39" s="341">
        <v>50.680717999999999</v>
      </c>
      <c r="AW39" s="392">
        <f t="shared" si="49"/>
        <v>2.9651718603216324</v>
      </c>
      <c r="AX39" s="341">
        <v>0</v>
      </c>
      <c r="AY39" s="392">
        <f t="shared" si="50"/>
        <v>0</v>
      </c>
      <c r="AZ39" s="385"/>
      <c r="BA39" s="392">
        <f t="shared" si="51"/>
        <v>0</v>
      </c>
    </row>
    <row r="40" spans="1:53" ht="12.75" customHeight="1" thickBot="1">
      <c r="A40" s="366" t="s">
        <v>153</v>
      </c>
      <c r="B40" s="385">
        <f t="shared" si="27"/>
        <v>2.8</v>
      </c>
      <c r="C40" s="392">
        <f t="shared" si="28"/>
        <v>1.6250920595687501E-2</v>
      </c>
      <c r="D40" s="385"/>
      <c r="E40" s="392">
        <f t="shared" si="28"/>
        <v>0</v>
      </c>
      <c r="F40" s="385"/>
      <c r="G40" s="392">
        <f t="shared" si="29"/>
        <v>0</v>
      </c>
      <c r="H40" s="385"/>
      <c r="I40" s="392">
        <f t="shared" si="30"/>
        <v>0</v>
      </c>
      <c r="J40" s="385"/>
      <c r="K40" s="392">
        <f t="shared" si="31"/>
        <v>0</v>
      </c>
      <c r="L40" s="385"/>
      <c r="M40" s="392">
        <f t="shared" si="32"/>
        <v>0</v>
      </c>
      <c r="N40" s="385"/>
      <c r="O40" s="392">
        <f t="shared" si="33"/>
        <v>0</v>
      </c>
      <c r="P40" s="385"/>
      <c r="Q40" s="392"/>
      <c r="R40" s="385"/>
      <c r="S40" s="392">
        <f t="shared" si="34"/>
        <v>0</v>
      </c>
      <c r="T40" s="385"/>
      <c r="U40" s="392">
        <f t="shared" si="35"/>
        <v>0</v>
      </c>
      <c r="V40" s="385"/>
      <c r="W40" s="392">
        <f t="shared" si="36"/>
        <v>0</v>
      </c>
      <c r="X40" s="385"/>
      <c r="Y40" s="392">
        <f t="shared" si="37"/>
        <v>0</v>
      </c>
      <c r="Z40" s="385"/>
      <c r="AA40" s="392">
        <f t="shared" si="38"/>
        <v>0</v>
      </c>
      <c r="AB40" s="385"/>
      <c r="AC40" s="392">
        <f t="shared" si="39"/>
        <v>0</v>
      </c>
      <c r="AD40" s="385"/>
      <c r="AE40" s="392">
        <f t="shared" si="40"/>
        <v>0</v>
      </c>
      <c r="AF40" s="385"/>
      <c r="AG40" s="392">
        <f t="shared" si="41"/>
        <v>0</v>
      </c>
      <c r="AH40" s="385"/>
      <c r="AI40" s="392">
        <f t="shared" si="42"/>
        <v>0</v>
      </c>
      <c r="AJ40" s="385">
        <v>2.8</v>
      </c>
      <c r="AK40" s="392">
        <f t="shared" si="43"/>
        <v>3.5805626598465472</v>
      </c>
      <c r="AL40" s="385"/>
      <c r="AM40" s="392">
        <f t="shared" si="44"/>
        <v>0</v>
      </c>
      <c r="AN40" s="385"/>
      <c r="AO40" s="392">
        <f t="shared" si="45"/>
        <v>0</v>
      </c>
      <c r="AP40" s="385"/>
      <c r="AQ40" s="392">
        <f t="shared" si="46"/>
        <v>0</v>
      </c>
      <c r="AR40" s="341">
        <v>0</v>
      </c>
      <c r="AS40" s="392">
        <f t="shared" si="47"/>
        <v>0</v>
      </c>
      <c r="AT40" s="341">
        <v>0</v>
      </c>
      <c r="AU40" s="392">
        <f t="shared" si="48"/>
        <v>0</v>
      </c>
      <c r="AV40" s="341">
        <v>0</v>
      </c>
      <c r="AW40" s="392">
        <f t="shared" si="49"/>
        <v>0</v>
      </c>
      <c r="AX40" s="341">
        <v>0</v>
      </c>
      <c r="AY40" s="392">
        <f t="shared" si="50"/>
        <v>0</v>
      </c>
      <c r="AZ40" s="385"/>
      <c r="BA40" s="392">
        <f t="shared" si="51"/>
        <v>0</v>
      </c>
    </row>
    <row r="41" spans="1:53" ht="12.75" customHeight="1" thickBot="1">
      <c r="A41" s="367" t="s">
        <v>155</v>
      </c>
      <c r="B41" s="386">
        <f t="shared" si="27"/>
        <v>1804.9494291499998</v>
      </c>
      <c r="C41" s="395">
        <f t="shared" si="28"/>
        <v>10.475746375838618</v>
      </c>
      <c r="D41" s="386">
        <f>SUM(D32:D40)</f>
        <v>9.3000000000000007</v>
      </c>
      <c r="E41" s="395">
        <f t="shared" si="28"/>
        <v>7.150985759542337</v>
      </c>
      <c r="F41" s="386">
        <f>SUM(F32:F40)</f>
        <v>0.1</v>
      </c>
      <c r="G41" s="395">
        <f t="shared" si="29"/>
        <v>4.0436716538617065E-2</v>
      </c>
      <c r="H41" s="386">
        <v>8.8023811500000004</v>
      </c>
      <c r="I41" s="395">
        <f t="shared" si="30"/>
        <v>4.2975327915840067</v>
      </c>
      <c r="J41" s="386">
        <f>SUM(J32:J40)</f>
        <v>94.3</v>
      </c>
      <c r="K41" s="395">
        <f t="shared" si="31"/>
        <v>9.0303780251941212</v>
      </c>
      <c r="L41" s="386">
        <f>SUM(L32:L40)</f>
        <v>17.13</v>
      </c>
      <c r="M41" s="395">
        <f t="shared" si="32"/>
        <v>4.1096876349503386</v>
      </c>
      <c r="N41" s="386">
        <v>15</v>
      </c>
      <c r="O41" s="395">
        <f t="shared" si="33"/>
        <v>4.2541123085649462</v>
      </c>
      <c r="P41" s="386"/>
      <c r="Q41" s="395"/>
      <c r="R41" s="386">
        <f>SUM(R32:R40)</f>
        <v>125.6</v>
      </c>
      <c r="S41" s="395">
        <f t="shared" si="34"/>
        <v>10.155239327296247</v>
      </c>
      <c r="T41" s="386">
        <f>SUM(T32:T40)</f>
        <v>0</v>
      </c>
      <c r="U41" s="395">
        <f t="shared" si="35"/>
        <v>0</v>
      </c>
      <c r="V41" s="386">
        <v>549.4</v>
      </c>
      <c r="W41" s="395">
        <f t="shared" si="36"/>
        <v>53.396831567693646</v>
      </c>
      <c r="X41" s="386">
        <v>138.9</v>
      </c>
      <c r="Y41" s="395">
        <f t="shared" si="37"/>
        <v>12.262735057826433</v>
      </c>
      <c r="Z41" s="386">
        <f>SUM(Z32:Z40)</f>
        <v>12.45</v>
      </c>
      <c r="AA41" s="395">
        <f t="shared" si="38"/>
        <v>6.6856406401031032</v>
      </c>
      <c r="AB41" s="386">
        <f>SUM(AB32:AB40)</f>
        <v>0.49</v>
      </c>
      <c r="AC41" s="395">
        <f t="shared" si="39"/>
        <v>4.6489563567362433</v>
      </c>
      <c r="AD41" s="386">
        <f>SUM(AD32:AD40)</f>
        <v>21.161999999999999</v>
      </c>
      <c r="AE41" s="395">
        <f t="shared" si="40"/>
        <v>2.9742337082631192</v>
      </c>
      <c r="AF41" s="386">
        <f>SUM(AF32:AF40)</f>
        <v>120</v>
      </c>
      <c r="AG41" s="395">
        <f t="shared" si="41"/>
        <v>6.9272066039369626</v>
      </c>
      <c r="AH41" s="386">
        <f>SUM(AH32:AH40)</f>
        <v>0.1</v>
      </c>
      <c r="AI41" s="395">
        <f t="shared" si="42"/>
        <v>8.1168831168831161</v>
      </c>
      <c r="AJ41" s="386">
        <f>SUM(AJ32:AJ40)</f>
        <v>2.8</v>
      </c>
      <c r="AK41" s="395">
        <f t="shared" si="43"/>
        <v>3.5805626598465472</v>
      </c>
      <c r="AL41" s="386">
        <f>SUM(AL32:AL40)</f>
        <v>34.799999999999997</v>
      </c>
      <c r="AM41" s="395">
        <f t="shared" si="44"/>
        <v>7.7834936255871163</v>
      </c>
      <c r="AN41" s="386">
        <f>SUM(AN32:AN40)</f>
        <v>14.145</v>
      </c>
      <c r="AO41" s="395">
        <f t="shared" si="45"/>
        <v>2.4926383903318405</v>
      </c>
      <c r="AP41" s="386">
        <f>SUM(AP32:AP40)</f>
        <v>10.1</v>
      </c>
      <c r="AQ41" s="395">
        <f t="shared" si="46"/>
        <v>2.1659875616555864</v>
      </c>
      <c r="AR41" s="1752">
        <f>SUM(AR32:AR40)</f>
        <v>33.202013999999998</v>
      </c>
      <c r="AS41" s="395">
        <f t="shared" si="47"/>
        <v>4.5635657606847966</v>
      </c>
      <c r="AT41" s="1752">
        <f>SUM(AT32:AT40)</f>
        <v>60.786897000000003</v>
      </c>
      <c r="AU41" s="395">
        <f t="shared" si="48"/>
        <v>2.5172695337536628</v>
      </c>
      <c r="AV41" s="1752">
        <f>SUM(AV32:AV40)</f>
        <v>468.63667000000004</v>
      </c>
      <c r="AW41" s="395">
        <f t="shared" si="49"/>
        <v>27.418480270915563</v>
      </c>
      <c r="AX41" s="1752">
        <f>SUM(AX32:AX40)</f>
        <v>66.434466999999998</v>
      </c>
      <c r="AY41" s="395">
        <f t="shared" si="50"/>
        <v>4.0141681314182689</v>
      </c>
      <c r="AZ41" s="386">
        <f>SUM(AZ32:AZ40)</f>
        <v>1.31</v>
      </c>
      <c r="BA41" s="395">
        <f t="shared" si="51"/>
        <v>4.1220893643801135</v>
      </c>
    </row>
    <row r="42" spans="1:53" ht="12.75" customHeight="1" thickBot="1">
      <c r="A42" s="367" t="s">
        <v>156</v>
      </c>
      <c r="B42" s="386">
        <f t="shared" si="27"/>
        <v>0</v>
      </c>
      <c r="C42" s="395">
        <f t="shared" si="28"/>
        <v>0</v>
      </c>
      <c r="D42" s="386"/>
      <c r="E42" s="395">
        <f t="shared" si="28"/>
        <v>0</v>
      </c>
      <c r="F42" s="386"/>
      <c r="G42" s="395">
        <f t="shared" si="29"/>
        <v>0</v>
      </c>
      <c r="H42" s="386"/>
      <c r="I42" s="395">
        <f t="shared" si="30"/>
        <v>0</v>
      </c>
      <c r="J42" s="386"/>
      <c r="K42" s="395">
        <f t="shared" si="31"/>
        <v>0</v>
      </c>
      <c r="L42" s="386"/>
      <c r="M42" s="395">
        <f t="shared" si="32"/>
        <v>0</v>
      </c>
      <c r="N42" s="386"/>
      <c r="O42" s="395">
        <f t="shared" si="33"/>
        <v>0</v>
      </c>
      <c r="P42" s="386"/>
      <c r="Q42" s="395"/>
      <c r="R42" s="386"/>
      <c r="S42" s="395">
        <f t="shared" si="34"/>
        <v>0</v>
      </c>
      <c r="T42" s="386"/>
      <c r="U42" s="395">
        <f t="shared" si="35"/>
        <v>0</v>
      </c>
      <c r="V42" s="386"/>
      <c r="W42" s="395">
        <f t="shared" si="36"/>
        <v>0</v>
      </c>
      <c r="X42" s="386"/>
      <c r="Y42" s="395">
        <f t="shared" si="37"/>
        <v>0</v>
      </c>
      <c r="Z42" s="386"/>
      <c r="AA42" s="395">
        <f t="shared" si="38"/>
        <v>0</v>
      </c>
      <c r="AB42" s="386"/>
      <c r="AC42" s="395">
        <f t="shared" si="39"/>
        <v>0</v>
      </c>
      <c r="AD42" s="386"/>
      <c r="AE42" s="395">
        <f t="shared" si="40"/>
        <v>0</v>
      </c>
      <c r="AF42" s="386"/>
      <c r="AG42" s="395">
        <f t="shared" si="41"/>
        <v>0</v>
      </c>
      <c r="AH42" s="386"/>
      <c r="AI42" s="395">
        <f t="shared" si="42"/>
        <v>0</v>
      </c>
      <c r="AJ42" s="386"/>
      <c r="AK42" s="395">
        <f t="shared" si="43"/>
        <v>0</v>
      </c>
      <c r="AL42" s="386"/>
      <c r="AM42" s="395">
        <f t="shared" si="44"/>
        <v>0</v>
      </c>
      <c r="AN42" s="386"/>
      <c r="AO42" s="395">
        <f t="shared" si="45"/>
        <v>0</v>
      </c>
      <c r="AP42" s="386"/>
      <c r="AQ42" s="395">
        <f t="shared" si="46"/>
        <v>0</v>
      </c>
      <c r="AR42" s="341">
        <v>0</v>
      </c>
      <c r="AS42" s="395">
        <f t="shared" si="47"/>
        <v>0</v>
      </c>
      <c r="AT42" s="341">
        <v>0</v>
      </c>
      <c r="AU42" s="395">
        <f t="shared" si="48"/>
        <v>0</v>
      </c>
      <c r="AV42" s="341">
        <v>0</v>
      </c>
      <c r="AW42" s="395">
        <f t="shared" si="49"/>
        <v>0</v>
      </c>
      <c r="AX42" s="341">
        <v>0</v>
      </c>
      <c r="AY42" s="395">
        <f t="shared" si="50"/>
        <v>0</v>
      </c>
      <c r="AZ42" s="386"/>
      <c r="BA42" s="395">
        <f t="shared" si="51"/>
        <v>0</v>
      </c>
    </row>
    <row r="43" spans="1:53" ht="12.75" customHeight="1" thickBot="1">
      <c r="A43" s="367" t="s">
        <v>158</v>
      </c>
      <c r="B43" s="386">
        <f t="shared" si="27"/>
        <v>1804.9494291499998</v>
      </c>
      <c r="C43" s="395">
        <f t="shared" si="28"/>
        <v>10.475746375838618</v>
      </c>
      <c r="D43" s="386">
        <f>SUM(D41:D42)</f>
        <v>9.3000000000000007</v>
      </c>
      <c r="E43" s="395">
        <f t="shared" si="28"/>
        <v>7.150985759542337</v>
      </c>
      <c r="F43" s="386">
        <f>SUM(F41:F42)</f>
        <v>0.1</v>
      </c>
      <c r="G43" s="395">
        <f t="shared" si="29"/>
        <v>4.0436716538617065E-2</v>
      </c>
      <c r="H43" s="386">
        <v>8.8023811500000004</v>
      </c>
      <c r="I43" s="395">
        <f t="shared" si="30"/>
        <v>4.2975327915840067</v>
      </c>
      <c r="J43" s="386">
        <f>SUM(J41:J42)</f>
        <v>94.3</v>
      </c>
      <c r="K43" s="395">
        <f t="shared" si="31"/>
        <v>9.0303780251941212</v>
      </c>
      <c r="L43" s="386">
        <f>SUM(L41:L42)</f>
        <v>17.13</v>
      </c>
      <c r="M43" s="395">
        <f t="shared" si="32"/>
        <v>4.1096876349503386</v>
      </c>
      <c r="N43" s="386">
        <v>15</v>
      </c>
      <c r="O43" s="395">
        <f t="shared" si="33"/>
        <v>4.2541123085649462</v>
      </c>
      <c r="P43" s="386"/>
      <c r="Q43" s="395"/>
      <c r="R43" s="386">
        <f>SUM(R41:R42)</f>
        <v>125.6</v>
      </c>
      <c r="S43" s="395">
        <f t="shared" si="34"/>
        <v>10.155239327296247</v>
      </c>
      <c r="T43" s="386">
        <f>SUM(T41:T42)</f>
        <v>0</v>
      </c>
      <c r="U43" s="395">
        <f t="shared" si="35"/>
        <v>0</v>
      </c>
      <c r="V43" s="386">
        <v>549.4</v>
      </c>
      <c r="W43" s="395">
        <f t="shared" si="36"/>
        <v>53.396831567693646</v>
      </c>
      <c r="X43" s="386">
        <v>138.9</v>
      </c>
      <c r="Y43" s="395">
        <f t="shared" si="37"/>
        <v>12.262735057826433</v>
      </c>
      <c r="Z43" s="386">
        <f>SUM(Z41:Z42)</f>
        <v>12.45</v>
      </c>
      <c r="AA43" s="395">
        <f t="shared" si="38"/>
        <v>6.6856406401031032</v>
      </c>
      <c r="AB43" s="386">
        <f>SUM(AB41:AB42)</f>
        <v>0.49</v>
      </c>
      <c r="AC43" s="395">
        <f t="shared" si="39"/>
        <v>4.6489563567362433</v>
      </c>
      <c r="AD43" s="386">
        <f>SUM(AD41:AD42)</f>
        <v>21.161999999999999</v>
      </c>
      <c r="AE43" s="395">
        <f t="shared" si="40"/>
        <v>2.9742337082631192</v>
      </c>
      <c r="AF43" s="386">
        <f>SUM(AF41:AF42)</f>
        <v>120</v>
      </c>
      <c r="AG43" s="395">
        <f t="shared" si="41"/>
        <v>6.9272066039369626</v>
      </c>
      <c r="AH43" s="386">
        <f>SUM(AH41:AH42)</f>
        <v>0.1</v>
      </c>
      <c r="AI43" s="395">
        <f t="shared" si="42"/>
        <v>8.1168831168831161</v>
      </c>
      <c r="AJ43" s="386">
        <f>SUM(AJ41:AJ42)</f>
        <v>2.8</v>
      </c>
      <c r="AK43" s="395">
        <f t="shared" si="43"/>
        <v>3.5805626598465472</v>
      </c>
      <c r="AL43" s="386">
        <f>SUM(AL41:AL42)</f>
        <v>34.799999999999997</v>
      </c>
      <c r="AM43" s="395">
        <f t="shared" si="44"/>
        <v>7.7834936255871163</v>
      </c>
      <c r="AN43" s="386">
        <f>SUM(AN41:AN42)</f>
        <v>14.145</v>
      </c>
      <c r="AO43" s="395">
        <f t="shared" si="45"/>
        <v>2.4926383903318405</v>
      </c>
      <c r="AP43" s="386">
        <f>SUM(AP41:AP42)</f>
        <v>10.1</v>
      </c>
      <c r="AQ43" s="395">
        <f t="shared" si="46"/>
        <v>2.1659875616555864</v>
      </c>
      <c r="AR43" s="1752">
        <f>SUM(AR41:AR42)</f>
        <v>33.202013999999998</v>
      </c>
      <c r="AS43" s="395">
        <f t="shared" si="47"/>
        <v>4.5635657606847966</v>
      </c>
      <c r="AT43" s="1752">
        <f>SUM(AT41:AT42)</f>
        <v>60.786897000000003</v>
      </c>
      <c r="AU43" s="395">
        <f t="shared" si="48"/>
        <v>2.5172695337536628</v>
      </c>
      <c r="AV43" s="1752">
        <f>SUM(AV41:AV42)</f>
        <v>468.63667000000004</v>
      </c>
      <c r="AW43" s="395">
        <f t="shared" si="49"/>
        <v>27.418480270915563</v>
      </c>
      <c r="AX43" s="1752">
        <f>SUM(AX41:AX42)</f>
        <v>66.434466999999998</v>
      </c>
      <c r="AY43" s="395">
        <f t="shared" si="50"/>
        <v>4.0141681314182689</v>
      </c>
      <c r="AZ43" s="386">
        <f>SUM(AZ41:AZ42)</f>
        <v>1.31</v>
      </c>
      <c r="BA43" s="395">
        <f t="shared" si="51"/>
        <v>4.1220893643801135</v>
      </c>
    </row>
    <row r="44" spans="1:53" ht="12.75" customHeight="1">
      <c r="A44" s="369" t="s">
        <v>504</v>
      </c>
      <c r="B44" s="385">
        <f t="shared" si="27"/>
        <v>18.318406999999997</v>
      </c>
      <c r="C44" s="392">
        <f t="shared" si="28"/>
        <v>0.1063182062844593</v>
      </c>
      <c r="D44" s="385"/>
      <c r="E44" s="392">
        <f t="shared" si="28"/>
        <v>0</v>
      </c>
      <c r="F44" s="385"/>
      <c r="G44" s="392">
        <f t="shared" si="29"/>
        <v>0</v>
      </c>
      <c r="H44" s="385"/>
      <c r="I44" s="392">
        <f t="shared" si="30"/>
        <v>0</v>
      </c>
      <c r="J44" s="385"/>
      <c r="K44" s="392">
        <f t="shared" si="31"/>
        <v>0</v>
      </c>
      <c r="L44" s="385">
        <v>0.01</v>
      </c>
      <c r="M44" s="392">
        <f t="shared" si="32"/>
        <v>2.3991171248980377E-3</v>
      </c>
      <c r="N44" s="385"/>
      <c r="O44" s="392">
        <f t="shared" si="33"/>
        <v>0</v>
      </c>
      <c r="P44" s="385"/>
      <c r="Q44" s="392"/>
      <c r="R44" s="385"/>
      <c r="S44" s="392">
        <f t="shared" si="34"/>
        <v>0</v>
      </c>
      <c r="T44" s="385"/>
      <c r="U44" s="392">
        <f t="shared" si="35"/>
        <v>0</v>
      </c>
      <c r="V44" s="385"/>
      <c r="W44" s="392">
        <f t="shared" si="36"/>
        <v>0</v>
      </c>
      <c r="X44" s="385"/>
      <c r="Y44" s="392">
        <f t="shared" si="37"/>
        <v>0</v>
      </c>
      <c r="Z44" s="385"/>
      <c r="AA44" s="392">
        <f t="shared" si="38"/>
        <v>0</v>
      </c>
      <c r="AB44" s="385"/>
      <c r="AC44" s="392">
        <f t="shared" si="39"/>
        <v>0</v>
      </c>
      <c r="AD44" s="385">
        <v>12.62</v>
      </c>
      <c r="AE44" s="392">
        <f t="shared" si="40"/>
        <v>1.7736900764710593</v>
      </c>
      <c r="AF44" s="385"/>
      <c r="AG44" s="392">
        <f t="shared" si="41"/>
        <v>0</v>
      </c>
      <c r="AH44" s="385"/>
      <c r="AI44" s="392">
        <f t="shared" si="42"/>
        <v>0</v>
      </c>
      <c r="AJ44" s="385"/>
      <c r="AK44" s="392">
        <f t="shared" si="43"/>
        <v>0</v>
      </c>
      <c r="AL44" s="385"/>
      <c r="AM44" s="392">
        <f t="shared" si="44"/>
        <v>0</v>
      </c>
      <c r="AN44" s="385"/>
      <c r="AO44" s="392">
        <f t="shared" si="45"/>
        <v>0</v>
      </c>
      <c r="AP44" s="385"/>
      <c r="AQ44" s="392">
        <f t="shared" si="46"/>
        <v>0</v>
      </c>
      <c r="AR44" s="341">
        <v>0</v>
      </c>
      <c r="AS44" s="392">
        <f t="shared" si="47"/>
        <v>0</v>
      </c>
      <c r="AT44" s="341">
        <v>0</v>
      </c>
      <c r="AU44" s="392">
        <f t="shared" si="48"/>
        <v>0</v>
      </c>
      <c r="AV44" s="341">
        <v>0.96840700000000002</v>
      </c>
      <c r="AW44" s="392">
        <f t="shared" si="49"/>
        <v>5.6658494572600401E-2</v>
      </c>
      <c r="AX44" s="341">
        <v>0</v>
      </c>
      <c r="AY44" s="392">
        <f t="shared" si="50"/>
        <v>0</v>
      </c>
      <c r="AZ44" s="385">
        <v>4.72</v>
      </c>
      <c r="BA44" s="392">
        <f t="shared" si="51"/>
        <v>14.85210824417873</v>
      </c>
    </row>
    <row r="45" spans="1:53" ht="12.75" customHeight="1">
      <c r="A45" s="369" t="s">
        <v>258</v>
      </c>
      <c r="B45" s="385">
        <f t="shared" si="27"/>
        <v>20.92</v>
      </c>
      <c r="C45" s="392">
        <f t="shared" si="28"/>
        <v>0.12141759245063663</v>
      </c>
      <c r="D45" s="385"/>
      <c r="E45" s="392">
        <f t="shared" si="28"/>
        <v>0</v>
      </c>
      <c r="F45" s="385"/>
      <c r="G45" s="392">
        <f t="shared" si="29"/>
        <v>0</v>
      </c>
      <c r="H45" s="385"/>
      <c r="I45" s="392">
        <f t="shared" si="30"/>
        <v>0</v>
      </c>
      <c r="J45" s="385"/>
      <c r="K45" s="392">
        <f t="shared" si="31"/>
        <v>0</v>
      </c>
      <c r="L45" s="385">
        <v>18.670000000000002</v>
      </c>
      <c r="M45" s="392">
        <f t="shared" si="32"/>
        <v>4.4791516721846367</v>
      </c>
      <c r="N45" s="385"/>
      <c r="O45" s="392">
        <f t="shared" si="33"/>
        <v>0</v>
      </c>
      <c r="P45" s="385"/>
      <c r="Q45" s="392"/>
      <c r="R45" s="385"/>
      <c r="S45" s="392">
        <f t="shared" si="34"/>
        <v>0</v>
      </c>
      <c r="T45" s="385"/>
      <c r="U45" s="392">
        <f t="shared" si="35"/>
        <v>0</v>
      </c>
      <c r="V45" s="385"/>
      <c r="W45" s="392">
        <f t="shared" si="36"/>
        <v>0</v>
      </c>
      <c r="X45" s="385"/>
      <c r="Y45" s="392">
        <f t="shared" si="37"/>
        <v>0</v>
      </c>
      <c r="Z45" s="385"/>
      <c r="AA45" s="392">
        <f t="shared" si="38"/>
        <v>0</v>
      </c>
      <c r="AB45" s="385">
        <v>2.25</v>
      </c>
      <c r="AC45" s="392">
        <f t="shared" si="39"/>
        <v>21.347248576850099</v>
      </c>
      <c r="AD45" s="385"/>
      <c r="AE45" s="392">
        <f t="shared" si="40"/>
        <v>0</v>
      </c>
      <c r="AF45" s="385"/>
      <c r="AG45" s="392">
        <f t="shared" si="41"/>
        <v>0</v>
      </c>
      <c r="AH45" s="385"/>
      <c r="AI45" s="392">
        <f t="shared" si="42"/>
        <v>0</v>
      </c>
      <c r="AJ45" s="385"/>
      <c r="AK45" s="392">
        <f t="shared" si="43"/>
        <v>0</v>
      </c>
      <c r="AL45" s="385"/>
      <c r="AM45" s="392">
        <f t="shared" si="44"/>
        <v>0</v>
      </c>
      <c r="AN45" s="385"/>
      <c r="AO45" s="392">
        <f t="shared" si="45"/>
        <v>0</v>
      </c>
      <c r="AP45" s="385"/>
      <c r="AQ45" s="392">
        <f t="shared" si="46"/>
        <v>0</v>
      </c>
      <c r="AR45" s="341">
        <v>0</v>
      </c>
      <c r="AS45" s="392">
        <f t="shared" si="47"/>
        <v>0</v>
      </c>
      <c r="AT45" s="341">
        <v>0</v>
      </c>
      <c r="AU45" s="392">
        <f t="shared" si="48"/>
        <v>0</v>
      </c>
      <c r="AV45" s="341">
        <v>0</v>
      </c>
      <c r="AW45" s="392">
        <f t="shared" si="49"/>
        <v>0</v>
      </c>
      <c r="AX45" s="341">
        <v>0</v>
      </c>
      <c r="AY45" s="392">
        <f t="shared" si="50"/>
        <v>0</v>
      </c>
      <c r="AZ45" s="385"/>
      <c r="BA45" s="392">
        <f t="shared" si="51"/>
        <v>0</v>
      </c>
    </row>
    <row r="46" spans="1:53" ht="12.75" customHeight="1" thickBot="1">
      <c r="A46" s="369" t="s">
        <v>260</v>
      </c>
      <c r="B46" s="385">
        <f t="shared" si="27"/>
        <v>0</v>
      </c>
      <c r="C46" s="392">
        <f t="shared" si="28"/>
        <v>0</v>
      </c>
      <c r="D46" s="385"/>
      <c r="E46" s="392">
        <f t="shared" si="28"/>
        <v>0</v>
      </c>
      <c r="F46" s="385"/>
      <c r="G46" s="392">
        <f t="shared" si="29"/>
        <v>0</v>
      </c>
      <c r="H46" s="385"/>
      <c r="I46" s="392">
        <f t="shared" si="30"/>
        <v>0</v>
      </c>
      <c r="J46" s="385"/>
      <c r="K46" s="392">
        <f t="shared" si="31"/>
        <v>0</v>
      </c>
      <c r="L46" s="385">
        <v>0</v>
      </c>
      <c r="M46" s="392">
        <f t="shared" si="32"/>
        <v>0</v>
      </c>
      <c r="N46" s="385"/>
      <c r="O46" s="392">
        <f t="shared" si="33"/>
        <v>0</v>
      </c>
      <c r="P46" s="385"/>
      <c r="Q46" s="392"/>
      <c r="R46" s="385"/>
      <c r="S46" s="392">
        <f t="shared" si="34"/>
        <v>0</v>
      </c>
      <c r="T46" s="385"/>
      <c r="U46" s="392">
        <f t="shared" si="35"/>
        <v>0</v>
      </c>
      <c r="V46" s="385"/>
      <c r="W46" s="392">
        <f t="shared" si="36"/>
        <v>0</v>
      </c>
      <c r="X46" s="385"/>
      <c r="Y46" s="392">
        <f t="shared" si="37"/>
        <v>0</v>
      </c>
      <c r="Z46" s="385"/>
      <c r="AA46" s="392">
        <f t="shared" si="38"/>
        <v>0</v>
      </c>
      <c r="AB46" s="385"/>
      <c r="AC46" s="392">
        <f t="shared" si="39"/>
        <v>0</v>
      </c>
      <c r="AD46" s="385"/>
      <c r="AE46" s="392">
        <f t="shared" si="40"/>
        <v>0</v>
      </c>
      <c r="AF46" s="385"/>
      <c r="AG46" s="392">
        <f t="shared" si="41"/>
        <v>0</v>
      </c>
      <c r="AH46" s="385"/>
      <c r="AI46" s="392">
        <f t="shared" si="42"/>
        <v>0</v>
      </c>
      <c r="AJ46" s="385"/>
      <c r="AK46" s="392">
        <f t="shared" si="43"/>
        <v>0</v>
      </c>
      <c r="AL46" s="385"/>
      <c r="AM46" s="392">
        <f t="shared" si="44"/>
        <v>0</v>
      </c>
      <c r="AN46" s="385"/>
      <c r="AO46" s="392">
        <f t="shared" si="45"/>
        <v>0</v>
      </c>
      <c r="AP46" s="385"/>
      <c r="AQ46" s="392">
        <f t="shared" si="46"/>
        <v>0</v>
      </c>
      <c r="AR46" s="341">
        <v>0</v>
      </c>
      <c r="AS46" s="392">
        <f t="shared" si="47"/>
        <v>0</v>
      </c>
      <c r="AT46" s="341">
        <v>0</v>
      </c>
      <c r="AU46" s="392">
        <f t="shared" si="48"/>
        <v>0</v>
      </c>
      <c r="AV46" s="341">
        <v>0</v>
      </c>
      <c r="AW46" s="392">
        <f t="shared" si="49"/>
        <v>0</v>
      </c>
      <c r="AX46" s="341">
        <v>0</v>
      </c>
      <c r="AY46" s="392">
        <f t="shared" si="50"/>
        <v>0</v>
      </c>
      <c r="AZ46" s="385"/>
      <c r="BA46" s="392">
        <f t="shared" si="51"/>
        <v>0</v>
      </c>
    </row>
    <row r="47" spans="1:53" ht="12.75" customHeight="1" thickBot="1">
      <c r="A47" s="367" t="s">
        <v>164</v>
      </c>
      <c r="B47" s="386">
        <f t="shared" si="27"/>
        <v>39.238407000000002</v>
      </c>
      <c r="C47" s="395">
        <f t="shared" si="28"/>
        <v>0.22773579873509595</v>
      </c>
      <c r="D47" s="386">
        <f>SUM(D44:D46)</f>
        <v>0</v>
      </c>
      <c r="E47" s="395">
        <f t="shared" si="28"/>
        <v>0</v>
      </c>
      <c r="F47" s="386">
        <f>SUM(F44:F46)</f>
        <v>0</v>
      </c>
      <c r="G47" s="395">
        <f t="shared" si="29"/>
        <v>0</v>
      </c>
      <c r="H47" s="386">
        <v>0</v>
      </c>
      <c r="I47" s="395">
        <f t="shared" si="30"/>
        <v>0</v>
      </c>
      <c r="J47" s="386">
        <f>SUM(J44:J46)</f>
        <v>0</v>
      </c>
      <c r="K47" s="395">
        <f t="shared" si="31"/>
        <v>0</v>
      </c>
      <c r="L47" s="386">
        <f>SUM(L44:L46)</f>
        <v>18.680000000000003</v>
      </c>
      <c r="M47" s="395">
        <f t="shared" si="32"/>
        <v>4.4815507893095354</v>
      </c>
      <c r="N47" s="386">
        <v>0</v>
      </c>
      <c r="O47" s="395">
        <f t="shared" si="33"/>
        <v>0</v>
      </c>
      <c r="P47" s="386"/>
      <c r="Q47" s="395"/>
      <c r="R47" s="386">
        <f>SUM(R44:R46)</f>
        <v>0</v>
      </c>
      <c r="S47" s="395">
        <f t="shared" si="34"/>
        <v>0</v>
      </c>
      <c r="T47" s="386">
        <f>SUM(T44:T46)</f>
        <v>0</v>
      </c>
      <c r="U47" s="395">
        <f t="shared" si="35"/>
        <v>0</v>
      </c>
      <c r="V47" s="386">
        <v>0</v>
      </c>
      <c r="W47" s="395">
        <f t="shared" si="36"/>
        <v>0</v>
      </c>
      <c r="X47" s="386">
        <v>0</v>
      </c>
      <c r="Y47" s="395">
        <f t="shared" si="37"/>
        <v>0</v>
      </c>
      <c r="Z47" s="386">
        <f>SUM(Z44:Z46)</f>
        <v>0</v>
      </c>
      <c r="AA47" s="395">
        <f t="shared" si="38"/>
        <v>0</v>
      </c>
      <c r="AB47" s="386">
        <f>SUM(AB44:AB46)</f>
        <v>2.25</v>
      </c>
      <c r="AC47" s="395">
        <f t="shared" si="39"/>
        <v>21.347248576850099</v>
      </c>
      <c r="AD47" s="386">
        <f>SUM(AD44:AD46)</f>
        <v>12.62</v>
      </c>
      <c r="AE47" s="395">
        <f t="shared" si="40"/>
        <v>1.7736900764710593</v>
      </c>
      <c r="AF47" s="386">
        <f>SUM(AF44:AF46)</f>
        <v>0</v>
      </c>
      <c r="AG47" s="395">
        <f t="shared" si="41"/>
        <v>0</v>
      </c>
      <c r="AH47" s="386">
        <f>SUM(AH44:AH46)</f>
        <v>0</v>
      </c>
      <c r="AI47" s="395">
        <f t="shared" si="42"/>
        <v>0</v>
      </c>
      <c r="AJ47" s="386">
        <f>SUM(AJ44:AJ46)</f>
        <v>0</v>
      </c>
      <c r="AK47" s="395">
        <f t="shared" si="43"/>
        <v>0</v>
      </c>
      <c r="AL47" s="386">
        <f>SUM(AL44:AL46)</f>
        <v>0</v>
      </c>
      <c r="AM47" s="395">
        <f t="shared" si="44"/>
        <v>0</v>
      </c>
      <c r="AN47" s="386">
        <f>SUM(AN44:AN46)</f>
        <v>0</v>
      </c>
      <c r="AO47" s="395">
        <f t="shared" si="45"/>
        <v>0</v>
      </c>
      <c r="AP47" s="386">
        <f>SUM(AP44:AP46)</f>
        <v>0</v>
      </c>
      <c r="AQ47" s="395">
        <f t="shared" si="46"/>
        <v>0</v>
      </c>
      <c r="AR47" s="1752">
        <f>SUM(AR44:AR46)</f>
        <v>0</v>
      </c>
      <c r="AS47" s="395">
        <f t="shared" si="47"/>
        <v>0</v>
      </c>
      <c r="AT47" s="1752">
        <f>SUM(AT44:AT46)</f>
        <v>0</v>
      </c>
      <c r="AU47" s="395">
        <f t="shared" si="48"/>
        <v>0</v>
      </c>
      <c r="AV47" s="1752">
        <f>SUM(AV44:AV46)</f>
        <v>0.96840700000000002</v>
      </c>
      <c r="AW47" s="395">
        <f t="shared" si="49"/>
        <v>5.6658494572600401E-2</v>
      </c>
      <c r="AX47" s="1752">
        <f>SUM(AX44:AX46)</f>
        <v>0</v>
      </c>
      <c r="AY47" s="395">
        <f t="shared" si="50"/>
        <v>0</v>
      </c>
      <c r="AZ47" s="386">
        <f>SUM(AZ44:AZ46)</f>
        <v>4.72</v>
      </c>
      <c r="BA47" s="395">
        <f t="shared" si="51"/>
        <v>14.85210824417873</v>
      </c>
    </row>
    <row r="48" spans="1:53" ht="12.75" customHeight="1" thickBot="1">
      <c r="A48" s="369"/>
      <c r="B48" s="385"/>
      <c r="C48" s="392"/>
      <c r="D48" s="385"/>
      <c r="E48" s="392"/>
      <c r="F48" s="385"/>
      <c r="G48" s="392"/>
      <c r="H48" s="385"/>
      <c r="I48" s="392"/>
      <c r="J48" s="385"/>
      <c r="K48" s="392"/>
      <c r="L48" s="385"/>
      <c r="M48" s="392"/>
      <c r="N48" s="385"/>
      <c r="O48" s="392"/>
      <c r="P48" s="385"/>
      <c r="Q48" s="392"/>
      <c r="R48" s="385"/>
      <c r="S48" s="392"/>
      <c r="T48" s="385"/>
      <c r="U48" s="392"/>
      <c r="V48" s="385"/>
      <c r="W48" s="392"/>
      <c r="X48" s="385"/>
      <c r="Y48" s="392"/>
      <c r="Z48" s="385"/>
      <c r="AA48" s="392"/>
      <c r="AB48" s="385"/>
      <c r="AC48" s="392"/>
      <c r="AD48" s="385"/>
      <c r="AE48" s="392"/>
      <c r="AF48" s="385"/>
      <c r="AG48" s="392"/>
      <c r="AH48" s="385"/>
      <c r="AI48" s="392"/>
      <c r="AJ48" s="385"/>
      <c r="AK48" s="392"/>
      <c r="AL48" s="385"/>
      <c r="AM48" s="392"/>
      <c r="AN48" s="385"/>
      <c r="AO48" s="392"/>
      <c r="AP48" s="385"/>
      <c r="AQ48" s="392"/>
      <c r="AR48" s="341"/>
      <c r="AS48" s="392"/>
      <c r="AT48" s="341"/>
      <c r="AU48" s="392"/>
      <c r="AV48" s="341"/>
      <c r="AW48" s="392"/>
      <c r="AX48" s="341"/>
      <c r="AY48" s="392"/>
      <c r="AZ48" s="385"/>
      <c r="BA48" s="392"/>
    </row>
    <row r="49" spans="1:53" ht="12.75" customHeight="1">
      <c r="A49" s="370" t="s">
        <v>152</v>
      </c>
      <c r="B49" s="387">
        <f>D49+F49+H49+J49+L49+P49+T49+AD49+V49+X49+N49+Z49+AB49+AF49+R49+AH49+AJ49+AL49+AN49+AP49+AT49+AR49+AX49+AV49+AZ49</f>
        <v>31357</v>
      </c>
      <c r="C49" s="370"/>
      <c r="D49" s="387">
        <v>21</v>
      </c>
      <c r="E49" s="370"/>
      <c r="F49" s="387">
        <v>295</v>
      </c>
      <c r="G49" s="370"/>
      <c r="H49" s="387">
        <v>159</v>
      </c>
      <c r="I49" s="370"/>
      <c r="J49" s="387">
        <v>564</v>
      </c>
      <c r="K49" s="370"/>
      <c r="L49" s="387">
        <v>16</v>
      </c>
      <c r="M49" s="370"/>
      <c r="N49" s="387">
        <v>118</v>
      </c>
      <c r="O49" s="370"/>
      <c r="P49" s="387"/>
      <c r="Q49" s="370"/>
      <c r="R49" s="387">
        <v>834</v>
      </c>
      <c r="S49" s="370"/>
      <c r="T49" s="387">
        <v>36</v>
      </c>
      <c r="U49" s="370"/>
      <c r="V49" s="387">
        <v>2234</v>
      </c>
      <c r="W49" s="370"/>
      <c r="X49" s="387">
        <v>1215</v>
      </c>
      <c r="Y49" s="370"/>
      <c r="Z49" s="387">
        <v>147</v>
      </c>
      <c r="AA49" s="370"/>
      <c r="AB49" s="387">
        <v>8</v>
      </c>
      <c r="AC49" s="370"/>
      <c r="AD49" s="387">
        <v>1639</v>
      </c>
      <c r="AE49" s="370"/>
      <c r="AF49" s="387">
        <v>5549</v>
      </c>
      <c r="AG49" s="370"/>
      <c r="AH49" s="387">
        <v>3</v>
      </c>
      <c r="AI49" s="370"/>
      <c r="AJ49" s="387">
        <f>54+2+1+9+11+15+7+3+4+4</f>
        <v>110</v>
      </c>
      <c r="AK49" s="370"/>
      <c r="AL49" s="387">
        <v>999</v>
      </c>
      <c r="AM49" s="370"/>
      <c r="AN49" s="387">
        <v>955</v>
      </c>
      <c r="AO49" s="370"/>
      <c r="AP49" s="387">
        <v>27</v>
      </c>
      <c r="AQ49" s="370"/>
      <c r="AR49" s="1748">
        <v>47</v>
      </c>
      <c r="AS49" s="370"/>
      <c r="AT49" s="1748">
        <v>7906</v>
      </c>
      <c r="AU49" s="370"/>
      <c r="AV49" s="1748">
        <v>5022</v>
      </c>
      <c r="AW49" s="370"/>
      <c r="AX49" s="1748">
        <v>3441</v>
      </c>
      <c r="AY49" s="370"/>
      <c r="AZ49" s="387">
        <v>12</v>
      </c>
      <c r="BA49" s="370"/>
    </row>
    <row r="50" spans="1:53" ht="12.75" customHeight="1" thickBot="1">
      <c r="A50" s="371" t="s">
        <v>154</v>
      </c>
      <c r="B50" s="388">
        <f>B11/B49*1000000</f>
        <v>549471.98800267885</v>
      </c>
      <c r="C50" s="371"/>
      <c r="D50" s="388">
        <f>D11/D49*1000000</f>
        <v>6192952.3809523806</v>
      </c>
      <c r="E50" s="371"/>
      <c r="F50" s="388">
        <f>F11/F49*1000000</f>
        <v>838305.08474576275</v>
      </c>
      <c r="G50" s="371"/>
      <c r="H50" s="388">
        <f>H11/H49*1000000</f>
        <v>1288201.636163522</v>
      </c>
      <c r="I50" s="371"/>
      <c r="J50" s="388">
        <f>J11/J49*1000000</f>
        <v>1851512.5401595742</v>
      </c>
      <c r="K50" s="371"/>
      <c r="L50" s="388">
        <f>L11/L49*1000000</f>
        <v>26051250</v>
      </c>
      <c r="M50" s="371"/>
      <c r="N50" s="388">
        <f>N11/N49*1000000</f>
        <v>2988135.5932203392</v>
      </c>
      <c r="O50" s="371"/>
      <c r="P50" s="388"/>
      <c r="Q50" s="371"/>
      <c r="R50" s="388">
        <f>R11/R49*1000000</f>
        <v>1482973.6211031175</v>
      </c>
      <c r="S50" s="371"/>
      <c r="T50" s="388">
        <f>T11/T49*1000000</f>
        <v>19343055.555555556</v>
      </c>
      <c r="U50" s="371"/>
      <c r="V50" s="388">
        <f>V11/V49*1000000</f>
        <v>460564.01074306178</v>
      </c>
      <c r="W50" s="371"/>
      <c r="X50" s="388">
        <f>X11/X49*1000000</f>
        <v>932263.37448559667</v>
      </c>
      <c r="Y50" s="371"/>
      <c r="Z50" s="388">
        <f>Z11/Z49*1000000</f>
        <v>1266802.7210884355</v>
      </c>
      <c r="AA50" s="371"/>
      <c r="AB50" s="388">
        <f>AB11/AB49*1000000</f>
        <v>1317500</v>
      </c>
      <c r="AC50" s="371"/>
      <c r="AD50" s="388">
        <f>AD11/AD49*1000000</f>
        <v>434112.87370347773</v>
      </c>
      <c r="AE50" s="371"/>
      <c r="AF50" s="388">
        <f>AF11/AF49*1000000</f>
        <v>312182.3752027392</v>
      </c>
      <c r="AG50" s="371"/>
      <c r="AH50" s="388">
        <f>AH11/AH49*1000000</f>
        <v>410666.66666666669</v>
      </c>
      <c r="AI50" s="371"/>
      <c r="AJ50" s="388">
        <f>AJ11/AJ49*1000000</f>
        <v>710909.09090909094</v>
      </c>
      <c r="AK50" s="371"/>
      <c r="AL50" s="388">
        <f>AL11/AL49*1000000</f>
        <v>447547.54754754755</v>
      </c>
      <c r="AM50" s="371"/>
      <c r="AN50" s="388">
        <f>AN11/AN49*1000000</f>
        <v>594210.47120418842</v>
      </c>
      <c r="AO50" s="371"/>
      <c r="AP50" s="388">
        <f>AP11/AP49*1000000</f>
        <v>17270370.370370373</v>
      </c>
      <c r="AQ50" s="371"/>
      <c r="AR50" s="388">
        <f>AR11/AR49*1000000</f>
        <v>15479689.936170213</v>
      </c>
      <c r="AS50" s="371"/>
      <c r="AT50" s="388">
        <f>AT11/AT49*1000000</f>
        <v>305438.26549456111</v>
      </c>
      <c r="AU50" s="371"/>
      <c r="AV50" s="388">
        <f>AV11/AV49*1000000</f>
        <v>340342.49681401835</v>
      </c>
      <c r="AW50" s="371"/>
      <c r="AX50" s="388">
        <f>AX11/AX49*1000000</f>
        <v>480964.72304562631</v>
      </c>
      <c r="AY50" s="371"/>
      <c r="AZ50" s="388">
        <f>AZ11/AZ49*1000000</f>
        <v>2648333.333333333</v>
      </c>
      <c r="BA50" s="371"/>
    </row>
    <row r="51" spans="1:53" ht="12.75" customHeight="1">
      <c r="A51" s="369"/>
      <c r="B51" s="369"/>
      <c r="C51" s="392"/>
      <c r="D51" s="369"/>
      <c r="E51" s="392"/>
      <c r="F51" s="369"/>
      <c r="G51" s="392"/>
      <c r="H51" s="369"/>
      <c r="I51" s="392"/>
      <c r="J51" s="369"/>
      <c r="K51" s="392"/>
      <c r="L51" s="369"/>
      <c r="M51" s="392"/>
      <c r="N51" s="369"/>
      <c r="O51" s="392"/>
      <c r="P51" s="369"/>
      <c r="Q51" s="392"/>
      <c r="R51" s="369"/>
      <c r="S51" s="392"/>
      <c r="T51" s="369"/>
      <c r="U51" s="392"/>
      <c r="V51" s="369"/>
      <c r="W51" s="392"/>
      <c r="X51" s="369"/>
      <c r="Y51" s="392"/>
      <c r="Z51" s="369"/>
      <c r="AA51" s="392"/>
      <c r="AB51" s="369"/>
      <c r="AC51" s="392"/>
      <c r="AD51" s="369"/>
      <c r="AE51" s="392"/>
      <c r="AF51" s="369"/>
      <c r="AG51" s="392"/>
      <c r="AH51" s="369"/>
      <c r="AI51" s="392"/>
      <c r="AJ51" s="369"/>
      <c r="AK51" s="392"/>
      <c r="AL51" s="369"/>
      <c r="AM51" s="392"/>
      <c r="AN51" s="369"/>
      <c r="AO51" s="392"/>
      <c r="AP51" s="369"/>
      <c r="AQ51" s="392"/>
      <c r="AR51" s="369"/>
      <c r="AS51" s="392"/>
      <c r="AT51" s="369"/>
      <c r="AU51" s="392"/>
      <c r="AV51" s="369"/>
      <c r="AW51" s="392"/>
      <c r="AX51" s="369"/>
      <c r="AY51" s="392"/>
      <c r="AZ51" s="369"/>
      <c r="BA51" s="392"/>
    </row>
    <row r="52" spans="1:53" ht="12.75" customHeight="1">
      <c r="A52" s="372" t="s">
        <v>165</v>
      </c>
      <c r="B52" s="389" t="str">
        <f>B3</f>
        <v>TOTAL</v>
      </c>
      <c r="C52" s="389"/>
      <c r="D52" s="389" t="str">
        <f>D3</f>
        <v>ABSA</v>
      </c>
      <c r="E52" s="389"/>
      <c r="F52" s="389" t="str">
        <f>F3</f>
        <v>BOE</v>
      </c>
      <c r="G52" s="389"/>
      <c r="H52" s="389" t="str">
        <f>H3</f>
        <v xml:space="preserve">CATALYST SA </v>
      </c>
      <c r="I52" s="389"/>
      <c r="J52" s="389" t="str">
        <f>J3</f>
        <v>CORONATION</v>
      </c>
      <c r="K52" s="389"/>
      <c r="L52" s="389" t="str">
        <f>L3</f>
        <v>DYNAMIC WEALTH</v>
      </c>
      <c r="M52" s="389"/>
      <c r="N52" s="389" t="str">
        <f>N3</f>
        <v>FIDENTIA AYANDA</v>
      </c>
      <c r="O52" s="389"/>
      <c r="P52" s="389"/>
      <c r="Q52" s="389"/>
      <c r="R52" s="389" t="str">
        <f>R3</f>
        <v>INVESTEC</v>
      </c>
      <c r="S52" s="389"/>
      <c r="T52" s="389" t="str">
        <f>T3</f>
        <v>INVESTMENT SOLN</v>
      </c>
      <c r="U52" s="389"/>
      <c r="V52" s="389" t="str">
        <f>V3</f>
        <v>MARRIOTT</v>
      </c>
      <c r="W52" s="389"/>
      <c r="X52" s="389" t="str">
        <f>X3</f>
        <v>MARRIOTT</v>
      </c>
      <c r="Y52" s="389"/>
      <c r="Z52" s="389" t="str">
        <f>Z3</f>
        <v>METROPOLITAN</v>
      </c>
      <c r="AA52" s="389"/>
      <c r="AB52" s="389" t="str">
        <f>AB3</f>
        <v xml:space="preserve">NEFG </v>
      </c>
      <c r="AC52" s="389"/>
      <c r="AD52" s="389" t="str">
        <f>AD3</f>
        <v>OASIS</v>
      </c>
      <c r="AE52" s="389"/>
      <c r="AF52" s="389" t="str">
        <f>AF3</f>
        <v>OLD MUTUAL SA</v>
      </c>
      <c r="AG52" s="389"/>
      <c r="AH52" s="389" t="str">
        <f>AH3</f>
        <v>PEREGRINEQUANT</v>
      </c>
      <c r="AI52" s="389"/>
      <c r="AJ52" s="389" t="str">
        <f>AJ3</f>
        <v>PRUDENTIAL ENHANCED</v>
      </c>
      <c r="AK52" s="389"/>
      <c r="AL52" s="389" t="str">
        <f>AL3</f>
        <v>RMB</v>
      </c>
      <c r="AM52" s="389"/>
      <c r="AN52" s="389" t="str">
        <f>AN3</f>
        <v>SANLAM</v>
      </c>
      <c r="AO52" s="389"/>
      <c r="AP52" s="389" t="str">
        <f>AP3</f>
        <v>SIS</v>
      </c>
      <c r="AQ52" s="389"/>
      <c r="AR52" s="389" t="str">
        <f>AR3</f>
        <v>STANLIB</v>
      </c>
      <c r="AS52" s="389"/>
      <c r="AT52" s="389" t="str">
        <f>AT3</f>
        <v>STANLIB</v>
      </c>
      <c r="AU52" s="389"/>
      <c r="AV52" s="389" t="str">
        <f>AV3</f>
        <v>STANLIB MM</v>
      </c>
      <c r="AW52" s="389"/>
      <c r="AX52" s="389" t="str">
        <f>AX3</f>
        <v>STANLIB MM</v>
      </c>
      <c r="AY52" s="389"/>
      <c r="AZ52" s="389" t="str">
        <f>AZ3</f>
        <v>VALUGRO</v>
      </c>
      <c r="BA52" s="389"/>
    </row>
    <row r="53" spans="1:53" ht="12.75" customHeight="1">
      <c r="A53" s="373"/>
      <c r="B53" s="373"/>
      <c r="C53" s="373"/>
      <c r="D53" s="373" t="str">
        <f>D4</f>
        <v>PROPERTY EQUITY</v>
      </c>
      <c r="E53" s="373"/>
      <c r="F53" s="373" t="str">
        <f>F4</f>
        <v>PROPERTY EQUITY</v>
      </c>
      <c r="G53" s="373"/>
      <c r="H53" s="373" t="str">
        <f>H4</f>
        <v>PROPERTY EQUITY</v>
      </c>
      <c r="I53" s="373"/>
      <c r="J53" s="373" t="str">
        <f>J4</f>
        <v>PROPERTY EQUITY</v>
      </c>
      <c r="K53" s="373"/>
      <c r="L53" s="373" t="str">
        <f>L4</f>
        <v>PROPERTY</v>
      </c>
      <c r="M53" s="373"/>
      <c r="N53" s="373" t="str">
        <f>N4</f>
        <v>PROPERTY EQUITY</v>
      </c>
      <c r="O53" s="373"/>
      <c r="P53" s="373"/>
      <c r="Q53" s="373"/>
      <c r="R53" s="373" t="str">
        <f>R4</f>
        <v>PROPERTY EQUITY</v>
      </c>
      <c r="S53" s="373"/>
      <c r="T53" s="373" t="str">
        <f>T4</f>
        <v>PROPERTY EQUITY</v>
      </c>
      <c r="U53" s="373"/>
      <c r="V53" s="373" t="str">
        <f>V4</f>
        <v>PROPERTY EQUITY</v>
      </c>
      <c r="W53" s="373"/>
      <c r="X53" s="373" t="str">
        <f>X4</f>
        <v>PROPERTY INCOME</v>
      </c>
      <c r="Y53" s="373"/>
      <c r="Z53" s="373" t="str">
        <f>Z4</f>
        <v>PROPERTY INCOME</v>
      </c>
      <c r="AA53" s="373"/>
      <c r="AB53" s="373" t="str">
        <f>AB4</f>
        <v>PROPERTY INCOME</v>
      </c>
      <c r="AC53" s="373"/>
      <c r="AD53" s="373" t="str">
        <f>AD4</f>
        <v>PROPERTY GROWTH</v>
      </c>
      <c r="AE53" s="373"/>
      <c r="AF53" s="373" t="str">
        <f>AF4</f>
        <v xml:space="preserve">PROPERTY </v>
      </c>
      <c r="AG53" s="373"/>
      <c r="AH53" s="373" t="str">
        <f>AH4</f>
        <v>INST PROPERTY</v>
      </c>
      <c r="AI53" s="373"/>
      <c r="AJ53" s="373" t="str">
        <f>AJ4</f>
        <v>SA PROPERTY TRACKER</v>
      </c>
      <c r="AK53" s="373"/>
      <c r="AL53" s="373" t="str">
        <f>AL4</f>
        <v xml:space="preserve">PROPERTY </v>
      </c>
      <c r="AM53" s="373"/>
      <c r="AN53" s="373" t="str">
        <f>AN4</f>
        <v xml:space="preserve">PROPERTY </v>
      </c>
      <c r="AO53" s="373"/>
      <c r="AP53" s="373" t="str">
        <f>AP4</f>
        <v>PROPERTY EQUITY</v>
      </c>
      <c r="AQ53" s="373"/>
      <c r="AR53" s="373" t="str">
        <f>AR4</f>
        <v xml:space="preserve">INSTITUTIONAL PROPERTY </v>
      </c>
      <c r="AS53" s="373"/>
      <c r="AT53" s="373" t="str">
        <f>AT4</f>
        <v>PROPERTY INCOME</v>
      </c>
      <c r="AU53" s="373"/>
      <c r="AV53" s="373" t="str">
        <f>AV4</f>
        <v>FLEXIBLE PROPERTY</v>
      </c>
      <c r="AW53" s="373"/>
      <c r="AX53" s="373" t="str">
        <f>AX4</f>
        <v>PROPERTY</v>
      </c>
      <c r="AY53" s="373"/>
      <c r="AZ53" s="373" t="str">
        <f>AZ4</f>
        <v>PROPERTY</v>
      </c>
      <c r="BA53" s="373"/>
    </row>
    <row r="54" spans="1:53" ht="12.75" customHeight="1">
      <c r="A54" s="374"/>
      <c r="B54" s="374" t="s">
        <v>84</v>
      </c>
      <c r="C54" s="396" t="s">
        <v>15</v>
      </c>
      <c r="D54" s="374" t="s">
        <v>84</v>
      </c>
      <c r="E54" s="396" t="s">
        <v>15</v>
      </c>
      <c r="F54" s="374" t="s">
        <v>84</v>
      </c>
      <c r="G54" s="396" t="s">
        <v>15</v>
      </c>
      <c r="H54" s="374" t="s">
        <v>84</v>
      </c>
      <c r="I54" s="396" t="s">
        <v>15</v>
      </c>
      <c r="J54" s="374" t="s">
        <v>84</v>
      </c>
      <c r="K54" s="396" t="s">
        <v>15</v>
      </c>
      <c r="L54" s="374" t="s">
        <v>84</v>
      </c>
      <c r="M54" s="396" t="s">
        <v>15</v>
      </c>
      <c r="N54" s="374" t="s">
        <v>84</v>
      </c>
      <c r="O54" s="396" t="s">
        <v>15</v>
      </c>
      <c r="P54" s="374"/>
      <c r="Q54" s="396"/>
      <c r="R54" s="374" t="s">
        <v>84</v>
      </c>
      <c r="S54" s="396" t="s">
        <v>15</v>
      </c>
      <c r="T54" s="374" t="s">
        <v>84</v>
      </c>
      <c r="U54" s="396" t="s">
        <v>15</v>
      </c>
      <c r="V54" s="374" t="s">
        <v>84</v>
      </c>
      <c r="W54" s="396" t="s">
        <v>15</v>
      </c>
      <c r="X54" s="374" t="s">
        <v>84</v>
      </c>
      <c r="Y54" s="396" t="s">
        <v>15</v>
      </c>
      <c r="Z54" s="374" t="s">
        <v>84</v>
      </c>
      <c r="AA54" s="396" t="s">
        <v>15</v>
      </c>
      <c r="AB54" s="374" t="s">
        <v>84</v>
      </c>
      <c r="AC54" s="396" t="s">
        <v>15</v>
      </c>
      <c r="AD54" s="374" t="s">
        <v>84</v>
      </c>
      <c r="AE54" s="396" t="s">
        <v>15</v>
      </c>
      <c r="AF54" s="374" t="s">
        <v>84</v>
      </c>
      <c r="AG54" s="396" t="s">
        <v>15</v>
      </c>
      <c r="AH54" s="374" t="s">
        <v>84</v>
      </c>
      <c r="AI54" s="396" t="s">
        <v>15</v>
      </c>
      <c r="AJ54" s="374" t="s">
        <v>84</v>
      </c>
      <c r="AK54" s="396" t="s">
        <v>15</v>
      </c>
      <c r="AL54" s="374" t="s">
        <v>84</v>
      </c>
      <c r="AM54" s="396" t="s">
        <v>15</v>
      </c>
      <c r="AN54" s="374" t="s">
        <v>84</v>
      </c>
      <c r="AO54" s="396" t="s">
        <v>15</v>
      </c>
      <c r="AP54" s="374" t="s">
        <v>84</v>
      </c>
      <c r="AQ54" s="396" t="s">
        <v>15</v>
      </c>
      <c r="AR54" s="374" t="s">
        <v>84</v>
      </c>
      <c r="AS54" s="396" t="s">
        <v>15</v>
      </c>
      <c r="AT54" s="374" t="s">
        <v>84</v>
      </c>
      <c r="AU54" s="396" t="s">
        <v>15</v>
      </c>
      <c r="AV54" s="374" t="s">
        <v>84</v>
      </c>
      <c r="AW54" s="396" t="s">
        <v>15</v>
      </c>
      <c r="AX54" s="374" t="s">
        <v>84</v>
      </c>
      <c r="AY54" s="396" t="s">
        <v>15</v>
      </c>
      <c r="AZ54" s="374" t="s">
        <v>84</v>
      </c>
      <c r="BA54" s="396" t="s">
        <v>15</v>
      </c>
    </row>
    <row r="55" spans="1:53" ht="12.75" customHeight="1">
      <c r="A55" s="369" t="s">
        <v>166</v>
      </c>
      <c r="B55" s="369">
        <f t="shared" ref="B55:B63" si="52">D55+F55+H55+J55+L55+P55+T55+AD55+V55+X55+N55+Z55+AB55+AF55+R55+AH55+AJ55+AL55+AN55+AP55+AT55+AR55+AX55+AV55+AZ55</f>
        <v>1138.920048</v>
      </c>
      <c r="C55" s="392">
        <f t="shared" ref="C55:E63" si="53">B55/B$11*100</f>
        <v>6.610178308887356</v>
      </c>
      <c r="D55" s="369">
        <v>9.3000000000000007</v>
      </c>
      <c r="E55" s="392">
        <f t="shared" si="53"/>
        <v>7.150985759542337</v>
      </c>
      <c r="F55" s="369">
        <v>0.1</v>
      </c>
      <c r="G55" s="392">
        <f t="shared" ref="G55:G63" si="54">F55/F$11*100</f>
        <v>4.0436716538617065E-2</v>
      </c>
      <c r="H55" s="369">
        <v>8.8000000000000007</v>
      </c>
      <c r="I55" s="392">
        <f t="shared" ref="I55:I63" si="55">H55/H$11*100</f>
        <v>4.2963702572614979</v>
      </c>
      <c r="J55" s="369">
        <v>94.3</v>
      </c>
      <c r="K55" s="392">
        <f t="shared" ref="K55:K63" si="56">J55/J$11*100</f>
        <v>9.0303780251941212</v>
      </c>
      <c r="L55" s="369">
        <v>17.13</v>
      </c>
      <c r="M55" s="392">
        <f t="shared" ref="M55:M63" si="57">L55/L$11*100</f>
        <v>4.1096876349503386</v>
      </c>
      <c r="N55" s="369">
        <v>15</v>
      </c>
      <c r="O55" s="392">
        <f t="shared" ref="O55:O63" si="58">N55/N$11*100</f>
        <v>4.2541123085649462</v>
      </c>
      <c r="P55" s="369"/>
      <c r="Q55" s="392"/>
      <c r="R55" s="369">
        <v>125.6</v>
      </c>
      <c r="S55" s="392">
        <f t="shared" ref="S55:S63" si="59">R55/R$11*100</f>
        <v>10.155239327296247</v>
      </c>
      <c r="T55" s="369">
        <v>41.59</v>
      </c>
      <c r="U55" s="392">
        <f t="shared" ref="U55:U63" si="60">T55/T$11*100</f>
        <v>5.9725712644503481</v>
      </c>
      <c r="V55" s="369">
        <v>107.2</v>
      </c>
      <c r="W55" s="392">
        <f t="shared" ref="W55:W63" si="61">V55/V$11*100</f>
        <v>10.41889396442803</v>
      </c>
      <c r="X55" s="369">
        <v>17.3</v>
      </c>
      <c r="Y55" s="392">
        <f t="shared" ref="Y55:Y63" si="62">X55/X$11*100</f>
        <v>1.5273240928754304</v>
      </c>
      <c r="Z55" s="369">
        <v>12.44</v>
      </c>
      <c r="AA55" s="392">
        <f t="shared" ref="AA55:AA63" si="63">Z55/Z$11*100</f>
        <v>6.6802706476210938</v>
      </c>
      <c r="AB55" s="369">
        <v>0.49</v>
      </c>
      <c r="AC55" s="392">
        <f t="shared" ref="AC55:AC63" si="64">AB55/AB$11*100</f>
        <v>4.6489563567362433</v>
      </c>
      <c r="AD55" s="369"/>
      <c r="AE55" s="392">
        <f t="shared" ref="AE55:AE63" si="65">AD55/AD$11*100</f>
        <v>0</v>
      </c>
      <c r="AF55" s="369">
        <v>9</v>
      </c>
      <c r="AG55" s="392">
        <f t="shared" ref="AG55:AG63" si="66">AF55/AF$11*100</f>
        <v>0.51954049529527213</v>
      </c>
      <c r="AH55" s="369"/>
      <c r="AI55" s="392">
        <f t="shared" ref="AI55:AI63" si="67">AH55/AH$11*100</f>
        <v>0</v>
      </c>
      <c r="AJ55" s="369">
        <v>2.8</v>
      </c>
      <c r="AK55" s="392">
        <f t="shared" ref="AK55:AK63" si="68">AJ55/AJ$11*100</f>
        <v>3.5805626598465472</v>
      </c>
      <c r="AL55" s="369">
        <v>47.5</v>
      </c>
      <c r="AM55" s="392">
        <f t="shared" ref="AM55:AM63" si="69">AL55/AL$11*100</f>
        <v>10.624021471706554</v>
      </c>
      <c r="AN55" s="369"/>
      <c r="AO55" s="392">
        <f t="shared" ref="AO55:AO63" si="70">AN55/AN$11*100</f>
        <v>0</v>
      </c>
      <c r="AP55" s="369"/>
      <c r="AQ55" s="392">
        <f t="shared" ref="AQ55:AQ63" si="71">AP55/AP$11*100</f>
        <v>0</v>
      </c>
      <c r="AR55" s="1744">
        <f>+AR8</f>
        <v>33.202013999999998</v>
      </c>
      <c r="AS55" s="392">
        <f t="shared" ref="AS55:AS63" si="72">AR55/AR$11*100</f>
        <v>4.5635657606847966</v>
      </c>
      <c r="AT55" s="1744">
        <f>+AT8</f>
        <v>60.786897000000003</v>
      </c>
      <c r="AU55" s="392">
        <f t="shared" ref="AU55:AU63" si="73">AT55/AT$11*100</f>
        <v>2.5172695337536628</v>
      </c>
      <c r="AV55" s="1744">
        <f>+AV8</f>
        <v>468.63667000000004</v>
      </c>
      <c r="AW55" s="392">
        <f t="shared" ref="AW55:AW63" si="74">AV55/AV$11*100</f>
        <v>27.418480270915563</v>
      </c>
      <c r="AX55" s="1744">
        <f>+AX8</f>
        <v>66.434466999999998</v>
      </c>
      <c r="AY55" s="392">
        <f t="shared" ref="AY55:AY63" si="75">AX55/AX$11*100</f>
        <v>4.0141681314182689</v>
      </c>
      <c r="AZ55" s="369">
        <v>1.31</v>
      </c>
      <c r="BA55" s="392">
        <f t="shared" ref="BA55:BA63" si="76">AZ55/AZ$11*100</f>
        <v>4.1220893643801135</v>
      </c>
    </row>
    <row r="56" spans="1:53" ht="12.75" customHeight="1">
      <c r="A56" s="369" t="s">
        <v>167</v>
      </c>
      <c r="B56" s="369">
        <f t="shared" si="52"/>
        <v>135.29999999999998</v>
      </c>
      <c r="C56" s="392">
        <f t="shared" si="53"/>
        <v>0.785267698784471</v>
      </c>
      <c r="D56" s="369"/>
      <c r="E56" s="392">
        <f t="shared" si="53"/>
        <v>0</v>
      </c>
      <c r="F56" s="369"/>
      <c r="G56" s="392">
        <f t="shared" si="54"/>
        <v>0</v>
      </c>
      <c r="H56" s="369"/>
      <c r="I56" s="392">
        <f t="shared" si="55"/>
        <v>0</v>
      </c>
      <c r="J56" s="369"/>
      <c r="K56" s="392">
        <f t="shared" si="56"/>
        <v>0</v>
      </c>
      <c r="L56" s="369"/>
      <c r="M56" s="392">
        <f t="shared" si="57"/>
        <v>0</v>
      </c>
      <c r="N56" s="369"/>
      <c r="O56" s="392">
        <f t="shared" si="58"/>
        <v>0</v>
      </c>
      <c r="P56" s="369"/>
      <c r="Q56" s="392"/>
      <c r="R56" s="369"/>
      <c r="S56" s="392">
        <f t="shared" si="59"/>
        <v>0</v>
      </c>
      <c r="T56" s="369"/>
      <c r="U56" s="392">
        <f t="shared" si="60"/>
        <v>0</v>
      </c>
      <c r="V56" s="369"/>
      <c r="W56" s="392">
        <f t="shared" si="61"/>
        <v>0</v>
      </c>
      <c r="X56" s="369"/>
      <c r="Y56" s="392">
        <f t="shared" si="62"/>
        <v>0</v>
      </c>
      <c r="Z56" s="369"/>
      <c r="AA56" s="392">
        <f t="shared" si="63"/>
        <v>0</v>
      </c>
      <c r="AB56" s="369"/>
      <c r="AC56" s="392">
        <f t="shared" si="64"/>
        <v>0</v>
      </c>
      <c r="AD56" s="369"/>
      <c r="AE56" s="392">
        <f t="shared" si="65"/>
        <v>0</v>
      </c>
      <c r="AF56" s="369">
        <v>111</v>
      </c>
      <c r="AG56" s="392">
        <f t="shared" si="66"/>
        <v>6.4076661086416911</v>
      </c>
      <c r="AH56" s="385">
        <v>0.1</v>
      </c>
      <c r="AI56" s="392">
        <f t="shared" si="67"/>
        <v>8.1168831168831161</v>
      </c>
      <c r="AJ56" s="369"/>
      <c r="AK56" s="392">
        <f t="shared" si="68"/>
        <v>0</v>
      </c>
      <c r="AL56" s="369"/>
      <c r="AM56" s="392">
        <f t="shared" si="69"/>
        <v>0</v>
      </c>
      <c r="AN56" s="369">
        <v>14.1</v>
      </c>
      <c r="AO56" s="392">
        <f t="shared" si="70"/>
        <v>2.4847084696839135</v>
      </c>
      <c r="AP56" s="369">
        <v>10.1</v>
      </c>
      <c r="AQ56" s="392">
        <f t="shared" si="71"/>
        <v>2.1659875616555864</v>
      </c>
      <c r="AR56" s="1744">
        <v>0</v>
      </c>
      <c r="AS56" s="392">
        <f t="shared" si="72"/>
        <v>0</v>
      </c>
      <c r="AT56" s="1744">
        <v>0</v>
      </c>
      <c r="AU56" s="392">
        <f t="shared" si="73"/>
        <v>0</v>
      </c>
      <c r="AV56" s="1744">
        <v>0</v>
      </c>
      <c r="AW56" s="392">
        <f t="shared" si="74"/>
        <v>0</v>
      </c>
      <c r="AX56" s="1744">
        <v>0</v>
      </c>
      <c r="AY56" s="392">
        <f t="shared" si="75"/>
        <v>0</v>
      </c>
      <c r="AZ56" s="369"/>
      <c r="BA56" s="392">
        <f t="shared" si="76"/>
        <v>0</v>
      </c>
    </row>
    <row r="57" spans="1:53" ht="12.75" customHeight="1">
      <c r="A57" s="369" t="s">
        <v>168</v>
      </c>
      <c r="B57" s="369">
        <f t="shared" si="52"/>
        <v>0</v>
      </c>
      <c r="C57" s="392">
        <f t="shared" si="53"/>
        <v>0</v>
      </c>
      <c r="D57" s="369"/>
      <c r="E57" s="392">
        <f t="shared" si="53"/>
        <v>0</v>
      </c>
      <c r="F57" s="369"/>
      <c r="G57" s="392">
        <f t="shared" si="54"/>
        <v>0</v>
      </c>
      <c r="H57" s="369"/>
      <c r="I57" s="392">
        <f t="shared" si="55"/>
        <v>0</v>
      </c>
      <c r="J57" s="369"/>
      <c r="K57" s="392">
        <f t="shared" si="56"/>
        <v>0</v>
      </c>
      <c r="L57" s="369"/>
      <c r="M57" s="392">
        <f t="shared" si="57"/>
        <v>0</v>
      </c>
      <c r="N57" s="369"/>
      <c r="O57" s="392">
        <f t="shared" si="58"/>
        <v>0</v>
      </c>
      <c r="P57" s="369"/>
      <c r="Q57" s="392"/>
      <c r="R57" s="369"/>
      <c r="S57" s="392">
        <f t="shared" si="59"/>
        <v>0</v>
      </c>
      <c r="T57" s="369"/>
      <c r="U57" s="392">
        <f t="shared" si="60"/>
        <v>0</v>
      </c>
      <c r="V57" s="369"/>
      <c r="W57" s="392">
        <f t="shared" si="61"/>
        <v>0</v>
      </c>
      <c r="X57" s="369"/>
      <c r="Y57" s="392">
        <f t="shared" si="62"/>
        <v>0</v>
      </c>
      <c r="Z57" s="369"/>
      <c r="AA57" s="392">
        <f t="shared" si="63"/>
        <v>0</v>
      </c>
      <c r="AB57" s="369"/>
      <c r="AC57" s="392">
        <f t="shared" si="64"/>
        <v>0</v>
      </c>
      <c r="AD57" s="369"/>
      <c r="AE57" s="392">
        <f t="shared" si="65"/>
        <v>0</v>
      </c>
      <c r="AF57" s="369"/>
      <c r="AG57" s="392">
        <f t="shared" si="66"/>
        <v>0</v>
      </c>
      <c r="AH57" s="369"/>
      <c r="AI57" s="392">
        <f t="shared" si="67"/>
        <v>0</v>
      </c>
      <c r="AJ57" s="369"/>
      <c r="AK57" s="392">
        <f t="shared" si="68"/>
        <v>0</v>
      </c>
      <c r="AL57" s="369"/>
      <c r="AM57" s="392">
        <f t="shared" si="69"/>
        <v>0</v>
      </c>
      <c r="AN57" s="369"/>
      <c r="AO57" s="392">
        <f t="shared" si="70"/>
        <v>0</v>
      </c>
      <c r="AP57" s="369">
        <v>0</v>
      </c>
      <c r="AQ57" s="392">
        <f t="shared" si="71"/>
        <v>0</v>
      </c>
      <c r="AR57" s="1744">
        <v>0</v>
      </c>
      <c r="AS57" s="392">
        <f t="shared" si="72"/>
        <v>0</v>
      </c>
      <c r="AT57" s="1744">
        <v>0</v>
      </c>
      <c r="AU57" s="392">
        <f t="shared" si="73"/>
        <v>0</v>
      </c>
      <c r="AV57" s="1744">
        <v>0</v>
      </c>
      <c r="AW57" s="392">
        <f t="shared" si="74"/>
        <v>0</v>
      </c>
      <c r="AX57" s="1744">
        <v>0</v>
      </c>
      <c r="AY57" s="392">
        <f t="shared" si="75"/>
        <v>0</v>
      </c>
      <c r="AZ57" s="369"/>
      <c r="BA57" s="392">
        <f t="shared" si="76"/>
        <v>0</v>
      </c>
    </row>
    <row r="58" spans="1:53" ht="12.75" customHeight="1">
      <c r="A58" s="369" t="s">
        <v>169</v>
      </c>
      <c r="B58" s="369">
        <f t="shared" si="52"/>
        <v>36.4</v>
      </c>
      <c r="C58" s="392">
        <f t="shared" si="53"/>
        <v>0.21126196774393752</v>
      </c>
      <c r="D58" s="369"/>
      <c r="E58" s="392">
        <f t="shared" si="53"/>
        <v>0</v>
      </c>
      <c r="F58" s="369"/>
      <c r="G58" s="392">
        <f t="shared" si="54"/>
        <v>0</v>
      </c>
      <c r="H58" s="369"/>
      <c r="I58" s="392">
        <f t="shared" si="55"/>
        <v>0</v>
      </c>
      <c r="J58" s="369"/>
      <c r="K58" s="392">
        <f t="shared" si="56"/>
        <v>0</v>
      </c>
      <c r="L58" s="369"/>
      <c r="M58" s="392">
        <f t="shared" si="57"/>
        <v>0</v>
      </c>
      <c r="N58" s="369"/>
      <c r="O58" s="392">
        <f t="shared" si="58"/>
        <v>0</v>
      </c>
      <c r="P58" s="369"/>
      <c r="Q58" s="392"/>
      <c r="R58" s="369"/>
      <c r="S58" s="392">
        <f t="shared" si="59"/>
        <v>0</v>
      </c>
      <c r="T58" s="369"/>
      <c r="U58" s="392">
        <f t="shared" si="60"/>
        <v>0</v>
      </c>
      <c r="V58" s="369">
        <v>36.4</v>
      </c>
      <c r="W58" s="392">
        <f t="shared" si="61"/>
        <v>3.537758771503547</v>
      </c>
      <c r="X58" s="369"/>
      <c r="Y58" s="392">
        <f t="shared" si="62"/>
        <v>0</v>
      </c>
      <c r="Z58" s="369"/>
      <c r="AA58" s="392">
        <f t="shared" si="63"/>
        <v>0</v>
      </c>
      <c r="AB58" s="369"/>
      <c r="AC58" s="392">
        <f t="shared" si="64"/>
        <v>0</v>
      </c>
      <c r="AD58" s="369"/>
      <c r="AE58" s="392">
        <f t="shared" si="65"/>
        <v>0</v>
      </c>
      <c r="AF58" s="369"/>
      <c r="AG58" s="392">
        <f t="shared" si="66"/>
        <v>0</v>
      </c>
      <c r="AH58" s="369"/>
      <c r="AI58" s="392">
        <f t="shared" si="67"/>
        <v>0</v>
      </c>
      <c r="AJ58" s="369"/>
      <c r="AK58" s="392">
        <f t="shared" si="68"/>
        <v>0</v>
      </c>
      <c r="AL58" s="369"/>
      <c r="AM58" s="392">
        <f t="shared" si="69"/>
        <v>0</v>
      </c>
      <c r="AN58" s="369"/>
      <c r="AO58" s="392">
        <f t="shared" si="70"/>
        <v>0</v>
      </c>
      <c r="AP58" s="369">
        <v>0</v>
      </c>
      <c r="AQ58" s="392">
        <f t="shared" si="71"/>
        <v>0</v>
      </c>
      <c r="AR58" s="1744">
        <v>0</v>
      </c>
      <c r="AS58" s="392">
        <f t="shared" si="72"/>
        <v>0</v>
      </c>
      <c r="AT58" s="1744">
        <v>0</v>
      </c>
      <c r="AU58" s="392">
        <f t="shared" si="73"/>
        <v>0</v>
      </c>
      <c r="AV58" s="1744">
        <v>0</v>
      </c>
      <c r="AW58" s="392">
        <f t="shared" si="74"/>
        <v>0</v>
      </c>
      <c r="AX58" s="1744">
        <v>0</v>
      </c>
      <c r="AY58" s="392">
        <f t="shared" si="75"/>
        <v>0</v>
      </c>
      <c r="AZ58" s="369"/>
      <c r="BA58" s="392">
        <f t="shared" si="76"/>
        <v>0</v>
      </c>
    </row>
    <row r="59" spans="1:53" ht="12.75" customHeight="1">
      <c r="A59" s="369" t="s">
        <v>170</v>
      </c>
      <c r="B59" s="369">
        <f t="shared" si="52"/>
        <v>527.4</v>
      </c>
      <c r="C59" s="392">
        <f t="shared" si="53"/>
        <v>3.0609769722019959</v>
      </c>
      <c r="D59" s="369"/>
      <c r="E59" s="392">
        <f t="shared" si="53"/>
        <v>0</v>
      </c>
      <c r="F59" s="369"/>
      <c r="G59" s="392">
        <f t="shared" si="54"/>
        <v>0</v>
      </c>
      <c r="H59" s="369"/>
      <c r="I59" s="392">
        <f t="shared" si="55"/>
        <v>0</v>
      </c>
      <c r="J59" s="369"/>
      <c r="K59" s="392">
        <f t="shared" si="56"/>
        <v>0</v>
      </c>
      <c r="L59" s="369"/>
      <c r="M59" s="392">
        <f t="shared" si="57"/>
        <v>0</v>
      </c>
      <c r="N59" s="369"/>
      <c r="O59" s="392">
        <f t="shared" si="58"/>
        <v>0</v>
      </c>
      <c r="P59" s="369"/>
      <c r="Q59" s="392"/>
      <c r="R59" s="369"/>
      <c r="S59" s="392">
        <f t="shared" si="59"/>
        <v>0</v>
      </c>
      <c r="T59" s="369"/>
      <c r="U59" s="392">
        <f t="shared" si="60"/>
        <v>0</v>
      </c>
      <c r="V59" s="369">
        <v>405.8</v>
      </c>
      <c r="W59" s="392">
        <f t="shared" si="61"/>
        <v>39.440178831762076</v>
      </c>
      <c r="X59" s="369">
        <v>121.6</v>
      </c>
      <c r="Y59" s="392">
        <f t="shared" si="62"/>
        <v>10.735410964951001</v>
      </c>
      <c r="Z59" s="369"/>
      <c r="AA59" s="392">
        <f t="shared" si="63"/>
        <v>0</v>
      </c>
      <c r="AB59" s="369"/>
      <c r="AC59" s="392">
        <f t="shared" si="64"/>
        <v>0</v>
      </c>
      <c r="AD59" s="369"/>
      <c r="AE59" s="392">
        <f t="shared" si="65"/>
        <v>0</v>
      </c>
      <c r="AF59" s="369"/>
      <c r="AG59" s="392">
        <f t="shared" si="66"/>
        <v>0</v>
      </c>
      <c r="AH59" s="369"/>
      <c r="AI59" s="392">
        <f t="shared" si="67"/>
        <v>0</v>
      </c>
      <c r="AJ59" s="369"/>
      <c r="AK59" s="392">
        <f t="shared" si="68"/>
        <v>0</v>
      </c>
      <c r="AL59" s="369"/>
      <c r="AM59" s="392">
        <f t="shared" si="69"/>
        <v>0</v>
      </c>
      <c r="AN59" s="369"/>
      <c r="AO59" s="392">
        <f t="shared" si="70"/>
        <v>0</v>
      </c>
      <c r="AP59" s="369">
        <v>0</v>
      </c>
      <c r="AQ59" s="392">
        <f t="shared" si="71"/>
        <v>0</v>
      </c>
      <c r="AR59" s="1744">
        <v>0</v>
      </c>
      <c r="AS59" s="392">
        <f t="shared" si="72"/>
        <v>0</v>
      </c>
      <c r="AT59" s="1744">
        <v>0</v>
      </c>
      <c r="AU59" s="392">
        <f t="shared" si="73"/>
        <v>0</v>
      </c>
      <c r="AV59" s="1744">
        <v>0</v>
      </c>
      <c r="AW59" s="392">
        <f t="shared" si="74"/>
        <v>0</v>
      </c>
      <c r="AX59" s="1744">
        <v>0</v>
      </c>
      <c r="AY59" s="392">
        <f t="shared" si="75"/>
        <v>0</v>
      </c>
      <c r="AZ59" s="369"/>
      <c r="BA59" s="392">
        <f t="shared" si="76"/>
        <v>0</v>
      </c>
    </row>
    <row r="60" spans="1:53" ht="12.75" customHeight="1">
      <c r="A60" s="369" t="s">
        <v>171</v>
      </c>
      <c r="B60" s="369">
        <f t="shared" si="52"/>
        <v>0</v>
      </c>
      <c r="C60" s="392">
        <f t="shared" si="53"/>
        <v>0</v>
      </c>
      <c r="D60" s="369"/>
      <c r="E60" s="392">
        <f t="shared" si="53"/>
        <v>0</v>
      </c>
      <c r="F60" s="369"/>
      <c r="G60" s="392">
        <f t="shared" si="54"/>
        <v>0</v>
      </c>
      <c r="H60" s="369"/>
      <c r="I60" s="392">
        <f t="shared" si="55"/>
        <v>0</v>
      </c>
      <c r="J60" s="369"/>
      <c r="K60" s="392">
        <f t="shared" si="56"/>
        <v>0</v>
      </c>
      <c r="L60" s="369"/>
      <c r="M60" s="392">
        <f t="shared" si="57"/>
        <v>0</v>
      </c>
      <c r="N60" s="369"/>
      <c r="O60" s="392">
        <f t="shared" si="58"/>
        <v>0</v>
      </c>
      <c r="P60" s="369"/>
      <c r="Q60" s="392"/>
      <c r="R60" s="369"/>
      <c r="S60" s="392">
        <f t="shared" si="59"/>
        <v>0</v>
      </c>
      <c r="T60" s="369"/>
      <c r="U60" s="392">
        <f t="shared" si="60"/>
        <v>0</v>
      </c>
      <c r="V60" s="369"/>
      <c r="W60" s="392">
        <f t="shared" si="61"/>
        <v>0</v>
      </c>
      <c r="X60" s="369"/>
      <c r="Y60" s="392">
        <f t="shared" si="62"/>
        <v>0</v>
      </c>
      <c r="Z60" s="369"/>
      <c r="AA60" s="392">
        <f t="shared" si="63"/>
        <v>0</v>
      </c>
      <c r="AB60" s="369"/>
      <c r="AC60" s="392">
        <f t="shared" si="64"/>
        <v>0</v>
      </c>
      <c r="AD60" s="369"/>
      <c r="AE60" s="392">
        <f t="shared" si="65"/>
        <v>0</v>
      </c>
      <c r="AF60" s="369"/>
      <c r="AG60" s="392">
        <f t="shared" si="66"/>
        <v>0</v>
      </c>
      <c r="AH60" s="369"/>
      <c r="AI60" s="392">
        <f t="shared" si="67"/>
        <v>0</v>
      </c>
      <c r="AJ60" s="369"/>
      <c r="AK60" s="392">
        <f t="shared" si="68"/>
        <v>0</v>
      </c>
      <c r="AL60" s="369"/>
      <c r="AM60" s="392">
        <f t="shared" si="69"/>
        <v>0</v>
      </c>
      <c r="AN60" s="369"/>
      <c r="AO60" s="392">
        <f t="shared" si="70"/>
        <v>0</v>
      </c>
      <c r="AP60" s="369">
        <v>0</v>
      </c>
      <c r="AQ60" s="392">
        <f t="shared" si="71"/>
        <v>0</v>
      </c>
      <c r="AR60" s="1744">
        <v>0</v>
      </c>
      <c r="AS60" s="392">
        <f t="shared" si="72"/>
        <v>0</v>
      </c>
      <c r="AT60" s="1744">
        <v>0</v>
      </c>
      <c r="AU60" s="392">
        <f t="shared" si="73"/>
        <v>0</v>
      </c>
      <c r="AV60" s="1744">
        <v>0</v>
      </c>
      <c r="AW60" s="392">
        <f t="shared" si="74"/>
        <v>0</v>
      </c>
      <c r="AX60" s="1744">
        <v>0</v>
      </c>
      <c r="AY60" s="392">
        <f t="shared" si="75"/>
        <v>0</v>
      </c>
      <c r="AZ60" s="369"/>
      <c r="BA60" s="392">
        <f t="shared" si="76"/>
        <v>0</v>
      </c>
    </row>
    <row r="61" spans="1:53" ht="12.75" customHeight="1">
      <c r="A61" s="369" t="s">
        <v>172</v>
      </c>
      <c r="B61" s="369">
        <f t="shared" si="52"/>
        <v>0</v>
      </c>
      <c r="C61" s="392">
        <f t="shared" si="53"/>
        <v>0</v>
      </c>
      <c r="D61" s="369"/>
      <c r="E61" s="392">
        <f t="shared" si="53"/>
        <v>0</v>
      </c>
      <c r="F61" s="369"/>
      <c r="G61" s="392">
        <f t="shared" si="54"/>
        <v>0</v>
      </c>
      <c r="H61" s="369"/>
      <c r="I61" s="392">
        <f t="shared" si="55"/>
        <v>0</v>
      </c>
      <c r="J61" s="369"/>
      <c r="K61" s="392">
        <f t="shared" si="56"/>
        <v>0</v>
      </c>
      <c r="L61" s="369"/>
      <c r="M61" s="392">
        <f t="shared" si="57"/>
        <v>0</v>
      </c>
      <c r="N61" s="369"/>
      <c r="O61" s="392">
        <f t="shared" si="58"/>
        <v>0</v>
      </c>
      <c r="P61" s="369"/>
      <c r="Q61" s="392"/>
      <c r="R61" s="369"/>
      <c r="S61" s="392">
        <f t="shared" si="59"/>
        <v>0</v>
      </c>
      <c r="T61" s="369"/>
      <c r="U61" s="392">
        <f t="shared" si="60"/>
        <v>0</v>
      </c>
      <c r="V61" s="369"/>
      <c r="W61" s="392">
        <f t="shared" si="61"/>
        <v>0</v>
      </c>
      <c r="X61" s="369"/>
      <c r="Y61" s="392">
        <f t="shared" si="62"/>
        <v>0</v>
      </c>
      <c r="Z61" s="369"/>
      <c r="AA61" s="392">
        <f t="shared" si="63"/>
        <v>0</v>
      </c>
      <c r="AB61" s="369"/>
      <c r="AC61" s="392">
        <f t="shared" si="64"/>
        <v>0</v>
      </c>
      <c r="AD61" s="369"/>
      <c r="AE61" s="392">
        <f t="shared" si="65"/>
        <v>0</v>
      </c>
      <c r="AF61" s="369"/>
      <c r="AG61" s="392">
        <f t="shared" si="66"/>
        <v>0</v>
      </c>
      <c r="AH61" s="369"/>
      <c r="AI61" s="392">
        <f t="shared" si="67"/>
        <v>0</v>
      </c>
      <c r="AJ61" s="369"/>
      <c r="AK61" s="392">
        <f t="shared" si="68"/>
        <v>0</v>
      </c>
      <c r="AL61" s="369"/>
      <c r="AM61" s="392">
        <f t="shared" si="69"/>
        <v>0</v>
      </c>
      <c r="AN61" s="369"/>
      <c r="AO61" s="392">
        <f t="shared" si="70"/>
        <v>0</v>
      </c>
      <c r="AP61" s="369">
        <v>0</v>
      </c>
      <c r="AQ61" s="392">
        <f t="shared" si="71"/>
        <v>0</v>
      </c>
      <c r="AR61" s="1744">
        <v>0</v>
      </c>
      <c r="AS61" s="392">
        <f t="shared" si="72"/>
        <v>0</v>
      </c>
      <c r="AT61" s="1744">
        <v>0</v>
      </c>
      <c r="AU61" s="392">
        <f t="shared" si="73"/>
        <v>0</v>
      </c>
      <c r="AV61" s="1744">
        <v>0</v>
      </c>
      <c r="AW61" s="392">
        <f t="shared" si="74"/>
        <v>0</v>
      </c>
      <c r="AX61" s="1744">
        <v>0</v>
      </c>
      <c r="AY61" s="392">
        <f t="shared" si="75"/>
        <v>0</v>
      </c>
      <c r="AZ61" s="369"/>
      <c r="BA61" s="392">
        <f t="shared" si="76"/>
        <v>0</v>
      </c>
    </row>
    <row r="62" spans="1:53" ht="12.75" customHeight="1" thickBot="1">
      <c r="A62" s="369" t="s">
        <v>173</v>
      </c>
      <c r="B62" s="369">
        <f t="shared" si="52"/>
        <v>0</v>
      </c>
      <c r="C62" s="392">
        <f t="shared" si="53"/>
        <v>0</v>
      </c>
      <c r="D62" s="369"/>
      <c r="E62" s="392">
        <f t="shared" si="53"/>
        <v>0</v>
      </c>
      <c r="F62" s="369"/>
      <c r="G62" s="392">
        <f t="shared" si="54"/>
        <v>0</v>
      </c>
      <c r="H62" s="369"/>
      <c r="I62" s="392">
        <f t="shared" si="55"/>
        <v>0</v>
      </c>
      <c r="J62" s="369"/>
      <c r="K62" s="392">
        <f t="shared" si="56"/>
        <v>0</v>
      </c>
      <c r="L62" s="369"/>
      <c r="M62" s="392">
        <f t="shared" si="57"/>
        <v>0</v>
      </c>
      <c r="N62" s="369"/>
      <c r="O62" s="392">
        <f t="shared" si="58"/>
        <v>0</v>
      </c>
      <c r="P62" s="369"/>
      <c r="Q62" s="392"/>
      <c r="R62" s="369"/>
      <c r="S62" s="392">
        <f t="shared" si="59"/>
        <v>0</v>
      </c>
      <c r="T62" s="369"/>
      <c r="U62" s="392">
        <f t="shared" si="60"/>
        <v>0</v>
      </c>
      <c r="V62" s="369"/>
      <c r="W62" s="392">
        <f t="shared" si="61"/>
        <v>0</v>
      </c>
      <c r="X62" s="369"/>
      <c r="Y62" s="392">
        <f t="shared" si="62"/>
        <v>0</v>
      </c>
      <c r="Z62" s="369"/>
      <c r="AA62" s="392">
        <f t="shared" si="63"/>
        <v>0</v>
      </c>
      <c r="AB62" s="369"/>
      <c r="AC62" s="392">
        <f t="shared" si="64"/>
        <v>0</v>
      </c>
      <c r="AD62" s="369"/>
      <c r="AE62" s="392">
        <f t="shared" si="65"/>
        <v>0</v>
      </c>
      <c r="AF62" s="369"/>
      <c r="AG62" s="392">
        <f t="shared" si="66"/>
        <v>0</v>
      </c>
      <c r="AH62" s="369"/>
      <c r="AI62" s="392">
        <f t="shared" si="67"/>
        <v>0</v>
      </c>
      <c r="AJ62" s="369"/>
      <c r="AK62" s="392">
        <f t="shared" si="68"/>
        <v>0</v>
      </c>
      <c r="AL62" s="369"/>
      <c r="AM62" s="392">
        <f t="shared" si="69"/>
        <v>0</v>
      </c>
      <c r="AN62" s="369"/>
      <c r="AO62" s="392">
        <f t="shared" si="70"/>
        <v>0</v>
      </c>
      <c r="AP62" s="369">
        <v>0</v>
      </c>
      <c r="AQ62" s="392">
        <f t="shared" si="71"/>
        <v>0</v>
      </c>
      <c r="AR62" s="1744">
        <v>0</v>
      </c>
      <c r="AS62" s="392">
        <f t="shared" si="72"/>
        <v>0</v>
      </c>
      <c r="AT62" s="1744">
        <v>0</v>
      </c>
      <c r="AU62" s="392">
        <f t="shared" si="73"/>
        <v>0</v>
      </c>
      <c r="AV62" s="1744">
        <v>0</v>
      </c>
      <c r="AW62" s="392">
        <f t="shared" si="74"/>
        <v>0</v>
      </c>
      <c r="AX62" s="1744">
        <v>0</v>
      </c>
      <c r="AY62" s="392">
        <f t="shared" si="75"/>
        <v>0</v>
      </c>
      <c r="AZ62" s="369"/>
      <c r="BA62" s="392">
        <f t="shared" si="76"/>
        <v>0</v>
      </c>
    </row>
    <row r="63" spans="1:53" ht="12.75" customHeight="1" thickBot="1">
      <c r="A63" s="367" t="s">
        <v>21</v>
      </c>
      <c r="B63" s="390">
        <f t="shared" si="52"/>
        <v>1838.0200479999996</v>
      </c>
      <c r="C63" s="393">
        <f t="shared" si="53"/>
        <v>10.667684947617758</v>
      </c>
      <c r="D63" s="390">
        <f>SUM(D55:D62)</f>
        <v>9.3000000000000007</v>
      </c>
      <c r="E63" s="393">
        <f t="shared" si="53"/>
        <v>7.150985759542337</v>
      </c>
      <c r="F63" s="390">
        <f>SUM(F55:F62)</f>
        <v>0.1</v>
      </c>
      <c r="G63" s="393">
        <f t="shared" si="54"/>
        <v>4.0436716538617065E-2</v>
      </c>
      <c r="H63" s="390">
        <f>SUM(H55:H62)</f>
        <v>8.8000000000000007</v>
      </c>
      <c r="I63" s="393">
        <f t="shared" si="55"/>
        <v>4.2963702572614979</v>
      </c>
      <c r="J63" s="390">
        <f>SUM(J55:J62)</f>
        <v>94.3</v>
      </c>
      <c r="K63" s="393">
        <f t="shared" si="56"/>
        <v>9.0303780251941212</v>
      </c>
      <c r="L63" s="390">
        <f>SUM(L55:L62)</f>
        <v>17.13</v>
      </c>
      <c r="M63" s="393">
        <f t="shared" si="57"/>
        <v>4.1096876349503386</v>
      </c>
      <c r="N63" s="390">
        <f>SUM(N55:N62)</f>
        <v>15</v>
      </c>
      <c r="O63" s="393">
        <f t="shared" si="58"/>
        <v>4.2541123085649462</v>
      </c>
      <c r="P63" s="390"/>
      <c r="Q63" s="393"/>
      <c r="R63" s="390">
        <f>SUM(R55:R62)</f>
        <v>125.6</v>
      </c>
      <c r="S63" s="393">
        <f t="shared" si="59"/>
        <v>10.155239327296247</v>
      </c>
      <c r="T63" s="390">
        <f>SUM(T55:T62)</f>
        <v>41.59</v>
      </c>
      <c r="U63" s="393">
        <f t="shared" si="60"/>
        <v>5.9725712644503481</v>
      </c>
      <c r="V63" s="390">
        <f>SUM(V55:V62)</f>
        <v>549.4</v>
      </c>
      <c r="W63" s="393">
        <f t="shared" si="61"/>
        <v>53.396831567693646</v>
      </c>
      <c r="X63" s="390">
        <f>SUM(X55:X62)</f>
        <v>138.9</v>
      </c>
      <c r="Y63" s="393">
        <f t="shared" si="62"/>
        <v>12.262735057826433</v>
      </c>
      <c r="Z63" s="390">
        <f>SUM(Z55:Z62)</f>
        <v>12.44</v>
      </c>
      <c r="AA63" s="393">
        <f t="shared" si="63"/>
        <v>6.6802706476210938</v>
      </c>
      <c r="AB63" s="390">
        <f>SUM(AB55:AB62)</f>
        <v>0.49</v>
      </c>
      <c r="AC63" s="393">
        <f t="shared" si="64"/>
        <v>4.6489563567362433</v>
      </c>
      <c r="AD63" s="390">
        <f>SUM(AD55:AD62)</f>
        <v>0</v>
      </c>
      <c r="AE63" s="393">
        <f t="shared" si="65"/>
        <v>0</v>
      </c>
      <c r="AF63" s="390">
        <f>SUM(AF55:AF62)</f>
        <v>120</v>
      </c>
      <c r="AG63" s="393">
        <f t="shared" si="66"/>
        <v>6.9272066039369626</v>
      </c>
      <c r="AH63" s="390">
        <f>SUM(AH55:AH62)</f>
        <v>0.1</v>
      </c>
      <c r="AI63" s="393">
        <f t="shared" si="67"/>
        <v>8.1168831168831161</v>
      </c>
      <c r="AJ63" s="390">
        <f>SUM(AJ55:AJ62)</f>
        <v>2.8</v>
      </c>
      <c r="AK63" s="393">
        <f t="shared" si="68"/>
        <v>3.5805626598465472</v>
      </c>
      <c r="AL63" s="390">
        <f>SUM(AL55:AL62)</f>
        <v>47.5</v>
      </c>
      <c r="AM63" s="393">
        <f t="shared" si="69"/>
        <v>10.624021471706554</v>
      </c>
      <c r="AN63" s="390">
        <f>SUM(AN55:AN62)</f>
        <v>14.1</v>
      </c>
      <c r="AO63" s="393">
        <f t="shared" si="70"/>
        <v>2.4847084696839135</v>
      </c>
      <c r="AP63" s="390">
        <f>SUM(AP55:AP62)</f>
        <v>10.1</v>
      </c>
      <c r="AQ63" s="393">
        <f t="shared" si="71"/>
        <v>2.1659875616555864</v>
      </c>
      <c r="AR63" s="1745">
        <f>SUM(AR55:AR62)</f>
        <v>33.202013999999998</v>
      </c>
      <c r="AS63" s="393">
        <f t="shared" si="72"/>
        <v>4.5635657606847966</v>
      </c>
      <c r="AT63" s="1745">
        <f>SUM(AT55:AT62)</f>
        <v>60.786897000000003</v>
      </c>
      <c r="AU63" s="393">
        <f t="shared" si="73"/>
        <v>2.5172695337536628</v>
      </c>
      <c r="AV63" s="1745">
        <f>SUM(AV55:AV62)</f>
        <v>468.63667000000004</v>
      </c>
      <c r="AW63" s="393">
        <f t="shared" si="74"/>
        <v>27.418480270915563</v>
      </c>
      <c r="AX63" s="1745">
        <f>SUM(AX55:AX62)</f>
        <v>66.434466999999998</v>
      </c>
      <c r="AY63" s="393">
        <f t="shared" si="75"/>
        <v>4.0141681314182689</v>
      </c>
      <c r="AZ63" s="390">
        <f>SUM(AZ55:AZ62)</f>
        <v>1.31</v>
      </c>
      <c r="BA63" s="393">
        <f t="shared" si="76"/>
        <v>4.1220893643801135</v>
      </c>
    </row>
    <row r="64" spans="1:53" ht="12.75" customHeight="1">
      <c r="A64" s="375"/>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61"/>
      <c r="AI64" s="391"/>
      <c r="AJ64" s="391"/>
      <c r="AK64" s="391"/>
      <c r="AL64" s="391"/>
      <c r="AM64" s="391"/>
      <c r="AN64" s="391"/>
      <c r="AO64" s="391"/>
      <c r="AP64" s="391"/>
      <c r="AQ64" s="391"/>
      <c r="AR64" s="1746"/>
      <c r="AS64" s="391"/>
      <c r="AT64" s="1746"/>
      <c r="AU64" s="391"/>
      <c r="AV64" s="1746"/>
      <c r="AW64" s="391"/>
      <c r="AX64" s="1746"/>
      <c r="AY64" s="391"/>
      <c r="AZ64" s="391"/>
      <c r="BA64" s="391"/>
    </row>
    <row r="65" spans="1:53" ht="12.75" customHeight="1">
      <c r="A65" s="1"/>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c r="AQ65" s="385"/>
      <c r="AR65" s="1765"/>
      <c r="AS65" s="385"/>
      <c r="AT65" s="341"/>
      <c r="AU65" s="385"/>
      <c r="AV65" s="1764"/>
      <c r="AW65" s="385"/>
      <c r="AX65" s="1764"/>
      <c r="AY65" s="385"/>
      <c r="AZ65" s="385"/>
      <c r="BA65" s="385"/>
    </row>
    <row r="66" spans="1:53" ht="12.75" customHeight="1">
      <c r="A66" s="32" t="s">
        <v>514</v>
      </c>
      <c r="B66" s="131"/>
      <c r="C66" s="142"/>
      <c r="D66" s="131"/>
      <c r="E66" s="142"/>
      <c r="F66" s="131"/>
      <c r="G66" s="142"/>
      <c r="H66" s="131"/>
      <c r="I66" s="142"/>
      <c r="J66" s="131"/>
      <c r="K66" s="142"/>
      <c r="L66" s="131"/>
      <c r="M66" s="142"/>
      <c r="N66" s="131"/>
      <c r="O66" s="142"/>
      <c r="P66" s="131"/>
      <c r="Q66" s="142"/>
      <c r="R66" s="131"/>
      <c r="S66" s="142"/>
      <c r="T66" s="131">
        <v>640.02</v>
      </c>
      <c r="U66" s="142"/>
      <c r="V66" s="131"/>
      <c r="W66" s="142"/>
      <c r="X66" s="131"/>
      <c r="Y66" s="142"/>
      <c r="Z66" s="131"/>
      <c r="AA66" s="142"/>
      <c r="AB66" s="131"/>
      <c r="AC66" s="142"/>
      <c r="AD66" s="131"/>
      <c r="AE66" s="142"/>
      <c r="AF66" s="131">
        <v>286.8</v>
      </c>
      <c r="AG66" s="142"/>
      <c r="AH66" s="131"/>
      <c r="AI66" s="142"/>
      <c r="AJ66" s="131"/>
      <c r="AK66" s="142"/>
      <c r="AL66" s="131">
        <v>167.7</v>
      </c>
      <c r="AM66" s="142"/>
      <c r="AN66" s="131"/>
      <c r="AO66" s="142"/>
      <c r="AP66" s="131"/>
      <c r="AQ66" s="142"/>
      <c r="AR66" s="1761">
        <v>727.54539543999999</v>
      </c>
      <c r="AS66" s="142"/>
      <c r="AT66" s="1761">
        <v>27.60032575</v>
      </c>
      <c r="AU66" s="142"/>
      <c r="AV66" s="1761">
        <v>1290.64236166</v>
      </c>
      <c r="AW66" s="142"/>
      <c r="AX66" s="1761">
        <v>1174.09969043</v>
      </c>
      <c r="AY66" s="142"/>
      <c r="AZ66" s="131"/>
      <c r="BA66" s="142"/>
    </row>
    <row r="67" spans="1:53" ht="12.75" customHeight="1">
      <c r="A67" s="1"/>
      <c r="B67" s="131"/>
      <c r="C67" s="142"/>
      <c r="D67" s="131"/>
      <c r="E67" s="142"/>
      <c r="F67" s="142"/>
      <c r="G67" s="142"/>
      <c r="H67" s="142"/>
      <c r="I67" s="142"/>
      <c r="J67" s="131"/>
      <c r="K67" s="142"/>
      <c r="L67" s="142"/>
      <c r="M67" s="142"/>
      <c r="N67" s="142"/>
      <c r="O67" s="142"/>
      <c r="P67" s="142"/>
      <c r="Q67" s="142"/>
      <c r="R67" s="142"/>
      <c r="S67" s="142"/>
      <c r="T67" s="131"/>
      <c r="U67" s="142"/>
      <c r="V67" s="131"/>
      <c r="W67" s="142"/>
      <c r="X67" s="142"/>
      <c r="Y67" s="142"/>
      <c r="Z67" s="142"/>
      <c r="AA67" s="142"/>
      <c r="AB67" s="142"/>
      <c r="AC67" s="142"/>
      <c r="AD67" s="131"/>
      <c r="AE67" s="142"/>
      <c r="AF67" s="142"/>
      <c r="AG67" s="142"/>
      <c r="AH67" s="142"/>
      <c r="AI67" s="142"/>
      <c r="AJ67" s="142"/>
      <c r="AK67" s="142"/>
      <c r="AL67" s="142"/>
      <c r="AM67" s="142"/>
      <c r="AN67" s="131"/>
      <c r="AO67" s="142"/>
      <c r="AQ67" s="142"/>
      <c r="AR67" s="1765"/>
      <c r="AS67" s="142"/>
      <c r="AU67" s="142"/>
      <c r="AW67" s="142"/>
      <c r="AY67" s="142"/>
      <c r="BA67" s="142"/>
    </row>
    <row r="68" spans="1:53" ht="12.75" customHeight="1">
      <c r="A68" s="29"/>
      <c r="B68" s="32"/>
      <c r="C68" s="142"/>
      <c r="D68" s="131"/>
      <c r="E68" s="142"/>
      <c r="F68" s="142"/>
      <c r="G68" s="142"/>
      <c r="H68" s="142"/>
      <c r="I68" s="142"/>
      <c r="J68" s="131"/>
      <c r="K68" s="142"/>
      <c r="L68" s="142"/>
      <c r="M68" s="142"/>
      <c r="N68" s="142"/>
      <c r="O68" s="142"/>
      <c r="P68" s="142"/>
      <c r="Q68" s="142"/>
      <c r="R68" s="142"/>
      <c r="S68" s="142"/>
      <c r="T68" s="131"/>
      <c r="U68" s="142"/>
      <c r="V68" s="131"/>
      <c r="W68" s="142"/>
      <c r="X68" s="142"/>
      <c r="Y68" s="142"/>
      <c r="Z68" s="142"/>
      <c r="AA68" s="142"/>
      <c r="AB68" s="142"/>
      <c r="AC68" s="142"/>
      <c r="AD68" s="131"/>
      <c r="AE68" s="142"/>
      <c r="AF68" s="142"/>
      <c r="AG68" s="142"/>
      <c r="AH68" s="142"/>
      <c r="AI68" s="142"/>
      <c r="AJ68" s="142"/>
      <c r="AK68" s="142"/>
      <c r="AL68" s="142"/>
      <c r="AM68" s="142"/>
      <c r="AN68" s="131"/>
      <c r="AO68" s="142"/>
      <c r="AQ68" s="142"/>
      <c r="AS68" s="142"/>
      <c r="AU68" s="142"/>
      <c r="AW68" s="142"/>
      <c r="AY68" s="142"/>
      <c r="BA68" s="142"/>
    </row>
    <row r="69" spans="1:53" ht="12.75" customHeight="1">
      <c r="A69" s="29"/>
      <c r="B69" s="32"/>
      <c r="C69" s="142"/>
      <c r="D69" s="131"/>
      <c r="E69" s="142"/>
      <c r="F69" s="142"/>
      <c r="G69" s="142"/>
      <c r="H69" s="142"/>
      <c r="I69" s="142"/>
      <c r="J69" s="131"/>
      <c r="K69" s="142"/>
      <c r="L69" s="142"/>
      <c r="M69" s="142"/>
      <c r="N69" s="142"/>
      <c r="O69" s="142"/>
      <c r="P69" s="142"/>
      <c r="Q69" s="142"/>
      <c r="R69" s="142"/>
      <c r="S69" s="142"/>
      <c r="T69" s="131"/>
      <c r="U69" s="142"/>
      <c r="V69" s="131"/>
      <c r="W69" s="142"/>
      <c r="X69" s="142"/>
      <c r="Y69" s="142"/>
      <c r="Z69" s="142"/>
      <c r="AA69" s="142"/>
      <c r="AB69" s="142"/>
      <c r="AC69" s="142"/>
      <c r="AD69" s="131"/>
      <c r="AE69" s="142"/>
      <c r="AF69" s="142"/>
      <c r="AG69" s="142"/>
      <c r="AH69" s="142"/>
      <c r="AI69" s="142"/>
      <c r="AJ69" s="142"/>
      <c r="AK69" s="142"/>
      <c r="AL69" s="142"/>
      <c r="AM69" s="142"/>
      <c r="AN69" s="131"/>
      <c r="AO69" s="142"/>
      <c r="AQ69" s="142"/>
      <c r="AS69" s="142"/>
      <c r="AU69" s="142"/>
      <c r="AW69" s="142"/>
      <c r="AY69" s="142"/>
      <c r="BA69" s="142"/>
    </row>
    <row r="70" spans="1:53" ht="12.75" customHeight="1">
      <c r="A70" s="29"/>
      <c r="B70" s="32"/>
      <c r="C70" s="142"/>
      <c r="D70" s="131"/>
      <c r="E70" s="142"/>
      <c r="F70" s="142"/>
      <c r="G70" s="142"/>
      <c r="H70" s="142"/>
      <c r="I70" s="142"/>
      <c r="J70" s="131"/>
      <c r="K70" s="142"/>
      <c r="L70" s="142"/>
      <c r="M70" s="142"/>
      <c r="N70" s="142"/>
      <c r="O70" s="142"/>
      <c r="P70" s="142"/>
      <c r="Q70" s="142"/>
      <c r="R70" s="142"/>
      <c r="S70" s="142"/>
      <c r="T70" s="131"/>
      <c r="U70" s="142"/>
      <c r="V70" s="131"/>
      <c r="W70" s="142"/>
      <c r="X70" s="142"/>
      <c r="Y70" s="142"/>
      <c r="Z70" s="142"/>
      <c r="AA70" s="142"/>
      <c r="AB70" s="142"/>
      <c r="AC70" s="142"/>
      <c r="AD70" s="131"/>
      <c r="AE70" s="142"/>
      <c r="AF70" s="142"/>
      <c r="AG70" s="142"/>
      <c r="AH70" s="142"/>
      <c r="AI70" s="142"/>
      <c r="AJ70" s="142"/>
      <c r="AK70" s="142"/>
      <c r="AL70" s="142"/>
      <c r="AM70" s="142"/>
      <c r="AN70" s="131"/>
      <c r="AO70" s="142"/>
      <c r="AQ70" s="142"/>
      <c r="AS70" s="142"/>
      <c r="AU70" s="142"/>
      <c r="AW70" s="142"/>
      <c r="AY70" s="142"/>
      <c r="BA70" s="142"/>
    </row>
    <row r="71" spans="1:53" ht="12.75" customHeight="1">
      <c r="A71" s="29"/>
      <c r="B71" s="131"/>
      <c r="C71" s="142"/>
      <c r="D71" s="131"/>
      <c r="E71" s="142"/>
      <c r="F71" s="142"/>
      <c r="G71" s="142"/>
      <c r="H71" s="142"/>
      <c r="I71" s="142"/>
      <c r="J71" s="131"/>
      <c r="K71" s="142"/>
      <c r="L71" s="142"/>
      <c r="M71" s="142"/>
      <c r="N71" s="142"/>
      <c r="O71" s="142"/>
      <c r="P71" s="142"/>
      <c r="Q71" s="142"/>
      <c r="R71" s="142"/>
      <c r="S71" s="142"/>
      <c r="T71" s="131"/>
      <c r="U71" s="142"/>
      <c r="V71" s="131"/>
      <c r="W71" s="142"/>
      <c r="X71" s="142"/>
      <c r="Y71" s="142"/>
      <c r="Z71" s="142"/>
      <c r="AA71" s="142"/>
      <c r="AB71" s="142"/>
      <c r="AC71" s="142"/>
      <c r="AD71" s="131"/>
      <c r="AE71" s="142"/>
      <c r="AF71" s="142"/>
      <c r="AG71" s="142"/>
      <c r="AH71" s="142"/>
      <c r="AI71" s="142"/>
      <c r="AJ71" s="142"/>
      <c r="AK71" s="142"/>
      <c r="AL71" s="142"/>
      <c r="AM71" s="142"/>
      <c r="AN71" s="131"/>
      <c r="AO71" s="142"/>
      <c r="AQ71" s="142"/>
      <c r="AS71" s="142"/>
      <c r="AU71" s="142"/>
      <c r="AW71" s="142"/>
      <c r="AY71" s="142"/>
      <c r="BA71" s="142"/>
    </row>
    <row r="72" spans="1:53" ht="12.75" customHeight="1">
      <c r="A72" s="29"/>
      <c r="B72" s="32"/>
      <c r="C72" s="142"/>
      <c r="D72" s="131"/>
      <c r="E72" s="142"/>
      <c r="F72" s="142"/>
      <c r="G72" s="142"/>
      <c r="H72" s="142"/>
      <c r="I72" s="142"/>
      <c r="J72" s="131"/>
      <c r="K72" s="142"/>
      <c r="L72" s="142"/>
      <c r="M72" s="142"/>
      <c r="N72" s="142"/>
      <c r="O72" s="142"/>
      <c r="P72" s="142"/>
      <c r="Q72" s="142"/>
      <c r="R72" s="142"/>
      <c r="S72" s="142"/>
      <c r="T72" s="131"/>
      <c r="U72" s="142"/>
      <c r="V72" s="131"/>
      <c r="W72" s="142"/>
      <c r="X72" s="142"/>
      <c r="Y72" s="142"/>
      <c r="Z72" s="142"/>
      <c r="AA72" s="142"/>
      <c r="AB72" s="142"/>
      <c r="AC72" s="142"/>
      <c r="AD72" s="131"/>
      <c r="AE72" s="142"/>
      <c r="AF72" s="142"/>
      <c r="AG72" s="142"/>
      <c r="AH72" s="142"/>
      <c r="AI72" s="142"/>
      <c r="AJ72" s="142"/>
      <c r="AK72" s="142"/>
      <c r="AL72" s="142"/>
      <c r="AM72" s="142"/>
      <c r="AN72" s="131"/>
      <c r="AO72" s="142"/>
      <c r="AQ72" s="142"/>
      <c r="AS72" s="142"/>
      <c r="AU72" s="142"/>
      <c r="AW72" s="142"/>
      <c r="AY72" s="142"/>
      <c r="BA72" s="142"/>
    </row>
    <row r="73" spans="1:53" ht="12.75" customHeight="1">
      <c r="A73" s="29"/>
      <c r="B73" s="131"/>
      <c r="C73" s="142"/>
      <c r="D73" s="131"/>
      <c r="E73" s="142"/>
      <c r="F73" s="142"/>
      <c r="G73" s="142"/>
      <c r="H73" s="142"/>
      <c r="I73" s="142"/>
      <c r="J73" s="131"/>
      <c r="K73" s="142"/>
      <c r="L73" s="142"/>
      <c r="M73" s="142"/>
      <c r="N73" s="142"/>
      <c r="O73" s="142"/>
      <c r="P73" s="142"/>
      <c r="Q73" s="142"/>
      <c r="R73" s="142"/>
      <c r="S73" s="142"/>
      <c r="T73" s="131"/>
      <c r="U73" s="142"/>
      <c r="V73" s="131"/>
      <c r="W73" s="142"/>
      <c r="X73" s="142"/>
      <c r="Y73" s="142"/>
      <c r="Z73" s="142"/>
      <c r="AA73" s="142"/>
      <c r="AB73" s="142"/>
      <c r="AC73" s="142"/>
      <c r="AD73" s="131"/>
      <c r="AE73" s="142"/>
      <c r="AF73" s="142"/>
      <c r="AG73" s="142"/>
      <c r="AH73" s="142"/>
      <c r="AI73" s="142"/>
      <c r="AJ73" s="142"/>
      <c r="AK73" s="142"/>
      <c r="AL73" s="142"/>
      <c r="AM73" s="142"/>
      <c r="AN73" s="131"/>
      <c r="AO73" s="142"/>
      <c r="AQ73" s="142"/>
      <c r="AS73" s="142"/>
      <c r="AU73" s="142"/>
      <c r="AW73" s="142"/>
      <c r="AY73" s="142"/>
      <c r="BA73" s="142"/>
    </row>
    <row r="74" spans="1:53" ht="12.75" customHeight="1">
      <c r="A74" s="29"/>
      <c r="B74" s="145"/>
      <c r="C74" s="145"/>
      <c r="D74" s="131"/>
      <c r="E74" s="145"/>
      <c r="F74" s="145"/>
      <c r="G74" s="145"/>
      <c r="H74" s="145"/>
      <c r="I74" s="145"/>
      <c r="J74" s="131"/>
      <c r="K74" s="145"/>
      <c r="L74" s="32"/>
      <c r="M74" s="145"/>
      <c r="N74" s="33"/>
      <c r="O74" s="145"/>
      <c r="P74" s="32"/>
      <c r="Q74" s="145"/>
      <c r="R74" s="33"/>
      <c r="S74" s="145"/>
      <c r="T74" s="131"/>
      <c r="U74" s="145"/>
      <c r="V74" s="131"/>
      <c r="W74" s="145"/>
      <c r="X74" s="33"/>
      <c r="Y74" s="145"/>
      <c r="Z74" s="33"/>
      <c r="AA74" s="145"/>
      <c r="AB74" s="32"/>
      <c r="AC74" s="145"/>
      <c r="AD74" s="131"/>
      <c r="AE74" s="145"/>
      <c r="AF74" s="33"/>
      <c r="AG74" s="145"/>
      <c r="AH74" s="33"/>
      <c r="AI74" s="145"/>
      <c r="AJ74" s="33"/>
      <c r="AK74" s="145"/>
      <c r="AL74" s="33"/>
      <c r="AM74" s="145"/>
      <c r="AN74" s="131"/>
      <c r="AO74" s="145"/>
      <c r="AQ74" s="145"/>
      <c r="AS74" s="145"/>
      <c r="AU74" s="145"/>
      <c r="AW74" s="145"/>
      <c r="AY74" s="145"/>
      <c r="BA74" s="145"/>
    </row>
    <row r="75" spans="1:53" ht="12.75" customHeight="1">
      <c r="A75" s="1"/>
      <c r="B75" s="32"/>
      <c r="C75" s="146"/>
      <c r="D75" s="146"/>
      <c r="E75" s="146"/>
      <c r="F75" s="146"/>
      <c r="G75" s="146"/>
      <c r="H75" s="146"/>
      <c r="I75" s="146"/>
      <c r="J75" s="146"/>
      <c r="K75" s="146"/>
      <c r="L75" s="74"/>
      <c r="M75" s="146"/>
      <c r="N75" s="74"/>
      <c r="O75" s="146"/>
      <c r="P75" s="74"/>
      <c r="Q75" s="146"/>
      <c r="R75" s="74"/>
      <c r="S75" s="146"/>
      <c r="T75" s="146"/>
      <c r="U75" s="146"/>
      <c r="V75" s="146"/>
      <c r="W75" s="146"/>
      <c r="X75" s="74"/>
      <c r="Y75" s="146"/>
      <c r="Z75" s="74"/>
      <c r="AA75" s="146"/>
      <c r="AB75" s="74"/>
      <c r="AC75" s="146"/>
      <c r="AD75" s="146"/>
      <c r="AE75" s="146"/>
      <c r="AF75" s="74"/>
      <c r="AG75" s="146"/>
      <c r="AH75" s="74"/>
      <c r="AI75" s="146"/>
      <c r="AJ75" s="74"/>
      <c r="AK75" s="146"/>
      <c r="AL75" s="74"/>
      <c r="AM75" s="146"/>
      <c r="AN75" s="146"/>
      <c r="AO75" s="146"/>
      <c r="AQ75" s="146"/>
      <c r="AS75" s="146"/>
      <c r="AU75" s="146"/>
      <c r="AW75" s="146"/>
      <c r="AY75" s="146"/>
      <c r="BA75" s="146"/>
    </row>
    <row r="76" spans="1:53" ht="12.75" customHeight="1">
      <c r="A76" s="1"/>
      <c r="B76" s="146"/>
      <c r="C76" s="146"/>
      <c r="D76" s="146"/>
      <c r="E76" s="146"/>
      <c r="F76" s="146"/>
      <c r="G76" s="146"/>
      <c r="H76" s="146"/>
      <c r="I76" s="146"/>
      <c r="J76" s="146"/>
      <c r="K76" s="146"/>
      <c r="L76" s="74"/>
      <c r="M76" s="146"/>
      <c r="N76" s="74"/>
      <c r="O76" s="146"/>
      <c r="P76" s="74"/>
      <c r="Q76" s="146"/>
      <c r="R76" s="74"/>
      <c r="S76" s="146"/>
      <c r="T76" s="146"/>
      <c r="U76" s="146"/>
      <c r="V76" s="146"/>
      <c r="W76" s="146"/>
      <c r="X76" s="74"/>
      <c r="Y76" s="146"/>
      <c r="Z76" s="74"/>
      <c r="AA76" s="146"/>
      <c r="AB76" s="74"/>
      <c r="AC76" s="146"/>
      <c r="AD76" s="146"/>
      <c r="AE76" s="146"/>
      <c r="AF76" s="74"/>
      <c r="AG76" s="146"/>
      <c r="AH76" s="74"/>
      <c r="AI76" s="146"/>
      <c r="AJ76" s="74"/>
      <c r="AK76" s="146"/>
      <c r="AL76" s="74"/>
      <c r="AM76" s="146"/>
      <c r="AN76" s="146"/>
      <c r="AO76" s="146"/>
      <c r="AQ76" s="146"/>
      <c r="AS76" s="146"/>
      <c r="AU76" s="146"/>
      <c r="AW76" s="146"/>
      <c r="AY76" s="146"/>
      <c r="BA76" s="146"/>
    </row>
    <row r="77" spans="1:53" ht="12.75" customHeight="1">
      <c r="A77" s="1"/>
    </row>
    <row r="78" spans="1:53" ht="12.75" customHeight="1">
      <c r="B78" s="29"/>
      <c r="D78" s="29"/>
      <c r="J78" s="29"/>
      <c r="N78" s="64"/>
      <c r="R78" s="64"/>
      <c r="T78" s="29"/>
      <c r="V78" s="29"/>
      <c r="X78" s="64"/>
      <c r="Z78" s="64"/>
      <c r="AD78" s="29"/>
      <c r="AF78" s="64"/>
      <c r="AH78" s="64"/>
      <c r="AJ78" s="64"/>
      <c r="AL78" s="64"/>
      <c r="AN78" s="29"/>
    </row>
    <row r="79" spans="1:53" ht="12.75" customHeight="1">
      <c r="D79" s="29"/>
      <c r="J79" s="29"/>
      <c r="N79" s="64"/>
      <c r="R79" s="64"/>
      <c r="T79" s="29"/>
      <c r="V79" s="29"/>
      <c r="X79" s="64"/>
      <c r="Z79" s="64"/>
      <c r="AD79" s="29"/>
      <c r="AF79" s="64"/>
      <c r="AH79" s="64"/>
      <c r="AJ79" s="64"/>
      <c r="AL79" s="64"/>
    </row>
    <row r="80" spans="1:53" ht="12.75" customHeight="1">
      <c r="B80" s="92"/>
      <c r="C80" s="92"/>
      <c r="D80" s="92"/>
      <c r="E80" s="92"/>
      <c r="F80" s="92"/>
      <c r="G80" s="92"/>
      <c r="H80" s="92"/>
      <c r="I80" s="92"/>
      <c r="J80" s="92"/>
      <c r="K80" s="92"/>
      <c r="L80" s="92"/>
      <c r="M80" s="92"/>
      <c r="N80" s="72"/>
      <c r="O80" s="92"/>
      <c r="P80" s="92"/>
      <c r="Q80" s="92"/>
      <c r="R80" s="72"/>
      <c r="S80" s="92"/>
      <c r="T80" s="92"/>
      <c r="U80" s="92"/>
      <c r="V80" s="92"/>
      <c r="W80" s="92"/>
      <c r="X80" s="72"/>
      <c r="Y80" s="92"/>
      <c r="Z80" s="72"/>
      <c r="AA80" s="92"/>
      <c r="AB80" s="92"/>
      <c r="AC80" s="92"/>
      <c r="AD80" s="92"/>
      <c r="AE80" s="92"/>
      <c r="AF80" s="72"/>
      <c r="AG80" s="92"/>
      <c r="AH80" s="72"/>
      <c r="AI80" s="92"/>
      <c r="AJ80" s="72"/>
      <c r="AK80" s="92"/>
      <c r="AL80" s="72"/>
      <c r="AM80" s="92"/>
      <c r="AN80" s="92"/>
      <c r="AO80" s="92"/>
      <c r="AQ80" s="92"/>
      <c r="AS80" s="92"/>
      <c r="AU80" s="92"/>
      <c r="AW80" s="92"/>
      <c r="AY80" s="92"/>
      <c r="BA80" s="92"/>
    </row>
    <row r="81" spans="1:53" ht="12.75" customHeight="1">
      <c r="B81" s="32"/>
      <c r="C81" s="33"/>
      <c r="D81" s="32"/>
      <c r="E81" s="33"/>
      <c r="F81" s="33"/>
      <c r="G81" s="33"/>
      <c r="H81" s="33"/>
      <c r="I81" s="33"/>
      <c r="J81" s="32"/>
      <c r="K81" s="33"/>
      <c r="L81" s="33"/>
      <c r="M81" s="33"/>
      <c r="N81" s="33"/>
      <c r="O81" s="33"/>
      <c r="P81" s="33"/>
      <c r="Q81" s="33"/>
      <c r="R81" s="33"/>
      <c r="S81" s="33"/>
      <c r="T81" s="32"/>
      <c r="U81" s="33"/>
      <c r="V81" s="32"/>
      <c r="W81" s="33"/>
      <c r="X81" s="33"/>
      <c r="Y81" s="33"/>
      <c r="Z81" s="33"/>
      <c r="AA81" s="33"/>
      <c r="AB81" s="33"/>
      <c r="AC81" s="33"/>
      <c r="AD81" s="32"/>
      <c r="AE81" s="33"/>
      <c r="AF81" s="33"/>
      <c r="AG81" s="33"/>
      <c r="AH81" s="33"/>
      <c r="AI81" s="33"/>
      <c r="AJ81" s="33"/>
      <c r="AK81" s="33"/>
      <c r="AL81" s="33"/>
      <c r="AM81" s="33"/>
      <c r="AN81" s="32"/>
      <c r="AO81" s="33"/>
      <c r="AQ81" s="33"/>
      <c r="AS81" s="33"/>
      <c r="AU81" s="33"/>
      <c r="AW81" s="33"/>
      <c r="AY81" s="33"/>
      <c r="BA81" s="33"/>
    </row>
    <row r="82" spans="1:53" ht="12.75" customHeight="1">
      <c r="A82" s="1"/>
      <c r="B82" s="32"/>
      <c r="C82" s="33"/>
      <c r="D82" s="32"/>
      <c r="E82" s="33"/>
      <c r="F82" s="33"/>
      <c r="G82" s="33"/>
      <c r="H82" s="33"/>
      <c r="I82" s="33"/>
      <c r="J82" s="32"/>
      <c r="K82" s="33"/>
      <c r="L82" s="33"/>
      <c r="M82" s="33"/>
      <c r="N82" s="33"/>
      <c r="O82" s="33"/>
      <c r="P82" s="33"/>
      <c r="Q82" s="33"/>
      <c r="R82" s="33"/>
      <c r="S82" s="33"/>
      <c r="T82" s="32"/>
      <c r="U82" s="33"/>
      <c r="V82" s="32"/>
      <c r="W82" s="33"/>
      <c r="X82" s="33"/>
      <c r="Y82" s="33"/>
      <c r="Z82" s="33"/>
      <c r="AA82" s="33"/>
      <c r="AB82" s="33"/>
      <c r="AC82" s="33"/>
      <c r="AD82" s="32"/>
      <c r="AE82" s="33"/>
      <c r="AF82" s="33"/>
      <c r="AG82" s="33"/>
      <c r="AH82" s="33"/>
      <c r="AI82" s="33"/>
      <c r="AJ82" s="33"/>
      <c r="AK82" s="33"/>
      <c r="AL82" s="33"/>
      <c r="AM82" s="33"/>
      <c r="AN82" s="32"/>
      <c r="AO82" s="33"/>
      <c r="AQ82" s="33"/>
      <c r="AS82" s="33"/>
      <c r="AU82" s="33"/>
      <c r="AW82" s="33"/>
      <c r="AY82" s="33"/>
      <c r="BA82" s="33"/>
    </row>
    <row r="83" spans="1:53" ht="12.75" customHeight="1">
      <c r="B83" s="32"/>
      <c r="C83" s="33"/>
      <c r="D83" s="32"/>
      <c r="E83" s="33"/>
      <c r="F83" s="33"/>
      <c r="G83" s="33"/>
      <c r="H83" s="33"/>
      <c r="I83" s="33"/>
      <c r="J83" s="32"/>
      <c r="K83" s="33"/>
      <c r="L83" s="33"/>
      <c r="M83" s="33"/>
      <c r="N83" s="33"/>
      <c r="O83" s="33"/>
      <c r="P83" s="33"/>
      <c r="Q83" s="33"/>
      <c r="R83" s="33"/>
      <c r="S83" s="33"/>
      <c r="T83" s="32"/>
      <c r="U83" s="33"/>
      <c r="V83" s="32"/>
      <c r="W83" s="33"/>
      <c r="X83" s="33"/>
      <c r="Y83" s="33"/>
      <c r="Z83" s="33"/>
      <c r="AA83" s="33"/>
      <c r="AB83" s="33"/>
      <c r="AC83" s="33"/>
      <c r="AD83" s="32"/>
      <c r="AE83" s="33"/>
      <c r="AF83" s="33"/>
      <c r="AG83" s="33"/>
      <c r="AH83" s="33"/>
      <c r="AI83" s="33"/>
      <c r="AJ83" s="33"/>
      <c r="AK83" s="33"/>
      <c r="AL83" s="33"/>
      <c r="AM83" s="33"/>
      <c r="AN83" s="32"/>
      <c r="AO83" s="33"/>
      <c r="AQ83" s="33"/>
      <c r="AS83" s="33"/>
      <c r="AU83" s="33"/>
      <c r="AW83" s="33"/>
      <c r="AY83" s="33"/>
      <c r="BA83" s="33"/>
    </row>
    <row r="84" spans="1:53" ht="12.75" customHeight="1">
      <c r="B84" s="32"/>
      <c r="C84" s="33"/>
      <c r="D84" s="32"/>
      <c r="E84" s="33"/>
      <c r="F84" s="33"/>
      <c r="G84" s="33"/>
      <c r="H84" s="33"/>
      <c r="I84" s="33"/>
      <c r="J84" s="32"/>
      <c r="K84" s="33"/>
      <c r="L84" s="33"/>
      <c r="M84" s="33"/>
      <c r="N84" s="33"/>
      <c r="O84" s="33"/>
      <c r="P84" s="33"/>
      <c r="Q84" s="33"/>
      <c r="R84" s="33"/>
      <c r="S84" s="33"/>
      <c r="T84" s="32"/>
      <c r="U84" s="33"/>
      <c r="V84" s="32"/>
      <c r="W84" s="33"/>
      <c r="X84" s="33"/>
      <c r="Y84" s="33"/>
      <c r="Z84" s="33"/>
      <c r="AA84" s="33"/>
      <c r="AB84" s="33"/>
      <c r="AC84" s="33"/>
      <c r="AD84" s="32"/>
      <c r="AE84" s="33"/>
      <c r="AF84" s="33"/>
      <c r="AG84" s="33"/>
      <c r="AH84" s="33"/>
      <c r="AI84" s="33"/>
      <c r="AJ84" s="33"/>
      <c r="AK84" s="33"/>
      <c r="AL84" s="33"/>
      <c r="AM84" s="33"/>
      <c r="AN84" s="32"/>
      <c r="AO84" s="33"/>
      <c r="AQ84" s="33"/>
      <c r="AS84" s="33"/>
      <c r="AU84" s="33"/>
      <c r="AW84" s="33"/>
      <c r="AY84" s="33"/>
      <c r="BA84" s="33"/>
    </row>
    <row r="85" spans="1:53" ht="12.75" customHeight="1">
      <c r="A85" s="1"/>
      <c r="B85" s="32"/>
      <c r="C85" s="33"/>
      <c r="D85" s="32"/>
      <c r="E85" s="33"/>
      <c r="F85" s="33"/>
      <c r="G85" s="33"/>
      <c r="H85" s="33"/>
      <c r="I85" s="33"/>
      <c r="J85" s="32"/>
      <c r="K85" s="33"/>
      <c r="L85" s="33"/>
      <c r="M85" s="33"/>
      <c r="N85" s="33"/>
      <c r="O85" s="33"/>
      <c r="P85" s="33"/>
      <c r="Q85" s="33"/>
      <c r="R85" s="33"/>
      <c r="S85" s="33"/>
      <c r="T85" s="32"/>
      <c r="U85" s="33"/>
      <c r="V85" s="32"/>
      <c r="W85" s="33"/>
      <c r="X85" s="33"/>
      <c r="Y85" s="33"/>
      <c r="Z85" s="33"/>
      <c r="AA85" s="33"/>
      <c r="AB85" s="33"/>
      <c r="AC85" s="33"/>
      <c r="AD85" s="32"/>
      <c r="AE85" s="33"/>
      <c r="AF85" s="33"/>
      <c r="AG85" s="33"/>
      <c r="AH85" s="33"/>
      <c r="AI85" s="33"/>
      <c r="AJ85" s="33"/>
      <c r="AK85" s="33"/>
      <c r="AL85" s="33"/>
      <c r="AM85" s="33"/>
      <c r="AN85" s="32"/>
      <c r="AO85" s="33"/>
      <c r="AQ85" s="33"/>
      <c r="AS85" s="33"/>
      <c r="AU85" s="33"/>
      <c r="AW85" s="33"/>
      <c r="AY85" s="33"/>
      <c r="BA85" s="33"/>
    </row>
    <row r="86" spans="1:53" ht="12.75" customHeight="1">
      <c r="B86" s="32"/>
      <c r="C86" s="33"/>
      <c r="D86" s="32"/>
      <c r="E86" s="33"/>
      <c r="F86" s="33"/>
      <c r="G86" s="33"/>
      <c r="H86" s="33"/>
      <c r="I86" s="33"/>
      <c r="J86" s="32"/>
      <c r="K86" s="33"/>
      <c r="L86" s="33"/>
      <c r="M86" s="33"/>
      <c r="N86" s="33"/>
      <c r="O86" s="33"/>
      <c r="P86" s="33"/>
      <c r="Q86" s="33"/>
      <c r="R86" s="33"/>
      <c r="S86" s="33"/>
      <c r="T86" s="32"/>
      <c r="U86" s="33"/>
      <c r="V86" s="32"/>
      <c r="W86" s="33"/>
      <c r="X86" s="33"/>
      <c r="Y86" s="33"/>
      <c r="Z86" s="33"/>
      <c r="AA86" s="33"/>
      <c r="AB86" s="33"/>
      <c r="AC86" s="33"/>
      <c r="AD86" s="32"/>
      <c r="AE86" s="33"/>
      <c r="AF86" s="33"/>
      <c r="AG86" s="33"/>
      <c r="AH86" s="33"/>
      <c r="AI86" s="33"/>
      <c r="AJ86" s="33"/>
      <c r="AK86" s="33"/>
      <c r="AL86" s="33"/>
      <c r="AM86" s="33"/>
      <c r="AN86" s="32"/>
      <c r="AO86" s="33"/>
      <c r="AQ86" s="33"/>
      <c r="AS86" s="33"/>
      <c r="AU86" s="33"/>
      <c r="AW86" s="33"/>
      <c r="AY86" s="33"/>
      <c r="BA86" s="33"/>
    </row>
    <row r="87" spans="1:53" ht="12.75" customHeight="1">
      <c r="B87" s="32"/>
      <c r="C87" s="33"/>
      <c r="D87" s="32"/>
      <c r="E87" s="33"/>
      <c r="F87" s="33"/>
      <c r="G87" s="33"/>
      <c r="H87" s="33"/>
      <c r="I87" s="33"/>
      <c r="J87" s="32"/>
      <c r="K87" s="33"/>
      <c r="L87" s="33"/>
      <c r="M87" s="33"/>
      <c r="N87" s="33"/>
      <c r="O87" s="33"/>
      <c r="P87" s="33"/>
      <c r="Q87" s="33"/>
      <c r="R87" s="33"/>
      <c r="S87" s="33"/>
      <c r="T87" s="32"/>
      <c r="U87" s="33"/>
      <c r="V87" s="32"/>
      <c r="W87" s="33"/>
      <c r="X87" s="33"/>
      <c r="Y87" s="33"/>
      <c r="Z87" s="33"/>
      <c r="AA87" s="33"/>
      <c r="AB87" s="33"/>
      <c r="AC87" s="33"/>
      <c r="AD87" s="32"/>
      <c r="AE87" s="33"/>
      <c r="AF87" s="33"/>
      <c r="AG87" s="33"/>
      <c r="AH87" s="33"/>
      <c r="AI87" s="33"/>
      <c r="AJ87" s="33"/>
      <c r="AK87" s="33"/>
      <c r="AL87" s="33"/>
      <c r="AM87" s="33"/>
      <c r="AN87" s="32"/>
      <c r="AO87" s="33"/>
      <c r="AQ87" s="33"/>
      <c r="AS87" s="33"/>
      <c r="AU87" s="33"/>
      <c r="AW87" s="33"/>
      <c r="AY87" s="33"/>
      <c r="BA87" s="33"/>
    </row>
    <row r="88" spans="1:53" ht="12.75" customHeight="1">
      <c r="B88" s="32"/>
      <c r="C88" s="33"/>
      <c r="D88" s="32"/>
      <c r="E88" s="33"/>
      <c r="F88" s="33"/>
      <c r="G88" s="33"/>
      <c r="H88" s="33"/>
      <c r="I88" s="33"/>
      <c r="J88" s="32"/>
      <c r="K88" s="33"/>
      <c r="L88" s="33"/>
      <c r="M88" s="33"/>
      <c r="N88" s="33"/>
      <c r="O88" s="33"/>
      <c r="P88" s="33"/>
      <c r="Q88" s="33"/>
      <c r="R88" s="33"/>
      <c r="S88" s="33"/>
      <c r="T88" s="32"/>
      <c r="U88" s="33"/>
      <c r="V88" s="32"/>
      <c r="W88" s="33"/>
      <c r="X88" s="33"/>
      <c r="Y88" s="33"/>
      <c r="Z88" s="33"/>
      <c r="AA88" s="33"/>
      <c r="AB88" s="33"/>
      <c r="AC88" s="33"/>
      <c r="AD88" s="32"/>
      <c r="AE88" s="33"/>
      <c r="AF88" s="33"/>
      <c r="AG88" s="33"/>
      <c r="AH88" s="33"/>
      <c r="AI88" s="33"/>
      <c r="AJ88" s="33"/>
      <c r="AK88" s="33"/>
      <c r="AL88" s="33"/>
      <c r="AM88" s="33"/>
      <c r="AN88" s="32"/>
      <c r="AO88" s="33"/>
      <c r="AQ88" s="33"/>
      <c r="AS88" s="33"/>
      <c r="AU88" s="33"/>
      <c r="AW88" s="33"/>
      <c r="AY88" s="33"/>
      <c r="BA88" s="33"/>
    </row>
    <row r="89" spans="1:53" ht="12.75" customHeight="1">
      <c r="B89" s="32"/>
      <c r="C89" s="33"/>
      <c r="D89" s="32"/>
      <c r="E89" s="33"/>
      <c r="F89" s="33"/>
      <c r="G89" s="33"/>
      <c r="H89" s="33"/>
      <c r="I89" s="33"/>
      <c r="J89" s="32"/>
      <c r="K89" s="33"/>
      <c r="L89" s="33"/>
      <c r="M89" s="33"/>
      <c r="N89" s="33"/>
      <c r="O89" s="33"/>
      <c r="P89" s="33"/>
      <c r="Q89" s="33"/>
      <c r="R89" s="33"/>
      <c r="S89" s="33"/>
      <c r="T89" s="32"/>
      <c r="U89" s="33"/>
      <c r="V89" s="32"/>
      <c r="W89" s="33"/>
      <c r="X89" s="33"/>
      <c r="Y89" s="33"/>
      <c r="Z89" s="33"/>
      <c r="AA89" s="33"/>
      <c r="AB89" s="33"/>
      <c r="AC89" s="33"/>
      <c r="AD89" s="32"/>
      <c r="AE89" s="33"/>
      <c r="AF89" s="33"/>
      <c r="AG89" s="33"/>
      <c r="AH89" s="33"/>
      <c r="AI89" s="33"/>
      <c r="AJ89" s="33"/>
      <c r="AK89" s="33"/>
      <c r="AL89" s="33"/>
      <c r="AM89" s="33"/>
      <c r="AN89" s="32"/>
      <c r="AO89" s="33"/>
      <c r="AQ89" s="33"/>
      <c r="AS89" s="33"/>
      <c r="AU89" s="33"/>
      <c r="AW89" s="33"/>
      <c r="AY89" s="33"/>
      <c r="BA89" s="33"/>
    </row>
    <row r="90" spans="1:53" ht="12.75" customHeight="1">
      <c r="B90" s="32"/>
      <c r="C90" s="33"/>
      <c r="D90" s="32"/>
      <c r="E90" s="33"/>
      <c r="F90" s="33"/>
      <c r="G90" s="33"/>
      <c r="H90" s="33"/>
      <c r="I90" s="33"/>
      <c r="J90" s="32"/>
      <c r="K90" s="33"/>
      <c r="L90" s="33"/>
      <c r="M90" s="33"/>
      <c r="N90" s="33"/>
      <c r="O90" s="33"/>
      <c r="P90" s="33"/>
      <c r="Q90" s="33"/>
      <c r="R90" s="33"/>
      <c r="S90" s="33"/>
      <c r="T90" s="32"/>
      <c r="U90" s="33"/>
      <c r="V90" s="32"/>
      <c r="W90" s="33"/>
      <c r="X90" s="33"/>
      <c r="Y90" s="33"/>
      <c r="Z90" s="33"/>
      <c r="AA90" s="33"/>
      <c r="AB90" s="33"/>
      <c r="AC90" s="33"/>
      <c r="AD90" s="32"/>
      <c r="AE90" s="33"/>
      <c r="AF90" s="33"/>
      <c r="AG90" s="33"/>
      <c r="AH90" s="33"/>
      <c r="AI90" s="33"/>
      <c r="AJ90" s="33"/>
      <c r="AK90" s="33"/>
      <c r="AL90" s="33"/>
      <c r="AM90" s="33"/>
      <c r="AN90" s="32"/>
      <c r="AO90" s="33"/>
      <c r="AQ90" s="33"/>
      <c r="AS90" s="33"/>
      <c r="AU90" s="33"/>
      <c r="AW90" s="33"/>
      <c r="AY90" s="33"/>
      <c r="BA90" s="33"/>
    </row>
    <row r="91" spans="1:53" ht="12.75" customHeight="1">
      <c r="B91" s="32"/>
      <c r="C91" s="33"/>
      <c r="D91" s="32"/>
      <c r="E91" s="33"/>
      <c r="F91" s="33"/>
      <c r="G91" s="33"/>
      <c r="H91" s="33"/>
      <c r="I91" s="33"/>
      <c r="J91" s="32"/>
      <c r="K91" s="33"/>
      <c r="L91" s="33"/>
      <c r="M91" s="33"/>
      <c r="N91" s="33"/>
      <c r="O91" s="33"/>
      <c r="P91" s="33"/>
      <c r="Q91" s="33"/>
      <c r="R91" s="33"/>
      <c r="S91" s="33"/>
      <c r="T91" s="32"/>
      <c r="U91" s="33"/>
      <c r="V91" s="32"/>
      <c r="W91" s="33"/>
      <c r="X91" s="33"/>
      <c r="Y91" s="33"/>
      <c r="Z91" s="33"/>
      <c r="AA91" s="33"/>
      <c r="AB91" s="33"/>
      <c r="AC91" s="33"/>
      <c r="AD91" s="32"/>
      <c r="AE91" s="33"/>
      <c r="AF91" s="33"/>
      <c r="AG91" s="33"/>
      <c r="AH91" s="33"/>
      <c r="AI91" s="33"/>
      <c r="AJ91" s="33"/>
      <c r="AK91" s="33"/>
      <c r="AL91" s="33"/>
      <c r="AM91" s="33"/>
      <c r="AN91" s="32"/>
      <c r="AO91" s="33"/>
      <c r="AQ91" s="33"/>
      <c r="AS91" s="33"/>
      <c r="AU91" s="33"/>
      <c r="AW91" s="33"/>
      <c r="AY91" s="33"/>
      <c r="BA91" s="33"/>
    </row>
    <row r="92" spans="1:53" ht="12.75" customHeight="1">
      <c r="B92" s="32"/>
      <c r="C92" s="33"/>
      <c r="D92" s="32"/>
      <c r="E92" s="33"/>
      <c r="F92" s="33"/>
      <c r="G92" s="33"/>
      <c r="H92" s="33"/>
      <c r="I92" s="33"/>
      <c r="J92" s="32"/>
      <c r="K92" s="33"/>
      <c r="L92" s="33"/>
      <c r="M92" s="33"/>
      <c r="N92" s="33"/>
      <c r="O92" s="33"/>
      <c r="P92" s="33"/>
      <c r="Q92" s="33"/>
      <c r="R92" s="33"/>
      <c r="S92" s="33"/>
      <c r="T92" s="32"/>
      <c r="U92" s="33"/>
      <c r="V92" s="32"/>
      <c r="W92" s="33"/>
      <c r="X92" s="33"/>
      <c r="Y92" s="33"/>
      <c r="Z92" s="33"/>
      <c r="AA92" s="33"/>
      <c r="AB92" s="33"/>
      <c r="AC92" s="33"/>
      <c r="AD92" s="32"/>
      <c r="AE92" s="33"/>
      <c r="AF92" s="33"/>
      <c r="AG92" s="33"/>
      <c r="AH92" s="33"/>
      <c r="AI92" s="33"/>
      <c r="AJ92" s="33"/>
      <c r="AK92" s="33"/>
      <c r="AL92" s="33"/>
      <c r="AM92" s="33"/>
      <c r="AN92" s="32"/>
      <c r="AO92" s="33"/>
      <c r="AQ92" s="33"/>
      <c r="AS92" s="33"/>
      <c r="AU92" s="33"/>
      <c r="AW92" s="33"/>
      <c r="AY92" s="33"/>
      <c r="BA92" s="33"/>
    </row>
    <row r="93" spans="1:53" ht="12.75" customHeight="1">
      <c r="A93" s="1"/>
      <c r="B93" s="32"/>
      <c r="C93" s="33"/>
      <c r="D93" s="32"/>
      <c r="E93" s="33"/>
      <c r="F93" s="33"/>
      <c r="G93" s="33"/>
      <c r="H93" s="33"/>
      <c r="I93" s="33"/>
      <c r="J93" s="32"/>
      <c r="K93" s="33"/>
      <c r="L93" s="33"/>
      <c r="M93" s="33"/>
      <c r="N93" s="33"/>
      <c r="O93" s="33"/>
      <c r="P93" s="33"/>
      <c r="Q93" s="33"/>
      <c r="R93" s="33"/>
      <c r="S93" s="33"/>
      <c r="T93" s="32"/>
      <c r="U93" s="33"/>
      <c r="V93" s="32"/>
      <c r="W93" s="33"/>
      <c r="X93" s="33"/>
      <c r="Y93" s="33"/>
      <c r="Z93" s="33"/>
      <c r="AA93" s="33"/>
      <c r="AB93" s="33"/>
      <c r="AC93" s="33"/>
      <c r="AD93" s="32"/>
      <c r="AE93" s="33"/>
      <c r="AF93" s="33"/>
      <c r="AG93" s="33"/>
      <c r="AH93" s="33"/>
      <c r="AI93" s="33"/>
      <c r="AJ93" s="33"/>
      <c r="AK93" s="33"/>
      <c r="AL93" s="33"/>
      <c r="AM93" s="33"/>
      <c r="AN93" s="32"/>
      <c r="AO93" s="33"/>
      <c r="AQ93" s="33"/>
      <c r="AS93" s="33"/>
      <c r="AU93" s="33"/>
      <c r="AW93" s="33"/>
      <c r="AY93" s="33"/>
      <c r="BA93" s="33"/>
    </row>
    <row r="96" spans="1:53" ht="12.75" customHeight="1">
      <c r="A96" s="145"/>
    </row>
  </sheetData>
  <phoneticPr fontId="0" type="noConversion"/>
  <pageMargins left="0.39370078740157483" right="0.39370078740157483" top="0.59055118110236227" bottom="0.39370078740157483" header="0.39370078740157483" footer="0.39370078740157483"/>
  <pageSetup paperSize="9" scale="64" fitToWidth="10" orientation="landscape" r:id="rId1"/>
  <headerFooter alignWithMargins="0">
    <oddHeader>&amp;CASSOCIATION OF COLLECTIVE INVESTMENTS - QUARTERLY REPORT FOR QUARTER ENDED 31 DECEMBER 2006</oddHeader>
    <oddFooter>&amp;R&amp;A: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6">
    <pageSetUpPr fitToPage="1"/>
  </sheetPr>
  <dimension ref="A1:CB47"/>
  <sheetViews>
    <sheetView workbookViewId="0" xr3:uid="{7075697D-051A-5480-9A35-AA80E904E1A1}">
      <pane xSplit="3" ySplit="5" topLeftCell="BM24"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8.85546875" style="32" bestFit="1" customWidth="1"/>
    <col min="2" max="2" width="12.7109375" style="32" customWidth="1"/>
    <col min="3" max="3" width="6.42578125" style="33" customWidth="1"/>
    <col min="4" max="4" width="12.7109375" style="32" customWidth="1"/>
    <col min="5" max="5" width="6.7109375" style="33" customWidth="1"/>
    <col min="6" max="6" width="12.7109375" style="32" customWidth="1"/>
    <col min="7" max="7" width="4.7109375" style="33" customWidth="1"/>
    <col min="8" max="8" width="12.7109375" style="32" customWidth="1"/>
    <col min="9" max="9" width="4.7109375" style="32" customWidth="1"/>
    <col min="10" max="10" width="12.7109375" style="32" customWidth="1"/>
    <col min="11" max="11" width="4.7109375" style="32" customWidth="1"/>
    <col min="12" max="12" width="12.7109375" style="32" customWidth="1"/>
    <col min="13" max="13" width="4.7109375" style="32" customWidth="1"/>
    <col min="14" max="14" width="12.7109375" style="32" customWidth="1"/>
    <col min="15" max="15" width="4.7109375" style="32" customWidth="1"/>
    <col min="16" max="16" width="12.7109375" style="32" customWidth="1"/>
    <col min="17" max="17" width="4.7109375" style="32" customWidth="1"/>
    <col min="18" max="18" width="12.7109375" style="32" customWidth="1"/>
    <col min="19" max="19" width="4.7109375" style="32" customWidth="1"/>
    <col min="20" max="20" width="12.7109375" style="32" customWidth="1"/>
    <col min="21" max="21" width="4" style="32" bestFit="1" customWidth="1"/>
    <col min="22" max="22" width="9.140625" style="32"/>
    <col min="23" max="23" width="4" style="32" bestFit="1" customWidth="1"/>
    <col min="24" max="24" width="9.140625" style="32"/>
    <col min="25" max="25" width="7" style="32" bestFit="1" customWidth="1"/>
    <col min="26" max="26" width="12.85546875" style="32" customWidth="1"/>
    <col min="27" max="27" width="4" style="32" bestFit="1" customWidth="1"/>
    <col min="28" max="28" width="12.7109375" style="32" customWidth="1"/>
    <col min="29" max="29" width="4.7109375" style="32" customWidth="1"/>
    <col min="30" max="30" width="13" style="32" customWidth="1"/>
    <col min="31" max="31" width="4.7109375" style="32" customWidth="1"/>
    <col min="32" max="32" width="15.28515625" style="32" customWidth="1"/>
    <col min="33" max="33" width="5.42578125" style="32" customWidth="1"/>
    <col min="34" max="34" width="9.140625" style="32"/>
    <col min="35" max="35" width="4" style="32" bestFit="1" customWidth="1"/>
    <col min="36" max="36" width="9.140625" style="32"/>
    <col min="37" max="37" width="4" style="32" bestFit="1" customWidth="1"/>
    <col min="38" max="38" width="9.140625" style="32"/>
    <col min="39" max="39" width="4" style="32" bestFit="1" customWidth="1"/>
    <col min="40" max="40" width="9.140625" style="32"/>
    <col min="41" max="41" width="4" style="32" bestFit="1" customWidth="1"/>
    <col min="42" max="42" width="10.140625" style="32" bestFit="1" customWidth="1"/>
    <col min="43" max="43" width="4" style="32" bestFit="1" customWidth="1"/>
    <col min="44" max="44" width="9.140625" style="32"/>
    <col min="45" max="45" width="4" style="32" bestFit="1" customWidth="1"/>
    <col min="46" max="46" width="9.140625" style="32"/>
    <col min="47" max="47" width="4" style="32" bestFit="1" customWidth="1"/>
    <col min="48" max="48" width="11" customWidth="1"/>
    <col min="49" max="49" width="4" bestFit="1" customWidth="1"/>
    <col min="50" max="50" width="9.140625" style="32"/>
    <col min="51" max="51" width="4" style="32" bestFit="1" customWidth="1"/>
    <col min="52" max="52" width="9.140625" style="32"/>
    <col min="53" max="53" width="4" style="32" bestFit="1" customWidth="1"/>
    <col min="54" max="54" width="9.140625" style="32"/>
    <col min="55" max="55" width="4" style="32" bestFit="1" customWidth="1"/>
    <col min="56" max="56" width="15.140625" style="32" customWidth="1"/>
    <col min="57" max="57" width="4" style="32" bestFit="1" customWidth="1"/>
    <col min="58" max="58" width="12.5703125" style="32" customWidth="1"/>
    <col min="59" max="59" width="4" style="32" bestFit="1" customWidth="1"/>
    <col min="60" max="60" width="12.5703125" style="32" customWidth="1"/>
    <col min="61" max="61" width="4" style="32" bestFit="1" customWidth="1"/>
    <col min="62" max="62" width="11.28515625" style="32" customWidth="1"/>
    <col min="63" max="63" width="4" style="32" bestFit="1" customWidth="1"/>
    <col min="64" max="64" width="11.7109375" style="32" customWidth="1"/>
    <col min="65" max="65" width="4" style="32" bestFit="1" customWidth="1"/>
    <col min="66" max="66" width="12.7109375" style="32" customWidth="1"/>
    <col min="67" max="67" width="4.7109375" style="32" customWidth="1"/>
    <col min="68" max="68" width="9.140625" style="32"/>
    <col min="69" max="69" width="4" style="32" bestFit="1" customWidth="1"/>
    <col min="70" max="70" width="9.140625" style="32"/>
    <col min="71" max="71" width="4" style="32" bestFit="1" customWidth="1"/>
    <col min="72" max="72" width="9.140625" style="32"/>
    <col min="73" max="73" width="4.5703125" style="32" customWidth="1"/>
    <col min="76" max="16384" width="9.140625" style="32"/>
  </cols>
  <sheetData>
    <row r="1" spans="1:80" ht="12.75" customHeight="1">
      <c r="K1" s="33"/>
    </row>
    <row r="2" spans="1:80" ht="12.75" customHeight="1">
      <c r="K2" s="33"/>
      <c r="U2" s="33"/>
      <c r="V2" s="72" t="s">
        <v>388</v>
      </c>
      <c r="W2" s="33"/>
      <c r="X2" s="72" t="s">
        <v>388</v>
      </c>
      <c r="Y2" s="33"/>
      <c r="AJ2" s="72" t="s">
        <v>388</v>
      </c>
      <c r="AL2" s="369"/>
      <c r="AM2" s="392"/>
      <c r="AV2" s="361"/>
      <c r="AW2" s="361"/>
      <c r="AZ2" s="369"/>
      <c r="BA2" s="369"/>
      <c r="BB2" s="369"/>
      <c r="BC2" s="392"/>
      <c r="BD2" s="369"/>
      <c r="BE2" s="369"/>
      <c r="BF2" s="369"/>
      <c r="BG2" s="369"/>
      <c r="BH2" s="369"/>
      <c r="BI2" s="369"/>
      <c r="BJ2" s="369"/>
      <c r="BK2" s="369"/>
      <c r="BL2" s="369"/>
      <c r="BM2" s="369"/>
      <c r="BP2" s="369"/>
      <c r="BQ2" s="369"/>
      <c r="BR2" s="2044" t="s">
        <v>388</v>
      </c>
      <c r="BS2" s="369"/>
      <c r="BX2" s="369"/>
      <c r="BY2" s="369"/>
      <c r="BZ2" s="361"/>
      <c r="CA2" s="361"/>
      <c r="CB2" s="361"/>
    </row>
    <row r="3" spans="1:80" s="52" customFormat="1" ht="12.75" customHeight="1">
      <c r="A3" s="302" t="s">
        <v>887</v>
      </c>
      <c r="B3" s="34" t="s">
        <v>80</v>
      </c>
      <c r="C3" s="226"/>
      <c r="D3" s="34" t="s">
        <v>591</v>
      </c>
      <c r="E3" s="226"/>
      <c r="F3" s="298" t="s">
        <v>392</v>
      </c>
      <c r="G3" s="300"/>
      <c r="H3" s="298" t="s">
        <v>392</v>
      </c>
      <c r="I3" s="226"/>
      <c r="J3" s="34" t="s">
        <v>393</v>
      </c>
      <c r="K3" s="226"/>
      <c r="L3" s="221" t="s">
        <v>396</v>
      </c>
      <c r="M3" s="226"/>
      <c r="N3" s="34" t="s">
        <v>399</v>
      </c>
      <c r="O3" s="34"/>
      <c r="P3" s="34" t="s">
        <v>400</v>
      </c>
      <c r="Q3" s="34"/>
      <c r="R3" s="34" t="s">
        <v>401</v>
      </c>
      <c r="S3" s="34"/>
      <c r="T3" s="67" t="s">
        <v>559</v>
      </c>
      <c r="U3" s="67"/>
      <c r="V3" s="67" t="s">
        <v>404</v>
      </c>
      <c r="W3" s="67"/>
      <c r="X3" s="67" t="s">
        <v>559</v>
      </c>
      <c r="Y3" s="86"/>
      <c r="Z3" s="67" t="s">
        <v>559</v>
      </c>
      <c r="AA3" s="67"/>
      <c r="AB3" s="221" t="s">
        <v>409</v>
      </c>
      <c r="AC3" s="34"/>
      <c r="AD3" s="34" t="s">
        <v>506</v>
      </c>
      <c r="AE3" s="34"/>
      <c r="AF3" s="34" t="s">
        <v>888</v>
      </c>
      <c r="AG3" s="34"/>
      <c r="AH3" s="79" t="s">
        <v>421</v>
      </c>
      <c r="AI3" s="79"/>
      <c r="AJ3" s="79" t="s">
        <v>422</v>
      </c>
      <c r="AK3" s="79"/>
      <c r="AL3" s="34" t="s">
        <v>422</v>
      </c>
      <c r="AM3" s="226"/>
      <c r="AN3" s="34" t="s">
        <v>424</v>
      </c>
      <c r="AO3" s="34"/>
      <c r="AP3" s="79" t="s">
        <v>426</v>
      </c>
      <c r="AQ3" s="79"/>
      <c r="AR3" s="79" t="s">
        <v>889</v>
      </c>
      <c r="AS3" s="79"/>
      <c r="AT3" s="78" t="s">
        <v>800</v>
      </c>
      <c r="AU3" s="79"/>
      <c r="AV3" s="298" t="s">
        <v>890</v>
      </c>
      <c r="AW3" s="34"/>
      <c r="AX3" s="79" t="s">
        <v>432</v>
      </c>
      <c r="AY3" s="79"/>
      <c r="AZ3" s="34" t="s">
        <v>436</v>
      </c>
      <c r="BA3" s="221"/>
      <c r="BB3" s="34" t="s">
        <v>440</v>
      </c>
      <c r="BC3" s="226"/>
      <c r="BD3" s="298" t="s">
        <v>440</v>
      </c>
      <c r="BE3" s="221"/>
      <c r="BF3" s="216" t="s">
        <v>891</v>
      </c>
      <c r="BG3" s="34"/>
      <c r="BH3" s="216" t="s">
        <v>891</v>
      </c>
      <c r="BI3" s="34"/>
      <c r="BJ3" s="216" t="s">
        <v>891</v>
      </c>
      <c r="BK3" s="221"/>
      <c r="BL3" s="216" t="s">
        <v>891</v>
      </c>
      <c r="BM3" s="34"/>
      <c r="BN3" s="298" t="s">
        <v>444</v>
      </c>
      <c r="BO3" s="226"/>
      <c r="BP3" s="34" t="s">
        <v>445</v>
      </c>
      <c r="BQ3" s="34"/>
      <c r="BR3" s="34" t="s">
        <v>446</v>
      </c>
      <c r="BS3" s="34"/>
      <c r="BT3" s="85" t="s">
        <v>448</v>
      </c>
      <c r="BU3" s="79"/>
      <c r="BZ3" s="135"/>
      <c r="CA3" s="135"/>
      <c r="CB3" s="135"/>
    </row>
    <row r="4" spans="1:80" s="52" customFormat="1" ht="12.75" customHeight="1">
      <c r="A4" s="323" t="s">
        <v>247</v>
      </c>
      <c r="B4" s="217"/>
      <c r="C4" s="229"/>
      <c r="D4" s="217" t="s">
        <v>892</v>
      </c>
      <c r="E4" s="229"/>
      <c r="F4" s="299" t="s">
        <v>893</v>
      </c>
      <c r="G4" s="301"/>
      <c r="H4" s="299" t="s">
        <v>894</v>
      </c>
      <c r="I4" s="229"/>
      <c r="J4" s="217" t="s">
        <v>892</v>
      </c>
      <c r="K4" s="229"/>
      <c r="L4" s="223" t="s">
        <v>892</v>
      </c>
      <c r="M4" s="229"/>
      <c r="N4" s="217" t="s">
        <v>895</v>
      </c>
      <c r="O4" s="217"/>
      <c r="P4" s="217" t="s">
        <v>895</v>
      </c>
      <c r="Q4" s="217"/>
      <c r="R4" s="52" t="s">
        <v>892</v>
      </c>
      <c r="S4" s="217"/>
      <c r="T4" s="70" t="s">
        <v>896</v>
      </c>
      <c r="U4" s="70"/>
      <c r="V4" s="70" t="s">
        <v>897</v>
      </c>
      <c r="W4" s="70"/>
      <c r="X4" s="70" t="s">
        <v>898</v>
      </c>
      <c r="Y4" s="89"/>
      <c r="Z4" s="70" t="s">
        <v>894</v>
      </c>
      <c r="AA4" s="70"/>
      <c r="AB4" s="223" t="s">
        <v>892</v>
      </c>
      <c r="AC4" s="217"/>
      <c r="AD4" s="217" t="s">
        <v>895</v>
      </c>
      <c r="AE4" s="217"/>
      <c r="AF4" s="217" t="s">
        <v>899</v>
      </c>
      <c r="AG4" s="217"/>
      <c r="AH4" s="81" t="s">
        <v>895</v>
      </c>
      <c r="AI4" s="81"/>
      <c r="AJ4" s="81" t="s">
        <v>898</v>
      </c>
      <c r="AK4" s="81"/>
      <c r="AL4" s="217" t="s">
        <v>895</v>
      </c>
      <c r="AM4" s="229"/>
      <c r="AN4" s="217" t="s">
        <v>892</v>
      </c>
      <c r="AO4" s="217"/>
      <c r="AP4" s="81" t="s">
        <v>892</v>
      </c>
      <c r="AQ4" s="81"/>
      <c r="AR4" s="81" t="s">
        <v>895</v>
      </c>
      <c r="AS4" s="81"/>
      <c r="AT4" s="80" t="s">
        <v>893</v>
      </c>
      <c r="AU4" s="81"/>
      <c r="AV4" s="299" t="s">
        <v>483</v>
      </c>
      <c r="AW4" s="217"/>
      <c r="AX4" s="81" t="s">
        <v>900</v>
      </c>
      <c r="AY4" s="81"/>
      <c r="AZ4" s="217" t="s">
        <v>892</v>
      </c>
      <c r="BA4" s="223"/>
      <c r="BB4" s="217" t="s">
        <v>892</v>
      </c>
      <c r="BC4" s="229"/>
      <c r="BD4" s="299" t="s">
        <v>901</v>
      </c>
      <c r="BE4" s="223"/>
      <c r="BF4" s="299" t="s">
        <v>902</v>
      </c>
      <c r="BG4" s="217"/>
      <c r="BH4" s="299" t="s">
        <v>903</v>
      </c>
      <c r="BI4" s="217"/>
      <c r="BJ4" s="299" t="s">
        <v>904</v>
      </c>
      <c r="BK4" s="223"/>
      <c r="BL4" s="299" t="s">
        <v>905</v>
      </c>
      <c r="BM4" s="217"/>
      <c r="BN4" s="299" t="s">
        <v>906</v>
      </c>
      <c r="BO4" s="229"/>
      <c r="BP4" s="217" t="s">
        <v>892</v>
      </c>
      <c r="BQ4" s="217"/>
      <c r="BR4" s="217" t="s">
        <v>907</v>
      </c>
      <c r="BS4" s="217"/>
      <c r="BT4" s="88" t="s">
        <v>892</v>
      </c>
      <c r="BU4" s="81"/>
      <c r="BZ4" s="135"/>
      <c r="CA4" s="135"/>
      <c r="CB4" s="135"/>
    </row>
    <row r="5" spans="1:80" ht="12.75" customHeight="1">
      <c r="A5" s="36"/>
      <c r="B5" s="36" t="s">
        <v>84</v>
      </c>
      <c r="C5" s="71" t="s">
        <v>15</v>
      </c>
      <c r="D5" s="36" t="s">
        <v>84</v>
      </c>
      <c r="E5" s="71" t="s">
        <v>15</v>
      </c>
      <c r="F5" s="36" t="s">
        <v>84</v>
      </c>
      <c r="G5" s="71" t="s">
        <v>15</v>
      </c>
      <c r="H5" s="36" t="s">
        <v>84</v>
      </c>
      <c r="I5" s="71" t="s">
        <v>15</v>
      </c>
      <c r="J5" s="36" t="s">
        <v>84</v>
      </c>
      <c r="K5" s="71" t="s">
        <v>15</v>
      </c>
      <c r="L5" s="36" t="s">
        <v>84</v>
      </c>
      <c r="M5" s="71" t="s">
        <v>15</v>
      </c>
      <c r="N5" s="36" t="s">
        <v>84</v>
      </c>
      <c r="O5" s="71" t="s">
        <v>15</v>
      </c>
      <c r="P5" s="36" t="s">
        <v>84</v>
      </c>
      <c r="Q5" s="71" t="s">
        <v>15</v>
      </c>
      <c r="R5" s="36" t="s">
        <v>84</v>
      </c>
      <c r="S5" s="71" t="s">
        <v>15</v>
      </c>
      <c r="T5" s="36" t="s">
        <v>84</v>
      </c>
      <c r="U5" s="71" t="s">
        <v>15</v>
      </c>
      <c r="V5" s="36" t="s">
        <v>84</v>
      </c>
      <c r="W5" s="71" t="s">
        <v>15</v>
      </c>
      <c r="X5" s="36" t="s">
        <v>84</v>
      </c>
      <c r="Y5" s="71" t="s">
        <v>15</v>
      </c>
      <c r="Z5" s="36" t="s">
        <v>84</v>
      </c>
      <c r="AA5" s="71" t="s">
        <v>15</v>
      </c>
      <c r="AB5" s="36" t="s">
        <v>84</v>
      </c>
      <c r="AC5" s="71" t="s">
        <v>15</v>
      </c>
      <c r="AD5" s="36" t="s">
        <v>84</v>
      </c>
      <c r="AE5" s="71" t="s">
        <v>15</v>
      </c>
      <c r="AF5" s="36" t="s">
        <v>84</v>
      </c>
      <c r="AG5" s="71" t="s">
        <v>15</v>
      </c>
      <c r="AH5" s="36" t="s">
        <v>84</v>
      </c>
      <c r="AI5" s="71" t="s">
        <v>15</v>
      </c>
      <c r="AJ5" s="36" t="s">
        <v>84</v>
      </c>
      <c r="AK5" s="71" t="s">
        <v>15</v>
      </c>
      <c r="AL5" s="36" t="s">
        <v>84</v>
      </c>
      <c r="AM5" s="71" t="s">
        <v>15</v>
      </c>
      <c r="AN5" s="36" t="s">
        <v>84</v>
      </c>
      <c r="AO5" s="71" t="s">
        <v>15</v>
      </c>
      <c r="AP5" s="36" t="s">
        <v>84</v>
      </c>
      <c r="AQ5" s="71" t="s">
        <v>15</v>
      </c>
      <c r="AR5" s="36" t="s">
        <v>84</v>
      </c>
      <c r="AS5" s="71" t="s">
        <v>15</v>
      </c>
      <c r="AT5" s="36" t="s">
        <v>84</v>
      </c>
      <c r="AU5" s="71" t="s">
        <v>15</v>
      </c>
      <c r="AV5" s="36" t="s">
        <v>84</v>
      </c>
      <c r="AW5" s="71" t="s">
        <v>15</v>
      </c>
      <c r="AX5" s="36" t="s">
        <v>84</v>
      </c>
      <c r="AY5" s="71" t="s">
        <v>15</v>
      </c>
      <c r="AZ5" s="36" t="s">
        <v>84</v>
      </c>
      <c r="BA5" s="71" t="s">
        <v>15</v>
      </c>
      <c r="BB5" s="36" t="s">
        <v>84</v>
      </c>
      <c r="BC5" s="71" t="s">
        <v>15</v>
      </c>
      <c r="BD5" s="36" t="s">
        <v>84</v>
      </c>
      <c r="BE5" s="71" t="s">
        <v>15</v>
      </c>
      <c r="BF5" s="36" t="s">
        <v>84</v>
      </c>
      <c r="BG5" s="71" t="s">
        <v>15</v>
      </c>
      <c r="BH5" s="36" t="s">
        <v>84</v>
      </c>
      <c r="BI5" s="71" t="s">
        <v>15</v>
      </c>
      <c r="BJ5" s="36" t="s">
        <v>84</v>
      </c>
      <c r="BK5" s="71" t="s">
        <v>15</v>
      </c>
      <c r="BL5" s="36" t="s">
        <v>84</v>
      </c>
      <c r="BM5" s="71" t="s">
        <v>15</v>
      </c>
      <c r="BN5" s="36" t="s">
        <v>84</v>
      </c>
      <c r="BO5" s="71" t="s">
        <v>15</v>
      </c>
      <c r="BP5" s="36" t="s">
        <v>84</v>
      </c>
      <c r="BQ5" s="71" t="s">
        <v>15</v>
      </c>
      <c r="BR5" s="36" t="s">
        <v>84</v>
      </c>
      <c r="BS5" s="71" t="s">
        <v>15</v>
      </c>
      <c r="BT5" s="36" t="s">
        <v>84</v>
      </c>
      <c r="BU5" s="71" t="s">
        <v>15</v>
      </c>
      <c r="BX5" s="2044"/>
      <c r="BY5" s="2044"/>
      <c r="BZ5" s="2015"/>
      <c r="CA5" s="2015"/>
      <c r="CB5" s="2015"/>
    </row>
    <row r="6" spans="1:80" ht="12.75" customHeight="1">
      <c r="A6" s="368" t="s">
        <v>86</v>
      </c>
      <c r="I6" s="33"/>
      <c r="K6" s="33"/>
      <c r="M6" s="33"/>
      <c r="O6" s="33"/>
      <c r="Q6" s="33"/>
      <c r="S6" s="33"/>
      <c r="U6" s="33"/>
      <c r="W6" s="33"/>
      <c r="Y6" s="33"/>
      <c r="AA6" s="33"/>
      <c r="AC6" s="33"/>
      <c r="AE6" s="33"/>
      <c r="AG6" s="33"/>
      <c r="AI6" s="33"/>
      <c r="AK6" s="33"/>
      <c r="AM6" s="33"/>
      <c r="AO6" s="33"/>
      <c r="AQ6" s="33"/>
      <c r="AS6" s="33"/>
      <c r="AU6" s="33"/>
      <c r="AV6" s="32"/>
      <c r="AW6" s="33"/>
      <c r="AY6" s="33"/>
      <c r="BA6" s="33"/>
      <c r="BC6" s="33"/>
      <c r="BE6" s="33"/>
      <c r="BG6" s="33"/>
      <c r="BI6" s="33"/>
      <c r="BK6" s="33"/>
      <c r="BM6" s="33"/>
      <c r="BO6" s="33"/>
      <c r="BQ6" s="33"/>
      <c r="BS6" s="33"/>
      <c r="BU6" s="33"/>
      <c r="BX6" s="369"/>
      <c r="BY6" s="369"/>
      <c r="BZ6" s="361"/>
      <c r="CA6" s="361"/>
      <c r="CB6" s="361"/>
    </row>
    <row r="7" spans="1:80" ht="12.75" customHeight="1">
      <c r="A7" s="368" t="s">
        <v>295</v>
      </c>
      <c r="B7" s="131"/>
      <c r="C7" s="142"/>
      <c r="D7" s="131"/>
      <c r="E7" s="142"/>
      <c r="F7" s="131"/>
      <c r="G7" s="142"/>
      <c r="H7" s="131"/>
      <c r="I7" s="142"/>
      <c r="J7" s="131"/>
      <c r="K7" s="142"/>
      <c r="L7" s="131"/>
      <c r="M7" s="142"/>
      <c r="N7" s="131"/>
      <c r="O7" s="142"/>
      <c r="P7" s="131"/>
      <c r="Q7" s="142"/>
      <c r="R7" s="131"/>
      <c r="S7" s="142"/>
      <c r="T7" s="131"/>
      <c r="U7" s="142"/>
      <c r="V7" s="131"/>
      <c r="W7" s="142"/>
      <c r="X7" s="131"/>
      <c r="Y7" s="142"/>
      <c r="Z7" s="131"/>
      <c r="AA7" s="142"/>
      <c r="AB7" s="131"/>
      <c r="AC7" s="142"/>
      <c r="AD7" s="131"/>
      <c r="AE7" s="142"/>
      <c r="AF7" s="131"/>
      <c r="AG7" s="142"/>
      <c r="AH7" s="131"/>
      <c r="AI7" s="142"/>
      <c r="AJ7" s="131"/>
      <c r="AK7" s="142"/>
      <c r="AL7" s="131"/>
      <c r="AM7" s="142"/>
      <c r="AN7" s="131"/>
      <c r="AO7" s="142"/>
      <c r="AP7" s="131"/>
      <c r="AQ7" s="142"/>
      <c r="AR7" s="131"/>
      <c r="AS7" s="142"/>
      <c r="AT7" s="131"/>
      <c r="AU7" s="142"/>
      <c r="AV7" s="131"/>
      <c r="AW7" s="142"/>
      <c r="AX7" s="131"/>
      <c r="AY7" s="142"/>
      <c r="AZ7" s="131"/>
      <c r="BA7" s="142"/>
      <c r="BB7" s="131"/>
      <c r="BC7" s="142"/>
      <c r="BD7" s="131"/>
      <c r="BE7" s="142"/>
      <c r="BF7" s="131"/>
      <c r="BG7" s="142"/>
      <c r="BH7" s="131"/>
      <c r="BI7" s="142"/>
      <c r="BJ7" s="131"/>
      <c r="BK7" s="142"/>
      <c r="BL7" s="131"/>
      <c r="BM7" s="142"/>
      <c r="BN7" s="131"/>
      <c r="BO7" s="142"/>
      <c r="BP7" s="131"/>
      <c r="BQ7" s="142"/>
      <c r="BR7" s="131"/>
      <c r="BS7" s="142"/>
      <c r="BT7" s="131"/>
      <c r="BU7" s="142"/>
      <c r="BX7" s="385"/>
      <c r="BY7" s="385"/>
      <c r="BZ7" s="361"/>
      <c r="CA7" s="361"/>
      <c r="CB7" s="361"/>
    </row>
    <row r="8" spans="1:80" ht="12.75" customHeight="1">
      <c r="A8" s="366" t="s">
        <v>141</v>
      </c>
      <c r="B8" s="131">
        <f t="shared" ref="B8:B22" si="0">D8+F8+H8+J8+L8+N8+P8+R8+AB8+AD8+AF8+T8+V8+X8+Z8+AH8+AJ8+AL8+AN8+AP8+AR8+AT8+AV8+AX8+AZ8+BB8+BD8+BF8+BH8+BJ8+BL8+BN8+BP8+BR8+BT8</f>
        <v>9579.5031347900022</v>
      </c>
      <c r="C8" s="142">
        <f t="shared" ref="C8:C22" si="1">B8/B$18*100</f>
        <v>52.603490763132555</v>
      </c>
      <c r="D8" s="131">
        <v>2.0870000000000002</v>
      </c>
      <c r="E8" s="142">
        <f t="shared" ref="E8:G22" si="2">D8/D$18*100</f>
        <v>17.121995241611291</v>
      </c>
      <c r="F8" s="131"/>
      <c r="G8" s="142">
        <f t="shared" si="2"/>
        <v>0</v>
      </c>
      <c r="H8" s="131"/>
      <c r="I8" s="142">
        <f t="shared" ref="I8:I17" si="3">H8/H$18*100</f>
        <v>0</v>
      </c>
      <c r="J8" s="1728">
        <f>1.027+18.046+3.192</f>
        <v>22.265000000000001</v>
      </c>
      <c r="K8" s="142">
        <f t="shared" ref="K8:K17" si="4">J8/J$18*100</f>
        <v>63.272613600841176</v>
      </c>
      <c r="L8" s="131">
        <v>36.445999999999998</v>
      </c>
      <c r="M8" s="142">
        <f t="shared" ref="M8:M17" si="5">L8/L$18*100</f>
        <v>50.866003265830209</v>
      </c>
      <c r="N8" s="385">
        <f>0.089+29.17+18.146+32.359+5.79+59.526+18.009+17.024+0.07+36.541+43.366+6.816+27.169+66.267+16.243+42.494+49.419+36.659+12.891+13.18</f>
        <v>531.22799999999984</v>
      </c>
      <c r="O8" s="142">
        <f t="shared" ref="O8:O17" si="6">N8/N$18*100</f>
        <v>53.232722911175422</v>
      </c>
      <c r="P8" s="341">
        <v>45.066824950000004</v>
      </c>
      <c r="Q8" s="142">
        <f t="shared" ref="Q8:Q17" si="7">P8/P$18*100</f>
        <v>38.606859158516798</v>
      </c>
      <c r="R8" s="131">
        <v>55.518594300000004</v>
      </c>
      <c r="S8" s="142">
        <f t="shared" ref="S8:S17" si="8">R8/R$18*100</f>
        <v>52.509585143222893</v>
      </c>
      <c r="T8" s="131">
        <v>1263.9000000000001</v>
      </c>
      <c r="U8" s="142">
        <f t="shared" ref="U8:U17" si="9">T8/T$18*100</f>
        <v>42.723861677314673</v>
      </c>
      <c r="V8" s="131">
        <v>0</v>
      </c>
      <c r="W8" s="142">
        <f t="shared" ref="W8:W18" si="10">V8/V$18*100</f>
        <v>0</v>
      </c>
      <c r="X8" s="131">
        <v>0</v>
      </c>
      <c r="Y8" s="142">
        <f t="shared" ref="Y8:Y18" si="11">X8/X$18*100</f>
        <v>0</v>
      </c>
      <c r="Z8" s="131">
        <v>874.3</v>
      </c>
      <c r="AA8" s="142">
        <f t="shared" ref="AA8:AA17" si="12">Z8/Z$18*100</f>
        <v>51.054014598540157</v>
      </c>
      <c r="AB8" s="131">
        <v>38.85</v>
      </c>
      <c r="AC8" s="142">
        <f t="shared" ref="AC8:AC17" si="13">AB8/AB$18*100</f>
        <v>45.928500496524336</v>
      </c>
      <c r="AD8" s="327">
        <f>(3770474.25+513634415.28+56428689.35+10928703.4)/1000000</f>
        <v>584.76228228000002</v>
      </c>
      <c r="AE8" s="142">
        <f t="shared" ref="AE8:AE17" si="14">AD8/AD$18*100</f>
        <v>52.609674815826615</v>
      </c>
      <c r="AF8" s="131">
        <v>512.93802400000004</v>
      </c>
      <c r="AG8" s="142">
        <f t="shared" ref="AG8:AG17" si="15">AF8/AF$18*100</f>
        <v>55.620862131441939</v>
      </c>
      <c r="AH8" s="131">
        <v>68.453462179999988</v>
      </c>
      <c r="AI8" s="142">
        <f t="shared" ref="AI8:AI17" si="16">AH8/AH$18*100</f>
        <v>63.237646855657722</v>
      </c>
      <c r="AJ8" s="131">
        <v>0</v>
      </c>
      <c r="AK8" s="142">
        <f t="shared" ref="AK8:AK18" si="17">AJ8/AJ$18*100</f>
        <v>0</v>
      </c>
      <c r="AL8" s="131">
        <v>15.9</v>
      </c>
      <c r="AM8" s="142">
        <f t="shared" ref="AM8:AM17" si="18">AL8/AL$18*100</f>
        <v>36.384439359267731</v>
      </c>
      <c r="AN8" s="131">
        <v>72.7</v>
      </c>
      <c r="AO8" s="142">
        <f t="shared" ref="AO8:AO17" si="19">AN8/AN$18*100</f>
        <v>28.689818468823997</v>
      </c>
      <c r="AP8" s="385">
        <v>211.50200000000001</v>
      </c>
      <c r="AQ8" s="142">
        <f t="shared" ref="AQ8:AQ17" si="20">AP8/AP$18*100</f>
        <v>65.414877955239945</v>
      </c>
      <c r="AR8" s="385">
        <v>178.3</v>
      </c>
      <c r="AS8" s="142">
        <f t="shared" ref="AS8:AS17" si="21">AR8/AR$18*100</f>
        <v>33.974847560975611</v>
      </c>
      <c r="AT8" s="385">
        <v>0.755</v>
      </c>
      <c r="AU8" s="142">
        <f t="shared" ref="AU8:AU17" si="22">AT8/AT$18*100</f>
        <v>75.879396984924625</v>
      </c>
      <c r="AV8" s="131">
        <v>73.030439000000001</v>
      </c>
      <c r="AW8" s="142">
        <f t="shared" ref="AW8:AW17" si="23">AV8/AV$18*100</f>
        <v>48.907316464444314</v>
      </c>
      <c r="AX8" s="385">
        <v>125.6</v>
      </c>
      <c r="AY8" s="142">
        <f t="shared" ref="AY8:AY17" si="24">AX8/AX$18*100</f>
        <v>53.378665533361669</v>
      </c>
      <c r="AZ8" s="131">
        <v>320.2</v>
      </c>
      <c r="BA8" s="142">
        <f t="shared" ref="BA8:BA17" si="25">AZ8/AZ$18*100</f>
        <v>77.643064985451019</v>
      </c>
      <c r="BB8" s="385">
        <v>66.863</v>
      </c>
      <c r="BC8" s="142">
        <f t="shared" ref="BC8:BC17" si="26">BB8/BB$18*100</f>
        <v>40.184264773936093</v>
      </c>
      <c r="BD8" s="385">
        <v>2766.2339999999999</v>
      </c>
      <c r="BE8" s="142">
        <f t="shared" ref="BE8:BE17" si="27">BD8/BD$18*100</f>
        <v>60.938586326767094</v>
      </c>
      <c r="BF8" s="385">
        <v>402.762</v>
      </c>
      <c r="BG8" s="142">
        <f t="shared" ref="BG8:BG17" si="28">BF8/BF$18*100</f>
        <v>64.275626100153687</v>
      </c>
      <c r="BH8" s="385">
        <v>542.55999999999995</v>
      </c>
      <c r="BI8" s="142">
        <f t="shared" ref="BI8:BI17" si="29">BH8/BH$18*100</f>
        <v>77.135456207544635</v>
      </c>
      <c r="BJ8" s="385">
        <v>130.30799999999999</v>
      </c>
      <c r="BK8" s="142">
        <f t="shared" ref="BK8:BK17" si="30">BJ8/BJ$18*100</f>
        <v>48.555895471499845</v>
      </c>
      <c r="BL8" s="385">
        <v>70.003</v>
      </c>
      <c r="BM8" s="142">
        <f t="shared" ref="BM8:BM17" si="31">BL8/BL$18*100</f>
        <v>51.971491146664697</v>
      </c>
      <c r="BN8" s="131">
        <v>231.8</v>
      </c>
      <c r="BO8" s="142">
        <f t="shared" ref="BO8:BO17" si="32">BN8/BN$18*100</f>
        <v>60.61715481171548</v>
      </c>
      <c r="BP8" s="341">
        <v>335.17050807999999</v>
      </c>
      <c r="BQ8" s="142">
        <f t="shared" ref="BQ8:BQ17" si="33">BP8/BP$18*100</f>
        <v>29.553815556353268</v>
      </c>
      <c r="BR8" s="131">
        <v>0</v>
      </c>
      <c r="BS8" s="142">
        <f t="shared" ref="BS8:BS18" si="34">BR8/BR$18*100</f>
        <v>0</v>
      </c>
      <c r="BT8" s="131"/>
      <c r="BU8" s="142">
        <f t="shared" ref="BU8:BU17" si="35">BT8/BT$18*100</f>
        <v>0</v>
      </c>
      <c r="BX8" s="385"/>
      <c r="BY8" s="2045"/>
      <c r="BZ8" s="385"/>
      <c r="CA8" s="2045"/>
      <c r="CB8" s="385"/>
    </row>
    <row r="9" spans="1:80" ht="12.75" customHeight="1">
      <c r="A9" s="366" t="s">
        <v>143</v>
      </c>
      <c r="B9" s="131">
        <f t="shared" si="0"/>
        <v>2131.6421462799999</v>
      </c>
      <c r="C9" s="142">
        <f t="shared" si="1"/>
        <v>11.705389765458033</v>
      </c>
      <c r="D9" s="131">
        <v>3.4329999999999998</v>
      </c>
      <c r="E9" s="142">
        <f t="shared" si="2"/>
        <v>28.16473869882681</v>
      </c>
      <c r="F9" s="131"/>
      <c r="G9" s="142">
        <f t="shared" si="2"/>
        <v>0</v>
      </c>
      <c r="H9" s="131"/>
      <c r="I9" s="142">
        <f t="shared" si="3"/>
        <v>0</v>
      </c>
      <c r="J9" s="1728">
        <f>1.626+1.038+1.638+0.778</f>
        <v>5.08</v>
      </c>
      <c r="K9" s="142">
        <f t="shared" si="4"/>
        <v>14.436329534797807</v>
      </c>
      <c r="L9" s="131">
        <v>29.887</v>
      </c>
      <c r="M9" s="142">
        <f t="shared" si="5"/>
        <v>41.711909115015843</v>
      </c>
      <c r="N9" s="385">
        <f>5.028+17.963+9.997+4.995+9.982+9.991</f>
        <v>57.955999999999996</v>
      </c>
      <c r="O9" s="142">
        <f t="shared" si="6"/>
        <v>5.8075923879013969</v>
      </c>
      <c r="P9" s="341">
        <v>7.4585754399999997</v>
      </c>
      <c r="Q9" s="142">
        <f t="shared" si="7"/>
        <v>6.3894488208282887</v>
      </c>
      <c r="R9" s="131">
        <v>3.8366711099999997</v>
      </c>
      <c r="S9" s="142">
        <f t="shared" si="8"/>
        <v>3.6287303534464388</v>
      </c>
      <c r="T9" s="131">
        <v>336</v>
      </c>
      <c r="U9" s="142">
        <f t="shared" si="9"/>
        <v>11.357874454923435</v>
      </c>
      <c r="V9" s="131">
        <v>0</v>
      </c>
      <c r="W9" s="142">
        <f t="shared" si="10"/>
        <v>0</v>
      </c>
      <c r="X9" s="131">
        <v>0</v>
      </c>
      <c r="Y9" s="142">
        <f t="shared" si="11"/>
        <v>0</v>
      </c>
      <c r="Z9" s="131">
        <v>615</v>
      </c>
      <c r="AA9" s="142">
        <f t="shared" si="12"/>
        <v>35.912408759124091</v>
      </c>
      <c r="AB9" s="131"/>
      <c r="AC9" s="142">
        <f t="shared" si="13"/>
        <v>0</v>
      </c>
      <c r="AD9" s="327">
        <f>33704551.46/1000000</f>
        <v>33.704551459999998</v>
      </c>
      <c r="AE9" s="142">
        <f t="shared" si="14"/>
        <v>3.032318509344015</v>
      </c>
      <c r="AF9" s="131">
        <v>119.73454</v>
      </c>
      <c r="AG9" s="142">
        <f t="shared" si="15"/>
        <v>12.983514635506181</v>
      </c>
      <c r="AH9" s="131">
        <v>18.204985169999997</v>
      </c>
      <c r="AI9" s="142">
        <f t="shared" si="16"/>
        <v>16.817855321411386</v>
      </c>
      <c r="AJ9" s="131">
        <v>0</v>
      </c>
      <c r="AK9" s="142">
        <f t="shared" si="17"/>
        <v>0</v>
      </c>
      <c r="AL9" s="131">
        <v>10.1</v>
      </c>
      <c r="AM9" s="142">
        <f t="shared" si="18"/>
        <v>23.112128146453088</v>
      </c>
      <c r="AN9" s="131">
        <v>41.8</v>
      </c>
      <c r="AO9" s="142">
        <f t="shared" si="19"/>
        <v>16.4956590370955</v>
      </c>
      <c r="AP9" s="385">
        <v>20.198</v>
      </c>
      <c r="AQ9" s="142">
        <f t="shared" si="20"/>
        <v>6.2469844490356419</v>
      </c>
      <c r="AR9" s="385">
        <v>88.3</v>
      </c>
      <c r="AS9" s="142">
        <f t="shared" si="21"/>
        <v>16.825457317073173</v>
      </c>
      <c r="AT9" s="385">
        <v>5.0999999999999997E-2</v>
      </c>
      <c r="AU9" s="142">
        <f t="shared" si="22"/>
        <v>5.1256281407035171</v>
      </c>
      <c r="AV9" s="131"/>
      <c r="AW9" s="142">
        <f t="shared" si="23"/>
        <v>0</v>
      </c>
      <c r="AX9" s="385">
        <v>11.2</v>
      </c>
      <c r="AY9" s="142">
        <f t="shared" si="24"/>
        <v>4.7598810029749261</v>
      </c>
      <c r="AZ9" s="131">
        <v>0</v>
      </c>
      <c r="BA9" s="142">
        <f t="shared" si="25"/>
        <v>0</v>
      </c>
      <c r="BB9" s="385"/>
      <c r="BC9" s="142">
        <f t="shared" si="26"/>
        <v>0</v>
      </c>
      <c r="BD9" s="385">
        <v>451.75700000000001</v>
      </c>
      <c r="BE9" s="142">
        <f t="shared" si="27"/>
        <v>9.9519537910463551</v>
      </c>
      <c r="BF9" s="385">
        <v>81.870999999999995</v>
      </c>
      <c r="BG9" s="142">
        <f t="shared" si="28"/>
        <v>13.06555679146911</v>
      </c>
      <c r="BH9" s="385">
        <v>65.158000000000001</v>
      </c>
      <c r="BI9" s="142">
        <f t="shared" si="29"/>
        <v>9.2634769529106364</v>
      </c>
      <c r="BJ9" s="385">
        <v>30.538</v>
      </c>
      <c r="BK9" s="142">
        <f t="shared" si="30"/>
        <v>11.379193417968676</v>
      </c>
      <c r="BL9" s="385">
        <v>4.4800000000000004</v>
      </c>
      <c r="BM9" s="142">
        <f t="shared" si="31"/>
        <v>3.3260328891198641</v>
      </c>
      <c r="BN9" s="131">
        <v>0</v>
      </c>
      <c r="BO9" s="142">
        <f t="shared" si="32"/>
        <v>0</v>
      </c>
      <c r="BP9" s="341">
        <v>95.893823099999992</v>
      </c>
      <c r="BQ9" s="142">
        <f t="shared" si="33"/>
        <v>8.4554824859904727</v>
      </c>
      <c r="BR9" s="131">
        <v>0</v>
      </c>
      <c r="BS9" s="142">
        <f t="shared" si="34"/>
        <v>0</v>
      </c>
      <c r="BT9" s="131"/>
      <c r="BU9" s="142">
        <f t="shared" si="35"/>
        <v>0</v>
      </c>
      <c r="BX9" s="385"/>
      <c r="BY9" s="2045"/>
      <c r="BZ9" s="385"/>
      <c r="CA9" s="2045"/>
      <c r="CB9" s="385"/>
    </row>
    <row r="10" spans="1:80" ht="12.75" customHeight="1">
      <c r="A10" s="366" t="s">
        <v>145</v>
      </c>
      <c r="B10" s="131">
        <f t="shared" si="0"/>
        <v>153.10610831</v>
      </c>
      <c r="C10" s="142">
        <f t="shared" si="1"/>
        <v>0.8407446232795468</v>
      </c>
      <c r="D10" s="131">
        <v>6.3710000000000004</v>
      </c>
      <c r="E10" s="142">
        <f t="shared" si="2"/>
        <v>52.268438756255641</v>
      </c>
      <c r="F10" s="131"/>
      <c r="G10" s="142">
        <f t="shared" si="2"/>
        <v>0</v>
      </c>
      <c r="H10" s="131"/>
      <c r="I10" s="142">
        <f t="shared" si="3"/>
        <v>0</v>
      </c>
      <c r="J10" s="1728"/>
      <c r="K10" s="142">
        <f t="shared" si="4"/>
        <v>0</v>
      </c>
      <c r="L10" s="131">
        <v>0</v>
      </c>
      <c r="M10" s="142">
        <f t="shared" si="5"/>
        <v>0</v>
      </c>
      <c r="N10" s="385">
        <v>0</v>
      </c>
      <c r="O10" s="142">
        <f t="shared" si="6"/>
        <v>0</v>
      </c>
      <c r="P10" s="341"/>
      <c r="Q10" s="142">
        <f t="shared" si="7"/>
        <v>0</v>
      </c>
      <c r="R10" s="131">
        <v>31.991552029999998</v>
      </c>
      <c r="S10" s="142">
        <f t="shared" si="8"/>
        <v>30.257666757660147</v>
      </c>
      <c r="T10" s="131"/>
      <c r="U10" s="142">
        <f t="shared" si="9"/>
        <v>0</v>
      </c>
      <c r="V10" s="131">
        <v>0</v>
      </c>
      <c r="W10" s="142">
        <f t="shared" si="10"/>
        <v>0</v>
      </c>
      <c r="X10" s="131">
        <v>0</v>
      </c>
      <c r="Y10" s="142">
        <f t="shared" si="11"/>
        <v>0</v>
      </c>
      <c r="Z10" s="131"/>
      <c r="AA10" s="142">
        <f t="shared" si="12"/>
        <v>0</v>
      </c>
      <c r="AB10" s="131"/>
      <c r="AC10" s="142">
        <f t="shared" si="13"/>
        <v>0</v>
      </c>
      <c r="AD10" s="327">
        <f>114743556.28/1000000</f>
        <v>114.74355628000001</v>
      </c>
      <c r="AE10" s="142">
        <f t="shared" si="14"/>
        <v>10.32320545635295</v>
      </c>
      <c r="AF10" s="131">
        <v>0</v>
      </c>
      <c r="AG10" s="142">
        <f t="shared" si="15"/>
        <v>0</v>
      </c>
      <c r="AH10" s="131">
        <v>0</v>
      </c>
      <c r="AI10" s="142">
        <f t="shared" si="16"/>
        <v>0</v>
      </c>
      <c r="AJ10" s="131">
        <v>0</v>
      </c>
      <c r="AK10" s="142">
        <f t="shared" si="17"/>
        <v>0</v>
      </c>
      <c r="AL10" s="131"/>
      <c r="AM10" s="142">
        <f t="shared" si="18"/>
        <v>0</v>
      </c>
      <c r="AN10" s="131"/>
      <c r="AO10" s="142">
        <f t="shared" si="19"/>
        <v>0</v>
      </c>
      <c r="AP10" s="385"/>
      <c r="AQ10" s="142">
        <f t="shared" si="20"/>
        <v>0</v>
      </c>
      <c r="AR10" s="385"/>
      <c r="AS10" s="142">
        <f t="shared" si="21"/>
        <v>0</v>
      </c>
      <c r="AT10" s="385"/>
      <c r="AU10" s="142">
        <f t="shared" si="22"/>
        <v>0</v>
      </c>
      <c r="AV10" s="131"/>
      <c r="AW10" s="142">
        <f t="shared" si="23"/>
        <v>0</v>
      </c>
      <c r="AX10" s="385"/>
      <c r="AY10" s="142">
        <f t="shared" si="24"/>
        <v>0</v>
      </c>
      <c r="AZ10" s="131">
        <v>0</v>
      </c>
      <c r="BA10" s="142">
        <f t="shared" si="25"/>
        <v>0</v>
      </c>
      <c r="BB10" s="385"/>
      <c r="BC10" s="142">
        <f t="shared" si="26"/>
        <v>0</v>
      </c>
      <c r="BD10" s="385"/>
      <c r="BE10" s="142">
        <f t="shared" si="27"/>
        <v>0</v>
      </c>
      <c r="BF10" s="385"/>
      <c r="BG10" s="142">
        <f t="shared" si="28"/>
        <v>0</v>
      </c>
      <c r="BH10" s="385"/>
      <c r="BI10" s="142">
        <f t="shared" si="29"/>
        <v>0</v>
      </c>
      <c r="BJ10" s="385"/>
      <c r="BK10" s="142">
        <f t="shared" si="30"/>
        <v>0</v>
      </c>
      <c r="BL10" s="385"/>
      <c r="BM10" s="142">
        <f t="shared" si="31"/>
        <v>0</v>
      </c>
      <c r="BN10" s="131">
        <v>0</v>
      </c>
      <c r="BO10" s="142">
        <f t="shared" si="32"/>
        <v>0</v>
      </c>
      <c r="BP10" s="341">
        <v>0</v>
      </c>
      <c r="BQ10" s="142">
        <f t="shared" si="33"/>
        <v>0</v>
      </c>
      <c r="BR10" s="131">
        <v>0</v>
      </c>
      <c r="BS10" s="142">
        <f t="shared" si="34"/>
        <v>0</v>
      </c>
      <c r="BT10" s="131"/>
      <c r="BU10" s="142">
        <f t="shared" si="35"/>
        <v>0</v>
      </c>
      <c r="BX10" s="385"/>
      <c r="BY10" s="2045"/>
      <c r="BZ10" s="385"/>
      <c r="CA10" s="2045"/>
      <c r="CB10" s="385"/>
    </row>
    <row r="11" spans="1:80" ht="12.75" customHeight="1">
      <c r="A11" s="366" t="s">
        <v>147</v>
      </c>
      <c r="B11" s="131">
        <f t="shared" si="0"/>
        <v>962.19211412999994</v>
      </c>
      <c r="C11" s="142">
        <f t="shared" si="1"/>
        <v>5.2836418836983858</v>
      </c>
      <c r="D11" s="131">
        <v>0</v>
      </c>
      <c r="E11" s="142">
        <f t="shared" si="2"/>
        <v>0</v>
      </c>
      <c r="F11" s="131"/>
      <c r="G11" s="142">
        <f t="shared" si="2"/>
        <v>0</v>
      </c>
      <c r="H11" s="131"/>
      <c r="I11" s="142">
        <f t="shared" si="3"/>
        <v>0</v>
      </c>
      <c r="J11" s="1728"/>
      <c r="K11" s="142">
        <f t="shared" si="4"/>
        <v>0</v>
      </c>
      <c r="L11" s="131"/>
      <c r="M11" s="142">
        <f t="shared" si="5"/>
        <v>0</v>
      </c>
      <c r="N11" s="385">
        <f>26.129+20.45+5.649+5.184+18.235+3.317+10.621+11.2+10.181+4.948+10.376+9.678+31.662+5.028+10.49+4.863+10.21+10.493+7.3+14.1+14.828+9.7+8.12+4.98+14.779</f>
        <v>282.52100000000002</v>
      </c>
      <c r="O11" s="142">
        <f t="shared" si="6"/>
        <v>28.310559890646193</v>
      </c>
      <c r="P11" s="341">
        <v>50.142400000000002</v>
      </c>
      <c r="Q11" s="142">
        <f t="shared" si="7"/>
        <v>42.954891471004608</v>
      </c>
      <c r="R11" s="131">
        <v>0</v>
      </c>
      <c r="S11" s="142">
        <f t="shared" si="8"/>
        <v>0</v>
      </c>
      <c r="T11" s="131"/>
      <c r="U11" s="142">
        <f t="shared" si="9"/>
        <v>0</v>
      </c>
      <c r="V11" s="131">
        <v>0</v>
      </c>
      <c r="W11" s="142">
        <f t="shared" si="10"/>
        <v>0</v>
      </c>
      <c r="X11" s="131">
        <v>0</v>
      </c>
      <c r="Y11" s="142">
        <f t="shared" si="11"/>
        <v>0</v>
      </c>
      <c r="Z11" s="131"/>
      <c r="AA11" s="142">
        <f t="shared" si="12"/>
        <v>0</v>
      </c>
      <c r="AB11" s="131">
        <v>21.402000000000001</v>
      </c>
      <c r="AC11" s="142">
        <f t="shared" si="13"/>
        <v>25.301461200170237</v>
      </c>
      <c r="AD11" s="327">
        <v>0</v>
      </c>
      <c r="AE11" s="142">
        <f t="shared" si="14"/>
        <v>0</v>
      </c>
      <c r="AF11" s="131">
        <v>64.885446999999999</v>
      </c>
      <c r="AG11" s="142">
        <f t="shared" si="15"/>
        <v>7.0359075230577623</v>
      </c>
      <c r="AH11" s="131">
        <v>0</v>
      </c>
      <c r="AI11" s="142">
        <f t="shared" si="16"/>
        <v>0</v>
      </c>
      <c r="AJ11" s="131">
        <v>0</v>
      </c>
      <c r="AK11" s="142">
        <f t="shared" si="17"/>
        <v>0</v>
      </c>
      <c r="AL11" s="131"/>
      <c r="AM11" s="142">
        <f t="shared" si="18"/>
        <v>0</v>
      </c>
      <c r="AN11" s="131"/>
      <c r="AO11" s="142">
        <f t="shared" si="19"/>
        <v>0</v>
      </c>
      <c r="AP11" s="385">
        <v>62.8</v>
      </c>
      <c r="AQ11" s="142">
        <f t="shared" si="20"/>
        <v>19.42324108324776</v>
      </c>
      <c r="AR11" s="385">
        <v>179.4</v>
      </c>
      <c r="AS11" s="142">
        <f t="shared" si="21"/>
        <v>34.184451219512205</v>
      </c>
      <c r="AT11" s="385"/>
      <c r="AU11" s="142">
        <f t="shared" si="22"/>
        <v>0</v>
      </c>
      <c r="AV11" s="131">
        <v>4.5752480000000002</v>
      </c>
      <c r="AW11" s="142">
        <f t="shared" si="23"/>
        <v>3.0639703786980652</v>
      </c>
      <c r="AX11" s="385">
        <v>42.9</v>
      </c>
      <c r="AY11" s="142">
        <f t="shared" si="24"/>
        <v>18.232044198895029</v>
      </c>
      <c r="AZ11" s="131">
        <v>0</v>
      </c>
      <c r="BA11" s="142">
        <f t="shared" si="25"/>
        <v>0</v>
      </c>
      <c r="BB11" s="385"/>
      <c r="BC11" s="142">
        <f t="shared" si="26"/>
        <v>0</v>
      </c>
      <c r="BD11" s="385"/>
      <c r="BE11" s="142">
        <f t="shared" si="27"/>
        <v>0</v>
      </c>
      <c r="BF11" s="385"/>
      <c r="BG11" s="142">
        <f t="shared" si="28"/>
        <v>0</v>
      </c>
      <c r="BH11" s="385"/>
      <c r="BI11" s="142">
        <f t="shared" si="29"/>
        <v>0</v>
      </c>
      <c r="BJ11" s="385"/>
      <c r="BK11" s="142">
        <f t="shared" si="30"/>
        <v>0</v>
      </c>
      <c r="BL11" s="385"/>
      <c r="BM11" s="142">
        <f t="shared" si="31"/>
        <v>0</v>
      </c>
      <c r="BN11" s="131">
        <v>132.9</v>
      </c>
      <c r="BO11" s="142">
        <f t="shared" si="32"/>
        <v>34.754184100418406</v>
      </c>
      <c r="BP11" s="341">
        <v>120.66601913</v>
      </c>
      <c r="BQ11" s="142">
        <f t="shared" si="33"/>
        <v>10.639782401249434</v>
      </c>
      <c r="BR11" s="131">
        <v>0</v>
      </c>
      <c r="BS11" s="142">
        <f t="shared" si="34"/>
        <v>0</v>
      </c>
      <c r="BT11" s="131"/>
      <c r="BU11" s="142">
        <f t="shared" si="35"/>
        <v>0</v>
      </c>
      <c r="BX11" s="385"/>
      <c r="BY11" s="2045"/>
      <c r="BZ11" s="385"/>
      <c r="CA11" s="2045"/>
      <c r="CB11" s="385"/>
    </row>
    <row r="12" spans="1:80" ht="12.75" customHeight="1">
      <c r="A12" s="366" t="s">
        <v>148</v>
      </c>
      <c r="B12" s="131">
        <f t="shared" si="0"/>
        <v>2795.7004789299995</v>
      </c>
      <c r="C12" s="142">
        <f t="shared" si="1"/>
        <v>15.351903146812152</v>
      </c>
      <c r="D12" s="131">
        <v>0</v>
      </c>
      <c r="E12" s="142">
        <f t="shared" si="2"/>
        <v>0</v>
      </c>
      <c r="F12" s="131"/>
      <c r="G12" s="142">
        <f t="shared" si="2"/>
        <v>0</v>
      </c>
      <c r="H12" s="131"/>
      <c r="I12" s="142">
        <f t="shared" si="3"/>
        <v>0</v>
      </c>
      <c r="J12" s="1728">
        <v>5.14</v>
      </c>
      <c r="K12" s="142">
        <f t="shared" si="4"/>
        <v>14.60683736394896</v>
      </c>
      <c r="L12" s="131"/>
      <c r="M12" s="142">
        <f t="shared" si="5"/>
        <v>0</v>
      </c>
      <c r="N12" s="385">
        <f>258.365-100.8-52.9+21.56505</f>
        <v>126.23004999999999</v>
      </c>
      <c r="O12" s="142">
        <f t="shared" si="6"/>
        <v>12.649124810276982</v>
      </c>
      <c r="P12" s="131"/>
      <c r="Q12" s="142">
        <f t="shared" si="7"/>
        <v>0</v>
      </c>
      <c r="R12" s="131">
        <v>3.18358235</v>
      </c>
      <c r="S12" s="142">
        <f t="shared" si="8"/>
        <v>3.0110378437262888</v>
      </c>
      <c r="T12" s="131">
        <v>-189.1</v>
      </c>
      <c r="U12" s="142">
        <f t="shared" si="9"/>
        <v>-6.3921847006726829</v>
      </c>
      <c r="V12" s="131">
        <v>0</v>
      </c>
      <c r="W12" s="142">
        <f t="shared" si="10"/>
        <v>0</v>
      </c>
      <c r="X12" s="131">
        <v>0</v>
      </c>
      <c r="Y12" s="142">
        <f t="shared" si="11"/>
        <v>0</v>
      </c>
      <c r="Z12" s="131">
        <v>9.1</v>
      </c>
      <c r="AA12" s="142">
        <f t="shared" si="12"/>
        <v>0.5313868613138687</v>
      </c>
      <c r="AB12" s="131">
        <v>24.335999999999999</v>
      </c>
      <c r="AC12" s="142">
        <f t="shared" si="13"/>
        <v>28.770038303305434</v>
      </c>
      <c r="AD12" s="327">
        <f>147400542.92/1000000</f>
        <v>147.40054291999999</v>
      </c>
      <c r="AE12" s="142">
        <f t="shared" si="14"/>
        <v>13.261277044856213</v>
      </c>
      <c r="AF12" s="131">
        <v>153.96384699999999</v>
      </c>
      <c r="AG12" s="142">
        <f t="shared" si="15"/>
        <v>16.695198067853553</v>
      </c>
      <c r="AH12" s="131">
        <v>19.952593030000003</v>
      </c>
      <c r="AI12" s="142">
        <f t="shared" si="16"/>
        <v>18.432304104180787</v>
      </c>
      <c r="AJ12" s="131">
        <v>0</v>
      </c>
      <c r="AK12" s="142">
        <f t="shared" si="17"/>
        <v>0</v>
      </c>
      <c r="AL12" s="131">
        <v>12.9</v>
      </c>
      <c r="AM12" s="142">
        <f t="shared" si="18"/>
        <v>29.51945080091533</v>
      </c>
      <c r="AN12" s="131">
        <v>74.7</v>
      </c>
      <c r="AO12" s="142">
        <f t="shared" si="19"/>
        <v>29.479084451460146</v>
      </c>
      <c r="AP12" s="385">
        <v>16.100999999999999</v>
      </c>
      <c r="AQ12" s="142">
        <f t="shared" si="20"/>
        <v>4.9798344694486021</v>
      </c>
      <c r="AR12" s="385"/>
      <c r="AS12" s="142">
        <f t="shared" si="21"/>
        <v>0</v>
      </c>
      <c r="AT12" s="385">
        <v>5.8000000000000003E-2</v>
      </c>
      <c r="AU12" s="142">
        <f t="shared" si="22"/>
        <v>5.8291457286432165</v>
      </c>
      <c r="AV12" s="131">
        <v>71.718471999999977</v>
      </c>
      <c r="AW12" s="142">
        <f t="shared" si="23"/>
        <v>48.02871315685762</v>
      </c>
      <c r="AX12" s="385">
        <v>39.9</v>
      </c>
      <c r="AY12" s="142">
        <f t="shared" si="24"/>
        <v>16.957076073098172</v>
      </c>
      <c r="AZ12" s="131">
        <v>92.2</v>
      </c>
      <c r="BA12" s="142">
        <f t="shared" si="25"/>
        <v>22.356935014548984</v>
      </c>
      <c r="BB12" s="385">
        <v>84.364000000000004</v>
      </c>
      <c r="BC12" s="142">
        <f t="shared" si="26"/>
        <v>50.702261540588133</v>
      </c>
      <c r="BD12" s="385">
        <v>1232.703</v>
      </c>
      <c r="BE12" s="142">
        <f t="shared" si="27"/>
        <v>27.155756953592785</v>
      </c>
      <c r="BF12" s="385">
        <v>114.468</v>
      </c>
      <c r="BG12" s="142">
        <f t="shared" si="28"/>
        <v>18.26761801866212</v>
      </c>
      <c r="BH12" s="385">
        <v>83.887</v>
      </c>
      <c r="BI12" s="142">
        <f t="shared" si="29"/>
        <v>11.926168561785422</v>
      </c>
      <c r="BJ12" s="385">
        <v>45.649000000000001</v>
      </c>
      <c r="BK12" s="142">
        <f t="shared" si="30"/>
        <v>17.009915526126534</v>
      </c>
      <c r="BL12" s="385">
        <v>52.39</v>
      </c>
      <c r="BM12" s="142">
        <f t="shared" si="31"/>
        <v>38.895281933256619</v>
      </c>
      <c r="BN12" s="131">
        <v>17.7</v>
      </c>
      <c r="BO12" s="142">
        <f t="shared" si="32"/>
        <v>4.6286610878661083</v>
      </c>
      <c r="BP12" s="341">
        <v>556.75539162999996</v>
      </c>
      <c r="BQ12" s="142">
        <f t="shared" si="33"/>
        <v>49.092165800908944</v>
      </c>
      <c r="BR12" s="131">
        <v>0</v>
      </c>
      <c r="BS12" s="142">
        <f t="shared" si="34"/>
        <v>0</v>
      </c>
      <c r="BT12" s="131"/>
      <c r="BU12" s="142">
        <f t="shared" si="35"/>
        <v>0</v>
      </c>
      <c r="BX12" s="385"/>
      <c r="BY12" s="2045"/>
      <c r="BZ12" s="385"/>
      <c r="CA12" s="2045"/>
      <c r="CB12" s="385"/>
    </row>
    <row r="13" spans="1:80" ht="12.75" customHeight="1">
      <c r="A13" s="366" t="s">
        <v>281</v>
      </c>
      <c r="B13" s="131">
        <f t="shared" si="0"/>
        <v>310.81465013000002</v>
      </c>
      <c r="C13" s="142">
        <f t="shared" si="1"/>
        <v>1.7067623807942049</v>
      </c>
      <c r="D13" s="131"/>
      <c r="E13" s="142">
        <f t="shared" si="2"/>
        <v>0</v>
      </c>
      <c r="F13" s="131"/>
      <c r="G13" s="142">
        <f t="shared" si="2"/>
        <v>0</v>
      </c>
      <c r="H13" s="131"/>
      <c r="I13" s="142">
        <f t="shared" si="3"/>
        <v>0</v>
      </c>
      <c r="J13" s="1728"/>
      <c r="K13" s="142">
        <f t="shared" si="4"/>
        <v>0</v>
      </c>
      <c r="L13" s="131"/>
      <c r="M13" s="142">
        <f t="shared" si="5"/>
        <v>0</v>
      </c>
      <c r="N13" s="131"/>
      <c r="O13" s="142">
        <f t="shared" si="6"/>
        <v>0</v>
      </c>
      <c r="P13" s="131"/>
      <c r="Q13" s="142">
        <f t="shared" si="7"/>
        <v>0</v>
      </c>
      <c r="R13" s="131"/>
      <c r="S13" s="142">
        <f t="shared" si="8"/>
        <v>0</v>
      </c>
      <c r="T13" s="131"/>
      <c r="U13" s="142">
        <f t="shared" si="9"/>
        <v>0</v>
      </c>
      <c r="V13" s="131">
        <f>'FoF1'!GK8</f>
        <v>0</v>
      </c>
      <c r="W13" s="142">
        <f t="shared" si="10"/>
        <v>0</v>
      </c>
      <c r="X13" s="131">
        <f>'FoF1'!GT8</f>
        <v>0</v>
      </c>
      <c r="Y13" s="142">
        <f t="shared" si="11"/>
        <v>0</v>
      </c>
      <c r="Z13" s="131"/>
      <c r="AA13" s="142">
        <f t="shared" si="12"/>
        <v>0</v>
      </c>
      <c r="AB13" s="131"/>
      <c r="AC13" s="142">
        <f t="shared" si="13"/>
        <v>0</v>
      </c>
      <c r="AD13" s="131"/>
      <c r="AE13" s="142">
        <f t="shared" si="14"/>
        <v>0</v>
      </c>
      <c r="AF13" s="131"/>
      <c r="AG13" s="142">
        <f t="shared" si="15"/>
        <v>0</v>
      </c>
      <c r="AH13" s="131">
        <v>1.5351865400000004</v>
      </c>
      <c r="AI13" s="142">
        <f t="shared" si="16"/>
        <v>1.418212916956644</v>
      </c>
      <c r="AJ13" s="131">
        <f>'FoF2'!EF8</f>
        <v>4.1403039999999995E-2</v>
      </c>
      <c r="AK13" s="142">
        <f t="shared" si="17"/>
        <v>100</v>
      </c>
      <c r="AL13" s="131">
        <v>4.8</v>
      </c>
      <c r="AM13" s="142">
        <f t="shared" si="18"/>
        <v>10.983981693363845</v>
      </c>
      <c r="AN13" s="131"/>
      <c r="AO13" s="142">
        <f t="shared" si="19"/>
        <v>0</v>
      </c>
      <c r="AP13" s="385">
        <v>12.723000000000001</v>
      </c>
      <c r="AQ13" s="142">
        <f t="shared" si="20"/>
        <v>3.9350620430280459</v>
      </c>
      <c r="AR13" s="385">
        <v>78.8</v>
      </c>
      <c r="AS13" s="142">
        <f t="shared" si="21"/>
        <v>15.015243902439025</v>
      </c>
      <c r="AT13" s="385">
        <v>0.13100000000000001</v>
      </c>
      <c r="AU13" s="142">
        <f t="shared" si="22"/>
        <v>13.165829145728642</v>
      </c>
      <c r="AV13" s="131"/>
      <c r="AW13" s="142">
        <f t="shared" si="23"/>
        <v>0</v>
      </c>
      <c r="AX13" s="385"/>
      <c r="AY13" s="142">
        <f t="shared" si="24"/>
        <v>0</v>
      </c>
      <c r="AZ13" s="131">
        <v>0</v>
      </c>
      <c r="BA13" s="142">
        <f t="shared" si="25"/>
        <v>0</v>
      </c>
      <c r="BB13" s="385">
        <v>15.164</v>
      </c>
      <c r="BC13" s="142">
        <f t="shared" si="26"/>
        <v>9.1134736854757765</v>
      </c>
      <c r="BD13" s="385">
        <v>88.686000000000007</v>
      </c>
      <c r="BE13" s="142">
        <f t="shared" si="27"/>
        <v>1.9537029285937733</v>
      </c>
      <c r="BF13" s="385">
        <v>27.515999999999998</v>
      </c>
      <c r="BG13" s="142">
        <f t="shared" si="28"/>
        <v>4.391199089715089</v>
      </c>
      <c r="BH13" s="385">
        <v>11.781000000000001</v>
      </c>
      <c r="BI13" s="142">
        <f t="shared" si="29"/>
        <v>1.6748982777592958</v>
      </c>
      <c r="BJ13" s="385">
        <v>61.872</v>
      </c>
      <c r="BK13" s="142">
        <f t="shared" si="30"/>
        <v>23.054995584404935</v>
      </c>
      <c r="BL13" s="385">
        <v>7.8220000000000001</v>
      </c>
      <c r="BM13" s="142">
        <f t="shared" si="31"/>
        <v>5.8071940309588328</v>
      </c>
      <c r="BN13" s="131"/>
      <c r="BO13" s="142">
        <f t="shared" si="32"/>
        <v>0</v>
      </c>
      <c r="BP13" s="341">
        <v>-0.13023945000000006</v>
      </c>
      <c r="BQ13" s="142">
        <f t="shared" si="33"/>
        <v>-1.1483924124201829E-2</v>
      </c>
      <c r="BR13" s="131">
        <f>'FoF4'!BU8</f>
        <v>7.3300000000000004E-2</v>
      </c>
      <c r="BS13" s="142">
        <f t="shared" si="34"/>
        <v>100</v>
      </c>
      <c r="BT13" s="131"/>
      <c r="BU13" s="142">
        <f t="shared" si="35"/>
        <v>0</v>
      </c>
      <c r="BX13" s="385"/>
      <c r="BY13" s="2045"/>
      <c r="BZ13" s="385"/>
      <c r="CA13" s="2045"/>
      <c r="CB13" s="385"/>
    </row>
    <row r="14" spans="1:80" ht="12.75" customHeight="1">
      <c r="A14" s="366" t="s">
        <v>151</v>
      </c>
      <c r="B14" s="131">
        <f t="shared" si="0"/>
        <v>518.93748314999993</v>
      </c>
      <c r="C14" s="142">
        <f t="shared" si="1"/>
        <v>2.8496178473376208</v>
      </c>
      <c r="D14" s="131">
        <v>0</v>
      </c>
      <c r="E14" s="142">
        <f t="shared" si="2"/>
        <v>0</v>
      </c>
      <c r="F14" s="131"/>
      <c r="G14" s="142">
        <f t="shared" si="2"/>
        <v>0</v>
      </c>
      <c r="H14" s="131"/>
      <c r="I14" s="142">
        <f t="shared" si="3"/>
        <v>0</v>
      </c>
      <c r="J14" s="1728">
        <v>2.7040000000000002</v>
      </c>
      <c r="K14" s="142">
        <f t="shared" si="4"/>
        <v>7.6842195004120608</v>
      </c>
      <c r="L14" s="131">
        <v>5.3179999999999996</v>
      </c>
      <c r="M14" s="142">
        <f t="shared" si="5"/>
        <v>7.4220876191539542</v>
      </c>
      <c r="N14" s="131">
        <v>0</v>
      </c>
      <c r="O14" s="142">
        <f t="shared" si="6"/>
        <v>0</v>
      </c>
      <c r="P14" s="131">
        <v>4.1844252800000001</v>
      </c>
      <c r="Q14" s="142">
        <f t="shared" si="7"/>
        <v>3.5846216728941589</v>
      </c>
      <c r="R14" s="131">
        <v>11.2</v>
      </c>
      <c r="S14" s="142">
        <f t="shared" si="8"/>
        <v>10.592979901944245</v>
      </c>
      <c r="T14" s="131"/>
      <c r="U14" s="142">
        <f t="shared" si="9"/>
        <v>0</v>
      </c>
      <c r="V14" s="131">
        <f>SUM('FoF1'!GK9:GK12)</f>
        <v>45.9</v>
      </c>
      <c r="W14" s="142">
        <f t="shared" si="10"/>
        <v>100</v>
      </c>
      <c r="X14" s="131">
        <f>SUM('FoF1'!GT9:GT12)</f>
        <v>29.4</v>
      </c>
      <c r="Y14" s="142">
        <f t="shared" si="11"/>
        <v>100</v>
      </c>
      <c r="Z14" s="131"/>
      <c r="AA14" s="142">
        <f t="shared" si="12"/>
        <v>0</v>
      </c>
      <c r="AB14" s="131"/>
      <c r="AC14" s="142">
        <f t="shared" si="13"/>
        <v>0</v>
      </c>
      <c r="AD14" s="131">
        <v>230.89999033999996</v>
      </c>
      <c r="AE14" s="142">
        <f t="shared" si="14"/>
        <v>20.773524173620206</v>
      </c>
      <c r="AF14" s="131">
        <v>70.682517019999992</v>
      </c>
      <c r="AG14" s="142">
        <f t="shared" si="15"/>
        <v>7.6645176421405603</v>
      </c>
      <c r="AH14" s="131">
        <v>0.1017323</v>
      </c>
      <c r="AI14" s="142">
        <f t="shared" si="16"/>
        <v>9.3980801793447435E-2</v>
      </c>
      <c r="AJ14" s="131">
        <f>SUM('FoF2'!EF9:EF12)</f>
        <v>0</v>
      </c>
      <c r="AK14" s="142">
        <f t="shared" si="17"/>
        <v>0</v>
      </c>
      <c r="AL14" s="131"/>
      <c r="AM14" s="142">
        <f t="shared" si="18"/>
        <v>0</v>
      </c>
      <c r="AN14" s="131">
        <v>64.2</v>
      </c>
      <c r="AO14" s="142">
        <f t="shared" si="19"/>
        <v>25.335438042620368</v>
      </c>
      <c r="AP14" s="385"/>
      <c r="AQ14" s="142">
        <f t="shared" si="20"/>
        <v>0</v>
      </c>
      <c r="AR14" s="385"/>
      <c r="AS14" s="142">
        <f t="shared" si="21"/>
        <v>0</v>
      </c>
      <c r="AT14" s="385"/>
      <c r="AU14" s="142">
        <f t="shared" si="22"/>
        <v>0</v>
      </c>
      <c r="AV14" s="131"/>
      <c r="AW14" s="142">
        <f t="shared" si="23"/>
        <v>0</v>
      </c>
      <c r="AX14" s="385">
        <v>28.6</v>
      </c>
      <c r="AY14" s="142">
        <f t="shared" si="24"/>
        <v>12.154696132596685</v>
      </c>
      <c r="AZ14" s="131">
        <v>0</v>
      </c>
      <c r="BA14" s="142">
        <f t="shared" si="25"/>
        <v>0</v>
      </c>
      <c r="BB14" s="385"/>
      <c r="BC14" s="142">
        <f t="shared" si="26"/>
        <v>0</v>
      </c>
      <c r="BD14" s="385"/>
      <c r="BE14" s="142">
        <f t="shared" si="27"/>
        <v>0</v>
      </c>
      <c r="BF14" s="385"/>
      <c r="BG14" s="142">
        <f t="shared" si="28"/>
        <v>0</v>
      </c>
      <c r="BH14" s="385"/>
      <c r="BI14" s="142">
        <f t="shared" si="29"/>
        <v>0</v>
      </c>
      <c r="BJ14" s="385"/>
      <c r="BK14" s="142">
        <f t="shared" si="30"/>
        <v>0</v>
      </c>
      <c r="BL14" s="385"/>
      <c r="BM14" s="142">
        <f t="shared" si="31"/>
        <v>0</v>
      </c>
      <c r="BN14" s="131"/>
      <c r="BO14" s="142">
        <f t="shared" si="32"/>
        <v>0</v>
      </c>
      <c r="BP14" s="341">
        <v>25.746818210000001</v>
      </c>
      <c r="BQ14" s="142">
        <f t="shared" si="33"/>
        <v>2.2702376796220944</v>
      </c>
      <c r="BR14" s="131">
        <f>SUM('FoF4'!BU9:BU12)</f>
        <v>0</v>
      </c>
      <c r="BS14" s="142">
        <f t="shared" si="34"/>
        <v>0</v>
      </c>
      <c r="BT14" s="131"/>
      <c r="BU14" s="142">
        <f t="shared" si="35"/>
        <v>0</v>
      </c>
      <c r="BX14" s="385"/>
      <c r="BY14" s="2045"/>
      <c r="BZ14" s="385"/>
      <c r="CA14" s="2045"/>
      <c r="CB14" s="385"/>
    </row>
    <row r="15" spans="1:80" ht="12.75" customHeight="1" thickBot="1">
      <c r="A15" s="366" t="s">
        <v>153</v>
      </c>
      <c r="B15" s="131">
        <f t="shared" si="0"/>
        <v>1758.8784636299997</v>
      </c>
      <c r="C15" s="142">
        <f t="shared" si="1"/>
        <v>9.6584494741711602</v>
      </c>
      <c r="D15" s="131">
        <v>0.29799999999999999</v>
      </c>
      <c r="E15" s="142">
        <f t="shared" si="2"/>
        <v>2.4448273033062597</v>
      </c>
      <c r="F15" s="131"/>
      <c r="G15" s="142">
        <f t="shared" si="2"/>
        <v>0</v>
      </c>
      <c r="H15" s="131"/>
      <c r="I15" s="142">
        <f t="shared" si="3"/>
        <v>0</v>
      </c>
      <c r="J15" s="1728"/>
      <c r="K15" s="142">
        <f t="shared" si="4"/>
        <v>0</v>
      </c>
      <c r="L15" s="131"/>
      <c r="M15" s="142">
        <f t="shared" si="5"/>
        <v>0</v>
      </c>
      <c r="N15" s="131">
        <v>0</v>
      </c>
      <c r="O15" s="142">
        <f t="shared" si="6"/>
        <v>0</v>
      </c>
      <c r="P15" s="131">
        <v>9.8804636299999995</v>
      </c>
      <c r="Q15" s="142">
        <f t="shared" si="7"/>
        <v>8.4641788767561614</v>
      </c>
      <c r="R15" s="131"/>
      <c r="S15" s="142">
        <f t="shared" si="8"/>
        <v>0</v>
      </c>
      <c r="T15" s="131">
        <v>1547.5</v>
      </c>
      <c r="U15" s="142">
        <f t="shared" si="9"/>
        <v>52.310448568434573</v>
      </c>
      <c r="V15" s="131">
        <v>0</v>
      </c>
      <c r="W15" s="142">
        <f t="shared" si="10"/>
        <v>0</v>
      </c>
      <c r="X15" s="131">
        <v>0</v>
      </c>
      <c r="Y15" s="142">
        <f t="shared" si="11"/>
        <v>0</v>
      </c>
      <c r="Z15" s="131">
        <v>214.1</v>
      </c>
      <c r="AA15" s="142">
        <f t="shared" si="12"/>
        <v>12.502189781021899</v>
      </c>
      <c r="AB15" s="131"/>
      <c r="AC15" s="142">
        <f t="shared" si="13"/>
        <v>0</v>
      </c>
      <c r="AD15" s="131">
        <v>0</v>
      </c>
      <c r="AE15" s="142">
        <f t="shared" si="14"/>
        <v>0</v>
      </c>
      <c r="AF15" s="131"/>
      <c r="AG15" s="142">
        <f t="shared" si="15"/>
        <v>0</v>
      </c>
      <c r="AH15" s="131">
        <v>0</v>
      </c>
      <c r="AI15" s="142">
        <f t="shared" si="16"/>
        <v>0</v>
      </c>
      <c r="AJ15" s="131">
        <v>0</v>
      </c>
      <c r="AK15" s="142">
        <f t="shared" si="17"/>
        <v>0</v>
      </c>
      <c r="AL15" s="131"/>
      <c r="AM15" s="142">
        <f t="shared" si="18"/>
        <v>0</v>
      </c>
      <c r="AN15" s="131"/>
      <c r="AO15" s="142">
        <f t="shared" si="19"/>
        <v>0</v>
      </c>
      <c r="AP15" s="385"/>
      <c r="AQ15" s="142">
        <f t="shared" si="20"/>
        <v>0</v>
      </c>
      <c r="AR15" s="385"/>
      <c r="AS15" s="142">
        <f t="shared" si="21"/>
        <v>0</v>
      </c>
      <c r="AT15" s="385"/>
      <c r="AU15" s="142">
        <f t="shared" si="22"/>
        <v>0</v>
      </c>
      <c r="AV15" s="131"/>
      <c r="AW15" s="142">
        <f t="shared" si="23"/>
        <v>0</v>
      </c>
      <c r="AX15" s="385">
        <v>-12.9</v>
      </c>
      <c r="AY15" s="142">
        <f t="shared" si="24"/>
        <v>-5.4823629409264774</v>
      </c>
      <c r="AZ15" s="131">
        <v>0</v>
      </c>
      <c r="BA15" s="142">
        <f t="shared" si="25"/>
        <v>0</v>
      </c>
      <c r="BB15" s="385"/>
      <c r="BC15" s="142">
        <f t="shared" si="26"/>
        <v>0</v>
      </c>
      <c r="BD15" s="385"/>
      <c r="BE15" s="142">
        <f t="shared" si="27"/>
        <v>0</v>
      </c>
      <c r="BF15" s="385"/>
      <c r="BG15" s="142">
        <f t="shared" si="28"/>
        <v>0</v>
      </c>
      <c r="BH15" s="385"/>
      <c r="BI15" s="142">
        <f t="shared" si="29"/>
        <v>0</v>
      </c>
      <c r="BJ15" s="385"/>
      <c r="BK15" s="142">
        <f t="shared" si="30"/>
        <v>0</v>
      </c>
      <c r="BL15" s="385"/>
      <c r="BM15" s="142">
        <f t="shared" si="31"/>
        <v>0</v>
      </c>
      <c r="BN15" s="131"/>
      <c r="BO15" s="142">
        <f t="shared" si="32"/>
        <v>0</v>
      </c>
      <c r="BP15" s="341">
        <v>0</v>
      </c>
      <c r="BQ15" s="142">
        <f t="shared" si="33"/>
        <v>0</v>
      </c>
      <c r="BR15" s="131">
        <v>0</v>
      </c>
      <c r="BS15" s="142">
        <f t="shared" si="34"/>
        <v>0</v>
      </c>
      <c r="BT15" s="131"/>
      <c r="BU15" s="142">
        <f t="shared" si="35"/>
        <v>0</v>
      </c>
      <c r="BX15" s="385"/>
      <c r="BY15" s="2045"/>
      <c r="BZ15" s="385"/>
      <c r="CA15" s="2045"/>
      <c r="CB15" s="385"/>
    </row>
    <row r="16" spans="1:80" ht="12.75" customHeight="1" thickBot="1">
      <c r="A16" s="367" t="s">
        <v>155</v>
      </c>
      <c r="B16" s="386">
        <f t="shared" si="0"/>
        <v>18210.77457935</v>
      </c>
      <c r="C16" s="143">
        <f t="shared" si="1"/>
        <v>99.99999988468366</v>
      </c>
      <c r="D16" s="386">
        <f>SUM(D8:D15)</f>
        <v>12.189</v>
      </c>
      <c r="E16" s="143">
        <f t="shared" si="2"/>
        <v>100</v>
      </c>
      <c r="F16" s="386">
        <f>SUM(F8:F15)</f>
        <v>0</v>
      </c>
      <c r="G16" s="143">
        <f t="shared" si="2"/>
        <v>0</v>
      </c>
      <c r="H16" s="386">
        <f>SUM(H8:H15)</f>
        <v>0</v>
      </c>
      <c r="I16" s="143">
        <f t="shared" si="3"/>
        <v>0</v>
      </c>
      <c r="J16" s="1729">
        <f>SUM(J8:J15)</f>
        <v>35.189</v>
      </c>
      <c r="K16" s="143">
        <f t="shared" si="4"/>
        <v>100</v>
      </c>
      <c r="L16" s="386">
        <v>71.650999999999996</v>
      </c>
      <c r="M16" s="143">
        <f t="shared" si="5"/>
        <v>100</v>
      </c>
      <c r="N16" s="386">
        <v>997.93504999999993</v>
      </c>
      <c r="O16" s="143">
        <f t="shared" si="6"/>
        <v>100</v>
      </c>
      <c r="P16" s="386">
        <v>116.73268929999999</v>
      </c>
      <c r="Q16" s="143">
        <f t="shared" si="7"/>
        <v>100</v>
      </c>
      <c r="R16" s="386">
        <f>SUM(R8:R15)</f>
        <v>105.73039978999999</v>
      </c>
      <c r="S16" s="143">
        <f t="shared" si="8"/>
        <v>100</v>
      </c>
      <c r="T16" s="386">
        <f>SUM(T8:T15)</f>
        <v>2958.3</v>
      </c>
      <c r="U16" s="143">
        <f t="shared" si="9"/>
        <v>100</v>
      </c>
      <c r="V16" s="5">
        <f>SUM(V8:V15)</f>
        <v>45.9</v>
      </c>
      <c r="W16" s="143">
        <f t="shared" si="10"/>
        <v>100</v>
      </c>
      <c r="X16" s="5">
        <f>SUM(X8:X15)</f>
        <v>29.4</v>
      </c>
      <c r="Y16" s="143">
        <f t="shared" si="11"/>
        <v>100</v>
      </c>
      <c r="Z16" s="386">
        <f>SUM(Z8:Z15)</f>
        <v>1712.4999999999998</v>
      </c>
      <c r="AA16" s="143">
        <f t="shared" si="12"/>
        <v>100</v>
      </c>
      <c r="AB16" s="386">
        <f>SUM(AB8:AB15)</f>
        <v>84.587999999999994</v>
      </c>
      <c r="AC16" s="143">
        <f t="shared" si="13"/>
        <v>100</v>
      </c>
      <c r="AD16" s="386">
        <v>1111.51092328</v>
      </c>
      <c r="AE16" s="143">
        <f t="shared" si="14"/>
        <v>100</v>
      </c>
      <c r="AF16" s="386">
        <v>922.20437502000004</v>
      </c>
      <c r="AG16" s="143">
        <f t="shared" si="15"/>
        <v>100</v>
      </c>
      <c r="AH16" s="386">
        <v>108.24795922</v>
      </c>
      <c r="AI16" s="143">
        <f t="shared" si="16"/>
        <v>100</v>
      </c>
      <c r="AJ16" s="5">
        <f>SUM(AJ8:AJ15)</f>
        <v>4.1403039999999995E-2</v>
      </c>
      <c r="AK16" s="143">
        <f t="shared" si="17"/>
        <v>100</v>
      </c>
      <c r="AL16" s="386">
        <v>43.7</v>
      </c>
      <c r="AM16" s="143">
        <f t="shared" si="18"/>
        <v>100</v>
      </c>
      <c r="AN16" s="386">
        <f>SUM(AN8:AN15)</f>
        <v>253.39999999999998</v>
      </c>
      <c r="AO16" s="143">
        <f t="shared" si="19"/>
        <v>100</v>
      </c>
      <c r="AP16" s="386">
        <f>SUM(AP8:AP15)</f>
        <v>323.32400000000001</v>
      </c>
      <c r="AQ16" s="143">
        <f t="shared" si="20"/>
        <v>100</v>
      </c>
      <c r="AR16" s="386">
        <f>SUM(AR8:AR15)</f>
        <v>524.79999999999995</v>
      </c>
      <c r="AS16" s="143">
        <f t="shared" si="21"/>
        <v>100</v>
      </c>
      <c r="AT16" s="386">
        <f>SUM(AT8:AT15)</f>
        <v>0.99500000000000011</v>
      </c>
      <c r="AU16" s="143">
        <f t="shared" si="22"/>
        <v>100</v>
      </c>
      <c r="AV16" s="386">
        <f>SUM(AV8:AV15)</f>
        <v>149.32415899999998</v>
      </c>
      <c r="AW16" s="143">
        <f t="shared" si="23"/>
        <v>100</v>
      </c>
      <c r="AX16" s="386">
        <f>SUM(AX8:AX15)</f>
        <v>235.29999999999998</v>
      </c>
      <c r="AY16" s="143">
        <f t="shared" si="24"/>
        <v>100</v>
      </c>
      <c r="AZ16" s="386">
        <f>SUM(AZ8:AZ15)</f>
        <v>412.4</v>
      </c>
      <c r="BA16" s="143">
        <f t="shared" si="25"/>
        <v>100</v>
      </c>
      <c r="BB16" s="386">
        <f>SUM(BB8:BB15)</f>
        <v>166.39099999999999</v>
      </c>
      <c r="BC16" s="143">
        <f t="shared" si="26"/>
        <v>100</v>
      </c>
      <c r="BD16" s="386">
        <f>SUM(BD8:BD15)</f>
        <v>4539.3799999999992</v>
      </c>
      <c r="BE16" s="143">
        <f t="shared" si="27"/>
        <v>100</v>
      </c>
      <c r="BF16" s="386">
        <f>SUM(BF8:BF15)</f>
        <v>626.61699999999996</v>
      </c>
      <c r="BG16" s="143">
        <f t="shared" si="28"/>
        <v>100</v>
      </c>
      <c r="BH16" s="386">
        <f>SUM(BH8:BH15)</f>
        <v>703.38599999999997</v>
      </c>
      <c r="BI16" s="143">
        <f t="shared" si="29"/>
        <v>100</v>
      </c>
      <c r="BJ16" s="386">
        <f>SUM(BJ8:BJ15)</f>
        <v>268.36700000000002</v>
      </c>
      <c r="BK16" s="143">
        <f t="shared" si="30"/>
        <v>100</v>
      </c>
      <c r="BL16" s="386">
        <f>SUM(BL8:BL15)</f>
        <v>134.69499999999999</v>
      </c>
      <c r="BM16" s="143">
        <f t="shared" si="31"/>
        <v>100</v>
      </c>
      <c r="BN16" s="386">
        <f>SUM(BN8:BN15)</f>
        <v>382.40000000000003</v>
      </c>
      <c r="BO16" s="143">
        <f t="shared" si="32"/>
        <v>100</v>
      </c>
      <c r="BP16" s="1752">
        <f>SUM(BP8:BP15)</f>
        <v>1134.1023206999998</v>
      </c>
      <c r="BQ16" s="143">
        <f t="shared" si="33"/>
        <v>100</v>
      </c>
      <c r="BR16" s="386">
        <f>SUM(BR8:BR15)</f>
        <v>7.3300000000000004E-2</v>
      </c>
      <c r="BS16" s="143">
        <f t="shared" si="34"/>
        <v>100</v>
      </c>
      <c r="BT16" s="386">
        <f>SUM(BT8:BT15)</f>
        <v>0</v>
      </c>
      <c r="BU16" s="143">
        <f t="shared" si="35"/>
        <v>0</v>
      </c>
      <c r="BX16" s="385"/>
      <c r="BY16" s="2045"/>
      <c r="BZ16" s="385"/>
      <c r="CA16" s="2045"/>
      <c r="CB16" s="385"/>
    </row>
    <row r="17" spans="1:80" ht="12.75" customHeight="1" thickBot="1">
      <c r="A17" s="367" t="s">
        <v>156</v>
      </c>
      <c r="B17" s="5">
        <f t="shared" si="0"/>
        <v>0</v>
      </c>
      <c r="C17" s="143">
        <f t="shared" si="1"/>
        <v>0</v>
      </c>
      <c r="D17" s="5"/>
      <c r="E17" s="143">
        <f t="shared" si="2"/>
        <v>0</v>
      </c>
      <c r="F17" s="5"/>
      <c r="G17" s="143">
        <f t="shared" si="2"/>
        <v>0</v>
      </c>
      <c r="H17" s="5"/>
      <c r="I17" s="143">
        <f t="shared" si="3"/>
        <v>0</v>
      </c>
      <c r="J17" s="1729"/>
      <c r="K17" s="143">
        <f t="shared" si="4"/>
        <v>0</v>
      </c>
      <c r="L17" s="5"/>
      <c r="M17" s="143">
        <f t="shared" si="5"/>
        <v>0</v>
      </c>
      <c r="N17" s="5"/>
      <c r="O17" s="143">
        <f t="shared" si="6"/>
        <v>0</v>
      </c>
      <c r="P17" s="5"/>
      <c r="Q17" s="143">
        <f t="shared" si="7"/>
        <v>0</v>
      </c>
      <c r="R17" s="5"/>
      <c r="S17" s="143">
        <f t="shared" si="8"/>
        <v>0</v>
      </c>
      <c r="T17" s="5"/>
      <c r="U17" s="143">
        <f t="shared" si="9"/>
        <v>0</v>
      </c>
      <c r="V17" s="5">
        <v>0</v>
      </c>
      <c r="W17" s="143">
        <f t="shared" si="10"/>
        <v>0</v>
      </c>
      <c r="X17" s="5">
        <v>0</v>
      </c>
      <c r="Y17" s="143">
        <f t="shared" si="11"/>
        <v>0</v>
      </c>
      <c r="Z17" s="5"/>
      <c r="AA17" s="143">
        <f t="shared" si="12"/>
        <v>0</v>
      </c>
      <c r="AB17" s="5"/>
      <c r="AC17" s="143">
        <f t="shared" si="13"/>
        <v>0</v>
      </c>
      <c r="AD17" s="5">
        <v>0</v>
      </c>
      <c r="AE17" s="143">
        <f t="shared" si="14"/>
        <v>0</v>
      </c>
      <c r="AF17" s="5">
        <v>0</v>
      </c>
      <c r="AG17" s="143">
        <f t="shared" si="15"/>
        <v>0</v>
      </c>
      <c r="AH17" s="5">
        <v>0</v>
      </c>
      <c r="AI17" s="143">
        <f t="shared" si="16"/>
        <v>0</v>
      </c>
      <c r="AJ17" s="5">
        <v>0</v>
      </c>
      <c r="AK17" s="143">
        <f t="shared" si="17"/>
        <v>0</v>
      </c>
      <c r="AL17" s="5"/>
      <c r="AM17" s="143">
        <f t="shared" si="18"/>
        <v>0</v>
      </c>
      <c r="AN17" s="5"/>
      <c r="AO17" s="143">
        <f t="shared" si="19"/>
        <v>0</v>
      </c>
      <c r="AP17" s="386"/>
      <c r="AQ17" s="143">
        <f t="shared" si="20"/>
        <v>0</v>
      </c>
      <c r="AR17" s="386"/>
      <c r="AS17" s="143">
        <f t="shared" si="21"/>
        <v>0</v>
      </c>
      <c r="AT17" s="386"/>
      <c r="AU17" s="143">
        <f t="shared" si="22"/>
        <v>0</v>
      </c>
      <c r="AV17" s="5"/>
      <c r="AW17" s="143">
        <f t="shared" si="23"/>
        <v>0</v>
      </c>
      <c r="AX17" s="386"/>
      <c r="AY17" s="143">
        <f t="shared" si="24"/>
        <v>0</v>
      </c>
      <c r="AZ17" s="5"/>
      <c r="BA17" s="143">
        <f t="shared" si="25"/>
        <v>0</v>
      </c>
      <c r="BB17" s="386"/>
      <c r="BC17" s="143">
        <f t="shared" si="26"/>
        <v>0</v>
      </c>
      <c r="BD17" s="386"/>
      <c r="BE17" s="143">
        <f t="shared" si="27"/>
        <v>0</v>
      </c>
      <c r="BF17" s="386"/>
      <c r="BG17" s="143">
        <f t="shared" si="28"/>
        <v>0</v>
      </c>
      <c r="BH17" s="386"/>
      <c r="BI17" s="143">
        <f t="shared" si="29"/>
        <v>0</v>
      </c>
      <c r="BJ17" s="386"/>
      <c r="BK17" s="143">
        <f t="shared" si="30"/>
        <v>0</v>
      </c>
      <c r="BL17" s="386"/>
      <c r="BM17" s="143">
        <f t="shared" si="31"/>
        <v>0</v>
      </c>
      <c r="BN17" s="5"/>
      <c r="BO17" s="143">
        <f t="shared" si="32"/>
        <v>0</v>
      </c>
      <c r="BP17" s="1752">
        <v>0</v>
      </c>
      <c r="BQ17" s="143">
        <f t="shared" si="33"/>
        <v>0</v>
      </c>
      <c r="BR17" s="5">
        <v>0</v>
      </c>
      <c r="BS17" s="143">
        <f t="shared" si="34"/>
        <v>0</v>
      </c>
      <c r="BT17" s="5"/>
      <c r="BU17" s="143">
        <f t="shared" si="35"/>
        <v>0</v>
      </c>
      <c r="BX17" s="385"/>
      <c r="BY17" s="2045"/>
      <c r="BZ17" s="385"/>
      <c r="CA17" s="2045"/>
      <c r="CB17" s="385"/>
    </row>
    <row r="18" spans="1:80" ht="12.75" customHeight="1" thickBot="1">
      <c r="A18" s="377" t="s">
        <v>158</v>
      </c>
      <c r="B18" s="386">
        <f t="shared" si="0"/>
        <v>18210.77460035</v>
      </c>
      <c r="C18" s="143">
        <f t="shared" si="1"/>
        <v>100</v>
      </c>
      <c r="D18" s="386">
        <f>D17+D16</f>
        <v>12.189</v>
      </c>
      <c r="E18" s="143">
        <v>0</v>
      </c>
      <c r="F18" s="386">
        <v>1.0000000000000001E-5</v>
      </c>
      <c r="G18" s="143">
        <v>0</v>
      </c>
      <c r="H18" s="386">
        <v>9.9999999999999995E-7</v>
      </c>
      <c r="I18" s="143">
        <v>0</v>
      </c>
      <c r="J18" s="1729">
        <f>SUM(J16:J17)</f>
        <v>35.189</v>
      </c>
      <c r="K18" s="143">
        <v>0</v>
      </c>
      <c r="L18" s="386">
        <v>71.650999999999996</v>
      </c>
      <c r="M18" s="143">
        <v>0</v>
      </c>
      <c r="N18" s="386">
        <v>997.93504999999993</v>
      </c>
      <c r="O18" s="143">
        <v>0</v>
      </c>
      <c r="P18" s="386">
        <v>116.73268929999999</v>
      </c>
      <c r="Q18" s="143">
        <v>0</v>
      </c>
      <c r="R18" s="386">
        <f>R17+R16</f>
        <v>105.73039978999999</v>
      </c>
      <c r="S18" s="143">
        <v>0</v>
      </c>
      <c r="T18" s="386">
        <f>T17+T16</f>
        <v>2958.3</v>
      </c>
      <c r="U18" s="143">
        <v>0</v>
      </c>
      <c r="V18" s="5">
        <f>SUM(V16:V17)</f>
        <v>45.9</v>
      </c>
      <c r="W18" s="143">
        <f t="shared" si="10"/>
        <v>100</v>
      </c>
      <c r="X18" s="5">
        <f>SUM(X16:X17)</f>
        <v>29.4</v>
      </c>
      <c r="Y18" s="143">
        <f t="shared" si="11"/>
        <v>100</v>
      </c>
      <c r="Z18" s="386">
        <f>Z17+Z16</f>
        <v>1712.4999999999998</v>
      </c>
      <c r="AA18" s="143">
        <v>0</v>
      </c>
      <c r="AB18" s="386">
        <f>AB17+AB16</f>
        <v>84.587999999999994</v>
      </c>
      <c r="AC18" s="143">
        <v>0</v>
      </c>
      <c r="AD18" s="386">
        <v>1111.51092328</v>
      </c>
      <c r="AE18" s="143">
        <v>0</v>
      </c>
      <c r="AF18" s="386">
        <v>922.20437502000004</v>
      </c>
      <c r="AG18" s="143">
        <v>0</v>
      </c>
      <c r="AH18" s="386">
        <v>108.24795922</v>
      </c>
      <c r="AI18" s="143">
        <v>0</v>
      </c>
      <c r="AJ18" s="5">
        <f>SUM(AJ16:AJ17)</f>
        <v>4.1403039999999995E-2</v>
      </c>
      <c r="AK18" s="143">
        <f t="shared" si="17"/>
        <v>100</v>
      </c>
      <c r="AL18" s="386">
        <v>43.7</v>
      </c>
      <c r="AM18" s="143">
        <v>0</v>
      </c>
      <c r="AN18" s="386">
        <f>AN17+AN16</f>
        <v>253.39999999999998</v>
      </c>
      <c r="AO18" s="143">
        <v>0</v>
      </c>
      <c r="AP18" s="386">
        <f>SUM(AP16:AP17)</f>
        <v>323.32400000000001</v>
      </c>
      <c r="AQ18" s="143">
        <v>0</v>
      </c>
      <c r="AR18" s="386">
        <f>SUM(AR16:AR17)</f>
        <v>524.79999999999995</v>
      </c>
      <c r="AS18" s="143">
        <v>0</v>
      </c>
      <c r="AT18" s="386">
        <f>SUM(AT16:AT17)</f>
        <v>0.99500000000000011</v>
      </c>
      <c r="AU18" s="143">
        <v>0</v>
      </c>
      <c r="AV18" s="386">
        <f>AV17+AV16</f>
        <v>149.32415899999998</v>
      </c>
      <c r="AW18" s="143">
        <v>0</v>
      </c>
      <c r="AX18" s="386">
        <f>SUM(AX16:AX17)</f>
        <v>235.29999999999998</v>
      </c>
      <c r="AY18" s="143">
        <v>0</v>
      </c>
      <c r="AZ18" s="386">
        <f>AZ17+AZ16</f>
        <v>412.4</v>
      </c>
      <c r="BA18" s="143">
        <v>0</v>
      </c>
      <c r="BB18" s="386">
        <f>SUM(BB16:BB17)</f>
        <v>166.39099999999999</v>
      </c>
      <c r="BC18" s="143">
        <v>0</v>
      </c>
      <c r="BD18" s="386">
        <f>SUM(BD16:BD17)</f>
        <v>4539.3799999999992</v>
      </c>
      <c r="BE18" s="143">
        <v>0</v>
      </c>
      <c r="BF18" s="386">
        <f>SUM(BF16:BF17)</f>
        <v>626.61699999999996</v>
      </c>
      <c r="BG18" s="143">
        <v>0</v>
      </c>
      <c r="BH18" s="386">
        <f>SUM(BH16:BH17)</f>
        <v>703.38599999999997</v>
      </c>
      <c r="BI18" s="143">
        <v>0</v>
      </c>
      <c r="BJ18" s="386">
        <f>SUM(BJ16:BJ17)</f>
        <v>268.36700000000002</v>
      </c>
      <c r="BK18" s="143">
        <v>0</v>
      </c>
      <c r="BL18" s="386">
        <f>SUM(BL16:BL17)</f>
        <v>134.69499999999999</v>
      </c>
      <c r="BM18" s="143">
        <v>0</v>
      </c>
      <c r="BN18" s="386">
        <f>BN17+BN16</f>
        <v>382.40000000000003</v>
      </c>
      <c r="BO18" s="143">
        <v>0</v>
      </c>
      <c r="BP18" s="1752">
        <f>SUM(BP16:BP17)</f>
        <v>1134.1023206999998</v>
      </c>
      <c r="BQ18" s="143">
        <v>0</v>
      </c>
      <c r="BR18" s="386">
        <f>SUM(BR16:BR17)</f>
        <v>7.3300000000000004E-2</v>
      </c>
      <c r="BS18" s="143">
        <f t="shared" si="34"/>
        <v>100</v>
      </c>
      <c r="BT18" s="386">
        <v>1.0000000000000001E-5</v>
      </c>
      <c r="BU18" s="143">
        <v>0</v>
      </c>
      <c r="BX18" s="385"/>
      <c r="BY18" s="2045"/>
      <c r="BZ18" s="385"/>
      <c r="CA18" s="2045"/>
      <c r="CB18" s="385"/>
    </row>
    <row r="19" spans="1:80" ht="12.75" customHeight="1">
      <c r="A19" s="369" t="s">
        <v>504</v>
      </c>
      <c r="B19" s="385">
        <f t="shared" si="0"/>
        <v>20.285425279999998</v>
      </c>
      <c r="C19" s="142">
        <f t="shared" si="1"/>
        <v>0.11139243511151978</v>
      </c>
      <c r="D19" s="385"/>
      <c r="E19" s="142">
        <f t="shared" si="2"/>
        <v>0</v>
      </c>
      <c r="F19" s="385"/>
      <c r="G19" s="142">
        <f t="shared" si="2"/>
        <v>0</v>
      </c>
      <c r="H19" s="385"/>
      <c r="I19" s="142">
        <f>H19/H$18*100</f>
        <v>0</v>
      </c>
      <c r="J19" s="1724"/>
      <c r="K19" s="142">
        <f>J19/J$18*100</f>
        <v>0</v>
      </c>
      <c r="L19" s="385"/>
      <c r="M19" s="142">
        <f>L19/L$18*100</f>
        <v>0</v>
      </c>
      <c r="N19" s="385"/>
      <c r="O19" s="142">
        <f>N19/N$18*100</f>
        <v>0</v>
      </c>
      <c r="P19" s="385">
        <v>4.1844252800000001</v>
      </c>
      <c r="Q19" s="142">
        <f>P19/P$18*100</f>
        <v>3.5846216728941589</v>
      </c>
      <c r="R19" s="385"/>
      <c r="S19" s="142">
        <f>R19/R$18*100</f>
        <v>0</v>
      </c>
      <c r="T19" s="385"/>
      <c r="U19" s="142">
        <f>T19/T$18*100</f>
        <v>0</v>
      </c>
      <c r="V19" s="131"/>
      <c r="W19" s="142"/>
      <c r="X19" s="131"/>
      <c r="Y19" s="142"/>
      <c r="Z19" s="385"/>
      <c r="AA19" s="142">
        <f>Z19/Z$18*100</f>
        <v>0</v>
      </c>
      <c r="AB19" s="385"/>
      <c r="AC19" s="142">
        <f>AB19/AB$18*100</f>
        <v>0</v>
      </c>
      <c r="AD19" s="385">
        <v>0</v>
      </c>
      <c r="AE19" s="142">
        <f>AD19/AD$18*100</f>
        <v>0</v>
      </c>
      <c r="AF19" s="385">
        <v>0</v>
      </c>
      <c r="AG19" s="142">
        <f>AF19/AF$18*100</f>
        <v>0</v>
      </c>
      <c r="AH19" s="385">
        <v>0</v>
      </c>
      <c r="AI19" s="142">
        <f>AH19/AH$18*100</f>
        <v>0</v>
      </c>
      <c r="AJ19" s="131"/>
      <c r="AK19" s="142"/>
      <c r="AL19" s="385"/>
      <c r="AM19" s="142">
        <f>AL19/AL$18*100</f>
        <v>0</v>
      </c>
      <c r="AN19" s="385"/>
      <c r="AO19" s="142">
        <f>AN19/AN$18*100</f>
        <v>0</v>
      </c>
      <c r="AP19" s="369">
        <v>16.100999999999999</v>
      </c>
      <c r="AQ19" s="142">
        <f>AP19/AP$18*100</f>
        <v>4.9798344694486021</v>
      </c>
      <c r="AR19" s="369"/>
      <c r="AS19" s="142">
        <f>AR19/AR$18*100</f>
        <v>0</v>
      </c>
      <c r="AT19" s="369"/>
      <c r="AU19" s="142">
        <f>AT19/AT$18*100</f>
        <v>0</v>
      </c>
      <c r="AV19" s="385"/>
      <c r="AW19" s="142">
        <f>AV19/AV$18*100</f>
        <v>0</v>
      </c>
      <c r="AX19" s="369"/>
      <c r="AY19" s="142">
        <f>AX19/AX$18*100</f>
        <v>0</v>
      </c>
      <c r="AZ19" s="385"/>
      <c r="BA19" s="142">
        <f>AZ19/AZ$18*100</f>
        <v>0</v>
      </c>
      <c r="BB19" s="369"/>
      <c r="BC19" s="142">
        <f>BB19/BB$18*100</f>
        <v>0</v>
      </c>
      <c r="BD19" s="369"/>
      <c r="BE19" s="142">
        <f>BD19/BD$18*100</f>
        <v>0</v>
      </c>
      <c r="BF19" s="369"/>
      <c r="BG19" s="142">
        <f>BF19/BF$18*100</f>
        <v>0</v>
      </c>
      <c r="BH19" s="369"/>
      <c r="BI19" s="142">
        <f>BH19/BH$18*100</f>
        <v>0</v>
      </c>
      <c r="BJ19" s="369"/>
      <c r="BK19" s="142">
        <f>BJ19/BJ$18*100</f>
        <v>0</v>
      </c>
      <c r="BL19" s="369"/>
      <c r="BM19" s="142">
        <f>BL19/BL$18*100</f>
        <v>0</v>
      </c>
      <c r="BN19" s="385"/>
      <c r="BO19" s="142">
        <f>BN19/BN$18*100</f>
        <v>0</v>
      </c>
      <c r="BP19" s="341">
        <v>0</v>
      </c>
      <c r="BQ19" s="142">
        <f>BP19/BP$18*100</f>
        <v>0</v>
      </c>
      <c r="BR19" s="385"/>
      <c r="BS19" s="142"/>
      <c r="BT19" s="385"/>
      <c r="BU19" s="142">
        <f>BT19/BT$18*100</f>
        <v>0</v>
      </c>
      <c r="BX19" s="385"/>
      <c r="BY19" s="2045"/>
      <c r="BZ19" s="385"/>
      <c r="CA19" s="2045"/>
      <c r="CB19" s="385"/>
    </row>
    <row r="20" spans="1:80" ht="12.75" customHeight="1">
      <c r="A20" s="369" t="s">
        <v>258</v>
      </c>
      <c r="B20" s="385">
        <f t="shared" si="0"/>
        <v>0</v>
      </c>
      <c r="C20" s="142">
        <f t="shared" si="1"/>
        <v>0</v>
      </c>
      <c r="D20" s="385"/>
      <c r="E20" s="142">
        <f t="shared" si="2"/>
        <v>0</v>
      </c>
      <c r="F20" s="385"/>
      <c r="G20" s="142">
        <f t="shared" si="2"/>
        <v>0</v>
      </c>
      <c r="H20" s="385"/>
      <c r="I20" s="142">
        <f>H20/H$18*100</f>
        <v>0</v>
      </c>
      <c r="J20" s="1724"/>
      <c r="K20" s="142">
        <f>J20/J$18*100</f>
        <v>0</v>
      </c>
      <c r="L20" s="385"/>
      <c r="M20" s="142">
        <f>L20/L$18*100</f>
        <v>0</v>
      </c>
      <c r="N20" s="385"/>
      <c r="O20" s="142">
        <f>N20/N$18*100</f>
        <v>0</v>
      </c>
      <c r="P20" s="385"/>
      <c r="Q20" s="142">
        <f>P20/P$18*100</f>
        <v>0</v>
      </c>
      <c r="R20" s="385"/>
      <c r="S20" s="142">
        <f>R20/R$18*100</f>
        <v>0</v>
      </c>
      <c r="T20" s="385"/>
      <c r="U20" s="142">
        <f>T20/T$18*100</f>
        <v>0</v>
      </c>
      <c r="V20" s="131"/>
      <c r="W20" s="142"/>
      <c r="X20" s="131"/>
      <c r="Y20" s="142"/>
      <c r="Z20" s="385"/>
      <c r="AA20" s="142">
        <f>Z20/Z$18*100</f>
        <v>0</v>
      </c>
      <c r="AB20" s="385"/>
      <c r="AC20" s="142">
        <f>AB20/AB$18*100</f>
        <v>0</v>
      </c>
      <c r="AD20" s="385">
        <v>0</v>
      </c>
      <c r="AE20" s="142">
        <f>AD20/AD$18*100</f>
        <v>0</v>
      </c>
      <c r="AF20" s="385">
        <v>0</v>
      </c>
      <c r="AG20" s="142">
        <f>AF20/AF$18*100</f>
        <v>0</v>
      </c>
      <c r="AH20" s="385">
        <v>0</v>
      </c>
      <c r="AI20" s="142">
        <f>AH20/AH$18*100</f>
        <v>0</v>
      </c>
      <c r="AJ20" s="131"/>
      <c r="AK20" s="142"/>
      <c r="AL20" s="385"/>
      <c r="AM20" s="142">
        <f>AL20/AL$18*100</f>
        <v>0</v>
      </c>
      <c r="AN20" s="385"/>
      <c r="AO20" s="142">
        <f>AN20/AN$18*100</f>
        <v>0</v>
      </c>
      <c r="AP20" s="369"/>
      <c r="AQ20" s="142">
        <f>AP20/AP$18*100</f>
        <v>0</v>
      </c>
      <c r="AR20" s="369"/>
      <c r="AS20" s="142">
        <f>AR20/AR$18*100</f>
        <v>0</v>
      </c>
      <c r="AT20" s="369"/>
      <c r="AU20" s="142">
        <f>AT20/AT$18*100</f>
        <v>0</v>
      </c>
      <c r="AV20" s="385"/>
      <c r="AW20" s="142">
        <f>AV20/AV$18*100</f>
        <v>0</v>
      </c>
      <c r="AX20" s="369"/>
      <c r="AY20" s="142">
        <f>AX20/AX$18*100</f>
        <v>0</v>
      </c>
      <c r="AZ20" s="385"/>
      <c r="BA20" s="142">
        <f>AZ20/AZ$18*100</f>
        <v>0</v>
      </c>
      <c r="BB20" s="369"/>
      <c r="BC20" s="142">
        <f>BB20/BB$18*100</f>
        <v>0</v>
      </c>
      <c r="BD20" s="369"/>
      <c r="BE20" s="142">
        <f>BD20/BD$18*100</f>
        <v>0</v>
      </c>
      <c r="BF20" s="369"/>
      <c r="BG20" s="142">
        <f>BF20/BF$18*100</f>
        <v>0</v>
      </c>
      <c r="BH20" s="369"/>
      <c r="BI20" s="142">
        <f>BH20/BH$18*100</f>
        <v>0</v>
      </c>
      <c r="BJ20" s="369"/>
      <c r="BK20" s="142">
        <f>BJ20/BJ$18*100</f>
        <v>0</v>
      </c>
      <c r="BL20" s="369"/>
      <c r="BM20" s="142">
        <f>BL20/BL$18*100</f>
        <v>0</v>
      </c>
      <c r="BN20" s="385"/>
      <c r="BO20" s="142">
        <f>BN20/BN$18*100</f>
        <v>0</v>
      </c>
      <c r="BP20" s="1744">
        <v>0</v>
      </c>
      <c r="BQ20" s="142">
        <f>BP20/BP$18*100</f>
        <v>0</v>
      </c>
      <c r="BR20" s="385"/>
      <c r="BS20" s="142"/>
      <c r="BT20" s="385"/>
      <c r="BU20" s="142">
        <f>BT20/BT$18*100</f>
        <v>0</v>
      </c>
      <c r="BX20" s="385"/>
      <c r="BY20" s="2045"/>
      <c r="BZ20" s="385"/>
      <c r="CA20" s="2045"/>
      <c r="CB20" s="385"/>
    </row>
    <row r="21" spans="1:80" ht="12.75" customHeight="1" thickBot="1">
      <c r="A21" s="369" t="s">
        <v>260</v>
      </c>
      <c r="B21" s="385">
        <f t="shared" si="0"/>
        <v>0</v>
      </c>
      <c r="C21" s="142">
        <f t="shared" si="1"/>
        <v>0</v>
      </c>
      <c r="D21" s="385"/>
      <c r="E21" s="142">
        <f t="shared" si="2"/>
        <v>0</v>
      </c>
      <c r="F21" s="385"/>
      <c r="G21" s="142">
        <f t="shared" si="2"/>
        <v>0</v>
      </c>
      <c r="H21" s="385"/>
      <c r="I21" s="142">
        <f>H21/H$18*100</f>
        <v>0</v>
      </c>
      <c r="J21" s="1724"/>
      <c r="K21" s="142">
        <f>J21/J$18*100</f>
        <v>0</v>
      </c>
      <c r="L21" s="385"/>
      <c r="M21" s="142">
        <f>L21/L$18*100</f>
        <v>0</v>
      </c>
      <c r="N21" s="385"/>
      <c r="O21" s="142">
        <f>N21/N$18*100</f>
        <v>0</v>
      </c>
      <c r="P21" s="385"/>
      <c r="Q21" s="142">
        <f>P21/P$18*100</f>
        <v>0</v>
      </c>
      <c r="R21" s="385"/>
      <c r="S21" s="142">
        <f>R21/R$18*100</f>
        <v>0</v>
      </c>
      <c r="T21" s="385"/>
      <c r="U21" s="142">
        <f>T21/T$18*100</f>
        <v>0</v>
      </c>
      <c r="V21" s="131"/>
      <c r="W21" s="142"/>
      <c r="X21" s="131"/>
      <c r="Y21" s="142"/>
      <c r="Z21" s="385"/>
      <c r="AA21" s="142">
        <f>Z21/Z$18*100</f>
        <v>0</v>
      </c>
      <c r="AB21" s="385"/>
      <c r="AC21" s="142">
        <f>AB21/AB$18*100</f>
        <v>0</v>
      </c>
      <c r="AD21" s="385">
        <v>0</v>
      </c>
      <c r="AE21" s="142">
        <f>AD21/AD$18*100</f>
        <v>0</v>
      </c>
      <c r="AF21" s="385">
        <v>0</v>
      </c>
      <c r="AG21" s="142">
        <f>AF21/AF$18*100</f>
        <v>0</v>
      </c>
      <c r="AH21" s="385">
        <v>0</v>
      </c>
      <c r="AI21" s="142">
        <f>AH21/AH$18*100</f>
        <v>0</v>
      </c>
      <c r="AJ21" s="131"/>
      <c r="AK21" s="142"/>
      <c r="AL21" s="385"/>
      <c r="AM21" s="142">
        <f>AL21/AL$18*100</f>
        <v>0</v>
      </c>
      <c r="AN21" s="385"/>
      <c r="AO21" s="142">
        <f>AN21/AN$18*100</f>
        <v>0</v>
      </c>
      <c r="AP21" s="369"/>
      <c r="AQ21" s="142">
        <f>AP21/AP$18*100</f>
        <v>0</v>
      </c>
      <c r="AR21" s="369"/>
      <c r="AS21" s="142">
        <f>AR21/AR$18*100</f>
        <v>0</v>
      </c>
      <c r="AT21" s="369"/>
      <c r="AU21" s="142">
        <f>AT21/AT$18*100</f>
        <v>0</v>
      </c>
      <c r="AV21" s="385"/>
      <c r="AW21" s="142">
        <f>AV21/AV$18*100</f>
        <v>0</v>
      </c>
      <c r="AX21" s="369"/>
      <c r="AY21" s="142">
        <f>AX21/AX$18*100</f>
        <v>0</v>
      </c>
      <c r="AZ21" s="385"/>
      <c r="BA21" s="142">
        <f>AZ21/AZ$18*100</f>
        <v>0</v>
      </c>
      <c r="BB21" s="369"/>
      <c r="BC21" s="142">
        <f>BB21/BB$18*100</f>
        <v>0</v>
      </c>
      <c r="BD21" s="369"/>
      <c r="BE21" s="142">
        <f>BD21/BD$18*100</f>
        <v>0</v>
      </c>
      <c r="BF21" s="369"/>
      <c r="BG21" s="142">
        <f>BF21/BF$18*100</f>
        <v>0</v>
      </c>
      <c r="BH21" s="369"/>
      <c r="BI21" s="142">
        <f>BH21/BH$18*100</f>
        <v>0</v>
      </c>
      <c r="BJ21" s="369"/>
      <c r="BK21" s="142">
        <f>BJ21/BJ$18*100</f>
        <v>0</v>
      </c>
      <c r="BL21" s="369"/>
      <c r="BM21" s="142">
        <f>BL21/BL$18*100</f>
        <v>0</v>
      </c>
      <c r="BN21" s="385"/>
      <c r="BO21" s="142">
        <f>BN21/BN$18*100</f>
        <v>0</v>
      </c>
      <c r="BP21" s="1744">
        <v>0</v>
      </c>
      <c r="BQ21" s="142">
        <f>BP21/BP$18*100</f>
        <v>0</v>
      </c>
      <c r="BR21" s="385"/>
      <c r="BS21" s="142"/>
      <c r="BT21" s="385"/>
      <c r="BU21" s="142">
        <f>BT21/BT$18*100</f>
        <v>0</v>
      </c>
      <c r="BX21" s="385"/>
      <c r="BY21" s="2045"/>
      <c r="BZ21" s="385"/>
      <c r="CA21" s="2045"/>
      <c r="CB21" s="385"/>
    </row>
    <row r="22" spans="1:80" ht="12.75" customHeight="1" thickBot="1">
      <c r="A22" s="367" t="s">
        <v>164</v>
      </c>
      <c r="B22" s="386">
        <f t="shared" si="0"/>
        <v>20.285425279999998</v>
      </c>
      <c r="C22" s="143">
        <f t="shared" si="1"/>
        <v>0.11139243511151978</v>
      </c>
      <c r="D22" s="386">
        <f>SUM(D19:D21)</f>
        <v>0</v>
      </c>
      <c r="E22" s="143">
        <f t="shared" si="2"/>
        <v>0</v>
      </c>
      <c r="F22" s="386">
        <f>SUM(F19:F21)</f>
        <v>0</v>
      </c>
      <c r="G22" s="143">
        <f t="shared" si="2"/>
        <v>0</v>
      </c>
      <c r="H22" s="386">
        <f>SUM(H19:H21)</f>
        <v>0</v>
      </c>
      <c r="I22" s="143">
        <f>H22/H$18*100</f>
        <v>0</v>
      </c>
      <c r="J22" s="1732">
        <f>SUM(J19:J21)</f>
        <v>0</v>
      </c>
      <c r="K22" s="143">
        <f>J22/J$18*100</f>
        <v>0</v>
      </c>
      <c r="L22" s="386">
        <v>0</v>
      </c>
      <c r="M22" s="143">
        <f>L22/L$18*100</f>
        <v>0</v>
      </c>
      <c r="N22" s="386">
        <v>0</v>
      </c>
      <c r="O22" s="143">
        <f>N22/N$18*100</f>
        <v>0</v>
      </c>
      <c r="P22" s="386">
        <v>4.1844252800000001</v>
      </c>
      <c r="Q22" s="143">
        <f>P22/P$18*100</f>
        <v>3.5846216728941589</v>
      </c>
      <c r="R22" s="386">
        <f>SUM(R19:R21)</f>
        <v>0</v>
      </c>
      <c r="S22" s="143">
        <f>R22/R$18*100</f>
        <v>0</v>
      </c>
      <c r="T22" s="386">
        <f>SUM(T19:T21)</f>
        <v>0</v>
      </c>
      <c r="U22" s="143">
        <f>T22/T$18*100</f>
        <v>0</v>
      </c>
      <c r="V22" s="141"/>
      <c r="W22" s="143"/>
      <c r="X22" s="141"/>
      <c r="Y22" s="143"/>
      <c r="Z22" s="386">
        <f>SUM(Z19:Z21)</f>
        <v>0</v>
      </c>
      <c r="AA22" s="143">
        <f>Z22/Z$18*100</f>
        <v>0</v>
      </c>
      <c r="AB22" s="386">
        <f>SUM(AB19:AB21)</f>
        <v>0</v>
      </c>
      <c r="AC22" s="143">
        <f>AB22/AB$18*100</f>
        <v>0</v>
      </c>
      <c r="AD22" s="386">
        <v>0</v>
      </c>
      <c r="AE22" s="143">
        <f>AD22/AD$18*100</f>
        <v>0</v>
      </c>
      <c r="AF22" s="386">
        <v>0</v>
      </c>
      <c r="AG22" s="143">
        <f>AF22/AF$18*100</f>
        <v>0</v>
      </c>
      <c r="AH22" s="386">
        <v>0</v>
      </c>
      <c r="AI22" s="143">
        <f>AH22/AH$18*100</f>
        <v>0</v>
      </c>
      <c r="AJ22" s="141"/>
      <c r="AK22" s="143"/>
      <c r="AL22" s="386">
        <f>SUM(AL19:AL21)</f>
        <v>0</v>
      </c>
      <c r="AM22" s="143">
        <f>AL22/AL$18*100</f>
        <v>0</v>
      </c>
      <c r="AN22" s="386">
        <f>SUM(AN19:AN21)</f>
        <v>0</v>
      </c>
      <c r="AO22" s="143">
        <f>AN22/AN$18*100</f>
        <v>0</v>
      </c>
      <c r="AP22" s="390">
        <f>SUM(AP19:AP21)</f>
        <v>16.100999999999999</v>
      </c>
      <c r="AQ22" s="143">
        <f>AP22/AP$18*100</f>
        <v>4.9798344694486021</v>
      </c>
      <c r="AR22" s="390">
        <f>SUM(AR19:AR21)</f>
        <v>0</v>
      </c>
      <c r="AS22" s="143">
        <f>AR22/AR$18*100</f>
        <v>0</v>
      </c>
      <c r="AT22" s="390">
        <f>SUM(AT19:AT21)</f>
        <v>0</v>
      </c>
      <c r="AU22" s="143">
        <f>AT22/AT$18*100</f>
        <v>0</v>
      </c>
      <c r="AV22" s="386">
        <f>SUM(AV19:AV21)</f>
        <v>0</v>
      </c>
      <c r="AW22" s="143">
        <f>AV22/AV$18*100</f>
        <v>0</v>
      </c>
      <c r="AX22" s="390">
        <f>SUM(AX19:AX21)</f>
        <v>0</v>
      </c>
      <c r="AY22" s="143">
        <f>AX22/AX$18*100</f>
        <v>0</v>
      </c>
      <c r="AZ22" s="386">
        <f>SUM(AZ19:AZ21)</f>
        <v>0</v>
      </c>
      <c r="BA22" s="143">
        <f>AZ22/AZ$18*100</f>
        <v>0</v>
      </c>
      <c r="BB22" s="390">
        <f>SUM(BB19:BB21)</f>
        <v>0</v>
      </c>
      <c r="BC22" s="143">
        <f>BB22/BB$18*100</f>
        <v>0</v>
      </c>
      <c r="BD22" s="390">
        <f>SUM(BD19:BD21)</f>
        <v>0</v>
      </c>
      <c r="BE22" s="143">
        <f>BD22/BD$18*100</f>
        <v>0</v>
      </c>
      <c r="BF22" s="390">
        <f>SUM(BF19:BF21)</f>
        <v>0</v>
      </c>
      <c r="BG22" s="143">
        <f>BF22/BF$18*100</f>
        <v>0</v>
      </c>
      <c r="BH22" s="390">
        <f>SUM(BH19:BH21)</f>
        <v>0</v>
      </c>
      <c r="BI22" s="143">
        <f>BH22/BH$18*100</f>
        <v>0</v>
      </c>
      <c r="BJ22" s="390">
        <f>SUM(BJ19:BJ21)</f>
        <v>0</v>
      </c>
      <c r="BK22" s="143">
        <f>BJ22/BJ$18*100</f>
        <v>0</v>
      </c>
      <c r="BL22" s="390">
        <f>SUM(BL19:BL21)</f>
        <v>0</v>
      </c>
      <c r="BM22" s="143">
        <f>BL22/BL$18*100</f>
        <v>0</v>
      </c>
      <c r="BN22" s="386">
        <f>SUM(BN19:BN21)</f>
        <v>0</v>
      </c>
      <c r="BO22" s="143">
        <f>BN22/BN$18*100</f>
        <v>0</v>
      </c>
      <c r="BP22" s="1745">
        <f>SUM(BP19:BP21)</f>
        <v>0</v>
      </c>
      <c r="BQ22" s="143">
        <f>BP22/BP$18*100</f>
        <v>0</v>
      </c>
      <c r="BR22" s="386"/>
      <c r="BS22" s="143"/>
      <c r="BT22" s="386">
        <f>SUM(BT19:BT21)</f>
        <v>0</v>
      </c>
      <c r="BU22" s="143">
        <f>BT22/BT$18*100</f>
        <v>0</v>
      </c>
      <c r="BX22" s="385"/>
      <c r="BY22" s="2045"/>
      <c r="BZ22" s="385"/>
      <c r="CA22" s="2045"/>
      <c r="CB22" s="385"/>
    </row>
    <row r="23" spans="1:80" ht="12.75" customHeight="1" thickBot="1">
      <c r="A23" s="368"/>
      <c r="B23" s="391"/>
      <c r="C23" s="195"/>
      <c r="D23" s="391"/>
      <c r="E23" s="195"/>
      <c r="F23" s="391"/>
      <c r="G23" s="195"/>
      <c r="H23" s="391"/>
      <c r="I23" s="195"/>
      <c r="J23" s="1724"/>
      <c r="K23" s="195"/>
      <c r="L23" s="391"/>
      <c r="M23" s="195"/>
      <c r="N23" s="391"/>
      <c r="O23" s="195"/>
      <c r="P23" s="391"/>
      <c r="Q23" s="195"/>
      <c r="R23" s="391"/>
      <c r="S23" s="195"/>
      <c r="T23" s="391"/>
      <c r="U23" s="195"/>
      <c r="V23" s="39"/>
      <c r="W23" s="195"/>
      <c r="X23" s="39"/>
      <c r="Y23" s="195"/>
      <c r="Z23" s="391"/>
      <c r="AA23" s="195"/>
      <c r="AB23" s="391"/>
      <c r="AC23" s="195"/>
      <c r="AD23" s="391"/>
      <c r="AE23" s="195"/>
      <c r="AF23" s="391"/>
      <c r="AG23" s="195"/>
      <c r="AH23" s="391"/>
      <c r="AI23" s="195"/>
      <c r="AJ23" s="391"/>
      <c r="AK23" s="195"/>
      <c r="AL23" s="391"/>
      <c r="AM23" s="195"/>
      <c r="AN23" s="391"/>
      <c r="AO23" s="195"/>
      <c r="AP23" s="369"/>
      <c r="AQ23" s="195"/>
      <c r="AR23" s="369"/>
      <c r="AS23" s="195"/>
      <c r="AT23" s="369"/>
      <c r="AU23" s="195"/>
      <c r="AV23" s="391"/>
      <c r="AW23" s="195"/>
      <c r="AX23" s="369"/>
      <c r="AY23" s="195"/>
      <c r="AZ23" s="391"/>
      <c r="BA23" s="195"/>
      <c r="BB23" s="369"/>
      <c r="BC23" s="195"/>
      <c r="BD23" s="369"/>
      <c r="BE23" s="195"/>
      <c r="BF23" s="369"/>
      <c r="BG23" s="195"/>
      <c r="BH23" s="369"/>
      <c r="BI23" s="195"/>
      <c r="BJ23" s="369"/>
      <c r="BK23" s="195"/>
      <c r="BL23" s="369"/>
      <c r="BM23" s="195"/>
      <c r="BN23" s="391"/>
      <c r="BO23" s="195"/>
      <c r="BP23" s="1744"/>
      <c r="BQ23" s="195"/>
      <c r="BR23" s="391"/>
      <c r="BS23" s="195"/>
      <c r="BT23" s="391"/>
      <c r="BU23" s="195"/>
      <c r="BX23" s="385"/>
      <c r="BY23" s="2045"/>
      <c r="BZ23" s="385"/>
      <c r="CA23" s="2045"/>
      <c r="CB23" s="385"/>
    </row>
    <row r="24" spans="1:80" s="146" customFormat="1" ht="12.75" customHeight="1">
      <c r="A24" s="378" t="s">
        <v>152</v>
      </c>
      <c r="B24" s="168">
        <f>D24+F24+H24+J24+L24+N24+P24+R24+AB24+AD24+AF24+T24+V24+X24+Z24+AH24+AJ24+AL24+AN24+AP24+AR24+AT24+AV24+AX24+AZ24+BB24+BD24+BF24+BH24+BJ24+BL24+BN24+BP24+BR24+BT24</f>
        <v>15732</v>
      </c>
      <c r="C24" s="168"/>
      <c r="D24" s="168">
        <v>61</v>
      </c>
      <c r="E24" s="168"/>
      <c r="F24" s="168">
        <v>0</v>
      </c>
      <c r="G24" s="168"/>
      <c r="H24" s="168">
        <v>0</v>
      </c>
      <c r="I24" s="168"/>
      <c r="J24" s="1733">
        <v>115</v>
      </c>
      <c r="K24" s="168"/>
      <c r="L24" s="168">
        <v>77</v>
      </c>
      <c r="M24" s="168"/>
      <c r="N24" s="168">
        <v>2373</v>
      </c>
      <c r="O24" s="168"/>
      <c r="P24" s="168">
        <v>17</v>
      </c>
      <c r="Q24" s="168"/>
      <c r="R24" s="168">
        <v>277</v>
      </c>
      <c r="S24" s="168"/>
      <c r="T24" s="168">
        <v>10</v>
      </c>
      <c r="U24" s="168"/>
      <c r="V24" s="168"/>
      <c r="W24" s="168"/>
      <c r="X24" s="168"/>
      <c r="Y24" s="168"/>
      <c r="Z24" s="168">
        <v>8</v>
      </c>
      <c r="AA24" s="168"/>
      <c r="AB24" s="168">
        <v>55</v>
      </c>
      <c r="AC24" s="168"/>
      <c r="AD24" s="168">
        <v>1215</v>
      </c>
      <c r="AE24" s="168"/>
      <c r="AF24" s="168">
        <v>36</v>
      </c>
      <c r="AG24" s="168"/>
      <c r="AH24" s="168">
        <v>633</v>
      </c>
      <c r="AI24" s="168"/>
      <c r="AJ24" s="168"/>
      <c r="AK24" s="168"/>
      <c r="AL24" s="168">
        <v>302</v>
      </c>
      <c r="AM24" s="168"/>
      <c r="AN24" s="168">
        <v>901</v>
      </c>
      <c r="AO24" s="168"/>
      <c r="AP24" s="387">
        <v>38</v>
      </c>
      <c r="AQ24" s="168"/>
      <c r="AR24" s="387">
        <v>4807</v>
      </c>
      <c r="AS24" s="168"/>
      <c r="AT24" s="387">
        <v>2</v>
      </c>
      <c r="AU24" s="168"/>
      <c r="AV24" s="168">
        <v>5</v>
      </c>
      <c r="AW24" s="168"/>
      <c r="AX24" s="387">
        <f>134+3+9+1+18+16+8+10+1+5+1+9+1+4</f>
        <v>220</v>
      </c>
      <c r="AY24" s="168"/>
      <c r="AZ24" s="168">
        <v>1533</v>
      </c>
      <c r="BA24" s="168"/>
      <c r="BB24" s="387">
        <v>739</v>
      </c>
      <c r="BC24" s="168"/>
      <c r="BD24" s="387">
        <v>1</v>
      </c>
      <c r="BE24" s="168"/>
      <c r="BF24" s="387">
        <v>75</v>
      </c>
      <c r="BG24" s="168"/>
      <c r="BH24" s="387">
        <v>4</v>
      </c>
      <c r="BI24" s="168"/>
      <c r="BJ24" s="387">
        <v>5</v>
      </c>
      <c r="BK24" s="168"/>
      <c r="BL24" s="387">
        <v>3</v>
      </c>
      <c r="BM24" s="168"/>
      <c r="BN24" s="168">
        <v>18</v>
      </c>
      <c r="BO24" s="168"/>
      <c r="BP24" s="1748">
        <v>2202</v>
      </c>
      <c r="BQ24" s="168"/>
      <c r="BR24" s="168"/>
      <c r="BS24" s="168"/>
      <c r="BT24" s="168">
        <v>0</v>
      </c>
      <c r="BU24" s="168"/>
      <c r="BX24" s="2046"/>
      <c r="BY24" s="2046"/>
      <c r="BZ24" s="2046"/>
      <c r="CA24" s="2046"/>
      <c r="CB24" s="2046"/>
    </row>
    <row r="25" spans="1:80" s="146" customFormat="1" ht="12.75" customHeight="1" thickBot="1">
      <c r="A25" s="379" t="s">
        <v>154</v>
      </c>
      <c r="B25" s="144">
        <f>B18/B24*1000000</f>
        <v>1157562.5858346047</v>
      </c>
      <c r="C25" s="144"/>
      <c r="D25" s="144">
        <f>D18/D24*1000000</f>
        <v>199819.67213114753</v>
      </c>
      <c r="E25" s="144"/>
      <c r="F25" s="144">
        <v>0</v>
      </c>
      <c r="G25" s="144"/>
      <c r="H25" s="144">
        <v>0</v>
      </c>
      <c r="I25" s="144"/>
      <c r="J25" s="144">
        <f>J18/J24*1000000</f>
        <v>305991.30434782605</v>
      </c>
      <c r="K25" s="144"/>
      <c r="L25" s="144">
        <f>L18/L24*1000000</f>
        <v>930532.46753246745</v>
      </c>
      <c r="M25" s="144"/>
      <c r="N25" s="144">
        <f>N18/N24*1000000</f>
        <v>420537.31563421828</v>
      </c>
      <c r="O25" s="144"/>
      <c r="P25" s="144">
        <f>P18/P24*1000000</f>
        <v>6866628.7823529402</v>
      </c>
      <c r="Q25" s="144"/>
      <c r="R25" s="144">
        <f>R18/R24*1000000</f>
        <v>381698.1941877256</v>
      </c>
      <c r="S25" s="144"/>
      <c r="T25" s="144">
        <f>T18/T24*1000000</f>
        <v>295830000.00000006</v>
      </c>
      <c r="U25" s="144"/>
      <c r="V25" s="144"/>
      <c r="W25" s="144"/>
      <c r="X25" s="144"/>
      <c r="Y25" s="144"/>
      <c r="Z25" s="144">
        <f>Z18/Z24*1000000</f>
        <v>214062499.99999997</v>
      </c>
      <c r="AA25" s="144"/>
      <c r="AB25" s="144">
        <f>AB18/AB24*1000000</f>
        <v>1537963.6363636362</v>
      </c>
      <c r="AC25" s="144"/>
      <c r="AD25" s="144">
        <f>AD18/AD24*1000000</f>
        <v>914823.80516872427</v>
      </c>
      <c r="AE25" s="144"/>
      <c r="AF25" s="144">
        <f>AF18/AF24*1000000</f>
        <v>25616788.195</v>
      </c>
      <c r="AG25" s="144"/>
      <c r="AH25" s="144">
        <f>AH18/AH24*1000000</f>
        <v>171007.83447077408</v>
      </c>
      <c r="AI25" s="144"/>
      <c r="AJ25" s="144"/>
      <c r="AK25" s="144"/>
      <c r="AL25" s="144">
        <f>AL18/AL24*1000000</f>
        <v>144701.9867549669</v>
      </c>
      <c r="AM25" s="144"/>
      <c r="AN25" s="144">
        <f>AN18/AN24*1000000</f>
        <v>281243.06326304103</v>
      </c>
      <c r="AO25" s="144"/>
      <c r="AP25" s="144">
        <f>AP18/AP24*1000000</f>
        <v>8508526.3157894742</v>
      </c>
      <c r="AQ25" s="144"/>
      <c r="AR25" s="144">
        <f>AR18/AR24*1000000</f>
        <v>109174.12107343457</v>
      </c>
      <c r="AS25" s="144"/>
      <c r="AT25" s="144">
        <f>AT18/AT24*1000000</f>
        <v>497500.00000000006</v>
      </c>
      <c r="AU25" s="144"/>
      <c r="AV25" s="144">
        <f>AV18/AV24*1000000</f>
        <v>29864831.799999997</v>
      </c>
      <c r="AW25" s="144"/>
      <c r="AX25" s="144">
        <f>AX18/AX24*1000000</f>
        <v>1069545.4545454546</v>
      </c>
      <c r="AY25" s="144"/>
      <c r="AZ25" s="144">
        <f>AZ18/AZ24*1000000</f>
        <v>269015.00326157856</v>
      </c>
      <c r="BA25" s="144"/>
      <c r="BB25" s="144">
        <f>BB18/BB24*1000000</f>
        <v>225156.9688768606</v>
      </c>
      <c r="BC25" s="144"/>
      <c r="BD25" s="144">
        <f>BD18/BD24*1000000</f>
        <v>4539379999.999999</v>
      </c>
      <c r="BE25" s="144"/>
      <c r="BF25" s="144">
        <f>BF18/BF24*1000000</f>
        <v>8354893.333333333</v>
      </c>
      <c r="BG25" s="144"/>
      <c r="BH25" s="144">
        <f>BH18/BH24*1000000</f>
        <v>175846500</v>
      </c>
      <c r="BI25" s="144"/>
      <c r="BJ25" s="144">
        <f>BJ18/BJ24*1000000</f>
        <v>53673400</v>
      </c>
      <c r="BK25" s="144"/>
      <c r="BL25" s="144">
        <f>BL18/BL24*1000000</f>
        <v>44898333.333333336</v>
      </c>
      <c r="BM25" s="144"/>
      <c r="BN25" s="144">
        <f>BN18/BN24*1000000</f>
        <v>21244444.444444448</v>
      </c>
      <c r="BO25" s="144"/>
      <c r="BP25" s="144">
        <f>BP18/BP24*1000000</f>
        <v>515032.8431880108</v>
      </c>
      <c r="BQ25" s="144"/>
      <c r="BR25" s="144"/>
      <c r="BS25" s="144"/>
      <c r="BT25" s="144">
        <v>0</v>
      </c>
      <c r="BU25" s="144"/>
      <c r="BX25" s="2046"/>
      <c r="BY25" s="2046"/>
      <c r="BZ25" s="2046"/>
      <c r="CA25" s="2046"/>
      <c r="CB25" s="2046"/>
    </row>
    <row r="26" spans="1:80" ht="12.75" customHeight="1">
      <c r="A26" s="369"/>
      <c r="I26" s="33"/>
      <c r="K26" s="33"/>
      <c r="M26" s="33"/>
      <c r="O26" s="33"/>
      <c r="Q26" s="33"/>
      <c r="S26" s="33"/>
      <c r="U26" s="33"/>
      <c r="W26" s="33"/>
      <c r="Y26" s="33"/>
      <c r="AA26" s="33"/>
      <c r="AC26" s="33"/>
      <c r="AE26" s="33"/>
      <c r="AG26" s="33"/>
      <c r="AI26" s="33"/>
      <c r="AK26" s="33"/>
      <c r="AM26" s="33"/>
      <c r="AO26" s="33"/>
      <c r="AQ26" s="33"/>
      <c r="AS26" s="33"/>
      <c r="AU26" s="33"/>
      <c r="AV26" s="32"/>
      <c r="AW26" s="33"/>
      <c r="AY26" s="33"/>
      <c r="BA26" s="33"/>
      <c r="BC26" s="33"/>
      <c r="BE26" s="33"/>
      <c r="BG26" s="33"/>
      <c r="BI26" s="33"/>
      <c r="BK26" s="33"/>
      <c r="BM26" s="33"/>
      <c r="BO26" s="33"/>
      <c r="BQ26" s="33"/>
      <c r="BS26" s="33"/>
      <c r="BU26" s="33"/>
      <c r="BX26" s="369"/>
      <c r="BY26" s="392"/>
      <c r="BZ26" s="361"/>
      <c r="CA26" s="361"/>
      <c r="CB26" s="361"/>
    </row>
    <row r="27" spans="1:80" ht="12.75" customHeight="1">
      <c r="A27" s="372" t="s">
        <v>165</v>
      </c>
      <c r="B27" s="35" t="s">
        <v>80</v>
      </c>
      <c r="C27" s="83"/>
      <c r="D27" s="35" t="str">
        <f>D3</f>
        <v>ABSA</v>
      </c>
      <c r="E27" s="200"/>
      <c r="F27" s="35" t="str">
        <f>F3</f>
        <v>ADVANTAGE</v>
      </c>
      <c r="G27" s="200"/>
      <c r="H27" s="35" t="str">
        <f>H3</f>
        <v>ADVANTAGE</v>
      </c>
      <c r="I27" s="200"/>
      <c r="J27" s="35" t="str">
        <f>J3</f>
        <v>ALLAN GRAY</v>
      </c>
      <c r="K27" s="200"/>
      <c r="L27" s="35" t="str">
        <f>L3</f>
        <v>BOE</v>
      </c>
      <c r="M27" s="200"/>
      <c r="N27" s="35" t="str">
        <f>N3</f>
        <v>COMMUNITY</v>
      </c>
      <c r="O27" s="200"/>
      <c r="P27" s="35" t="str">
        <f>P3</f>
        <v>CORIS CAPITAL</v>
      </c>
      <c r="Q27" s="200"/>
      <c r="R27" s="35" t="str">
        <f>R3</f>
        <v>CORONATION</v>
      </c>
      <c r="S27" s="200"/>
      <c r="T27" s="35" t="str">
        <f>T3</f>
        <v xml:space="preserve">FIDENTIA AYANDA </v>
      </c>
      <c r="U27" s="200"/>
      <c r="V27" s="67"/>
      <c r="W27" s="83"/>
      <c r="X27" s="67"/>
      <c r="Y27" s="83"/>
      <c r="Z27" s="35" t="str">
        <f>Z3</f>
        <v xml:space="preserve">FIDENTIA AYANDA </v>
      </c>
      <c r="AA27" s="200"/>
      <c r="AB27" s="35" t="str">
        <f>AB3</f>
        <v>FUTUREGROWTH</v>
      </c>
      <c r="AC27" s="200"/>
      <c r="AD27" s="35" t="str">
        <f>AD3</f>
        <v>INVESTEC</v>
      </c>
      <c r="AE27" s="200"/>
      <c r="AF27" s="35" t="str">
        <f>AF3</f>
        <v xml:space="preserve">INVESTMENT SOLUTIONS </v>
      </c>
      <c r="AG27" s="200"/>
      <c r="AH27" s="35" t="str">
        <f>AH3</f>
        <v>METROPOLITAN</v>
      </c>
      <c r="AI27" s="200"/>
      <c r="AJ27" s="67"/>
      <c r="AK27" s="200"/>
      <c r="AL27" s="35" t="str">
        <f>AL3</f>
        <v>MOMENTUM</v>
      </c>
      <c r="AM27" s="200"/>
      <c r="AN27" s="35" t="str">
        <f>AN3</f>
        <v>NEDBANK</v>
      </c>
      <c r="AO27" s="200"/>
      <c r="AP27" s="35" t="str">
        <f>AP3</f>
        <v>OASIS</v>
      </c>
      <c r="AQ27" s="200"/>
      <c r="AR27" s="35" t="str">
        <f>AR3</f>
        <v xml:space="preserve">OLD MUTUAL </v>
      </c>
      <c r="AS27" s="200"/>
      <c r="AT27" s="35" t="str">
        <f>AT3</f>
        <v>PEREGRINE QUANT</v>
      </c>
      <c r="AU27" s="200"/>
      <c r="AV27" s="35" t="str">
        <f>AV3</f>
        <v>PRESCIENT BOND</v>
      </c>
      <c r="AW27" s="200"/>
      <c r="AX27" s="35" t="str">
        <f>AX3</f>
        <v>PRUDENTIAL</v>
      </c>
      <c r="AY27" s="200"/>
      <c r="AZ27" s="35" t="str">
        <f>AZ3</f>
        <v>RMB</v>
      </c>
      <c r="BA27" s="200"/>
      <c r="BB27" s="35" t="str">
        <f>BB3</f>
        <v>SANLAM</v>
      </c>
      <c r="BC27" s="200"/>
      <c r="BD27" s="35" t="str">
        <f>BD3</f>
        <v>SANLAM</v>
      </c>
      <c r="BE27" s="200"/>
      <c r="BF27" s="35" t="str">
        <f>BF3</f>
        <v>SANLAM MULTI MNG</v>
      </c>
      <c r="BG27" s="200"/>
      <c r="BH27" s="35" t="str">
        <f>BH3</f>
        <v>SANLAM MULTI MNG</v>
      </c>
      <c r="BI27" s="200"/>
      <c r="BJ27" s="35" t="str">
        <f>BJ3</f>
        <v>SANLAM MULTI MNG</v>
      </c>
      <c r="BK27" s="200"/>
      <c r="BL27" s="35" t="str">
        <f>BL3</f>
        <v>SANLAM MULTI MNG</v>
      </c>
      <c r="BM27" s="200"/>
      <c r="BN27" s="35" t="str">
        <f>BN3</f>
        <v>SIS</v>
      </c>
      <c r="BO27" s="200"/>
      <c r="BP27" s="35" t="str">
        <f>BP3</f>
        <v>STANLIB</v>
      </c>
      <c r="BQ27" s="200"/>
      <c r="BR27" s="35"/>
      <c r="BS27" s="200"/>
      <c r="BT27" s="35" t="str">
        <f>BT3</f>
        <v>SYMMETRY</v>
      </c>
      <c r="BU27" s="200"/>
      <c r="BX27" s="64"/>
      <c r="BY27" s="33"/>
      <c r="BZ27" s="29"/>
      <c r="CA27" s="29"/>
      <c r="CB27" s="29"/>
    </row>
    <row r="28" spans="1:80" ht="12.75" customHeight="1">
      <c r="A28" s="380"/>
      <c r="B28" s="55"/>
      <c r="C28" s="84"/>
      <c r="D28" s="55" t="str">
        <f>D4</f>
        <v>BOND</v>
      </c>
      <c r="E28" s="201"/>
      <c r="F28" s="55" t="str">
        <f>F4</f>
        <v>ACTIVE BOND</v>
      </c>
      <c r="G28" s="201"/>
      <c r="H28" s="55" t="str">
        <f>H4</f>
        <v>MANAGED BOND</v>
      </c>
      <c r="I28" s="201"/>
      <c r="J28" s="55" t="str">
        <f>J4</f>
        <v>BOND</v>
      </c>
      <c r="K28" s="201"/>
      <c r="L28" s="55" t="str">
        <f>L4</f>
        <v>BOND</v>
      </c>
      <c r="M28" s="201"/>
      <c r="N28" s="55" t="str">
        <f>N4</f>
        <v>GILT</v>
      </c>
      <c r="O28" s="201"/>
      <c r="P28" s="55" t="str">
        <f>P4</f>
        <v>GILT</v>
      </c>
      <c r="Q28" s="201"/>
      <c r="R28" s="55" t="str">
        <f>R4</f>
        <v>BOND</v>
      </c>
      <c r="S28" s="201"/>
      <c r="T28" s="55" t="str">
        <f>T4</f>
        <v xml:space="preserve">ACTIVE BOND </v>
      </c>
      <c r="U28" s="201"/>
      <c r="V28" s="70"/>
      <c r="W28" s="84"/>
      <c r="X28" s="70"/>
      <c r="Y28" s="84"/>
      <c r="Z28" s="55" t="str">
        <f>Z4</f>
        <v>MANAGED BOND</v>
      </c>
      <c r="AA28" s="201"/>
      <c r="AB28" s="55" t="str">
        <f>AB4</f>
        <v>BOND</v>
      </c>
      <c r="AC28" s="201"/>
      <c r="AD28" s="55" t="str">
        <f>AD4</f>
        <v>GILT</v>
      </c>
      <c r="AE28" s="201"/>
      <c r="AF28" s="55" t="str">
        <f>AF4</f>
        <v>PURE FIXED INTEREST</v>
      </c>
      <c r="AG28" s="201"/>
      <c r="AH28" s="55" t="str">
        <f>AH4</f>
        <v>GILT</v>
      </c>
      <c r="AI28" s="201"/>
      <c r="AJ28" s="70"/>
      <c r="AK28" s="201"/>
      <c r="AL28" s="55" t="str">
        <f>AL4</f>
        <v>GILT</v>
      </c>
      <c r="AM28" s="201"/>
      <c r="AN28" s="55" t="str">
        <f>AN4</f>
        <v>BOND</v>
      </c>
      <c r="AO28" s="201"/>
      <c r="AP28" s="55" t="str">
        <f>AP4</f>
        <v>BOND</v>
      </c>
      <c r="AQ28" s="201"/>
      <c r="AR28" s="55" t="str">
        <f>AR4</f>
        <v>GILT</v>
      </c>
      <c r="AS28" s="201"/>
      <c r="AT28" s="55" t="str">
        <f>AT4</f>
        <v>ACTIVE BOND</v>
      </c>
      <c r="AU28" s="201"/>
      <c r="AV28" s="55" t="str">
        <f>AV4</f>
        <v>QUANTPLUS</v>
      </c>
      <c r="AW28" s="201"/>
      <c r="AX28" s="55" t="str">
        <f>AX4</f>
        <v>HIGH YIELD</v>
      </c>
      <c r="AY28" s="201"/>
      <c r="AZ28" s="55" t="str">
        <f>AZ4</f>
        <v>BOND</v>
      </c>
      <c r="BA28" s="201"/>
      <c r="BB28" s="55" t="str">
        <f>BB4</f>
        <v>BOND</v>
      </c>
      <c r="BC28" s="201"/>
      <c r="BD28" s="55" t="str">
        <f>BD4</f>
        <v>INSTITUT LONG BOND</v>
      </c>
      <c r="BE28" s="201"/>
      <c r="BF28" s="55" t="str">
        <f>BF4</f>
        <v>ALL BOND ONE</v>
      </c>
      <c r="BG28" s="201"/>
      <c r="BH28" s="55" t="str">
        <f>BH4</f>
        <v>ALL BOND TWO</v>
      </c>
      <c r="BI28" s="201"/>
      <c r="BJ28" s="55" t="str">
        <f>BJ4</f>
        <v>ALL BOND THREE</v>
      </c>
      <c r="BK28" s="201"/>
      <c r="BL28" s="55" t="str">
        <f>BL4</f>
        <v>ALL BOND FOUR</v>
      </c>
      <c r="BM28" s="201"/>
      <c r="BN28" s="55" t="str">
        <f>BN4</f>
        <v>BOND INDEX</v>
      </c>
      <c r="BO28" s="201"/>
      <c r="BP28" s="55" t="str">
        <f>BP4</f>
        <v>BOND</v>
      </c>
      <c r="BQ28" s="201"/>
      <c r="BR28" s="55"/>
      <c r="BS28" s="201"/>
      <c r="BT28" s="55" t="str">
        <f>BT4</f>
        <v>BOND</v>
      </c>
      <c r="BU28" s="201"/>
      <c r="BY28" s="33"/>
      <c r="BZ28" s="29"/>
      <c r="CA28" s="29"/>
      <c r="CB28" s="29"/>
    </row>
    <row r="29" spans="1:80" ht="12.75" customHeight="1">
      <c r="A29" s="374"/>
      <c r="B29" s="36" t="s">
        <v>84</v>
      </c>
      <c r="C29" s="71" t="s">
        <v>15</v>
      </c>
      <c r="D29" s="36" t="s">
        <v>84</v>
      </c>
      <c r="E29" s="71" t="s">
        <v>15</v>
      </c>
      <c r="F29" s="36" t="s">
        <v>84</v>
      </c>
      <c r="G29" s="71" t="s">
        <v>15</v>
      </c>
      <c r="H29" s="36" t="s">
        <v>84</v>
      </c>
      <c r="I29" s="71" t="s">
        <v>15</v>
      </c>
      <c r="J29" s="36" t="s">
        <v>84</v>
      </c>
      <c r="K29" s="71" t="s">
        <v>15</v>
      </c>
      <c r="L29" s="36" t="s">
        <v>84</v>
      </c>
      <c r="M29" s="71" t="s">
        <v>15</v>
      </c>
      <c r="N29" s="36" t="s">
        <v>84</v>
      </c>
      <c r="O29" s="71" t="s">
        <v>15</v>
      </c>
      <c r="P29" s="36" t="s">
        <v>84</v>
      </c>
      <c r="Q29" s="71" t="s">
        <v>15</v>
      </c>
      <c r="R29" s="36" t="s">
        <v>84</v>
      </c>
      <c r="S29" s="71" t="s">
        <v>15</v>
      </c>
      <c r="T29" s="36" t="s">
        <v>84</v>
      </c>
      <c r="U29" s="71" t="s">
        <v>15</v>
      </c>
      <c r="V29" s="36"/>
      <c r="W29" s="71"/>
      <c r="X29" s="36"/>
      <c r="Y29" s="71"/>
      <c r="Z29" s="36" t="s">
        <v>84</v>
      </c>
      <c r="AA29" s="71" t="s">
        <v>15</v>
      </c>
      <c r="AB29" s="36" t="s">
        <v>84</v>
      </c>
      <c r="AC29" s="71" t="s">
        <v>15</v>
      </c>
      <c r="AD29" s="36" t="s">
        <v>84</v>
      </c>
      <c r="AE29" s="71" t="s">
        <v>15</v>
      </c>
      <c r="AF29" s="36" t="s">
        <v>84</v>
      </c>
      <c r="AG29" s="71" t="s">
        <v>15</v>
      </c>
      <c r="AH29" s="36" t="s">
        <v>84</v>
      </c>
      <c r="AI29" s="71" t="s">
        <v>15</v>
      </c>
      <c r="AJ29" s="36"/>
      <c r="AK29" s="71"/>
      <c r="AL29" s="36" t="s">
        <v>84</v>
      </c>
      <c r="AM29" s="71" t="s">
        <v>15</v>
      </c>
      <c r="AN29" s="36" t="s">
        <v>84</v>
      </c>
      <c r="AO29" s="71" t="s">
        <v>15</v>
      </c>
      <c r="AP29" s="36" t="s">
        <v>84</v>
      </c>
      <c r="AQ29" s="71" t="s">
        <v>15</v>
      </c>
      <c r="AR29" s="36" t="s">
        <v>84</v>
      </c>
      <c r="AS29" s="71" t="s">
        <v>15</v>
      </c>
      <c r="AT29" s="36" t="s">
        <v>84</v>
      </c>
      <c r="AU29" s="71" t="s">
        <v>15</v>
      </c>
      <c r="AV29" s="36" t="s">
        <v>84</v>
      </c>
      <c r="AW29" s="71" t="s">
        <v>15</v>
      </c>
      <c r="AX29" s="36" t="s">
        <v>84</v>
      </c>
      <c r="AY29" s="71" t="s">
        <v>15</v>
      </c>
      <c r="AZ29" s="36" t="s">
        <v>84</v>
      </c>
      <c r="BA29" s="71" t="s">
        <v>15</v>
      </c>
      <c r="BB29" s="36" t="s">
        <v>84</v>
      </c>
      <c r="BC29" s="71" t="s">
        <v>15</v>
      </c>
      <c r="BD29" s="36" t="s">
        <v>84</v>
      </c>
      <c r="BE29" s="71" t="s">
        <v>15</v>
      </c>
      <c r="BF29" s="36" t="s">
        <v>84</v>
      </c>
      <c r="BG29" s="71" t="s">
        <v>15</v>
      </c>
      <c r="BH29" s="36" t="s">
        <v>84</v>
      </c>
      <c r="BI29" s="71" t="s">
        <v>15</v>
      </c>
      <c r="BJ29" s="36" t="s">
        <v>84</v>
      </c>
      <c r="BK29" s="71" t="s">
        <v>15</v>
      </c>
      <c r="BL29" s="36" t="s">
        <v>84</v>
      </c>
      <c r="BM29" s="71" t="s">
        <v>15</v>
      </c>
      <c r="BN29" s="36" t="s">
        <v>84</v>
      </c>
      <c r="BO29" s="71" t="s">
        <v>15</v>
      </c>
      <c r="BP29" s="36" t="s">
        <v>84</v>
      </c>
      <c r="BQ29" s="71" t="s">
        <v>15</v>
      </c>
      <c r="BR29" s="36"/>
      <c r="BS29" s="71"/>
      <c r="BT29" s="36" t="s">
        <v>84</v>
      </c>
      <c r="BU29" s="71" t="s">
        <v>15</v>
      </c>
      <c r="BX29" s="2044"/>
      <c r="BY29" s="2047"/>
      <c r="BZ29" s="2015"/>
      <c r="CA29" s="2015"/>
      <c r="CB29" s="2015"/>
    </row>
    <row r="30" spans="1:80" ht="12.75" customHeight="1">
      <c r="A30" s="369" t="s">
        <v>166</v>
      </c>
      <c r="B30" s="32">
        <f t="shared" ref="B30:B38" si="36">D30+F30+H30+J30+L30+N30+P30+R30+AB30+AD30+AF30+T30+V30+X30+Z30+AH30+AJ30+AL30+AN30+AP30+AR30+AT30+AV30+AX30+AZ30+BB30+BD30+BF30+BH30+BJ30+BL30+BN30+BP30+BR30+BT30</f>
        <v>219.48183468999994</v>
      </c>
      <c r="C30" s="33">
        <f t="shared" ref="C30:C38" si="37">B30/B$18*100</f>
        <v>1.2052306368438694</v>
      </c>
      <c r="E30" s="33">
        <f t="shared" ref="E30:E38" si="38">D30/D$18*100</f>
        <v>0</v>
      </c>
      <c r="G30" s="33">
        <f t="shared" ref="G30:G38" si="39">F30/F$18*100</f>
        <v>0</v>
      </c>
      <c r="I30" s="33">
        <f t="shared" ref="I30:I38" si="40">H30/H$18*100</f>
        <v>0</v>
      </c>
      <c r="J30" s="1724">
        <v>2.7040000000000002</v>
      </c>
      <c r="K30" s="33">
        <f t="shared" ref="K30:K38" si="41">J30/J$18*100</f>
        <v>7.6842195004120608</v>
      </c>
      <c r="L30" s="32">
        <v>5.3179999999999996</v>
      </c>
      <c r="M30" s="33">
        <f t="shared" ref="M30:M38" si="42">L30/L$18*100</f>
        <v>7.4220876191539542</v>
      </c>
      <c r="N30" s="369"/>
      <c r="O30" s="33">
        <f t="shared" ref="O30:O38" si="43">N30/N$18*100</f>
        <v>0</v>
      </c>
      <c r="P30" s="32">
        <v>14.064888910000001</v>
      </c>
      <c r="Q30" s="33">
        <f t="shared" ref="Q30:Q38" si="44">P30/P$18*100</f>
        <v>12.048800549650322</v>
      </c>
      <c r="R30" s="32">
        <v>14.335065</v>
      </c>
      <c r="S30" s="33">
        <f t="shared" ref="S30:S38" si="45">R30/R$18*100</f>
        <v>13.558129949827178</v>
      </c>
      <c r="T30" s="32">
        <v>-189.1</v>
      </c>
      <c r="U30" s="33">
        <f t="shared" ref="U30:U38" si="46">T30/T$18*100</f>
        <v>-6.3921847006726829</v>
      </c>
      <c r="W30" s="33"/>
      <c r="Y30" s="33"/>
      <c r="Z30" s="32">
        <v>9.1</v>
      </c>
      <c r="AA30" s="33">
        <f t="shared" ref="AA30:AA38" si="47">Z30/Z$18*100</f>
        <v>0.5313868613138687</v>
      </c>
      <c r="AB30" s="32">
        <v>2.96</v>
      </c>
      <c r="AC30" s="33">
        <f t="shared" ref="AC30:AC38" si="48">AB30/AB$18*100</f>
        <v>3.4993143235447111</v>
      </c>
      <c r="AD30" s="32">
        <v>219.78634299999999</v>
      </c>
      <c r="AE30" s="33">
        <f t="shared" ref="AE30:AE38" si="49">AD30/AD$18*100</f>
        <v>19.773655696646152</v>
      </c>
      <c r="AF30" s="32">
        <v>70.682517019999992</v>
      </c>
      <c r="AG30" s="33">
        <f t="shared" ref="AG30:AG38" si="50">AF30/AF$18*100</f>
        <v>7.6645176421405603</v>
      </c>
      <c r="AH30" s="32">
        <v>1.64</v>
      </c>
      <c r="AI30" s="33">
        <f t="shared" ref="AI30:AI38" si="51">AH30/AH$18*100</f>
        <v>1.5150401095940402</v>
      </c>
      <c r="AK30" s="142"/>
      <c r="AM30" s="33">
        <f t="shared" ref="AM30:AM38" si="52">AL30/AL$18*100</f>
        <v>0</v>
      </c>
      <c r="AN30" s="32">
        <v>15.82</v>
      </c>
      <c r="AO30" s="33">
        <f t="shared" ref="AO30:AO38" si="53">AN30/AN$18*100</f>
        <v>6.2430939226519344</v>
      </c>
      <c r="AP30" s="369"/>
      <c r="AQ30" s="33">
        <f t="shared" ref="AQ30:AQ38" si="54">AP30/AP$18*100</f>
        <v>0</v>
      </c>
      <c r="AR30" s="369"/>
      <c r="AS30" s="33">
        <f t="shared" ref="AS30:AS38" si="55">AR30/AR$18*100</f>
        <v>0</v>
      </c>
      <c r="AT30" s="369"/>
      <c r="AU30" s="33">
        <f t="shared" ref="AU30:AU38" si="56">AT30/AT$18*100</f>
        <v>0</v>
      </c>
      <c r="AV30" s="32">
        <v>12.354442000000001</v>
      </c>
      <c r="AW30" s="33">
        <f t="shared" ref="AW30:AW38" si="57">AV30/AV$18*100</f>
        <v>8.2735721284055597</v>
      </c>
      <c r="AX30" s="369">
        <v>8.1999999999999993</v>
      </c>
      <c r="AY30" s="33">
        <f t="shared" ref="AY30:AY38" si="58">AX30/AX$18*100</f>
        <v>3.4849128771780702</v>
      </c>
      <c r="AZ30" s="32">
        <v>6</v>
      </c>
      <c r="BA30" s="33">
        <f t="shared" ref="BA30:BA38" si="59">AZ30/AZ$18*100</f>
        <v>1.4548981571290012</v>
      </c>
      <c r="BB30" s="369"/>
      <c r="BC30" s="33">
        <f t="shared" ref="BC30:BC38" si="60">BB30/BB$18*100</f>
        <v>0</v>
      </c>
      <c r="BD30" s="369"/>
      <c r="BE30" s="33">
        <f t="shared" ref="BE30:BE38" si="61">BD30/BD$18*100</f>
        <v>0</v>
      </c>
      <c r="BF30" s="369"/>
      <c r="BG30" s="33">
        <f t="shared" ref="BG30:BG38" si="62">BF30/BF$18*100</f>
        <v>0</v>
      </c>
      <c r="BH30" s="369"/>
      <c r="BI30" s="33">
        <f t="shared" ref="BI30:BI38" si="63">BH30/BH$18*100</f>
        <v>0</v>
      </c>
      <c r="BJ30" s="369"/>
      <c r="BK30" s="33">
        <f t="shared" ref="BK30:BK38" si="64">BJ30/BJ$18*100</f>
        <v>0</v>
      </c>
      <c r="BL30" s="369"/>
      <c r="BM30" s="33">
        <f t="shared" ref="BM30:BM38" si="65">BL30/BL$18*100</f>
        <v>0</v>
      </c>
      <c r="BN30" s="32">
        <v>0</v>
      </c>
      <c r="BO30" s="33">
        <f t="shared" ref="BO30:BO38" si="66">BN30/BN$18*100</f>
        <v>0</v>
      </c>
      <c r="BP30" s="1744">
        <f>+BP13+BP14</f>
        <v>25.616578759999999</v>
      </c>
      <c r="BQ30" s="33">
        <f t="shared" ref="BQ30:BQ38" si="67">BP30/BP$18*100</f>
        <v>2.2587537554978927</v>
      </c>
      <c r="BS30" s="33"/>
      <c r="BU30" s="33">
        <f t="shared" ref="BU30:BU38" si="68">BT30/BT$18*100</f>
        <v>0</v>
      </c>
      <c r="BX30" s="369"/>
      <c r="BY30" s="392"/>
      <c r="BZ30" s="369"/>
      <c r="CA30" s="392"/>
      <c r="CB30" s="369"/>
    </row>
    <row r="31" spans="1:80" ht="12.75" customHeight="1">
      <c r="A31" s="369" t="s">
        <v>167</v>
      </c>
      <c r="B31" s="32">
        <f t="shared" si="36"/>
        <v>-1405.454</v>
      </c>
      <c r="C31" s="33">
        <f t="shared" si="37"/>
        <v>-7.7177057585073179</v>
      </c>
      <c r="D31" s="32">
        <v>0.29799999999999999</v>
      </c>
      <c r="E31" s="33">
        <f t="shared" si="38"/>
        <v>2.4448273033062597</v>
      </c>
      <c r="G31" s="33">
        <f t="shared" si="39"/>
        <v>0</v>
      </c>
      <c r="I31" s="33">
        <f t="shared" si="40"/>
        <v>0</v>
      </c>
      <c r="J31" s="1724">
        <f>1</f>
        <v>1</v>
      </c>
      <c r="K31" s="33">
        <f t="shared" si="41"/>
        <v>2.8417971525192534</v>
      </c>
      <c r="M31" s="33">
        <f t="shared" si="42"/>
        <v>0</v>
      </c>
      <c r="N31" s="369">
        <f>N13</f>
        <v>0</v>
      </c>
      <c r="O31" s="33">
        <f t="shared" si="43"/>
        <v>0</v>
      </c>
      <c r="P31" s="32">
        <v>0</v>
      </c>
      <c r="Q31" s="33">
        <f t="shared" si="44"/>
        <v>0</v>
      </c>
      <c r="R31" s="32">
        <v>0</v>
      </c>
      <c r="S31" s="33">
        <f t="shared" si="45"/>
        <v>0</v>
      </c>
      <c r="T31" s="32">
        <v>-1841.8</v>
      </c>
      <c r="U31" s="33">
        <f t="shared" si="46"/>
        <v>-62.258729675827325</v>
      </c>
      <c r="W31" s="33"/>
      <c r="Y31" s="33"/>
      <c r="Z31" s="32">
        <v>0</v>
      </c>
      <c r="AA31" s="33">
        <f t="shared" si="47"/>
        <v>0</v>
      </c>
      <c r="AB31" s="32">
        <v>11.057</v>
      </c>
      <c r="AC31" s="33">
        <f t="shared" si="48"/>
        <v>13.071594079538471</v>
      </c>
      <c r="AD31" s="32">
        <v>0</v>
      </c>
      <c r="AE31" s="33">
        <f t="shared" si="49"/>
        <v>0</v>
      </c>
      <c r="AF31" s="32">
        <v>0</v>
      </c>
      <c r="AG31" s="33">
        <f t="shared" si="50"/>
        <v>0</v>
      </c>
      <c r="AI31" s="33">
        <f t="shared" si="51"/>
        <v>0</v>
      </c>
      <c r="AK31" s="142"/>
      <c r="AL31" s="32">
        <v>4.8</v>
      </c>
      <c r="AM31" s="33">
        <f t="shared" si="52"/>
        <v>10.983981693363845</v>
      </c>
      <c r="AN31" s="32">
        <v>0.80200000000000005</v>
      </c>
      <c r="AO31" s="33">
        <f t="shared" si="53"/>
        <v>0.31649565903709553</v>
      </c>
      <c r="AP31" s="369">
        <v>28.824000000000002</v>
      </c>
      <c r="AQ31" s="33">
        <f t="shared" si="54"/>
        <v>8.9148965124766484</v>
      </c>
      <c r="AR31" s="369">
        <v>78.8</v>
      </c>
      <c r="AS31" s="33">
        <f t="shared" si="55"/>
        <v>15.015243902439025</v>
      </c>
      <c r="AT31" s="369">
        <v>0.13100000000000001</v>
      </c>
      <c r="AU31" s="33">
        <f t="shared" si="56"/>
        <v>13.165829145728642</v>
      </c>
      <c r="AV31" s="32"/>
      <c r="AW31" s="33">
        <f t="shared" si="57"/>
        <v>0</v>
      </c>
      <c r="AX31" s="369">
        <v>1.2</v>
      </c>
      <c r="AY31" s="33">
        <f t="shared" si="58"/>
        <v>0.50998725031874204</v>
      </c>
      <c r="AZ31" s="32">
        <v>81.5</v>
      </c>
      <c r="BA31" s="33">
        <f t="shared" si="59"/>
        <v>19.762366634335599</v>
      </c>
      <c r="BB31" s="369">
        <v>15.164</v>
      </c>
      <c r="BC31" s="33">
        <f t="shared" si="60"/>
        <v>9.1134736854757765</v>
      </c>
      <c r="BD31" s="369">
        <v>88.686000000000007</v>
      </c>
      <c r="BE31" s="33">
        <f t="shared" si="61"/>
        <v>1.9537029285937733</v>
      </c>
      <c r="BF31" s="369">
        <v>27.515999999999998</v>
      </c>
      <c r="BG31" s="33">
        <f t="shared" si="62"/>
        <v>4.391199089715089</v>
      </c>
      <c r="BH31" s="369">
        <v>11.781000000000001</v>
      </c>
      <c r="BI31" s="33">
        <f t="shared" si="63"/>
        <v>1.6748982777592958</v>
      </c>
      <c r="BJ31" s="369">
        <v>61.872</v>
      </c>
      <c r="BK31" s="33">
        <f t="shared" si="64"/>
        <v>23.054995584404935</v>
      </c>
      <c r="BL31" s="369">
        <v>8.3149999999999995</v>
      </c>
      <c r="BM31" s="33">
        <f t="shared" si="65"/>
        <v>6.1732061323731395</v>
      </c>
      <c r="BN31" s="32">
        <v>14.6</v>
      </c>
      <c r="BO31" s="33">
        <f t="shared" si="66"/>
        <v>3.8179916317991629</v>
      </c>
      <c r="BP31" s="1744">
        <v>0</v>
      </c>
      <c r="BQ31" s="33">
        <f t="shared" si="67"/>
        <v>0</v>
      </c>
      <c r="BS31" s="33"/>
      <c r="BU31" s="33">
        <f t="shared" si="68"/>
        <v>0</v>
      </c>
      <c r="BX31" s="369"/>
      <c r="BY31" s="392"/>
      <c r="BZ31" s="369"/>
      <c r="CA31" s="392"/>
      <c r="CB31" s="369"/>
    </row>
    <row r="32" spans="1:80" ht="12.75" customHeight="1">
      <c r="A32" s="369" t="s">
        <v>168</v>
      </c>
      <c r="B32" s="32">
        <f t="shared" si="36"/>
        <v>3146.8420000000001</v>
      </c>
      <c r="C32" s="33">
        <f t="shared" si="37"/>
        <v>17.280110643616002</v>
      </c>
      <c r="D32" s="32">
        <v>0</v>
      </c>
      <c r="E32" s="33">
        <f t="shared" si="38"/>
        <v>0</v>
      </c>
      <c r="G32" s="33">
        <f t="shared" si="39"/>
        <v>0</v>
      </c>
      <c r="I32" s="33">
        <f t="shared" si="40"/>
        <v>0</v>
      </c>
      <c r="J32" s="1724"/>
      <c r="K32" s="33">
        <f t="shared" si="41"/>
        <v>0</v>
      </c>
      <c r="L32" s="32">
        <v>0</v>
      </c>
      <c r="M32" s="33">
        <f t="shared" si="42"/>
        <v>0</v>
      </c>
      <c r="N32" s="369">
        <v>46.55</v>
      </c>
      <c r="O32" s="33">
        <f t="shared" si="43"/>
        <v>4.6646322323281462</v>
      </c>
      <c r="P32" s="32">
        <v>0</v>
      </c>
      <c r="Q32" s="33">
        <f t="shared" si="44"/>
        <v>0</v>
      </c>
      <c r="R32" s="32">
        <v>0</v>
      </c>
      <c r="S32" s="33">
        <f t="shared" si="45"/>
        <v>0</v>
      </c>
      <c r="T32" s="32">
        <v>2962</v>
      </c>
      <c r="U32" s="33">
        <f t="shared" si="46"/>
        <v>100.12507183179528</v>
      </c>
      <c r="W32" s="33"/>
      <c r="Y32" s="33"/>
      <c r="Z32" s="32">
        <v>120.9</v>
      </c>
      <c r="AA32" s="33">
        <f t="shared" si="47"/>
        <v>7.0598540145985416</v>
      </c>
      <c r="AC32" s="33">
        <f t="shared" si="48"/>
        <v>0</v>
      </c>
      <c r="AD32" s="32">
        <v>0</v>
      </c>
      <c r="AE32" s="33">
        <f t="shared" si="49"/>
        <v>0</v>
      </c>
      <c r="AF32" s="32">
        <v>0</v>
      </c>
      <c r="AG32" s="33">
        <f t="shared" si="50"/>
        <v>0</v>
      </c>
      <c r="AI32" s="33">
        <f t="shared" si="51"/>
        <v>0</v>
      </c>
      <c r="AK32" s="142"/>
      <c r="AM32" s="33">
        <f t="shared" si="52"/>
        <v>0</v>
      </c>
      <c r="AN32" s="32">
        <v>13.092000000000001</v>
      </c>
      <c r="AO32" s="33">
        <f t="shared" si="53"/>
        <v>5.1665351223362279</v>
      </c>
      <c r="AP32" s="369"/>
      <c r="AQ32" s="33">
        <f t="shared" si="54"/>
        <v>0</v>
      </c>
      <c r="AR32" s="369"/>
      <c r="AS32" s="33">
        <f t="shared" si="55"/>
        <v>0</v>
      </c>
      <c r="AT32" s="369"/>
      <c r="AU32" s="33">
        <f t="shared" si="56"/>
        <v>0</v>
      </c>
      <c r="AV32" s="32"/>
      <c r="AW32" s="33">
        <f t="shared" si="57"/>
        <v>0</v>
      </c>
      <c r="AX32" s="369">
        <v>1.2</v>
      </c>
      <c r="AY32" s="33">
        <f t="shared" si="58"/>
        <v>0.50998725031874204</v>
      </c>
      <c r="AZ32" s="32">
        <v>0</v>
      </c>
      <c r="BA32" s="33">
        <f t="shared" si="59"/>
        <v>0</v>
      </c>
      <c r="BB32" s="369"/>
      <c r="BC32" s="33">
        <f t="shared" si="60"/>
        <v>0</v>
      </c>
      <c r="BD32" s="369"/>
      <c r="BE32" s="33">
        <f t="shared" si="61"/>
        <v>0</v>
      </c>
      <c r="BF32" s="369"/>
      <c r="BG32" s="33">
        <f t="shared" si="62"/>
        <v>0</v>
      </c>
      <c r="BH32" s="369"/>
      <c r="BI32" s="33">
        <f t="shared" si="63"/>
        <v>0</v>
      </c>
      <c r="BJ32" s="369"/>
      <c r="BK32" s="33">
        <f t="shared" si="64"/>
        <v>0</v>
      </c>
      <c r="BL32" s="369"/>
      <c r="BM32" s="33">
        <f t="shared" si="65"/>
        <v>0</v>
      </c>
      <c r="BN32" s="32">
        <v>3.1</v>
      </c>
      <c r="BO32" s="33">
        <f t="shared" si="66"/>
        <v>0.81066945606694563</v>
      </c>
      <c r="BP32" s="1744">
        <v>0</v>
      </c>
      <c r="BQ32" s="33">
        <f t="shared" si="67"/>
        <v>0</v>
      </c>
      <c r="BS32" s="33"/>
      <c r="BU32" s="33">
        <f t="shared" si="68"/>
        <v>0</v>
      </c>
      <c r="BX32" s="369"/>
      <c r="BY32" s="392"/>
      <c r="BZ32" s="369"/>
      <c r="CA32" s="392"/>
      <c r="CB32" s="369"/>
    </row>
    <row r="33" spans="1:80" ht="12.75" customHeight="1">
      <c r="A33" s="369" t="s">
        <v>169</v>
      </c>
      <c r="B33" s="32">
        <f t="shared" si="36"/>
        <v>727.06573999999989</v>
      </c>
      <c r="C33" s="33">
        <f t="shared" si="37"/>
        <v>3.9925030975125364</v>
      </c>
      <c r="D33" s="32">
        <v>0</v>
      </c>
      <c r="E33" s="33">
        <f t="shared" si="38"/>
        <v>0</v>
      </c>
      <c r="G33" s="33">
        <f t="shared" si="39"/>
        <v>0</v>
      </c>
      <c r="I33" s="33">
        <f t="shared" si="40"/>
        <v>0</v>
      </c>
      <c r="J33" s="1724"/>
      <c r="K33" s="33">
        <f t="shared" si="41"/>
        <v>0</v>
      </c>
      <c r="M33" s="33">
        <f t="shared" si="42"/>
        <v>0</v>
      </c>
      <c r="N33" s="369">
        <v>58.5</v>
      </c>
      <c r="O33" s="33">
        <f t="shared" si="43"/>
        <v>5.8621049536239855</v>
      </c>
      <c r="P33" s="32">
        <v>0</v>
      </c>
      <c r="Q33" s="33">
        <f t="shared" si="44"/>
        <v>0</v>
      </c>
      <c r="R33" s="32">
        <v>0</v>
      </c>
      <c r="S33" s="33">
        <f t="shared" si="45"/>
        <v>0</v>
      </c>
      <c r="T33" s="32">
        <v>427.3</v>
      </c>
      <c r="U33" s="33">
        <f t="shared" si="46"/>
        <v>14.444106412466621</v>
      </c>
      <c r="W33" s="33"/>
      <c r="Y33" s="33"/>
      <c r="Z33" s="32">
        <v>93.3</v>
      </c>
      <c r="AA33" s="33">
        <f t="shared" si="47"/>
        <v>5.4481751824817524</v>
      </c>
      <c r="AC33" s="33">
        <f t="shared" si="48"/>
        <v>0</v>
      </c>
      <c r="AD33" s="32">
        <v>11.052619</v>
      </c>
      <c r="AE33" s="33">
        <f t="shared" si="49"/>
        <v>0.99437790205285648</v>
      </c>
      <c r="AF33" s="32">
        <v>0</v>
      </c>
      <c r="AG33" s="33">
        <f t="shared" si="50"/>
        <v>0</v>
      </c>
      <c r="AH33" s="32">
        <v>2.0099999999999998</v>
      </c>
      <c r="AI33" s="33">
        <f t="shared" si="51"/>
        <v>1.8568479391975736</v>
      </c>
      <c r="AK33" s="142"/>
      <c r="AM33" s="33">
        <f t="shared" si="52"/>
        <v>0</v>
      </c>
      <c r="AN33" s="32">
        <v>21.317</v>
      </c>
      <c r="AO33" s="33">
        <f t="shared" si="53"/>
        <v>8.4123914759273895</v>
      </c>
      <c r="AP33" s="369">
        <v>14.521000000000001</v>
      </c>
      <c r="AQ33" s="33">
        <f t="shared" si="54"/>
        <v>4.4911605695834522</v>
      </c>
      <c r="AR33" s="369">
        <v>35.299999999999997</v>
      </c>
      <c r="AS33" s="33">
        <f t="shared" si="55"/>
        <v>6.7263719512195124</v>
      </c>
      <c r="AT33" s="369"/>
      <c r="AU33" s="33">
        <f t="shared" si="56"/>
        <v>0</v>
      </c>
      <c r="AV33" s="32">
        <v>22.265121000000001</v>
      </c>
      <c r="AW33" s="33">
        <f t="shared" si="57"/>
        <v>14.910595277486212</v>
      </c>
      <c r="AX33" s="369">
        <v>1.2</v>
      </c>
      <c r="AY33" s="33">
        <f t="shared" si="58"/>
        <v>0.50998725031874204</v>
      </c>
      <c r="AZ33" s="32">
        <v>10.3</v>
      </c>
      <c r="BA33" s="33">
        <f t="shared" si="59"/>
        <v>2.4975751697381186</v>
      </c>
      <c r="BB33" s="369"/>
      <c r="BC33" s="33">
        <f t="shared" si="60"/>
        <v>0</v>
      </c>
      <c r="BD33" s="369"/>
      <c r="BE33" s="33">
        <f t="shared" si="61"/>
        <v>0</v>
      </c>
      <c r="BF33" s="369">
        <v>27</v>
      </c>
      <c r="BG33" s="33">
        <f t="shared" si="62"/>
        <v>4.3088521377492155</v>
      </c>
      <c r="BH33" s="369"/>
      <c r="BI33" s="33">
        <f t="shared" si="63"/>
        <v>0</v>
      </c>
      <c r="BJ33" s="369">
        <v>3</v>
      </c>
      <c r="BK33" s="33">
        <f t="shared" si="64"/>
        <v>1.1178721675913952</v>
      </c>
      <c r="BL33" s="369"/>
      <c r="BM33" s="33">
        <f t="shared" si="65"/>
        <v>0</v>
      </c>
      <c r="BN33" s="32">
        <v>0</v>
      </c>
      <c r="BO33" s="33">
        <f t="shared" si="66"/>
        <v>0</v>
      </c>
      <c r="BP33" s="1744">
        <v>0</v>
      </c>
      <c r="BQ33" s="33">
        <f t="shared" si="67"/>
        <v>0</v>
      </c>
      <c r="BS33" s="33"/>
      <c r="BU33" s="33">
        <f t="shared" si="68"/>
        <v>0</v>
      </c>
      <c r="BX33" s="369"/>
      <c r="BY33" s="392"/>
      <c r="BZ33" s="369"/>
      <c r="CA33" s="392"/>
      <c r="CB33" s="369"/>
    </row>
    <row r="34" spans="1:80" ht="12.75" customHeight="1">
      <c r="A34" s="369" t="s">
        <v>170</v>
      </c>
      <c r="B34" s="32">
        <f t="shared" si="36"/>
        <v>1558.5301955899999</v>
      </c>
      <c r="C34" s="33">
        <f t="shared" si="37"/>
        <v>8.5582861234252281</v>
      </c>
      <c r="D34" s="32">
        <v>0</v>
      </c>
      <c r="E34" s="33">
        <f t="shared" si="38"/>
        <v>0</v>
      </c>
      <c r="G34" s="33">
        <f t="shared" si="39"/>
        <v>0</v>
      </c>
      <c r="I34" s="33">
        <f t="shared" si="40"/>
        <v>0</v>
      </c>
      <c r="J34" s="1724">
        <f>1.027+1.965</f>
        <v>2.992</v>
      </c>
      <c r="K34" s="33">
        <f t="shared" si="41"/>
        <v>8.502657080337606</v>
      </c>
      <c r="L34" s="32">
        <v>11.207250999999999</v>
      </c>
      <c r="M34" s="33">
        <f t="shared" si="42"/>
        <v>15.641443943559755</v>
      </c>
      <c r="N34" s="369">
        <v>48.64</v>
      </c>
      <c r="O34" s="33">
        <f t="shared" si="43"/>
        <v>4.8740646999020631</v>
      </c>
      <c r="P34" s="32">
        <v>1.3233866000000001</v>
      </c>
      <c r="Q34" s="33">
        <f t="shared" si="44"/>
        <v>1.1336898069733754</v>
      </c>
      <c r="R34" s="32">
        <v>8.7469230000000007</v>
      </c>
      <c r="S34" s="33">
        <f t="shared" si="45"/>
        <v>8.2728553163262379</v>
      </c>
      <c r="T34" s="32">
        <v>201.2</v>
      </c>
      <c r="U34" s="33">
        <f t="shared" si="46"/>
        <v>6.8012033938410568</v>
      </c>
      <c r="W34" s="33"/>
      <c r="Y34" s="33"/>
      <c r="Z34" s="32">
        <v>232.2</v>
      </c>
      <c r="AA34" s="33">
        <f t="shared" si="47"/>
        <v>13.559124087591243</v>
      </c>
      <c r="AB34" s="32">
        <v>9.17</v>
      </c>
      <c r="AC34" s="33">
        <f t="shared" si="48"/>
        <v>10.840781198278716</v>
      </c>
      <c r="AD34" s="32">
        <v>29.529921999999999</v>
      </c>
      <c r="AE34" s="33">
        <f t="shared" si="49"/>
        <v>2.6567370037947109</v>
      </c>
      <c r="AF34" s="32">
        <v>33.855170990000005</v>
      </c>
      <c r="AG34" s="33">
        <f t="shared" si="50"/>
        <v>3.6711136822860744</v>
      </c>
      <c r="AH34" s="32">
        <v>9.6300000000000008</v>
      </c>
      <c r="AI34" s="33">
        <f t="shared" si="51"/>
        <v>8.896241619140616</v>
      </c>
      <c r="AK34" s="142"/>
      <c r="AL34" s="32">
        <v>6.7</v>
      </c>
      <c r="AM34" s="33">
        <f t="shared" si="52"/>
        <v>15.331807780320366</v>
      </c>
      <c r="AN34" s="32">
        <v>46.741</v>
      </c>
      <c r="AO34" s="33">
        <f t="shared" si="53"/>
        <v>18.445540647198108</v>
      </c>
      <c r="AP34" s="369">
        <v>73.094999999999999</v>
      </c>
      <c r="AQ34" s="33">
        <f t="shared" si="54"/>
        <v>22.607353614331135</v>
      </c>
      <c r="AR34" s="369">
        <v>50.9</v>
      </c>
      <c r="AS34" s="33">
        <f t="shared" si="55"/>
        <v>9.6989329268292686</v>
      </c>
      <c r="AT34" s="369">
        <v>0.152</v>
      </c>
      <c r="AU34" s="33">
        <f t="shared" si="56"/>
        <v>15.276381909547737</v>
      </c>
      <c r="AV34" s="32">
        <v>29.815542000000001</v>
      </c>
      <c r="AW34" s="33">
        <f t="shared" si="57"/>
        <v>19.966991409608411</v>
      </c>
      <c r="AX34" s="369">
        <v>40</v>
      </c>
      <c r="AY34" s="33">
        <f t="shared" si="58"/>
        <v>16.999575010624735</v>
      </c>
      <c r="AZ34" s="32">
        <v>78.5</v>
      </c>
      <c r="BA34" s="33">
        <f t="shared" si="59"/>
        <v>19.034917555771099</v>
      </c>
      <c r="BB34" s="369">
        <v>4.9139999999999997</v>
      </c>
      <c r="BC34" s="33">
        <f t="shared" si="60"/>
        <v>2.9532847329482967</v>
      </c>
      <c r="BD34" s="369">
        <v>395.44900000000001</v>
      </c>
      <c r="BE34" s="33">
        <f t="shared" si="61"/>
        <v>8.7115200754288047</v>
      </c>
      <c r="BF34" s="369">
        <v>103.81100000000001</v>
      </c>
      <c r="BG34" s="33">
        <f t="shared" si="62"/>
        <v>16.566898121180884</v>
      </c>
      <c r="BH34" s="369">
        <v>31.254000000000001</v>
      </c>
      <c r="BI34" s="33">
        <f t="shared" si="63"/>
        <v>4.4433639566326315</v>
      </c>
      <c r="BJ34" s="369">
        <v>8.5090000000000003</v>
      </c>
      <c r="BK34" s="33">
        <f t="shared" si="64"/>
        <v>3.1706580913450613</v>
      </c>
      <c r="BL34" s="369"/>
      <c r="BM34" s="33">
        <f t="shared" si="65"/>
        <v>0</v>
      </c>
      <c r="BN34" s="32">
        <v>63.5</v>
      </c>
      <c r="BO34" s="33">
        <f t="shared" si="66"/>
        <v>16.60564853556485</v>
      </c>
      <c r="BP34" s="1744">
        <v>36.695</v>
      </c>
      <c r="BQ34" s="33">
        <f t="shared" si="67"/>
        <v>3.2355987048285746</v>
      </c>
      <c r="BS34" s="33"/>
      <c r="BU34" s="33">
        <f t="shared" si="68"/>
        <v>0</v>
      </c>
      <c r="BX34" s="369"/>
      <c r="BY34" s="392"/>
      <c r="BZ34" s="369"/>
      <c r="CA34" s="392"/>
      <c r="CB34" s="369"/>
    </row>
    <row r="35" spans="1:80" ht="12.75" customHeight="1">
      <c r="A35" s="369" t="s">
        <v>171</v>
      </c>
      <c r="B35" s="32">
        <f t="shared" si="36"/>
        <v>4325.7977693900011</v>
      </c>
      <c r="C35" s="33">
        <f t="shared" si="37"/>
        <v>23.754056948828868</v>
      </c>
      <c r="D35" s="32">
        <v>2.129</v>
      </c>
      <c r="E35" s="33">
        <f t="shared" si="38"/>
        <v>17.466568217245058</v>
      </c>
      <c r="G35" s="33">
        <f t="shared" si="39"/>
        <v>0</v>
      </c>
      <c r="I35" s="33">
        <f t="shared" si="40"/>
        <v>0</v>
      </c>
      <c r="J35" s="1724">
        <f>1.227+1.6+0.725+0.955+0.611+0.243+1.638+1.038+0.56</f>
        <v>8.5969999999999995</v>
      </c>
      <c r="K35" s="33">
        <f t="shared" si="41"/>
        <v>24.430930120208018</v>
      </c>
      <c r="L35" s="32">
        <v>15.122137</v>
      </c>
      <c r="M35" s="33">
        <f t="shared" si="42"/>
        <v>21.105269989253468</v>
      </c>
      <c r="N35" s="369">
        <v>301.2</v>
      </c>
      <c r="O35" s="33">
        <f t="shared" si="43"/>
        <v>30.182324991992214</v>
      </c>
      <c r="P35" s="32">
        <v>42.094682759999998</v>
      </c>
      <c r="Q35" s="33">
        <f t="shared" si="44"/>
        <v>36.060749574455322</v>
      </c>
      <c r="R35" s="32">
        <v>20.762478999999999</v>
      </c>
      <c r="S35" s="33">
        <f t="shared" si="45"/>
        <v>19.63718953228031</v>
      </c>
      <c r="T35" s="32">
        <v>131.5</v>
      </c>
      <c r="U35" s="33">
        <f t="shared" si="46"/>
        <v>4.4451205084000946</v>
      </c>
      <c r="W35" s="33"/>
      <c r="Y35" s="33"/>
      <c r="Z35" s="32">
        <v>462.3</v>
      </c>
      <c r="AA35" s="33">
        <f t="shared" si="47"/>
        <v>26.995620437956209</v>
      </c>
      <c r="AB35" s="32">
        <v>26.96</v>
      </c>
      <c r="AC35" s="33">
        <f t="shared" si="48"/>
        <v>31.872133163096422</v>
      </c>
      <c r="AD35" s="32">
        <v>251.480288</v>
      </c>
      <c r="AE35" s="33">
        <f t="shared" si="49"/>
        <v>22.625084714228198</v>
      </c>
      <c r="AF35" s="32">
        <v>320.83344163000004</v>
      </c>
      <c r="AG35" s="33">
        <f t="shared" si="50"/>
        <v>34.789841636030197</v>
      </c>
      <c r="AH35" s="32">
        <v>32.729999999999997</v>
      </c>
      <c r="AI35" s="33">
        <f t="shared" si="51"/>
        <v>30.236135845739593</v>
      </c>
      <c r="AK35" s="142"/>
      <c r="AL35" s="32">
        <v>13.4</v>
      </c>
      <c r="AM35" s="33">
        <f t="shared" si="52"/>
        <v>30.663615560640732</v>
      </c>
      <c r="AN35" s="32">
        <v>64.024000000000001</v>
      </c>
      <c r="AO35" s="33">
        <f t="shared" si="53"/>
        <v>25.265982636148383</v>
      </c>
      <c r="AP35" s="369">
        <v>112.92100000000001</v>
      </c>
      <c r="AQ35" s="33">
        <f t="shared" si="54"/>
        <v>34.925028763716895</v>
      </c>
      <c r="AR35" s="369">
        <v>146.4</v>
      </c>
      <c r="AS35" s="33">
        <f t="shared" si="55"/>
        <v>27.896341463414636</v>
      </c>
      <c r="AT35" s="369">
        <v>0.28799999999999998</v>
      </c>
      <c r="AU35" s="33">
        <f t="shared" si="56"/>
        <v>28.944723618090446</v>
      </c>
      <c r="AV35" s="32">
        <v>29.311741000000001</v>
      </c>
      <c r="AW35" s="33">
        <f t="shared" si="57"/>
        <v>19.629603941047481</v>
      </c>
      <c r="AX35" s="369">
        <v>63.5</v>
      </c>
      <c r="AY35" s="33">
        <f t="shared" si="58"/>
        <v>26.98682532936677</v>
      </c>
      <c r="AZ35" s="32">
        <v>54.5</v>
      </c>
      <c r="BA35" s="33">
        <f t="shared" si="59"/>
        <v>13.215324927255093</v>
      </c>
      <c r="BB35" s="369">
        <v>49.835000000000001</v>
      </c>
      <c r="BC35" s="33">
        <f t="shared" si="60"/>
        <v>29.950538190166537</v>
      </c>
      <c r="BD35" s="369">
        <v>1122.2249999999999</v>
      </c>
      <c r="BE35" s="33">
        <f t="shared" si="61"/>
        <v>24.721988465385142</v>
      </c>
      <c r="BF35" s="369">
        <v>171.511</v>
      </c>
      <c r="BG35" s="33">
        <f t="shared" si="62"/>
        <v>27.370945888796506</v>
      </c>
      <c r="BH35" s="369">
        <v>256.19400000000002</v>
      </c>
      <c r="BI35" s="33">
        <f t="shared" si="63"/>
        <v>36.422959797323237</v>
      </c>
      <c r="BJ35" s="369">
        <v>39.426000000000002</v>
      </c>
      <c r="BK35" s="33">
        <f t="shared" si="64"/>
        <v>14.691076026486115</v>
      </c>
      <c r="BL35" s="369">
        <v>47.357999999999997</v>
      </c>
      <c r="BM35" s="33">
        <f t="shared" si="65"/>
        <v>35.159434277441626</v>
      </c>
      <c r="BN35" s="32">
        <v>108.3</v>
      </c>
      <c r="BO35" s="33">
        <f t="shared" si="66"/>
        <v>28.32112970711297</v>
      </c>
      <c r="BP35" s="1744">
        <v>430.89499999999998</v>
      </c>
      <c r="BQ35" s="33">
        <f t="shared" si="67"/>
        <v>37.994367186731395</v>
      </c>
      <c r="BS35" s="33"/>
      <c r="BU35" s="33">
        <f t="shared" si="68"/>
        <v>0</v>
      </c>
      <c r="BX35" s="369"/>
      <c r="BY35" s="392"/>
      <c r="BZ35" s="369"/>
      <c r="CA35" s="392"/>
      <c r="CB35" s="369"/>
    </row>
    <row r="36" spans="1:80" ht="12.75" customHeight="1">
      <c r="A36" s="369" t="s">
        <v>172</v>
      </c>
      <c r="B36" s="32">
        <f t="shared" si="36"/>
        <v>5053.9698913700013</v>
      </c>
      <c r="C36" s="33">
        <f t="shared" si="37"/>
        <v>27.752635471490965</v>
      </c>
      <c r="D36" s="32">
        <v>9.7620000000000005</v>
      </c>
      <c r="E36" s="33">
        <f t="shared" si="38"/>
        <v>80.088604479448691</v>
      </c>
      <c r="G36" s="33">
        <f t="shared" si="39"/>
        <v>0</v>
      </c>
      <c r="I36" s="33">
        <f t="shared" si="40"/>
        <v>0</v>
      </c>
      <c r="J36" s="1724">
        <f>18.046+0.778+1.066</f>
        <v>19.889999999999997</v>
      </c>
      <c r="K36" s="33">
        <f t="shared" si="41"/>
        <v>56.523345363607937</v>
      </c>
      <c r="L36" s="32">
        <v>32.054000000000002</v>
      </c>
      <c r="M36" s="33">
        <f t="shared" si="42"/>
        <v>44.736291189236724</v>
      </c>
      <c r="N36" s="369">
        <v>303.06</v>
      </c>
      <c r="O36" s="33">
        <f t="shared" si="43"/>
        <v>30.368709867440774</v>
      </c>
      <c r="P36" s="32">
        <v>50.317697369999998</v>
      </c>
      <c r="Q36" s="33">
        <f t="shared" si="44"/>
        <v>43.105061377181855</v>
      </c>
      <c r="R36" s="32">
        <v>29.397769</v>
      </c>
      <c r="S36" s="33">
        <f t="shared" si="45"/>
        <v>27.80446215883925</v>
      </c>
      <c r="T36" s="32">
        <v>621.5</v>
      </c>
      <c r="U36" s="33">
        <f t="shared" si="46"/>
        <v>21.008687421830103</v>
      </c>
      <c r="W36" s="33"/>
      <c r="Y36" s="33"/>
      <c r="Z36" s="32">
        <v>573.1</v>
      </c>
      <c r="AA36" s="33">
        <f t="shared" si="47"/>
        <v>33.465693430656941</v>
      </c>
      <c r="AB36" s="32">
        <v>19.437000000000001</v>
      </c>
      <c r="AC36" s="33">
        <f t="shared" si="48"/>
        <v>22.978436657681943</v>
      </c>
      <c r="AD36" s="32">
        <v>447.45261399999998</v>
      </c>
      <c r="AE36" s="33">
        <f t="shared" si="49"/>
        <v>40.256249815305004</v>
      </c>
      <c r="AF36" s="32">
        <v>385.68403000000001</v>
      </c>
      <c r="AG36" s="33">
        <f t="shared" si="50"/>
        <v>41.821969234491604</v>
      </c>
      <c r="AH36" s="32">
        <v>49.2</v>
      </c>
      <c r="AI36" s="33">
        <f t="shared" si="51"/>
        <v>45.451203287821215</v>
      </c>
      <c r="AK36" s="142"/>
      <c r="AL36" s="32">
        <v>16.7</v>
      </c>
      <c r="AM36" s="33">
        <f t="shared" si="52"/>
        <v>38.215102974828369</v>
      </c>
      <c r="AN36" s="32">
        <v>53.500999999999998</v>
      </c>
      <c r="AO36" s="33">
        <f t="shared" si="53"/>
        <v>21.113259668508288</v>
      </c>
      <c r="AP36" s="369">
        <v>93.629000000000005</v>
      </c>
      <c r="AQ36" s="33">
        <f t="shared" si="54"/>
        <v>28.958258588907722</v>
      </c>
      <c r="AR36" s="369">
        <v>132.80000000000001</v>
      </c>
      <c r="AS36" s="33">
        <f t="shared" si="55"/>
        <v>25.304878048780495</v>
      </c>
      <c r="AT36" s="369">
        <v>0.29199999999999998</v>
      </c>
      <c r="AU36" s="33">
        <f t="shared" si="56"/>
        <v>29.346733668341702</v>
      </c>
      <c r="AV36" s="32">
        <v>44.857781000000003</v>
      </c>
      <c r="AW36" s="33">
        <f t="shared" si="57"/>
        <v>30.040538182438386</v>
      </c>
      <c r="AX36" s="369">
        <v>56.5</v>
      </c>
      <c r="AY36" s="33">
        <f t="shared" si="58"/>
        <v>24.011899702507439</v>
      </c>
      <c r="AZ36" s="32">
        <v>115.3</v>
      </c>
      <c r="BA36" s="33">
        <f t="shared" si="59"/>
        <v>27.958292919495637</v>
      </c>
      <c r="BB36" s="369">
        <v>65.477000000000004</v>
      </c>
      <c r="BC36" s="33">
        <f t="shared" si="60"/>
        <v>39.351287028745553</v>
      </c>
      <c r="BD36" s="369">
        <v>532.44200000000001</v>
      </c>
      <c r="BE36" s="33">
        <f t="shared" si="61"/>
        <v>11.72939916904952</v>
      </c>
      <c r="BF36" s="369">
        <v>228.934</v>
      </c>
      <c r="BG36" s="33">
        <f t="shared" si="62"/>
        <v>36.534916863091809</v>
      </c>
      <c r="BH36" s="369">
        <v>293.04399999999998</v>
      </c>
      <c r="BI36" s="33">
        <f t="shared" si="63"/>
        <v>41.661903990127755</v>
      </c>
      <c r="BJ36" s="369">
        <v>118.73699999999999</v>
      </c>
      <c r="BK36" s="33">
        <f t="shared" si="64"/>
        <v>44.244262521099827</v>
      </c>
      <c r="BL36" s="369">
        <v>69.319000000000003</v>
      </c>
      <c r="BM36" s="33">
        <f t="shared" si="65"/>
        <v>51.463677196629433</v>
      </c>
      <c r="BN36" s="32">
        <v>90.5</v>
      </c>
      <c r="BO36" s="33">
        <f t="shared" si="66"/>
        <v>23.666317991631797</v>
      </c>
      <c r="BP36" s="1744">
        <v>601.08199999999999</v>
      </c>
      <c r="BQ36" s="33">
        <f t="shared" si="67"/>
        <v>53.000685125923674</v>
      </c>
      <c r="BS36" s="33"/>
      <c r="BU36" s="33">
        <f t="shared" si="68"/>
        <v>0</v>
      </c>
      <c r="BX36" s="369"/>
      <c r="BY36" s="392"/>
      <c r="BZ36" s="369"/>
      <c r="CA36" s="392"/>
      <c r="CB36" s="369"/>
    </row>
    <row r="37" spans="1:80" ht="12.75" customHeight="1" thickBot="1">
      <c r="A37" s="369" t="s">
        <v>173</v>
      </c>
      <c r="B37" s="32">
        <f t="shared" si="36"/>
        <v>4382.6588325399998</v>
      </c>
      <c r="C37" s="33">
        <f t="shared" si="37"/>
        <v>24.066295524056226</v>
      </c>
      <c r="D37" s="32">
        <v>0</v>
      </c>
      <c r="E37" s="33">
        <f t="shared" si="38"/>
        <v>0</v>
      </c>
      <c r="G37" s="33">
        <f t="shared" si="39"/>
        <v>0</v>
      </c>
      <c r="I37" s="33">
        <f t="shared" si="40"/>
        <v>0</v>
      </c>
      <c r="J37" s="1724"/>
      <c r="K37" s="33">
        <f t="shared" si="41"/>
        <v>0</v>
      </c>
      <c r="L37" s="32">
        <v>7.95</v>
      </c>
      <c r="M37" s="33">
        <f t="shared" si="42"/>
        <v>11.095448772522367</v>
      </c>
      <c r="N37" s="369">
        <v>113.749</v>
      </c>
      <c r="O37" s="33">
        <f t="shared" si="43"/>
        <v>11.398437202902132</v>
      </c>
      <c r="P37" s="32">
        <v>8.9320335899999996</v>
      </c>
      <c r="Q37" s="33">
        <f t="shared" si="44"/>
        <v>7.6516986317730629</v>
      </c>
      <c r="R37" s="32">
        <v>32.439647999999998</v>
      </c>
      <c r="S37" s="33">
        <f t="shared" si="45"/>
        <v>30.681476722334448</v>
      </c>
      <c r="T37" s="32">
        <v>645.70000000000005</v>
      </c>
      <c r="U37" s="33">
        <f t="shared" si="46"/>
        <v>21.826724808166851</v>
      </c>
      <c r="W37" s="33"/>
      <c r="Y37" s="33"/>
      <c r="Z37" s="32">
        <v>221.6</v>
      </c>
      <c r="AA37" s="33">
        <f t="shared" si="47"/>
        <v>12.940145985401461</v>
      </c>
      <c r="AB37" s="32">
        <v>14.99</v>
      </c>
      <c r="AC37" s="33">
        <f t="shared" si="48"/>
        <v>17.721189766870008</v>
      </c>
      <c r="AD37" s="32">
        <v>152.14810800000001</v>
      </c>
      <c r="AE37" s="33">
        <f t="shared" si="49"/>
        <v>13.688404208482302</v>
      </c>
      <c r="AF37" s="32">
        <v>111.14921094999998</v>
      </c>
      <c r="AG37" s="33">
        <f t="shared" si="50"/>
        <v>12.052557324680818</v>
      </c>
      <c r="AH37" s="32">
        <v>13.04</v>
      </c>
      <c r="AI37" s="33">
        <f t="shared" si="51"/>
        <v>12.046416481162368</v>
      </c>
      <c r="AK37" s="142"/>
      <c r="AL37" s="32">
        <v>2.1</v>
      </c>
      <c r="AM37" s="33">
        <f t="shared" si="52"/>
        <v>4.805491990846682</v>
      </c>
      <c r="AN37" s="32">
        <v>38.008299999999998</v>
      </c>
      <c r="AO37" s="33">
        <f t="shared" si="53"/>
        <v>14.999329123914759</v>
      </c>
      <c r="AP37" s="369">
        <v>0.33300000000000002</v>
      </c>
      <c r="AQ37" s="33">
        <f t="shared" si="54"/>
        <v>0.10299266370575645</v>
      </c>
      <c r="AR37" s="369">
        <v>80.599999999999994</v>
      </c>
      <c r="AS37" s="33">
        <f t="shared" si="55"/>
        <v>15.358231707317074</v>
      </c>
      <c r="AT37" s="369">
        <v>0.13100000000000001</v>
      </c>
      <c r="AU37" s="33">
        <f t="shared" si="56"/>
        <v>13.165829145728642</v>
      </c>
      <c r="AV37" s="32">
        <v>10.719531999999999</v>
      </c>
      <c r="AW37" s="33">
        <f t="shared" si="57"/>
        <v>7.1786990610139654</v>
      </c>
      <c r="AX37" s="369">
        <v>63.5</v>
      </c>
      <c r="AY37" s="33">
        <f t="shared" si="58"/>
        <v>26.98682532936677</v>
      </c>
      <c r="AZ37" s="32">
        <v>66.3</v>
      </c>
      <c r="BA37" s="33">
        <f t="shared" si="59"/>
        <v>16.076624636275461</v>
      </c>
      <c r="BB37" s="369">
        <v>30.998999999999999</v>
      </c>
      <c r="BC37" s="33">
        <f t="shared" si="60"/>
        <v>18.630214374575548</v>
      </c>
      <c r="BD37" s="369">
        <v>2400.578</v>
      </c>
      <c r="BE37" s="33">
        <f t="shared" si="61"/>
        <v>52.883389361542775</v>
      </c>
      <c r="BF37" s="369">
        <v>67.843999999999994</v>
      </c>
      <c r="BG37" s="33">
        <f t="shared" si="62"/>
        <v>10.827028312350286</v>
      </c>
      <c r="BH37" s="369">
        <v>111.113</v>
      </c>
      <c r="BI37" s="33">
        <f t="shared" si="63"/>
        <v>15.796873978157086</v>
      </c>
      <c r="BJ37" s="369">
        <v>36.822000000000003</v>
      </c>
      <c r="BK37" s="33">
        <f t="shared" si="64"/>
        <v>13.720762985016787</v>
      </c>
      <c r="BL37" s="369">
        <v>9.702</v>
      </c>
      <c r="BM37" s="33">
        <f t="shared" si="65"/>
        <v>7.2029399755002039</v>
      </c>
      <c r="BN37" s="32">
        <v>102.4</v>
      </c>
      <c r="BO37" s="33">
        <f t="shared" si="66"/>
        <v>26.778242677824267</v>
      </c>
      <c r="BP37" s="1744">
        <v>39.811</v>
      </c>
      <c r="BQ37" s="33">
        <f t="shared" si="67"/>
        <v>3.5103534551827327</v>
      </c>
      <c r="BS37" s="33"/>
      <c r="BU37" s="33">
        <f t="shared" si="68"/>
        <v>0</v>
      </c>
      <c r="BX37" s="369"/>
      <c r="BY37" s="392"/>
      <c r="BZ37" s="369"/>
      <c r="CA37" s="392"/>
      <c r="CB37" s="369"/>
    </row>
    <row r="38" spans="1:80" ht="12.75" customHeight="1" thickBot="1">
      <c r="A38" s="367" t="s">
        <v>21</v>
      </c>
      <c r="B38" s="5">
        <f t="shared" si="36"/>
        <v>18008.892263580001</v>
      </c>
      <c r="C38" s="73">
        <f t="shared" si="37"/>
        <v>98.891412687266367</v>
      </c>
      <c r="D38" s="5">
        <f>SUM(D30:D37)</f>
        <v>12.189</v>
      </c>
      <c r="E38" s="73">
        <f t="shared" si="38"/>
        <v>100</v>
      </c>
      <c r="F38" s="5">
        <f>SUM(F30:F37)</f>
        <v>0</v>
      </c>
      <c r="G38" s="73">
        <f t="shared" si="39"/>
        <v>0</v>
      </c>
      <c r="H38" s="5">
        <f>SUM(H30:H37)</f>
        <v>0</v>
      </c>
      <c r="I38" s="73">
        <f t="shared" si="40"/>
        <v>0</v>
      </c>
      <c r="J38" s="1732">
        <f>SUM(J30:J37)</f>
        <v>35.182999999999993</v>
      </c>
      <c r="K38" s="73">
        <f t="shared" si="41"/>
        <v>99.982949217084865</v>
      </c>
      <c r="L38" s="5">
        <f>SUM(L30:L37)</f>
        <v>71.651387999999997</v>
      </c>
      <c r="M38" s="73">
        <f t="shared" si="42"/>
        <v>100.00054151372626</v>
      </c>
      <c r="N38" s="390">
        <f>SUM(N30:N37)</f>
        <v>871.69900000000007</v>
      </c>
      <c r="O38" s="73">
        <f t="shared" si="43"/>
        <v>87.350273948189326</v>
      </c>
      <c r="P38" s="5">
        <v>116.73268923000001</v>
      </c>
      <c r="Q38" s="73">
        <f t="shared" si="44"/>
        <v>99.999999940033945</v>
      </c>
      <c r="R38" s="5">
        <v>105.681884</v>
      </c>
      <c r="S38" s="73">
        <f t="shared" si="45"/>
        <v>99.954113679607417</v>
      </c>
      <c r="T38" s="5">
        <f>SUM(T30:T37)</f>
        <v>2958.3</v>
      </c>
      <c r="U38" s="73">
        <f t="shared" si="46"/>
        <v>100</v>
      </c>
      <c r="V38" s="5"/>
      <c r="W38" s="73"/>
      <c r="X38" s="5"/>
      <c r="Y38" s="73"/>
      <c r="Z38" s="5">
        <f>SUM(Z30:Z37)</f>
        <v>1712.5</v>
      </c>
      <c r="AA38" s="73">
        <f t="shared" si="47"/>
        <v>100.00000000000003</v>
      </c>
      <c r="AB38" s="5">
        <v>84.573999999999998</v>
      </c>
      <c r="AC38" s="73">
        <f t="shared" si="48"/>
        <v>99.983449189010258</v>
      </c>
      <c r="AD38" s="5">
        <v>1111.4498940000001</v>
      </c>
      <c r="AE38" s="73">
        <f t="shared" si="49"/>
        <v>99.994509340509225</v>
      </c>
      <c r="AF38" s="5">
        <f>SUM(AF30:AF37)</f>
        <v>922.20437059000005</v>
      </c>
      <c r="AG38" s="73">
        <f t="shared" si="50"/>
        <v>99.999999519629256</v>
      </c>
      <c r="AH38" s="5">
        <f>SUM(AH30:AH37)</f>
        <v>108.25</v>
      </c>
      <c r="AI38" s="73">
        <f t="shared" si="51"/>
        <v>100.00188528265541</v>
      </c>
      <c r="AJ38" s="5"/>
      <c r="AK38" s="73"/>
      <c r="AL38" s="5">
        <v>43.7</v>
      </c>
      <c r="AM38" s="73">
        <f t="shared" si="52"/>
        <v>100</v>
      </c>
      <c r="AN38" s="5">
        <v>253.30529999999999</v>
      </c>
      <c r="AO38" s="73">
        <f t="shared" si="53"/>
        <v>99.96262825572218</v>
      </c>
      <c r="AP38" s="390">
        <f>SUM(AP30:AP37)</f>
        <v>323.32300000000004</v>
      </c>
      <c r="AQ38" s="73">
        <f t="shared" si="54"/>
        <v>99.999690712721616</v>
      </c>
      <c r="AR38" s="390">
        <f>SUM(AR30:AR37)</f>
        <v>524.79999999999995</v>
      </c>
      <c r="AS38" s="73">
        <f t="shared" si="55"/>
        <v>100</v>
      </c>
      <c r="AT38" s="390">
        <f>SUM(AT30:AT37)</f>
        <v>0.99399999999999999</v>
      </c>
      <c r="AU38" s="73">
        <f t="shared" si="56"/>
        <v>99.899497487437174</v>
      </c>
      <c r="AV38" s="5">
        <v>149.32415899999998</v>
      </c>
      <c r="AW38" s="73">
        <f t="shared" si="57"/>
        <v>100</v>
      </c>
      <c r="AX38" s="390">
        <f>SUM(AX30:AX37)</f>
        <v>235.3</v>
      </c>
      <c r="AY38" s="73">
        <f t="shared" si="58"/>
        <v>100.00000000000003</v>
      </c>
      <c r="AZ38" s="5">
        <v>412.4</v>
      </c>
      <c r="BA38" s="73">
        <f t="shared" si="59"/>
        <v>100</v>
      </c>
      <c r="BB38" s="390">
        <f>SUM(BB30:BB37)</f>
        <v>166.38899999999998</v>
      </c>
      <c r="BC38" s="73">
        <f t="shared" si="60"/>
        <v>99.998798011911688</v>
      </c>
      <c r="BD38" s="390">
        <f>SUM(BD30:BD37)</f>
        <v>4539.3799999999992</v>
      </c>
      <c r="BE38" s="73">
        <f t="shared" si="61"/>
        <v>100</v>
      </c>
      <c r="BF38" s="390">
        <f>SUM(BF30:BF37)</f>
        <v>626.61599999999999</v>
      </c>
      <c r="BG38" s="73">
        <f t="shared" si="62"/>
        <v>99.999840412883785</v>
      </c>
      <c r="BH38" s="390">
        <f>SUM(BH30:BH37)</f>
        <v>703.38599999999997</v>
      </c>
      <c r="BI38" s="73">
        <f t="shared" si="63"/>
        <v>100</v>
      </c>
      <c r="BJ38" s="390">
        <f>SUM(BJ30:BJ37)</f>
        <v>268.36599999999999</v>
      </c>
      <c r="BK38" s="73">
        <f t="shared" si="64"/>
        <v>99.999627375944129</v>
      </c>
      <c r="BL38" s="390">
        <f>SUM(BL30:BL37)</f>
        <v>134.69399999999999</v>
      </c>
      <c r="BM38" s="73">
        <f t="shared" si="65"/>
        <v>99.999257581944391</v>
      </c>
      <c r="BN38" s="5">
        <v>382.4</v>
      </c>
      <c r="BO38" s="73">
        <f t="shared" si="66"/>
        <v>99.999999999999986</v>
      </c>
      <c r="BP38" s="1745">
        <f>SUM(BP30:BP37)</f>
        <v>1134.0995787599998</v>
      </c>
      <c r="BQ38" s="73">
        <f t="shared" si="67"/>
        <v>99.999758228164254</v>
      </c>
      <c r="BR38" s="5"/>
      <c r="BS38" s="73"/>
      <c r="BT38" s="5">
        <f>SUM(BT30:BT37)</f>
        <v>0</v>
      </c>
      <c r="BU38" s="73">
        <f t="shared" si="68"/>
        <v>0</v>
      </c>
      <c r="BX38" s="369"/>
      <c r="BY38" s="392"/>
      <c r="BZ38" s="369"/>
      <c r="CA38" s="392"/>
      <c r="CB38" s="369"/>
    </row>
    <row r="39" spans="1:80" ht="12.75" customHeight="1">
      <c r="A39" s="381" t="s">
        <v>908</v>
      </c>
      <c r="B39" s="39"/>
      <c r="C39" s="75"/>
      <c r="D39" s="39"/>
      <c r="E39" s="75"/>
      <c r="F39" s="39"/>
      <c r="G39" s="75"/>
      <c r="H39" s="39"/>
      <c r="I39" s="75"/>
      <c r="J39" s="39"/>
      <c r="K39" s="75"/>
      <c r="L39" s="39">
        <v>8</v>
      </c>
      <c r="M39" s="75"/>
      <c r="N39" s="381">
        <v>6</v>
      </c>
      <c r="O39" s="75"/>
      <c r="P39" s="39">
        <v>6</v>
      </c>
      <c r="Q39" s="75"/>
      <c r="R39" s="39">
        <v>8</v>
      </c>
      <c r="S39" s="75"/>
      <c r="T39" s="39"/>
      <c r="U39" s="75"/>
      <c r="V39" s="39"/>
      <c r="W39" s="75"/>
      <c r="X39" s="39"/>
      <c r="Y39" s="75"/>
      <c r="Z39" s="39"/>
      <c r="AA39" s="75"/>
      <c r="AB39" s="39">
        <v>7.4</v>
      </c>
      <c r="AC39" s="75"/>
      <c r="AD39" s="39">
        <v>4</v>
      </c>
      <c r="AE39" s="75"/>
      <c r="AF39" s="39">
        <v>7</v>
      </c>
      <c r="AG39" s="75"/>
      <c r="AH39" s="39">
        <v>7</v>
      </c>
      <c r="AI39" s="75"/>
      <c r="AJ39" s="39"/>
      <c r="AK39" s="75"/>
      <c r="AL39" s="39">
        <v>5</v>
      </c>
      <c r="AM39" s="75"/>
      <c r="AN39" s="39">
        <v>3.69</v>
      </c>
      <c r="AO39" s="75"/>
      <c r="AP39" s="381">
        <v>2.95</v>
      </c>
      <c r="AQ39" s="75"/>
      <c r="AR39" s="381">
        <v>6</v>
      </c>
      <c r="AS39" s="75"/>
      <c r="AT39" s="381">
        <v>4.0960000000000001</v>
      </c>
      <c r="AU39" s="75"/>
      <c r="AV39" s="39">
        <v>5</v>
      </c>
      <c r="AW39" s="75"/>
      <c r="AX39" s="381">
        <v>7</v>
      </c>
      <c r="AY39" s="75"/>
      <c r="AZ39" s="39">
        <v>6</v>
      </c>
      <c r="BA39" s="75"/>
      <c r="BB39" s="381">
        <v>5.59</v>
      </c>
      <c r="BC39" s="75"/>
      <c r="BD39" s="381">
        <v>4.6139999999999999</v>
      </c>
      <c r="BE39" s="75"/>
      <c r="BF39" s="381">
        <v>4.149</v>
      </c>
      <c r="BG39" s="75"/>
      <c r="BH39" s="381">
        <v>5.4509999999999996</v>
      </c>
      <c r="BI39" s="75"/>
      <c r="BJ39" s="381">
        <v>4.5830000000000002</v>
      </c>
      <c r="BK39" s="75"/>
      <c r="BL39" s="381">
        <v>5.0110000000000001</v>
      </c>
      <c r="BM39" s="75"/>
      <c r="BN39" s="39">
        <v>5.0999999999999996</v>
      </c>
      <c r="BO39" s="75"/>
      <c r="BP39" s="1757">
        <v>5</v>
      </c>
      <c r="BQ39" s="75"/>
      <c r="BR39" s="39"/>
      <c r="BS39" s="75"/>
      <c r="BT39" s="39"/>
      <c r="BU39" s="75"/>
      <c r="BX39" s="369"/>
      <c r="BY39" s="392"/>
      <c r="BZ39" s="369"/>
      <c r="CA39" s="392"/>
      <c r="CB39" s="369"/>
    </row>
    <row r="40" spans="1:80" ht="12.75" customHeight="1" thickBot="1">
      <c r="A40" s="382" t="s">
        <v>909</v>
      </c>
      <c r="I40" s="33"/>
      <c r="K40" s="33"/>
      <c r="L40" s="32">
        <v>96</v>
      </c>
      <c r="M40" s="33"/>
      <c r="N40" s="510">
        <v>2.5</v>
      </c>
      <c r="O40" s="33"/>
      <c r="P40" s="32">
        <v>5</v>
      </c>
      <c r="Q40" s="33"/>
      <c r="R40" s="32">
        <v>5</v>
      </c>
      <c r="S40" s="33"/>
      <c r="U40" s="33"/>
      <c r="W40" s="33"/>
      <c r="Y40" s="33"/>
      <c r="AA40" s="33"/>
      <c r="AB40" s="32">
        <v>4.5199999999999996</v>
      </c>
      <c r="AC40" s="33"/>
      <c r="AD40" s="32">
        <v>5.16</v>
      </c>
      <c r="AE40" s="33"/>
      <c r="AF40" s="32">
        <v>7</v>
      </c>
      <c r="AG40" s="33"/>
      <c r="AH40" s="32">
        <v>11</v>
      </c>
      <c r="AI40" s="33"/>
      <c r="AK40" s="33"/>
      <c r="AL40" s="32">
        <v>6</v>
      </c>
      <c r="AM40" s="33"/>
      <c r="AO40" s="33"/>
      <c r="AP40" s="510"/>
      <c r="AQ40" s="33"/>
      <c r="AR40" s="510">
        <v>3.2</v>
      </c>
      <c r="AS40" s="33"/>
      <c r="AT40" s="510"/>
      <c r="AU40" s="33"/>
      <c r="AV40" s="32">
        <v>3</v>
      </c>
      <c r="AW40" s="33"/>
      <c r="AX40" s="510">
        <v>3</v>
      </c>
      <c r="AY40" s="33"/>
      <c r="AZ40" s="32">
        <v>8.9</v>
      </c>
      <c r="BA40" s="33"/>
      <c r="BB40" s="510"/>
      <c r="BC40" s="33"/>
      <c r="BD40" s="510"/>
      <c r="BE40" s="33"/>
      <c r="BF40" s="510"/>
      <c r="BG40" s="33"/>
      <c r="BH40" s="510"/>
      <c r="BI40" s="33"/>
      <c r="BJ40" s="510"/>
      <c r="BK40" s="33"/>
      <c r="BL40" s="510"/>
      <c r="BM40" s="33"/>
      <c r="BN40" s="32">
        <v>61.3</v>
      </c>
      <c r="BO40" s="33"/>
      <c r="BP40" s="1760">
        <v>0.24</v>
      </c>
      <c r="BQ40" s="33"/>
      <c r="BS40" s="33"/>
      <c r="BU40" s="33"/>
      <c r="BX40" s="369"/>
      <c r="BY40" s="392"/>
      <c r="BZ40" s="369"/>
      <c r="CA40" s="392"/>
      <c r="CB40" s="369"/>
    </row>
    <row r="41" spans="1:80" s="170" customFormat="1" ht="12.75" customHeight="1" thickBot="1">
      <c r="A41" s="383" t="s">
        <v>910</v>
      </c>
      <c r="B41" s="171"/>
      <c r="C41" s="171"/>
      <c r="D41" s="171"/>
      <c r="E41" s="171"/>
      <c r="F41" s="171"/>
      <c r="G41" s="171"/>
      <c r="H41" s="171"/>
      <c r="I41" s="171"/>
      <c r="J41" s="171"/>
      <c r="K41" s="171"/>
      <c r="L41" s="171">
        <v>2.9</v>
      </c>
      <c r="M41" s="171"/>
      <c r="N41" s="510">
        <v>4.05</v>
      </c>
      <c r="O41" s="171"/>
      <c r="P41" s="171">
        <v>1</v>
      </c>
      <c r="Q41" s="171"/>
      <c r="R41" s="171">
        <v>5.17</v>
      </c>
      <c r="S41" s="171"/>
      <c r="T41" s="171"/>
      <c r="U41" s="171"/>
      <c r="V41" s="171"/>
      <c r="W41" s="171"/>
      <c r="X41" s="171"/>
      <c r="Y41" s="171"/>
      <c r="Z41" s="171"/>
      <c r="AA41" s="171"/>
      <c r="AB41" s="171">
        <v>4.3</v>
      </c>
      <c r="AC41" s="171"/>
      <c r="AD41" s="171">
        <v>4.43</v>
      </c>
      <c r="AE41" s="171"/>
      <c r="AF41" s="171">
        <v>4.9000000000000004</v>
      </c>
      <c r="AG41" s="171"/>
      <c r="AH41" s="171">
        <v>0</v>
      </c>
      <c r="AI41" s="171"/>
      <c r="AJ41" s="171"/>
      <c r="AK41" s="171"/>
      <c r="AL41" s="171">
        <v>0.35</v>
      </c>
      <c r="AM41" s="171"/>
      <c r="AN41" s="171">
        <v>3.56</v>
      </c>
      <c r="AO41" s="171"/>
      <c r="AP41" s="510">
        <v>2.95</v>
      </c>
      <c r="AQ41" s="171"/>
      <c r="AR41" s="510">
        <v>4</v>
      </c>
      <c r="AS41" s="171"/>
      <c r="AT41" s="510">
        <v>4.0039999999999996</v>
      </c>
      <c r="AU41" s="171"/>
      <c r="AV41" s="171">
        <v>3.62</v>
      </c>
      <c r="AW41" s="171"/>
      <c r="AX41" s="510">
        <v>4.5</v>
      </c>
      <c r="AY41" s="171"/>
      <c r="AZ41" s="171">
        <v>4.3600000000000003</v>
      </c>
      <c r="BA41" s="171"/>
      <c r="BB41" s="510">
        <v>5.3659999999999997</v>
      </c>
      <c r="BC41" s="171"/>
      <c r="BD41" s="510">
        <v>7.5350000000000001</v>
      </c>
      <c r="BE41" s="171"/>
      <c r="BF41" s="510">
        <v>4.0389999999999997</v>
      </c>
      <c r="BG41" s="171"/>
      <c r="BH41" s="510">
        <v>5.2380000000000004</v>
      </c>
      <c r="BI41" s="171"/>
      <c r="BJ41" s="510">
        <v>4.4039999999999999</v>
      </c>
      <c r="BK41" s="171"/>
      <c r="BL41" s="510">
        <v>4.8049999999999997</v>
      </c>
      <c r="BM41" s="171"/>
      <c r="BN41" s="171">
        <v>2.8</v>
      </c>
      <c r="BO41" s="171"/>
      <c r="BP41" s="1760">
        <v>4.8099999999999996</v>
      </c>
      <c r="BQ41" s="171"/>
      <c r="BR41" s="171"/>
      <c r="BS41" s="171"/>
      <c r="BT41" s="171"/>
      <c r="BU41" s="171"/>
      <c r="BX41" s="2048"/>
      <c r="BY41" s="2048"/>
      <c r="BZ41" s="2048"/>
      <c r="CA41" s="2048"/>
      <c r="CB41" s="2048"/>
    </row>
    <row r="42" spans="1:80" s="170" customFormat="1" ht="12.75" customHeight="1">
      <c r="V42" s="33"/>
      <c r="W42" s="33"/>
      <c r="X42" s="33"/>
      <c r="Y42" s="33"/>
      <c r="AR42" s="369"/>
      <c r="AT42" s="361"/>
      <c r="BB42" s="369"/>
      <c r="BD42" s="361"/>
      <c r="BF42" s="361"/>
      <c r="BH42" s="361"/>
      <c r="BJ42" s="361"/>
      <c r="BL42" s="361"/>
      <c r="BP42" s="1744"/>
      <c r="BX42" s="361"/>
      <c r="BY42" s="361"/>
      <c r="BZ42" s="361"/>
      <c r="CA42" s="361"/>
      <c r="CB42" s="361"/>
    </row>
    <row r="43" spans="1:80" s="170" customFormat="1" ht="12.75" customHeight="1">
      <c r="V43" s="33"/>
      <c r="W43" s="33"/>
      <c r="X43" s="33"/>
      <c r="Y43" s="33"/>
      <c r="BD43" s="361"/>
      <c r="BF43" s="361"/>
      <c r="BH43" s="361"/>
      <c r="BJ43" s="361"/>
      <c r="BL43" s="361"/>
      <c r="BP43" s="1758"/>
      <c r="BR43" s="369"/>
      <c r="BS43" s="369"/>
      <c r="BX43" s="361"/>
      <c r="BY43" s="361"/>
      <c r="BZ43" s="361"/>
      <c r="CA43" s="361"/>
      <c r="CB43" s="361"/>
    </row>
    <row r="44" spans="1:80" s="170" customFormat="1" ht="12.75" customHeight="1">
      <c r="A44" s="32" t="s">
        <v>911</v>
      </c>
      <c r="B44" s="32">
        <f>SUM(C44:CY44)+SUM('Dom FI Varied'!B66:FW66)+SUM('Dom FI Income'!C44:DA44)+SUM('Dom FI Money'!C40:DC40)</f>
        <v>16926.70539264</v>
      </c>
      <c r="V44" s="32"/>
      <c r="W44" s="32"/>
      <c r="X44" s="32"/>
      <c r="Y44" s="32"/>
      <c r="AF44" s="170">
        <v>605.67999999999995</v>
      </c>
      <c r="AN44" s="170">
        <v>3.92</v>
      </c>
      <c r="AR44" s="170">
        <v>2.2999999999999998</v>
      </c>
      <c r="AX44" s="170">
        <v>122.5</v>
      </c>
      <c r="AZ44" s="170">
        <v>81.099999999999994</v>
      </c>
      <c r="BD44" s="361"/>
      <c r="BF44" s="361"/>
      <c r="BH44" s="361"/>
      <c r="BJ44" s="361"/>
      <c r="BL44" s="361"/>
      <c r="BP44" s="1753">
        <v>400.43135719999998</v>
      </c>
      <c r="BR44" s="369">
        <v>46.22</v>
      </c>
      <c r="BS44" s="369"/>
      <c r="BX44" s="361"/>
      <c r="BY44" s="361"/>
      <c r="BZ44" s="361"/>
      <c r="CA44" s="361"/>
      <c r="CB44" s="361"/>
    </row>
    <row r="45" spans="1:80" s="170" customFormat="1" ht="12.75" customHeight="1">
      <c r="D45" s="32"/>
      <c r="E45" s="32"/>
      <c r="F45" s="32"/>
      <c r="G45" s="32"/>
      <c r="H45" s="32"/>
      <c r="I45" s="32"/>
      <c r="J45" s="32"/>
      <c r="K45" s="32"/>
      <c r="L45" s="32"/>
      <c r="M45" s="32"/>
      <c r="N45" s="369"/>
      <c r="O45" s="32"/>
      <c r="P45" s="326"/>
      <c r="Q45" s="32"/>
      <c r="R45" s="32"/>
      <c r="S45" s="32"/>
      <c r="T45" s="32"/>
      <c r="U45" s="32"/>
      <c r="V45" s="32"/>
      <c r="W45" s="32"/>
      <c r="X45" s="32"/>
      <c r="Y45" s="32"/>
      <c r="Z45" s="32"/>
      <c r="AA45" s="32"/>
      <c r="AB45" s="32"/>
      <c r="AC45" s="32"/>
      <c r="AD45" s="32"/>
      <c r="AE45" s="32"/>
      <c r="AF45" s="32"/>
      <c r="AG45" s="32"/>
      <c r="AH45" s="32"/>
      <c r="AI45" s="32"/>
      <c r="AJ45" s="32"/>
      <c r="AK45" s="32"/>
      <c r="AL45" s="369"/>
      <c r="AM45" s="369"/>
      <c r="AN45" s="32"/>
      <c r="AP45" s="32"/>
      <c r="AQ45" s="32"/>
      <c r="AR45" s="32"/>
      <c r="AS45" s="32"/>
      <c r="AT45" s="32"/>
      <c r="AU45" s="32"/>
      <c r="AV45" s="361"/>
      <c r="AW45" s="361"/>
      <c r="AX45" s="32"/>
      <c r="AY45" s="32"/>
      <c r="AZ45" s="369"/>
      <c r="BA45" s="369"/>
      <c r="BB45" s="369"/>
      <c r="BC45" s="369"/>
      <c r="BD45" s="369"/>
      <c r="BE45" s="369"/>
      <c r="BF45" s="361"/>
      <c r="BG45" s="369"/>
      <c r="BH45" s="361"/>
      <c r="BI45" s="369"/>
      <c r="BJ45" s="369"/>
      <c r="BK45" s="369"/>
      <c r="BL45" s="369"/>
      <c r="BM45" s="369"/>
      <c r="BN45" s="32"/>
      <c r="BO45" s="32"/>
      <c r="BP45" s="369"/>
      <c r="BQ45" s="369"/>
      <c r="BR45" s="369"/>
      <c r="BS45" s="369"/>
      <c r="BT45" s="32"/>
      <c r="BU45" s="32"/>
      <c r="BX45" s="369"/>
      <c r="BY45" s="369"/>
      <c r="BZ45" s="361"/>
      <c r="CA45" s="361"/>
      <c r="CB45" s="361"/>
    </row>
    <row r="46" spans="1:80" s="170" customFormat="1" ht="12.75" customHeight="1">
      <c r="P46" s="326"/>
      <c r="V46" s="32"/>
      <c r="W46" s="33"/>
      <c r="X46" s="32"/>
      <c r="Y46" s="33"/>
      <c r="AJ46" s="32"/>
      <c r="AK46" s="32"/>
      <c r="AL46" s="32"/>
      <c r="AM46" s="32"/>
      <c r="AZ46" s="32"/>
      <c r="BA46" s="32"/>
      <c r="BB46" s="32"/>
      <c r="BC46" s="32"/>
      <c r="BD46" s="32"/>
      <c r="BE46" s="32"/>
      <c r="BF46" s="32"/>
      <c r="BG46" s="32"/>
      <c r="BH46" s="32"/>
      <c r="BI46" s="32"/>
      <c r="BJ46" s="32"/>
      <c r="BK46" s="32"/>
      <c r="BL46" s="32"/>
      <c r="BM46" s="32"/>
      <c r="BP46" s="32"/>
      <c r="BQ46" s="32"/>
      <c r="BR46" s="32"/>
    </row>
    <row r="47" spans="1:80" s="170" customFormat="1" ht="12.75" customHeight="1">
      <c r="P47" s="326"/>
      <c r="V47" s="32"/>
      <c r="W47" s="33"/>
      <c r="X47" s="32"/>
      <c r="Y47" s="33"/>
      <c r="AJ47" s="32"/>
      <c r="AK47" s="32"/>
      <c r="AL47" s="32"/>
      <c r="AM47" s="32"/>
      <c r="AZ47" s="32"/>
      <c r="BA47" s="32"/>
      <c r="BB47" s="32"/>
      <c r="BC47" s="32"/>
      <c r="BD47" s="32"/>
      <c r="BE47" s="32"/>
      <c r="BF47" s="32"/>
      <c r="BG47" s="32"/>
      <c r="BH47" s="32"/>
      <c r="BI47" s="32"/>
      <c r="BJ47" s="32"/>
      <c r="BK47" s="32"/>
      <c r="BL47" s="32"/>
      <c r="BM47" s="32"/>
      <c r="BP47" s="32"/>
      <c r="BQ47" s="32"/>
      <c r="BR47" s="32"/>
    </row>
  </sheetData>
  <phoneticPr fontId="0" type="noConversion"/>
  <pageMargins left="0.39370078740157483" right="0.39370078740157483" top="0.59055118110236227" bottom="0.39370078740157483" header="0.39370078740157483" footer="0.39370078740157483"/>
  <pageSetup paperSize="9" scale="96"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8">
    <pageSetUpPr fitToPage="1"/>
  </sheetPr>
  <dimension ref="A1:AD46"/>
  <sheetViews>
    <sheetView workbookViewId="0" xr3:uid="{C7A11F4D-6E51-5B1A-9CF2-8FFD2B06F078}">
      <pane xSplit="3" ySplit="5" topLeftCell="O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140625" style="28" customWidth="1"/>
    <col min="2" max="2" width="12.7109375" style="28" customWidth="1"/>
    <col min="3" max="3" width="4" style="28" bestFit="1" customWidth="1"/>
    <col min="4" max="4" width="14.7109375" style="28" customWidth="1"/>
    <col min="5" max="5" width="4" style="28" bestFit="1" customWidth="1"/>
    <col min="6" max="6" width="12.7109375" style="28" customWidth="1"/>
    <col min="7" max="7" width="4" style="28" bestFit="1" customWidth="1"/>
    <col min="8" max="8" width="12.7109375" style="32" customWidth="1"/>
    <col min="9" max="9" width="4" style="32" bestFit="1" customWidth="1"/>
    <col min="10" max="10" width="12.7109375" style="28" customWidth="1"/>
    <col min="11" max="11" width="4.7109375" style="28" customWidth="1"/>
    <col min="12" max="12" width="12" style="28" customWidth="1"/>
    <col min="13" max="13" width="5.28515625" style="28" customWidth="1"/>
    <col min="14" max="14" width="12.7109375" style="28" customWidth="1"/>
    <col min="15" max="15" width="4.7109375" style="28" customWidth="1"/>
    <col min="16" max="16" width="12.7109375" style="28" customWidth="1"/>
    <col min="17" max="17" width="4.7109375" style="28" customWidth="1"/>
    <col min="18" max="18" width="12.7109375" style="28" customWidth="1"/>
    <col min="19" max="19" width="4.7109375" style="28" customWidth="1"/>
    <col min="20" max="20" width="12.7109375" style="28" customWidth="1"/>
    <col min="21" max="21" width="4.7109375" style="28" customWidth="1"/>
    <col min="22" max="22" width="12.7109375" style="28" customWidth="1"/>
    <col min="23" max="23" width="4.7109375" style="28" customWidth="1"/>
    <col min="24" max="24" width="11.140625" style="28" bestFit="1" customWidth="1"/>
    <col min="25" max="25" width="4" style="28" bestFit="1" customWidth="1"/>
    <col min="26" max="26" width="9.140625" style="28"/>
    <col min="27" max="27" width="4" style="28" bestFit="1" customWidth="1"/>
    <col min="28" max="16384" width="9.140625" style="28"/>
  </cols>
  <sheetData>
    <row r="1" spans="1:30" ht="12.75" customHeight="1">
      <c r="A1" s="32"/>
    </row>
    <row r="2" spans="1:30" ht="12.75" customHeight="1">
      <c r="A2" s="32"/>
      <c r="H2" s="72" t="s">
        <v>388</v>
      </c>
      <c r="Z2" s="32"/>
      <c r="AA2" s="32"/>
      <c r="AB2" s="92" t="s">
        <v>388</v>
      </c>
    </row>
    <row r="3" spans="1:30" s="135" customFormat="1" ht="12.75" customHeight="1">
      <c r="A3" s="302" t="s">
        <v>887</v>
      </c>
      <c r="B3" s="197" t="s">
        <v>80</v>
      </c>
      <c r="C3" s="197"/>
      <c r="D3" s="34" t="s">
        <v>401</v>
      </c>
      <c r="E3" s="34"/>
      <c r="F3" s="34" t="s">
        <v>401</v>
      </c>
      <c r="G3" s="34"/>
      <c r="H3" s="221" t="s">
        <v>912</v>
      </c>
      <c r="I3" s="34"/>
      <c r="J3" s="197" t="s">
        <v>506</v>
      </c>
      <c r="K3" s="197"/>
      <c r="L3" s="197" t="s">
        <v>417</v>
      </c>
      <c r="M3" s="197"/>
      <c r="N3" s="197" t="s">
        <v>421</v>
      </c>
      <c r="O3" s="197"/>
      <c r="P3" s="79" t="s">
        <v>422</v>
      </c>
      <c r="Q3" s="149"/>
      <c r="R3" s="197" t="s">
        <v>427</v>
      </c>
      <c r="S3" s="197"/>
      <c r="T3" s="221" t="s">
        <v>610</v>
      </c>
      <c r="U3" s="34"/>
      <c r="V3" s="79" t="s">
        <v>436</v>
      </c>
      <c r="W3" s="149"/>
      <c r="X3" s="79" t="s">
        <v>440</v>
      </c>
      <c r="Y3" s="149"/>
      <c r="Z3" s="79" t="s">
        <v>445</v>
      </c>
      <c r="AA3" s="35"/>
      <c r="AB3" s="79" t="s">
        <v>445</v>
      </c>
      <c r="AC3" s="35"/>
      <c r="AD3" s="28"/>
    </row>
    <row r="4" spans="1:30" s="135" customFormat="1" ht="12.75" customHeight="1">
      <c r="A4" s="323" t="s">
        <v>246</v>
      </c>
      <c r="B4" s="218"/>
      <c r="C4" s="218"/>
      <c r="D4" s="217" t="s">
        <v>913</v>
      </c>
      <c r="E4" s="217"/>
      <c r="F4" s="217" t="s">
        <v>867</v>
      </c>
      <c r="G4" s="217"/>
      <c r="H4" s="223" t="s">
        <v>644</v>
      </c>
      <c r="I4" s="217"/>
      <c r="J4" s="218" t="s">
        <v>914</v>
      </c>
      <c r="K4" s="218"/>
      <c r="L4" s="218" t="s">
        <v>915</v>
      </c>
      <c r="M4" s="218"/>
      <c r="N4" s="218" t="s">
        <v>867</v>
      </c>
      <c r="O4" s="218"/>
      <c r="P4" s="102" t="s">
        <v>867</v>
      </c>
      <c r="Q4" s="102"/>
      <c r="R4" s="218" t="s">
        <v>867</v>
      </c>
      <c r="S4" s="218"/>
      <c r="T4" s="223" t="s">
        <v>916</v>
      </c>
      <c r="U4" s="217"/>
      <c r="V4" s="102" t="s">
        <v>917</v>
      </c>
      <c r="W4" s="102"/>
      <c r="X4" s="102" t="s">
        <v>867</v>
      </c>
      <c r="Y4" s="102"/>
      <c r="Z4" s="81" t="s">
        <v>867</v>
      </c>
      <c r="AA4" s="55"/>
      <c r="AB4" s="81" t="s">
        <v>918</v>
      </c>
      <c r="AC4" s="55"/>
      <c r="AD4" s="28"/>
    </row>
    <row r="5" spans="1:30" ht="12.75" customHeight="1">
      <c r="A5" s="36"/>
      <c r="B5" s="82" t="s">
        <v>84</v>
      </c>
      <c r="C5" s="82" t="s">
        <v>15</v>
      </c>
      <c r="D5" s="82" t="s">
        <v>84</v>
      </c>
      <c r="E5" s="36" t="s">
        <v>15</v>
      </c>
      <c r="F5" s="82" t="s">
        <v>84</v>
      </c>
      <c r="G5" s="36" t="s">
        <v>15</v>
      </c>
      <c r="H5" s="36" t="s">
        <v>84</v>
      </c>
      <c r="I5" s="36" t="s">
        <v>15</v>
      </c>
      <c r="J5" s="82" t="s">
        <v>84</v>
      </c>
      <c r="K5" s="82" t="s">
        <v>15</v>
      </c>
      <c r="L5" s="82" t="s">
        <v>84</v>
      </c>
      <c r="M5" s="82" t="s">
        <v>15</v>
      </c>
      <c r="N5" s="82" t="s">
        <v>84</v>
      </c>
      <c r="O5" s="82" t="s">
        <v>15</v>
      </c>
      <c r="P5" s="82" t="s">
        <v>84</v>
      </c>
      <c r="Q5" s="82" t="s">
        <v>15</v>
      </c>
      <c r="R5" s="82" t="s">
        <v>84</v>
      </c>
      <c r="S5" s="82" t="s">
        <v>15</v>
      </c>
      <c r="T5" s="82" t="s">
        <v>84</v>
      </c>
      <c r="U5" s="36" t="s">
        <v>15</v>
      </c>
      <c r="V5" s="82" t="s">
        <v>84</v>
      </c>
      <c r="W5" s="82" t="s">
        <v>15</v>
      </c>
      <c r="X5" s="82" t="s">
        <v>84</v>
      </c>
      <c r="Y5" s="82" t="s">
        <v>15</v>
      </c>
      <c r="Z5" s="82" t="s">
        <v>84</v>
      </c>
      <c r="AA5" s="36" t="s">
        <v>15</v>
      </c>
      <c r="AB5" s="36" t="s">
        <v>84</v>
      </c>
      <c r="AC5" s="36" t="s">
        <v>15</v>
      </c>
      <c r="AD5" s="92"/>
    </row>
    <row r="6" spans="1:30" ht="12.75" customHeight="1">
      <c r="A6" s="368" t="s">
        <v>86</v>
      </c>
      <c r="E6" s="32"/>
      <c r="G6" s="32"/>
      <c r="O6" s="149"/>
      <c r="U6" s="32"/>
      <c r="AA6" s="32"/>
      <c r="AB6" s="32"/>
      <c r="AC6" s="32"/>
    </row>
    <row r="7" spans="1:30" ht="12.75" customHeight="1">
      <c r="A7" s="368" t="s">
        <v>295</v>
      </c>
      <c r="E7" s="131"/>
      <c r="G7" s="131"/>
      <c r="H7" s="131"/>
      <c r="I7" s="131"/>
      <c r="U7" s="131"/>
      <c r="AA7" s="131"/>
      <c r="AB7" s="131"/>
      <c r="AC7" s="131"/>
    </row>
    <row r="8" spans="1:30" ht="12.75" customHeight="1">
      <c r="A8" s="366" t="s">
        <v>141</v>
      </c>
      <c r="B8" s="131">
        <f>D8+F8+H8+J8+L8+N8+P8+R8+T8+V8+X8+Z8+AB8</f>
        <v>709.7540009999999</v>
      </c>
      <c r="C8" s="142">
        <f t="shared" ref="C8:C22" si="0">B8/B$18*100</f>
        <v>7.5285056492373119</v>
      </c>
      <c r="D8" s="327">
        <v>0</v>
      </c>
      <c r="E8" s="142">
        <f t="shared" ref="E8:E22" si="1">D8/D$18*100</f>
        <v>0</v>
      </c>
      <c r="F8" s="327">
        <v>8.7484124000000012</v>
      </c>
      <c r="G8" s="142">
        <f t="shared" ref="G8:G22" si="2">F8/F$18*100</f>
        <v>6.1302190523595792</v>
      </c>
      <c r="H8" s="131">
        <v>0</v>
      </c>
      <c r="I8" s="142">
        <f t="shared" ref="I8:I18" si="3">H8/H$18*100</f>
        <v>0</v>
      </c>
      <c r="J8" s="327">
        <f>(39575520.96+14088154.68+4204296.82+13593481.28)/1000000</f>
        <v>71.461453739999996</v>
      </c>
      <c r="K8" s="142">
        <f t="shared" ref="K8:M22" si="4">J8/J$18*100</f>
        <v>10.31113166551982</v>
      </c>
      <c r="L8" s="327">
        <v>75.126366000000004</v>
      </c>
      <c r="M8" s="142">
        <f t="shared" si="4"/>
        <v>6.1628196706960008</v>
      </c>
      <c r="N8" s="327">
        <v>12.2372569</v>
      </c>
      <c r="O8" s="142">
        <f t="shared" ref="O8:O22" si="5">N8/N$18*100</f>
        <v>18.420287344097812</v>
      </c>
      <c r="P8" s="327">
        <v>0</v>
      </c>
      <c r="Q8" s="142">
        <f t="shared" ref="Q8:Q22" si="6">P8/P$18*100</f>
        <v>0</v>
      </c>
      <c r="R8" s="385">
        <v>1</v>
      </c>
      <c r="S8" s="142">
        <f t="shared" ref="S8:S22" si="7">R8/R$18*100</f>
        <v>0.11852554225435581</v>
      </c>
      <c r="T8" s="327"/>
      <c r="U8" s="142">
        <f t="shared" ref="U8:U22" si="8">T8/T$18*100</f>
        <v>0</v>
      </c>
      <c r="V8" s="327">
        <v>467.7</v>
      </c>
      <c r="W8" s="142">
        <f t="shared" ref="W8:W22" si="9">V8/V$18*100</f>
        <v>35.756880733944953</v>
      </c>
      <c r="X8" s="385">
        <v>39.341999999999999</v>
      </c>
      <c r="Y8" s="142">
        <f t="shared" ref="Y8:Y22" si="10">X8/X$18*100</f>
        <v>35.073861762162451</v>
      </c>
      <c r="Z8" s="341">
        <v>34.138511960000002</v>
      </c>
      <c r="AA8" s="142">
        <f t="shared" ref="AA8:AA22" si="11">Z8/Z$18*100</f>
        <v>0.70055812367614367</v>
      </c>
      <c r="AB8" s="131">
        <v>0</v>
      </c>
      <c r="AC8" s="142">
        <f t="shared" ref="AC8:AC18" si="12">AB8/AB$18*100</f>
        <v>0</v>
      </c>
      <c r="AD8" s="142"/>
    </row>
    <row r="9" spans="1:30" ht="12.75" customHeight="1">
      <c r="A9" s="366" t="s">
        <v>143</v>
      </c>
      <c r="B9" s="131">
        <f t="shared" ref="B9:B22" si="13">D9+F9+H9+J9+L9+N9+P9+R9+T9+V9+X9+Z9+AB9</f>
        <v>168.41168776000001</v>
      </c>
      <c r="C9" s="142">
        <f t="shared" si="0"/>
        <v>1.7863771685856975</v>
      </c>
      <c r="D9" s="327">
        <v>0</v>
      </c>
      <c r="E9" s="142">
        <f t="shared" si="1"/>
        <v>0</v>
      </c>
      <c r="F9" s="327">
        <v>0.29429576000000002</v>
      </c>
      <c r="G9" s="142">
        <f t="shared" si="2"/>
        <v>0.20621998512331702</v>
      </c>
      <c r="H9" s="131">
        <v>0</v>
      </c>
      <c r="I9" s="142">
        <f t="shared" si="3"/>
        <v>0</v>
      </c>
      <c r="J9" s="327">
        <f>2598776.22/1000000</f>
        <v>2.5987762200000004</v>
      </c>
      <c r="K9" s="142">
        <f t="shared" si="4"/>
        <v>0.3749759117850533</v>
      </c>
      <c r="L9" s="327">
        <v>95.650976999999997</v>
      </c>
      <c r="M9" s="142">
        <f t="shared" si="4"/>
        <v>7.8465092079242948</v>
      </c>
      <c r="N9" s="327">
        <v>5.1873519999999997</v>
      </c>
      <c r="O9" s="142">
        <f t="shared" si="5"/>
        <v>7.8083278937275926</v>
      </c>
      <c r="P9" s="327"/>
      <c r="Q9" s="142">
        <f t="shared" si="6"/>
        <v>0</v>
      </c>
      <c r="R9" s="385"/>
      <c r="S9" s="142">
        <f t="shared" si="7"/>
        <v>0</v>
      </c>
      <c r="T9" s="327"/>
      <c r="U9" s="142">
        <f t="shared" si="8"/>
        <v>0</v>
      </c>
      <c r="V9" s="327">
        <v>0</v>
      </c>
      <c r="W9" s="142">
        <f t="shared" si="9"/>
        <v>0</v>
      </c>
      <c r="X9" s="385"/>
      <c r="Y9" s="142">
        <f t="shared" si="10"/>
        <v>0</v>
      </c>
      <c r="Z9" s="341">
        <v>64.680286780000003</v>
      </c>
      <c r="AA9" s="142">
        <f t="shared" si="11"/>
        <v>1.3273074233148763</v>
      </c>
      <c r="AB9" s="131">
        <v>0</v>
      </c>
      <c r="AC9" s="142">
        <f t="shared" si="12"/>
        <v>0</v>
      </c>
      <c r="AD9" s="142"/>
    </row>
    <row r="10" spans="1:30" ht="12.75" customHeight="1">
      <c r="A10" s="366" t="s">
        <v>145</v>
      </c>
      <c r="B10" s="131">
        <f t="shared" si="13"/>
        <v>303.33680823999998</v>
      </c>
      <c r="C10" s="142">
        <f t="shared" si="0"/>
        <v>3.21755547871361</v>
      </c>
      <c r="D10" s="327">
        <v>0</v>
      </c>
      <c r="E10" s="142">
        <f t="shared" si="1"/>
        <v>0</v>
      </c>
      <c r="F10" s="327">
        <v>34.568055990000005</v>
      </c>
      <c r="G10" s="142">
        <f t="shared" si="2"/>
        <v>24.222652721873363</v>
      </c>
      <c r="H10" s="131">
        <v>0</v>
      </c>
      <c r="I10" s="142">
        <f t="shared" si="3"/>
        <v>0</v>
      </c>
      <c r="J10" s="327">
        <f>268768752.25/1000000</f>
        <v>268.76875224999998</v>
      </c>
      <c r="K10" s="142">
        <f t="shared" si="4"/>
        <v>38.780487199576889</v>
      </c>
      <c r="L10" s="327">
        <v>0</v>
      </c>
      <c r="M10" s="142">
        <f t="shared" si="4"/>
        <v>0</v>
      </c>
      <c r="N10" s="327">
        <v>0</v>
      </c>
      <c r="O10" s="142">
        <f t="shared" si="5"/>
        <v>0</v>
      </c>
      <c r="P10" s="327"/>
      <c r="Q10" s="142">
        <f t="shared" si="6"/>
        <v>0</v>
      </c>
      <c r="R10" s="385"/>
      <c r="S10" s="142">
        <f t="shared" si="7"/>
        <v>0</v>
      </c>
      <c r="T10" s="327"/>
      <c r="U10" s="142">
        <f t="shared" si="8"/>
        <v>0</v>
      </c>
      <c r="V10" s="327">
        <v>0</v>
      </c>
      <c r="W10" s="142">
        <f t="shared" si="9"/>
        <v>0</v>
      </c>
      <c r="X10" s="385"/>
      <c r="Y10" s="142">
        <f t="shared" si="10"/>
        <v>0</v>
      </c>
      <c r="Z10" s="1749">
        <v>0</v>
      </c>
      <c r="AA10" s="142">
        <f t="shared" si="11"/>
        <v>0</v>
      </c>
      <c r="AB10" s="131">
        <v>0</v>
      </c>
      <c r="AC10" s="142">
        <f t="shared" si="12"/>
        <v>0</v>
      </c>
      <c r="AD10" s="142"/>
    </row>
    <row r="11" spans="1:30" ht="12.75" customHeight="1">
      <c r="A11" s="366" t="s">
        <v>147</v>
      </c>
      <c r="B11" s="131">
        <f t="shared" si="13"/>
        <v>2904.9116464799999</v>
      </c>
      <c r="C11" s="142">
        <f t="shared" si="0"/>
        <v>30.812991135304557</v>
      </c>
      <c r="D11" s="327">
        <v>3.0279444</v>
      </c>
      <c r="E11" s="142">
        <f t="shared" si="1"/>
        <v>2.5267553678112247</v>
      </c>
      <c r="F11" s="327">
        <v>0</v>
      </c>
      <c r="G11" s="142">
        <f t="shared" si="2"/>
        <v>0</v>
      </c>
      <c r="H11" s="131">
        <v>0</v>
      </c>
      <c r="I11" s="142">
        <f t="shared" si="3"/>
        <v>0</v>
      </c>
      <c r="J11" s="327">
        <v>0</v>
      </c>
      <c r="K11" s="142">
        <f t="shared" si="4"/>
        <v>0</v>
      </c>
      <c r="L11" s="327">
        <v>414.64773400000001</v>
      </c>
      <c r="M11" s="142">
        <f t="shared" si="4"/>
        <v>34.014678834654703</v>
      </c>
      <c r="N11" s="327">
        <v>1.8326252700000001</v>
      </c>
      <c r="O11" s="142">
        <f t="shared" si="5"/>
        <v>2.7585826091021128</v>
      </c>
      <c r="P11" s="327"/>
      <c r="Q11" s="142">
        <f t="shared" si="6"/>
        <v>0</v>
      </c>
      <c r="R11" s="385">
        <v>624.20000000000005</v>
      </c>
      <c r="S11" s="142">
        <f t="shared" si="7"/>
        <v>73.983643475168904</v>
      </c>
      <c r="T11" s="327"/>
      <c r="U11" s="142">
        <f t="shared" si="8"/>
        <v>0</v>
      </c>
      <c r="V11" s="327">
        <v>0</v>
      </c>
      <c r="W11" s="142">
        <f t="shared" si="9"/>
        <v>0</v>
      </c>
      <c r="X11" s="385"/>
      <c r="Y11" s="142">
        <f t="shared" si="10"/>
        <v>0</v>
      </c>
      <c r="Z11" s="341">
        <v>1861.2033428099999</v>
      </c>
      <c r="AA11" s="142">
        <f t="shared" si="11"/>
        <v>38.193847556873415</v>
      </c>
      <c r="AB11" s="131">
        <v>0</v>
      </c>
      <c r="AC11" s="142">
        <f t="shared" si="12"/>
        <v>0</v>
      </c>
      <c r="AD11" s="142"/>
    </row>
    <row r="12" spans="1:30" ht="12.75" customHeight="1">
      <c r="A12" s="366" t="s">
        <v>148</v>
      </c>
      <c r="B12" s="131">
        <f t="shared" si="13"/>
        <v>4534.6043459199991</v>
      </c>
      <c r="C12" s="142">
        <f t="shared" si="0"/>
        <v>48.099474447787976</v>
      </c>
      <c r="D12" s="327">
        <v>116.80733679000002</v>
      </c>
      <c r="E12" s="142">
        <f t="shared" si="1"/>
        <v>97.473244632188781</v>
      </c>
      <c r="F12" s="327">
        <v>99.098857239999973</v>
      </c>
      <c r="G12" s="142">
        <f t="shared" si="2"/>
        <v>69.440908240643722</v>
      </c>
      <c r="H12" s="131">
        <v>0</v>
      </c>
      <c r="I12" s="142">
        <f t="shared" si="3"/>
        <v>0</v>
      </c>
      <c r="J12" s="327">
        <f>77220997.34/1000000</f>
        <v>77.220997339999997</v>
      </c>
      <c r="K12" s="142">
        <f t="shared" si="4"/>
        <v>11.142172867241976</v>
      </c>
      <c r="L12" s="327">
        <v>283.147626</v>
      </c>
      <c r="M12" s="142">
        <f t="shared" si="4"/>
        <v>23.227368128303642</v>
      </c>
      <c r="N12" s="327">
        <v>22.962764009999997</v>
      </c>
      <c r="O12" s="142">
        <f t="shared" si="5"/>
        <v>34.564993996236822</v>
      </c>
      <c r="P12" s="327">
        <v>46.5</v>
      </c>
      <c r="Q12" s="142">
        <f t="shared" si="6"/>
        <v>95.482546201232026</v>
      </c>
      <c r="R12" s="385">
        <v>90.9</v>
      </c>
      <c r="S12" s="142">
        <f t="shared" si="7"/>
        <v>10.773971790920942</v>
      </c>
      <c r="T12" s="327"/>
      <c r="U12" s="142">
        <f t="shared" si="8"/>
        <v>0</v>
      </c>
      <c r="V12" s="327">
        <v>840.3</v>
      </c>
      <c r="W12" s="142">
        <f t="shared" si="9"/>
        <v>64.243119266055032</v>
      </c>
      <c r="X12" s="385">
        <v>64.024000000000001</v>
      </c>
      <c r="Y12" s="142">
        <f t="shared" si="10"/>
        <v>57.078158849593031</v>
      </c>
      <c r="Z12" s="1750">
        <v>2893.6427645399999</v>
      </c>
      <c r="AA12" s="142">
        <f t="shared" si="11"/>
        <v>59.380588939858157</v>
      </c>
      <c r="AB12" s="131">
        <v>0</v>
      </c>
      <c r="AC12" s="142">
        <f t="shared" si="12"/>
        <v>0</v>
      </c>
      <c r="AD12" s="142"/>
    </row>
    <row r="13" spans="1:30" ht="12.75" customHeight="1">
      <c r="A13" s="366" t="s">
        <v>281</v>
      </c>
      <c r="B13" s="131">
        <f>D13+F13+H13+J13+L13+N13+P13+R13+T13+V13+X13+Z13+AB13</f>
        <v>132.20673361000001</v>
      </c>
      <c r="C13" s="142">
        <f t="shared" si="0"/>
        <v>1.4023438253926765</v>
      </c>
      <c r="D13" s="327"/>
      <c r="E13" s="142">
        <f t="shared" si="1"/>
        <v>0</v>
      </c>
      <c r="F13" s="327"/>
      <c r="G13" s="142">
        <f t="shared" si="2"/>
        <v>0</v>
      </c>
      <c r="H13" s="131">
        <f>'FoF2'!BX8</f>
        <v>0.3</v>
      </c>
      <c r="I13" s="142">
        <f t="shared" si="3"/>
        <v>100</v>
      </c>
      <c r="J13" s="327"/>
      <c r="K13" s="142">
        <f t="shared" si="4"/>
        <v>0</v>
      </c>
      <c r="L13" s="327"/>
      <c r="M13" s="142">
        <f t="shared" si="4"/>
        <v>0</v>
      </c>
      <c r="N13" s="327">
        <v>7.2387336099999997</v>
      </c>
      <c r="O13" s="142">
        <f t="shared" si="5"/>
        <v>10.896196279378465</v>
      </c>
      <c r="P13" s="327">
        <v>2.2000000000000002</v>
      </c>
      <c r="Q13" s="142">
        <f t="shared" si="6"/>
        <v>4.517453798767967</v>
      </c>
      <c r="R13" s="385">
        <v>107.2</v>
      </c>
      <c r="S13" s="142">
        <f t="shared" si="7"/>
        <v>12.705938129666944</v>
      </c>
      <c r="T13" s="327"/>
      <c r="U13" s="142">
        <f t="shared" si="8"/>
        <v>0</v>
      </c>
      <c r="V13" s="327">
        <v>0</v>
      </c>
      <c r="W13" s="142">
        <f t="shared" si="9"/>
        <v>0</v>
      </c>
      <c r="X13" s="385">
        <v>8.8030000000000008</v>
      </c>
      <c r="Y13" s="142">
        <f t="shared" si="10"/>
        <v>7.847979388244525</v>
      </c>
      <c r="Z13" s="1750">
        <f>1.636+4.244</f>
        <v>5.88</v>
      </c>
      <c r="AA13" s="142">
        <f t="shared" si="11"/>
        <v>0.12066377620800449</v>
      </c>
      <c r="AB13" s="131">
        <f>'FoF4'!CD8</f>
        <v>0.58499999999999996</v>
      </c>
      <c r="AC13" s="142">
        <f t="shared" si="12"/>
        <v>100</v>
      </c>
      <c r="AD13" s="142"/>
    </row>
    <row r="14" spans="1:30" ht="12.75" customHeight="1">
      <c r="A14" s="366" t="s">
        <v>151</v>
      </c>
      <c r="B14" s="131">
        <f t="shared" si="13"/>
        <v>674.32954734999998</v>
      </c>
      <c r="C14" s="142">
        <f t="shared" si="0"/>
        <v>7.1527512342577344</v>
      </c>
      <c r="D14" s="327"/>
      <c r="E14" s="142">
        <f t="shared" si="1"/>
        <v>0</v>
      </c>
      <c r="F14" s="327"/>
      <c r="G14" s="142">
        <f t="shared" si="2"/>
        <v>0</v>
      </c>
      <c r="H14" s="131">
        <f>SUM('FoF2'!BX9:BX12)</f>
        <v>0</v>
      </c>
      <c r="I14" s="142">
        <f t="shared" si="3"/>
        <v>0</v>
      </c>
      <c r="J14" s="327">
        <v>273.00153078000005</v>
      </c>
      <c r="K14" s="142">
        <f t="shared" si="4"/>
        <v>39.391232355876255</v>
      </c>
      <c r="L14" s="327">
        <v>350.45316525999999</v>
      </c>
      <c r="M14" s="142">
        <f t="shared" si="4"/>
        <v>28.74862415842135</v>
      </c>
      <c r="N14" s="327">
        <v>16.974851309999998</v>
      </c>
      <c r="O14" s="142">
        <f t="shared" si="5"/>
        <v>25.551611877457205</v>
      </c>
      <c r="P14" s="327"/>
      <c r="Q14" s="142">
        <f t="shared" si="6"/>
        <v>0</v>
      </c>
      <c r="R14" s="385">
        <v>20.399999999999999</v>
      </c>
      <c r="S14" s="142">
        <f t="shared" si="7"/>
        <v>2.4179210619888583</v>
      </c>
      <c r="T14" s="327"/>
      <c r="U14" s="142">
        <f t="shared" si="8"/>
        <v>0</v>
      </c>
      <c r="V14" s="327">
        <v>0</v>
      </c>
      <c r="W14" s="142">
        <f t="shared" si="9"/>
        <v>0</v>
      </c>
      <c r="X14" s="385"/>
      <c r="Y14" s="142">
        <f t="shared" si="10"/>
        <v>0</v>
      </c>
      <c r="Z14" s="1750">
        <v>13.5</v>
      </c>
      <c r="AA14" s="142">
        <f t="shared" si="11"/>
        <v>0.27703418006939806</v>
      </c>
      <c r="AB14" s="131">
        <f>SUM('FoF4'!CD9:CD12)</f>
        <v>0</v>
      </c>
      <c r="AC14" s="142">
        <f t="shared" si="12"/>
        <v>0</v>
      </c>
      <c r="AD14" s="142"/>
    </row>
    <row r="15" spans="1:30" ht="12.75" customHeight="1" thickBot="1">
      <c r="A15" s="366" t="s">
        <v>153</v>
      </c>
      <c r="B15" s="131">
        <f t="shared" si="13"/>
        <v>0</v>
      </c>
      <c r="C15" s="142">
        <f t="shared" si="0"/>
        <v>0</v>
      </c>
      <c r="D15" s="327"/>
      <c r="E15" s="142">
        <f t="shared" si="1"/>
        <v>0</v>
      </c>
      <c r="F15" s="327"/>
      <c r="G15" s="142">
        <f t="shared" si="2"/>
        <v>0</v>
      </c>
      <c r="H15" s="131">
        <v>0</v>
      </c>
      <c r="I15" s="142">
        <f t="shared" si="3"/>
        <v>0</v>
      </c>
      <c r="J15" s="327">
        <v>0</v>
      </c>
      <c r="K15" s="142">
        <f t="shared" si="4"/>
        <v>0</v>
      </c>
      <c r="L15" s="327">
        <v>0</v>
      </c>
      <c r="M15" s="142">
        <f t="shared" si="4"/>
        <v>0</v>
      </c>
      <c r="N15" s="327">
        <v>0</v>
      </c>
      <c r="O15" s="142">
        <f t="shared" si="5"/>
        <v>0</v>
      </c>
      <c r="P15" s="327"/>
      <c r="Q15" s="142">
        <f t="shared" si="6"/>
        <v>0</v>
      </c>
      <c r="R15" s="385"/>
      <c r="S15" s="142">
        <f t="shared" si="7"/>
        <v>0</v>
      </c>
      <c r="T15" s="327"/>
      <c r="U15" s="142">
        <f t="shared" si="8"/>
        <v>0</v>
      </c>
      <c r="V15" s="327">
        <v>0</v>
      </c>
      <c r="W15" s="142">
        <f t="shared" si="9"/>
        <v>0</v>
      </c>
      <c r="X15" s="385"/>
      <c r="Y15" s="142">
        <f t="shared" si="10"/>
        <v>0</v>
      </c>
      <c r="Z15" s="341">
        <v>0</v>
      </c>
      <c r="AA15" s="142">
        <f t="shared" si="11"/>
        <v>0</v>
      </c>
      <c r="AB15" s="131">
        <v>0</v>
      </c>
      <c r="AC15" s="142">
        <f t="shared" si="12"/>
        <v>0</v>
      </c>
      <c r="AD15" s="142"/>
    </row>
    <row r="16" spans="1:30" ht="12.75" customHeight="1" thickBot="1">
      <c r="A16" s="367" t="s">
        <v>155</v>
      </c>
      <c r="B16" s="5">
        <f t="shared" si="13"/>
        <v>9427.5547703599987</v>
      </c>
      <c r="C16" s="143">
        <f t="shared" si="0"/>
        <v>99.999998939279564</v>
      </c>
      <c r="D16" s="329">
        <f>SUM(D8:D15)</f>
        <v>119.83528119000002</v>
      </c>
      <c r="E16" s="143">
        <f t="shared" si="1"/>
        <v>100</v>
      </c>
      <c r="F16" s="329">
        <f>SUM(F8:F15)</f>
        <v>142.70962139</v>
      </c>
      <c r="G16" s="143">
        <f t="shared" si="2"/>
        <v>100</v>
      </c>
      <c r="H16" s="5">
        <f>SUM(H8:H15)</f>
        <v>0.3</v>
      </c>
      <c r="I16" s="143">
        <f t="shared" si="3"/>
        <v>100</v>
      </c>
      <c r="J16" s="329">
        <v>693.05151033000004</v>
      </c>
      <c r="K16" s="143">
        <f t="shared" si="4"/>
        <v>100</v>
      </c>
      <c r="L16" s="329">
        <v>1219.0258682600002</v>
      </c>
      <c r="M16" s="143">
        <f t="shared" si="4"/>
        <v>100</v>
      </c>
      <c r="N16" s="329">
        <v>66.433583099999993</v>
      </c>
      <c r="O16" s="143">
        <f t="shared" si="5"/>
        <v>100</v>
      </c>
      <c r="P16" s="329">
        <f>SUM(P8:P15)</f>
        <v>48.7</v>
      </c>
      <c r="Q16" s="143">
        <f t="shared" si="6"/>
        <v>100</v>
      </c>
      <c r="R16" s="386">
        <f>SUM(R8:R15)</f>
        <v>843.7</v>
      </c>
      <c r="S16" s="143">
        <f t="shared" si="7"/>
        <v>100</v>
      </c>
      <c r="T16" s="329">
        <f>SUM(T8:T15)</f>
        <v>0</v>
      </c>
      <c r="U16" s="143">
        <f t="shared" si="8"/>
        <v>0</v>
      </c>
      <c r="V16" s="329">
        <f>SUM(V8:V15)</f>
        <v>1308</v>
      </c>
      <c r="W16" s="143">
        <f t="shared" si="9"/>
        <v>100</v>
      </c>
      <c r="X16" s="386">
        <f>SUM(X8:X15)</f>
        <v>112.169</v>
      </c>
      <c r="Y16" s="143">
        <f t="shared" si="10"/>
        <v>100</v>
      </c>
      <c r="Z16" s="1752">
        <f>SUM(Z8:Z15)</f>
        <v>4873.04490609</v>
      </c>
      <c r="AA16" s="143">
        <f t="shared" si="11"/>
        <v>100</v>
      </c>
      <c r="AB16" s="5">
        <f>SUM(AB8:AB15)</f>
        <v>0.58499999999999996</v>
      </c>
      <c r="AC16" s="143">
        <f t="shared" si="12"/>
        <v>100</v>
      </c>
      <c r="AD16" s="142"/>
    </row>
    <row r="17" spans="1:30" ht="12.75" customHeight="1" thickBot="1">
      <c r="A17" s="367" t="s">
        <v>156</v>
      </c>
      <c r="B17" s="5">
        <f t="shared" si="13"/>
        <v>0</v>
      </c>
      <c r="C17" s="143">
        <f t="shared" si="0"/>
        <v>0</v>
      </c>
      <c r="D17" s="329"/>
      <c r="E17" s="143">
        <f t="shared" si="1"/>
        <v>0</v>
      </c>
      <c r="F17" s="329"/>
      <c r="G17" s="143">
        <f t="shared" si="2"/>
        <v>0</v>
      </c>
      <c r="H17" s="5">
        <v>0</v>
      </c>
      <c r="I17" s="143">
        <f t="shared" si="3"/>
        <v>0</v>
      </c>
      <c r="J17" s="329">
        <v>0</v>
      </c>
      <c r="K17" s="143">
        <f t="shared" si="4"/>
        <v>0</v>
      </c>
      <c r="L17" s="329">
        <v>0</v>
      </c>
      <c r="M17" s="143">
        <f t="shared" si="4"/>
        <v>0</v>
      </c>
      <c r="N17" s="329">
        <v>0</v>
      </c>
      <c r="O17" s="143">
        <f t="shared" si="5"/>
        <v>0</v>
      </c>
      <c r="P17" s="329"/>
      <c r="Q17" s="143">
        <f t="shared" si="6"/>
        <v>0</v>
      </c>
      <c r="R17" s="386"/>
      <c r="S17" s="143">
        <f t="shared" si="7"/>
        <v>0</v>
      </c>
      <c r="T17" s="329"/>
      <c r="U17" s="143">
        <f t="shared" si="8"/>
        <v>0</v>
      </c>
      <c r="V17" s="329"/>
      <c r="W17" s="143">
        <f t="shared" si="9"/>
        <v>0</v>
      </c>
      <c r="X17" s="386"/>
      <c r="Y17" s="143">
        <f t="shared" si="10"/>
        <v>0</v>
      </c>
      <c r="Z17" s="1752">
        <v>0</v>
      </c>
      <c r="AA17" s="143">
        <f t="shared" si="11"/>
        <v>0</v>
      </c>
      <c r="AB17" s="5">
        <v>0</v>
      </c>
      <c r="AC17" s="143">
        <f t="shared" si="12"/>
        <v>0</v>
      </c>
      <c r="AD17" s="142"/>
    </row>
    <row r="18" spans="1:30" ht="12.75" customHeight="1" thickBot="1">
      <c r="A18" s="377" t="s">
        <v>158</v>
      </c>
      <c r="B18" s="386">
        <f t="shared" si="13"/>
        <v>9427.5548703599998</v>
      </c>
      <c r="C18" s="143">
        <f t="shared" si="0"/>
        <v>100</v>
      </c>
      <c r="D18" s="329">
        <f>SUM(D16:D17)</f>
        <v>119.83528119000002</v>
      </c>
      <c r="E18" s="143">
        <f t="shared" si="1"/>
        <v>100</v>
      </c>
      <c r="F18" s="329">
        <f>SUM(F16:F17)</f>
        <v>142.70962139</v>
      </c>
      <c r="G18" s="143">
        <f t="shared" si="2"/>
        <v>100</v>
      </c>
      <c r="H18" s="5">
        <f>SUM(H16:H17)</f>
        <v>0.3</v>
      </c>
      <c r="I18" s="143">
        <f t="shared" si="3"/>
        <v>100</v>
      </c>
      <c r="J18" s="329">
        <v>693.05151033000004</v>
      </c>
      <c r="K18" s="143">
        <f t="shared" si="4"/>
        <v>100</v>
      </c>
      <c r="L18" s="329">
        <v>1219.0258682600002</v>
      </c>
      <c r="M18" s="143">
        <f t="shared" si="4"/>
        <v>100</v>
      </c>
      <c r="N18" s="329">
        <v>66.433583099999993</v>
      </c>
      <c r="O18" s="143">
        <f t="shared" si="5"/>
        <v>100</v>
      </c>
      <c r="P18" s="329">
        <f>SUM(P16:P17)</f>
        <v>48.7</v>
      </c>
      <c r="Q18" s="143">
        <f t="shared" si="6"/>
        <v>100</v>
      </c>
      <c r="R18" s="386">
        <f>SUM(R16:R17)</f>
        <v>843.7</v>
      </c>
      <c r="S18" s="143">
        <f t="shared" si="7"/>
        <v>100</v>
      </c>
      <c r="T18" s="329">
        <v>1E-4</v>
      </c>
      <c r="U18" s="143">
        <v>0</v>
      </c>
      <c r="V18" s="329">
        <f>SUM(V16:V17)</f>
        <v>1308</v>
      </c>
      <c r="W18" s="143">
        <f t="shared" si="9"/>
        <v>100</v>
      </c>
      <c r="X18" s="386">
        <f>SUM(X16:X17)</f>
        <v>112.169</v>
      </c>
      <c r="Y18" s="143">
        <f t="shared" si="10"/>
        <v>100</v>
      </c>
      <c r="Z18" s="1752">
        <f>SUM(Z16:Z17)</f>
        <v>4873.04490609</v>
      </c>
      <c r="AA18" s="143">
        <f t="shared" si="11"/>
        <v>100</v>
      </c>
      <c r="AB18" s="5">
        <f>SUM(AB16:AB17)</f>
        <v>0.58499999999999996</v>
      </c>
      <c r="AC18" s="143">
        <f t="shared" si="12"/>
        <v>100</v>
      </c>
      <c r="AD18" s="142"/>
    </row>
    <row r="19" spans="1:30" ht="12.75" customHeight="1">
      <c r="A19" s="369" t="s">
        <v>504</v>
      </c>
      <c r="B19" s="385">
        <f t="shared" si="13"/>
        <v>0</v>
      </c>
      <c r="C19" s="142">
        <f t="shared" si="0"/>
        <v>0</v>
      </c>
      <c r="D19" s="326"/>
      <c r="E19" s="142">
        <f t="shared" si="1"/>
        <v>0</v>
      </c>
      <c r="F19" s="326"/>
      <c r="G19" s="142">
        <f t="shared" si="2"/>
        <v>0</v>
      </c>
      <c r="H19" s="131"/>
      <c r="I19" s="142"/>
      <c r="J19" s="326">
        <v>0</v>
      </c>
      <c r="K19" s="142">
        <f t="shared" si="4"/>
        <v>0</v>
      </c>
      <c r="L19" s="326"/>
      <c r="M19" s="142">
        <f t="shared" si="4"/>
        <v>0</v>
      </c>
      <c r="N19" s="326">
        <v>0</v>
      </c>
      <c r="O19" s="142">
        <f t="shared" si="5"/>
        <v>0</v>
      </c>
      <c r="P19" s="326"/>
      <c r="Q19" s="142">
        <f t="shared" si="6"/>
        <v>0</v>
      </c>
      <c r="R19" s="369"/>
      <c r="S19" s="142">
        <f t="shared" si="7"/>
        <v>0</v>
      </c>
      <c r="T19" s="326"/>
      <c r="U19" s="142">
        <f t="shared" si="8"/>
        <v>0</v>
      </c>
      <c r="V19" s="326"/>
      <c r="W19" s="142">
        <f t="shared" si="9"/>
        <v>0</v>
      </c>
      <c r="X19" s="369"/>
      <c r="Y19" s="142">
        <f t="shared" si="10"/>
        <v>0</v>
      </c>
      <c r="Z19" s="1744">
        <v>0</v>
      </c>
      <c r="AA19" s="142">
        <f t="shared" si="11"/>
        <v>0</v>
      </c>
      <c r="AB19" s="131"/>
      <c r="AC19" s="142"/>
      <c r="AD19" s="142"/>
    </row>
    <row r="20" spans="1:30" ht="12.75" customHeight="1">
      <c r="A20" s="369" t="s">
        <v>258</v>
      </c>
      <c r="B20" s="385">
        <f t="shared" si="13"/>
        <v>20</v>
      </c>
      <c r="C20" s="142">
        <f t="shared" si="0"/>
        <v>0.21214408481333275</v>
      </c>
      <c r="D20" s="326"/>
      <c r="E20" s="142">
        <f t="shared" si="1"/>
        <v>0</v>
      </c>
      <c r="F20" s="326"/>
      <c r="G20" s="142">
        <f t="shared" si="2"/>
        <v>0</v>
      </c>
      <c r="H20" s="131"/>
      <c r="I20" s="142"/>
      <c r="J20" s="326">
        <v>0</v>
      </c>
      <c r="K20" s="142">
        <f t="shared" si="4"/>
        <v>0</v>
      </c>
      <c r="L20" s="326">
        <v>20</v>
      </c>
      <c r="M20" s="142">
        <f t="shared" si="4"/>
        <v>1.6406542732803022</v>
      </c>
      <c r="N20" s="326">
        <v>0</v>
      </c>
      <c r="O20" s="142">
        <f t="shared" si="5"/>
        <v>0</v>
      </c>
      <c r="P20" s="326"/>
      <c r="Q20" s="142">
        <f t="shared" si="6"/>
        <v>0</v>
      </c>
      <c r="R20" s="369"/>
      <c r="S20" s="142">
        <f t="shared" si="7"/>
        <v>0</v>
      </c>
      <c r="T20" s="326"/>
      <c r="U20" s="142">
        <f t="shared" si="8"/>
        <v>0</v>
      </c>
      <c r="V20" s="326"/>
      <c r="W20" s="142">
        <f t="shared" si="9"/>
        <v>0</v>
      </c>
      <c r="X20" s="369"/>
      <c r="Y20" s="142">
        <f t="shared" si="10"/>
        <v>0</v>
      </c>
      <c r="Z20" s="1744">
        <v>0</v>
      </c>
      <c r="AA20" s="142">
        <f t="shared" si="11"/>
        <v>0</v>
      </c>
      <c r="AB20" s="131"/>
      <c r="AC20" s="142"/>
      <c r="AD20" s="142"/>
    </row>
    <row r="21" spans="1:30" ht="12.75" customHeight="1" thickBot="1">
      <c r="A21" s="369" t="s">
        <v>260</v>
      </c>
      <c r="B21" s="385">
        <f t="shared" si="13"/>
        <v>0</v>
      </c>
      <c r="C21" s="142">
        <f t="shared" si="0"/>
        <v>0</v>
      </c>
      <c r="D21" s="326"/>
      <c r="E21" s="142">
        <f t="shared" si="1"/>
        <v>0</v>
      </c>
      <c r="F21" s="326"/>
      <c r="G21" s="142">
        <f t="shared" si="2"/>
        <v>0</v>
      </c>
      <c r="H21" s="131"/>
      <c r="I21" s="142"/>
      <c r="J21" s="326">
        <v>0</v>
      </c>
      <c r="K21" s="142">
        <f t="shared" si="4"/>
        <v>0</v>
      </c>
      <c r="L21" s="326"/>
      <c r="M21" s="142">
        <f t="shared" si="4"/>
        <v>0</v>
      </c>
      <c r="N21" s="326">
        <v>0</v>
      </c>
      <c r="O21" s="142">
        <f t="shared" si="5"/>
        <v>0</v>
      </c>
      <c r="P21" s="326"/>
      <c r="Q21" s="142">
        <f t="shared" si="6"/>
        <v>0</v>
      </c>
      <c r="R21" s="369"/>
      <c r="S21" s="142">
        <f t="shared" si="7"/>
        <v>0</v>
      </c>
      <c r="T21" s="326"/>
      <c r="U21" s="142">
        <f t="shared" si="8"/>
        <v>0</v>
      </c>
      <c r="V21" s="326"/>
      <c r="W21" s="142">
        <f t="shared" si="9"/>
        <v>0</v>
      </c>
      <c r="X21" s="369"/>
      <c r="Y21" s="142">
        <f t="shared" si="10"/>
        <v>0</v>
      </c>
      <c r="Z21" s="1744">
        <v>0</v>
      </c>
      <c r="AA21" s="142">
        <f t="shared" si="11"/>
        <v>0</v>
      </c>
      <c r="AB21" s="131"/>
      <c r="AC21" s="142"/>
      <c r="AD21" s="142"/>
    </row>
    <row r="22" spans="1:30" ht="12.75" customHeight="1" thickBot="1">
      <c r="A22" s="367" t="s">
        <v>164</v>
      </c>
      <c r="B22" s="386">
        <f t="shared" si="13"/>
        <v>20</v>
      </c>
      <c r="C22" s="143">
        <f t="shared" si="0"/>
        <v>0.21214408481333275</v>
      </c>
      <c r="D22" s="337">
        <f>SUM(D19:D21)</f>
        <v>0</v>
      </c>
      <c r="E22" s="143">
        <f t="shared" si="1"/>
        <v>0</v>
      </c>
      <c r="F22" s="337">
        <f>SUM(F19:F21)</f>
        <v>0</v>
      </c>
      <c r="G22" s="143">
        <f t="shared" si="2"/>
        <v>0</v>
      </c>
      <c r="H22" s="141"/>
      <c r="I22" s="143"/>
      <c r="J22" s="337">
        <v>0</v>
      </c>
      <c r="K22" s="143">
        <f t="shared" si="4"/>
        <v>0</v>
      </c>
      <c r="L22" s="337">
        <f>SUM(L19:L21)</f>
        <v>20</v>
      </c>
      <c r="M22" s="143">
        <f t="shared" si="4"/>
        <v>1.6406542732803022</v>
      </c>
      <c r="N22" s="337">
        <v>0</v>
      </c>
      <c r="O22" s="143">
        <f t="shared" si="5"/>
        <v>0</v>
      </c>
      <c r="P22" s="337">
        <f>SUM(P19:P21)</f>
        <v>0</v>
      </c>
      <c r="Q22" s="143">
        <f t="shared" si="6"/>
        <v>0</v>
      </c>
      <c r="R22" s="390">
        <f>SUM(R19:R21)</f>
        <v>0</v>
      </c>
      <c r="S22" s="143">
        <f t="shared" si="7"/>
        <v>0</v>
      </c>
      <c r="T22" s="337">
        <f>SUM(T19:T21)</f>
        <v>0</v>
      </c>
      <c r="U22" s="143">
        <f t="shared" si="8"/>
        <v>0</v>
      </c>
      <c r="V22" s="337">
        <f>SUM(V19:V21)</f>
        <v>0</v>
      </c>
      <c r="W22" s="143">
        <f t="shared" si="9"/>
        <v>0</v>
      </c>
      <c r="X22" s="390">
        <f>SUM(X19:X21)</f>
        <v>0</v>
      </c>
      <c r="Y22" s="143">
        <f t="shared" si="10"/>
        <v>0</v>
      </c>
      <c r="Z22" s="1745">
        <f>SUM(Z19:Z21)</f>
        <v>0</v>
      </c>
      <c r="AA22" s="143">
        <f t="shared" si="11"/>
        <v>0</v>
      </c>
      <c r="AB22" s="141"/>
      <c r="AC22" s="143"/>
      <c r="AD22" s="142"/>
    </row>
    <row r="23" spans="1:30" ht="12.75" customHeight="1" thickBot="1">
      <c r="A23" s="368"/>
      <c r="B23" s="391"/>
      <c r="C23" s="195"/>
      <c r="D23" s="326"/>
      <c r="E23" s="195"/>
      <c r="F23" s="326"/>
      <c r="G23" s="195"/>
      <c r="H23" s="39"/>
      <c r="I23" s="195"/>
      <c r="J23" s="326"/>
      <c r="K23" s="195"/>
      <c r="L23" s="326"/>
      <c r="M23" s="195"/>
      <c r="N23" s="326"/>
      <c r="O23" s="195"/>
      <c r="P23" s="326"/>
      <c r="Q23" s="195"/>
      <c r="R23" s="369"/>
      <c r="S23" s="195"/>
      <c r="T23" s="326"/>
      <c r="U23" s="195"/>
      <c r="V23" s="326"/>
      <c r="W23" s="195"/>
      <c r="X23" s="369"/>
      <c r="Y23" s="195"/>
      <c r="Z23" s="1744"/>
      <c r="AA23" s="195"/>
      <c r="AB23" s="39"/>
      <c r="AC23" s="195"/>
      <c r="AD23" s="142"/>
    </row>
    <row r="24" spans="1:30" s="93" customFormat="1" ht="12.75" customHeight="1">
      <c r="A24" s="378" t="s">
        <v>152</v>
      </c>
      <c r="B24" s="168">
        <f>D24+F24+H24+J24+L24+N24+P24+R24+T24+V24+X24+Z24+AB24</f>
        <v>43289</v>
      </c>
      <c r="C24" s="168"/>
      <c r="D24" s="340">
        <v>107</v>
      </c>
      <c r="E24" s="168"/>
      <c r="F24" s="340">
        <v>156</v>
      </c>
      <c r="G24" s="168"/>
      <c r="H24" s="168"/>
      <c r="I24" s="168"/>
      <c r="J24" s="340">
        <v>1526</v>
      </c>
      <c r="K24" s="168"/>
      <c r="L24" s="340"/>
      <c r="M24" s="168"/>
      <c r="N24" s="340">
        <v>265</v>
      </c>
      <c r="O24" s="168"/>
      <c r="P24" s="340">
        <v>466</v>
      </c>
      <c r="Q24" s="168"/>
      <c r="R24" s="387">
        <v>13080</v>
      </c>
      <c r="S24" s="168"/>
      <c r="T24" s="340">
        <v>0</v>
      </c>
      <c r="U24" s="168"/>
      <c r="V24" s="340">
        <v>5983</v>
      </c>
      <c r="W24" s="168"/>
      <c r="X24" s="387">
        <v>1172</v>
      </c>
      <c r="Y24" s="168"/>
      <c r="Z24" s="1759">
        <v>20534</v>
      </c>
      <c r="AA24" s="168"/>
      <c r="AB24" s="168"/>
      <c r="AC24" s="168"/>
      <c r="AD24" s="172"/>
    </row>
    <row r="25" spans="1:30" s="93" customFormat="1" ht="12.75" customHeight="1" thickBot="1">
      <c r="A25" s="379" t="s">
        <v>154</v>
      </c>
      <c r="B25" s="144">
        <f>B18/B24*1000000</f>
        <v>217781.76604587771</v>
      </c>
      <c r="C25" s="144"/>
      <c r="D25" s="144">
        <f>D18/D24*1000000</f>
        <v>1119955.8989719627</v>
      </c>
      <c r="E25" s="144"/>
      <c r="F25" s="144">
        <f>F18/F24*1000000</f>
        <v>914805.26532051282</v>
      </c>
      <c r="G25" s="144"/>
      <c r="H25" s="144"/>
      <c r="I25" s="144"/>
      <c r="J25" s="144">
        <f>J18/J24*1000000</f>
        <v>454162.19549803413</v>
      </c>
      <c r="K25" s="144"/>
      <c r="L25" s="144" t="e">
        <f>L18/L24*1000000</f>
        <v>#DIV/0!</v>
      </c>
      <c r="M25" s="144"/>
      <c r="N25" s="144">
        <f>N18/N24*1000000</f>
        <v>250692.76641509432</v>
      </c>
      <c r="O25" s="144"/>
      <c r="P25" s="144">
        <f>P18/P24*1000000</f>
        <v>104506.43776824036</v>
      </c>
      <c r="Q25" s="144"/>
      <c r="R25" s="144">
        <f>R18/R24*1000000</f>
        <v>64503.058103975542</v>
      </c>
      <c r="S25" s="144"/>
      <c r="T25" s="144">
        <v>0</v>
      </c>
      <c r="U25" s="144"/>
      <c r="V25" s="144">
        <f>V18/V24*1000000</f>
        <v>218619.42169480195</v>
      </c>
      <c r="W25" s="144"/>
      <c r="X25" s="144">
        <f>X18/X24*1000000</f>
        <v>95707.337883959044</v>
      </c>
      <c r="Y25" s="144"/>
      <c r="Z25" s="144">
        <f>Z18/Z24*1000000</f>
        <v>237315.91049430214</v>
      </c>
      <c r="AA25" s="144"/>
      <c r="AB25" s="144"/>
      <c r="AC25" s="144"/>
      <c r="AD25" s="172"/>
    </row>
    <row r="26" spans="1:30" ht="12.75" customHeight="1">
      <c r="A26" s="369"/>
      <c r="B26" s="32"/>
      <c r="C26" s="33"/>
      <c r="D26" s="32"/>
      <c r="E26" s="33"/>
      <c r="F26" s="32"/>
      <c r="G26" s="33"/>
      <c r="I26" s="33"/>
      <c r="J26" s="32"/>
      <c r="K26" s="33"/>
      <c r="L26" s="32"/>
      <c r="M26" s="33"/>
      <c r="N26" s="32"/>
      <c r="O26" s="33"/>
      <c r="P26" s="32"/>
      <c r="Q26" s="33"/>
      <c r="R26" s="32"/>
      <c r="S26" s="33"/>
      <c r="T26" s="32"/>
      <c r="U26" s="33"/>
      <c r="V26" s="32"/>
      <c r="W26" s="33"/>
      <c r="X26" s="32"/>
      <c r="Y26" s="33"/>
      <c r="Z26" s="32"/>
      <c r="AA26" s="33"/>
      <c r="AB26" s="32"/>
      <c r="AC26" s="33"/>
    </row>
    <row r="27" spans="1:30" ht="12.75" customHeight="1">
      <c r="A27" s="372" t="s">
        <v>165</v>
      </c>
      <c r="B27" s="35" t="s">
        <v>80</v>
      </c>
      <c r="C27" s="83"/>
      <c r="D27" s="35" t="str">
        <f>D3</f>
        <v>CORONATION</v>
      </c>
      <c r="E27" s="83"/>
      <c r="F27" s="35" t="str">
        <f>F3</f>
        <v>CORONATION</v>
      </c>
      <c r="G27" s="83"/>
      <c r="H27" s="66"/>
      <c r="I27" s="83"/>
      <c r="J27" s="35" t="str">
        <f>J3</f>
        <v>INVESTEC</v>
      </c>
      <c r="K27" s="83"/>
      <c r="L27" s="35" t="str">
        <f>L3</f>
        <v>INVESTMENT SOLUTIONS</v>
      </c>
      <c r="M27" s="83"/>
      <c r="N27" s="35" t="str">
        <f>N3</f>
        <v>METROPOLITAN</v>
      </c>
      <c r="O27" s="83"/>
      <c r="P27" s="35" t="str">
        <f>P3</f>
        <v>MOMENTUM</v>
      </c>
      <c r="Q27" s="83"/>
      <c r="R27" s="35" t="str">
        <f>R3</f>
        <v>OLD MUTUAL</v>
      </c>
      <c r="S27" s="83"/>
      <c r="T27" s="35" t="str">
        <f>T3</f>
        <v>QUADRIX</v>
      </c>
      <c r="U27" s="83"/>
      <c r="V27" s="35" t="str">
        <f>V3</f>
        <v>RMB</v>
      </c>
      <c r="W27" s="83"/>
      <c r="X27" s="35" t="str">
        <f>X3</f>
        <v>SANLAM</v>
      </c>
      <c r="Y27" s="83"/>
      <c r="Z27" s="35" t="str">
        <f>Z3</f>
        <v>STANLIB</v>
      </c>
      <c r="AA27" s="83"/>
      <c r="AB27" s="35"/>
      <c r="AC27" s="83"/>
    </row>
    <row r="28" spans="1:30" ht="12.75" customHeight="1">
      <c r="A28" s="380"/>
      <c r="B28" s="55"/>
      <c r="C28" s="84"/>
      <c r="D28" s="55" t="str">
        <f>D4</f>
        <v>CASH PLUS</v>
      </c>
      <c r="E28" s="84"/>
      <c r="F28" s="55" t="str">
        <f>F4</f>
        <v>INCOME</v>
      </c>
      <c r="G28" s="84"/>
      <c r="H28" s="69"/>
      <c r="I28" s="84"/>
      <c r="J28" s="55" t="str">
        <f>J4</f>
        <v>HIGH INCOME</v>
      </c>
      <c r="K28" s="84"/>
      <c r="L28" s="55" t="str">
        <f>L4</f>
        <v xml:space="preserve">INCOME </v>
      </c>
      <c r="M28" s="84"/>
      <c r="N28" s="55" t="str">
        <f>N4</f>
        <v>INCOME</v>
      </c>
      <c r="O28" s="84"/>
      <c r="P28" s="55" t="str">
        <f>P4</f>
        <v>INCOME</v>
      </c>
      <c r="Q28" s="84"/>
      <c r="R28" s="55" t="str">
        <f>R4</f>
        <v>INCOME</v>
      </c>
      <c r="S28" s="84"/>
      <c r="T28" s="55" t="str">
        <f>T4</f>
        <v>EXTRA INCOME</v>
      </c>
      <c r="U28" s="84"/>
      <c r="V28" s="55" t="str">
        <f>V4</f>
        <v>MAX INCOME</v>
      </c>
      <c r="W28" s="84"/>
      <c r="X28" s="55" t="str">
        <f>X4</f>
        <v>INCOME</v>
      </c>
      <c r="Y28" s="84"/>
      <c r="Z28" s="55" t="str">
        <f>Z4</f>
        <v>INCOME</v>
      </c>
      <c r="AA28" s="84"/>
      <c r="AB28" s="55"/>
      <c r="AC28" s="84"/>
    </row>
    <row r="29" spans="1:30" ht="12.75" customHeight="1">
      <c r="A29" s="374"/>
      <c r="B29" s="36" t="s">
        <v>84</v>
      </c>
      <c r="C29" s="36" t="s">
        <v>15</v>
      </c>
      <c r="D29" s="36" t="s">
        <v>84</v>
      </c>
      <c r="E29" s="36" t="s">
        <v>15</v>
      </c>
      <c r="F29" s="36" t="s">
        <v>84</v>
      </c>
      <c r="G29" s="36" t="s">
        <v>15</v>
      </c>
      <c r="H29" s="36"/>
      <c r="I29" s="36"/>
      <c r="J29" s="36" t="s">
        <v>84</v>
      </c>
      <c r="K29" s="36" t="s">
        <v>15</v>
      </c>
      <c r="L29" s="36" t="s">
        <v>84</v>
      </c>
      <c r="M29" s="36" t="s">
        <v>15</v>
      </c>
      <c r="N29" s="36" t="s">
        <v>84</v>
      </c>
      <c r="O29" s="36" t="s">
        <v>15</v>
      </c>
      <c r="P29" s="36" t="s">
        <v>84</v>
      </c>
      <c r="Q29" s="36" t="s">
        <v>15</v>
      </c>
      <c r="R29" s="36" t="s">
        <v>84</v>
      </c>
      <c r="S29" s="36" t="s">
        <v>15</v>
      </c>
      <c r="T29" s="36" t="s">
        <v>84</v>
      </c>
      <c r="U29" s="36" t="s">
        <v>15</v>
      </c>
      <c r="V29" s="36" t="s">
        <v>84</v>
      </c>
      <c r="W29" s="36" t="s">
        <v>15</v>
      </c>
      <c r="X29" s="36" t="s">
        <v>84</v>
      </c>
      <c r="Y29" s="36" t="s">
        <v>15</v>
      </c>
      <c r="Z29" s="36" t="s">
        <v>84</v>
      </c>
      <c r="AA29" s="36" t="s">
        <v>15</v>
      </c>
      <c r="AB29" s="36"/>
      <c r="AC29" s="36"/>
      <c r="AD29" s="92"/>
    </row>
    <row r="30" spans="1:30" ht="12.75" customHeight="1">
      <c r="A30" s="369" t="s">
        <v>166</v>
      </c>
      <c r="B30" s="32">
        <f t="shared" ref="B30:B38" si="14">D30+F30+H30+J30+L30+N30+P30+R30+T30+V30+X30+Z30+AB30</f>
        <v>581.55500425999992</v>
      </c>
      <c r="C30" s="33">
        <f t="shared" ref="C30:C38" si="15">B30/B$18*100</f>
        <v>6.168672707367576</v>
      </c>
      <c r="D30" s="326">
        <v>6.4002350000000003</v>
      </c>
      <c r="E30" s="33">
        <f t="shared" ref="E30:E38" si="16">D30/D$18*100</f>
        <v>5.3408603346558383</v>
      </c>
      <c r="F30" s="326">
        <v>99.098856999999995</v>
      </c>
      <c r="G30" s="33">
        <f t="shared" ref="G30:G38" si="17">F30/F$18*100</f>
        <v>69.44090807247008</v>
      </c>
      <c r="I30" s="33"/>
      <c r="J30" s="326">
        <f>(51408320+7993988+12146705+15558102+3565632)/1000000</f>
        <v>90.672747000000001</v>
      </c>
      <c r="K30" s="33">
        <f t="shared" ref="K30:M41" si="18">J30/J$18*100</f>
        <v>13.08311801482486</v>
      </c>
      <c r="L30" s="326">
        <v>350.45316525999999</v>
      </c>
      <c r="M30" s="33">
        <f t="shared" si="18"/>
        <v>28.74862415842135</v>
      </c>
      <c r="N30" s="326">
        <v>11.13</v>
      </c>
      <c r="O30" s="33">
        <f t="shared" ref="O30:O38" si="19">N30/N$18*100</f>
        <v>16.753574744337403</v>
      </c>
      <c r="P30" s="326"/>
      <c r="Q30" s="33">
        <f t="shared" ref="Q30:Q38" si="20">P30/P$18*100</f>
        <v>0</v>
      </c>
      <c r="R30" s="369"/>
      <c r="S30" s="33">
        <f t="shared" ref="S30:S38" si="21">R30/R$18*100</f>
        <v>0</v>
      </c>
      <c r="T30" s="326"/>
      <c r="U30" s="33">
        <f t="shared" ref="U30:U38" si="22">T30/T$18*100</f>
        <v>0</v>
      </c>
      <c r="V30" s="326">
        <v>4.4000000000000004</v>
      </c>
      <c r="W30" s="33">
        <f t="shared" ref="W30:W38" si="23">V30/V$18*100</f>
        <v>0.33639143730886856</v>
      </c>
      <c r="X30" s="369"/>
      <c r="Y30" s="33">
        <f t="shared" ref="Y30:Y38" si="24">X30/X$18*100</f>
        <v>0</v>
      </c>
      <c r="Z30" s="1750">
        <f>5.9+13.5</f>
        <v>19.399999999999999</v>
      </c>
      <c r="AA30" s="33">
        <f t="shared" ref="AA30:AA38" si="25">Z30/Z$18*100</f>
        <v>0.39810837728491272</v>
      </c>
      <c r="AB30" s="2022"/>
      <c r="AC30" s="33"/>
      <c r="AD30" s="33"/>
    </row>
    <row r="31" spans="1:30" ht="12.75" customHeight="1">
      <c r="A31" s="369" t="s">
        <v>167</v>
      </c>
      <c r="B31" s="32">
        <f t="shared" si="14"/>
        <v>993.21978299999989</v>
      </c>
      <c r="C31" s="33">
        <f t="shared" si="15"/>
        <v>10.535285094151597</v>
      </c>
      <c r="D31" s="326">
        <v>16.041304</v>
      </c>
      <c r="E31" s="33">
        <f t="shared" si="16"/>
        <v>13.386127892140841</v>
      </c>
      <c r="F31" s="326">
        <v>0</v>
      </c>
      <c r="G31" s="33">
        <f t="shared" si="17"/>
        <v>0</v>
      </c>
      <c r="I31" s="33"/>
      <c r="J31" s="326">
        <f>(24134259+23608220)/1000000</f>
        <v>47.742479000000003</v>
      </c>
      <c r="K31" s="33">
        <f t="shared" si="18"/>
        <v>6.8887345728843696</v>
      </c>
      <c r="L31" s="326">
        <v>0</v>
      </c>
      <c r="M31" s="33">
        <f t="shared" si="18"/>
        <v>0</v>
      </c>
      <c r="N31" s="326">
        <f>13.09+0.75</f>
        <v>13.84</v>
      </c>
      <c r="O31" s="33">
        <f t="shared" si="19"/>
        <v>20.832836878852621</v>
      </c>
      <c r="P31" s="326">
        <v>2.2000000000000002</v>
      </c>
      <c r="Q31" s="33">
        <f t="shared" si="20"/>
        <v>4.517453798767967</v>
      </c>
      <c r="R31" s="369">
        <v>107.2</v>
      </c>
      <c r="S31" s="33">
        <f t="shared" si="21"/>
        <v>12.705938129666944</v>
      </c>
      <c r="T31" s="326"/>
      <c r="U31" s="33">
        <f t="shared" si="22"/>
        <v>0</v>
      </c>
      <c r="V31" s="326">
        <v>784.5</v>
      </c>
      <c r="W31" s="33">
        <f t="shared" si="23"/>
        <v>59.977064220183486</v>
      </c>
      <c r="X31" s="369">
        <v>8.8000000000000007</v>
      </c>
      <c r="Y31" s="33">
        <f t="shared" si="24"/>
        <v>7.8453048524993543</v>
      </c>
      <c r="Z31" s="1750">
        <v>12.896000000000001</v>
      </c>
      <c r="AA31" s="33">
        <f t="shared" si="25"/>
        <v>0.26463946564258944</v>
      </c>
      <c r="AB31" s="2022"/>
      <c r="AC31" s="33"/>
      <c r="AD31" s="33"/>
    </row>
    <row r="32" spans="1:30" ht="12.75" customHeight="1">
      <c r="A32" s="369" t="s">
        <v>168</v>
      </c>
      <c r="B32" s="32">
        <f t="shared" si="14"/>
        <v>220.618627</v>
      </c>
      <c r="C32" s="33">
        <f t="shared" si="15"/>
        <v>2.3401468358844513</v>
      </c>
      <c r="D32" s="326">
        <v>19.151422</v>
      </c>
      <c r="E32" s="33">
        <f t="shared" si="16"/>
        <v>15.981455385943672</v>
      </c>
      <c r="F32" s="326">
        <v>0</v>
      </c>
      <c r="G32" s="33">
        <f t="shared" si="17"/>
        <v>0</v>
      </c>
      <c r="I32" s="33"/>
      <c r="J32" s="326">
        <f>(23816000+32565400+7929805)/1000000</f>
        <v>64.311205000000001</v>
      </c>
      <c r="K32" s="33">
        <f t="shared" si="18"/>
        <v>9.2794264266703479</v>
      </c>
      <c r="L32" s="326">
        <v>0</v>
      </c>
      <c r="M32" s="33">
        <f t="shared" si="18"/>
        <v>0</v>
      </c>
      <c r="N32" s="326">
        <v>5</v>
      </c>
      <c r="O32" s="33">
        <f t="shared" si="19"/>
        <v>7.5263139013195879</v>
      </c>
      <c r="P32" s="326">
        <v>0</v>
      </c>
      <c r="Q32" s="33">
        <f t="shared" si="20"/>
        <v>0</v>
      </c>
      <c r="R32" s="369">
        <v>32.9</v>
      </c>
      <c r="S32" s="33">
        <f t="shared" si="21"/>
        <v>3.8994903401683061</v>
      </c>
      <c r="T32" s="326"/>
      <c r="U32" s="33">
        <f t="shared" si="22"/>
        <v>0</v>
      </c>
      <c r="V32" s="326">
        <v>0</v>
      </c>
      <c r="W32" s="33">
        <f t="shared" si="23"/>
        <v>0</v>
      </c>
      <c r="X32" s="369">
        <v>3.97</v>
      </c>
      <c r="Y32" s="33">
        <f t="shared" si="24"/>
        <v>3.539302302775277</v>
      </c>
      <c r="Z32" s="1750">
        <f>28.973+53.985+12.328</f>
        <v>95.286000000000001</v>
      </c>
      <c r="AA32" s="33">
        <f t="shared" si="25"/>
        <v>1.9553688060809382</v>
      </c>
      <c r="AB32" s="2022"/>
      <c r="AC32" s="33"/>
      <c r="AD32" s="33"/>
    </row>
    <row r="33" spans="1:30" ht="12.75" customHeight="1">
      <c r="A33" s="369" t="s">
        <v>169</v>
      </c>
      <c r="B33" s="32">
        <f t="shared" si="14"/>
        <v>1453.1723630500001</v>
      </c>
      <c r="C33" s="33">
        <f t="shared" si="15"/>
        <v>15.414096051763519</v>
      </c>
      <c r="D33" s="326">
        <v>22.375677</v>
      </c>
      <c r="E33" s="33">
        <f t="shared" si="16"/>
        <v>18.672027784975231</v>
      </c>
      <c r="F33" s="326">
        <v>0.52187704999999995</v>
      </c>
      <c r="G33" s="33">
        <f t="shared" si="17"/>
        <v>0.36569156649487761</v>
      </c>
      <c r="I33" s="33"/>
      <c r="J33" s="326">
        <f>(7102130+16448808+66330+8120184+28319357)/1000000</f>
        <v>60.056809000000001</v>
      </c>
      <c r="K33" s="33">
        <f t="shared" si="18"/>
        <v>8.6655620981770376</v>
      </c>
      <c r="L33" s="326">
        <v>0</v>
      </c>
      <c r="M33" s="33">
        <f t="shared" si="18"/>
        <v>0</v>
      </c>
      <c r="N33" s="326">
        <v>2.09</v>
      </c>
      <c r="O33" s="33">
        <f t="shared" si="19"/>
        <v>3.1459992107515875</v>
      </c>
      <c r="P33" s="326">
        <v>36.4</v>
      </c>
      <c r="Q33" s="33">
        <f t="shared" si="20"/>
        <v>74.743326488706359</v>
      </c>
      <c r="R33" s="369">
        <v>249.3</v>
      </c>
      <c r="S33" s="33">
        <f t="shared" si="21"/>
        <v>29.548417684010904</v>
      </c>
      <c r="T33" s="326"/>
      <c r="U33" s="33">
        <f t="shared" si="22"/>
        <v>0</v>
      </c>
      <c r="V33" s="326">
        <v>118.7</v>
      </c>
      <c r="W33" s="33">
        <f t="shared" si="23"/>
        <v>9.074923547400612</v>
      </c>
      <c r="X33" s="369">
        <v>23.933</v>
      </c>
      <c r="Y33" s="33">
        <f t="shared" si="24"/>
        <v>21.336554663053072</v>
      </c>
      <c r="Z33" s="1750">
        <f>520.842-28.973-53.985+514.239-12.328</f>
        <v>939.79500000000007</v>
      </c>
      <c r="AA33" s="33">
        <f t="shared" si="25"/>
        <v>19.285580537653331</v>
      </c>
      <c r="AB33" s="2022"/>
      <c r="AC33" s="33"/>
      <c r="AD33" s="33"/>
    </row>
    <row r="34" spans="1:30" ht="12.75" customHeight="1">
      <c r="A34" s="369" t="s">
        <v>170</v>
      </c>
      <c r="B34" s="32">
        <f t="shared" si="14"/>
        <v>3063.69143364</v>
      </c>
      <c r="C34" s="33">
        <f t="shared" si="15"/>
        <v>32.497200767000258</v>
      </c>
      <c r="D34" s="326">
        <v>55.866644999999998</v>
      </c>
      <c r="E34" s="33">
        <f t="shared" si="16"/>
        <v>46.619530112691002</v>
      </c>
      <c r="F34" s="326">
        <v>6.1392660000000001</v>
      </c>
      <c r="G34" s="33">
        <f t="shared" si="17"/>
        <v>4.3019285877176277</v>
      </c>
      <c r="I34" s="33"/>
      <c r="J34" s="326">
        <f>(116351520+33402940)/1000000</f>
        <v>149.75445999999999</v>
      </c>
      <c r="K34" s="33">
        <f t="shared" si="18"/>
        <v>21.60798407735864</v>
      </c>
      <c r="L34" s="326">
        <v>561.12306263999994</v>
      </c>
      <c r="M34" s="33">
        <f t="shared" si="18"/>
        <v>46.030447527822332</v>
      </c>
      <c r="N34" s="326">
        <v>22.68</v>
      </c>
      <c r="O34" s="33">
        <f t="shared" si="19"/>
        <v>34.139359856385653</v>
      </c>
      <c r="P34" s="326">
        <v>10.1</v>
      </c>
      <c r="Q34" s="33">
        <f t="shared" si="20"/>
        <v>20.739219712525667</v>
      </c>
      <c r="R34" s="369">
        <v>219.4</v>
      </c>
      <c r="S34" s="33">
        <f t="shared" si="21"/>
        <v>26.004503970605665</v>
      </c>
      <c r="T34" s="326"/>
      <c r="U34" s="33">
        <f t="shared" si="22"/>
        <v>0</v>
      </c>
      <c r="V34" s="326">
        <v>130.19999999999999</v>
      </c>
      <c r="W34" s="33">
        <f t="shared" si="23"/>
        <v>9.9541284403669721</v>
      </c>
      <c r="X34" s="369">
        <v>25.963000000000001</v>
      </c>
      <c r="Y34" s="33">
        <f t="shared" si="24"/>
        <v>23.146323850618263</v>
      </c>
      <c r="Z34" s="1750">
        <f>1882.065+0.4</f>
        <v>1882.4650000000001</v>
      </c>
      <c r="AA34" s="33">
        <f t="shared" si="25"/>
        <v>38.630159095136257</v>
      </c>
      <c r="AB34" s="2022"/>
      <c r="AC34" s="33"/>
      <c r="AD34" s="33"/>
    </row>
    <row r="35" spans="1:30" ht="12.75" customHeight="1">
      <c r="A35" s="369" t="s">
        <v>171</v>
      </c>
      <c r="B35" s="32">
        <f t="shared" si="14"/>
        <v>2883.08761086</v>
      </c>
      <c r="C35" s="33">
        <f t="shared" si="15"/>
        <v>30.581499132127636</v>
      </c>
      <c r="D35" s="326">
        <v>0</v>
      </c>
      <c r="E35" s="33">
        <f t="shared" si="16"/>
        <v>0</v>
      </c>
      <c r="F35" s="326">
        <v>36.949604999999998</v>
      </c>
      <c r="G35" s="33">
        <f t="shared" si="17"/>
        <v>25.891460323493749</v>
      </c>
      <c r="I35" s="33"/>
      <c r="J35" s="326">
        <f>216921364/1000000</f>
        <v>216.92136400000001</v>
      </c>
      <c r="K35" s="33">
        <f t="shared" si="18"/>
        <v>31.299457654556122</v>
      </c>
      <c r="L35" s="326">
        <v>307.44964186000004</v>
      </c>
      <c r="M35" s="33">
        <f t="shared" si="18"/>
        <v>25.22092843680538</v>
      </c>
      <c r="N35" s="326">
        <v>11.7</v>
      </c>
      <c r="O35" s="33">
        <f t="shared" si="19"/>
        <v>17.611574529087832</v>
      </c>
      <c r="P35" s="326">
        <v>0</v>
      </c>
      <c r="Q35" s="33">
        <f t="shared" si="20"/>
        <v>0</v>
      </c>
      <c r="R35" s="369">
        <v>201.3</v>
      </c>
      <c r="S35" s="33">
        <f t="shared" si="21"/>
        <v>23.859191655801826</v>
      </c>
      <c r="T35" s="326"/>
      <c r="U35" s="33">
        <f t="shared" si="22"/>
        <v>0</v>
      </c>
      <c r="V35" s="326">
        <v>199.8</v>
      </c>
      <c r="W35" s="33">
        <f t="shared" si="23"/>
        <v>15.275229357798167</v>
      </c>
      <c r="X35" s="369">
        <v>49.497999999999998</v>
      </c>
      <c r="Y35" s="33">
        <f t="shared" si="24"/>
        <v>44.128056771478754</v>
      </c>
      <c r="Z35" s="1750">
        <f>1859.069+0.4</f>
        <v>1859.4690000000001</v>
      </c>
      <c r="AA35" s="33">
        <f t="shared" si="25"/>
        <v>38.158257020701001</v>
      </c>
      <c r="AB35" s="2022"/>
      <c r="AC35" s="33"/>
      <c r="AD35" s="33"/>
    </row>
    <row r="36" spans="1:30" ht="12.75" customHeight="1">
      <c r="A36" s="369" t="s">
        <v>172</v>
      </c>
      <c r="B36" s="32">
        <f t="shared" si="14"/>
        <v>158.84142</v>
      </c>
      <c r="C36" s="33">
        <f t="shared" si="15"/>
        <v>1.6848633838175104</v>
      </c>
      <c r="D36" s="326">
        <v>0</v>
      </c>
      <c r="E36" s="33">
        <f t="shared" si="16"/>
        <v>0</v>
      </c>
      <c r="F36" s="326">
        <v>0</v>
      </c>
      <c r="G36" s="33">
        <f t="shared" si="17"/>
        <v>0</v>
      </c>
      <c r="I36" s="33"/>
      <c r="J36" s="326">
        <f>54095420/1000000</f>
        <v>54.095419999999997</v>
      </c>
      <c r="K36" s="33">
        <f t="shared" si="18"/>
        <v>7.8053967408919123</v>
      </c>
      <c r="L36" s="326">
        <v>0</v>
      </c>
      <c r="M36" s="33">
        <f t="shared" si="18"/>
        <v>0</v>
      </c>
      <c r="N36" s="326"/>
      <c r="O36" s="33">
        <f t="shared" si="19"/>
        <v>0</v>
      </c>
      <c r="P36" s="326">
        <v>0</v>
      </c>
      <c r="Q36" s="33">
        <f t="shared" si="20"/>
        <v>0</v>
      </c>
      <c r="R36" s="369">
        <v>13.6</v>
      </c>
      <c r="S36" s="33">
        <f t="shared" si="21"/>
        <v>1.611947374659239</v>
      </c>
      <c r="T36" s="326"/>
      <c r="U36" s="33">
        <f t="shared" si="22"/>
        <v>0</v>
      </c>
      <c r="V36" s="326">
        <v>57.8</v>
      </c>
      <c r="W36" s="33">
        <f t="shared" si="23"/>
        <v>4.4189602446483178</v>
      </c>
      <c r="X36" s="369"/>
      <c r="Y36" s="33">
        <f t="shared" si="24"/>
        <v>0</v>
      </c>
      <c r="Z36" s="1750">
        <v>33.345999999999997</v>
      </c>
      <c r="AA36" s="33">
        <f t="shared" si="25"/>
        <v>0.68429494582178862</v>
      </c>
      <c r="AB36" s="2022"/>
      <c r="AC36" s="33"/>
      <c r="AD36" s="33"/>
    </row>
    <row r="37" spans="1:30" ht="12.75" customHeight="1" thickBot="1">
      <c r="A37" s="369" t="s">
        <v>173</v>
      </c>
      <c r="B37" s="32">
        <f t="shared" si="14"/>
        <v>72.442025999999998</v>
      </c>
      <c r="C37" s="33">
        <f t="shared" si="15"/>
        <v>0.76840736538968279</v>
      </c>
      <c r="D37" s="326">
        <v>0</v>
      </c>
      <c r="E37" s="33">
        <f t="shared" si="16"/>
        <v>0</v>
      </c>
      <c r="F37" s="326">
        <v>0</v>
      </c>
      <c r="G37" s="33">
        <f t="shared" si="17"/>
        <v>0</v>
      </c>
      <c r="I37" s="33"/>
      <c r="J37" s="326">
        <f>(5046299+4450727)/1000000</f>
        <v>9.497026</v>
      </c>
      <c r="K37" s="33">
        <f t="shared" si="18"/>
        <v>1.3703203670211961</v>
      </c>
      <c r="L37" s="326">
        <v>0</v>
      </c>
      <c r="M37" s="33">
        <f t="shared" si="18"/>
        <v>0</v>
      </c>
      <c r="N37" s="326"/>
      <c r="O37" s="33">
        <f t="shared" si="19"/>
        <v>0</v>
      </c>
      <c r="P37" s="326">
        <v>0</v>
      </c>
      <c r="Q37" s="33">
        <f t="shared" si="20"/>
        <v>0</v>
      </c>
      <c r="R37" s="369">
        <v>20</v>
      </c>
      <c r="S37" s="33">
        <f t="shared" si="21"/>
        <v>2.3705108450871162</v>
      </c>
      <c r="T37" s="326"/>
      <c r="U37" s="33">
        <f t="shared" si="22"/>
        <v>0</v>
      </c>
      <c r="V37" s="326">
        <v>12.6</v>
      </c>
      <c r="W37" s="33">
        <f t="shared" si="23"/>
        <v>0.96330275229357798</v>
      </c>
      <c r="X37" s="369"/>
      <c r="Y37" s="33">
        <f t="shared" si="24"/>
        <v>0</v>
      </c>
      <c r="Z37" s="1750">
        <v>30.344999999999999</v>
      </c>
      <c r="AA37" s="33">
        <f t="shared" si="25"/>
        <v>0.62271127364488033</v>
      </c>
      <c r="AB37" s="2022"/>
      <c r="AC37" s="33"/>
      <c r="AD37" s="33"/>
    </row>
    <row r="38" spans="1:30" ht="12.75" customHeight="1" thickBot="1">
      <c r="A38" s="367" t="s">
        <v>21</v>
      </c>
      <c r="B38" s="5">
        <f t="shared" si="14"/>
        <v>9426.6282678099997</v>
      </c>
      <c r="C38" s="73">
        <f t="shared" si="15"/>
        <v>99.990171337502233</v>
      </c>
      <c r="D38" s="337">
        <v>119.835283</v>
      </c>
      <c r="E38" s="73">
        <f t="shared" si="16"/>
        <v>100.00000151040661</v>
      </c>
      <c r="F38" s="337">
        <v>142.70960504999999</v>
      </c>
      <c r="G38" s="73">
        <f t="shared" si="17"/>
        <v>99.99998855017634</v>
      </c>
      <c r="H38" s="5"/>
      <c r="I38" s="73"/>
      <c r="J38" s="337">
        <f>SUM(J30:J37)</f>
        <v>693.05151000000001</v>
      </c>
      <c r="K38" s="73">
        <f t="shared" si="18"/>
        <v>99.999999952384485</v>
      </c>
      <c r="L38" s="337">
        <v>1219.02586976</v>
      </c>
      <c r="M38" s="73">
        <f t="shared" si="18"/>
        <v>100.00000012304906</v>
      </c>
      <c r="N38" s="337">
        <f>SUM(N30:N37)</f>
        <v>66.44</v>
      </c>
      <c r="O38" s="73">
        <f t="shared" si="19"/>
        <v>100.00965912073467</v>
      </c>
      <c r="P38" s="337">
        <f>SUM(P30:P37)</f>
        <v>48.7</v>
      </c>
      <c r="Q38" s="73">
        <f t="shared" si="20"/>
        <v>100</v>
      </c>
      <c r="R38" s="390">
        <f>SUM(R30:R37)</f>
        <v>843.69999999999993</v>
      </c>
      <c r="S38" s="73">
        <f t="shared" si="21"/>
        <v>99.999999999999986</v>
      </c>
      <c r="T38" s="337">
        <f>SUM(T30:T37)</f>
        <v>0</v>
      </c>
      <c r="U38" s="73">
        <f t="shared" si="22"/>
        <v>0</v>
      </c>
      <c r="V38" s="337">
        <v>1308</v>
      </c>
      <c r="W38" s="73">
        <f t="shared" si="23"/>
        <v>100</v>
      </c>
      <c r="X38" s="390">
        <f>SUM(X30:X37)</f>
        <v>112.164</v>
      </c>
      <c r="Y38" s="73">
        <f t="shared" si="24"/>
        <v>99.995542440424728</v>
      </c>
      <c r="Z38" s="1745">
        <f>SUM(Z30:Z37)</f>
        <v>4873.0019999999995</v>
      </c>
      <c r="AA38" s="73">
        <f t="shared" si="25"/>
        <v>99.999119521965682</v>
      </c>
      <c r="AB38" s="5"/>
      <c r="AC38" s="73"/>
      <c r="AD38" s="33"/>
    </row>
    <row r="39" spans="1:30" ht="12.75" customHeight="1">
      <c r="A39" s="381" t="s">
        <v>908</v>
      </c>
      <c r="B39" s="39"/>
      <c r="C39" s="75"/>
      <c r="D39" s="338">
        <v>0</v>
      </c>
      <c r="E39" s="75"/>
      <c r="F39" s="338">
        <v>2</v>
      </c>
      <c r="G39" s="75"/>
      <c r="H39" s="39"/>
      <c r="I39" s="75"/>
      <c r="J39" s="338">
        <v>2</v>
      </c>
      <c r="K39" s="75"/>
      <c r="L39" s="338">
        <v>2</v>
      </c>
      <c r="M39" s="75">
        <f t="shared" si="18"/>
        <v>0.16406542732803023</v>
      </c>
      <c r="N39" s="338">
        <v>1</v>
      </c>
      <c r="O39" s="75"/>
      <c r="P39" s="338">
        <v>0</v>
      </c>
      <c r="Q39" s="75"/>
      <c r="R39" s="381">
        <v>2</v>
      </c>
      <c r="S39" s="75"/>
      <c r="T39" s="338"/>
      <c r="U39" s="75"/>
      <c r="V39" s="338">
        <v>4</v>
      </c>
      <c r="W39" s="75"/>
      <c r="X39" s="381">
        <v>1.9630000000000001</v>
      </c>
      <c r="Y39" s="75"/>
      <c r="Z39" s="1757">
        <v>0</v>
      </c>
      <c r="AA39" s="75"/>
      <c r="AB39" s="39"/>
      <c r="AC39" s="75"/>
      <c r="AD39" s="33"/>
    </row>
    <row r="40" spans="1:30" ht="12.75" customHeight="1" thickBot="1">
      <c r="A40" s="382" t="s">
        <v>909</v>
      </c>
      <c r="B40" s="32"/>
      <c r="C40" s="33"/>
      <c r="D40" s="339">
        <v>11</v>
      </c>
      <c r="E40" s="33"/>
      <c r="F40" s="339">
        <v>0</v>
      </c>
      <c r="G40" s="33"/>
      <c r="I40" s="33"/>
      <c r="J40" s="339">
        <v>1.8</v>
      </c>
      <c r="K40" s="33"/>
      <c r="L40" s="339">
        <v>0</v>
      </c>
      <c r="M40" s="33">
        <f t="shared" si="18"/>
        <v>0</v>
      </c>
      <c r="N40" s="339">
        <v>9</v>
      </c>
      <c r="O40" s="33"/>
      <c r="P40" s="339">
        <v>5</v>
      </c>
      <c r="Q40" s="33"/>
      <c r="R40" s="510">
        <v>3.7</v>
      </c>
      <c r="S40" s="33"/>
      <c r="T40" s="339"/>
      <c r="U40" s="33"/>
      <c r="V40" s="339">
        <v>2.4</v>
      </c>
      <c r="W40" s="33"/>
      <c r="X40" s="510"/>
      <c r="Y40" s="33"/>
      <c r="Z40" s="1760">
        <v>11.16</v>
      </c>
      <c r="AA40" s="33"/>
      <c r="AB40" s="32"/>
      <c r="AC40" s="33"/>
      <c r="AD40" s="33"/>
    </row>
    <row r="41" spans="1:30" ht="12.75" customHeight="1" thickBot="1">
      <c r="A41" s="383" t="s">
        <v>910</v>
      </c>
      <c r="B41" s="171"/>
      <c r="C41" s="171"/>
      <c r="D41" s="339">
        <v>0.59</v>
      </c>
      <c r="E41" s="171"/>
      <c r="F41" s="339">
        <v>1.39</v>
      </c>
      <c r="G41" s="171"/>
      <c r="H41" s="171"/>
      <c r="I41" s="171"/>
      <c r="J41" s="339">
        <v>2.15</v>
      </c>
      <c r="K41" s="171"/>
      <c r="L41" s="339">
        <v>0.87</v>
      </c>
      <c r="M41" s="171">
        <f t="shared" si="18"/>
        <v>7.1368460887693136E-2</v>
      </c>
      <c r="N41" s="339">
        <v>0</v>
      </c>
      <c r="O41" s="171"/>
      <c r="P41" s="339">
        <v>0.1</v>
      </c>
      <c r="Q41" s="171"/>
      <c r="R41" s="510">
        <v>1.7</v>
      </c>
      <c r="S41" s="171"/>
      <c r="T41" s="339"/>
      <c r="U41" s="171"/>
      <c r="V41" s="339">
        <v>0.6</v>
      </c>
      <c r="W41" s="171"/>
      <c r="X41" s="510">
        <v>1.8779999999999999</v>
      </c>
      <c r="Y41" s="171"/>
      <c r="Z41" s="1760">
        <v>1.91</v>
      </c>
      <c r="AA41" s="171"/>
      <c r="AB41" s="171"/>
      <c r="AC41" s="171"/>
      <c r="AD41" s="170"/>
    </row>
    <row r="42" spans="1:30" ht="12.75" customHeight="1">
      <c r="B42" s="170"/>
      <c r="D42" s="326"/>
      <c r="F42" s="326"/>
      <c r="J42" s="326"/>
      <c r="L42" s="326"/>
      <c r="N42" s="326"/>
      <c r="P42" s="326"/>
      <c r="R42" s="326"/>
      <c r="T42" s="326"/>
      <c r="V42" s="326"/>
      <c r="X42" s="369"/>
      <c r="Z42" s="1744"/>
    </row>
    <row r="43" spans="1:30" ht="12.75" customHeight="1">
      <c r="X43" s="369"/>
      <c r="Z43" s="1744"/>
    </row>
    <row r="44" spans="1:30" ht="12.75" customHeight="1">
      <c r="A44" s="32" t="s">
        <v>514</v>
      </c>
      <c r="L44" s="28">
        <v>421.02</v>
      </c>
      <c r="V44" s="28">
        <v>14.4</v>
      </c>
      <c r="X44" s="369"/>
      <c r="Z44" s="1744">
        <v>106.50013816000001</v>
      </c>
      <c r="AB44" s="28">
        <v>182.76</v>
      </c>
    </row>
    <row r="46" spans="1:30" ht="12.75" customHeight="1">
      <c r="Z46" s="32"/>
      <c r="AA46" s="32"/>
    </row>
  </sheetData>
  <phoneticPr fontId="0" type="noConversion"/>
  <pageMargins left="0.39370078740157483" right="0.39370078740157483" top="0.59055118110236227" bottom="0.39370078740157483" header="0.39370078740157483" footer="0.39370078740157483"/>
  <pageSetup paperSize="9" scale="96"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59">
    <pageSetUpPr fitToPage="1"/>
  </sheetPr>
  <dimension ref="A3:BV41"/>
  <sheetViews>
    <sheetView workbookViewId="0" xr3:uid="{D979DC6D-665A-5B40-B235-9A07D260EAB6}">
      <pane xSplit="3" ySplit="5" topLeftCell="M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6.42578125" style="28" customWidth="1"/>
    <col min="2" max="2" width="12.7109375" style="28" customWidth="1"/>
    <col min="3" max="3" width="4.7109375" style="28" customWidth="1"/>
    <col min="4" max="4" width="12.7109375" style="28" customWidth="1"/>
    <col min="5" max="5" width="7" style="28" bestFit="1" customWidth="1"/>
    <col min="6" max="6" width="12.7109375" style="28" customWidth="1"/>
    <col min="7" max="7" width="7" style="28" bestFit="1" customWidth="1"/>
    <col min="8" max="8" width="12.7109375" style="28" customWidth="1"/>
    <col min="9" max="9" width="4.7109375" style="28" customWidth="1"/>
    <col min="10" max="10" width="12.7109375" style="28" customWidth="1"/>
    <col min="11" max="11" width="4.7109375" style="28" customWidth="1"/>
    <col min="12" max="12" width="12.7109375" style="28" customWidth="1"/>
    <col min="13" max="13" width="4.7109375" style="28" customWidth="1"/>
    <col min="14" max="14" width="12.7109375" style="28" customWidth="1"/>
    <col min="15" max="15" width="4.7109375" style="28" customWidth="1"/>
    <col min="16" max="16" width="12.7109375" style="28" customWidth="1"/>
    <col min="17" max="17" width="4.7109375" style="28" customWidth="1"/>
    <col min="18" max="18" width="12.7109375" style="28" customWidth="1"/>
    <col min="19" max="19" width="4.7109375" style="28" customWidth="1"/>
    <col min="20" max="20" width="11.7109375" style="28" customWidth="1"/>
    <col min="21" max="21" width="6" style="28" bestFit="1" customWidth="1"/>
    <col min="22" max="22" width="12.7109375" style="28" customWidth="1"/>
    <col min="23" max="23" width="5.5703125" style="28" bestFit="1" customWidth="1"/>
    <col min="24" max="24" width="12.7109375" style="28" customWidth="1"/>
    <col min="25" max="25" width="4" style="28" bestFit="1" customWidth="1"/>
    <col min="26" max="26" width="12.7109375" style="28" customWidth="1"/>
    <col min="27" max="27" width="4.7109375" style="28" customWidth="1"/>
    <col min="28" max="28" width="12.7109375" style="28" customWidth="1"/>
    <col min="29" max="29" width="4.7109375" style="28" customWidth="1"/>
    <col min="30" max="30" width="10.85546875" style="28" customWidth="1"/>
    <col min="31" max="31" width="7" style="28" bestFit="1" customWidth="1"/>
    <col min="32" max="32" width="10.28515625" style="28" customWidth="1"/>
    <col min="33" max="36" width="9.140625" style="28"/>
    <col min="37" max="37" width="4" style="28" bestFit="1" customWidth="1"/>
    <col min="38" max="38" width="9.140625" style="28"/>
    <col min="39" max="39" width="4" style="28" bestFit="1" customWidth="1"/>
    <col min="40" max="40" width="12.7109375" style="28" customWidth="1"/>
    <col min="41" max="41" width="4" style="28" bestFit="1" customWidth="1"/>
    <col min="42" max="42" width="9.140625" style="28"/>
    <col min="43" max="43" width="4" style="28" bestFit="1" customWidth="1"/>
    <col min="44" max="44" width="10.85546875" style="28" customWidth="1"/>
    <col min="45" max="45" width="4" style="28" bestFit="1" customWidth="1"/>
    <col min="46" max="46" width="10.42578125" style="28" customWidth="1"/>
    <col min="47" max="47" width="4" style="28" bestFit="1" customWidth="1"/>
    <col min="48" max="48" width="9.140625" style="28"/>
    <col min="49" max="49" width="4" style="28" bestFit="1" customWidth="1"/>
    <col min="50" max="50" width="11.42578125" style="28" customWidth="1"/>
    <col min="51" max="51" width="4" style="28" bestFit="1" customWidth="1"/>
    <col min="52" max="52" width="12.7109375" style="28" customWidth="1"/>
    <col min="53" max="53" width="4.7109375" style="28" customWidth="1"/>
    <col min="54" max="54" width="11.140625" style="28" customWidth="1"/>
    <col min="55" max="55" width="4" style="28" bestFit="1" customWidth="1"/>
    <col min="56" max="56" width="9.140625" style="28"/>
    <col min="57" max="57" width="4" style="28" bestFit="1" customWidth="1"/>
    <col min="58" max="58" width="9.140625" style="28"/>
    <col min="59" max="59" width="4" style="28" bestFit="1" customWidth="1"/>
    <col min="60" max="60" width="9.140625" style="28"/>
    <col min="61" max="61" width="2.7109375" style="28" bestFit="1" customWidth="1"/>
    <col min="62" max="16384" width="9.140625" style="28"/>
  </cols>
  <sheetData>
    <row r="3" spans="1:74" s="135" customFormat="1" ht="12.75" customHeight="1">
      <c r="A3" s="302" t="s">
        <v>887</v>
      </c>
      <c r="B3" s="197" t="s">
        <v>80</v>
      </c>
      <c r="C3" s="197"/>
      <c r="D3" s="197" t="s">
        <v>591</v>
      </c>
      <c r="E3" s="197"/>
      <c r="F3" s="216" t="s">
        <v>392</v>
      </c>
      <c r="G3" s="197"/>
      <c r="H3" s="197" t="s">
        <v>557</v>
      </c>
      <c r="I3" s="197"/>
      <c r="J3" s="197" t="s">
        <v>393</v>
      </c>
      <c r="K3" s="197"/>
      <c r="L3" s="220" t="s">
        <v>919</v>
      </c>
      <c r="M3" s="307"/>
      <c r="N3" s="197" t="s">
        <v>400</v>
      </c>
      <c r="O3" s="197"/>
      <c r="P3" s="197" t="s">
        <v>401</v>
      </c>
      <c r="Q3" s="197"/>
      <c r="R3" s="197" t="s">
        <v>403</v>
      </c>
      <c r="S3" s="197"/>
      <c r="T3" s="197" t="s">
        <v>404</v>
      </c>
      <c r="U3" s="197"/>
      <c r="V3" s="215" t="s">
        <v>409</v>
      </c>
      <c r="W3" s="197"/>
      <c r="X3" s="215" t="s">
        <v>601</v>
      </c>
      <c r="Y3" s="197"/>
      <c r="Z3" s="197" t="s">
        <v>920</v>
      </c>
      <c r="AA3" s="197"/>
      <c r="AB3" s="197" t="s">
        <v>506</v>
      </c>
      <c r="AC3" s="197"/>
      <c r="AD3" s="216" t="s">
        <v>567</v>
      </c>
      <c r="AE3" s="197"/>
      <c r="AF3" s="79" t="s">
        <v>421</v>
      </c>
      <c r="AG3" s="79"/>
      <c r="AH3" s="79" t="s">
        <v>422</v>
      </c>
      <c r="AI3" s="79"/>
      <c r="AJ3" s="79" t="s">
        <v>424</v>
      </c>
      <c r="AK3" s="79"/>
      <c r="AL3" s="79" t="s">
        <v>426</v>
      </c>
      <c r="AM3" s="79"/>
      <c r="AN3" s="85" t="s">
        <v>427</v>
      </c>
      <c r="AO3" s="79"/>
      <c r="AP3" s="79" t="s">
        <v>427</v>
      </c>
      <c r="AQ3" s="79"/>
      <c r="AR3" s="79" t="s">
        <v>432</v>
      </c>
      <c r="AS3" s="79"/>
      <c r="AT3" s="79" t="s">
        <v>736</v>
      </c>
      <c r="AU3" s="79"/>
      <c r="AV3" s="79" t="s">
        <v>436</v>
      </c>
      <c r="AW3" s="79"/>
      <c r="AX3" s="79" t="s">
        <v>440</v>
      </c>
      <c r="AY3" s="79"/>
      <c r="AZ3" s="298" t="s">
        <v>444</v>
      </c>
      <c r="BA3" s="197"/>
      <c r="BB3" s="85" t="s">
        <v>921</v>
      </c>
      <c r="BC3" s="79"/>
      <c r="BD3" s="85" t="s">
        <v>921</v>
      </c>
      <c r="BE3" s="79"/>
      <c r="BF3" s="79" t="s">
        <v>921</v>
      </c>
      <c r="BG3" s="79"/>
      <c r="BH3" s="85" t="s">
        <v>448</v>
      </c>
      <c r="BI3" s="79"/>
      <c r="BJ3" s="28"/>
      <c r="BK3" s="28"/>
      <c r="BL3" s="28"/>
      <c r="BM3" s="28"/>
      <c r="BN3" s="28"/>
      <c r="BO3" s="28"/>
      <c r="BP3" s="28"/>
      <c r="BQ3" s="28"/>
      <c r="BR3" s="28"/>
      <c r="BS3" s="28"/>
      <c r="BT3" s="28"/>
      <c r="BU3" s="28"/>
      <c r="BV3" s="28"/>
    </row>
    <row r="4" spans="1:74" s="135" customFormat="1" ht="12.75" customHeight="1">
      <c r="A4" s="325" t="s">
        <v>248</v>
      </c>
      <c r="B4" s="218"/>
      <c r="C4" s="218"/>
      <c r="D4" s="218" t="s">
        <v>922</v>
      </c>
      <c r="E4" s="218"/>
      <c r="F4" s="224" t="s">
        <v>922</v>
      </c>
      <c r="G4" s="218"/>
      <c r="H4" s="218" t="s">
        <v>922</v>
      </c>
      <c r="I4" s="218"/>
      <c r="J4" s="218" t="s">
        <v>922</v>
      </c>
      <c r="K4" s="218"/>
      <c r="L4" s="213" t="s">
        <v>922</v>
      </c>
      <c r="M4" s="308"/>
      <c r="N4" s="218" t="s">
        <v>922</v>
      </c>
      <c r="O4" s="218"/>
      <c r="P4" s="135" t="s">
        <v>922</v>
      </c>
      <c r="Q4" s="218"/>
      <c r="R4" s="135" t="s">
        <v>922</v>
      </c>
      <c r="S4" s="218"/>
      <c r="T4" s="218" t="s">
        <v>922</v>
      </c>
      <c r="U4" s="218"/>
      <c r="V4" s="219" t="s">
        <v>922</v>
      </c>
      <c r="W4" s="218"/>
      <c r="X4" s="219" t="s">
        <v>922</v>
      </c>
      <c r="Y4" s="218"/>
      <c r="Z4" s="218" t="s">
        <v>922</v>
      </c>
      <c r="AA4" s="218"/>
      <c r="AB4" s="218" t="s">
        <v>922</v>
      </c>
      <c r="AC4" s="218"/>
      <c r="AD4" s="224" t="s">
        <v>922</v>
      </c>
      <c r="AE4" s="218"/>
      <c r="AF4" s="81" t="s">
        <v>922</v>
      </c>
      <c r="AG4" s="81"/>
      <c r="AH4" s="81" t="s">
        <v>922</v>
      </c>
      <c r="AI4" s="81"/>
      <c r="AJ4" s="81" t="s">
        <v>922</v>
      </c>
      <c r="AK4" s="81"/>
      <c r="AL4" s="81" t="s">
        <v>922</v>
      </c>
      <c r="AM4" s="81"/>
      <c r="AN4" s="88" t="s">
        <v>923</v>
      </c>
      <c r="AO4" s="81"/>
      <c r="AP4" s="81" t="s">
        <v>924</v>
      </c>
      <c r="AQ4" s="81"/>
      <c r="AR4" s="81" t="s">
        <v>922</v>
      </c>
      <c r="AS4" s="81"/>
      <c r="AT4" s="81" t="s">
        <v>922</v>
      </c>
      <c r="AU4" s="81"/>
      <c r="AV4" s="81" t="s">
        <v>922</v>
      </c>
      <c r="AW4" s="81"/>
      <c r="AX4" s="81" t="s">
        <v>922</v>
      </c>
      <c r="AY4" s="81"/>
      <c r="AZ4" s="299" t="s">
        <v>922</v>
      </c>
      <c r="BA4" s="218"/>
      <c r="BB4" s="88" t="s">
        <v>925</v>
      </c>
      <c r="BC4" s="81"/>
      <c r="BD4" s="88" t="s">
        <v>755</v>
      </c>
      <c r="BE4" s="81"/>
      <c r="BF4" s="81" t="s">
        <v>922</v>
      </c>
      <c r="BG4" s="81"/>
      <c r="BH4" s="88" t="s">
        <v>922</v>
      </c>
      <c r="BI4" s="81"/>
      <c r="BJ4" s="28"/>
      <c r="BK4" s="28"/>
      <c r="BL4" s="28"/>
      <c r="BM4" s="28"/>
      <c r="BN4" s="28"/>
      <c r="BO4" s="28"/>
      <c r="BP4" s="28"/>
      <c r="BQ4" s="28"/>
      <c r="BR4" s="28"/>
      <c r="BS4" s="28"/>
      <c r="BT4" s="28"/>
      <c r="BU4" s="28"/>
      <c r="BV4" s="28"/>
    </row>
    <row r="5" spans="1:74" ht="12.75" customHeight="1">
      <c r="A5" s="82"/>
      <c r="B5" s="82" t="s">
        <v>84</v>
      </c>
      <c r="C5" s="82" t="s">
        <v>15</v>
      </c>
      <c r="D5" s="82" t="s">
        <v>84</v>
      </c>
      <c r="E5" s="82" t="s">
        <v>15</v>
      </c>
      <c r="F5" s="82" t="s">
        <v>84</v>
      </c>
      <c r="G5" s="82" t="s">
        <v>15</v>
      </c>
      <c r="H5" s="82" t="s">
        <v>84</v>
      </c>
      <c r="I5" s="82" t="s">
        <v>15</v>
      </c>
      <c r="J5" s="82" t="s">
        <v>84</v>
      </c>
      <c r="K5" s="82" t="s">
        <v>15</v>
      </c>
      <c r="L5" s="82" t="s">
        <v>84</v>
      </c>
      <c r="M5" s="82" t="s">
        <v>15</v>
      </c>
      <c r="N5" s="82" t="s">
        <v>84</v>
      </c>
      <c r="O5" s="82" t="s">
        <v>15</v>
      </c>
      <c r="P5" s="82" t="s">
        <v>84</v>
      </c>
      <c r="Q5" s="82" t="s">
        <v>15</v>
      </c>
      <c r="R5" s="82" t="s">
        <v>84</v>
      </c>
      <c r="S5" s="82" t="s">
        <v>15</v>
      </c>
      <c r="T5" s="82" t="s">
        <v>84</v>
      </c>
      <c r="U5" s="82" t="s">
        <v>15</v>
      </c>
      <c r="V5" s="82" t="s">
        <v>84</v>
      </c>
      <c r="W5" s="82" t="s">
        <v>15</v>
      </c>
      <c r="X5" s="82" t="s">
        <v>84</v>
      </c>
      <c r="Y5" s="82" t="s">
        <v>15</v>
      </c>
      <c r="Z5" s="82" t="s">
        <v>84</v>
      </c>
      <c r="AA5" s="82" t="s">
        <v>15</v>
      </c>
      <c r="AB5" s="82" t="s">
        <v>84</v>
      </c>
      <c r="AC5" s="82" t="s">
        <v>15</v>
      </c>
      <c r="AD5" s="82" t="s">
        <v>84</v>
      </c>
      <c r="AE5" s="82" t="s">
        <v>15</v>
      </c>
      <c r="AF5" s="82" t="s">
        <v>84</v>
      </c>
      <c r="AG5" s="82" t="s">
        <v>15</v>
      </c>
      <c r="AH5" s="82" t="s">
        <v>84</v>
      </c>
      <c r="AI5" s="82" t="s">
        <v>15</v>
      </c>
      <c r="AJ5" s="82" t="s">
        <v>84</v>
      </c>
      <c r="AK5" s="82" t="s">
        <v>15</v>
      </c>
      <c r="AL5" s="82" t="s">
        <v>84</v>
      </c>
      <c r="AM5" s="82" t="s">
        <v>15</v>
      </c>
      <c r="AN5" s="82" t="s">
        <v>84</v>
      </c>
      <c r="AO5" s="82" t="s">
        <v>15</v>
      </c>
      <c r="AP5" s="82" t="s">
        <v>84</v>
      </c>
      <c r="AQ5" s="82" t="s">
        <v>15</v>
      </c>
      <c r="AR5" s="82" t="s">
        <v>84</v>
      </c>
      <c r="AS5" s="82" t="s">
        <v>15</v>
      </c>
      <c r="AT5" s="82" t="s">
        <v>84</v>
      </c>
      <c r="AU5" s="82" t="s">
        <v>15</v>
      </c>
      <c r="AV5" s="82" t="s">
        <v>84</v>
      </c>
      <c r="AW5" s="82" t="s">
        <v>15</v>
      </c>
      <c r="AX5" s="82" t="s">
        <v>84</v>
      </c>
      <c r="AY5" s="82" t="s">
        <v>15</v>
      </c>
      <c r="AZ5" s="82" t="s">
        <v>84</v>
      </c>
      <c r="BA5" s="82" t="s">
        <v>15</v>
      </c>
      <c r="BB5" s="82" t="s">
        <v>84</v>
      </c>
      <c r="BC5" s="82" t="s">
        <v>15</v>
      </c>
      <c r="BD5" s="82" t="s">
        <v>84</v>
      </c>
      <c r="BE5" s="82" t="s">
        <v>15</v>
      </c>
      <c r="BF5" s="82" t="s">
        <v>84</v>
      </c>
      <c r="BG5" s="82" t="s">
        <v>15</v>
      </c>
      <c r="BH5" s="82" t="s">
        <v>84</v>
      </c>
      <c r="BI5" s="82" t="s">
        <v>15</v>
      </c>
    </row>
    <row r="6" spans="1:74" ht="12.75" customHeight="1">
      <c r="A6" s="368" t="s">
        <v>86</v>
      </c>
    </row>
    <row r="7" spans="1:74" ht="12.75" customHeight="1">
      <c r="A7" s="368" t="s">
        <v>295</v>
      </c>
    </row>
    <row r="8" spans="1:74" ht="12.75" customHeight="1">
      <c r="A8" s="366" t="s">
        <v>141</v>
      </c>
      <c r="B8" s="327">
        <f t="shared" ref="B8:B22" si="0">D8+F8+H8+J8+L8+N8+P8+R8+V8+X8+Z8+AB8+AD8+T8+AF8+AH8+AJ8+AL8+AN8+AP8+AR8+AT8+AV8+AX8+AZ8+BB8+BD8+BF8+BH8</f>
        <v>2144.6541594</v>
      </c>
      <c r="C8" s="142">
        <f t="shared" ref="C8:C22" si="1">B8/B$18*100</f>
        <v>1.5285287244804677</v>
      </c>
      <c r="D8" s="385">
        <v>2100.6541594</v>
      </c>
      <c r="E8" s="142">
        <f t="shared" ref="E8:E22" si="2">D8/D$18*100</f>
        <v>4.3376961731164956</v>
      </c>
      <c r="F8" s="327">
        <v>0</v>
      </c>
      <c r="G8" s="142">
        <f t="shared" ref="G8:G22" si="3">F8/F$18*100</f>
        <v>0</v>
      </c>
      <c r="H8" s="385">
        <v>0</v>
      </c>
      <c r="I8" s="142">
        <f t="shared" ref="I8:I22" si="4">H8/H$18*100</f>
        <v>0</v>
      </c>
      <c r="J8" s="1728">
        <v>44</v>
      </c>
      <c r="K8" s="142">
        <f t="shared" ref="K8:K22" si="5">J8/J$18*100</f>
        <v>3.0266697758819814</v>
      </c>
      <c r="L8" s="385"/>
      <c r="M8" s="142">
        <f t="shared" ref="M8:M22" si="6">L8/L$18*100</f>
        <v>0</v>
      </c>
      <c r="N8" s="385"/>
      <c r="O8" s="142">
        <f t="shared" ref="O8:O22" si="7">N8/N$18*100</f>
        <v>0</v>
      </c>
      <c r="P8" s="385"/>
      <c r="Q8" s="142">
        <f t="shared" ref="Q8:Q22" si="8">P8/P$18*100</f>
        <v>0</v>
      </c>
      <c r="R8" s="385"/>
      <c r="S8" s="142">
        <f t="shared" ref="S8:S22" si="9">R8/R$18*100</f>
        <v>0</v>
      </c>
      <c r="T8" s="385"/>
      <c r="U8" s="142">
        <f t="shared" ref="U8:U22" si="10">T8/T$18*100</f>
        <v>0</v>
      </c>
      <c r="V8" s="385"/>
      <c r="W8" s="142">
        <f t="shared" ref="W8:W22" si="11">V8/V$18*100</f>
        <v>0</v>
      </c>
      <c r="X8" s="385"/>
      <c r="Y8" s="142">
        <f t="shared" ref="Y8:Y22" si="12">X8/X$18*100</f>
        <v>0</v>
      </c>
      <c r="Z8" s="385">
        <v>0</v>
      </c>
      <c r="AA8" s="142">
        <f t="shared" ref="AA8:AA22" si="13">Z8/Z$18*100</f>
        <v>0</v>
      </c>
      <c r="AB8" s="385"/>
      <c r="AC8" s="142">
        <f t="shared" ref="AC8:AC22" si="14">AB8/AB$18*100</f>
        <v>0</v>
      </c>
      <c r="AD8" s="385"/>
      <c r="AE8" s="142">
        <f t="shared" ref="AE8:AE22" si="15">AD8/AD$18*100</f>
        <v>0</v>
      </c>
      <c r="AF8" s="385">
        <v>0</v>
      </c>
      <c r="AG8" s="142">
        <f t="shared" ref="AG8:AG22" si="16">AF8/AF$18*100</f>
        <v>0</v>
      </c>
      <c r="AH8" s="385">
        <v>0</v>
      </c>
      <c r="AI8" s="142">
        <f t="shared" ref="AI8:AI22" si="17">AH8/AH$18*100</f>
        <v>0</v>
      </c>
      <c r="AJ8" s="385"/>
      <c r="AK8" s="142">
        <f t="shared" ref="AK8:AK22" si="18">AJ8/AJ$18*100</f>
        <v>0</v>
      </c>
      <c r="AL8" s="385"/>
      <c r="AM8" s="142">
        <f t="shared" ref="AM8:AM22" si="19">AL8/AL$18*100</f>
        <v>0</v>
      </c>
      <c r="AN8" s="385"/>
      <c r="AO8" s="142">
        <f t="shared" ref="AO8:AO22" si="20">AN8/AN$18*100</f>
        <v>0</v>
      </c>
      <c r="AP8" s="385"/>
      <c r="AQ8" s="142">
        <f t="shared" ref="AQ8:AQ22" si="21">AP8/AP$18*100</f>
        <v>0</v>
      </c>
      <c r="AR8" s="385"/>
      <c r="AS8" s="142">
        <f t="shared" ref="AS8:AS22" si="22">AR8/AR$18*100</f>
        <v>0</v>
      </c>
      <c r="AT8" s="385">
        <v>0</v>
      </c>
      <c r="AU8" s="142">
        <f t="shared" ref="AU8:AU22" si="23">AT8/AT$18*100</f>
        <v>0</v>
      </c>
      <c r="AV8" s="385">
        <v>0</v>
      </c>
      <c r="AW8" s="142">
        <f t="shared" ref="AW8:AW22" si="24">AV8/AV$18*100</f>
        <v>0</v>
      </c>
      <c r="AX8" s="385"/>
      <c r="AY8" s="142">
        <f t="shared" ref="AY8:AY22" si="25">AX8/AX$18*100</f>
        <v>0</v>
      </c>
      <c r="AZ8" s="385">
        <v>0</v>
      </c>
      <c r="BA8" s="142">
        <f t="shared" ref="BA8:BA22" si="26">AZ8/AZ$18*100</f>
        <v>0</v>
      </c>
      <c r="BB8" s="385">
        <v>0</v>
      </c>
      <c r="BC8" s="142">
        <f t="shared" ref="BC8:BC22" si="27">BB8/BB$18*100</f>
        <v>0</v>
      </c>
      <c r="BD8" s="385">
        <v>0</v>
      </c>
      <c r="BE8" s="142">
        <f t="shared" ref="BE8:BE22" si="28">BD8/BD$18*100</f>
        <v>0</v>
      </c>
      <c r="BF8" s="385">
        <v>0</v>
      </c>
      <c r="BG8" s="142">
        <f t="shared" ref="BG8:BG22" si="29">BF8/BF$18*100</f>
        <v>0</v>
      </c>
      <c r="BH8" s="385"/>
      <c r="BI8" s="142">
        <f t="shared" ref="BI8:BI22" si="30">BH8/BH$18*100</f>
        <v>0</v>
      </c>
    </row>
    <row r="9" spans="1:74" ht="12.75" customHeight="1">
      <c r="A9" s="366" t="s">
        <v>143</v>
      </c>
      <c r="B9" s="327">
        <f t="shared" si="0"/>
        <v>1669.2343964099998</v>
      </c>
      <c r="C9" s="142">
        <f t="shared" si="1"/>
        <v>1.1896895877689269</v>
      </c>
      <c r="D9" s="385"/>
      <c r="E9" s="142">
        <f t="shared" si="2"/>
        <v>0</v>
      </c>
      <c r="F9" s="327">
        <v>12.9</v>
      </c>
      <c r="G9" s="142">
        <f t="shared" si="3"/>
        <v>8.1542351453855861</v>
      </c>
      <c r="H9" s="385">
        <v>0</v>
      </c>
      <c r="I9" s="142">
        <f t="shared" si="4"/>
        <v>0</v>
      </c>
      <c r="J9" s="1728">
        <f>29.4+8.803+10.759+7.802+21.508+5.869+6.913+4.893+66.479+19.72+5.87+69.693+24+28.766+7.83</f>
        <v>318.30500000000001</v>
      </c>
      <c r="K9" s="142">
        <f t="shared" si="5"/>
        <v>21.895548250275322</v>
      </c>
      <c r="L9" s="385"/>
      <c r="M9" s="142">
        <f t="shared" si="6"/>
        <v>0</v>
      </c>
      <c r="N9" s="385"/>
      <c r="O9" s="142">
        <f t="shared" si="7"/>
        <v>0</v>
      </c>
      <c r="P9" s="385"/>
      <c r="Q9" s="142">
        <f t="shared" si="8"/>
        <v>0</v>
      </c>
      <c r="R9" s="385"/>
      <c r="S9" s="142">
        <f t="shared" si="9"/>
        <v>0</v>
      </c>
      <c r="T9" s="385"/>
      <c r="U9" s="142">
        <f t="shared" si="10"/>
        <v>0</v>
      </c>
      <c r="V9" s="385"/>
      <c r="W9" s="142">
        <f t="shared" si="11"/>
        <v>0</v>
      </c>
      <c r="X9" s="385"/>
      <c r="Y9" s="142">
        <f t="shared" si="12"/>
        <v>0</v>
      </c>
      <c r="Z9" s="385">
        <v>1030</v>
      </c>
      <c r="AA9" s="142">
        <f t="shared" si="13"/>
        <v>86.048454469507092</v>
      </c>
      <c r="AB9" s="385"/>
      <c r="AC9" s="142">
        <f t="shared" si="14"/>
        <v>0</v>
      </c>
      <c r="AD9" s="385"/>
      <c r="AE9" s="142">
        <f t="shared" si="15"/>
        <v>0</v>
      </c>
      <c r="AF9" s="385">
        <v>0</v>
      </c>
      <c r="AG9" s="142">
        <f t="shared" si="16"/>
        <v>0</v>
      </c>
      <c r="AH9" s="385"/>
      <c r="AI9" s="142">
        <f t="shared" si="17"/>
        <v>0</v>
      </c>
      <c r="AJ9" s="385"/>
      <c r="AK9" s="142">
        <f t="shared" si="18"/>
        <v>0</v>
      </c>
      <c r="AL9" s="385"/>
      <c r="AM9" s="142">
        <f t="shared" si="19"/>
        <v>0</v>
      </c>
      <c r="AN9" s="385">
        <v>9.8000000000000007</v>
      </c>
      <c r="AO9" s="142">
        <f t="shared" si="20"/>
        <v>1.2097570610310093</v>
      </c>
      <c r="AP9" s="385">
        <v>87</v>
      </c>
      <c r="AQ9" s="142">
        <f t="shared" si="21"/>
        <v>5.5217060167555214</v>
      </c>
      <c r="AR9" s="385"/>
      <c r="AS9" s="142">
        <f t="shared" si="22"/>
        <v>0</v>
      </c>
      <c r="AT9" s="385">
        <v>0</v>
      </c>
      <c r="AU9" s="142">
        <f t="shared" si="23"/>
        <v>0</v>
      </c>
      <c r="AV9" s="385">
        <v>0</v>
      </c>
      <c r="AW9" s="142">
        <f t="shared" si="24"/>
        <v>0</v>
      </c>
      <c r="AX9" s="385"/>
      <c r="AY9" s="142">
        <f t="shared" si="25"/>
        <v>0</v>
      </c>
      <c r="AZ9" s="385">
        <v>0</v>
      </c>
      <c r="BA9" s="142">
        <f t="shared" si="26"/>
        <v>0</v>
      </c>
      <c r="BB9" s="385">
        <v>0</v>
      </c>
      <c r="BC9" s="142">
        <f t="shared" si="27"/>
        <v>0</v>
      </c>
      <c r="BD9" s="385">
        <v>0</v>
      </c>
      <c r="BE9" s="142">
        <f t="shared" si="28"/>
        <v>0</v>
      </c>
      <c r="BF9" s="385">
        <v>211.22939640999999</v>
      </c>
      <c r="BG9" s="142">
        <f t="shared" si="29"/>
        <v>0.90419443951238443</v>
      </c>
      <c r="BH9" s="385"/>
      <c r="BI9" s="142">
        <f t="shared" si="30"/>
        <v>0</v>
      </c>
    </row>
    <row r="10" spans="1:74" ht="12.75" customHeight="1">
      <c r="A10" s="366" t="s">
        <v>145</v>
      </c>
      <c r="B10" s="327">
        <f t="shared" si="0"/>
        <v>11086.07356846</v>
      </c>
      <c r="C10" s="142">
        <f t="shared" si="1"/>
        <v>7.9012188593780186</v>
      </c>
      <c r="D10" s="385">
        <v>10829.432568460001</v>
      </c>
      <c r="E10" s="142">
        <f t="shared" si="2"/>
        <v>22.361980909151306</v>
      </c>
      <c r="F10" s="327">
        <v>0</v>
      </c>
      <c r="G10" s="142">
        <f t="shared" si="3"/>
        <v>0</v>
      </c>
      <c r="H10" s="385">
        <v>0</v>
      </c>
      <c r="I10" s="142">
        <f t="shared" si="4"/>
        <v>0</v>
      </c>
      <c r="J10" s="1728"/>
      <c r="K10" s="142">
        <f t="shared" si="5"/>
        <v>0</v>
      </c>
      <c r="L10" s="385">
        <v>8.1</v>
      </c>
      <c r="M10" s="142">
        <f t="shared" si="6"/>
        <v>71.681415929203538</v>
      </c>
      <c r="N10" s="385"/>
      <c r="O10" s="142">
        <f t="shared" si="7"/>
        <v>0</v>
      </c>
      <c r="P10" s="385"/>
      <c r="Q10" s="142">
        <f t="shared" si="8"/>
        <v>0</v>
      </c>
      <c r="R10" s="385"/>
      <c r="S10" s="142">
        <f t="shared" si="9"/>
        <v>0</v>
      </c>
      <c r="T10" s="385"/>
      <c r="U10" s="142">
        <f t="shared" si="10"/>
        <v>0</v>
      </c>
      <c r="V10" s="385"/>
      <c r="W10" s="142">
        <f t="shared" si="11"/>
        <v>0</v>
      </c>
      <c r="X10" s="385">
        <v>248.541</v>
      </c>
      <c r="Y10" s="142">
        <f t="shared" si="12"/>
        <v>25.510615694908466</v>
      </c>
      <c r="Z10" s="385">
        <v>0</v>
      </c>
      <c r="AA10" s="142">
        <f t="shared" si="13"/>
        <v>0</v>
      </c>
      <c r="AB10" s="385"/>
      <c r="AC10" s="142">
        <f t="shared" si="14"/>
        <v>0</v>
      </c>
      <c r="AD10" s="385"/>
      <c r="AE10" s="142">
        <f t="shared" si="15"/>
        <v>0</v>
      </c>
      <c r="AF10" s="385">
        <v>0</v>
      </c>
      <c r="AG10" s="142">
        <f t="shared" si="16"/>
        <v>0</v>
      </c>
      <c r="AH10" s="385"/>
      <c r="AI10" s="142">
        <f t="shared" si="17"/>
        <v>0</v>
      </c>
      <c r="AJ10" s="385"/>
      <c r="AK10" s="142">
        <f t="shared" si="18"/>
        <v>0</v>
      </c>
      <c r="AL10" s="385"/>
      <c r="AM10" s="142">
        <f t="shared" si="19"/>
        <v>0</v>
      </c>
      <c r="AN10" s="385"/>
      <c r="AO10" s="142">
        <f t="shared" si="20"/>
        <v>0</v>
      </c>
      <c r="AP10" s="385"/>
      <c r="AQ10" s="142">
        <f t="shared" si="21"/>
        <v>0</v>
      </c>
      <c r="AR10" s="385"/>
      <c r="AS10" s="142">
        <f t="shared" si="22"/>
        <v>0</v>
      </c>
      <c r="AT10" s="385">
        <v>0</v>
      </c>
      <c r="AU10" s="142">
        <f t="shared" si="23"/>
        <v>0</v>
      </c>
      <c r="AV10" s="385">
        <v>0</v>
      </c>
      <c r="AW10" s="142">
        <f t="shared" si="24"/>
        <v>0</v>
      </c>
      <c r="AX10" s="385"/>
      <c r="AY10" s="142">
        <f t="shared" si="25"/>
        <v>0</v>
      </c>
      <c r="AZ10" s="385">
        <v>0</v>
      </c>
      <c r="BA10" s="142">
        <f t="shared" si="26"/>
        <v>0</v>
      </c>
      <c r="BB10" s="385">
        <v>0</v>
      </c>
      <c r="BC10" s="142">
        <f t="shared" si="27"/>
        <v>0</v>
      </c>
      <c r="BD10" s="385">
        <v>0</v>
      </c>
      <c r="BE10" s="142">
        <f t="shared" si="28"/>
        <v>0</v>
      </c>
      <c r="BF10" s="385">
        <v>0</v>
      </c>
      <c r="BG10" s="142">
        <f t="shared" si="29"/>
        <v>0</v>
      </c>
      <c r="BH10" s="385"/>
      <c r="BI10" s="142">
        <f t="shared" si="30"/>
        <v>0</v>
      </c>
    </row>
    <row r="11" spans="1:74" ht="12.75" customHeight="1">
      <c r="A11" s="366" t="s">
        <v>147</v>
      </c>
      <c r="B11" s="327">
        <f t="shared" si="0"/>
        <v>2227.7025163200001</v>
      </c>
      <c r="C11" s="142">
        <f t="shared" si="1"/>
        <v>1.587718593633376</v>
      </c>
      <c r="D11" s="385"/>
      <c r="E11" s="142">
        <f t="shared" si="2"/>
        <v>0</v>
      </c>
      <c r="F11" s="327">
        <v>0</v>
      </c>
      <c r="G11" s="142">
        <f t="shared" si="3"/>
        <v>0</v>
      </c>
      <c r="H11" s="385">
        <v>26.4</v>
      </c>
      <c r="I11" s="142">
        <f t="shared" si="4"/>
        <v>19.745699326851156</v>
      </c>
      <c r="J11" s="1728"/>
      <c r="K11" s="142">
        <f t="shared" si="5"/>
        <v>0</v>
      </c>
      <c r="L11" s="385"/>
      <c r="M11" s="142">
        <f t="shared" si="6"/>
        <v>0</v>
      </c>
      <c r="N11" s="385"/>
      <c r="O11" s="142">
        <f t="shared" si="7"/>
        <v>0</v>
      </c>
      <c r="P11" s="385"/>
      <c r="Q11" s="142">
        <f t="shared" si="8"/>
        <v>0</v>
      </c>
      <c r="R11" s="385"/>
      <c r="S11" s="142">
        <f t="shared" si="9"/>
        <v>0</v>
      </c>
      <c r="T11" s="385"/>
      <c r="U11" s="142">
        <f t="shared" si="10"/>
        <v>0</v>
      </c>
      <c r="V11" s="385">
        <v>62</v>
      </c>
      <c r="W11" s="142">
        <f t="shared" si="11"/>
        <v>35.693724812895802</v>
      </c>
      <c r="X11" s="385"/>
      <c r="Y11" s="142">
        <f t="shared" si="12"/>
        <v>0</v>
      </c>
      <c r="Z11" s="385">
        <v>0</v>
      </c>
      <c r="AA11" s="142">
        <f t="shared" si="13"/>
        <v>0</v>
      </c>
      <c r="AB11" s="385"/>
      <c r="AC11" s="142">
        <f t="shared" si="14"/>
        <v>0</v>
      </c>
      <c r="AD11" s="385"/>
      <c r="AE11" s="142">
        <f t="shared" si="15"/>
        <v>0</v>
      </c>
      <c r="AF11" s="385">
        <v>0</v>
      </c>
      <c r="AG11" s="142">
        <f t="shared" si="16"/>
        <v>0</v>
      </c>
      <c r="AH11" s="385"/>
      <c r="AI11" s="142">
        <f t="shared" si="17"/>
        <v>0</v>
      </c>
      <c r="AJ11" s="385"/>
      <c r="AK11" s="142">
        <f t="shared" si="18"/>
        <v>0</v>
      </c>
      <c r="AL11" s="385"/>
      <c r="AM11" s="142">
        <f t="shared" si="19"/>
        <v>0</v>
      </c>
      <c r="AN11" s="385"/>
      <c r="AO11" s="142">
        <f t="shared" si="20"/>
        <v>0</v>
      </c>
      <c r="AP11" s="385">
        <v>393.7</v>
      </c>
      <c r="AQ11" s="142">
        <f t="shared" si="21"/>
        <v>24.987306422949988</v>
      </c>
      <c r="AR11" s="385"/>
      <c r="AS11" s="142">
        <f t="shared" si="22"/>
        <v>0</v>
      </c>
      <c r="AT11" s="385">
        <v>154.9</v>
      </c>
      <c r="AU11" s="142">
        <f t="shared" si="23"/>
        <v>8.0883504777818391</v>
      </c>
      <c r="AV11" s="385">
        <v>0</v>
      </c>
      <c r="AW11" s="142">
        <f t="shared" si="24"/>
        <v>0</v>
      </c>
      <c r="AX11" s="385"/>
      <c r="AY11" s="142">
        <f t="shared" si="25"/>
        <v>0</v>
      </c>
      <c r="AZ11" s="385">
        <v>0</v>
      </c>
      <c r="BA11" s="142">
        <f t="shared" si="26"/>
        <v>0</v>
      </c>
      <c r="BB11" s="385">
        <v>0</v>
      </c>
      <c r="BC11" s="142">
        <f t="shared" si="27"/>
        <v>0</v>
      </c>
      <c r="BD11" s="385">
        <v>92.546999999999997</v>
      </c>
      <c r="BE11" s="142">
        <f t="shared" si="28"/>
        <v>0.94214512070588552</v>
      </c>
      <c r="BF11" s="385">
        <v>1498.1555163200001</v>
      </c>
      <c r="BG11" s="142">
        <f t="shared" si="29"/>
        <v>6.4130462445293386</v>
      </c>
      <c r="BH11" s="385"/>
      <c r="BI11" s="142">
        <f t="shared" si="30"/>
        <v>0</v>
      </c>
    </row>
    <row r="12" spans="1:74" ht="12.75" customHeight="1">
      <c r="A12" s="366" t="s">
        <v>148</v>
      </c>
      <c r="B12" s="327">
        <f t="shared" si="0"/>
        <v>83584.266743275861</v>
      </c>
      <c r="C12" s="142">
        <f t="shared" si="1"/>
        <v>59.571820506238502</v>
      </c>
      <c r="D12" s="385">
        <v>30134.805101989998</v>
      </c>
      <c r="E12" s="142">
        <f t="shared" si="2"/>
        <v>62.22615378337629</v>
      </c>
      <c r="F12" s="327">
        <v>114.9</v>
      </c>
      <c r="G12" s="142">
        <f t="shared" si="3"/>
        <v>72.62958280657395</v>
      </c>
      <c r="H12" s="385">
        <v>71.900000000000006</v>
      </c>
      <c r="I12" s="142">
        <f t="shared" si="4"/>
        <v>53.777112939416604</v>
      </c>
      <c r="J12" s="1728">
        <f>203+115+235.952+113+5+269+113</f>
        <v>1053.952</v>
      </c>
      <c r="K12" s="142">
        <f t="shared" si="5"/>
        <v>72.499196900690137</v>
      </c>
      <c r="L12" s="385">
        <v>3</v>
      </c>
      <c r="M12" s="142">
        <f t="shared" si="6"/>
        <v>26.548672566371685</v>
      </c>
      <c r="N12" s="385">
        <v>300.78934385586399</v>
      </c>
      <c r="O12" s="142">
        <f t="shared" si="7"/>
        <v>100</v>
      </c>
      <c r="P12" s="385">
        <v>2161.64457601</v>
      </c>
      <c r="Q12" s="142">
        <f t="shared" si="8"/>
        <v>100</v>
      </c>
      <c r="R12" s="385"/>
      <c r="S12" s="142">
        <f t="shared" si="9"/>
        <v>0</v>
      </c>
      <c r="T12" s="385">
        <v>1.1000000000000001</v>
      </c>
      <c r="U12" s="142">
        <f t="shared" si="10"/>
        <v>0.67114093959731547</v>
      </c>
      <c r="V12" s="385">
        <v>62.3</v>
      </c>
      <c r="W12" s="142">
        <f t="shared" si="11"/>
        <v>35.866436384571102</v>
      </c>
      <c r="X12" s="385">
        <v>674.12400000000002</v>
      </c>
      <c r="Y12" s="142">
        <f t="shared" si="12"/>
        <v>69.193084017182187</v>
      </c>
      <c r="Z12" s="385">
        <v>167</v>
      </c>
      <c r="AA12" s="142">
        <f t="shared" si="13"/>
        <v>13.951545530492899</v>
      </c>
      <c r="AB12" s="385"/>
      <c r="AC12" s="142">
        <f t="shared" si="14"/>
        <v>0</v>
      </c>
      <c r="AD12" s="385">
        <v>0.7</v>
      </c>
      <c r="AE12" s="142">
        <f t="shared" si="15"/>
        <v>70</v>
      </c>
      <c r="AF12" s="385">
        <v>0</v>
      </c>
      <c r="AG12" s="142">
        <f t="shared" si="16"/>
        <v>0</v>
      </c>
      <c r="AH12" s="385">
        <v>896.1</v>
      </c>
      <c r="AI12" s="142">
        <f t="shared" si="17"/>
        <v>90.314452731304172</v>
      </c>
      <c r="AJ12" s="385"/>
      <c r="AK12" s="142">
        <f t="shared" si="18"/>
        <v>0</v>
      </c>
      <c r="AL12" s="385">
        <v>738.91099999999994</v>
      </c>
      <c r="AM12" s="142">
        <f t="shared" si="19"/>
        <v>94.227098080672704</v>
      </c>
      <c r="AN12" s="385">
        <f>583.08-78.5</f>
        <v>504.58000000000004</v>
      </c>
      <c r="AO12" s="142">
        <f t="shared" si="20"/>
        <v>62.287675291329258</v>
      </c>
      <c r="AP12" s="385">
        <v>979.1</v>
      </c>
      <c r="AQ12" s="142">
        <f t="shared" si="21"/>
        <v>62.141406448337143</v>
      </c>
      <c r="AR12" s="385"/>
      <c r="AS12" s="142">
        <f t="shared" si="22"/>
        <v>0</v>
      </c>
      <c r="AT12" s="385">
        <v>1717.7</v>
      </c>
      <c r="AU12" s="142">
        <f t="shared" si="23"/>
        <v>89.692444258785443</v>
      </c>
      <c r="AV12" s="385">
        <v>4164.7</v>
      </c>
      <c r="AW12" s="142">
        <f t="shared" si="24"/>
        <v>100</v>
      </c>
      <c r="AX12" s="385">
        <v>7035.5450000000001</v>
      </c>
      <c r="AY12" s="142">
        <f t="shared" si="25"/>
        <v>95.804874953343855</v>
      </c>
      <c r="AZ12" s="385">
        <v>2264.1999999999998</v>
      </c>
      <c r="BA12" s="142">
        <f t="shared" si="26"/>
        <v>100</v>
      </c>
      <c r="BB12" s="385">
        <v>1162.1489999999999</v>
      </c>
      <c r="BC12" s="142">
        <f t="shared" si="27"/>
        <v>95.484302980010028</v>
      </c>
      <c r="BD12" s="385">
        <v>8844.0810000000001</v>
      </c>
      <c r="BE12" s="142">
        <f t="shared" si="28"/>
        <v>90.034336729203858</v>
      </c>
      <c r="BF12" s="385">
        <v>20530.985721420002</v>
      </c>
      <c r="BG12" s="142">
        <f t="shared" si="29"/>
        <v>87.885509510158656</v>
      </c>
      <c r="BH12" s="385"/>
      <c r="BI12" s="142">
        <f t="shared" si="30"/>
        <v>0</v>
      </c>
    </row>
    <row r="13" spans="1:74" ht="12.75" customHeight="1">
      <c r="A13" s="366" t="s">
        <v>281</v>
      </c>
      <c r="B13" s="327">
        <f t="shared" si="0"/>
        <v>2774.74860059</v>
      </c>
      <c r="C13" s="142">
        <f t="shared" si="1"/>
        <v>1.9776069351901286</v>
      </c>
      <c r="D13" s="385"/>
      <c r="E13" s="142">
        <f t="shared" si="2"/>
        <v>0</v>
      </c>
      <c r="F13" s="327"/>
      <c r="G13" s="142">
        <f t="shared" si="3"/>
        <v>0</v>
      </c>
      <c r="H13" s="385">
        <v>0</v>
      </c>
      <c r="I13" s="142">
        <f t="shared" si="4"/>
        <v>0</v>
      </c>
      <c r="J13" s="1728"/>
      <c r="K13" s="142">
        <f t="shared" si="5"/>
        <v>0</v>
      </c>
      <c r="L13" s="385">
        <v>0.2</v>
      </c>
      <c r="M13" s="142">
        <f t="shared" si="6"/>
        <v>1.7699115044247791</v>
      </c>
      <c r="N13" s="385"/>
      <c r="O13" s="142">
        <f t="shared" si="7"/>
        <v>0</v>
      </c>
      <c r="P13" s="385"/>
      <c r="Q13" s="142">
        <f t="shared" si="8"/>
        <v>0</v>
      </c>
      <c r="R13" s="385"/>
      <c r="S13" s="142">
        <f t="shared" si="9"/>
        <v>0</v>
      </c>
      <c r="T13" s="385">
        <v>49.2</v>
      </c>
      <c r="U13" s="142">
        <f t="shared" si="10"/>
        <v>30.0183038438072</v>
      </c>
      <c r="V13" s="385"/>
      <c r="W13" s="142">
        <f t="shared" si="11"/>
        <v>0</v>
      </c>
      <c r="X13" s="385">
        <v>51.7</v>
      </c>
      <c r="Y13" s="142">
        <f t="shared" si="12"/>
        <v>5.3065644357541331</v>
      </c>
      <c r="Z13" s="385">
        <v>0</v>
      </c>
      <c r="AA13" s="142">
        <f t="shared" si="13"/>
        <v>0</v>
      </c>
      <c r="AB13" s="385"/>
      <c r="AC13" s="142">
        <f t="shared" si="14"/>
        <v>0</v>
      </c>
      <c r="AD13" s="385">
        <v>0.3</v>
      </c>
      <c r="AE13" s="142">
        <f t="shared" si="15"/>
        <v>30</v>
      </c>
      <c r="AF13" s="385">
        <v>10.3742435</v>
      </c>
      <c r="AG13" s="142">
        <f t="shared" si="16"/>
        <v>1.1687905963966359</v>
      </c>
      <c r="AH13" s="385">
        <v>96.1</v>
      </c>
      <c r="AI13" s="142">
        <f t="shared" si="17"/>
        <v>9.6855472686958262</v>
      </c>
      <c r="AJ13" s="385"/>
      <c r="AK13" s="142">
        <f t="shared" si="18"/>
        <v>0</v>
      </c>
      <c r="AL13" s="385">
        <v>45.27</v>
      </c>
      <c r="AM13" s="142">
        <f t="shared" si="19"/>
        <v>5.7729019193272997</v>
      </c>
      <c r="AN13" s="385">
        <v>78.5</v>
      </c>
      <c r="AO13" s="142">
        <f t="shared" si="20"/>
        <v>9.6904009480545135</v>
      </c>
      <c r="AP13" s="385">
        <v>30.5</v>
      </c>
      <c r="AQ13" s="142">
        <f t="shared" si="21"/>
        <v>1.9357705001269359</v>
      </c>
      <c r="AR13" s="385"/>
      <c r="AS13" s="142">
        <f t="shared" si="22"/>
        <v>0</v>
      </c>
      <c r="AT13" s="385">
        <v>42.5</v>
      </c>
      <c r="AU13" s="142">
        <f t="shared" si="23"/>
        <v>2.2192052634327188</v>
      </c>
      <c r="AV13" s="385">
        <v>0</v>
      </c>
      <c r="AW13" s="142">
        <f t="shared" si="24"/>
        <v>0</v>
      </c>
      <c r="AX13" s="385">
        <v>308.07400000000001</v>
      </c>
      <c r="AY13" s="142">
        <f t="shared" si="25"/>
        <v>4.1951250466561518</v>
      </c>
      <c r="AZ13" s="385"/>
      <c r="BA13" s="142">
        <f t="shared" si="26"/>
        <v>0</v>
      </c>
      <c r="BB13" s="385">
        <v>54.961000000000006</v>
      </c>
      <c r="BC13" s="142">
        <f t="shared" si="27"/>
        <v>4.5156970199899771</v>
      </c>
      <c r="BD13" s="385">
        <v>886.38099999999997</v>
      </c>
      <c r="BE13" s="142">
        <f t="shared" si="28"/>
        <v>9.023518150090263</v>
      </c>
      <c r="BF13" s="385">
        <v>1120.6883570900002</v>
      </c>
      <c r="BG13" s="142">
        <f t="shared" si="29"/>
        <v>4.7972498057996402</v>
      </c>
      <c r="BH13" s="385"/>
      <c r="BI13" s="142">
        <f t="shared" si="30"/>
        <v>0</v>
      </c>
    </row>
    <row r="14" spans="1:74" ht="12.75" customHeight="1">
      <c r="A14" s="366" t="s">
        <v>151</v>
      </c>
      <c r="B14" s="327">
        <f t="shared" si="0"/>
        <v>13897.53255803</v>
      </c>
      <c r="C14" s="142">
        <f t="shared" si="1"/>
        <v>9.904989865729382</v>
      </c>
      <c r="D14" s="385"/>
      <c r="E14" s="142">
        <f t="shared" si="2"/>
        <v>0</v>
      </c>
      <c r="F14" s="327">
        <v>30.4</v>
      </c>
      <c r="G14" s="142">
        <f t="shared" si="3"/>
        <v>19.216182048040451</v>
      </c>
      <c r="H14" s="385">
        <v>35.4</v>
      </c>
      <c r="I14" s="142">
        <f t="shared" si="4"/>
        <v>26.477187733732233</v>
      </c>
      <c r="J14" s="1728">
        <f>17.486+20</f>
        <v>37.486000000000004</v>
      </c>
      <c r="K14" s="142">
        <f t="shared" si="5"/>
        <v>2.5785850731525448</v>
      </c>
      <c r="L14" s="385"/>
      <c r="M14" s="142">
        <f t="shared" si="6"/>
        <v>0</v>
      </c>
      <c r="N14" s="385"/>
      <c r="O14" s="142">
        <f t="shared" si="7"/>
        <v>0</v>
      </c>
      <c r="P14" s="385"/>
      <c r="Q14" s="142">
        <f t="shared" si="8"/>
        <v>0</v>
      </c>
      <c r="R14" s="385"/>
      <c r="S14" s="142">
        <f t="shared" si="9"/>
        <v>0</v>
      </c>
      <c r="T14" s="385"/>
      <c r="U14" s="142">
        <f t="shared" si="10"/>
        <v>0</v>
      </c>
      <c r="V14" s="385">
        <v>25.7</v>
      </c>
      <c r="W14" s="142">
        <f t="shared" si="11"/>
        <v>14.795624640184228</v>
      </c>
      <c r="X14" s="385"/>
      <c r="Y14" s="142">
        <f t="shared" si="12"/>
        <v>0</v>
      </c>
      <c r="Z14" s="385">
        <v>0</v>
      </c>
      <c r="AA14" s="142">
        <f t="shared" si="13"/>
        <v>0</v>
      </c>
      <c r="AB14" s="327">
        <f>(9414065791.26+734550033.64)/1000000</f>
        <v>10148.6158249</v>
      </c>
      <c r="AC14" s="142">
        <f t="shared" si="14"/>
        <v>100</v>
      </c>
      <c r="AD14" s="385"/>
      <c r="AE14" s="142">
        <f t="shared" si="15"/>
        <v>0</v>
      </c>
      <c r="AF14" s="385">
        <v>877.2307331300002</v>
      </c>
      <c r="AG14" s="142">
        <f t="shared" si="16"/>
        <v>98.831209403603353</v>
      </c>
      <c r="AH14" s="385"/>
      <c r="AI14" s="142">
        <f t="shared" si="17"/>
        <v>0</v>
      </c>
      <c r="AJ14" s="385">
        <v>1445.9</v>
      </c>
      <c r="AK14" s="142">
        <f t="shared" si="18"/>
        <v>100</v>
      </c>
      <c r="AL14" s="385"/>
      <c r="AM14" s="142">
        <f t="shared" si="19"/>
        <v>0</v>
      </c>
      <c r="AN14" s="385">
        <v>182</v>
      </c>
      <c r="AO14" s="142">
        <f t="shared" si="20"/>
        <v>22.466916847718743</v>
      </c>
      <c r="AP14" s="385">
        <v>85.3</v>
      </c>
      <c r="AQ14" s="142">
        <f t="shared" si="21"/>
        <v>5.4138106118304146</v>
      </c>
      <c r="AR14" s="385">
        <v>1029.5</v>
      </c>
      <c r="AS14" s="142">
        <f t="shared" si="22"/>
        <v>5.589549524114604</v>
      </c>
      <c r="AT14" s="385">
        <v>0</v>
      </c>
      <c r="AU14" s="142">
        <f t="shared" si="23"/>
        <v>0</v>
      </c>
      <c r="AV14" s="385">
        <v>0</v>
      </c>
      <c r="AW14" s="142">
        <f t="shared" si="24"/>
        <v>0</v>
      </c>
      <c r="AX14" s="385"/>
      <c r="AY14" s="142">
        <f t="shared" si="25"/>
        <v>0</v>
      </c>
      <c r="AZ14" s="385"/>
      <c r="BA14" s="142">
        <f t="shared" si="26"/>
        <v>0</v>
      </c>
      <c r="BB14" s="385">
        <v>0</v>
      </c>
      <c r="BC14" s="142">
        <f t="shared" si="27"/>
        <v>0</v>
      </c>
      <c r="BD14" s="385">
        <v>0</v>
      </c>
      <c r="BE14" s="142">
        <f t="shared" si="28"/>
        <v>0</v>
      </c>
      <c r="BF14" s="385">
        <v>0</v>
      </c>
      <c r="BG14" s="142">
        <f t="shared" si="29"/>
        <v>0</v>
      </c>
      <c r="BH14" s="385"/>
      <c r="BI14" s="142">
        <f t="shared" si="30"/>
        <v>0</v>
      </c>
    </row>
    <row r="15" spans="1:74" ht="12.75" customHeight="1" thickBot="1">
      <c r="A15" s="366" t="s">
        <v>153</v>
      </c>
      <c r="B15" s="327">
        <f t="shared" si="0"/>
        <v>22924.284986859999</v>
      </c>
      <c r="C15" s="142">
        <f t="shared" si="1"/>
        <v>16.338498184898466</v>
      </c>
      <c r="D15" s="385">
        <v>5362.9849868599995</v>
      </c>
      <c r="E15" s="142">
        <f t="shared" si="2"/>
        <v>11.074169134355909</v>
      </c>
      <c r="F15" s="327">
        <v>0</v>
      </c>
      <c r="G15" s="142">
        <f t="shared" si="3"/>
        <v>0</v>
      </c>
      <c r="H15" s="385">
        <v>0</v>
      </c>
      <c r="I15" s="142">
        <f t="shared" si="4"/>
        <v>0</v>
      </c>
      <c r="J15" s="1728"/>
      <c r="K15" s="142">
        <f t="shared" si="5"/>
        <v>0</v>
      </c>
      <c r="L15" s="385"/>
      <c r="M15" s="142">
        <f t="shared" si="6"/>
        <v>0</v>
      </c>
      <c r="N15" s="385"/>
      <c r="O15" s="142">
        <f t="shared" si="7"/>
        <v>0</v>
      </c>
      <c r="P15" s="385"/>
      <c r="Q15" s="142">
        <f t="shared" si="8"/>
        <v>0</v>
      </c>
      <c r="R15" s="385"/>
      <c r="S15" s="142">
        <f t="shared" si="9"/>
        <v>0</v>
      </c>
      <c r="T15" s="385">
        <v>113.6</v>
      </c>
      <c r="U15" s="142">
        <f t="shared" si="10"/>
        <v>69.310555216595475</v>
      </c>
      <c r="V15" s="385">
        <v>23.7</v>
      </c>
      <c r="W15" s="142">
        <f t="shared" si="11"/>
        <v>13.644214162348877</v>
      </c>
      <c r="X15" s="385"/>
      <c r="Y15" s="142">
        <f t="shared" si="12"/>
        <v>0</v>
      </c>
      <c r="Z15" s="385">
        <v>0</v>
      </c>
      <c r="AA15" s="142">
        <f t="shared" si="13"/>
        <v>0</v>
      </c>
      <c r="AB15" s="385"/>
      <c r="AC15" s="142">
        <f t="shared" si="14"/>
        <v>0</v>
      </c>
      <c r="AD15" s="385"/>
      <c r="AE15" s="142">
        <f t="shared" si="15"/>
        <v>0</v>
      </c>
      <c r="AF15" s="385">
        <v>0</v>
      </c>
      <c r="AG15" s="142">
        <f t="shared" si="16"/>
        <v>0</v>
      </c>
      <c r="AH15" s="385"/>
      <c r="AI15" s="142">
        <f t="shared" si="17"/>
        <v>0</v>
      </c>
      <c r="AJ15" s="385"/>
      <c r="AK15" s="142">
        <f t="shared" si="18"/>
        <v>0</v>
      </c>
      <c r="AL15" s="385"/>
      <c r="AM15" s="142">
        <f t="shared" si="19"/>
        <v>0</v>
      </c>
      <c r="AN15" s="385">
        <v>35.200000000000003</v>
      </c>
      <c r="AO15" s="142">
        <f t="shared" si="20"/>
        <v>4.3452498518664822</v>
      </c>
      <c r="AP15" s="385"/>
      <c r="AQ15" s="142">
        <f t="shared" si="21"/>
        <v>0</v>
      </c>
      <c r="AR15" s="385">
        <v>17388.8</v>
      </c>
      <c r="AS15" s="142">
        <f t="shared" si="22"/>
        <v>94.410450475885398</v>
      </c>
      <c r="AT15" s="385">
        <v>0</v>
      </c>
      <c r="AU15" s="142">
        <f t="shared" si="23"/>
        <v>0</v>
      </c>
      <c r="AV15" s="385">
        <v>0</v>
      </c>
      <c r="AW15" s="142">
        <f t="shared" si="24"/>
        <v>0</v>
      </c>
      <c r="AX15" s="385"/>
      <c r="AY15" s="142">
        <f t="shared" si="25"/>
        <v>0</v>
      </c>
      <c r="AZ15" s="385"/>
      <c r="BA15" s="142">
        <f t="shared" si="26"/>
        <v>0</v>
      </c>
      <c r="BB15" s="385">
        <v>0</v>
      </c>
      <c r="BC15" s="142">
        <f t="shared" si="27"/>
        <v>0</v>
      </c>
      <c r="BD15" s="385">
        <v>0</v>
      </c>
      <c r="BE15" s="142">
        <f t="shared" si="28"/>
        <v>0</v>
      </c>
      <c r="BF15" s="385">
        <v>0</v>
      </c>
      <c r="BG15" s="142">
        <f t="shared" si="29"/>
        <v>0</v>
      </c>
      <c r="BH15" s="385"/>
      <c r="BI15" s="142">
        <f t="shared" si="30"/>
        <v>0</v>
      </c>
    </row>
    <row r="16" spans="1:74" ht="12.75" customHeight="1" thickBot="1">
      <c r="A16" s="367" t="s">
        <v>155</v>
      </c>
      <c r="B16" s="329">
        <f t="shared" si="0"/>
        <v>140308.39753934587</v>
      </c>
      <c r="C16" s="143">
        <f t="shared" si="1"/>
        <v>99.999999992872844</v>
      </c>
      <c r="D16" s="386">
        <f>SUM(D8:D15)</f>
        <v>48427.876816709999</v>
      </c>
      <c r="E16" s="143">
        <f t="shared" si="2"/>
        <v>100</v>
      </c>
      <c r="F16" s="386">
        <f>SUM(F8:F15)</f>
        <v>158.20000000000002</v>
      </c>
      <c r="G16" s="143">
        <f t="shared" si="3"/>
        <v>100</v>
      </c>
      <c r="H16" s="386">
        <f>SUM(H8:H15)</f>
        <v>133.70000000000002</v>
      </c>
      <c r="I16" s="143">
        <f t="shared" si="4"/>
        <v>100</v>
      </c>
      <c r="J16" s="1729">
        <f>SUM(J8:J15)</f>
        <v>1453.7430000000002</v>
      </c>
      <c r="K16" s="143">
        <f t="shared" si="5"/>
        <v>100</v>
      </c>
      <c r="L16" s="386">
        <f>SUM(L8:L15)</f>
        <v>11.299999999999999</v>
      </c>
      <c r="M16" s="143">
        <f t="shared" si="6"/>
        <v>100</v>
      </c>
      <c r="N16" s="386">
        <f>SUM(N8:N15)</f>
        <v>300.78934385586399</v>
      </c>
      <c r="O16" s="143">
        <f t="shared" si="7"/>
        <v>100</v>
      </c>
      <c r="P16" s="386">
        <f>SUM(P8:P15)</f>
        <v>2161.64457601</v>
      </c>
      <c r="Q16" s="143">
        <f t="shared" si="8"/>
        <v>100</v>
      </c>
      <c r="R16" s="386">
        <f>SUM(R8:R15)</f>
        <v>0</v>
      </c>
      <c r="S16" s="143">
        <f t="shared" si="9"/>
        <v>0</v>
      </c>
      <c r="T16" s="386">
        <v>163.9</v>
      </c>
      <c r="U16" s="143">
        <f t="shared" si="10"/>
        <v>100</v>
      </c>
      <c r="V16" s="386">
        <f>SUM(V8:V15)</f>
        <v>173.7</v>
      </c>
      <c r="W16" s="143">
        <f t="shared" si="11"/>
        <v>100</v>
      </c>
      <c r="X16" s="386">
        <v>974.26499999999999</v>
      </c>
      <c r="Y16" s="143">
        <f t="shared" si="12"/>
        <v>100</v>
      </c>
      <c r="Z16" s="386">
        <f>SUM(Z8:Z15)</f>
        <v>1197</v>
      </c>
      <c r="AA16" s="143">
        <f t="shared" si="13"/>
        <v>100</v>
      </c>
      <c r="AB16" s="386">
        <f>SUM(AB8:AB15)</f>
        <v>10148.6158249</v>
      </c>
      <c r="AC16" s="143">
        <f t="shared" si="14"/>
        <v>100</v>
      </c>
      <c r="AD16" s="386">
        <f>SUM(AD8:AD15)</f>
        <v>1</v>
      </c>
      <c r="AE16" s="143">
        <f t="shared" si="15"/>
        <v>100</v>
      </c>
      <c r="AF16" s="386">
        <v>887.60497663000024</v>
      </c>
      <c r="AG16" s="143">
        <f t="shared" si="16"/>
        <v>100</v>
      </c>
      <c r="AH16" s="386">
        <f>SUM(AH8:AH15)</f>
        <v>992.2</v>
      </c>
      <c r="AI16" s="143">
        <f t="shared" si="17"/>
        <v>100</v>
      </c>
      <c r="AJ16" s="386">
        <f>SUM(AJ8:AJ15)</f>
        <v>1445.9</v>
      </c>
      <c r="AK16" s="143">
        <f t="shared" si="18"/>
        <v>100</v>
      </c>
      <c r="AL16" s="386">
        <f>SUM(AL8:AL15)</f>
        <v>784.18099999999993</v>
      </c>
      <c r="AM16" s="143">
        <f t="shared" si="19"/>
        <v>100</v>
      </c>
      <c r="AN16" s="386">
        <f>SUM(AN8:AN15)</f>
        <v>810.08</v>
      </c>
      <c r="AO16" s="143">
        <f t="shared" si="20"/>
        <v>100</v>
      </c>
      <c r="AP16" s="386">
        <v>1575.6</v>
      </c>
      <c r="AQ16" s="143">
        <f t="shared" si="21"/>
        <v>100</v>
      </c>
      <c r="AR16" s="386">
        <f>SUM(AR8:AR15)</f>
        <v>18418.3</v>
      </c>
      <c r="AS16" s="143">
        <f t="shared" si="22"/>
        <v>100</v>
      </c>
      <c r="AT16" s="386">
        <f>SUM(AT8:AT15)</f>
        <v>1915.1000000000001</v>
      </c>
      <c r="AU16" s="143">
        <f t="shared" si="23"/>
        <v>100</v>
      </c>
      <c r="AV16" s="386">
        <f>SUM(AV8:AV15)</f>
        <v>4164.7</v>
      </c>
      <c r="AW16" s="143">
        <f t="shared" si="24"/>
        <v>100</v>
      </c>
      <c r="AX16" s="386">
        <f>SUM(AX8:AX15)</f>
        <v>7343.6189999999997</v>
      </c>
      <c r="AY16" s="143">
        <f t="shared" si="25"/>
        <v>100</v>
      </c>
      <c r="AZ16" s="386">
        <f>SUM(AZ8:AZ15)</f>
        <v>2264.1999999999998</v>
      </c>
      <c r="BA16" s="143">
        <f t="shared" si="26"/>
        <v>100</v>
      </c>
      <c r="BB16" s="386">
        <v>1217.1099999999999</v>
      </c>
      <c r="BC16" s="143">
        <f t="shared" si="27"/>
        <v>100</v>
      </c>
      <c r="BD16" s="386">
        <v>9823.009</v>
      </c>
      <c r="BE16" s="143">
        <f t="shared" si="28"/>
        <v>100</v>
      </c>
      <c r="BF16" s="386">
        <v>23361.058991239999</v>
      </c>
      <c r="BG16" s="143">
        <f t="shared" si="29"/>
        <v>100</v>
      </c>
      <c r="BH16" s="386">
        <v>1.0000000000000001E-5</v>
      </c>
      <c r="BI16" s="143">
        <v>0</v>
      </c>
    </row>
    <row r="17" spans="1:74" ht="12.75" customHeight="1" thickBot="1">
      <c r="A17" s="367" t="s">
        <v>156</v>
      </c>
      <c r="B17" s="329">
        <f t="shared" si="0"/>
        <v>0</v>
      </c>
      <c r="C17" s="143">
        <f t="shared" si="1"/>
        <v>0</v>
      </c>
      <c r="D17" s="386"/>
      <c r="E17" s="143">
        <f t="shared" si="2"/>
        <v>0</v>
      </c>
      <c r="F17" s="386"/>
      <c r="G17" s="143">
        <f t="shared" si="3"/>
        <v>0</v>
      </c>
      <c r="H17" s="386"/>
      <c r="I17" s="143">
        <f t="shared" si="4"/>
        <v>0</v>
      </c>
      <c r="J17" s="1729"/>
      <c r="K17" s="143">
        <f t="shared" si="5"/>
        <v>0</v>
      </c>
      <c r="L17" s="386"/>
      <c r="M17" s="143">
        <f t="shared" si="6"/>
        <v>0</v>
      </c>
      <c r="N17" s="386"/>
      <c r="O17" s="143">
        <f t="shared" si="7"/>
        <v>0</v>
      </c>
      <c r="P17" s="386"/>
      <c r="Q17" s="143">
        <f t="shared" si="8"/>
        <v>0</v>
      </c>
      <c r="R17" s="386"/>
      <c r="S17" s="143">
        <f t="shared" si="9"/>
        <v>0</v>
      </c>
      <c r="T17" s="386"/>
      <c r="U17" s="143">
        <f t="shared" si="10"/>
        <v>0</v>
      </c>
      <c r="V17" s="386"/>
      <c r="W17" s="143">
        <f t="shared" si="11"/>
        <v>0</v>
      </c>
      <c r="X17" s="386"/>
      <c r="Y17" s="143">
        <f t="shared" si="12"/>
        <v>0</v>
      </c>
      <c r="Z17" s="386">
        <v>0</v>
      </c>
      <c r="AA17" s="143">
        <f t="shared" si="13"/>
        <v>0</v>
      </c>
      <c r="AB17" s="386"/>
      <c r="AC17" s="143">
        <f t="shared" si="14"/>
        <v>0</v>
      </c>
      <c r="AD17" s="386"/>
      <c r="AE17" s="143">
        <f t="shared" si="15"/>
        <v>0</v>
      </c>
      <c r="AF17" s="386">
        <v>0</v>
      </c>
      <c r="AG17" s="143">
        <f t="shared" si="16"/>
        <v>0</v>
      </c>
      <c r="AH17" s="386"/>
      <c r="AI17" s="143">
        <f t="shared" si="17"/>
        <v>0</v>
      </c>
      <c r="AJ17" s="386"/>
      <c r="AK17" s="143">
        <f t="shared" si="18"/>
        <v>0</v>
      </c>
      <c r="AL17" s="386"/>
      <c r="AM17" s="143">
        <f t="shared" si="19"/>
        <v>0</v>
      </c>
      <c r="AN17" s="386"/>
      <c r="AO17" s="143">
        <f t="shared" si="20"/>
        <v>0</v>
      </c>
      <c r="AP17" s="386"/>
      <c r="AQ17" s="143">
        <f t="shared" si="21"/>
        <v>0</v>
      </c>
      <c r="AR17" s="386"/>
      <c r="AS17" s="143">
        <f t="shared" si="22"/>
        <v>0</v>
      </c>
      <c r="AT17" s="386">
        <v>0</v>
      </c>
      <c r="AU17" s="143">
        <f t="shared" si="23"/>
        <v>0</v>
      </c>
      <c r="AV17" s="386"/>
      <c r="AW17" s="143">
        <f t="shared" si="24"/>
        <v>0</v>
      </c>
      <c r="AX17" s="386"/>
      <c r="AY17" s="143">
        <f t="shared" si="25"/>
        <v>0</v>
      </c>
      <c r="AZ17" s="386"/>
      <c r="BA17" s="143">
        <f t="shared" si="26"/>
        <v>0</v>
      </c>
      <c r="BB17" s="386">
        <v>0</v>
      </c>
      <c r="BC17" s="143">
        <f t="shared" si="27"/>
        <v>0</v>
      </c>
      <c r="BD17" s="386">
        <v>0</v>
      </c>
      <c r="BE17" s="143">
        <f t="shared" si="28"/>
        <v>0</v>
      </c>
      <c r="BF17" s="386">
        <v>0</v>
      </c>
      <c r="BG17" s="143">
        <f t="shared" si="29"/>
        <v>0</v>
      </c>
      <c r="BH17" s="386"/>
      <c r="BI17" s="143">
        <f t="shared" si="30"/>
        <v>0</v>
      </c>
    </row>
    <row r="18" spans="1:74" ht="12.75" customHeight="1" thickBot="1">
      <c r="A18" s="377" t="s">
        <v>158</v>
      </c>
      <c r="B18" s="329">
        <f t="shared" si="0"/>
        <v>140308.39754934586</v>
      </c>
      <c r="C18" s="143">
        <f t="shared" si="1"/>
        <v>100</v>
      </c>
      <c r="D18" s="386">
        <f>SUM(D16:D17)</f>
        <v>48427.876816709999</v>
      </c>
      <c r="E18" s="143">
        <f t="shared" si="2"/>
        <v>100</v>
      </c>
      <c r="F18" s="386">
        <f>SUM(F16:F17)</f>
        <v>158.20000000000002</v>
      </c>
      <c r="G18" s="143">
        <f t="shared" si="3"/>
        <v>100</v>
      </c>
      <c r="H18" s="386">
        <f>SUM(H16:H17)</f>
        <v>133.70000000000002</v>
      </c>
      <c r="I18" s="143">
        <f t="shared" si="4"/>
        <v>100</v>
      </c>
      <c r="J18" s="1729">
        <f>SUM(J16:J17)</f>
        <v>1453.7430000000002</v>
      </c>
      <c r="K18" s="143">
        <f t="shared" si="5"/>
        <v>100</v>
      </c>
      <c r="L18" s="386">
        <f>SUM(L16:L17)</f>
        <v>11.299999999999999</v>
      </c>
      <c r="M18" s="143">
        <f t="shared" si="6"/>
        <v>100</v>
      </c>
      <c r="N18" s="386">
        <f>SUM(N16:N17)</f>
        <v>300.78934385586399</v>
      </c>
      <c r="O18" s="143">
        <f t="shared" si="7"/>
        <v>100</v>
      </c>
      <c r="P18" s="386">
        <f>SUM(P16:P17)</f>
        <v>2161.64457601</v>
      </c>
      <c r="Q18" s="143">
        <f t="shared" si="8"/>
        <v>100</v>
      </c>
      <c r="R18" s="386">
        <v>1.0000000000000001E-5</v>
      </c>
      <c r="S18" s="143">
        <v>0</v>
      </c>
      <c r="T18" s="386">
        <v>163.9</v>
      </c>
      <c r="U18" s="143">
        <f t="shared" si="10"/>
        <v>100</v>
      </c>
      <c r="V18" s="386">
        <f>SUM(V16:V17)</f>
        <v>173.7</v>
      </c>
      <c r="W18" s="143">
        <f t="shared" si="11"/>
        <v>100</v>
      </c>
      <c r="X18" s="386">
        <v>974.26499999999999</v>
      </c>
      <c r="Y18" s="143">
        <f t="shared" si="12"/>
        <v>100</v>
      </c>
      <c r="Z18" s="386">
        <f>SUM(Z16:Z17)</f>
        <v>1197</v>
      </c>
      <c r="AA18" s="143">
        <f t="shared" si="13"/>
        <v>100</v>
      </c>
      <c r="AB18" s="386">
        <f>SUM(AB16:AB17)</f>
        <v>10148.6158249</v>
      </c>
      <c r="AC18" s="143">
        <f t="shared" si="14"/>
        <v>100</v>
      </c>
      <c r="AD18" s="386">
        <f>SUM(AD16:AD17)</f>
        <v>1</v>
      </c>
      <c r="AE18" s="143">
        <f t="shared" si="15"/>
        <v>100</v>
      </c>
      <c r="AF18" s="386">
        <v>887.60497663000024</v>
      </c>
      <c r="AG18" s="143">
        <f t="shared" si="16"/>
        <v>100</v>
      </c>
      <c r="AH18" s="386">
        <f>SUM(AH16:AH17)</f>
        <v>992.2</v>
      </c>
      <c r="AI18" s="143">
        <f t="shared" si="17"/>
        <v>100</v>
      </c>
      <c r="AJ18" s="386">
        <f>SUM(AJ16:AJ17)</f>
        <v>1445.9</v>
      </c>
      <c r="AK18" s="143">
        <f t="shared" si="18"/>
        <v>100</v>
      </c>
      <c r="AL18" s="386">
        <f>SUM(AL16:AL17)</f>
        <v>784.18099999999993</v>
      </c>
      <c r="AM18" s="143">
        <f t="shared" si="19"/>
        <v>100</v>
      </c>
      <c r="AN18" s="386">
        <f>SUM(AN16:AN17)</f>
        <v>810.08</v>
      </c>
      <c r="AO18" s="143">
        <f t="shared" si="20"/>
        <v>100</v>
      </c>
      <c r="AP18" s="386">
        <v>1575.6</v>
      </c>
      <c r="AQ18" s="143">
        <f t="shared" si="21"/>
        <v>100</v>
      </c>
      <c r="AR18" s="386">
        <f>SUM(AR16:AR17)</f>
        <v>18418.3</v>
      </c>
      <c r="AS18" s="143">
        <f t="shared" si="22"/>
        <v>100</v>
      </c>
      <c r="AT18" s="386">
        <f>SUM(AT16:AT17)</f>
        <v>1915.1000000000001</v>
      </c>
      <c r="AU18" s="143">
        <f t="shared" si="23"/>
        <v>100</v>
      </c>
      <c r="AV18" s="386">
        <f>SUM(AV16:AV17)</f>
        <v>4164.7</v>
      </c>
      <c r="AW18" s="143">
        <f t="shared" si="24"/>
        <v>100</v>
      </c>
      <c r="AX18" s="386">
        <f>SUM(AX16:AX17)</f>
        <v>7343.6189999999997</v>
      </c>
      <c r="AY18" s="143">
        <f t="shared" si="25"/>
        <v>100</v>
      </c>
      <c r="AZ18" s="386">
        <f>SUM(AZ16:AZ17)</f>
        <v>2264.1999999999998</v>
      </c>
      <c r="BA18" s="143">
        <f t="shared" si="26"/>
        <v>100</v>
      </c>
      <c r="BB18" s="386">
        <v>1217.1099999999999</v>
      </c>
      <c r="BC18" s="143">
        <f t="shared" si="27"/>
        <v>100</v>
      </c>
      <c r="BD18" s="386">
        <v>9823.009</v>
      </c>
      <c r="BE18" s="143">
        <f t="shared" si="28"/>
        <v>100</v>
      </c>
      <c r="BF18" s="386">
        <v>23361.058991239999</v>
      </c>
      <c r="BG18" s="143">
        <f t="shared" si="29"/>
        <v>100</v>
      </c>
      <c r="BH18" s="386">
        <f>SUM(BH16:BH17)</f>
        <v>1.0000000000000001E-5</v>
      </c>
      <c r="BI18" s="143">
        <v>0</v>
      </c>
    </row>
    <row r="19" spans="1:74" ht="12.75" customHeight="1">
      <c r="A19" s="369" t="s">
        <v>504</v>
      </c>
      <c r="B19" s="326">
        <f t="shared" si="0"/>
        <v>0</v>
      </c>
      <c r="C19" s="142">
        <f t="shared" si="1"/>
        <v>0</v>
      </c>
      <c r="D19" s="369"/>
      <c r="E19" s="142">
        <f t="shared" si="2"/>
        <v>0</v>
      </c>
      <c r="F19" s="369"/>
      <c r="G19" s="142">
        <f t="shared" si="3"/>
        <v>0</v>
      </c>
      <c r="H19" s="369">
        <v>0</v>
      </c>
      <c r="I19" s="142">
        <f t="shared" si="4"/>
        <v>0</v>
      </c>
      <c r="J19" s="1724"/>
      <c r="K19" s="142">
        <f t="shared" si="5"/>
        <v>0</v>
      </c>
      <c r="L19" s="369"/>
      <c r="M19" s="142">
        <f t="shared" si="6"/>
        <v>0</v>
      </c>
      <c r="N19" s="369"/>
      <c r="O19" s="142">
        <f t="shared" si="7"/>
        <v>0</v>
      </c>
      <c r="P19" s="369"/>
      <c r="Q19" s="142">
        <f t="shared" si="8"/>
        <v>0</v>
      </c>
      <c r="R19" s="369"/>
      <c r="S19" s="142">
        <f t="shared" si="9"/>
        <v>0</v>
      </c>
      <c r="T19" s="369"/>
      <c r="U19" s="142">
        <f t="shared" si="10"/>
        <v>0</v>
      </c>
      <c r="V19" s="369"/>
      <c r="W19" s="142">
        <f t="shared" si="11"/>
        <v>0</v>
      </c>
      <c r="X19" s="369"/>
      <c r="Y19" s="142">
        <f t="shared" si="12"/>
        <v>0</v>
      </c>
      <c r="Z19" s="369">
        <v>0</v>
      </c>
      <c r="AA19" s="142">
        <f t="shared" si="13"/>
        <v>0</v>
      </c>
      <c r="AB19" s="369"/>
      <c r="AC19" s="142">
        <f t="shared" si="14"/>
        <v>0</v>
      </c>
      <c r="AD19" s="369"/>
      <c r="AE19" s="142">
        <f t="shared" si="15"/>
        <v>0</v>
      </c>
      <c r="AF19" s="369">
        <v>0</v>
      </c>
      <c r="AG19" s="142">
        <f t="shared" si="16"/>
        <v>0</v>
      </c>
      <c r="AH19" s="369"/>
      <c r="AI19" s="142">
        <f t="shared" si="17"/>
        <v>0</v>
      </c>
      <c r="AJ19" s="369"/>
      <c r="AK19" s="142">
        <f t="shared" si="18"/>
        <v>0</v>
      </c>
      <c r="AL19" s="369"/>
      <c r="AM19" s="142">
        <f t="shared" si="19"/>
        <v>0</v>
      </c>
      <c r="AN19" s="369"/>
      <c r="AO19" s="142">
        <f t="shared" si="20"/>
        <v>0</v>
      </c>
      <c r="AP19" s="369"/>
      <c r="AQ19" s="142">
        <f t="shared" si="21"/>
        <v>0</v>
      </c>
      <c r="AR19" s="369"/>
      <c r="AS19" s="142">
        <f t="shared" si="22"/>
        <v>0</v>
      </c>
      <c r="AT19" s="369">
        <v>0</v>
      </c>
      <c r="AU19" s="142">
        <f t="shared" si="23"/>
        <v>0</v>
      </c>
      <c r="AV19" s="369"/>
      <c r="AW19" s="142">
        <f t="shared" si="24"/>
        <v>0</v>
      </c>
      <c r="AX19" s="369"/>
      <c r="AY19" s="142">
        <f t="shared" si="25"/>
        <v>0</v>
      </c>
      <c r="AZ19" s="369"/>
      <c r="BA19" s="142">
        <f t="shared" si="26"/>
        <v>0</v>
      </c>
      <c r="BB19" s="369">
        <v>0</v>
      </c>
      <c r="BC19" s="142">
        <f t="shared" si="27"/>
        <v>0</v>
      </c>
      <c r="BD19" s="369">
        <v>0</v>
      </c>
      <c r="BE19" s="142">
        <f t="shared" si="28"/>
        <v>0</v>
      </c>
      <c r="BF19" s="369">
        <v>0</v>
      </c>
      <c r="BG19" s="142">
        <f t="shared" si="29"/>
        <v>0</v>
      </c>
      <c r="BH19" s="369"/>
      <c r="BI19" s="142">
        <f t="shared" si="30"/>
        <v>0</v>
      </c>
    </row>
    <row r="20" spans="1:74" ht="12.75" customHeight="1">
      <c r="A20" s="369" t="s">
        <v>258</v>
      </c>
      <c r="B20" s="326">
        <f t="shared" si="0"/>
        <v>0</v>
      </c>
      <c r="C20" s="142">
        <f t="shared" si="1"/>
        <v>0</v>
      </c>
      <c r="D20" s="369"/>
      <c r="E20" s="142">
        <f t="shared" si="2"/>
        <v>0</v>
      </c>
      <c r="F20" s="369"/>
      <c r="G20" s="142">
        <f t="shared" si="3"/>
        <v>0</v>
      </c>
      <c r="H20" s="369">
        <v>0</v>
      </c>
      <c r="I20" s="142">
        <f t="shared" si="4"/>
        <v>0</v>
      </c>
      <c r="J20" s="1724"/>
      <c r="K20" s="142">
        <f t="shared" si="5"/>
        <v>0</v>
      </c>
      <c r="L20" s="369"/>
      <c r="M20" s="142">
        <f t="shared" si="6"/>
        <v>0</v>
      </c>
      <c r="N20" s="369"/>
      <c r="O20" s="142">
        <f t="shared" si="7"/>
        <v>0</v>
      </c>
      <c r="P20" s="369"/>
      <c r="Q20" s="142">
        <f t="shared" si="8"/>
        <v>0</v>
      </c>
      <c r="R20" s="369"/>
      <c r="S20" s="142">
        <f t="shared" si="9"/>
        <v>0</v>
      </c>
      <c r="T20" s="369"/>
      <c r="U20" s="142">
        <f t="shared" si="10"/>
        <v>0</v>
      </c>
      <c r="V20" s="369"/>
      <c r="W20" s="142">
        <f t="shared" si="11"/>
        <v>0</v>
      </c>
      <c r="X20" s="369"/>
      <c r="Y20" s="142">
        <f t="shared" si="12"/>
        <v>0</v>
      </c>
      <c r="Z20" s="369">
        <v>0</v>
      </c>
      <c r="AA20" s="142">
        <f t="shared" si="13"/>
        <v>0</v>
      </c>
      <c r="AB20" s="369"/>
      <c r="AC20" s="142">
        <f t="shared" si="14"/>
        <v>0</v>
      </c>
      <c r="AD20" s="369"/>
      <c r="AE20" s="142">
        <f t="shared" si="15"/>
        <v>0</v>
      </c>
      <c r="AF20" s="369">
        <v>0</v>
      </c>
      <c r="AG20" s="142">
        <f t="shared" si="16"/>
        <v>0</v>
      </c>
      <c r="AH20" s="369"/>
      <c r="AI20" s="142">
        <f t="shared" si="17"/>
        <v>0</v>
      </c>
      <c r="AJ20" s="369"/>
      <c r="AK20" s="142">
        <f t="shared" si="18"/>
        <v>0</v>
      </c>
      <c r="AL20" s="369"/>
      <c r="AM20" s="142">
        <f t="shared" si="19"/>
        <v>0</v>
      </c>
      <c r="AN20" s="369"/>
      <c r="AO20" s="142">
        <f t="shared" si="20"/>
        <v>0</v>
      </c>
      <c r="AP20" s="369"/>
      <c r="AQ20" s="142">
        <f t="shared" si="21"/>
        <v>0</v>
      </c>
      <c r="AR20" s="369"/>
      <c r="AS20" s="142">
        <f t="shared" si="22"/>
        <v>0</v>
      </c>
      <c r="AT20" s="369">
        <v>0</v>
      </c>
      <c r="AU20" s="142">
        <f t="shared" si="23"/>
        <v>0</v>
      </c>
      <c r="AV20" s="369"/>
      <c r="AW20" s="142">
        <f t="shared" si="24"/>
        <v>0</v>
      </c>
      <c r="AX20" s="369"/>
      <c r="AY20" s="142">
        <f t="shared" si="25"/>
        <v>0</v>
      </c>
      <c r="AZ20" s="369"/>
      <c r="BA20" s="142">
        <f t="shared" si="26"/>
        <v>0</v>
      </c>
      <c r="BB20" s="369">
        <v>0</v>
      </c>
      <c r="BC20" s="142">
        <f t="shared" si="27"/>
        <v>0</v>
      </c>
      <c r="BD20" s="369">
        <v>0</v>
      </c>
      <c r="BE20" s="142">
        <f t="shared" si="28"/>
        <v>0</v>
      </c>
      <c r="BF20" s="369">
        <v>0</v>
      </c>
      <c r="BG20" s="142">
        <f t="shared" si="29"/>
        <v>0</v>
      </c>
      <c r="BH20" s="369"/>
      <c r="BI20" s="142">
        <f t="shared" si="30"/>
        <v>0</v>
      </c>
    </row>
    <row r="21" spans="1:74" ht="12.75" customHeight="1" thickBot="1">
      <c r="A21" s="369" t="s">
        <v>260</v>
      </c>
      <c r="B21" s="326">
        <f t="shared" si="0"/>
        <v>0</v>
      </c>
      <c r="C21" s="142">
        <f t="shared" si="1"/>
        <v>0</v>
      </c>
      <c r="D21" s="369"/>
      <c r="E21" s="142">
        <f t="shared" si="2"/>
        <v>0</v>
      </c>
      <c r="F21" s="369"/>
      <c r="G21" s="142">
        <f t="shared" si="3"/>
        <v>0</v>
      </c>
      <c r="H21" s="369">
        <v>0</v>
      </c>
      <c r="I21" s="142">
        <f t="shared" si="4"/>
        <v>0</v>
      </c>
      <c r="J21" s="1724"/>
      <c r="K21" s="142">
        <f t="shared" si="5"/>
        <v>0</v>
      </c>
      <c r="L21" s="369"/>
      <c r="M21" s="142">
        <f t="shared" si="6"/>
        <v>0</v>
      </c>
      <c r="N21" s="369"/>
      <c r="O21" s="142">
        <f t="shared" si="7"/>
        <v>0</v>
      </c>
      <c r="P21" s="369"/>
      <c r="Q21" s="142">
        <f t="shared" si="8"/>
        <v>0</v>
      </c>
      <c r="R21" s="369"/>
      <c r="S21" s="142">
        <f t="shared" si="9"/>
        <v>0</v>
      </c>
      <c r="T21" s="369"/>
      <c r="U21" s="142">
        <f t="shared" si="10"/>
        <v>0</v>
      </c>
      <c r="V21" s="369"/>
      <c r="W21" s="142">
        <f t="shared" si="11"/>
        <v>0</v>
      </c>
      <c r="X21" s="369"/>
      <c r="Y21" s="142">
        <f t="shared" si="12"/>
        <v>0</v>
      </c>
      <c r="Z21" s="369">
        <v>0</v>
      </c>
      <c r="AA21" s="142">
        <f t="shared" si="13"/>
        <v>0</v>
      </c>
      <c r="AB21" s="369"/>
      <c r="AC21" s="142">
        <f t="shared" si="14"/>
        <v>0</v>
      </c>
      <c r="AD21" s="369"/>
      <c r="AE21" s="142">
        <f t="shared" si="15"/>
        <v>0</v>
      </c>
      <c r="AF21" s="369">
        <v>0</v>
      </c>
      <c r="AG21" s="142">
        <f t="shared" si="16"/>
        <v>0</v>
      </c>
      <c r="AH21" s="369"/>
      <c r="AI21" s="142">
        <f t="shared" si="17"/>
        <v>0</v>
      </c>
      <c r="AJ21" s="369"/>
      <c r="AK21" s="142">
        <f t="shared" si="18"/>
        <v>0</v>
      </c>
      <c r="AL21" s="369"/>
      <c r="AM21" s="142">
        <f t="shared" si="19"/>
        <v>0</v>
      </c>
      <c r="AN21" s="369"/>
      <c r="AO21" s="142">
        <f t="shared" si="20"/>
        <v>0</v>
      </c>
      <c r="AP21" s="369"/>
      <c r="AQ21" s="142">
        <f t="shared" si="21"/>
        <v>0</v>
      </c>
      <c r="AR21" s="369"/>
      <c r="AS21" s="142">
        <f t="shared" si="22"/>
        <v>0</v>
      </c>
      <c r="AT21" s="369">
        <v>0</v>
      </c>
      <c r="AU21" s="142">
        <f t="shared" si="23"/>
        <v>0</v>
      </c>
      <c r="AV21" s="369"/>
      <c r="AW21" s="142">
        <f t="shared" si="24"/>
        <v>0</v>
      </c>
      <c r="AX21" s="369"/>
      <c r="AY21" s="142">
        <f t="shared" si="25"/>
        <v>0</v>
      </c>
      <c r="AZ21" s="369"/>
      <c r="BA21" s="142">
        <f t="shared" si="26"/>
        <v>0</v>
      </c>
      <c r="BB21" s="369">
        <v>0</v>
      </c>
      <c r="BC21" s="142">
        <f t="shared" si="27"/>
        <v>0</v>
      </c>
      <c r="BD21" s="369">
        <v>0</v>
      </c>
      <c r="BE21" s="142">
        <f t="shared" si="28"/>
        <v>0</v>
      </c>
      <c r="BF21" s="369">
        <v>0</v>
      </c>
      <c r="BG21" s="142">
        <f t="shared" si="29"/>
        <v>0</v>
      </c>
      <c r="BH21" s="369"/>
      <c r="BI21" s="142">
        <f t="shared" si="30"/>
        <v>0</v>
      </c>
    </row>
    <row r="22" spans="1:74" ht="12.75" customHeight="1" thickBot="1">
      <c r="A22" s="367" t="s">
        <v>164</v>
      </c>
      <c r="B22" s="337">
        <f t="shared" si="0"/>
        <v>0</v>
      </c>
      <c r="C22" s="143">
        <f t="shared" si="1"/>
        <v>0</v>
      </c>
      <c r="D22" s="390">
        <f>SUM(D19:D21)</f>
        <v>0</v>
      </c>
      <c r="E22" s="143">
        <f t="shared" si="2"/>
        <v>0</v>
      </c>
      <c r="F22" s="390">
        <f>SUM(F19:F21)</f>
        <v>0</v>
      </c>
      <c r="G22" s="143">
        <f t="shared" si="3"/>
        <v>0</v>
      </c>
      <c r="H22" s="390">
        <f>SUM(H19:H21)</f>
        <v>0</v>
      </c>
      <c r="I22" s="143">
        <f t="shared" si="4"/>
        <v>0</v>
      </c>
      <c r="J22" s="1732">
        <f>SUM(J19:J21)</f>
        <v>0</v>
      </c>
      <c r="K22" s="143">
        <f t="shared" si="5"/>
        <v>0</v>
      </c>
      <c r="L22" s="390">
        <f>SUM(L19:L21)</f>
        <v>0</v>
      </c>
      <c r="M22" s="143">
        <f t="shared" si="6"/>
        <v>0</v>
      </c>
      <c r="N22" s="390">
        <f>SUM(N19:N21)</f>
        <v>0</v>
      </c>
      <c r="O22" s="143">
        <f t="shared" si="7"/>
        <v>0</v>
      </c>
      <c r="P22" s="390">
        <f>SUM(P19:P21)</f>
        <v>0</v>
      </c>
      <c r="Q22" s="143">
        <f t="shared" si="8"/>
        <v>0</v>
      </c>
      <c r="R22" s="390">
        <f>SUM(R19:R21)</f>
        <v>0</v>
      </c>
      <c r="S22" s="143">
        <f t="shared" si="9"/>
        <v>0</v>
      </c>
      <c r="T22" s="390">
        <v>0</v>
      </c>
      <c r="U22" s="143">
        <f t="shared" si="10"/>
        <v>0</v>
      </c>
      <c r="V22" s="390">
        <f>SUM(V19:V21)</f>
        <v>0</v>
      </c>
      <c r="W22" s="143">
        <f t="shared" si="11"/>
        <v>0</v>
      </c>
      <c r="X22" s="390">
        <v>0</v>
      </c>
      <c r="Y22" s="143">
        <f t="shared" si="12"/>
        <v>0</v>
      </c>
      <c r="Z22" s="390">
        <f>SUM(Z19:Z21)</f>
        <v>0</v>
      </c>
      <c r="AA22" s="143">
        <f t="shared" si="13"/>
        <v>0</v>
      </c>
      <c r="AB22" s="390">
        <f>SUM(AB19:AB21)</f>
        <v>0</v>
      </c>
      <c r="AC22" s="143">
        <f t="shared" si="14"/>
        <v>0</v>
      </c>
      <c r="AD22" s="390">
        <f>SUM(AD19:AD21)</f>
        <v>0</v>
      </c>
      <c r="AE22" s="143">
        <f t="shared" si="15"/>
        <v>0</v>
      </c>
      <c r="AF22" s="390">
        <v>0</v>
      </c>
      <c r="AG22" s="143">
        <f t="shared" si="16"/>
        <v>0</v>
      </c>
      <c r="AH22" s="390">
        <f>SUM(AH19:AH21)</f>
        <v>0</v>
      </c>
      <c r="AI22" s="143">
        <f t="shared" si="17"/>
        <v>0</v>
      </c>
      <c r="AJ22" s="390">
        <f>SUM(AJ19:AJ21)</f>
        <v>0</v>
      </c>
      <c r="AK22" s="143">
        <f t="shared" si="18"/>
        <v>0</v>
      </c>
      <c r="AL22" s="390">
        <f>SUM(AL19:AL21)</f>
        <v>0</v>
      </c>
      <c r="AM22" s="143">
        <f t="shared" si="19"/>
        <v>0</v>
      </c>
      <c r="AN22" s="390">
        <f>SUM(AN19:AN21)</f>
        <v>0</v>
      </c>
      <c r="AO22" s="143">
        <f t="shared" si="20"/>
        <v>0</v>
      </c>
      <c r="AP22" s="390">
        <v>0</v>
      </c>
      <c r="AQ22" s="143">
        <f t="shared" si="21"/>
        <v>0</v>
      </c>
      <c r="AR22" s="390">
        <f>SUM(AR19:AR21)</f>
        <v>0</v>
      </c>
      <c r="AS22" s="143">
        <f t="shared" si="22"/>
        <v>0</v>
      </c>
      <c r="AT22" s="390">
        <f>SUM(AT19:AT21)</f>
        <v>0</v>
      </c>
      <c r="AU22" s="143">
        <f t="shared" si="23"/>
        <v>0</v>
      </c>
      <c r="AV22" s="390">
        <f>SUM(AV19:AV21)</f>
        <v>0</v>
      </c>
      <c r="AW22" s="143">
        <f t="shared" si="24"/>
        <v>0</v>
      </c>
      <c r="AX22" s="390">
        <f>SUM(AX19:AX21)</f>
        <v>0</v>
      </c>
      <c r="AY22" s="143">
        <f t="shared" si="25"/>
        <v>0</v>
      </c>
      <c r="AZ22" s="390">
        <f>SUM(AZ19:AZ21)</f>
        <v>0</v>
      </c>
      <c r="BA22" s="143">
        <f t="shared" si="26"/>
        <v>0</v>
      </c>
      <c r="BB22" s="390">
        <v>0</v>
      </c>
      <c r="BC22" s="143">
        <f t="shared" si="27"/>
        <v>0</v>
      </c>
      <c r="BD22" s="390">
        <v>0</v>
      </c>
      <c r="BE22" s="143">
        <f t="shared" si="28"/>
        <v>0</v>
      </c>
      <c r="BF22" s="390">
        <v>0</v>
      </c>
      <c r="BG22" s="143">
        <f t="shared" si="29"/>
        <v>0</v>
      </c>
      <c r="BH22" s="390">
        <f>SUM(BH19:BH21)</f>
        <v>0</v>
      </c>
      <c r="BI22" s="143">
        <f t="shared" si="30"/>
        <v>0</v>
      </c>
    </row>
    <row r="23" spans="1:74" ht="12.75" customHeight="1" thickBot="1">
      <c r="A23" s="368"/>
      <c r="B23" s="326"/>
      <c r="C23" s="195"/>
      <c r="D23" s="369"/>
      <c r="E23" s="195"/>
      <c r="F23" s="369"/>
      <c r="G23" s="195"/>
      <c r="H23" s="369"/>
      <c r="I23" s="195"/>
      <c r="J23" s="1724"/>
      <c r="K23" s="195"/>
      <c r="L23" s="369"/>
      <c r="M23" s="195"/>
      <c r="N23" s="369"/>
      <c r="O23" s="195"/>
      <c r="P23" s="369"/>
      <c r="Q23" s="195"/>
      <c r="R23" s="369"/>
      <c r="S23" s="195"/>
      <c r="T23" s="369"/>
      <c r="U23" s="195"/>
      <c r="V23" s="369"/>
      <c r="W23" s="195"/>
      <c r="X23" s="369"/>
      <c r="Y23" s="195"/>
      <c r="Z23" s="369"/>
      <c r="AA23" s="195"/>
      <c r="AB23" s="369"/>
      <c r="AC23" s="195"/>
      <c r="AD23" s="369"/>
      <c r="AE23" s="195"/>
      <c r="AF23" s="369"/>
      <c r="AG23" s="195"/>
      <c r="AH23" s="369"/>
      <c r="AI23" s="195"/>
      <c r="AJ23" s="369"/>
      <c r="AK23" s="195"/>
      <c r="AL23" s="369"/>
      <c r="AM23" s="195"/>
      <c r="AN23" s="369"/>
      <c r="AO23" s="195"/>
      <c r="AP23" s="369"/>
      <c r="AQ23" s="195"/>
      <c r="AR23" s="369"/>
      <c r="AS23" s="195"/>
      <c r="AT23" s="369"/>
      <c r="AU23" s="195"/>
      <c r="AV23" s="369"/>
      <c r="AW23" s="195"/>
      <c r="AX23" s="369"/>
      <c r="AY23" s="195"/>
      <c r="AZ23" s="369"/>
      <c r="BA23" s="195"/>
      <c r="BB23" s="369"/>
      <c r="BC23" s="195"/>
      <c r="BD23" s="369"/>
      <c r="BE23" s="195"/>
      <c r="BF23" s="369"/>
      <c r="BG23" s="195"/>
      <c r="BH23" s="369"/>
      <c r="BI23" s="195"/>
    </row>
    <row r="24" spans="1:74" s="74" customFormat="1" ht="12.75" customHeight="1">
      <c r="A24" s="378" t="s">
        <v>152</v>
      </c>
      <c r="B24" s="340">
        <f>D24+F24+H24+J24+L24+N24+P24+R24+V24+X24+Z24+AB24+AD24+T24+AF24+AH24+AJ24+AL24+AN24+AP24+AR24+AT24+AV24+AX24+AZ24+BB24+BD24+BF24+BH24</f>
        <v>630301</v>
      </c>
      <c r="C24" s="168"/>
      <c r="D24" s="387">
        <v>404679</v>
      </c>
      <c r="E24" s="168"/>
      <c r="F24" s="387">
        <v>1</v>
      </c>
      <c r="G24" s="168"/>
      <c r="H24" s="387">
        <v>30</v>
      </c>
      <c r="I24" s="168"/>
      <c r="J24" s="1733">
        <v>2203</v>
      </c>
      <c r="K24" s="168"/>
      <c r="L24" s="370">
        <v>2373</v>
      </c>
      <c r="M24" s="168"/>
      <c r="N24" s="1738">
        <v>141</v>
      </c>
      <c r="O24" s="168"/>
      <c r="P24" s="387">
        <v>1262</v>
      </c>
      <c r="Q24" s="168"/>
      <c r="R24" s="387">
        <v>0</v>
      </c>
      <c r="S24" s="168"/>
      <c r="T24" s="387">
        <v>165</v>
      </c>
      <c r="U24" s="168"/>
      <c r="V24" s="387">
        <v>45</v>
      </c>
      <c r="W24" s="168"/>
      <c r="X24" s="387">
        <v>27</v>
      </c>
      <c r="Y24" s="168"/>
      <c r="Z24" s="387">
        <v>2472</v>
      </c>
      <c r="AA24" s="168"/>
      <c r="AB24" s="340">
        <f>7266+2542+3+15</f>
        <v>9826</v>
      </c>
      <c r="AC24" s="168"/>
      <c r="AD24" s="387">
        <v>1</v>
      </c>
      <c r="AE24" s="168"/>
      <c r="AF24" s="387">
        <v>1122</v>
      </c>
      <c r="AG24" s="168"/>
      <c r="AH24" s="387">
        <v>1760</v>
      </c>
      <c r="AI24" s="168"/>
      <c r="AJ24" s="387">
        <v>6187</v>
      </c>
      <c r="AK24" s="168"/>
      <c r="AL24" s="387">
        <v>637</v>
      </c>
      <c r="AM24" s="168"/>
      <c r="AN24" s="387">
        <v>66</v>
      </c>
      <c r="AO24" s="168"/>
      <c r="AP24" s="387">
        <v>20222</v>
      </c>
      <c r="AQ24" s="168"/>
      <c r="AR24" s="387">
        <f>544+12+18+92+11+202+110+1+61+52+11+24+46+1</f>
        <v>1185</v>
      </c>
      <c r="AS24" s="168"/>
      <c r="AT24" s="387">
        <v>1464</v>
      </c>
      <c r="AU24" s="168"/>
      <c r="AV24" s="387">
        <v>17566</v>
      </c>
      <c r="AW24" s="168"/>
      <c r="AX24" s="387">
        <v>43306</v>
      </c>
      <c r="AY24" s="168"/>
      <c r="AZ24" s="387">
        <v>235</v>
      </c>
      <c r="BA24" s="168"/>
      <c r="BB24" s="387">
        <v>75</v>
      </c>
      <c r="BC24" s="168"/>
      <c r="BD24" s="387">
        <v>1201</v>
      </c>
      <c r="BE24" s="168"/>
      <c r="BF24" s="387">
        <v>112045</v>
      </c>
      <c r="BG24" s="168"/>
      <c r="BH24" s="387">
        <v>5</v>
      </c>
      <c r="BI24" s="168"/>
      <c r="BJ24" s="28"/>
      <c r="BK24" s="28"/>
      <c r="BL24" s="28"/>
      <c r="BM24" s="28"/>
      <c r="BN24" s="28"/>
      <c r="BO24" s="28"/>
      <c r="BP24" s="28"/>
      <c r="BQ24" s="28"/>
      <c r="BR24" s="28"/>
      <c r="BS24" s="28"/>
      <c r="BT24" s="28"/>
      <c r="BU24" s="28"/>
      <c r="BV24" s="28"/>
    </row>
    <row r="25" spans="1:74" s="74" customFormat="1" ht="12.75" customHeight="1" thickBot="1">
      <c r="A25" s="379" t="s">
        <v>154</v>
      </c>
      <c r="B25" s="144">
        <f>B18/B24*1000000</f>
        <v>222605.38623506206</v>
      </c>
      <c r="C25" s="144"/>
      <c r="D25" s="144">
        <f>D18/D24*1000000</f>
        <v>119669.85392548167</v>
      </c>
      <c r="E25" s="144"/>
      <c r="F25" s="144">
        <f>F18/F24*1000000</f>
        <v>158200000.00000003</v>
      </c>
      <c r="G25" s="144"/>
      <c r="H25" s="144">
        <f>H18/H24*1000000</f>
        <v>4456666.666666667</v>
      </c>
      <c r="I25" s="144"/>
      <c r="J25" s="144">
        <f>J18/J24*1000000</f>
        <v>659892.41942805273</v>
      </c>
      <c r="K25" s="144"/>
      <c r="L25" s="144">
        <f>L18/L24*1000000</f>
        <v>4761.9047619047615</v>
      </c>
      <c r="M25" s="144"/>
      <c r="N25" s="144">
        <f>N18/N24*1000000</f>
        <v>2133257.7578430069</v>
      </c>
      <c r="O25" s="144"/>
      <c r="P25" s="144">
        <f>P18/P24*1000000</f>
        <v>1712872.0887559429</v>
      </c>
      <c r="Q25" s="144"/>
      <c r="R25" s="144">
        <v>0</v>
      </c>
      <c r="S25" s="144"/>
      <c r="T25" s="144">
        <f>T18/T24*1000000</f>
        <v>993333.33333333337</v>
      </c>
      <c r="U25" s="144"/>
      <c r="V25" s="144">
        <f>V18/V24*1000000</f>
        <v>3860000</v>
      </c>
      <c r="W25" s="144"/>
      <c r="X25" s="144">
        <f>X18/X24*1000000</f>
        <v>36083888.888888888</v>
      </c>
      <c r="Y25" s="144"/>
      <c r="Z25" s="144">
        <f>Z18/Z24*1000000</f>
        <v>484223.3009708738</v>
      </c>
      <c r="AA25" s="144"/>
      <c r="AB25" s="144">
        <f>AB18/AB24*1000000</f>
        <v>1032832.8745064115</v>
      </c>
      <c r="AC25" s="144"/>
      <c r="AD25" s="144">
        <f>AD18/AD24*1000000</f>
        <v>1000000</v>
      </c>
      <c r="AE25" s="144"/>
      <c r="AF25" s="144">
        <f>AF18/AF24*1000000</f>
        <v>791091.77952762949</v>
      </c>
      <c r="AG25" s="144"/>
      <c r="AH25" s="144">
        <f>AH18/AH24*1000000</f>
        <v>563750</v>
      </c>
      <c r="AI25" s="144"/>
      <c r="AJ25" s="144">
        <f>AJ18/AJ24*1000000</f>
        <v>233699.69290447715</v>
      </c>
      <c r="AK25" s="144"/>
      <c r="AL25" s="144">
        <f>AL18/AL24*1000000</f>
        <v>1231053.3751962322</v>
      </c>
      <c r="AM25" s="144"/>
      <c r="AN25" s="144">
        <f>AN18/AN24*1000000</f>
        <v>12273939.393939395</v>
      </c>
      <c r="AO25" s="144"/>
      <c r="AP25" s="144">
        <f>AP18/AP24*1000000</f>
        <v>77915.141924636526</v>
      </c>
      <c r="AQ25" s="144"/>
      <c r="AR25" s="144">
        <f>AR18/AR24*1000000</f>
        <v>15542869.198312236</v>
      </c>
      <c r="AS25" s="144"/>
      <c r="AT25" s="144">
        <f>AT18/AT24*1000000</f>
        <v>1308128.4153005467</v>
      </c>
      <c r="AU25" s="144"/>
      <c r="AV25" s="144">
        <f>AV18/AV24*1000000</f>
        <v>237088.69406808604</v>
      </c>
      <c r="AW25" s="144"/>
      <c r="AX25" s="144">
        <f>AX18/AX24*1000000</f>
        <v>169575.09352052832</v>
      </c>
      <c r="AY25" s="144"/>
      <c r="AZ25" s="144">
        <f>AZ18/AZ24*1000000</f>
        <v>9634893.6170212775</v>
      </c>
      <c r="BA25" s="144"/>
      <c r="BB25" s="144">
        <f>BB18/BB24*1000000</f>
        <v>16228133.333333332</v>
      </c>
      <c r="BC25" s="144"/>
      <c r="BD25" s="144">
        <f>BD18/BD24*1000000</f>
        <v>8179024.9791840138</v>
      </c>
      <c r="BE25" s="144"/>
      <c r="BF25" s="144">
        <f>BF18/BF24*1000000</f>
        <v>208497.11268900885</v>
      </c>
      <c r="BG25" s="144"/>
      <c r="BH25" s="144">
        <f>BH18/BH24*1000000</f>
        <v>2.0000000000000004</v>
      </c>
      <c r="BI25" s="144"/>
      <c r="BJ25" s="28"/>
      <c r="BK25" s="28"/>
      <c r="BL25" s="28"/>
      <c r="BM25" s="28"/>
      <c r="BN25" s="28"/>
      <c r="BO25" s="28"/>
      <c r="BP25" s="28"/>
      <c r="BQ25" s="28"/>
      <c r="BR25" s="28"/>
      <c r="BS25" s="28"/>
      <c r="BT25" s="28"/>
      <c r="BU25" s="28"/>
      <c r="BV25" s="28"/>
    </row>
    <row r="26" spans="1:74" ht="12.75" customHeight="1">
      <c r="A26" s="369"/>
    </row>
    <row r="27" spans="1:74" ht="12.75" customHeight="1">
      <c r="A27" s="372" t="s">
        <v>165</v>
      </c>
      <c r="B27" s="79" t="s">
        <v>80</v>
      </c>
      <c r="C27" s="149"/>
      <c r="D27" s="79" t="str">
        <f>D3</f>
        <v>ABSA</v>
      </c>
      <c r="E27" s="79"/>
      <c r="F27" s="79" t="str">
        <f>F3</f>
        <v>ADVANTAGE</v>
      </c>
      <c r="G27" s="79"/>
      <c r="H27" s="79" t="str">
        <f>H3</f>
        <v>AFRICAN HARVEST</v>
      </c>
      <c r="I27" s="79"/>
      <c r="J27" s="79" t="str">
        <f>J3</f>
        <v>ALLAN GRAY</v>
      </c>
      <c r="K27" s="79"/>
      <c r="L27" s="79" t="str">
        <f>L3</f>
        <v>COMMUNITY GROWTH</v>
      </c>
      <c r="M27" s="79"/>
      <c r="N27" s="79" t="str">
        <f>N3</f>
        <v>CORIS CAPITAL</v>
      </c>
      <c r="O27" s="79"/>
      <c r="P27" s="79" t="str">
        <f>P3</f>
        <v>CORONATION</v>
      </c>
      <c r="Q27" s="79"/>
      <c r="R27" s="79" t="str">
        <f>R3</f>
        <v>EFFICIENT</v>
      </c>
      <c r="S27" s="79"/>
      <c r="T27" s="79" t="str">
        <f>T3</f>
        <v>FIDENTIA AYANDA</v>
      </c>
      <c r="U27" s="79"/>
      <c r="V27" s="79" t="str">
        <f>V3</f>
        <v>FUTUREGROWTH</v>
      </c>
      <c r="W27" s="79"/>
      <c r="X27" s="79" t="str">
        <f>X3</f>
        <v>GALAXY</v>
      </c>
      <c r="Y27" s="79"/>
      <c r="Z27" s="79" t="str">
        <f>Z3</f>
        <v>INNOFIN</v>
      </c>
      <c r="AA27" s="79"/>
      <c r="AB27" s="79" t="str">
        <f>AB3</f>
        <v>INVESTEC</v>
      </c>
      <c r="AC27" s="79"/>
      <c r="AD27" s="79" t="str">
        <f>AD3</f>
        <v>MARRIOTT</v>
      </c>
      <c r="AE27" s="79"/>
      <c r="AF27" s="79" t="str">
        <f>AF3</f>
        <v>METROPOLITAN</v>
      </c>
      <c r="AG27" s="79"/>
      <c r="AH27" s="79" t="str">
        <f>AH3</f>
        <v>MOMENTUM</v>
      </c>
      <c r="AI27" s="79"/>
      <c r="AJ27" s="79" t="str">
        <f>AJ3</f>
        <v>NEDBANK</v>
      </c>
      <c r="AK27" s="79"/>
      <c r="AL27" s="79" t="str">
        <f>AL3</f>
        <v>OASIS</v>
      </c>
      <c r="AM27" s="79"/>
      <c r="AN27" s="79" t="str">
        <f>AN3</f>
        <v>OLD MUTUAL</v>
      </c>
      <c r="AO27" s="79"/>
      <c r="AP27" s="79" t="str">
        <f>AP3</f>
        <v>OLD MUTUAL</v>
      </c>
      <c r="AQ27" s="79"/>
      <c r="AR27" s="79" t="str">
        <f>AR3</f>
        <v>PRUDENTIAL</v>
      </c>
      <c r="AS27" s="79"/>
      <c r="AT27" s="79" t="str">
        <f>AT3</f>
        <v>PSG</v>
      </c>
      <c r="AU27" s="79"/>
      <c r="AV27" s="79" t="str">
        <f>AV3</f>
        <v>RMB</v>
      </c>
      <c r="AW27" s="79"/>
      <c r="AX27" s="79" t="str">
        <f>AX3</f>
        <v>SANLAM</v>
      </c>
      <c r="AY27" s="79"/>
      <c r="AZ27" s="79" t="str">
        <f>AZ3</f>
        <v>SIS</v>
      </c>
      <c r="BA27" s="79"/>
      <c r="BB27" s="79" t="str">
        <f>BB3</f>
        <v>STANDARD BANK</v>
      </c>
      <c r="BC27" s="79"/>
      <c r="BD27" s="79" t="str">
        <f>BD3</f>
        <v>STANDARD BANK</v>
      </c>
      <c r="BE27" s="79"/>
      <c r="BF27" s="79" t="str">
        <f>BF3</f>
        <v>STANDARD BANK</v>
      </c>
      <c r="BG27" s="79"/>
      <c r="BH27" s="79" t="str">
        <f>BH3</f>
        <v>SYMMETRY</v>
      </c>
      <c r="BI27" s="79"/>
    </row>
    <row r="28" spans="1:74" ht="12.75" customHeight="1">
      <c r="A28" s="380"/>
      <c r="B28" s="81"/>
      <c r="C28" s="102"/>
      <c r="D28" s="81" t="str">
        <f>D4</f>
        <v>MONEY MARKET</v>
      </c>
      <c r="E28" s="81"/>
      <c r="F28" s="81" t="str">
        <f>F4</f>
        <v>MONEY MARKET</v>
      </c>
      <c r="G28" s="81"/>
      <c r="H28" s="81" t="str">
        <f>H4</f>
        <v>MONEY MARKET</v>
      </c>
      <c r="I28" s="81"/>
      <c r="J28" s="81" t="str">
        <f>J4</f>
        <v>MONEY MARKET</v>
      </c>
      <c r="K28" s="81"/>
      <c r="L28" s="81" t="str">
        <f>L4</f>
        <v>MONEY MARKET</v>
      </c>
      <c r="M28" s="81"/>
      <c r="N28" s="81" t="str">
        <f>N4</f>
        <v>MONEY MARKET</v>
      </c>
      <c r="O28" s="81"/>
      <c r="P28" s="81" t="str">
        <f>P4</f>
        <v>MONEY MARKET</v>
      </c>
      <c r="Q28" s="81"/>
      <c r="R28" s="81" t="str">
        <f>R4</f>
        <v>MONEY MARKET</v>
      </c>
      <c r="S28" s="81"/>
      <c r="T28" s="81" t="str">
        <f>T4</f>
        <v>MONEY MARKET</v>
      </c>
      <c r="U28" s="81"/>
      <c r="V28" s="81" t="str">
        <f>V4</f>
        <v>MONEY MARKET</v>
      </c>
      <c r="W28" s="81"/>
      <c r="X28" s="81" t="str">
        <f>X4</f>
        <v>MONEY MARKET</v>
      </c>
      <c r="Y28" s="81"/>
      <c r="Z28" s="81" t="str">
        <f>Z4</f>
        <v>MONEY MARKET</v>
      </c>
      <c r="AA28" s="81"/>
      <c r="AB28" s="81" t="str">
        <f>AB4</f>
        <v>MONEY MARKET</v>
      </c>
      <c r="AC28" s="81"/>
      <c r="AD28" s="81" t="str">
        <f>AD4</f>
        <v>MONEY MARKET</v>
      </c>
      <c r="AE28" s="81"/>
      <c r="AF28" s="81" t="str">
        <f>AF4</f>
        <v>MONEY MARKET</v>
      </c>
      <c r="AG28" s="81"/>
      <c r="AH28" s="81" t="str">
        <f>AH4</f>
        <v>MONEY MARKET</v>
      </c>
      <c r="AI28" s="81"/>
      <c r="AJ28" s="81" t="str">
        <f>AJ4</f>
        <v>MONEY MARKET</v>
      </c>
      <c r="AK28" s="81"/>
      <c r="AL28" s="81" t="str">
        <f>AL4</f>
        <v>MONEY MARKET</v>
      </c>
      <c r="AM28" s="81"/>
      <c r="AN28" s="81" t="str">
        <f>AN4</f>
        <v>INSTITUTIONAL MONEY MARKET</v>
      </c>
      <c r="AO28" s="81"/>
      <c r="AP28" s="81" t="str">
        <f>AP4</f>
        <v>MONEY MARKET (RETAIL)</v>
      </c>
      <c r="AQ28" s="81"/>
      <c r="AR28" s="81" t="str">
        <f>AR4</f>
        <v>MONEY MARKET</v>
      </c>
      <c r="AS28" s="81"/>
      <c r="AT28" s="81" t="str">
        <f>AT4</f>
        <v>MONEY MARKET</v>
      </c>
      <c r="AU28" s="81"/>
      <c r="AV28" s="81" t="str">
        <f>AV4</f>
        <v>MONEY MARKET</v>
      </c>
      <c r="AW28" s="81"/>
      <c r="AX28" s="81" t="str">
        <f>AX4</f>
        <v>MONEY MARKET</v>
      </c>
      <c r="AY28" s="81"/>
      <c r="AZ28" s="81" t="str">
        <f>AZ4</f>
        <v>MONEY MARKET</v>
      </c>
      <c r="BA28" s="81"/>
      <c r="BB28" s="81" t="str">
        <f>BB4</f>
        <v xml:space="preserve">CORPORATE </v>
      </c>
      <c r="BC28" s="81"/>
      <c r="BD28" s="81" t="str">
        <f>BD4</f>
        <v>INSTITUTIONAL</v>
      </c>
      <c r="BE28" s="81"/>
      <c r="BF28" s="81" t="str">
        <f>BF4</f>
        <v>MONEY MARKET</v>
      </c>
      <c r="BG28" s="81"/>
      <c r="BH28" s="81" t="str">
        <f>BH4</f>
        <v>MONEY MARKET</v>
      </c>
      <c r="BI28" s="81"/>
    </row>
    <row r="29" spans="1:74" ht="12.75" customHeight="1">
      <c r="A29" s="374"/>
      <c r="B29" s="82" t="s">
        <v>84</v>
      </c>
      <c r="C29" s="82" t="s">
        <v>15</v>
      </c>
      <c r="D29" s="82" t="s">
        <v>84</v>
      </c>
      <c r="E29" s="82" t="s">
        <v>15</v>
      </c>
      <c r="F29" s="82" t="s">
        <v>84</v>
      </c>
      <c r="G29" s="82" t="s">
        <v>15</v>
      </c>
      <c r="H29" s="82" t="s">
        <v>84</v>
      </c>
      <c r="I29" s="82" t="s">
        <v>15</v>
      </c>
      <c r="J29" s="82" t="s">
        <v>84</v>
      </c>
      <c r="K29" s="82" t="s">
        <v>15</v>
      </c>
      <c r="L29" s="82" t="s">
        <v>84</v>
      </c>
      <c r="M29" s="82" t="s">
        <v>15</v>
      </c>
      <c r="N29" s="82" t="s">
        <v>84</v>
      </c>
      <c r="O29" s="82" t="s">
        <v>15</v>
      </c>
      <c r="P29" s="82" t="s">
        <v>84</v>
      </c>
      <c r="Q29" s="82" t="s">
        <v>15</v>
      </c>
      <c r="R29" s="82" t="s">
        <v>84</v>
      </c>
      <c r="S29" s="82" t="s">
        <v>15</v>
      </c>
      <c r="T29" s="82" t="s">
        <v>84</v>
      </c>
      <c r="U29" s="82" t="s">
        <v>15</v>
      </c>
      <c r="V29" s="82" t="s">
        <v>84</v>
      </c>
      <c r="W29" s="82" t="s">
        <v>15</v>
      </c>
      <c r="X29" s="82" t="s">
        <v>84</v>
      </c>
      <c r="Y29" s="82" t="s">
        <v>15</v>
      </c>
      <c r="Z29" s="82" t="s">
        <v>84</v>
      </c>
      <c r="AA29" s="82" t="s">
        <v>15</v>
      </c>
      <c r="AB29" s="82" t="s">
        <v>84</v>
      </c>
      <c r="AC29" s="82" t="s">
        <v>15</v>
      </c>
      <c r="AD29" s="82" t="s">
        <v>84</v>
      </c>
      <c r="AE29" s="82" t="s">
        <v>15</v>
      </c>
      <c r="AF29" s="82" t="s">
        <v>84</v>
      </c>
      <c r="AG29" s="82" t="s">
        <v>15</v>
      </c>
      <c r="AH29" s="82" t="s">
        <v>84</v>
      </c>
      <c r="AI29" s="82" t="s">
        <v>15</v>
      </c>
      <c r="AJ29" s="82" t="s">
        <v>84</v>
      </c>
      <c r="AK29" s="82" t="s">
        <v>15</v>
      </c>
      <c r="AL29" s="82" t="s">
        <v>84</v>
      </c>
      <c r="AM29" s="82" t="s">
        <v>15</v>
      </c>
      <c r="AN29" s="82" t="s">
        <v>84</v>
      </c>
      <c r="AO29" s="82" t="s">
        <v>15</v>
      </c>
      <c r="AP29" s="82" t="s">
        <v>84</v>
      </c>
      <c r="AQ29" s="82" t="s">
        <v>15</v>
      </c>
      <c r="AR29" s="82" t="s">
        <v>84</v>
      </c>
      <c r="AS29" s="82" t="s">
        <v>15</v>
      </c>
      <c r="AT29" s="82" t="s">
        <v>84</v>
      </c>
      <c r="AU29" s="82" t="s">
        <v>15</v>
      </c>
      <c r="AV29" s="82" t="s">
        <v>84</v>
      </c>
      <c r="AW29" s="82" t="s">
        <v>15</v>
      </c>
      <c r="AX29" s="82" t="s">
        <v>84</v>
      </c>
      <c r="AY29" s="82" t="s">
        <v>15</v>
      </c>
      <c r="AZ29" s="82" t="s">
        <v>84</v>
      </c>
      <c r="BA29" s="82" t="s">
        <v>15</v>
      </c>
      <c r="BB29" s="82" t="s">
        <v>84</v>
      </c>
      <c r="BC29" s="82" t="s">
        <v>15</v>
      </c>
      <c r="BD29" s="82" t="s">
        <v>84</v>
      </c>
      <c r="BE29" s="82" t="s">
        <v>15</v>
      </c>
      <c r="BF29" s="82" t="s">
        <v>84</v>
      </c>
      <c r="BG29" s="82" t="s">
        <v>15</v>
      </c>
      <c r="BH29" s="82" t="s">
        <v>84</v>
      </c>
      <c r="BI29" s="82" t="s">
        <v>15</v>
      </c>
    </row>
    <row r="30" spans="1:74" ht="12.75" customHeight="1">
      <c r="A30" s="369" t="s">
        <v>166</v>
      </c>
      <c r="B30" s="326">
        <f>D30+F30+H30+J30+L30+N30+P30+R30+V30+X30+Z30+AB30+AD30+T30+AF30+AH30+AJ30+AL30+AN30+AP30+AR30+AT30+AV30+AX30+AZ30+BB30+BD30+BF30+BH30</f>
        <v>9652.357090482381</v>
      </c>
      <c r="C30" s="33">
        <f>B30/B$18*100</f>
        <v>6.8793865934415566</v>
      </c>
      <c r="D30" s="369"/>
      <c r="E30" s="33">
        <f>D30/D$18*100</f>
        <v>0</v>
      </c>
      <c r="F30" s="326">
        <v>2.4</v>
      </c>
      <c r="G30" s="33">
        <f>F30/F$18*100</f>
        <v>1.5170670037926672</v>
      </c>
      <c r="H30" s="369">
        <v>9.4</v>
      </c>
      <c r="I30" s="33">
        <f>H30/H$18*100</f>
        <v>7.0306656694091236</v>
      </c>
      <c r="J30" s="1724">
        <f>5+20+17.486</f>
        <v>42.486000000000004</v>
      </c>
      <c r="K30" s="33">
        <f>J30/J$18*100</f>
        <v>2.9225248204118608</v>
      </c>
      <c r="L30" s="369">
        <v>0.2</v>
      </c>
      <c r="M30" s="33">
        <f>L30/L$18*100</f>
        <v>1.7699115044247791</v>
      </c>
      <c r="N30" s="369">
        <v>32.931741392382193</v>
      </c>
      <c r="O30" s="33">
        <f>N30/N$18*100</f>
        <v>10.948440184158532</v>
      </c>
      <c r="P30" s="369">
        <v>422.68583100000001</v>
      </c>
      <c r="Q30" s="33">
        <f>P30/P$18*100</f>
        <v>19.553900566771279</v>
      </c>
      <c r="R30" s="369"/>
      <c r="S30" s="33">
        <f>R30/R$18*100</f>
        <v>0</v>
      </c>
      <c r="T30" s="369">
        <v>50.3</v>
      </c>
      <c r="U30" s="33">
        <f>T30/T$18*100</f>
        <v>30.689444783404511</v>
      </c>
      <c r="V30" s="369">
        <v>3.181</v>
      </c>
      <c r="W30" s="33">
        <f>V30/V$18*100</f>
        <v>1.8313183649971216</v>
      </c>
      <c r="X30" s="369"/>
      <c r="Y30" s="33">
        <f>X30/X$18*100</f>
        <v>0</v>
      </c>
      <c r="Z30" s="369">
        <v>159</v>
      </c>
      <c r="AA30" s="33">
        <f>Z30/Z$18*100</f>
        <v>13.283208020050125</v>
      </c>
      <c r="AB30" s="326">
        <f>(734550034+100073973+250663014+201507959+477347819+1487222953+825399409)/1000000</f>
        <v>4076.7651609999998</v>
      </c>
      <c r="AC30" s="33">
        <f>AB30/AB$18*100</f>
        <v>40.170652149404532</v>
      </c>
      <c r="AD30" s="369">
        <v>1</v>
      </c>
      <c r="AE30" s="33">
        <f>AD30/AD$18*100</f>
        <v>100</v>
      </c>
      <c r="AF30" s="369">
        <v>118.69</v>
      </c>
      <c r="AG30" s="33">
        <f>AF30/AF$18*100</f>
        <v>13.371939446603188</v>
      </c>
      <c r="AH30" s="369">
        <v>0</v>
      </c>
      <c r="AI30" s="33">
        <f>AH30/AH$18*100</f>
        <v>0</v>
      </c>
      <c r="AJ30" s="369">
        <v>53.747999999999998</v>
      </c>
      <c r="AK30" s="33">
        <f>AJ30/AJ$18*100</f>
        <v>3.7172695207137418</v>
      </c>
      <c r="AL30" s="369"/>
      <c r="AM30" s="33">
        <f>AL30/AL$18*100</f>
        <v>0</v>
      </c>
      <c r="AN30" s="369"/>
      <c r="AO30" s="33">
        <f>AN30/AN$18*100</f>
        <v>0</v>
      </c>
      <c r="AP30" s="369"/>
      <c r="AQ30" s="33">
        <f>AP30/AP$18*100</f>
        <v>0</v>
      </c>
      <c r="AR30" s="369">
        <v>2578.6</v>
      </c>
      <c r="AS30" s="33">
        <f>AR30/AR$18*100</f>
        <v>14.000206316543872</v>
      </c>
      <c r="AT30" s="369">
        <v>44.4</v>
      </c>
      <c r="AU30" s="33">
        <f>AT30/AT$18*100</f>
        <v>2.3184167928567696</v>
      </c>
      <c r="AV30" s="369">
        <v>-5.5</v>
      </c>
      <c r="AW30" s="33">
        <f>AV30/AV$18*100</f>
        <v>-0.13206233342137488</v>
      </c>
      <c r="AX30" s="369"/>
      <c r="AY30" s="33">
        <f>AX30/AX$18*100</f>
        <v>0</v>
      </c>
      <c r="AZ30" s="369">
        <v>0</v>
      </c>
      <c r="BA30" s="33">
        <f>AZ30/AZ$18*100</f>
        <v>0</v>
      </c>
      <c r="BB30" s="369">
        <v>55</v>
      </c>
      <c r="BC30" s="33">
        <f>BB30/BB$18*100</f>
        <v>4.5189013318434652</v>
      </c>
      <c r="BD30" s="369">
        <v>886.38099999999997</v>
      </c>
      <c r="BE30" s="33">
        <f>BD30/BD$18*100</f>
        <v>9.023518150090263</v>
      </c>
      <c r="BF30" s="369">
        <v>1120.6883570900002</v>
      </c>
      <c r="BG30" s="33">
        <f>BF30/BF$18*100</f>
        <v>4.7972498057996402</v>
      </c>
      <c r="BH30" s="369"/>
      <c r="BI30" s="33">
        <f>BH30/BH$18*100</f>
        <v>0</v>
      </c>
    </row>
    <row r="31" spans="1:74" ht="12.75" customHeight="1">
      <c r="A31" s="369" t="s">
        <v>167</v>
      </c>
      <c r="B31" s="326">
        <f>D31+F31+H31+J31+L31+N31+P31+R31+V31+X31+Z31+AB31+AD31+T31+AF31+AH31+AJ31+AL31+AN31+AP31+AR31+AT31+AV31+AX31+AZ31+BB31+BD31+BF31+BH31</f>
        <v>109847.04585147278</v>
      </c>
      <c r="C31" s="33">
        <f>B31/B$18*100</f>
        <v>78.289715918706889</v>
      </c>
      <c r="D31" s="369">
        <v>47922.877098689998</v>
      </c>
      <c r="E31" s="33">
        <f>D31/D$18*100</f>
        <v>98.957212764186792</v>
      </c>
      <c r="F31" s="326">
        <v>100</v>
      </c>
      <c r="G31" s="33">
        <f>F31/F$18*100</f>
        <v>63.211125158027805</v>
      </c>
      <c r="H31" s="369">
        <v>59.1</v>
      </c>
      <c r="I31" s="33">
        <f>H31/H$18*100</f>
        <v>44.203440538519068</v>
      </c>
      <c r="J31" s="1724">
        <f>29.344+8.803+10.759+7.802+21.508+5.869+6.913+4.893+66.497+11.72+5.87+69.693+24+28.766+7.83+130+115+235.95+214+44</f>
        <v>1049.2170000000001</v>
      </c>
      <c r="K31" s="33">
        <f>J31/J$18*100</f>
        <v>72.173485960035578</v>
      </c>
      <c r="L31" s="369">
        <v>8.8000000000000007</v>
      </c>
      <c r="M31" s="33">
        <f>L31/L$18*100</f>
        <v>77.87610619469028</v>
      </c>
      <c r="N31" s="369">
        <v>231.17661616279679</v>
      </c>
      <c r="O31" s="33">
        <f>N31/N$18*100</f>
        <v>76.856650970180283</v>
      </c>
      <c r="P31" s="369">
        <v>1303.689083</v>
      </c>
      <c r="Q31" s="33">
        <f>P31/P$18*100</f>
        <v>60.310057327110236</v>
      </c>
      <c r="R31" s="369"/>
      <c r="S31" s="33">
        <f>R31/R$18*100</f>
        <v>0</v>
      </c>
      <c r="T31" s="369">
        <v>74.5</v>
      </c>
      <c r="U31" s="33">
        <f>T31/T$18*100</f>
        <v>45.454545454545453</v>
      </c>
      <c r="V31" s="369">
        <v>90.35</v>
      </c>
      <c r="W31" s="33">
        <f>V31/V$18*100</f>
        <v>52.014968336211865</v>
      </c>
      <c r="X31" s="369">
        <v>800.17700000000002</v>
      </c>
      <c r="Y31" s="33">
        <f>X31/X$18*100</f>
        <v>82.131350299969725</v>
      </c>
      <c r="Z31" s="369">
        <v>795</v>
      </c>
      <c r="AA31" s="33">
        <f>Z31/Z$18*100</f>
        <v>66.416040100250626</v>
      </c>
      <c r="AB31" s="326">
        <f>(2136550810+973444090)/1000000</f>
        <v>3109.9949000000001</v>
      </c>
      <c r="AC31" s="33">
        <f>AB31/AB$18*100</f>
        <v>30.644522895127373</v>
      </c>
      <c r="AD31" s="369"/>
      <c r="AE31" s="33">
        <f>AD31/AD$18*100</f>
        <v>0</v>
      </c>
      <c r="AF31" s="369">
        <f>65.2+260.65+44.9+166.24</f>
        <v>536.99</v>
      </c>
      <c r="AG31" s="33">
        <f>AF31/AF$18*100</f>
        <v>60.498759486321049</v>
      </c>
      <c r="AH31" s="369">
        <v>905.9</v>
      </c>
      <c r="AI31" s="33">
        <f>AH31/AH$18*100</f>
        <v>91.302156823221111</v>
      </c>
      <c r="AJ31" s="369">
        <v>1250.9639999999999</v>
      </c>
      <c r="AK31" s="33">
        <f>AJ31/AJ$18*100</f>
        <v>86.518016460336113</v>
      </c>
      <c r="AL31" s="369">
        <v>784.18200000000002</v>
      </c>
      <c r="AM31" s="33">
        <f>AL31/AL$18*100</f>
        <v>100.00012752157986</v>
      </c>
      <c r="AN31" s="369">
        <f>528.64615362+90.74</f>
        <v>619.38615361999996</v>
      </c>
      <c r="AO31" s="33">
        <f>AN31/AN$18*100</f>
        <v>76.459874780268606</v>
      </c>
      <c r="AP31" s="369">
        <v>1140.5</v>
      </c>
      <c r="AQ31" s="33">
        <f>AP31/AP$18*100</f>
        <v>72.385123127697398</v>
      </c>
      <c r="AR31" s="369">
        <v>9761.7000000000007</v>
      </c>
      <c r="AS31" s="33">
        <f>AR31/AR$18*100</f>
        <v>53.000005429382732</v>
      </c>
      <c r="AT31" s="369">
        <v>1432.4</v>
      </c>
      <c r="AU31" s="33">
        <f>AT31/AT$18*100</f>
        <v>74.795049866847691</v>
      </c>
      <c r="AV31" s="369">
        <v>4170.2</v>
      </c>
      <c r="AW31" s="33">
        <f>AV31/AV$18*100</f>
        <v>100.13206233342137</v>
      </c>
      <c r="AX31" s="369">
        <v>6918.62</v>
      </c>
      <c r="AY31" s="33">
        <f>AX31/AX$18*100</f>
        <v>94.212676338464732</v>
      </c>
      <c r="AZ31" s="369">
        <v>1648.5</v>
      </c>
      <c r="BA31" s="33">
        <f>AZ31/AZ$18*100</f>
        <v>72.807172511262266</v>
      </c>
      <c r="BB31" s="369">
        <v>978.70899999999995</v>
      </c>
      <c r="BC31" s="33">
        <f>BB31/BB$18*100</f>
        <v>80.412534610676119</v>
      </c>
      <c r="BD31" s="369">
        <v>6701.06</v>
      </c>
      <c r="BE31" s="33">
        <f>BD31/BD$18*100</f>
        <v>68.217997153418068</v>
      </c>
      <c r="BF31" s="369">
        <v>17453.053000000004</v>
      </c>
      <c r="BG31" s="33">
        <f>BF31/BF$18*100</f>
        <v>74.71002494597785</v>
      </c>
      <c r="BH31" s="369"/>
      <c r="BI31" s="33">
        <f>BH31/BH$18*100</f>
        <v>0</v>
      </c>
    </row>
    <row r="32" spans="1:74" ht="12.75" customHeight="1">
      <c r="A32" s="369" t="s">
        <v>168</v>
      </c>
      <c r="B32" s="326">
        <f>D32+F32+H32+J32+L32+N32+P32+R32+V32+X32+Z32+AB32+AD32+T32+AF32+AH32+AJ32+AL32+AN32+AP32+AR32+AT32+AV32+AX32+AZ32+BB32+BD32+BF32+BH32</f>
        <v>9717.3008461206846</v>
      </c>
      <c r="C32" s="33">
        <f>B32/B$18*100</f>
        <v>6.9256730287316923</v>
      </c>
      <c r="D32" s="369">
        <v>504.99971801999999</v>
      </c>
      <c r="E32" s="33">
        <f>D32/D$18*100</f>
        <v>1.0427872358132171</v>
      </c>
      <c r="F32" s="326">
        <v>35.700000000000003</v>
      </c>
      <c r="G32" s="33">
        <f>F32/F$18*100</f>
        <v>22.566371681415927</v>
      </c>
      <c r="H32" s="369">
        <v>41.2</v>
      </c>
      <c r="I32" s="33">
        <f>H32/H$18*100</f>
        <v>30.815258040388926</v>
      </c>
      <c r="J32" s="1724">
        <f>113+113+55</f>
        <v>281</v>
      </c>
      <c r="K32" s="33">
        <f>J32/J$18*100</f>
        <v>19.329413795973561</v>
      </c>
      <c r="L32" s="369">
        <v>1.5</v>
      </c>
      <c r="M32" s="33">
        <f>L32/L$18*100</f>
        <v>13.274336283185843</v>
      </c>
      <c r="N32" s="369">
        <v>36.680986300684935</v>
      </c>
      <c r="O32" s="33">
        <f>N32/N$18*100</f>
        <v>12.194908845661164</v>
      </c>
      <c r="P32" s="369">
        <v>292.99809599999998</v>
      </c>
      <c r="Q32" s="33">
        <f>P32/P$18*100</f>
        <v>13.554406642595278</v>
      </c>
      <c r="R32" s="369"/>
      <c r="S32" s="33">
        <f>R32/R$18*100</f>
        <v>0</v>
      </c>
      <c r="T32" s="369">
        <v>39.1</v>
      </c>
      <c r="U32" s="33">
        <f>T32/T$18*100</f>
        <v>23.856009762050032</v>
      </c>
      <c r="V32" s="369">
        <v>21.99</v>
      </c>
      <c r="W32" s="33">
        <f>V32/V$18*100</f>
        <v>12.659758203799655</v>
      </c>
      <c r="X32" s="369">
        <v>131.30000000000001</v>
      </c>
      <c r="Y32" s="33">
        <f>X32/X$18*100</f>
        <v>13.476826120203436</v>
      </c>
      <c r="Z32" s="369">
        <v>163</v>
      </c>
      <c r="AA32" s="33">
        <f>Z32/Z$18*100</f>
        <v>13.617376775271511</v>
      </c>
      <c r="AB32" s="326">
        <f>(712613206+481584550+64332934)/1000000</f>
        <v>1258.53069</v>
      </c>
      <c r="AC32" s="33">
        <f>AB32/AB$18*100</f>
        <v>12.40100829230474</v>
      </c>
      <c r="AD32" s="369"/>
      <c r="AE32" s="33">
        <f>AD32/AD$18*100</f>
        <v>0</v>
      </c>
      <c r="AF32" s="369">
        <v>100.61</v>
      </c>
      <c r="AG32" s="33">
        <f>AF32/AF$18*100</f>
        <v>11.334997284714353</v>
      </c>
      <c r="AH32" s="369">
        <v>86.3</v>
      </c>
      <c r="AI32" s="33">
        <f>AH32/AH$18*100</f>
        <v>8.6978431767788749</v>
      </c>
      <c r="AJ32" s="369">
        <v>78.061000000000007</v>
      </c>
      <c r="AK32" s="33">
        <f>AJ32/AJ$18*100</f>
        <v>5.3987827650598241</v>
      </c>
      <c r="AL32" s="369"/>
      <c r="AM32" s="33">
        <f>AL32/AL$18*100</f>
        <v>0</v>
      </c>
      <c r="AN32" s="369">
        <v>129.79135579999999</v>
      </c>
      <c r="AO32" s="33">
        <f>AN32/AN$18*100</f>
        <v>16.022041748963066</v>
      </c>
      <c r="AP32" s="369">
        <v>287.7</v>
      </c>
      <c r="AQ32" s="33">
        <f>AP32/AP$18*100</f>
        <v>18.259710586443259</v>
      </c>
      <c r="AR32" s="369">
        <v>2026</v>
      </c>
      <c r="AS32" s="33">
        <f>AR32/AR$18*100</f>
        <v>10.999929418024465</v>
      </c>
      <c r="AT32" s="369">
        <v>81.2</v>
      </c>
      <c r="AU32" s="33">
        <f>AT32/AT$18*100</f>
        <v>4.2399874680173362</v>
      </c>
      <c r="AV32" s="369">
        <v>0</v>
      </c>
      <c r="AW32" s="33">
        <f>AV32/AV$18*100</f>
        <v>0</v>
      </c>
      <c r="AX32" s="369">
        <v>50</v>
      </c>
      <c r="AY32" s="33">
        <f>AX32/AX$18*100</f>
        <v>0.68086320927052457</v>
      </c>
      <c r="AZ32" s="369">
        <v>210.3</v>
      </c>
      <c r="BA32" s="33">
        <f>AZ32/AZ$18*100</f>
        <v>9.2880487589435585</v>
      </c>
      <c r="BB32" s="369">
        <v>104</v>
      </c>
      <c r="BC32" s="33">
        <f>BB32/BB$18*100</f>
        <v>8.5448316093040066</v>
      </c>
      <c r="BD32" s="369">
        <v>1444.1320000000001</v>
      </c>
      <c r="BE32" s="33">
        <f>BD32/BD$18*100</f>
        <v>14.701523738805495</v>
      </c>
      <c r="BF32" s="369">
        <v>2311.2070000000003</v>
      </c>
      <c r="BG32" s="33">
        <f>BF32/BF$18*100</f>
        <v>9.8934170786806526</v>
      </c>
      <c r="BH32" s="369"/>
      <c r="BI32" s="33">
        <f>BH32/BH$18*100</f>
        <v>0</v>
      </c>
    </row>
    <row r="33" spans="1:61" ht="12.75" customHeight="1" thickBot="1">
      <c r="A33" s="369" t="s">
        <v>169</v>
      </c>
      <c r="B33" s="326">
        <f>D33+F33+H33+J33+L33+N33+P33+R33+V33+X33+Z33+AB33+AD33+T33+AF33+AH33+AJ33+AL33+AN33+AP33+AR33+AT33+AV33+AX33+AZ33+BB33+BD33+BF33+BH33</f>
        <v>11091.801965699999</v>
      </c>
      <c r="C33" s="33">
        <f>B33/B$18*100</f>
        <v>7.9053015781176326</v>
      </c>
      <c r="D33" s="369">
        <v>0</v>
      </c>
      <c r="E33" s="33">
        <f>D33/D$18*100</f>
        <v>0</v>
      </c>
      <c r="F33" s="326">
        <f>10+5+5.1</f>
        <v>20.100000000000001</v>
      </c>
      <c r="G33" s="33">
        <f>F33/F$18*100</f>
        <v>12.705436156763589</v>
      </c>
      <c r="H33" s="369">
        <v>24</v>
      </c>
      <c r="I33" s="33">
        <f>H33/H$18*100</f>
        <v>17.950635751682871</v>
      </c>
      <c r="J33" s="1724">
        <f>8+73</f>
        <v>81</v>
      </c>
      <c r="K33" s="33">
        <f>J33/J$18*100</f>
        <v>5.5718239056009207</v>
      </c>
      <c r="L33" s="369">
        <v>0.8</v>
      </c>
      <c r="M33" s="33">
        <f>L33/L$18*100</f>
        <v>7.0796460176991163</v>
      </c>
      <c r="N33" s="369">
        <v>0</v>
      </c>
      <c r="O33" s="33">
        <f>N33/N$18*100</f>
        <v>0</v>
      </c>
      <c r="P33" s="369">
        <v>142.30809400000001</v>
      </c>
      <c r="Q33" s="33">
        <f>P33/P$18*100</f>
        <v>6.5833252875768631</v>
      </c>
      <c r="R33" s="369"/>
      <c r="S33" s="33">
        <f>R33/R$18*100</f>
        <v>0</v>
      </c>
      <c r="T33" s="369"/>
      <c r="U33" s="33">
        <f>T33/T$18*100</f>
        <v>0</v>
      </c>
      <c r="V33" s="369">
        <v>58.25</v>
      </c>
      <c r="W33" s="33">
        <f>V33/V$18*100</f>
        <v>33.534830166954521</v>
      </c>
      <c r="X33" s="369">
        <v>42.790999999999997</v>
      </c>
      <c r="Y33" s="33">
        <f>X33/X$18*100</f>
        <v>4.3921315042621876</v>
      </c>
      <c r="Z33" s="369">
        <v>80</v>
      </c>
      <c r="AA33" s="33">
        <f>Z33/Z$18*100</f>
        <v>6.6833751044277356</v>
      </c>
      <c r="AB33" s="326">
        <f>(321633044+153221978+607709998+518317008+102443047)/1000000</f>
        <v>1703.325075</v>
      </c>
      <c r="AC33" s="33">
        <f>AB33/AB$18*100</f>
        <v>16.783816674002278</v>
      </c>
      <c r="AD33" s="369"/>
      <c r="AE33" s="33">
        <f>AD33/AD$18*100</f>
        <v>0</v>
      </c>
      <c r="AF33" s="369">
        <f>49.89+81.42</f>
        <v>131.31</v>
      </c>
      <c r="AG33" s="33">
        <f>AF33/AF$18*100</f>
        <v>14.793743101638423</v>
      </c>
      <c r="AH33" s="369">
        <v>0</v>
      </c>
      <c r="AI33" s="33">
        <f>AH33/AH$18*100</f>
        <v>0</v>
      </c>
      <c r="AJ33" s="369">
        <v>63.154000000000003</v>
      </c>
      <c r="AK33" s="33">
        <f>AJ33/AJ$18*100</f>
        <v>4.3677986029462614</v>
      </c>
      <c r="AL33" s="369"/>
      <c r="AM33" s="33">
        <f>AL33/AL$18*100</f>
        <v>0</v>
      </c>
      <c r="AN33" s="369">
        <v>60.912796699999994</v>
      </c>
      <c r="AO33" s="33">
        <f>AN33/AN$18*100</f>
        <v>7.5193557056093212</v>
      </c>
      <c r="AP33" s="369">
        <v>147.4</v>
      </c>
      <c r="AQ33" s="33">
        <f>AP33/AP$18*100</f>
        <v>9.3551662858593563</v>
      </c>
      <c r="AR33" s="369">
        <v>4052</v>
      </c>
      <c r="AS33" s="33">
        <f>AR33/AR$18*100</f>
        <v>21.999858836048929</v>
      </c>
      <c r="AT33" s="369">
        <v>357.1</v>
      </c>
      <c r="AU33" s="33">
        <f>AT33/AT$18*100</f>
        <v>18.64654587227821</v>
      </c>
      <c r="AV33" s="369">
        <v>0</v>
      </c>
      <c r="AW33" s="33">
        <f>AV33/AV$18*100</f>
        <v>0</v>
      </c>
      <c r="AX33" s="369">
        <v>375</v>
      </c>
      <c r="AY33" s="33">
        <f>AX33/AX$18*100</f>
        <v>5.1064740695289341</v>
      </c>
      <c r="AZ33" s="369">
        <v>405.4</v>
      </c>
      <c r="BA33" s="33">
        <f>AZ33/AZ$18*100</f>
        <v>17.904778729794188</v>
      </c>
      <c r="BB33" s="369">
        <v>79.400000000000006</v>
      </c>
      <c r="BC33" s="33">
        <f>BB33/BB$18*100</f>
        <v>6.5236502863340222</v>
      </c>
      <c r="BD33" s="369">
        <v>791.43799999999999</v>
      </c>
      <c r="BE33" s="33">
        <f>BD33/BD$18*100</f>
        <v>8.0569813180462315</v>
      </c>
      <c r="BF33" s="369">
        <v>2476.1129999999998</v>
      </c>
      <c r="BG33" s="33">
        <f>BF33/BF$18*100</f>
        <v>10.599318296865309</v>
      </c>
      <c r="BH33" s="369"/>
      <c r="BI33" s="33">
        <f>BH33/BH$18*100</f>
        <v>0</v>
      </c>
    </row>
    <row r="34" spans="1:61" ht="12.75" customHeight="1" thickBot="1">
      <c r="A34" s="140" t="s">
        <v>21</v>
      </c>
      <c r="B34" s="5">
        <f>D34+F34+H34+J34+L34+N34+P34+R34+V34+X34+Z34+AB34+AD34+T34+AF34+AH34+AJ34+AL34+AN34+AP34+AR34+AT34+AV34+AX34+AZ34+BB34+BD34+BF34+BH34</f>
        <v>140308.50575377585</v>
      </c>
      <c r="C34" s="73">
        <f>B34/B$18*100</f>
        <v>100.00007711899779</v>
      </c>
      <c r="D34" s="5">
        <f>SUM(D30:D33)</f>
        <v>48427.876816709999</v>
      </c>
      <c r="E34" s="73">
        <f>D34/D$18*100</f>
        <v>100</v>
      </c>
      <c r="F34" s="5">
        <f>SUM(F30:F33)</f>
        <v>158.20000000000002</v>
      </c>
      <c r="G34" s="73">
        <f>F34/F$18*100</f>
        <v>100</v>
      </c>
      <c r="H34" s="5">
        <f>SUM(H30:H33)</f>
        <v>133.69999999999999</v>
      </c>
      <c r="I34" s="73">
        <f>H34/H$18*100</f>
        <v>99.999999999999972</v>
      </c>
      <c r="J34" s="1732">
        <f>SUM(J30:J33)</f>
        <v>1453.7030000000002</v>
      </c>
      <c r="K34" s="73">
        <f>J34/J$18*100</f>
        <v>99.997248482021931</v>
      </c>
      <c r="L34" s="390">
        <f>SUM(L30:L33)</f>
        <v>11.3</v>
      </c>
      <c r="M34" s="73">
        <f>L34/L$18*100</f>
        <v>100.00000000000003</v>
      </c>
      <c r="N34" s="5">
        <f>SUM(N30:N33)</f>
        <v>300.78934385586393</v>
      </c>
      <c r="O34" s="73">
        <f>N34/N$18*100</f>
        <v>99.999999999999972</v>
      </c>
      <c r="P34" s="5">
        <f>SUM(P30:P33)</f>
        <v>2161.6811040000002</v>
      </c>
      <c r="Q34" s="73">
        <f>P34/P$18*100</f>
        <v>100.00168982405367</v>
      </c>
      <c r="R34" s="5">
        <f>SUM(R30:R33)</f>
        <v>0</v>
      </c>
      <c r="S34" s="73">
        <f>R34/R$18*100</f>
        <v>0</v>
      </c>
      <c r="T34" s="5">
        <f>SUM(T30:T33)</f>
        <v>163.9</v>
      </c>
      <c r="U34" s="73">
        <f>T34/T$18*100</f>
        <v>100</v>
      </c>
      <c r="V34" s="5">
        <f>SUM(V30:V33)</f>
        <v>173.77099999999999</v>
      </c>
      <c r="W34" s="73">
        <f>V34/V$18*100</f>
        <v>100.04087507196316</v>
      </c>
      <c r="X34" s="390">
        <f>SUM(X30:X33)</f>
        <v>974.26800000000003</v>
      </c>
      <c r="Y34" s="73">
        <f>X34/X$18*100</f>
        <v>100.00030792443535</v>
      </c>
      <c r="Z34" s="390">
        <f>SUM(Z30:Z33)</f>
        <v>1197</v>
      </c>
      <c r="AA34" s="73">
        <f>Z34/Z$18*100</f>
        <v>100</v>
      </c>
      <c r="AB34" s="5">
        <f>SUM(AB30:AB33)</f>
        <v>10148.615826000001</v>
      </c>
      <c r="AC34" s="73">
        <f>AB34/AB$18*100</f>
        <v>100.00000001083893</v>
      </c>
      <c r="AD34" s="5">
        <f>SUM(AD30:AD33)</f>
        <v>1</v>
      </c>
      <c r="AE34" s="73">
        <f>AD34/AD$18*100</f>
        <v>100</v>
      </c>
      <c r="AF34" s="5">
        <f>SUM(AF30:AF33)</f>
        <v>887.60000000000014</v>
      </c>
      <c r="AG34" s="73">
        <f>AF34/AF$18*100</f>
        <v>99.99943931927703</v>
      </c>
      <c r="AH34" s="5">
        <f>SUM(AH30:AH33)</f>
        <v>992.19999999999993</v>
      </c>
      <c r="AI34" s="73">
        <f>AH34/AH$18*100</f>
        <v>99.999999999999986</v>
      </c>
      <c r="AJ34" s="5">
        <f>SUM(AJ30:AJ33)</f>
        <v>1445.9269999999999</v>
      </c>
      <c r="AK34" s="73">
        <f>AJ34/AJ$18*100</f>
        <v>100.00186734905594</v>
      </c>
      <c r="AL34" s="390">
        <f>SUM(AL30:AL33)</f>
        <v>784.18200000000002</v>
      </c>
      <c r="AM34" s="73">
        <f>AL34/AL$18*100</f>
        <v>100.00012752157986</v>
      </c>
      <c r="AN34" s="390">
        <f>SUM(AN30:AN33)</f>
        <v>810.09030611999992</v>
      </c>
      <c r="AO34" s="73">
        <f>AN34/AN$18*100</f>
        <v>100.00127223484098</v>
      </c>
      <c r="AP34" s="390">
        <v>1575.6</v>
      </c>
      <c r="AQ34" s="73">
        <f>AP34/AP$18*100</f>
        <v>100</v>
      </c>
      <c r="AR34" s="390">
        <f>SUM(AR30:AR33)</f>
        <v>18418.300000000003</v>
      </c>
      <c r="AS34" s="73">
        <f>AR34/AR$18*100</f>
        <v>100.00000000000003</v>
      </c>
      <c r="AT34" s="5">
        <f>SUM(AT30:AT33)</f>
        <v>1915.1000000000004</v>
      </c>
      <c r="AU34" s="73">
        <f>AT34/AT$18*100</f>
        <v>100.00000000000003</v>
      </c>
      <c r="AV34" s="5">
        <f>SUM(AV30:AV33)</f>
        <v>4164.7</v>
      </c>
      <c r="AW34" s="73">
        <f>AV34/AV$18*100</f>
        <v>100</v>
      </c>
      <c r="AX34" s="390">
        <f>SUM(AX30:AX33)</f>
        <v>7343.62</v>
      </c>
      <c r="AY34" s="73">
        <f>AX34/AX$18*100</f>
        <v>100.00001361726419</v>
      </c>
      <c r="AZ34" s="5">
        <f>SUM(AZ30:AZ33)</f>
        <v>2264.1999999999998</v>
      </c>
      <c r="BA34" s="73">
        <f>AZ34/AZ$18*100</f>
        <v>100</v>
      </c>
      <c r="BB34" s="5">
        <v>1217.1089999999999</v>
      </c>
      <c r="BC34" s="73">
        <f>BB34/BB$18*100</f>
        <v>99.9999178381576</v>
      </c>
      <c r="BD34" s="5">
        <v>9823.0110000000004</v>
      </c>
      <c r="BE34" s="73">
        <f>BD34/BD$18*100</f>
        <v>100.00002036036004</v>
      </c>
      <c r="BF34" s="5">
        <v>23361.061357090006</v>
      </c>
      <c r="BG34" s="73">
        <f>BF34/BF$18*100</f>
        <v>100.00001012732345</v>
      </c>
      <c r="BH34" s="5">
        <f>SUM(BH30:BH33)</f>
        <v>0</v>
      </c>
      <c r="BI34" s="73">
        <f>BH34/BH$18*100</f>
        <v>0</v>
      </c>
    </row>
    <row r="35" spans="1:61" ht="12.75" customHeight="1">
      <c r="A35" s="381" t="s">
        <v>908</v>
      </c>
      <c r="B35" s="338"/>
      <c r="C35" s="151"/>
      <c r="D35" s="338">
        <v>0.18</v>
      </c>
      <c r="E35" s="151"/>
      <c r="F35" s="338">
        <v>0.2</v>
      </c>
      <c r="G35" s="151"/>
      <c r="H35" s="338">
        <v>2.8</v>
      </c>
      <c r="I35" s="151"/>
      <c r="J35" s="338">
        <v>0</v>
      </c>
      <c r="K35" s="151"/>
      <c r="L35" s="381">
        <f>70.3/365</f>
        <v>0.1926027397260274</v>
      </c>
      <c r="M35" s="151"/>
      <c r="N35" s="338">
        <v>0</v>
      </c>
      <c r="O35" s="151"/>
      <c r="P35" s="338">
        <v>0</v>
      </c>
      <c r="Q35" s="151"/>
      <c r="R35" s="338"/>
      <c r="S35" s="151"/>
      <c r="T35" s="338"/>
      <c r="U35" s="151"/>
      <c r="V35" s="338">
        <v>0.4</v>
      </c>
      <c r="W35" s="151"/>
      <c r="X35" s="381"/>
      <c r="Y35" s="151"/>
      <c r="Z35" s="381">
        <v>0</v>
      </c>
      <c r="AA35" s="151"/>
      <c r="AB35" s="338">
        <v>0</v>
      </c>
      <c r="AC35" s="151"/>
      <c r="AD35" s="338"/>
      <c r="AE35" s="151"/>
      <c r="AF35" s="338"/>
      <c r="AG35" s="151"/>
      <c r="AH35" s="338"/>
      <c r="AI35" s="151"/>
      <c r="AJ35" s="338">
        <v>0.14000000000000001</v>
      </c>
      <c r="AK35" s="151"/>
      <c r="AL35" s="381"/>
      <c r="AM35" s="151"/>
      <c r="AN35" s="381">
        <f>71.07/365</f>
        <v>0.19471232876712327</v>
      </c>
      <c r="AO35" s="151"/>
      <c r="AP35" s="381">
        <v>0.20243835616438358</v>
      </c>
      <c r="AQ35" s="151"/>
      <c r="AR35" s="338"/>
      <c r="AS35" s="151"/>
      <c r="AT35" s="338"/>
      <c r="AU35" s="151"/>
      <c r="AV35" s="338">
        <v>0</v>
      </c>
      <c r="AW35" s="151"/>
      <c r="AX35" s="381">
        <v>0.11799999999999999</v>
      </c>
      <c r="AY35" s="151"/>
      <c r="AZ35" s="338">
        <v>0.1</v>
      </c>
      <c r="BA35" s="151"/>
      <c r="BB35" s="338">
        <v>0</v>
      </c>
      <c r="BC35" s="151"/>
      <c r="BD35" s="338">
        <v>0</v>
      </c>
      <c r="BE35" s="151"/>
      <c r="BF35" s="338">
        <v>0</v>
      </c>
      <c r="BG35" s="151"/>
      <c r="BH35" s="338"/>
      <c r="BI35" s="151"/>
    </row>
    <row r="36" spans="1:61" ht="12.75" customHeight="1" thickBot="1">
      <c r="A36" s="382" t="s">
        <v>909</v>
      </c>
      <c r="B36" s="339"/>
      <c r="D36" s="510">
        <v>5.61</v>
      </c>
      <c r="F36" s="510">
        <v>2.5</v>
      </c>
      <c r="H36" s="510">
        <v>0.2</v>
      </c>
      <c r="J36" s="510">
        <v>1.9</v>
      </c>
      <c r="L36" s="510">
        <f>70.3/365*12</f>
        <v>2.3112328767123289</v>
      </c>
      <c r="N36" s="510">
        <v>1.3</v>
      </c>
      <c r="P36" s="510">
        <v>3</v>
      </c>
      <c r="R36" s="510"/>
      <c r="T36" s="510"/>
      <c r="V36" s="510">
        <v>4</v>
      </c>
      <c r="X36" s="510"/>
      <c r="Z36" s="510">
        <v>1.08</v>
      </c>
      <c r="AB36" s="339">
        <v>2.64</v>
      </c>
      <c r="AD36" s="510"/>
      <c r="AF36" s="510"/>
      <c r="AH36" s="510">
        <v>1.72</v>
      </c>
      <c r="AJ36" s="510"/>
      <c r="AL36" s="510">
        <v>0.05</v>
      </c>
      <c r="AN36" s="510">
        <f>71.07/365*12</f>
        <v>2.3365479452054791</v>
      </c>
      <c r="AP36" s="510">
        <v>2.429260273972603</v>
      </c>
      <c r="AR36" s="510">
        <v>2.6</v>
      </c>
      <c r="AT36" s="510">
        <v>3</v>
      </c>
      <c r="AV36" s="510">
        <v>3</v>
      </c>
      <c r="AX36" s="510"/>
      <c r="AZ36" s="510">
        <v>1.6</v>
      </c>
      <c r="BB36" s="510">
        <v>1.44</v>
      </c>
      <c r="BD36" s="510">
        <v>2.2999999999999998</v>
      </c>
      <c r="BF36" s="510">
        <v>1.4</v>
      </c>
      <c r="BH36" s="510"/>
    </row>
    <row r="37" spans="1:61" ht="12.75" customHeight="1" thickBot="1">
      <c r="A37" s="383" t="s">
        <v>910</v>
      </c>
      <c r="B37" s="339"/>
      <c r="C37" s="173"/>
      <c r="D37" s="510">
        <v>0.18</v>
      </c>
      <c r="E37" s="173"/>
      <c r="F37" s="510"/>
      <c r="G37" s="173"/>
      <c r="H37" s="510">
        <v>83.7</v>
      </c>
      <c r="I37" s="173"/>
      <c r="J37" s="510"/>
      <c r="K37" s="173"/>
      <c r="L37" s="510">
        <f>+L35</f>
        <v>0.1926027397260274</v>
      </c>
      <c r="M37" s="173"/>
      <c r="N37" s="510"/>
      <c r="O37" s="173"/>
      <c r="P37" s="510">
        <v>0.15</v>
      </c>
      <c r="Q37" s="173"/>
      <c r="R37" s="510"/>
      <c r="S37" s="173"/>
      <c r="T37" s="510"/>
      <c r="U37" s="173"/>
      <c r="V37" s="510">
        <v>0.19</v>
      </c>
      <c r="W37" s="173"/>
      <c r="X37" s="510"/>
      <c r="Y37" s="173"/>
      <c r="Z37" s="510">
        <v>0</v>
      </c>
      <c r="AA37" s="173"/>
      <c r="AB37" s="339">
        <v>0.22</v>
      </c>
      <c r="AC37" s="173"/>
      <c r="AD37" s="510"/>
      <c r="AE37" s="173"/>
      <c r="AF37" s="510"/>
      <c r="AG37" s="173"/>
      <c r="AH37" s="510">
        <v>0.12</v>
      </c>
      <c r="AI37" s="173"/>
      <c r="AJ37" s="510">
        <v>0.12</v>
      </c>
      <c r="AK37" s="173"/>
      <c r="AL37" s="510">
        <v>0.05</v>
      </c>
      <c r="AM37" s="173"/>
      <c r="AN37" s="510">
        <f>AN35</f>
        <v>0.19471232876712327</v>
      </c>
      <c r="AO37" s="173"/>
      <c r="AP37" s="510">
        <v>0.20243835616438358</v>
      </c>
      <c r="AQ37" s="173"/>
      <c r="AR37" s="510">
        <v>0.3</v>
      </c>
      <c r="AS37" s="173"/>
      <c r="AT37" s="510"/>
      <c r="AU37" s="173"/>
      <c r="AV37" s="510">
        <v>0.19</v>
      </c>
      <c r="AW37" s="173"/>
      <c r="AX37" s="510">
        <v>0.123</v>
      </c>
      <c r="AY37" s="173"/>
      <c r="AZ37" s="510">
        <v>0.1</v>
      </c>
      <c r="BA37" s="173"/>
      <c r="BB37" s="510">
        <v>0.12</v>
      </c>
      <c r="BC37" s="173"/>
      <c r="BD37" s="510">
        <v>0.19</v>
      </c>
      <c r="BE37" s="173"/>
      <c r="BF37" s="510">
        <v>0.12</v>
      </c>
      <c r="BG37" s="173"/>
      <c r="BH37" s="510"/>
      <c r="BI37" s="173"/>
    </row>
    <row r="38" spans="1:61" ht="12.75" customHeight="1">
      <c r="AP38" s="369"/>
      <c r="AX38" s="369"/>
    </row>
    <row r="39" spans="1:61" ht="12" customHeight="1">
      <c r="AX39" s="369"/>
    </row>
    <row r="40" spans="1:61" ht="12.75" customHeight="1">
      <c r="A40" s="32" t="s">
        <v>514</v>
      </c>
      <c r="AR40" s="28">
        <v>5588.4</v>
      </c>
      <c r="AV40" s="28">
        <v>754</v>
      </c>
      <c r="AX40" s="369"/>
      <c r="BF40" s="28">
        <v>555</v>
      </c>
    </row>
    <row r="41" spans="1:61" ht="12.75" customHeight="1">
      <c r="A41" s="32"/>
    </row>
  </sheetData>
  <phoneticPr fontId="0" type="noConversion"/>
  <pageMargins left="0.39370078740157483" right="0.39370078740157483" top="0.59055118110236227" bottom="0.39370078740157483" header="0.39370078740157483" footer="0.39370078740157483"/>
  <pageSetup paperSize="9"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60">
    <pageSetUpPr fitToPage="1"/>
  </sheetPr>
  <dimension ref="A1:ET99"/>
  <sheetViews>
    <sheetView workbookViewId="0" xr3:uid="{CAA03FB3-9A95-5D50-9E3C-B000AFB1AE50}">
      <pane xSplit="3" ySplit="5" topLeftCell="CW40"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8.42578125" style="28" customWidth="1"/>
    <col min="2" max="2" width="14.85546875" style="28" bestFit="1" customWidth="1"/>
    <col min="3" max="3" width="5.5703125" style="28" bestFit="1" customWidth="1"/>
    <col min="4" max="4" width="13.5703125" style="32" customWidth="1"/>
    <col min="5" max="5" width="5.42578125" style="32" customWidth="1"/>
    <col min="6" max="6" width="12.42578125" style="32" customWidth="1"/>
    <col min="7" max="7" width="5.5703125" style="32" bestFit="1" customWidth="1"/>
    <col min="8" max="8" width="12.42578125" style="32" customWidth="1"/>
    <col min="9" max="9" width="5.85546875" style="32" customWidth="1"/>
    <col min="10" max="10" width="12.42578125" style="32" customWidth="1"/>
    <col min="11" max="11" width="5.5703125" style="32" bestFit="1" customWidth="1"/>
    <col min="12" max="12" width="12.140625" style="32" customWidth="1"/>
    <col min="13" max="13" width="6.28515625" style="33" customWidth="1"/>
    <col min="14" max="14" width="10.7109375" style="33" customWidth="1"/>
    <col min="15" max="15" width="4.5703125" style="33" customWidth="1"/>
    <col min="16" max="16" width="10.42578125" style="33" customWidth="1"/>
    <col min="17" max="17" width="6.28515625" style="33" customWidth="1"/>
    <col min="18" max="18" width="12.7109375" style="32" customWidth="1"/>
    <col min="19" max="19" width="6.28515625" style="33" customWidth="1"/>
    <col min="20" max="20" width="12.7109375" style="32" customWidth="1"/>
    <col min="21" max="21" width="6.28515625" style="33" customWidth="1"/>
    <col min="22" max="22" width="10.28515625" style="33" customWidth="1"/>
    <col min="23" max="23" width="5.28515625" style="33" customWidth="1"/>
    <col min="24" max="24" width="10.28515625" style="33" customWidth="1"/>
    <col min="25" max="25" width="5.28515625" style="33" customWidth="1"/>
    <col min="26" max="26" width="9.5703125" style="28" customWidth="1"/>
    <col min="27" max="27" width="7" style="28" bestFit="1" customWidth="1"/>
    <col min="28" max="28" width="12.7109375" style="32" customWidth="1"/>
    <col min="29" max="29" width="3" style="33" bestFit="1" customWidth="1"/>
    <col min="30" max="30" width="10" style="32" customWidth="1"/>
    <col min="31" max="31" width="5.5703125" style="32" customWidth="1"/>
    <col min="32" max="32" width="12.7109375" style="28" customWidth="1"/>
    <col min="33" max="33" width="4" style="28" bestFit="1" customWidth="1"/>
    <col min="34" max="34" width="12.7109375" style="32" customWidth="1"/>
    <col min="35" max="35" width="5.5703125" style="33" bestFit="1" customWidth="1"/>
    <col min="36" max="36" width="10" style="32" customWidth="1"/>
    <col min="37" max="37" width="5.5703125" style="32" customWidth="1"/>
    <col min="38" max="38" width="10" style="32" customWidth="1"/>
    <col min="39" max="39" width="5.5703125" style="32" customWidth="1"/>
    <col min="40" max="40" width="11.7109375" style="32" customWidth="1"/>
    <col min="41" max="41" width="4.7109375" style="32" customWidth="1"/>
    <col min="42" max="42" width="12.7109375" style="32" customWidth="1"/>
    <col min="43" max="43" width="6.28515625" style="33" customWidth="1"/>
    <col min="44" max="44" width="12.7109375" style="32" customWidth="1"/>
    <col min="45" max="45" width="6.28515625" style="33" customWidth="1"/>
    <col min="46" max="46" width="12.42578125" style="32" customWidth="1"/>
    <col min="47" max="47" width="4.7109375" style="32" customWidth="1"/>
    <col min="48" max="48" width="12.7109375" style="32" customWidth="1"/>
    <col min="49" max="49" width="4.7109375" style="32" customWidth="1"/>
    <col min="50" max="50" width="12.7109375" style="32" customWidth="1"/>
    <col min="51" max="51" width="4.7109375" style="32" customWidth="1"/>
    <col min="52" max="52" width="9.140625" style="32"/>
    <col min="53" max="53" width="4.7109375" style="32" customWidth="1"/>
    <col min="54" max="54" width="10.42578125" style="28" customWidth="1"/>
    <col min="55" max="55" width="4" style="28" bestFit="1" customWidth="1"/>
    <col min="56" max="56" width="11.42578125" style="28" customWidth="1"/>
    <col min="57" max="57" width="4" style="28" bestFit="1" customWidth="1"/>
    <col min="58" max="58" width="10.140625" style="32" customWidth="1"/>
    <col min="59" max="59" width="4" style="32" bestFit="1" customWidth="1"/>
    <col min="60" max="60" width="11.85546875" style="28" customWidth="1"/>
    <col min="61" max="61" width="4" style="28" bestFit="1" customWidth="1"/>
    <col min="62" max="62" width="10.5703125" style="32" customWidth="1"/>
    <col min="63" max="63" width="4.7109375" style="32" customWidth="1"/>
    <col min="64" max="64" width="10" style="32" customWidth="1"/>
    <col min="65" max="65" width="4.7109375" style="32" customWidth="1"/>
    <col min="66" max="66" width="10.42578125" style="32" customWidth="1"/>
    <col min="67" max="67" width="6.140625" style="32" customWidth="1"/>
    <col min="68" max="68" width="12" style="32" customWidth="1"/>
    <col min="69" max="69" width="4.7109375" style="32" customWidth="1"/>
    <col min="70" max="70" width="10.140625" style="32" customWidth="1"/>
    <col min="71" max="71" width="6.140625" style="32" customWidth="1"/>
    <col min="72" max="72" width="13.5703125" style="32" customWidth="1"/>
    <col min="73" max="73" width="5.5703125" style="32" bestFit="1" customWidth="1"/>
    <col min="74" max="74" width="11.42578125" style="32" customWidth="1"/>
    <col min="75" max="75" width="5.7109375" style="32" customWidth="1"/>
    <col min="76" max="76" width="12.42578125" style="32" customWidth="1"/>
    <col min="77" max="77" width="4.7109375" style="32" customWidth="1"/>
    <col min="78" max="78" width="14.28515625" style="32" customWidth="1"/>
    <col min="79" max="79" width="4.7109375" style="32" customWidth="1"/>
    <col min="80" max="80" width="10.7109375" style="32" customWidth="1"/>
    <col min="81" max="81" width="4.7109375" style="32" customWidth="1"/>
    <col min="82" max="82" width="11.85546875" style="32" customWidth="1"/>
    <col min="83" max="83" width="4.7109375" style="32" customWidth="1"/>
    <col min="84" max="84" width="10.7109375" style="32" customWidth="1"/>
    <col min="85" max="85" width="4.7109375" style="32" customWidth="1"/>
    <col min="86" max="86" width="10.7109375" style="32" customWidth="1"/>
    <col min="87" max="87" width="4.7109375" style="32" customWidth="1"/>
    <col min="88" max="88" width="11.140625" style="32" customWidth="1"/>
    <col min="89" max="89" width="4.7109375" style="32" customWidth="1"/>
    <col min="90" max="90" width="10.85546875" style="28" customWidth="1"/>
    <col min="91" max="91" width="4" style="28" customWidth="1"/>
    <col min="92" max="92" width="12.7109375" style="28" customWidth="1"/>
    <col min="93" max="93" width="4" style="28" bestFit="1" customWidth="1"/>
    <col min="94" max="94" width="11.42578125" style="33" customWidth="1"/>
    <col min="95" max="95" width="6.28515625" style="33" customWidth="1"/>
    <col min="96" max="96" width="9" style="28" customWidth="1"/>
    <col min="97" max="97" width="4" style="28" customWidth="1"/>
    <col min="98" max="98" width="11.85546875" style="28" customWidth="1"/>
    <col min="99" max="99" width="4.7109375" style="28" customWidth="1"/>
    <col min="100" max="100" width="12.7109375" style="32" customWidth="1"/>
    <col min="101" max="101" width="8.7109375" style="33" bestFit="1" customWidth="1"/>
    <col min="102" max="102" width="12.140625" style="28" customWidth="1"/>
    <col min="103" max="103" width="8.7109375" style="28" bestFit="1" customWidth="1"/>
    <col min="104" max="104" width="9" style="28" customWidth="1"/>
    <col min="105" max="105" width="7" style="28" bestFit="1" customWidth="1"/>
    <col min="106" max="106" width="11.5703125" style="28" customWidth="1"/>
    <col min="107" max="107" width="4" style="28" bestFit="1" customWidth="1"/>
    <col min="108" max="108" width="9.5703125" style="32" customWidth="1"/>
    <col min="109" max="109" width="4.7109375" style="32" customWidth="1"/>
    <col min="110" max="110" width="11.5703125" style="28" customWidth="1"/>
    <col min="111" max="111" width="4" style="28" bestFit="1" customWidth="1"/>
    <col min="112" max="112" width="11.5703125" style="28" customWidth="1"/>
    <col min="113" max="113" width="4" style="28" bestFit="1" customWidth="1"/>
    <col min="114" max="114" width="12.7109375" style="28" customWidth="1"/>
    <col min="115" max="115" width="5.140625" style="33" customWidth="1"/>
    <col min="116" max="116" width="12.7109375" style="28" customWidth="1"/>
    <col min="117" max="117" width="5.140625" style="33" customWidth="1"/>
    <col min="118" max="118" width="12.7109375" style="28" customWidth="1"/>
    <col min="119" max="119" width="5.5703125" style="33" bestFit="1" customWidth="1"/>
    <col min="120" max="120" width="12.7109375" style="28" customWidth="1"/>
    <col min="121" max="121" width="5.140625" style="33" customWidth="1"/>
    <col min="122" max="122" width="12.28515625" style="28" customWidth="1"/>
    <col min="123" max="123" width="5.28515625" style="28" customWidth="1"/>
    <col min="124" max="124" width="10.140625" style="32" customWidth="1"/>
    <col min="125" max="125" width="7" style="33" bestFit="1" customWidth="1"/>
    <col min="130" max="131" width="9.140625" style="28"/>
    <col min="132" max="132" width="12.7109375" style="28" customWidth="1"/>
    <col min="133" max="133" width="5.140625" style="33" customWidth="1"/>
    <col min="134" max="134" width="12.7109375" style="28" customWidth="1"/>
    <col min="135" max="135" width="5.140625" style="33" customWidth="1"/>
    <col min="136" max="136" width="12.7109375" style="28" customWidth="1"/>
    <col min="137" max="137" width="5.140625" style="33" customWidth="1"/>
    <col min="138" max="138" width="4.7109375" style="28" customWidth="1"/>
    <col min="139" max="139" width="12.7109375" style="28" customWidth="1"/>
    <col min="140" max="140" width="4.7109375" style="28" customWidth="1"/>
    <col min="141" max="141" width="12.7109375" style="28" customWidth="1"/>
    <col min="142" max="142" width="4.7109375" style="28" customWidth="1"/>
    <col min="143" max="143" width="11.7109375" style="28" customWidth="1"/>
    <col min="144" max="144" width="4.7109375" style="28" customWidth="1"/>
    <col min="145" max="16384" width="9.140625" style="28"/>
  </cols>
  <sheetData>
    <row r="1" spans="1:150" ht="12.75" customHeight="1">
      <c r="CL1" s="1"/>
      <c r="CM1" s="1"/>
      <c r="CO1" s="1"/>
      <c r="CR1" s="1"/>
      <c r="CS1" s="1"/>
      <c r="CT1" s="1"/>
      <c r="CU1" s="1"/>
      <c r="CX1" s="1"/>
      <c r="CY1" s="1"/>
      <c r="CZ1" s="1"/>
      <c r="DA1" s="1"/>
      <c r="DR1" s="32"/>
    </row>
    <row r="2" spans="1:150" ht="12.75" customHeight="1">
      <c r="N2" s="154" t="s">
        <v>388</v>
      </c>
      <c r="AD2" s="72" t="s">
        <v>388</v>
      </c>
      <c r="AJ2" s="72" t="s">
        <v>388</v>
      </c>
      <c r="AL2" s="72" t="s">
        <v>388</v>
      </c>
      <c r="AZ2" s="72" t="s">
        <v>388</v>
      </c>
      <c r="BP2" s="72" t="s">
        <v>388</v>
      </c>
      <c r="CD2" s="92" t="s">
        <v>388</v>
      </c>
      <c r="CL2" s="92" t="s">
        <v>388</v>
      </c>
      <c r="CR2" s="92" t="s">
        <v>388</v>
      </c>
      <c r="CZ2" s="92" t="s">
        <v>388</v>
      </c>
      <c r="DD2" s="72" t="s">
        <v>388</v>
      </c>
    </row>
    <row r="3" spans="1:150" s="135" customFormat="1" ht="12.75" customHeight="1">
      <c r="A3" s="302" t="s">
        <v>887</v>
      </c>
      <c r="B3" s="197" t="s">
        <v>80</v>
      </c>
      <c r="C3" s="197"/>
      <c r="D3" s="227" t="s">
        <v>926</v>
      </c>
      <c r="E3" s="34"/>
      <c r="F3" s="34" t="s">
        <v>390</v>
      </c>
      <c r="G3" s="34"/>
      <c r="H3" s="216" t="s">
        <v>712</v>
      </c>
      <c r="I3" s="34"/>
      <c r="J3" s="227" t="s">
        <v>557</v>
      </c>
      <c r="K3" s="34"/>
      <c r="L3" s="298" t="s">
        <v>927</v>
      </c>
      <c r="M3" s="226"/>
      <c r="N3" s="221" t="s">
        <v>928</v>
      </c>
      <c r="O3" s="226"/>
      <c r="P3" s="221" t="s">
        <v>396</v>
      </c>
      <c r="Q3" s="226"/>
      <c r="R3" s="221" t="s">
        <v>929</v>
      </c>
      <c r="S3" s="226"/>
      <c r="T3" s="221" t="s">
        <v>930</v>
      </c>
      <c r="U3" s="226"/>
      <c r="V3" s="34" t="s">
        <v>401</v>
      </c>
      <c r="W3" s="226"/>
      <c r="X3" s="34" t="s">
        <v>401</v>
      </c>
      <c r="Y3" s="226"/>
      <c r="Z3" s="34" t="s">
        <v>404</v>
      </c>
      <c r="AA3" s="34"/>
      <c r="AB3" s="221" t="s">
        <v>410</v>
      </c>
      <c r="AC3" s="226"/>
      <c r="AD3" s="215" t="s">
        <v>411</v>
      </c>
      <c r="AE3" s="197"/>
      <c r="AF3" s="34" t="s">
        <v>725</v>
      </c>
      <c r="AG3" s="34"/>
      <c r="AH3" s="221" t="s">
        <v>413</v>
      </c>
      <c r="AI3" s="226"/>
      <c r="AJ3" s="215" t="s">
        <v>931</v>
      </c>
      <c r="AK3" s="197"/>
      <c r="AL3" s="215" t="s">
        <v>662</v>
      </c>
      <c r="AM3" s="197"/>
      <c r="AN3" s="34" t="s">
        <v>506</v>
      </c>
      <c r="AO3" s="226"/>
      <c r="AP3" s="34" t="s">
        <v>506</v>
      </c>
      <c r="AQ3" s="226"/>
      <c r="AR3" s="298" t="s">
        <v>506</v>
      </c>
      <c r="AS3" s="226"/>
      <c r="AT3" s="34" t="s">
        <v>416</v>
      </c>
      <c r="AU3" s="226"/>
      <c r="AV3" s="34" t="s">
        <v>506</v>
      </c>
      <c r="AW3" s="226"/>
      <c r="AX3" s="34" t="s">
        <v>417</v>
      </c>
      <c r="AY3" s="226"/>
      <c r="AZ3" s="216" t="s">
        <v>567</v>
      </c>
      <c r="BA3" s="197"/>
      <c r="BB3" s="34" t="s">
        <v>567</v>
      </c>
      <c r="BC3" s="34"/>
      <c r="BD3" s="34" t="s">
        <v>567</v>
      </c>
      <c r="BE3" s="34"/>
      <c r="BF3" s="221" t="s">
        <v>420</v>
      </c>
      <c r="BG3" s="34"/>
      <c r="BH3" s="220" t="s">
        <v>798</v>
      </c>
      <c r="BI3" s="215"/>
      <c r="BJ3" s="298" t="s">
        <v>424</v>
      </c>
      <c r="BK3" s="34"/>
      <c r="BL3" s="34" t="s">
        <v>424</v>
      </c>
      <c r="BM3" s="34"/>
      <c r="BN3" s="227" t="s">
        <v>889</v>
      </c>
      <c r="BO3" s="34"/>
      <c r="BP3" s="197" t="s">
        <v>427</v>
      </c>
      <c r="BQ3" s="197"/>
      <c r="BR3" s="221" t="s">
        <v>606</v>
      </c>
      <c r="BS3" s="34"/>
      <c r="BT3" s="197" t="s">
        <v>568</v>
      </c>
      <c r="BU3" s="221"/>
      <c r="BV3" s="221" t="s">
        <v>569</v>
      </c>
      <c r="BW3" s="221"/>
      <c r="BX3" s="298" t="s">
        <v>932</v>
      </c>
      <c r="BY3" s="34"/>
      <c r="BZ3" s="298" t="s">
        <v>933</v>
      </c>
      <c r="CA3" s="34"/>
      <c r="CB3" s="220" t="s">
        <v>432</v>
      </c>
      <c r="CC3" s="34"/>
      <c r="CD3" s="220" t="s">
        <v>434</v>
      </c>
      <c r="CE3" s="197"/>
      <c r="CF3" s="220" t="s">
        <v>434</v>
      </c>
      <c r="CG3" s="34"/>
      <c r="CH3" s="220" t="s">
        <v>736</v>
      </c>
      <c r="CI3" s="34"/>
      <c r="CJ3" s="34" t="s">
        <v>436</v>
      </c>
      <c r="CK3" s="34"/>
      <c r="CL3" s="197" t="s">
        <v>739</v>
      </c>
      <c r="CM3" s="197"/>
      <c r="CN3" s="298" t="s">
        <v>934</v>
      </c>
      <c r="CO3" s="34"/>
      <c r="CP3" s="221" t="s">
        <v>437</v>
      </c>
      <c r="CQ3" s="226"/>
      <c r="CR3" s="215" t="s">
        <v>437</v>
      </c>
      <c r="CS3" s="197"/>
      <c r="CT3" s="34" t="s">
        <v>935</v>
      </c>
      <c r="CU3" s="34"/>
      <c r="CV3" s="34" t="s">
        <v>438</v>
      </c>
      <c r="CW3" s="34"/>
      <c r="CX3" s="34" t="s">
        <v>440</v>
      </c>
      <c r="CY3" s="34"/>
      <c r="CZ3" s="215" t="s">
        <v>441</v>
      </c>
      <c r="DA3" s="197"/>
      <c r="DB3" s="215" t="s">
        <v>441</v>
      </c>
      <c r="DC3" s="197"/>
      <c r="DD3" s="221" t="s">
        <v>936</v>
      </c>
      <c r="DE3" s="197"/>
      <c r="DF3" s="215" t="s">
        <v>442</v>
      </c>
      <c r="DG3" s="197"/>
      <c r="DH3" s="215" t="s">
        <v>937</v>
      </c>
      <c r="DI3" s="197"/>
      <c r="DJ3" s="34" t="s">
        <v>445</v>
      </c>
      <c r="DK3" s="34"/>
      <c r="DL3" s="34" t="s">
        <v>445</v>
      </c>
      <c r="DM3" s="34"/>
      <c r="DN3" s="34" t="s">
        <v>445</v>
      </c>
      <c r="DO3" s="34"/>
      <c r="DP3" s="34" t="s">
        <v>445</v>
      </c>
      <c r="DQ3" s="34"/>
      <c r="DR3" s="34" t="s">
        <v>445</v>
      </c>
      <c r="DS3" s="34"/>
      <c r="DT3" s="221" t="s">
        <v>450</v>
      </c>
      <c r="DU3" s="226"/>
      <c r="EG3" s="303"/>
      <c r="EI3" s="303"/>
      <c r="EK3" s="303"/>
      <c r="EM3" s="303"/>
    </row>
    <row r="4" spans="1:150" s="135" customFormat="1" ht="12.75" customHeight="1">
      <c r="A4" s="325" t="s">
        <v>176</v>
      </c>
      <c r="B4" s="218"/>
      <c r="C4" s="218"/>
      <c r="D4" s="230" t="s">
        <v>915</v>
      </c>
      <c r="E4" s="217"/>
      <c r="F4" s="217" t="s">
        <v>938</v>
      </c>
      <c r="G4" s="217"/>
      <c r="H4" s="224" t="s">
        <v>939</v>
      </c>
      <c r="I4" s="217"/>
      <c r="J4" s="230" t="s">
        <v>940</v>
      </c>
      <c r="K4" s="217"/>
      <c r="L4" s="299" t="s">
        <v>941</v>
      </c>
      <c r="M4" s="229"/>
      <c r="N4" s="223" t="s">
        <v>942</v>
      </c>
      <c r="O4" s="229"/>
      <c r="P4" s="223" t="s">
        <v>913</v>
      </c>
      <c r="Q4" s="229"/>
      <c r="R4" s="223" t="s">
        <v>943</v>
      </c>
      <c r="S4" s="229"/>
      <c r="T4" s="223" t="s">
        <v>944</v>
      </c>
      <c r="U4" s="229"/>
      <c r="V4" s="217" t="s">
        <v>945</v>
      </c>
      <c r="W4" s="229"/>
      <c r="X4" s="217" t="s">
        <v>946</v>
      </c>
      <c r="Y4" s="229"/>
      <c r="Z4" s="217" t="s">
        <v>947</v>
      </c>
      <c r="AA4" s="217"/>
      <c r="AB4" s="223" t="s">
        <v>948</v>
      </c>
      <c r="AC4" s="229"/>
      <c r="AD4" s="219" t="s">
        <v>949</v>
      </c>
      <c r="AE4" s="218"/>
      <c r="AF4" s="217" t="s">
        <v>950</v>
      </c>
      <c r="AG4" s="217"/>
      <c r="AH4" s="223" t="s">
        <v>939</v>
      </c>
      <c r="AI4" s="229"/>
      <c r="AJ4" s="219" t="s">
        <v>951</v>
      </c>
      <c r="AK4" s="218"/>
      <c r="AL4" s="219" t="s">
        <v>952</v>
      </c>
      <c r="AM4" s="218"/>
      <c r="AN4" s="217" t="s">
        <v>953</v>
      </c>
      <c r="AO4" s="229"/>
      <c r="AP4" s="217" t="s">
        <v>913</v>
      </c>
      <c r="AQ4" s="229"/>
      <c r="AR4" s="299" t="s">
        <v>954</v>
      </c>
      <c r="AS4" s="229"/>
      <c r="AT4" s="217" t="s">
        <v>955</v>
      </c>
      <c r="AU4" s="229"/>
      <c r="AV4" s="217" t="s">
        <v>956</v>
      </c>
      <c r="AW4" s="229"/>
      <c r="AX4" s="217" t="s">
        <v>957</v>
      </c>
      <c r="AY4" s="229"/>
      <c r="AZ4" s="224" t="s">
        <v>958</v>
      </c>
      <c r="BA4" s="218"/>
      <c r="BB4" s="217" t="s">
        <v>867</v>
      </c>
      <c r="BC4" s="217"/>
      <c r="BD4" s="217" t="s">
        <v>959</v>
      </c>
      <c r="BE4" s="217"/>
      <c r="BF4" s="223" t="s">
        <v>914</v>
      </c>
      <c r="BG4" s="217"/>
      <c r="BH4" s="222" t="s">
        <v>960</v>
      </c>
      <c r="BI4" s="219"/>
      <c r="BJ4" s="299" t="s">
        <v>913</v>
      </c>
      <c r="BK4" s="217"/>
      <c r="BL4" s="217" t="s">
        <v>939</v>
      </c>
      <c r="BM4" s="217"/>
      <c r="BN4" s="230" t="s">
        <v>961</v>
      </c>
      <c r="BO4" s="217"/>
      <c r="BP4" s="218" t="s">
        <v>962</v>
      </c>
      <c r="BQ4" s="218"/>
      <c r="BR4" s="223" t="s">
        <v>914</v>
      </c>
      <c r="BS4" s="217"/>
      <c r="BT4" s="218" t="s">
        <v>867</v>
      </c>
      <c r="BU4" s="223"/>
      <c r="BV4" s="223" t="s">
        <v>963</v>
      </c>
      <c r="BW4" s="223"/>
      <c r="BX4" s="299" t="s">
        <v>483</v>
      </c>
      <c r="BY4" s="217"/>
      <c r="BZ4" s="299" t="s">
        <v>964</v>
      </c>
      <c r="CA4" s="217"/>
      <c r="CB4" s="222" t="s">
        <v>965</v>
      </c>
      <c r="CC4" s="217"/>
      <c r="CD4" s="222" t="s">
        <v>644</v>
      </c>
      <c r="CE4" s="218"/>
      <c r="CF4" s="222" t="s">
        <v>966</v>
      </c>
      <c r="CG4" s="217"/>
      <c r="CH4" s="222" t="s">
        <v>967</v>
      </c>
      <c r="CI4" s="217"/>
      <c r="CJ4" s="217" t="s">
        <v>968</v>
      </c>
      <c r="CK4" s="217"/>
      <c r="CL4" s="218" t="s">
        <v>969</v>
      </c>
      <c r="CM4" s="218"/>
      <c r="CN4" s="299" t="s">
        <v>946</v>
      </c>
      <c r="CO4" s="217"/>
      <c r="CP4" s="223" t="s">
        <v>867</v>
      </c>
      <c r="CQ4" s="229"/>
      <c r="CR4" s="219" t="s">
        <v>644</v>
      </c>
      <c r="CS4" s="218"/>
      <c r="CT4" s="217" t="s">
        <v>970</v>
      </c>
      <c r="CU4" s="217"/>
      <c r="CV4" s="217" t="s">
        <v>965</v>
      </c>
      <c r="CW4" s="217"/>
      <c r="CX4" s="217" t="s">
        <v>971</v>
      </c>
      <c r="CY4" s="217"/>
      <c r="CZ4" s="219" t="s">
        <v>644</v>
      </c>
      <c r="DA4" s="218"/>
      <c r="DB4" s="231" t="s">
        <v>945</v>
      </c>
      <c r="DC4" s="218"/>
      <c r="DD4" s="305" t="s">
        <v>972</v>
      </c>
      <c r="DE4" s="218"/>
      <c r="DF4" s="231" t="s">
        <v>973</v>
      </c>
      <c r="DG4" s="218"/>
      <c r="DH4" s="231" t="s">
        <v>974</v>
      </c>
      <c r="DI4" s="218"/>
      <c r="DJ4" s="217" t="s">
        <v>913</v>
      </c>
      <c r="DK4" s="217"/>
      <c r="DL4" s="217" t="s">
        <v>954</v>
      </c>
      <c r="DM4" s="217"/>
      <c r="DN4" s="217" t="s">
        <v>965</v>
      </c>
      <c r="DO4" s="217"/>
      <c r="DP4" s="217" t="s">
        <v>916</v>
      </c>
      <c r="DQ4" s="217"/>
      <c r="DR4" s="217" t="s">
        <v>939</v>
      </c>
      <c r="DS4" s="217"/>
      <c r="DT4" s="223" t="s">
        <v>913</v>
      </c>
      <c r="DU4" s="229"/>
      <c r="EG4" s="303"/>
      <c r="EI4" s="303"/>
      <c r="EK4" s="303"/>
      <c r="EM4" s="303"/>
    </row>
    <row r="5" spans="1:150" ht="12.75" customHeight="1">
      <c r="A5" s="82"/>
      <c r="B5" s="82" t="s">
        <v>84</v>
      </c>
      <c r="C5" s="376" t="s">
        <v>15</v>
      </c>
      <c r="D5" s="82" t="s">
        <v>84</v>
      </c>
      <c r="E5" s="82" t="s">
        <v>15</v>
      </c>
      <c r="F5" s="82" t="s">
        <v>84</v>
      </c>
      <c r="G5" s="82" t="s">
        <v>15</v>
      </c>
      <c r="H5" s="82" t="s">
        <v>84</v>
      </c>
      <c r="I5" s="82" t="s">
        <v>15</v>
      </c>
      <c r="J5" s="82" t="s">
        <v>84</v>
      </c>
      <c r="K5" s="82" t="s">
        <v>15</v>
      </c>
      <c r="L5" s="82" t="s">
        <v>84</v>
      </c>
      <c r="M5" s="82" t="s">
        <v>15</v>
      </c>
      <c r="N5" s="82" t="s">
        <v>84</v>
      </c>
      <c r="O5" s="82" t="s">
        <v>15</v>
      </c>
      <c r="P5" s="82" t="s">
        <v>84</v>
      </c>
      <c r="Q5" s="82" t="s">
        <v>15</v>
      </c>
      <c r="R5" s="82" t="s">
        <v>84</v>
      </c>
      <c r="S5" s="82" t="s">
        <v>15</v>
      </c>
      <c r="T5" s="82" t="s">
        <v>84</v>
      </c>
      <c r="U5" s="82" t="s">
        <v>15</v>
      </c>
      <c r="V5" s="82" t="s">
        <v>84</v>
      </c>
      <c r="W5" s="82" t="s">
        <v>15</v>
      </c>
      <c r="X5" s="82" t="s">
        <v>84</v>
      </c>
      <c r="Y5" s="82" t="s">
        <v>15</v>
      </c>
      <c r="Z5" s="82" t="s">
        <v>84</v>
      </c>
      <c r="AA5" s="82" t="s">
        <v>15</v>
      </c>
      <c r="AB5" s="82" t="s">
        <v>84</v>
      </c>
      <c r="AC5" s="82" t="s">
        <v>15</v>
      </c>
      <c r="AD5" s="82" t="s">
        <v>84</v>
      </c>
      <c r="AE5" s="82" t="s">
        <v>15</v>
      </c>
      <c r="AF5" s="82" t="s">
        <v>84</v>
      </c>
      <c r="AG5" s="82" t="s">
        <v>15</v>
      </c>
      <c r="AH5" s="82" t="s">
        <v>84</v>
      </c>
      <c r="AI5" s="82" t="s">
        <v>15</v>
      </c>
      <c r="AJ5" s="82" t="s">
        <v>84</v>
      </c>
      <c r="AK5" s="82" t="s">
        <v>15</v>
      </c>
      <c r="AL5" s="82" t="s">
        <v>84</v>
      </c>
      <c r="AM5" s="82" t="s">
        <v>15</v>
      </c>
      <c r="AN5" s="82" t="s">
        <v>84</v>
      </c>
      <c r="AO5" s="82" t="s">
        <v>15</v>
      </c>
      <c r="AP5" s="82" t="s">
        <v>84</v>
      </c>
      <c r="AQ5" s="82" t="s">
        <v>15</v>
      </c>
      <c r="AR5" s="82" t="s">
        <v>84</v>
      </c>
      <c r="AS5" s="82" t="s">
        <v>15</v>
      </c>
      <c r="AT5" s="82" t="s">
        <v>84</v>
      </c>
      <c r="AU5" s="82" t="s">
        <v>15</v>
      </c>
      <c r="AV5" s="82" t="s">
        <v>84</v>
      </c>
      <c r="AW5" s="82" t="s">
        <v>15</v>
      </c>
      <c r="AX5" s="82" t="s">
        <v>84</v>
      </c>
      <c r="AY5" s="82" t="s">
        <v>15</v>
      </c>
      <c r="AZ5" s="82" t="s">
        <v>84</v>
      </c>
      <c r="BA5" s="82" t="s">
        <v>15</v>
      </c>
      <c r="BB5" s="82" t="s">
        <v>84</v>
      </c>
      <c r="BC5" s="82" t="s">
        <v>15</v>
      </c>
      <c r="BD5" s="82" t="s">
        <v>84</v>
      </c>
      <c r="BE5" s="82" t="s">
        <v>15</v>
      </c>
      <c r="BF5" s="82" t="s">
        <v>84</v>
      </c>
      <c r="BG5" s="82" t="s">
        <v>15</v>
      </c>
      <c r="BH5" s="82" t="s">
        <v>84</v>
      </c>
      <c r="BI5" s="82" t="s">
        <v>15</v>
      </c>
      <c r="BJ5" s="82" t="s">
        <v>84</v>
      </c>
      <c r="BK5" s="82" t="s">
        <v>15</v>
      </c>
      <c r="BL5" s="82" t="s">
        <v>84</v>
      </c>
      <c r="BM5" s="82" t="s">
        <v>15</v>
      </c>
      <c r="BN5" s="82" t="s">
        <v>84</v>
      </c>
      <c r="BO5" s="82" t="s">
        <v>15</v>
      </c>
      <c r="BP5" s="82" t="s">
        <v>84</v>
      </c>
      <c r="BQ5" s="82" t="s">
        <v>15</v>
      </c>
      <c r="BR5" s="82" t="s">
        <v>84</v>
      </c>
      <c r="BS5" s="82" t="s">
        <v>15</v>
      </c>
      <c r="BT5" s="82" t="s">
        <v>84</v>
      </c>
      <c r="BU5" s="82" t="s">
        <v>15</v>
      </c>
      <c r="BV5" s="82" t="s">
        <v>84</v>
      </c>
      <c r="BW5" s="82" t="s">
        <v>15</v>
      </c>
      <c r="BX5" s="82" t="s">
        <v>84</v>
      </c>
      <c r="BY5" s="82" t="s">
        <v>15</v>
      </c>
      <c r="BZ5" s="82" t="s">
        <v>84</v>
      </c>
      <c r="CA5" s="82" t="s">
        <v>15</v>
      </c>
      <c r="CB5" s="82" t="s">
        <v>84</v>
      </c>
      <c r="CC5" s="82" t="s">
        <v>15</v>
      </c>
      <c r="CD5" s="82" t="s">
        <v>84</v>
      </c>
      <c r="CE5" s="82" t="s">
        <v>15</v>
      </c>
      <c r="CF5" s="82" t="s">
        <v>84</v>
      </c>
      <c r="CG5" s="82" t="s">
        <v>15</v>
      </c>
      <c r="CH5" s="82" t="s">
        <v>84</v>
      </c>
      <c r="CI5" s="82" t="s">
        <v>15</v>
      </c>
      <c r="CJ5" s="82" t="s">
        <v>84</v>
      </c>
      <c r="CK5" s="82" t="s">
        <v>15</v>
      </c>
      <c r="CL5" s="82" t="s">
        <v>84</v>
      </c>
      <c r="CM5" s="82" t="s">
        <v>15</v>
      </c>
      <c r="CN5" s="82" t="s">
        <v>84</v>
      </c>
      <c r="CO5" s="82" t="s">
        <v>15</v>
      </c>
      <c r="CP5" s="82" t="s">
        <v>84</v>
      </c>
      <c r="CQ5" s="82" t="s">
        <v>15</v>
      </c>
      <c r="CR5" s="82" t="s">
        <v>84</v>
      </c>
      <c r="CS5" s="82" t="s">
        <v>15</v>
      </c>
      <c r="CT5" s="82" t="s">
        <v>84</v>
      </c>
      <c r="CU5" s="82" t="s">
        <v>15</v>
      </c>
      <c r="CV5" s="82" t="s">
        <v>84</v>
      </c>
      <c r="CW5" s="82" t="s">
        <v>15</v>
      </c>
      <c r="CX5" s="82" t="s">
        <v>84</v>
      </c>
      <c r="CY5" s="82" t="s">
        <v>15</v>
      </c>
      <c r="CZ5" s="36" t="s">
        <v>84</v>
      </c>
      <c r="DA5" s="36" t="s">
        <v>15</v>
      </c>
      <c r="DB5" s="82" t="s">
        <v>84</v>
      </c>
      <c r="DC5" s="82" t="s">
        <v>15</v>
      </c>
      <c r="DD5" s="36" t="s">
        <v>84</v>
      </c>
      <c r="DE5" s="36" t="s">
        <v>15</v>
      </c>
      <c r="DF5" s="82" t="s">
        <v>84</v>
      </c>
      <c r="DG5" s="82" t="s">
        <v>15</v>
      </c>
      <c r="DH5" s="82" t="s">
        <v>84</v>
      </c>
      <c r="DI5" s="82" t="s">
        <v>15</v>
      </c>
      <c r="DJ5" s="82" t="s">
        <v>84</v>
      </c>
      <c r="DK5" s="82" t="s">
        <v>15</v>
      </c>
      <c r="DL5" s="82" t="s">
        <v>84</v>
      </c>
      <c r="DM5" s="82" t="s">
        <v>15</v>
      </c>
      <c r="DN5" s="82" t="s">
        <v>84</v>
      </c>
      <c r="DO5" s="82" t="s">
        <v>15</v>
      </c>
      <c r="DP5" s="82" t="s">
        <v>84</v>
      </c>
      <c r="DQ5" s="82" t="s">
        <v>15</v>
      </c>
      <c r="DR5" s="82" t="s">
        <v>84</v>
      </c>
      <c r="DS5" s="82" t="s">
        <v>15</v>
      </c>
      <c r="DT5" s="82" t="s">
        <v>84</v>
      </c>
      <c r="DU5" s="82" t="s">
        <v>15</v>
      </c>
      <c r="EB5" s="92"/>
      <c r="EC5" s="28"/>
      <c r="ED5" s="92"/>
      <c r="EE5" s="92"/>
      <c r="EF5" s="92"/>
      <c r="EG5" s="154"/>
      <c r="EH5" s="92"/>
      <c r="EI5" s="154"/>
      <c r="EJ5" s="92"/>
      <c r="EK5" s="154"/>
      <c r="EL5" s="92"/>
      <c r="EM5" s="154"/>
      <c r="EN5" s="92"/>
      <c r="EO5" s="92"/>
      <c r="EP5" s="92"/>
      <c r="EQ5" s="92"/>
      <c r="ER5" s="92"/>
      <c r="ES5" s="92"/>
      <c r="ET5" s="92"/>
    </row>
    <row r="6" spans="1:150" ht="12.75" customHeight="1">
      <c r="A6" s="1" t="s">
        <v>86</v>
      </c>
      <c r="C6" s="361"/>
      <c r="D6" s="28"/>
      <c r="E6" s="28"/>
      <c r="F6" s="28"/>
      <c r="G6" s="28"/>
      <c r="H6" s="28"/>
      <c r="I6" s="28"/>
      <c r="J6" s="28"/>
      <c r="K6" s="28"/>
      <c r="L6" s="28"/>
      <c r="M6" s="28"/>
      <c r="N6" s="28"/>
      <c r="O6" s="28"/>
      <c r="P6" s="28"/>
      <c r="Q6" s="28"/>
      <c r="R6" s="28"/>
      <c r="S6" s="28"/>
      <c r="T6" s="28"/>
      <c r="U6" s="28"/>
      <c r="V6" s="28"/>
      <c r="W6" s="28"/>
      <c r="X6" s="28"/>
      <c r="Y6" s="28"/>
      <c r="AB6" s="28"/>
      <c r="AC6" s="28"/>
      <c r="AD6" s="28"/>
      <c r="AE6" s="28"/>
      <c r="AH6" s="28"/>
      <c r="AI6" s="28"/>
      <c r="AJ6" s="28"/>
      <c r="AK6" s="28"/>
      <c r="AL6" s="28"/>
      <c r="AM6" s="28"/>
      <c r="AN6" s="28"/>
      <c r="AO6" s="28"/>
      <c r="AP6" s="28"/>
      <c r="AQ6" s="28"/>
      <c r="AR6" s="28"/>
      <c r="AS6" s="28"/>
      <c r="AT6" s="28"/>
      <c r="AU6" s="28"/>
      <c r="AV6" s="28"/>
      <c r="AW6" s="28"/>
      <c r="AX6" s="28"/>
      <c r="AY6" s="28"/>
      <c r="AZ6" s="28"/>
      <c r="BA6" s="28"/>
      <c r="BF6" s="28"/>
      <c r="BG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P6" s="28"/>
      <c r="CQ6" s="28"/>
      <c r="CV6" s="28"/>
      <c r="CW6" s="28"/>
      <c r="CZ6" s="94"/>
      <c r="DA6" s="32"/>
      <c r="DD6" s="94"/>
      <c r="DK6" s="28"/>
      <c r="DM6" s="28"/>
      <c r="DO6" s="28"/>
      <c r="DQ6" s="28"/>
      <c r="DT6" s="28"/>
      <c r="DU6" s="28"/>
      <c r="EC6" s="1"/>
      <c r="EE6" s="28"/>
      <c r="EI6" s="33"/>
      <c r="EK6" s="33"/>
      <c r="EM6" s="33"/>
    </row>
    <row r="7" spans="1:150" ht="12.75" customHeight="1">
      <c r="A7" s="361" t="s">
        <v>87</v>
      </c>
      <c r="B7" s="385">
        <f>D7+F7+H7+J7+L7+N7+P7+R7+T7+V7+X7+AB7+AD7+AF7+AH7+AJ7+AL7+AN7+AP7+AR7+AT7+AV7+AX7+Z7+BB7+AZ7+BF7+BD7+BH7+BJ7+BL7+BN7+BP7+BR7+BT7+BV7+BX7+BZ7+CB7+CD7+CF7+CH7+CJ7+CL7+CN7+CP7+CR7+CT7+CV7+CX7+CZ7+DB7+DD7+DF7+DH7+DJ7+DL7+DN7+DP7+DR7+DT7</f>
        <v>1795.3484872799997</v>
      </c>
      <c r="C7" s="392">
        <f>B7/B$11*100</f>
        <v>3.0889918158715091</v>
      </c>
      <c r="D7" s="385"/>
      <c r="E7" s="392">
        <f>D7/D$11*100</f>
        <v>0</v>
      </c>
      <c r="F7" s="385"/>
      <c r="G7" s="392">
        <f>F7/F$11*100</f>
        <v>0</v>
      </c>
      <c r="H7" s="385"/>
      <c r="I7" s="392">
        <f>H7/H$11*100</f>
        <v>0</v>
      </c>
      <c r="J7" s="385">
        <v>1.4</v>
      </c>
      <c r="K7" s="392">
        <f>J7/J$11*100</f>
        <v>9.4594594594594579</v>
      </c>
      <c r="L7" s="385"/>
      <c r="M7" s="392">
        <f>L7/L$11*100</f>
        <v>0</v>
      </c>
      <c r="N7" s="131">
        <f>SUM('FoF1'!CV9:CV12)</f>
        <v>0</v>
      </c>
      <c r="O7" s="33">
        <f>N7/N$11*100</f>
        <v>0</v>
      </c>
      <c r="P7" s="385"/>
      <c r="Q7" s="392">
        <f>P7/P$11*100</f>
        <v>0</v>
      </c>
      <c r="R7" s="385">
        <v>0</v>
      </c>
      <c r="S7" s="392">
        <f>R7/R$11*100</f>
        <v>0</v>
      </c>
      <c r="T7" s="385"/>
      <c r="U7" s="392">
        <f>T7/T$11*100</f>
        <v>0</v>
      </c>
      <c r="V7" s="385">
        <v>88.749336999999997</v>
      </c>
      <c r="W7" s="392">
        <f>V7/V$11*100</f>
        <v>82.371616565214552</v>
      </c>
      <c r="X7" s="385">
        <v>599.57989072999987</v>
      </c>
      <c r="Y7" s="392">
        <f>X7/X$11*100</f>
        <v>17.039995564453609</v>
      </c>
      <c r="Z7" s="385">
        <v>0</v>
      </c>
      <c r="AA7" s="392">
        <f>Z7/Z$11*100</f>
        <v>0</v>
      </c>
      <c r="AB7" s="385">
        <v>8.4</v>
      </c>
      <c r="AC7" s="392">
        <f>AB7/AB$11*100</f>
        <v>3.2256949644597541</v>
      </c>
      <c r="AD7" s="131">
        <f>SUM('FoF2'!AW9:AW12)</f>
        <v>0</v>
      </c>
      <c r="AE7" s="33">
        <f>AD7/AD$11*100</f>
        <v>0</v>
      </c>
      <c r="AF7" s="385"/>
      <c r="AG7" s="392">
        <f>AF7/AF$11*100</f>
        <v>0</v>
      </c>
      <c r="AH7" s="385"/>
      <c r="AI7" s="392">
        <f>AH7/AH$11*100</f>
        <v>0</v>
      </c>
      <c r="AJ7" s="131">
        <f>SUM('FoF2'!BF9:BF12)</f>
        <v>0</v>
      </c>
      <c r="AK7" s="33">
        <f>AJ7/AJ$11*100</f>
        <v>0</v>
      </c>
      <c r="AL7" s="131">
        <f>SUM('FoF2'!V9:V12)</f>
        <v>0</v>
      </c>
      <c r="AM7" s="33">
        <f>AL7/AL$11*100</f>
        <v>0</v>
      </c>
      <c r="AN7" s="385">
        <v>33.754033299999996</v>
      </c>
      <c r="AO7" s="392">
        <f>AN7/AN$11*100</f>
        <v>1.0687446499683955</v>
      </c>
      <c r="AP7" s="385">
        <v>0</v>
      </c>
      <c r="AQ7" s="392">
        <f>AP7/AP$11*100</f>
        <v>0</v>
      </c>
      <c r="AR7" s="327">
        <v>0</v>
      </c>
      <c r="AS7" s="392">
        <f>AR7/AR$11*100</f>
        <v>0</v>
      </c>
      <c r="AT7" s="327">
        <v>323.51693734999998</v>
      </c>
      <c r="AU7" s="392">
        <f>AT7/AT$11*100</f>
        <v>17.486913170087199</v>
      </c>
      <c r="AV7" s="385">
        <v>70.442288899999994</v>
      </c>
      <c r="AW7" s="392">
        <f>AV7/AV$11*100</f>
        <v>2.0579012952810789</v>
      </c>
      <c r="AX7" s="385"/>
      <c r="AY7" s="392">
        <f>AX7/AX$11*100</f>
        <v>0</v>
      </c>
      <c r="AZ7" s="131">
        <f>SUM('FoF2'!CV9:CV12)</f>
        <v>0</v>
      </c>
      <c r="BA7" s="33">
        <f>AZ7/AZ$11*100</f>
        <v>0</v>
      </c>
      <c r="BB7" s="385">
        <v>0</v>
      </c>
      <c r="BC7" s="392">
        <f>BB7/BB$11*100</f>
        <v>0</v>
      </c>
      <c r="BD7" s="385">
        <v>0</v>
      </c>
      <c r="BE7" s="392">
        <f>BD7/BD$11*100</f>
        <v>0</v>
      </c>
      <c r="BF7" s="385">
        <f>BF28</f>
        <v>9.4</v>
      </c>
      <c r="BG7" s="392">
        <f>BF7/BF$11*100</f>
        <v>3.9446076374318095</v>
      </c>
      <c r="BH7" s="385"/>
      <c r="BI7" s="392">
        <f>BH7/BH$11*100</f>
        <v>0</v>
      </c>
      <c r="BJ7" s="385"/>
      <c r="BK7" s="392">
        <f>BJ7/BJ$11*100</f>
        <v>0</v>
      </c>
      <c r="BL7" s="385"/>
      <c r="BM7" s="392">
        <f>BL7/BL$11*100</f>
        <v>0</v>
      </c>
      <c r="BN7" s="385">
        <f>BN28</f>
        <v>196.6</v>
      </c>
      <c r="BO7" s="392">
        <f>BN7/BN$11*100</f>
        <v>3.9270519145876182</v>
      </c>
      <c r="BP7" s="131">
        <f>SUM('FoF2'!HU9:HU12)</f>
        <v>0</v>
      </c>
      <c r="BQ7" s="33">
        <f>BP7/BP$11*100</f>
        <v>0</v>
      </c>
      <c r="BR7" s="385"/>
      <c r="BS7" s="392">
        <f>BR7/BR$11*100</f>
        <v>0</v>
      </c>
      <c r="BT7" s="385">
        <v>50.16</v>
      </c>
      <c r="BU7" s="392">
        <f>BT7/BT$11*100</f>
        <v>13.534808418780356</v>
      </c>
      <c r="BV7" s="385">
        <f>BV28</f>
        <v>41.084000000000003</v>
      </c>
      <c r="BW7" s="392">
        <f>BV7/BV$11*100</f>
        <v>9.6248140469246</v>
      </c>
      <c r="BX7" s="385">
        <v>0</v>
      </c>
      <c r="BY7" s="392">
        <f>BX7/BX$11*100</f>
        <v>0</v>
      </c>
      <c r="BZ7" s="385">
        <v>1.04</v>
      </c>
      <c r="CA7" s="392">
        <f>BZ7/BZ$11*100</f>
        <v>0.30036646557208807</v>
      </c>
      <c r="CB7" s="385">
        <v>0</v>
      </c>
      <c r="CC7" s="392">
        <f>CB7/CB$11*100</f>
        <v>0</v>
      </c>
      <c r="CD7" s="131">
        <f>SUM('FoF3'!CA9:CA12)</f>
        <v>0</v>
      </c>
      <c r="CE7" s="33">
        <f>CD7/CD$11*100</f>
        <v>0</v>
      </c>
      <c r="CF7" s="385">
        <v>12.1</v>
      </c>
      <c r="CG7" s="392">
        <f>CF7/CF$11*100</f>
        <v>22.407407407407405</v>
      </c>
      <c r="CH7" s="385">
        <v>3.4</v>
      </c>
      <c r="CI7" s="392">
        <f>CH7/CH$11*100</f>
        <v>72.340425531914889</v>
      </c>
      <c r="CJ7" s="385">
        <v>0</v>
      </c>
      <c r="CK7" s="392">
        <f>CJ7/CJ$11*100</f>
        <v>0</v>
      </c>
      <c r="CL7" s="131">
        <f>SUM('FoF3'!DB9:DB12)</f>
        <v>0</v>
      </c>
      <c r="CM7" s="33">
        <f>CL7/CL$11*100</f>
        <v>0</v>
      </c>
      <c r="CN7" s="385">
        <v>0</v>
      </c>
      <c r="CO7" s="392">
        <f>CN7/CN$11*100</f>
        <v>0</v>
      </c>
      <c r="CP7" s="385">
        <v>0</v>
      </c>
      <c r="CQ7" s="392">
        <f>CP7/CP$11*100</f>
        <v>0</v>
      </c>
      <c r="CR7" s="131">
        <f>SUM('FoF3'!DZ9:DZ12)</f>
        <v>0</v>
      </c>
      <c r="CS7" s="33">
        <f>CR7/CR$11*100</f>
        <v>0</v>
      </c>
      <c r="CT7" s="385">
        <f>CT28</f>
        <v>0</v>
      </c>
      <c r="CU7" s="392">
        <f>CT7/CT$11*100</f>
        <v>0</v>
      </c>
      <c r="CV7" s="385">
        <f>CV28</f>
        <v>0</v>
      </c>
      <c r="CW7" s="392">
        <f>CV7/CV$11*100</f>
        <v>0</v>
      </c>
      <c r="CX7" s="385">
        <f>CX28</f>
        <v>0</v>
      </c>
      <c r="CY7" s="392">
        <f>CX7/CX$11*100</f>
        <v>0</v>
      </c>
      <c r="CZ7" s="131">
        <f>SUM('FoF3'!FS9:FS12)</f>
        <v>0</v>
      </c>
      <c r="DA7" s="33">
        <f>CZ7/CZ$11*100</f>
        <v>0</v>
      </c>
      <c r="DB7" s="385"/>
      <c r="DC7" s="392">
        <f>DB7/DB$11*100</f>
        <v>0</v>
      </c>
      <c r="DD7" s="131">
        <f>SUM('FoF3'!GH9:GH12)</f>
        <v>0</v>
      </c>
      <c r="DE7" s="33">
        <f>DD7/DD$11*100</f>
        <v>0</v>
      </c>
      <c r="DF7" s="385">
        <f>DF28</f>
        <v>0</v>
      </c>
      <c r="DG7" s="392">
        <f>DF7/DF$11*100</f>
        <v>0</v>
      </c>
      <c r="DH7" s="385">
        <f>DH28</f>
        <v>243.76900000000001</v>
      </c>
      <c r="DI7" s="392">
        <f>DH7/DH$11*100</f>
        <v>17.006348541928283</v>
      </c>
      <c r="DJ7" s="341">
        <f>+DJ28</f>
        <v>0</v>
      </c>
      <c r="DK7" s="392">
        <f>DJ7/DJ$11*100</f>
        <v>0</v>
      </c>
      <c r="DL7" s="341">
        <v>9.2999999999999999E-2</v>
      </c>
      <c r="DM7" s="392">
        <f>DL7/DL$11*100</f>
        <v>1.9411396368190357</v>
      </c>
      <c r="DN7" s="341">
        <v>52.99</v>
      </c>
      <c r="DO7" s="392">
        <f>DN7/DN$11*100</f>
        <v>32.68163315653139</v>
      </c>
      <c r="DP7" s="341">
        <v>0</v>
      </c>
      <c r="DQ7" s="392">
        <f>DP7/DP$11*100</f>
        <v>0</v>
      </c>
      <c r="DR7" s="341">
        <v>58.87</v>
      </c>
      <c r="DS7" s="392">
        <f>DR7/DR$11*100</f>
        <v>12.32796964391915</v>
      </c>
      <c r="DT7" s="385">
        <v>0</v>
      </c>
      <c r="DU7" s="392">
        <f>DT7/DT$11*100</f>
        <v>0</v>
      </c>
      <c r="EC7" s="1"/>
      <c r="EE7" s="28"/>
      <c r="EI7" s="33"/>
      <c r="EK7" s="33"/>
      <c r="EM7" s="33"/>
    </row>
    <row r="8" spans="1:150" ht="12.75" customHeight="1">
      <c r="A8" s="361" t="s">
        <v>89</v>
      </c>
      <c r="B8" s="385">
        <f>D8+F8+H8+J8+L8+N8+P8+R8+T8+V8+X8+AB8+AD8+AF8+AH8+AJ8+AL8+AN8+AP8+AR8+AT8+AV8+AX8+Z8+BB8+AZ8+BF8+BD8+BH8+BJ8+BL8+BN8+BP8+BR8+BT8+BV8+BX8+BZ8+CB8+CD8+CF8+CH8+CJ8+CL8+CN8+CP8+CR8+CT8+CV8+CX8+CZ8+DB8+DD8+DF8+DH8+DJ8+DL8+DN8+DP8+DR8+DT8</f>
        <v>44115.702152529979</v>
      </c>
      <c r="C8" s="392">
        <f>B8/B$11*100</f>
        <v>75.903393611926262</v>
      </c>
      <c r="D8" s="385">
        <f>D43</f>
        <v>4239.7903288799998</v>
      </c>
      <c r="E8" s="392">
        <f>D8/D$11*100</f>
        <v>100</v>
      </c>
      <c r="F8" s="385">
        <f>F43</f>
        <v>41.756999999999998</v>
      </c>
      <c r="G8" s="392">
        <f>F8/F$11*100</f>
        <v>100</v>
      </c>
      <c r="H8" s="385">
        <f>H43</f>
        <v>826.33799999999997</v>
      </c>
      <c r="I8" s="392">
        <f>H8/H$11*100</f>
        <v>100</v>
      </c>
      <c r="J8" s="385">
        <v>11.8</v>
      </c>
      <c r="K8" s="392">
        <f>J8/J$11*100</f>
        <v>79.729729729729726</v>
      </c>
      <c r="L8" s="385">
        <f>L43</f>
        <v>210.33006106000005</v>
      </c>
      <c r="M8" s="392">
        <f>L8/L$11*100</f>
        <v>100</v>
      </c>
      <c r="N8" s="131">
        <f>'FoF1'!CV8</f>
        <v>4.4000000000000004</v>
      </c>
      <c r="O8" s="33">
        <f>N8/N$11*100</f>
        <v>100</v>
      </c>
      <c r="P8" s="385">
        <v>341.25200000000001</v>
      </c>
      <c r="Q8" s="392">
        <f>P8/P$11*100</f>
        <v>100</v>
      </c>
      <c r="R8" s="385">
        <v>2520.1799999999998</v>
      </c>
      <c r="S8" s="392">
        <f>R8/R$11*100</f>
        <v>100</v>
      </c>
      <c r="T8" s="385">
        <f>T43</f>
        <v>15.93704149</v>
      </c>
      <c r="U8" s="392">
        <f>T8/T$11*100</f>
        <v>100</v>
      </c>
      <c r="V8" s="385">
        <v>18.993282000000001</v>
      </c>
      <c r="W8" s="392">
        <f>V8/V$11*100</f>
        <v>17.628383434785452</v>
      </c>
      <c r="X8" s="385">
        <v>2919.0823557600011</v>
      </c>
      <c r="Y8" s="392">
        <f>X8/X$11*100</f>
        <v>82.960004435546381</v>
      </c>
      <c r="Z8" s="385">
        <v>6.1</v>
      </c>
      <c r="AA8" s="392">
        <f>Z8/Z$11*100</f>
        <v>100</v>
      </c>
      <c r="AB8" s="385">
        <v>188.15599999999998</v>
      </c>
      <c r="AC8" s="392">
        <f>AB8/AB$11*100</f>
        <v>72.254031158677307</v>
      </c>
      <c r="AD8" s="131">
        <f>'FoF2'!AW8</f>
        <v>0</v>
      </c>
      <c r="AE8" s="33">
        <f>AD8/AD$11*100</f>
        <v>0</v>
      </c>
      <c r="AF8" s="385">
        <v>146.82</v>
      </c>
      <c r="AG8" s="392">
        <f>AF8/AF$11*100</f>
        <v>100</v>
      </c>
      <c r="AH8" s="385">
        <f>AH43</f>
        <v>9.5612084300000006</v>
      </c>
      <c r="AI8" s="392">
        <f>AH8/AH$11*100</f>
        <v>100</v>
      </c>
      <c r="AJ8" s="131">
        <f>'FoF2'!BF8</f>
        <v>0.1</v>
      </c>
      <c r="AK8" s="33">
        <f>AJ8/AJ$11*100</f>
        <v>100</v>
      </c>
      <c r="AL8" s="131">
        <f>'FoF2'!V8</f>
        <v>2.802</v>
      </c>
      <c r="AM8" s="33">
        <f>AL8/AL$11*100</f>
        <v>100</v>
      </c>
      <c r="AN8" s="385">
        <v>3124.5338983399997</v>
      </c>
      <c r="AO8" s="392">
        <f>AN8/AN$11*100</f>
        <v>98.931255350031606</v>
      </c>
      <c r="AP8" s="385">
        <v>1052.5858640400002</v>
      </c>
      <c r="AQ8" s="392">
        <f>AP8/AP$11*100</f>
        <v>100</v>
      </c>
      <c r="AR8" s="327">
        <v>2471.2481396099997</v>
      </c>
      <c r="AS8" s="392">
        <f>AR8/AR$11*100</f>
        <v>100</v>
      </c>
      <c r="AT8" s="327">
        <v>1526.53477963</v>
      </c>
      <c r="AU8" s="392">
        <f>AT8/AT$11*100</f>
        <v>82.513086829912794</v>
      </c>
      <c r="AV8" s="385">
        <v>3352.5736284100003</v>
      </c>
      <c r="AW8" s="392">
        <f>AV8/AV$11*100</f>
        <v>97.94209870471893</v>
      </c>
      <c r="AX8" s="385">
        <v>2556.94</v>
      </c>
      <c r="AY8" s="392">
        <f>AX8/AX$11*100</f>
        <v>100</v>
      </c>
      <c r="AZ8" s="131">
        <f>'FoF2'!CV8</f>
        <v>49.9</v>
      </c>
      <c r="BA8" s="33">
        <f>AZ8/AZ$11*100</f>
        <v>100</v>
      </c>
      <c r="BB8" s="385">
        <v>239.1</v>
      </c>
      <c r="BC8" s="392">
        <f>BB8/BB$11*100</f>
        <v>100</v>
      </c>
      <c r="BD8" s="385">
        <v>447.9</v>
      </c>
      <c r="BE8" s="392">
        <f>BD8/BD$11*100</f>
        <v>100</v>
      </c>
      <c r="BF8" s="385">
        <f>BF43</f>
        <v>216.09999999999997</v>
      </c>
      <c r="BG8" s="392">
        <f>BF8/BF$11*100</f>
        <v>90.684011749895078</v>
      </c>
      <c r="BH8" s="385">
        <f>BH41</f>
        <v>199.35077219000001</v>
      </c>
      <c r="BI8" s="392">
        <f>BH8/BH$11*100</f>
        <v>100</v>
      </c>
      <c r="BJ8" s="385">
        <v>186.465</v>
      </c>
      <c r="BK8" s="392">
        <f>BJ8/BJ$11*100</f>
        <v>100</v>
      </c>
      <c r="BL8" s="385">
        <v>879.2</v>
      </c>
      <c r="BM8" s="392">
        <f>BL8/BL$11*100</f>
        <v>93.442448719311287</v>
      </c>
      <c r="BN8" s="385">
        <f>3558.6+526.2+55.9+30.5+5.1</f>
        <v>4176.3</v>
      </c>
      <c r="BO8" s="392">
        <f>BN8/BN$11*100</f>
        <v>83.420889679004446</v>
      </c>
      <c r="BP8" s="131">
        <f>'FoF2'!HU8</f>
        <v>22.907999999999998</v>
      </c>
      <c r="BQ8" s="33">
        <f>BP8/BP$11*100</f>
        <v>100</v>
      </c>
      <c r="BR8" s="385">
        <f>BR41</f>
        <v>4.7155049699999996</v>
      </c>
      <c r="BS8" s="392">
        <f>BR8/BR$11*100</f>
        <v>100</v>
      </c>
      <c r="BT8" s="385">
        <v>316.99</v>
      </c>
      <c r="BU8" s="392">
        <f>BT8/BT$11*100</f>
        <v>85.534268753372913</v>
      </c>
      <c r="BV8" s="385">
        <f>BV43</f>
        <v>292.673</v>
      </c>
      <c r="BW8" s="392">
        <f>BV8/BV$11*100</f>
        <v>68.564969368989466</v>
      </c>
      <c r="BX8" s="385">
        <v>2308.0739530000001</v>
      </c>
      <c r="BY8" s="392">
        <f>BX8/BX$11*100</f>
        <v>100</v>
      </c>
      <c r="BZ8" s="385">
        <v>286.82538600000004</v>
      </c>
      <c r="CA8" s="392">
        <f>BZ8/BZ$11*100</f>
        <v>82.839160989586418</v>
      </c>
      <c r="CB8" s="385">
        <v>0</v>
      </c>
      <c r="CC8" s="392">
        <f>CB8/CB$11*100</f>
        <v>0</v>
      </c>
      <c r="CD8" s="131">
        <f>'FoF3'!CA8</f>
        <v>22.8</v>
      </c>
      <c r="CE8" s="33">
        <f>CD8/CD$11*100</f>
        <v>100</v>
      </c>
      <c r="CF8" s="385">
        <v>38.6</v>
      </c>
      <c r="CG8" s="392">
        <f>CF8/CF$11*100</f>
        <v>71.481481481481481</v>
      </c>
      <c r="CH8" s="385">
        <v>1.3</v>
      </c>
      <c r="CI8" s="392">
        <f>CH8/CH$11*100</f>
        <v>27.659574468085108</v>
      </c>
      <c r="CJ8" s="385">
        <v>77.5</v>
      </c>
      <c r="CK8" s="392">
        <f>CJ8/CJ$11*100</f>
        <v>100</v>
      </c>
      <c r="CL8" s="131">
        <f>'FoF3'!DB8</f>
        <v>37</v>
      </c>
      <c r="CM8" s="33">
        <f>CL8/CL$11*100</f>
        <v>100</v>
      </c>
      <c r="CN8" s="385">
        <v>1.1000000000000001</v>
      </c>
      <c r="CO8" s="392">
        <f>CN8/CN$11*100</f>
        <v>100</v>
      </c>
      <c r="CP8" s="385">
        <v>263.7</v>
      </c>
      <c r="CQ8" s="392">
        <f>CP8/CP$11*100</f>
        <v>100</v>
      </c>
      <c r="CR8" s="131">
        <f>'FoF3'!DZ8</f>
        <v>27.011948719999999</v>
      </c>
      <c r="CS8" s="33">
        <f>CR8/CR$11*100</f>
        <v>100</v>
      </c>
      <c r="CT8" s="385">
        <f>CT43</f>
        <v>1573.0029999999999</v>
      </c>
      <c r="CU8" s="392">
        <f>CT8/CT$11*100</f>
        <v>92.093121014111361</v>
      </c>
      <c r="CV8" s="385">
        <f>CV43</f>
        <v>3620.7779999999998</v>
      </c>
      <c r="CW8" s="392">
        <f>CV8/CV$11*100</f>
        <v>100</v>
      </c>
      <c r="CX8" s="385">
        <f>CX43</f>
        <v>146.59200000000001</v>
      </c>
      <c r="CY8" s="392">
        <f>CX8/CX$11*100</f>
        <v>100</v>
      </c>
      <c r="CZ8" s="131">
        <f>'FoF3'!FS8</f>
        <v>7.0999999999999994E-2</v>
      </c>
      <c r="DA8" s="33">
        <f>CZ8/CZ$11*100</f>
        <v>100</v>
      </c>
      <c r="DB8" s="385"/>
      <c r="DC8" s="392">
        <f>DB8/DB$11*100</f>
        <v>0</v>
      </c>
      <c r="DD8" s="131">
        <f>'FoF3'!GH8</f>
        <v>0.16200000000000001</v>
      </c>
      <c r="DE8" s="33">
        <f>DD8/DD$11*100</f>
        <v>100</v>
      </c>
      <c r="DF8" s="385">
        <f>DF43</f>
        <v>52.765000000000001</v>
      </c>
      <c r="DG8" s="392">
        <f>DF8/DF$11*100</f>
        <v>95.286681715575611</v>
      </c>
      <c r="DH8" s="385">
        <f>DH43</f>
        <v>885.11099999999999</v>
      </c>
      <c r="DI8" s="392">
        <f>DH8/DH$11*100</f>
        <v>61.749058183340303</v>
      </c>
      <c r="DJ8" s="341">
        <f>+DJ43</f>
        <v>300.90700000000004</v>
      </c>
      <c r="DK8" s="392">
        <f>DJ8/DJ$11*100</f>
        <v>100</v>
      </c>
      <c r="DL8" s="341">
        <v>4.6979999999999995</v>
      </c>
      <c r="DM8" s="392">
        <f>DL8/DL$11*100</f>
        <v>98.058860363180969</v>
      </c>
      <c r="DN8" s="341">
        <v>109.15</v>
      </c>
      <c r="DO8" s="392">
        <f>DN8/DN$11*100</f>
        <v>67.318366843468596</v>
      </c>
      <c r="DP8" s="341">
        <v>571.79999999999995</v>
      </c>
      <c r="DQ8" s="392">
        <f>DP8/DP$11*100</f>
        <v>99.997203121249527</v>
      </c>
      <c r="DR8" s="341">
        <f>257.344+80.651+1.499+0.531+6.711</f>
        <v>346.73600000000005</v>
      </c>
      <c r="DS8" s="392">
        <f>DR8/DR$11*100</f>
        <v>72.610003099268752</v>
      </c>
      <c r="DT8" s="385">
        <v>820.6</v>
      </c>
      <c r="DU8" s="392">
        <f>DT8/DT$11*100</f>
        <v>85.239430767632697</v>
      </c>
      <c r="EB8" s="131"/>
      <c r="EC8" s="29"/>
      <c r="ED8" s="131"/>
      <c r="EE8" s="142"/>
      <c r="EF8" s="131"/>
      <c r="EG8" s="142"/>
      <c r="EH8" s="131"/>
      <c r="EI8" s="142"/>
      <c r="EJ8" s="131"/>
      <c r="EK8" s="142"/>
      <c r="EL8" s="131"/>
      <c r="EM8" s="142"/>
      <c r="EN8" s="92"/>
      <c r="EO8" s="92"/>
      <c r="EP8" s="92"/>
      <c r="EQ8" s="92"/>
      <c r="ER8" s="92"/>
      <c r="ES8" s="92"/>
      <c r="ET8" s="92"/>
    </row>
    <row r="9" spans="1:150" ht="12.75" customHeight="1">
      <c r="A9" s="362" t="s">
        <v>92</v>
      </c>
      <c r="B9" s="385">
        <f>D9+F9+H9+J9+L9+N9+P9+R9+T9+V9+X9+AB9+AD9+AF9+AH9+AJ9+AL9+AN9+AP9+AR9+AT9+AV9+AX9+Z9+BB9+AZ9+BF9+BD9+BH9+BJ9+BL9+BN9+BP9+BR9+BT9+BV9+BX9+BZ9+CB9+CD9+CF9+CH9+CJ9+CL9+CN9+CP9+CR9+CT9+CV9+CX9+CZ9+DB9+DD9+DF9+DH9+DJ9+DL9+DN9+DP9+DR9+DT9</f>
        <v>1083.105859</v>
      </c>
      <c r="C9" s="392">
        <f>B9/B$11*100</f>
        <v>1.8635407876953805</v>
      </c>
      <c r="D9" s="385"/>
      <c r="E9" s="392">
        <f>D9/D$11*100</f>
        <v>0</v>
      </c>
      <c r="F9" s="385"/>
      <c r="G9" s="392">
        <f>F9/F$11*100</f>
        <v>0</v>
      </c>
      <c r="H9" s="385"/>
      <c r="I9" s="392">
        <f>H9/H$11*100</f>
        <v>0</v>
      </c>
      <c r="J9" s="385">
        <v>1.6</v>
      </c>
      <c r="K9" s="392">
        <f>J9/J$11*100</f>
        <v>10.810810810810811</v>
      </c>
      <c r="L9" s="385"/>
      <c r="M9" s="392">
        <f>L9/L$11*100</f>
        <v>0</v>
      </c>
      <c r="N9" s="131">
        <v>0</v>
      </c>
      <c r="O9" s="33">
        <f>N9/N$11*100</f>
        <v>0</v>
      </c>
      <c r="P9" s="385"/>
      <c r="Q9" s="392">
        <f>P9/P$11*100</f>
        <v>0</v>
      </c>
      <c r="R9" s="385">
        <v>0</v>
      </c>
      <c r="S9" s="392">
        <f>R9/R$11*100</f>
        <v>0</v>
      </c>
      <c r="T9" s="385"/>
      <c r="U9" s="392">
        <f>T9/T$11*100</f>
        <v>0</v>
      </c>
      <c r="V9" s="385">
        <v>0</v>
      </c>
      <c r="W9" s="392">
        <f>V9/V$11*100</f>
        <v>0</v>
      </c>
      <c r="X9" s="385">
        <v>0</v>
      </c>
      <c r="Y9" s="392">
        <f>X9/X$11*100</f>
        <v>0</v>
      </c>
      <c r="Z9" s="385">
        <v>0</v>
      </c>
      <c r="AA9" s="392">
        <f>Z9/Z$11*100</f>
        <v>0</v>
      </c>
      <c r="AB9" s="385">
        <v>11.717000000000001</v>
      </c>
      <c r="AC9" s="392">
        <f>AB9/AB$11*100</f>
        <v>4.4994604641160638</v>
      </c>
      <c r="AD9" s="131">
        <v>0</v>
      </c>
      <c r="AE9" s="33">
        <f>AD9/AD$11*100</f>
        <v>0</v>
      </c>
      <c r="AF9" s="385"/>
      <c r="AG9" s="392">
        <f>AF9/AF$11*100</f>
        <v>0</v>
      </c>
      <c r="AH9" s="385"/>
      <c r="AI9" s="392">
        <f>AH9/AH$11*100</f>
        <v>0</v>
      </c>
      <c r="AJ9" s="131">
        <v>0</v>
      </c>
      <c r="AK9" s="33">
        <f>AJ9/AJ$11*100</f>
        <v>0</v>
      </c>
      <c r="AL9" s="131">
        <v>0</v>
      </c>
      <c r="AM9" s="33">
        <f>AL9/AL$11*100</f>
        <v>0</v>
      </c>
      <c r="AN9" s="385"/>
      <c r="AO9" s="392">
        <f>AN9/AN$11*100</f>
        <v>0</v>
      </c>
      <c r="AP9" s="385"/>
      <c r="AQ9" s="392">
        <f>AP9/AP$11*100</f>
        <v>0</v>
      </c>
      <c r="AR9" s="385"/>
      <c r="AS9" s="392">
        <f>AR9/AR$11*100</f>
        <v>0</v>
      </c>
      <c r="AT9" s="385"/>
      <c r="AU9" s="392">
        <f>AT9/AT$11*100</f>
        <v>0</v>
      </c>
      <c r="AV9" s="385"/>
      <c r="AW9" s="392">
        <f>AV9/AV$11*100</f>
        <v>0</v>
      </c>
      <c r="AX9" s="385"/>
      <c r="AY9" s="392">
        <f>AX9/AX$11*100</f>
        <v>0</v>
      </c>
      <c r="AZ9" s="131">
        <v>0</v>
      </c>
      <c r="BA9" s="33">
        <f>AZ9/AZ$11*100</f>
        <v>0</v>
      </c>
      <c r="BB9" s="385">
        <v>0</v>
      </c>
      <c r="BC9" s="392">
        <f>BB9/BB$11*100</f>
        <v>0</v>
      </c>
      <c r="BD9" s="385">
        <v>0</v>
      </c>
      <c r="BE9" s="392">
        <f>BD9/BD$11*100</f>
        <v>0</v>
      </c>
      <c r="BF9" s="385">
        <f>BF31</f>
        <v>12.8</v>
      </c>
      <c r="BG9" s="392">
        <f>BF9/BF$11*100</f>
        <v>5.3713806126731019</v>
      </c>
      <c r="BH9" s="385"/>
      <c r="BI9" s="392">
        <f>BH9/BH$11*100</f>
        <v>0</v>
      </c>
      <c r="BJ9" s="385"/>
      <c r="BK9" s="392">
        <f>BJ9/BJ$11*100</f>
        <v>0</v>
      </c>
      <c r="BL9" s="385">
        <v>61.7</v>
      </c>
      <c r="BM9" s="392">
        <f>BL9/BL$11*100</f>
        <v>6.5575512806887017</v>
      </c>
      <c r="BN9" s="385">
        <f>68.7+564.7</f>
        <v>633.40000000000009</v>
      </c>
      <c r="BO9" s="392">
        <f>BN9/BN$11*100</f>
        <v>12.652058406407926</v>
      </c>
      <c r="BP9" s="131">
        <v>0</v>
      </c>
      <c r="BQ9" s="33">
        <f>BP9/BP$11*100</f>
        <v>0</v>
      </c>
      <c r="BR9" s="385"/>
      <c r="BS9" s="392">
        <f>BR9/BR$11*100</f>
        <v>0</v>
      </c>
      <c r="BT9" s="385">
        <v>3.45</v>
      </c>
      <c r="BU9" s="392">
        <f>BT9/BT$11*100</f>
        <v>0.93092282784673508</v>
      </c>
      <c r="BV9" s="385">
        <f>BV31</f>
        <v>36.497</v>
      </c>
      <c r="BW9" s="392">
        <f>BV9/BV$11*100</f>
        <v>8.5502102587529709</v>
      </c>
      <c r="BX9" s="385">
        <v>0</v>
      </c>
      <c r="BY9" s="392">
        <f>BX9/BX$11*100</f>
        <v>0</v>
      </c>
      <c r="BZ9" s="385">
        <v>25.921859000000001</v>
      </c>
      <c r="CA9" s="392">
        <f>BZ9/BZ$11*100</f>
        <v>7.4865934316230982</v>
      </c>
      <c r="CB9" s="385">
        <v>0</v>
      </c>
      <c r="CC9" s="392">
        <f>CB9/CB$11*100</f>
        <v>0</v>
      </c>
      <c r="CD9" s="131">
        <v>0</v>
      </c>
      <c r="CE9" s="33">
        <f>CD9/CD$11*100</f>
        <v>0</v>
      </c>
      <c r="CF9" s="385">
        <v>3.3</v>
      </c>
      <c r="CG9" s="392">
        <f>CF9/CF$11*100</f>
        <v>6.1111111111111107</v>
      </c>
      <c r="CH9" s="385">
        <v>0</v>
      </c>
      <c r="CI9" s="392">
        <f>CH9/CH$11*100</f>
        <v>0</v>
      </c>
      <c r="CJ9" s="385">
        <v>0</v>
      </c>
      <c r="CK9" s="392">
        <f>CJ9/CJ$11*100</f>
        <v>0</v>
      </c>
      <c r="CL9" s="131">
        <v>0</v>
      </c>
      <c r="CM9" s="33">
        <f>CL9/CL$11*100</f>
        <v>0</v>
      </c>
      <c r="CN9" s="385">
        <v>0</v>
      </c>
      <c r="CO9" s="392">
        <f>CN9/CN$11*100</f>
        <v>0</v>
      </c>
      <c r="CP9" s="385">
        <v>0</v>
      </c>
      <c r="CQ9" s="392">
        <f>CP9/CP$11*100</f>
        <v>0</v>
      </c>
      <c r="CR9" s="131">
        <v>0</v>
      </c>
      <c r="CS9" s="33">
        <f>CR9/CR$11*100</f>
        <v>0</v>
      </c>
      <c r="CT9" s="385">
        <f>CT31</f>
        <v>84.176000000000002</v>
      </c>
      <c r="CU9" s="392">
        <f>CT9/CT$11*100</f>
        <v>4.9281727717517629</v>
      </c>
      <c r="CV9" s="385">
        <f>CV31</f>
        <v>0</v>
      </c>
      <c r="CW9" s="392">
        <f>CV9/CV$11*100</f>
        <v>0</v>
      </c>
      <c r="CX9" s="385">
        <f>CX31</f>
        <v>0</v>
      </c>
      <c r="CY9" s="392">
        <f>CX9/CX$11*100</f>
        <v>0</v>
      </c>
      <c r="CZ9" s="131">
        <v>0</v>
      </c>
      <c r="DA9" s="33">
        <f>CZ9/CZ$11*100</f>
        <v>0</v>
      </c>
      <c r="DB9" s="385"/>
      <c r="DC9" s="392">
        <f>DB9/DB$11*100</f>
        <v>0</v>
      </c>
      <c r="DD9" s="131">
        <v>0</v>
      </c>
      <c r="DE9" s="33">
        <f>DD9/DD$11*100</f>
        <v>0</v>
      </c>
      <c r="DF9" s="385">
        <f>DF31</f>
        <v>2.61</v>
      </c>
      <c r="DG9" s="392">
        <f>DF9/DF$11*100</f>
        <v>4.7133182844243793</v>
      </c>
      <c r="DH9" s="385">
        <f>DH31</f>
        <v>28.18</v>
      </c>
      <c r="DI9" s="392">
        <f>DH9/DH$11*100</f>
        <v>1.9659550718571228</v>
      </c>
      <c r="DJ9" s="341">
        <f>+DJ31</f>
        <v>0</v>
      </c>
      <c r="DK9" s="392">
        <f>DJ9/DJ$11*100</f>
        <v>0</v>
      </c>
      <c r="DL9" s="341">
        <v>0</v>
      </c>
      <c r="DM9" s="392">
        <f>DL9/DL$11*100</f>
        <v>0</v>
      </c>
      <c r="DN9" s="341">
        <v>0</v>
      </c>
      <c r="DO9" s="392">
        <f>DN9/DN$11*100</f>
        <v>0</v>
      </c>
      <c r="DP9" s="341">
        <v>0</v>
      </c>
      <c r="DQ9" s="392">
        <f>DP9/DP$11*100</f>
        <v>0</v>
      </c>
      <c r="DR9" s="341">
        <v>35.654000000000003</v>
      </c>
      <c r="DS9" s="392">
        <f>DR9/DR$11*100</f>
        <v>7.4663059229538549</v>
      </c>
      <c r="DT9" s="385">
        <v>142.1</v>
      </c>
      <c r="DU9" s="392">
        <f>DT9/DT$11*100</f>
        <v>14.760569232367299</v>
      </c>
      <c r="EB9" s="131"/>
      <c r="EC9" s="29"/>
      <c r="ED9" s="131"/>
      <c r="EE9" s="142"/>
      <c r="EF9" s="131"/>
      <c r="EG9" s="142"/>
      <c r="EH9" s="131"/>
      <c r="EI9" s="142"/>
      <c r="EJ9" s="131"/>
      <c r="EK9" s="142"/>
      <c r="EL9" s="131"/>
      <c r="EM9" s="142"/>
      <c r="EN9" s="92"/>
      <c r="EO9" s="92"/>
      <c r="EP9" s="92"/>
      <c r="EQ9" s="92"/>
      <c r="ER9" s="92"/>
      <c r="ES9" s="92"/>
      <c r="ET9" s="92"/>
    </row>
    <row r="10" spans="1:150" ht="12.75" customHeight="1" thickBot="1">
      <c r="A10" s="362" t="s">
        <v>250</v>
      </c>
      <c r="B10" s="385">
        <f>D10+F10+H10+J10+L10+N10+P10+R10+T10+V10+X10+AB10+AD10+AF10+AH10+AJ10+AL10+AN10+AP10+AR10+AT10+AV10+AX10+Z10+BB10+AZ10+BF10+BD10+BH10+BJ10+BL10+BN10+BP10+BR10+BT10+BV10+BX10+BZ10+CB10+CD10+CF10+CH10+CJ10+CL10+CN10+CP10+CR10+CT10+CV10+CX10+CZ10+DB10+DD10+DF10+DH10+DJ10+DL10+DN10+DP10+DR10+DT10</f>
        <v>11126.699460000002</v>
      </c>
      <c r="C10" s="392">
        <f>B10/B$11*100</f>
        <v>19.144073595246027</v>
      </c>
      <c r="D10" s="385"/>
      <c r="E10" s="392">
        <f>D10/D$11*100</f>
        <v>0</v>
      </c>
      <c r="F10" s="385"/>
      <c r="G10" s="392">
        <f>F10/F$11*100</f>
        <v>0</v>
      </c>
      <c r="H10" s="385"/>
      <c r="I10" s="392">
        <f>H10/H$11*100</f>
        <v>0</v>
      </c>
      <c r="J10" s="385">
        <f>J47</f>
        <v>0</v>
      </c>
      <c r="K10" s="392">
        <f>J10/J$11*100</f>
        <v>0</v>
      </c>
      <c r="L10" s="385"/>
      <c r="M10" s="392">
        <f>L10/L$11*100</f>
        <v>0</v>
      </c>
      <c r="N10" s="131">
        <v>0</v>
      </c>
      <c r="O10" s="33">
        <f>N10/N$11*100</f>
        <v>0</v>
      </c>
      <c r="P10" s="385"/>
      <c r="Q10" s="392">
        <f>P10/P$11*100</f>
        <v>0</v>
      </c>
      <c r="R10" s="385">
        <v>0</v>
      </c>
      <c r="S10" s="392">
        <f>R10/R$11*100</f>
        <v>0</v>
      </c>
      <c r="T10" s="385"/>
      <c r="U10" s="392">
        <f>T10/T$11*100</f>
        <v>0</v>
      </c>
      <c r="V10" s="385"/>
      <c r="W10" s="392">
        <f>V10/V$11*100</f>
        <v>0</v>
      </c>
      <c r="X10" s="385"/>
      <c r="Y10" s="392">
        <f>X10/X$11*100</f>
        <v>0</v>
      </c>
      <c r="Z10" s="385">
        <v>0</v>
      </c>
      <c r="AA10" s="392">
        <f>Z10/Z$11*100</f>
        <v>0</v>
      </c>
      <c r="AB10" s="385">
        <v>52.136000000000003</v>
      </c>
      <c r="AC10" s="392">
        <f>AB10/AB$11*100</f>
        <v>20.020813412746875</v>
      </c>
      <c r="AD10" s="131">
        <v>0</v>
      </c>
      <c r="AE10" s="33">
        <f>AD10/AD$11*100</f>
        <v>0</v>
      </c>
      <c r="AF10" s="385"/>
      <c r="AG10" s="392">
        <f>AF10/AF$11*100</f>
        <v>0</v>
      </c>
      <c r="AH10" s="385"/>
      <c r="AI10" s="392">
        <f>AH10/AH$11*100</f>
        <v>0</v>
      </c>
      <c r="AJ10" s="131">
        <v>0</v>
      </c>
      <c r="AK10" s="33">
        <f>AJ10/AJ$11*100</f>
        <v>0</v>
      </c>
      <c r="AL10" s="131">
        <v>0</v>
      </c>
      <c r="AM10" s="33">
        <f>AL10/AL$11*100</f>
        <v>0</v>
      </c>
      <c r="AN10" s="385"/>
      <c r="AO10" s="392">
        <f>AN10/AN$11*100</f>
        <v>0</v>
      </c>
      <c r="AP10" s="385"/>
      <c r="AQ10" s="392">
        <f>AP10/AP$11*100</f>
        <v>0</v>
      </c>
      <c r="AR10" s="385"/>
      <c r="AS10" s="392">
        <f>AR10/AR$11*100</f>
        <v>0</v>
      </c>
      <c r="AT10" s="385"/>
      <c r="AU10" s="392">
        <f>AT10/AT$11*100</f>
        <v>0</v>
      </c>
      <c r="AV10" s="385"/>
      <c r="AW10" s="392">
        <f>AV10/AV$11*100</f>
        <v>0</v>
      </c>
      <c r="AX10" s="385"/>
      <c r="AY10" s="392">
        <f>AX10/AX$11*100</f>
        <v>0</v>
      </c>
      <c r="AZ10" s="131">
        <v>0</v>
      </c>
      <c r="BA10" s="33">
        <f>AZ10/AZ$11*100</f>
        <v>0</v>
      </c>
      <c r="BB10" s="385">
        <v>0</v>
      </c>
      <c r="BC10" s="392">
        <f>BB10/BB$11*100</f>
        <v>0</v>
      </c>
      <c r="BD10" s="385">
        <v>0</v>
      </c>
      <c r="BE10" s="392">
        <f>BD10/BD$11*100</f>
        <v>0</v>
      </c>
      <c r="BF10" s="385">
        <f>BF47</f>
        <v>0</v>
      </c>
      <c r="BG10" s="392">
        <f>BF10/BF$11*100</f>
        <v>0</v>
      </c>
      <c r="BH10" s="385"/>
      <c r="BI10" s="392">
        <f>BH10/BH$11*100</f>
        <v>0</v>
      </c>
      <c r="BJ10" s="385"/>
      <c r="BK10" s="392">
        <f>BJ10/BJ$11*100</f>
        <v>0</v>
      </c>
      <c r="BL10" s="385"/>
      <c r="BM10" s="392">
        <f>BL10/BL$11*100</f>
        <v>0</v>
      </c>
      <c r="BN10" s="385">
        <f>BN47</f>
        <v>0</v>
      </c>
      <c r="BO10" s="392">
        <f>BN10/BN$11*100</f>
        <v>0</v>
      </c>
      <c r="BP10" s="131">
        <v>0</v>
      </c>
      <c r="BQ10" s="33">
        <f>BP10/BP$11*100</f>
        <v>0</v>
      </c>
      <c r="BR10" s="385"/>
      <c r="BS10" s="392">
        <f>BR10/BR$11*100</f>
        <v>0</v>
      </c>
      <c r="BT10" s="385">
        <v>0</v>
      </c>
      <c r="BU10" s="392">
        <f>BT10/BT$11*100</f>
        <v>0</v>
      </c>
      <c r="BV10" s="385">
        <f>BV47</f>
        <v>56.600999999999999</v>
      </c>
      <c r="BW10" s="392">
        <f>BV10/BV$11*100</f>
        <v>13.260006325332958</v>
      </c>
      <c r="BX10" s="385">
        <v>0</v>
      </c>
      <c r="BY10" s="392">
        <f>BX10/BX$11*100</f>
        <v>0</v>
      </c>
      <c r="BZ10" s="385">
        <v>32.456467000000004</v>
      </c>
      <c r="CA10" s="392">
        <f>BZ10/BZ$11*100</f>
        <v>9.3738791132183774</v>
      </c>
      <c r="CB10" s="385">
        <v>10622</v>
      </c>
      <c r="CC10" s="392">
        <f>CB10/CB$11*100</f>
        <v>100</v>
      </c>
      <c r="CD10" s="131">
        <v>0</v>
      </c>
      <c r="CE10" s="33">
        <f>CD10/CD$11*100</f>
        <v>0</v>
      </c>
      <c r="CF10" s="385">
        <v>0</v>
      </c>
      <c r="CG10" s="392">
        <f>CF10/CF$11*100</f>
        <v>0</v>
      </c>
      <c r="CH10" s="385">
        <v>0</v>
      </c>
      <c r="CI10" s="392">
        <f>CH10/CH$11*100</f>
        <v>0</v>
      </c>
      <c r="CJ10" s="385"/>
      <c r="CK10" s="392">
        <f>CJ10/CJ$11*100</f>
        <v>0</v>
      </c>
      <c r="CL10" s="131">
        <v>0</v>
      </c>
      <c r="CM10" s="33">
        <f>CL10/CL$11*100</f>
        <v>0</v>
      </c>
      <c r="CN10" s="385"/>
      <c r="CO10" s="392">
        <f>CN10/CN$11*100</f>
        <v>0</v>
      </c>
      <c r="CP10" s="385"/>
      <c r="CQ10" s="392">
        <f>CP10/CP$11*100</f>
        <v>0</v>
      </c>
      <c r="CR10" s="131">
        <v>0</v>
      </c>
      <c r="CS10" s="33">
        <f>CR10/CR$11*100</f>
        <v>0</v>
      </c>
      <c r="CT10" s="385">
        <f>CT47</f>
        <v>50.878</v>
      </c>
      <c r="CU10" s="392">
        <f>CT10/CT$11*100</f>
        <v>2.9787062141368823</v>
      </c>
      <c r="CV10" s="385">
        <f>CV47</f>
        <v>0</v>
      </c>
      <c r="CW10" s="392">
        <f>CV10/CV$11*100</f>
        <v>0</v>
      </c>
      <c r="CX10" s="385">
        <f>CX47</f>
        <v>0</v>
      </c>
      <c r="CY10" s="392">
        <f>CX10/CX$11*100</f>
        <v>0</v>
      </c>
      <c r="CZ10" s="131">
        <v>0</v>
      </c>
      <c r="DA10" s="33">
        <f>CZ10/CZ$11*100</f>
        <v>0</v>
      </c>
      <c r="DB10" s="385"/>
      <c r="DC10" s="392">
        <f>DB10/DB$11*100</f>
        <v>0</v>
      </c>
      <c r="DD10" s="131">
        <v>0</v>
      </c>
      <c r="DE10" s="33">
        <f>DD10/DD$11*100</f>
        <v>0</v>
      </c>
      <c r="DF10" s="385">
        <f>DF47</f>
        <v>0</v>
      </c>
      <c r="DG10" s="392">
        <f>DF10/DF$11*100</f>
        <v>0</v>
      </c>
      <c r="DH10" s="385">
        <f>DH47</f>
        <v>276.33999999999997</v>
      </c>
      <c r="DI10" s="392">
        <f>DH10/DH$11*100</f>
        <v>19.278638202874284</v>
      </c>
      <c r="DJ10" s="341">
        <f>+DJ47</f>
        <v>0</v>
      </c>
      <c r="DK10" s="392">
        <f>DJ10/DJ$11*100</f>
        <v>0</v>
      </c>
      <c r="DL10" s="341">
        <v>0</v>
      </c>
      <c r="DM10" s="392">
        <f>DL10/DL$11*100</f>
        <v>0</v>
      </c>
      <c r="DN10" s="341">
        <v>0</v>
      </c>
      <c r="DO10" s="392">
        <f>DN10/DN$11*100</f>
        <v>0</v>
      </c>
      <c r="DP10" s="1761">
        <v>1.5993E-2</v>
      </c>
      <c r="DQ10" s="392">
        <f>DP10/DP$11*100</f>
        <v>2.796878750468947E-3</v>
      </c>
      <c r="DR10" s="341">
        <f>36.272</f>
        <v>36.271999999999998</v>
      </c>
      <c r="DS10" s="392">
        <f>DR10/DR$11*100</f>
        <v>7.5957213338582532</v>
      </c>
      <c r="DT10" s="385">
        <v>0</v>
      </c>
      <c r="DU10" s="392">
        <f>DT10/DT$11*100</f>
        <v>0</v>
      </c>
      <c r="EB10" s="131"/>
      <c r="EC10" s="29"/>
      <c r="ED10" s="131"/>
      <c r="EE10" s="142"/>
      <c r="EF10" s="131"/>
      <c r="EG10" s="142"/>
      <c r="EH10" s="131"/>
      <c r="EI10" s="142"/>
      <c r="EJ10" s="131"/>
      <c r="EK10" s="142"/>
      <c r="EL10" s="131"/>
      <c r="EM10" s="142"/>
      <c r="EN10" s="92"/>
      <c r="EO10" s="92"/>
      <c r="EP10" s="92"/>
      <c r="EQ10" s="92"/>
      <c r="ER10" s="92"/>
      <c r="ES10" s="92"/>
      <c r="ET10" s="92"/>
    </row>
    <row r="11" spans="1:150" ht="12.75" customHeight="1" thickBot="1">
      <c r="A11" s="363" t="s">
        <v>2</v>
      </c>
      <c r="B11" s="386">
        <f>D11+F11+H11+J11+L11+N11+P11+R11+T11+V11+X11+AB11+AD11+AF11+AH11+AJ11+AL11+AN11+AP11+AR11+AT11+AV11+AX11+Z11+BB11+AZ11+BF11+BD11+BH11+BJ11+BL11+BN11+BP11+BR11+BT11+BV11+BX11+BZ11+CB11+CD11+CF11+CH11+CJ11+CL11+CN11+CP11+CR11+CT11+CV11+CX11+CZ11+DB11+DD11+DF11+DH11+DJ11+DL11+DN11+DP11+DR11+DT11</f>
        <v>58120.85606880999</v>
      </c>
      <c r="C11" s="393">
        <f>SUM(C7:C9)</f>
        <v>80.855926215493156</v>
      </c>
      <c r="D11" s="386">
        <f>SUM(D7:D10)</f>
        <v>4239.7903288799998</v>
      </c>
      <c r="E11" s="393">
        <f>SUM(E7:E9)</f>
        <v>100</v>
      </c>
      <c r="F11" s="386">
        <f>SUM(F7:F10)</f>
        <v>41.756999999999998</v>
      </c>
      <c r="G11" s="393">
        <f>SUM(G7:G9)</f>
        <v>100</v>
      </c>
      <c r="H11" s="386">
        <f>SUM(H7:H10)</f>
        <v>826.33799999999997</v>
      </c>
      <c r="I11" s="393">
        <f>SUM(I7:I9)</f>
        <v>100</v>
      </c>
      <c r="J11" s="386">
        <f>SUM(J7:J10)</f>
        <v>14.8</v>
      </c>
      <c r="K11" s="393">
        <f>SUM(K7:K9)</f>
        <v>99.999999999999986</v>
      </c>
      <c r="L11" s="386">
        <f>SUM(L7:L10)</f>
        <v>210.33006106000005</v>
      </c>
      <c r="M11" s="393">
        <f>SUM(M7:M9)</f>
        <v>100</v>
      </c>
      <c r="N11" s="5">
        <f>SUM(N7:N9)</f>
        <v>4.4000000000000004</v>
      </c>
      <c r="O11" s="73">
        <f>N11/N$11*100</f>
        <v>100</v>
      </c>
      <c r="P11" s="386">
        <f>SUM(P7:P10)</f>
        <v>341.25200000000001</v>
      </c>
      <c r="Q11" s="393">
        <f>SUM(Q7:Q9)</f>
        <v>100</v>
      </c>
      <c r="R11" s="386">
        <v>2520.1799999999998</v>
      </c>
      <c r="S11" s="393">
        <f>SUM(S7:S9)</f>
        <v>100</v>
      </c>
      <c r="T11" s="386">
        <f>SUM(T7:T10)</f>
        <v>15.93704149</v>
      </c>
      <c r="U11" s="393">
        <f>SUM(U7:U9)</f>
        <v>100</v>
      </c>
      <c r="V11" s="386">
        <f>SUM(V7:V10)</f>
        <v>107.74261899999999</v>
      </c>
      <c r="W11" s="393">
        <f>SUM(W7:W9)</f>
        <v>100</v>
      </c>
      <c r="X11" s="386">
        <f>SUM(X7:X10)</f>
        <v>3518.6622464900011</v>
      </c>
      <c r="Y11" s="393">
        <f>SUM(Y7:Y9)</f>
        <v>99.999999999999986</v>
      </c>
      <c r="Z11" s="386">
        <v>6.1</v>
      </c>
      <c r="AA11" s="393">
        <f>SUM(AA7:AA9)</f>
        <v>100</v>
      </c>
      <c r="AB11" s="386">
        <v>260.40899999999999</v>
      </c>
      <c r="AC11" s="393">
        <f>SUM(AC7:AC9)</f>
        <v>79.979186587253125</v>
      </c>
      <c r="AD11" s="5">
        <v>1.0000000000000001E-5</v>
      </c>
      <c r="AE11" s="73">
        <v>0</v>
      </c>
      <c r="AF11" s="386">
        <f>SUM(AF7:AF10)</f>
        <v>146.82</v>
      </c>
      <c r="AG11" s="393">
        <f>SUM(AG7:AG9)</f>
        <v>100</v>
      </c>
      <c r="AH11" s="386">
        <f>SUM(AH7:AH10)</f>
        <v>9.5612084300000006</v>
      </c>
      <c r="AI11" s="393">
        <f>SUM(AI7:AI9)</f>
        <v>100</v>
      </c>
      <c r="AJ11" s="5">
        <f>SUM(AJ7:AJ9)</f>
        <v>0.1</v>
      </c>
      <c r="AK11" s="73">
        <f>AJ11/AJ$11*100</f>
        <v>100</v>
      </c>
      <c r="AL11" s="5">
        <f>SUM(AL7:AL9)</f>
        <v>2.802</v>
      </c>
      <c r="AM11" s="73">
        <f>AL11/AL$11*100</f>
        <v>100</v>
      </c>
      <c r="AN11" s="386">
        <f>SUM(AN7:AN10)</f>
        <v>3158.2879316399999</v>
      </c>
      <c r="AO11" s="393">
        <f>SUM(AO7:AO9)</f>
        <v>100</v>
      </c>
      <c r="AP11" s="386">
        <f>SUM(AP7:AP10)</f>
        <v>1052.5858640400002</v>
      </c>
      <c r="AQ11" s="393">
        <f>SUM(AQ7:AQ9)</f>
        <v>100</v>
      </c>
      <c r="AR11" s="386">
        <f>SUM(AR7:AR10)</f>
        <v>2471.2481396099997</v>
      </c>
      <c r="AS11" s="393">
        <f>SUM(AS7:AS9)</f>
        <v>100</v>
      </c>
      <c r="AT11" s="386">
        <f>SUM(AT7:AT10)</f>
        <v>1850.05171698</v>
      </c>
      <c r="AU11" s="393">
        <f>SUM(AU7:AU9)</f>
        <v>100</v>
      </c>
      <c r="AV11" s="386">
        <f>SUM(AV7:AV10)</f>
        <v>3423.0159173100001</v>
      </c>
      <c r="AW11" s="393">
        <f>SUM(AW7:AW9)</f>
        <v>100.00000000000001</v>
      </c>
      <c r="AX11" s="386">
        <f>SUM(AX7:AX10)</f>
        <v>2556.94</v>
      </c>
      <c r="AY11" s="393">
        <f>SUM(AY7:AY9)</f>
        <v>100</v>
      </c>
      <c r="AZ11" s="5">
        <f>SUM(AZ7:AZ9)</f>
        <v>49.9</v>
      </c>
      <c r="BA11" s="73">
        <f>AZ11/AZ$11*100</f>
        <v>100</v>
      </c>
      <c r="BB11" s="386">
        <v>239.1</v>
      </c>
      <c r="BC11" s="393">
        <f>SUM(BC7:BC9)</f>
        <v>100</v>
      </c>
      <c r="BD11" s="386">
        <v>447.9</v>
      </c>
      <c r="BE11" s="393">
        <f>SUM(BE7:BE9)</f>
        <v>100</v>
      </c>
      <c r="BF11" s="386">
        <f>SUM(BF7:BF10)</f>
        <v>238.29999999999998</v>
      </c>
      <c r="BG11" s="393">
        <f>SUM(BG7:BG9)</f>
        <v>100</v>
      </c>
      <c r="BH11" s="386">
        <f>SUM(BH7:BH10)</f>
        <v>199.35077219000001</v>
      </c>
      <c r="BI11" s="393">
        <f>SUM(BI7:BI9)</f>
        <v>100</v>
      </c>
      <c r="BJ11" s="386">
        <v>186.465</v>
      </c>
      <c r="BK11" s="393">
        <f>SUM(BK7:BK9)</f>
        <v>100</v>
      </c>
      <c r="BL11" s="386">
        <f>SUM(BL7:BL10)</f>
        <v>940.90000000000009</v>
      </c>
      <c r="BM11" s="393">
        <f>SUM(BM7:BM9)</f>
        <v>99.999999999999986</v>
      </c>
      <c r="BN11" s="386">
        <f>SUM(BN7:BN10)</f>
        <v>5006.3000000000011</v>
      </c>
      <c r="BO11" s="393">
        <f>SUM(BO7:BO9)</f>
        <v>100</v>
      </c>
      <c r="BP11" s="5">
        <f>SUM(BP7:BP9)</f>
        <v>22.907999999999998</v>
      </c>
      <c r="BQ11" s="73">
        <f>BP11/BP$11*100</f>
        <v>100</v>
      </c>
      <c r="BR11" s="386">
        <f>SUM(BR7:BR10)</f>
        <v>4.7155049699999996</v>
      </c>
      <c r="BS11" s="393">
        <f>SUM(BS7:BS9)</f>
        <v>100</v>
      </c>
      <c r="BT11" s="386">
        <v>370.6</v>
      </c>
      <c r="BU11" s="393">
        <f>SUM(BU7:BU9)</f>
        <v>100</v>
      </c>
      <c r="BV11" s="386">
        <f>SUM(BV7:BV10)</f>
        <v>426.85500000000002</v>
      </c>
      <c r="BW11" s="393">
        <f>SUM(BW7:BW9)</f>
        <v>86.739993674667033</v>
      </c>
      <c r="BX11" s="386">
        <v>2308.0739530000001</v>
      </c>
      <c r="BY11" s="393">
        <f>SUM(BY7:BY9)</f>
        <v>100</v>
      </c>
      <c r="BZ11" s="386">
        <v>346.24371200000007</v>
      </c>
      <c r="CA11" s="393">
        <f>SUM(CA7:CA9)</f>
        <v>90.626120886781592</v>
      </c>
      <c r="CB11" s="386">
        <v>10622</v>
      </c>
      <c r="CC11" s="393">
        <f>SUM(CC7:CC9)</f>
        <v>0</v>
      </c>
      <c r="CD11" s="5">
        <f>SUM(CD7:CD9)</f>
        <v>22.8</v>
      </c>
      <c r="CE11" s="73">
        <f>CD11/CD$11*100</f>
        <v>100</v>
      </c>
      <c r="CF11" s="386">
        <v>54</v>
      </c>
      <c r="CG11" s="393">
        <f>SUM(CG7:CG9)</f>
        <v>100</v>
      </c>
      <c r="CH11" s="386">
        <v>4.7</v>
      </c>
      <c r="CI11" s="393">
        <f>SUM(CI7:CI9)</f>
        <v>100</v>
      </c>
      <c r="CJ11" s="386">
        <f>SUM(CJ7:CJ10)</f>
        <v>77.5</v>
      </c>
      <c r="CK11" s="393">
        <f>SUM(CK7:CK9)</f>
        <v>100</v>
      </c>
      <c r="CL11" s="5">
        <f>SUM(CL7:CL9)</f>
        <v>37</v>
      </c>
      <c r="CM11" s="73">
        <f>CL11/CL$11*100</f>
        <v>100</v>
      </c>
      <c r="CN11" s="386">
        <f>SUM(CN7:CN10)</f>
        <v>1.1000000000000001</v>
      </c>
      <c r="CO11" s="393">
        <f>SUM(CO7:CO9)</f>
        <v>100</v>
      </c>
      <c r="CP11" s="386">
        <f>SUM(CP7:CP10)</f>
        <v>263.7</v>
      </c>
      <c r="CQ11" s="393">
        <f>SUM(CQ7:CQ9)</f>
        <v>100</v>
      </c>
      <c r="CR11" s="5">
        <f>SUM(CR7:CR9)</f>
        <v>27.011948719999999</v>
      </c>
      <c r="CS11" s="73">
        <f>CR11/CR$11*100</f>
        <v>100</v>
      </c>
      <c r="CT11" s="386">
        <f>SUM(CT7:CT10)</f>
        <v>1708.0569999999998</v>
      </c>
      <c r="CU11" s="393">
        <f>SUM(CU7:CU9)</f>
        <v>97.021293785863122</v>
      </c>
      <c r="CV11" s="386">
        <f>SUM(CV7:CV10)</f>
        <v>3620.7779999999998</v>
      </c>
      <c r="CW11" s="393">
        <f>SUM(CW7:CW9)</f>
        <v>100</v>
      </c>
      <c r="CX11" s="386">
        <f>SUM(CX7:CX10)</f>
        <v>146.59200000000001</v>
      </c>
      <c r="CY11" s="393">
        <f>SUM(CY7:CY9)</f>
        <v>100</v>
      </c>
      <c r="CZ11" s="5">
        <f>SUM(CZ7:CZ9)</f>
        <v>7.0999999999999994E-2</v>
      </c>
      <c r="DA11" s="73">
        <f>CZ11/CZ$11*100</f>
        <v>100</v>
      </c>
      <c r="DB11" s="386">
        <v>1E-4</v>
      </c>
      <c r="DC11" s="393">
        <v>0</v>
      </c>
      <c r="DD11" s="5">
        <f>SUM(DD7:DD9)</f>
        <v>0.16200000000000001</v>
      </c>
      <c r="DE11" s="73">
        <f>DD11/DD$11*100</f>
        <v>100</v>
      </c>
      <c r="DF11" s="386">
        <f>SUM(DF7:DF10)</f>
        <v>55.375</v>
      </c>
      <c r="DG11" s="393">
        <f>SUM(DG7:DG9)</f>
        <v>99.999999999999986</v>
      </c>
      <c r="DH11" s="386">
        <f>SUM(DH7:DH10)</f>
        <v>1433.4</v>
      </c>
      <c r="DI11" s="393">
        <f>SUM(DI7:DI9)</f>
        <v>80.721361797125709</v>
      </c>
      <c r="DJ11" s="1752">
        <f>SUM(DJ7:DJ10)</f>
        <v>300.90700000000004</v>
      </c>
      <c r="DK11" s="393">
        <f>SUM(DK7:DK9)</f>
        <v>100</v>
      </c>
      <c r="DL11" s="1752">
        <f>SUM(DL7:DL10)</f>
        <v>4.7909999999999995</v>
      </c>
      <c r="DM11" s="393">
        <f>SUM(DM7:DM9)</f>
        <v>100</v>
      </c>
      <c r="DN11" s="1752">
        <f>SUM(DN7:DN10)</f>
        <v>162.14000000000001</v>
      </c>
      <c r="DO11" s="393">
        <f>SUM(DO7:DO9)</f>
        <v>99.999999999999986</v>
      </c>
      <c r="DP11" s="1752">
        <f>SUM(DP7:DP10)</f>
        <v>571.81599299999993</v>
      </c>
      <c r="DQ11" s="393">
        <f>SUM(DQ7:DQ9)</f>
        <v>99.997203121249527</v>
      </c>
      <c r="DR11" s="1752">
        <f>SUM(DR7:DR10)</f>
        <v>477.53200000000004</v>
      </c>
      <c r="DS11" s="393">
        <f>SUM(DS7:DS9)</f>
        <v>92.404278666141749</v>
      </c>
      <c r="DT11" s="386">
        <v>962.7</v>
      </c>
      <c r="DU11" s="393">
        <f>SUM(DU7:DU9)</f>
        <v>100</v>
      </c>
      <c r="EB11" s="131"/>
      <c r="EC11" s="29"/>
      <c r="ED11" s="131"/>
      <c r="EE11" s="142"/>
      <c r="EF11" s="131"/>
      <c r="EG11" s="142"/>
      <c r="EH11" s="131"/>
      <c r="EI11" s="142"/>
      <c r="EJ11" s="131"/>
      <c r="EK11" s="142"/>
      <c r="EL11" s="131"/>
      <c r="EM11" s="142"/>
      <c r="EN11" s="92"/>
      <c r="EO11" s="92"/>
      <c r="EP11" s="92"/>
      <c r="EQ11" s="92"/>
      <c r="ER11" s="92"/>
      <c r="ES11" s="92"/>
      <c r="ET11" s="92"/>
    </row>
    <row r="12" spans="1:150" ht="12.75" customHeight="1">
      <c r="A12" s="364" t="s">
        <v>98</v>
      </c>
      <c r="B12" s="385"/>
      <c r="C12" s="392"/>
      <c r="D12" s="385"/>
      <c r="E12" s="392"/>
      <c r="F12" s="385"/>
      <c r="G12" s="392"/>
      <c r="H12" s="385"/>
      <c r="I12" s="392"/>
      <c r="J12" s="385"/>
      <c r="K12" s="392"/>
      <c r="L12" s="385"/>
      <c r="M12" s="392"/>
      <c r="N12" s="385"/>
      <c r="O12" s="392"/>
      <c r="P12" s="385"/>
      <c r="Q12" s="392"/>
      <c r="R12" s="385"/>
      <c r="S12" s="392"/>
      <c r="T12" s="385"/>
      <c r="U12" s="392"/>
      <c r="V12" s="385"/>
      <c r="W12" s="392"/>
      <c r="X12" s="385"/>
      <c r="Y12" s="392"/>
      <c r="Z12" s="385"/>
      <c r="AA12" s="392"/>
      <c r="AB12" s="385"/>
      <c r="AC12" s="392"/>
      <c r="AD12" s="385"/>
      <c r="AE12" s="392"/>
      <c r="AF12" s="385"/>
      <c r="AG12" s="392"/>
      <c r="AH12" s="385"/>
      <c r="AI12" s="392"/>
      <c r="AJ12" s="385"/>
      <c r="AK12" s="392"/>
      <c r="AL12" s="385"/>
      <c r="AM12" s="392"/>
      <c r="AN12" s="385"/>
      <c r="AO12" s="392"/>
      <c r="AP12" s="385"/>
      <c r="AQ12" s="392"/>
      <c r="AR12" s="385"/>
      <c r="AS12" s="392"/>
      <c r="AT12" s="385"/>
      <c r="AU12" s="392"/>
      <c r="AV12" s="385"/>
      <c r="AW12" s="392"/>
      <c r="AX12" s="385"/>
      <c r="AY12" s="392"/>
      <c r="AZ12" s="385"/>
      <c r="BA12" s="392"/>
      <c r="BB12" s="385"/>
      <c r="BC12" s="392"/>
      <c r="BD12" s="385"/>
      <c r="BE12" s="392"/>
      <c r="BF12" s="385"/>
      <c r="BG12" s="392"/>
      <c r="BH12" s="385"/>
      <c r="BI12" s="392"/>
      <c r="BJ12" s="385"/>
      <c r="BK12" s="392"/>
      <c r="BL12" s="385"/>
      <c r="BM12" s="392"/>
      <c r="BN12" s="385"/>
      <c r="BO12" s="392"/>
      <c r="BP12" s="385"/>
      <c r="BQ12" s="392"/>
      <c r="BR12" s="385"/>
      <c r="BS12" s="392"/>
      <c r="BT12" s="385"/>
      <c r="BU12" s="392"/>
      <c r="BV12" s="385"/>
      <c r="BW12" s="392"/>
      <c r="BX12" s="385"/>
      <c r="BY12" s="392"/>
      <c r="BZ12" s="385"/>
      <c r="CA12" s="392"/>
      <c r="CB12" s="385"/>
      <c r="CC12" s="392"/>
      <c r="CD12" s="385"/>
      <c r="CE12" s="392"/>
      <c r="CF12" s="385"/>
      <c r="CG12" s="392"/>
      <c r="CH12" s="385"/>
      <c r="CI12" s="392"/>
      <c r="CJ12" s="385"/>
      <c r="CK12" s="392"/>
      <c r="CL12" s="385"/>
      <c r="CM12" s="392"/>
      <c r="CN12" s="385"/>
      <c r="CO12" s="392"/>
      <c r="CP12" s="385"/>
      <c r="CQ12" s="392"/>
      <c r="CR12" s="385"/>
      <c r="CS12" s="392"/>
      <c r="CT12" s="385"/>
      <c r="CU12" s="392"/>
      <c r="CV12" s="385"/>
      <c r="CW12" s="392"/>
      <c r="CX12" s="385"/>
      <c r="CY12" s="392"/>
      <c r="CZ12" s="131"/>
      <c r="DA12" s="33"/>
      <c r="DB12" s="385"/>
      <c r="DC12" s="392"/>
      <c r="DD12" s="131"/>
      <c r="DE12" s="33"/>
      <c r="DF12" s="385"/>
      <c r="DG12" s="392"/>
      <c r="DH12" s="385"/>
      <c r="DI12" s="392"/>
      <c r="DJ12" s="341"/>
      <c r="DK12" s="392"/>
      <c r="DL12" s="341"/>
      <c r="DM12" s="392"/>
      <c r="DN12" s="341"/>
      <c r="DO12" s="392"/>
      <c r="DP12" s="341"/>
      <c r="DQ12" s="392"/>
      <c r="DR12" s="341"/>
      <c r="DS12" s="392"/>
      <c r="DT12" s="385"/>
      <c r="DU12" s="392"/>
      <c r="EB12" s="131"/>
      <c r="EC12" s="29"/>
      <c r="ED12" s="131"/>
      <c r="EE12" s="142"/>
      <c r="EF12" s="131"/>
      <c r="EG12" s="142"/>
      <c r="EH12" s="131"/>
      <c r="EI12" s="142"/>
      <c r="EJ12" s="131"/>
      <c r="EK12" s="142"/>
      <c r="EL12" s="131"/>
      <c r="EM12" s="142"/>
      <c r="EN12" s="92"/>
      <c r="EO12" s="92"/>
      <c r="EP12" s="92"/>
      <c r="EQ12" s="92"/>
      <c r="ER12" s="92"/>
      <c r="ES12" s="92"/>
      <c r="ET12" s="92"/>
    </row>
    <row r="13" spans="1:150" ht="12.75" customHeight="1">
      <c r="A13" s="365" t="s">
        <v>99</v>
      </c>
      <c r="B13" s="384">
        <f t="shared" ref="B13:B31" si="0">D13+F13+H13+J13+L13+N13+P13+R13+T13+V13+X13+AB13+AD13+AF13+AH13+AJ13+AL13+AN13+AP13+AR13+AT13+AV13+AX13+Z13+BB13+AZ13+BF13+BD13+BH13+BJ13+BL13+BN13+BP13+BR13+BT13+BV13+BX13+BZ13+CB13+CD13+CF13+CH13+CJ13+CL13+CN13+CP13+CR13+CT13+CV13+CX13+CZ13+DB13+DD13+DF13+DH13+DJ13+DL13+DN13+DP13+DR13+DT13</f>
        <v>35.542999999999999</v>
      </c>
      <c r="C13" s="394">
        <f t="shared" ref="C13:C31" si="1">B13/B$11*100</f>
        <v>6.115360716284049E-2</v>
      </c>
      <c r="D13" s="384"/>
      <c r="E13" s="394">
        <f t="shared" ref="E13:E31" si="2">D13/D$11*100</f>
        <v>0</v>
      </c>
      <c r="F13" s="384"/>
      <c r="G13" s="394">
        <f t="shared" ref="G13:G31" si="3">F13/F$11*100</f>
        <v>0</v>
      </c>
      <c r="H13" s="384"/>
      <c r="I13" s="394">
        <f t="shared" ref="I13:K31" si="4">H13/H$11*100</f>
        <v>0</v>
      </c>
      <c r="J13" s="384">
        <v>0</v>
      </c>
      <c r="K13" s="394">
        <f t="shared" si="4"/>
        <v>0</v>
      </c>
      <c r="L13" s="384"/>
      <c r="M13" s="394">
        <f t="shared" ref="M13:M31" si="5">L13/L$11*100</f>
        <v>0</v>
      </c>
      <c r="N13" s="384"/>
      <c r="O13" s="394"/>
      <c r="P13" s="384"/>
      <c r="Q13" s="394">
        <f t="shared" ref="Q13:Q31" si="6">P13/P$11*100</f>
        <v>0</v>
      </c>
      <c r="R13" s="384"/>
      <c r="S13" s="394">
        <f t="shared" ref="S13:S31" si="7">R13/R$11*100</f>
        <v>0</v>
      </c>
      <c r="T13" s="384"/>
      <c r="U13" s="394">
        <f t="shared" ref="U13:U31" si="8">T13/T$11*100</f>
        <v>0</v>
      </c>
      <c r="V13" s="384">
        <v>0</v>
      </c>
      <c r="W13" s="394">
        <f t="shared" ref="W13:W31" si="9">V13/V$11*100</f>
        <v>0</v>
      </c>
      <c r="X13" s="384">
        <v>0</v>
      </c>
      <c r="Y13" s="394">
        <f t="shared" ref="Y13:Y31" si="10">X13/X$11*100</f>
        <v>0</v>
      </c>
      <c r="Z13" s="384"/>
      <c r="AA13" s="394">
        <f t="shared" ref="AA13:AA31" si="11">Z13/Z$11*100</f>
        <v>0</v>
      </c>
      <c r="AB13" s="384">
        <v>5.6239999999999997</v>
      </c>
      <c r="AC13" s="394">
        <f t="shared" ref="AC13:AC31" si="12">AB13/AB$11*100</f>
        <v>2.1596795809668636</v>
      </c>
      <c r="AD13" s="384"/>
      <c r="AE13" s="394"/>
      <c r="AF13" s="384"/>
      <c r="AG13" s="394">
        <f t="shared" ref="AG13:AG31" si="13">AF13/AF$11*100</f>
        <v>0</v>
      </c>
      <c r="AH13" s="384"/>
      <c r="AI13" s="394">
        <f t="shared" ref="AI13:AI31" si="14">AH13/AH$11*100</f>
        <v>0</v>
      </c>
      <c r="AJ13" s="384"/>
      <c r="AK13" s="394"/>
      <c r="AL13" s="384"/>
      <c r="AM13" s="394"/>
      <c r="AN13" s="384">
        <v>0</v>
      </c>
      <c r="AO13" s="394">
        <f t="shared" ref="AO13:AO31" si="15">AN13/AN$11*100</f>
        <v>0</v>
      </c>
      <c r="AP13" s="384"/>
      <c r="AQ13" s="394">
        <f t="shared" ref="AQ13:AQ31" si="16">AP13/AP$11*100</f>
        <v>0</v>
      </c>
      <c r="AR13" s="384"/>
      <c r="AS13" s="394">
        <f t="shared" ref="AS13:AS31" si="17">AR13/AR$11*100</f>
        <v>0</v>
      </c>
      <c r="AT13" s="341">
        <v>0</v>
      </c>
      <c r="AU13" s="394">
        <f t="shared" ref="AU13:AU31" si="18">AT13/AT$11*100</f>
        <v>0</v>
      </c>
      <c r="AV13" s="384">
        <v>0</v>
      </c>
      <c r="AW13" s="394">
        <f t="shared" ref="AW13:AW31" si="19">AV13/AV$11*100</f>
        <v>0</v>
      </c>
      <c r="AX13" s="384"/>
      <c r="AY13" s="394">
        <f t="shared" ref="AY13:AY31" si="20">AX13/AX$11*100</f>
        <v>0</v>
      </c>
      <c r="AZ13" s="384"/>
      <c r="BA13" s="394"/>
      <c r="BB13" s="384"/>
      <c r="BC13" s="394">
        <f t="shared" ref="BC13:BC31" si="21">BB13/BB$11*100</f>
        <v>0</v>
      </c>
      <c r="BD13" s="384"/>
      <c r="BE13" s="394">
        <f t="shared" ref="BE13:BE31" si="22">BD13/BD$11*100</f>
        <v>0</v>
      </c>
      <c r="BF13" s="384">
        <v>2.4</v>
      </c>
      <c r="BG13" s="394">
        <f t="shared" ref="BG13:BG31" si="23">BF13/BF$11*100</f>
        <v>1.0071338648762065</v>
      </c>
      <c r="BH13" s="384"/>
      <c r="BI13" s="394">
        <f t="shared" ref="BI13:BI31" si="24">BH13/BH$11*100</f>
        <v>0</v>
      </c>
      <c r="BJ13" s="384"/>
      <c r="BK13" s="394">
        <f t="shared" ref="BK13:BK31" si="25">BJ13/BJ$11*100</f>
        <v>0</v>
      </c>
      <c r="BL13" s="384"/>
      <c r="BM13" s="394">
        <f t="shared" ref="BM13:BM31" si="26">BL13/BL$11*100</f>
        <v>0</v>
      </c>
      <c r="BN13" s="384"/>
      <c r="BO13" s="394">
        <f t="shared" ref="BO13:BO31" si="27">BN13/BN$11*100</f>
        <v>0</v>
      </c>
      <c r="BP13" s="384"/>
      <c r="BQ13" s="394"/>
      <c r="BR13" s="384"/>
      <c r="BS13" s="394">
        <f t="shared" ref="BS13:BS31" si="28">BR13/BR$11*100</f>
        <v>0</v>
      </c>
      <c r="BT13" s="384"/>
      <c r="BU13" s="394">
        <f t="shared" ref="BU13:BU31" si="29">BT13/BT$11*100</f>
        <v>0</v>
      </c>
      <c r="BV13" s="384">
        <v>18.719000000000001</v>
      </c>
      <c r="BW13" s="394">
        <f t="shared" ref="BW13:BW31" si="30">BV13/BV$11*100</f>
        <v>4.3853299129681043</v>
      </c>
      <c r="BX13" s="384"/>
      <c r="BY13" s="394">
        <f t="shared" ref="BY13:BY31" si="31">BX13/BX$11*100</f>
        <v>0</v>
      </c>
      <c r="BZ13" s="384"/>
      <c r="CA13" s="394">
        <f t="shared" ref="CA13:CA31" si="32">BZ13/BZ$11*100</f>
        <v>0</v>
      </c>
      <c r="CB13" s="384"/>
      <c r="CC13" s="394">
        <f t="shared" ref="CC13:CC31" si="33">CB13/CB$11*100</f>
        <v>0</v>
      </c>
      <c r="CD13" s="384"/>
      <c r="CE13" s="394"/>
      <c r="CF13" s="384">
        <v>5.4</v>
      </c>
      <c r="CG13" s="394">
        <f t="shared" ref="CG13:CG31" si="34">CF13/CF$11*100</f>
        <v>10</v>
      </c>
      <c r="CH13" s="384">
        <v>3.4</v>
      </c>
      <c r="CI13" s="394">
        <f t="shared" ref="CI13:CI31" si="35">CH13/CH$11*100</f>
        <v>72.340425531914889</v>
      </c>
      <c r="CJ13" s="384"/>
      <c r="CK13" s="394">
        <f t="shared" ref="CK13:CK31" si="36">CJ13/CJ$11*100</f>
        <v>0</v>
      </c>
      <c r="CL13" s="384"/>
      <c r="CM13" s="394"/>
      <c r="CN13" s="384"/>
      <c r="CO13" s="394">
        <f t="shared" ref="CO13:CO31" si="37">CN13/CN$11*100</f>
        <v>0</v>
      </c>
      <c r="CP13" s="384"/>
      <c r="CQ13" s="394">
        <f t="shared" ref="CQ13:CQ31" si="38">CP13/CP$11*100</f>
        <v>0</v>
      </c>
      <c r="CR13" s="384"/>
      <c r="CS13" s="394"/>
      <c r="CT13" s="384"/>
      <c r="CU13" s="394">
        <f t="shared" ref="CU13:CU31" si="39">CT13/CT$11*100</f>
        <v>0</v>
      </c>
      <c r="CV13" s="384"/>
      <c r="CW13" s="394">
        <f t="shared" ref="CW13:CW31" si="40">CV13/CV$11*100</f>
        <v>0</v>
      </c>
      <c r="CX13" s="384"/>
      <c r="CY13" s="394">
        <f t="shared" ref="CY13:CY31" si="41">CX13/CX$11*100</f>
        <v>0</v>
      </c>
      <c r="CZ13" s="131"/>
      <c r="DA13" s="142"/>
      <c r="DB13" s="384"/>
      <c r="DC13" s="394">
        <f t="shared" ref="DC13:DC31" si="42">DB13/DB$11*100</f>
        <v>0</v>
      </c>
      <c r="DD13" s="131"/>
      <c r="DE13" s="142"/>
      <c r="DF13" s="384"/>
      <c r="DG13" s="394">
        <f t="shared" ref="DG13:DG31" si="43">DF13/DF$11*100</f>
        <v>0</v>
      </c>
      <c r="DH13" s="384">
        <v>0</v>
      </c>
      <c r="DI13" s="394">
        <f t="shared" ref="DI13:DI31" si="44">DH13/DH$11*100</f>
        <v>0</v>
      </c>
      <c r="DJ13" s="341">
        <v>0</v>
      </c>
      <c r="DK13" s="394">
        <f t="shared" ref="DK13:DK31" si="45">DJ13/DJ$11*100</f>
        <v>0</v>
      </c>
      <c r="DL13" s="341">
        <v>0</v>
      </c>
      <c r="DM13" s="394">
        <f t="shared" ref="DM13:DM31" si="46">DL13/DL$11*100</f>
        <v>0</v>
      </c>
      <c r="DN13" s="341">
        <v>0</v>
      </c>
      <c r="DO13" s="394">
        <f t="shared" ref="DO13:DO31" si="47">DN13/DN$11*100</f>
        <v>0</v>
      </c>
      <c r="DP13" s="341">
        <v>0</v>
      </c>
      <c r="DQ13" s="394">
        <f t="shared" ref="DQ13:DQ31" si="48">DP13/DP$11*100</f>
        <v>0</v>
      </c>
      <c r="DR13" s="341">
        <v>0</v>
      </c>
      <c r="DS13" s="394">
        <f t="shared" ref="DS13:DS31" si="49">DR13/DR$11*100</f>
        <v>0</v>
      </c>
      <c r="DT13" s="384"/>
      <c r="DU13" s="394">
        <f t="shared" ref="DU13:DU31" si="50">DT13/DT$11*100</f>
        <v>0</v>
      </c>
      <c r="EB13" s="131"/>
      <c r="EC13" s="29"/>
      <c r="ED13" s="131"/>
      <c r="EE13" s="142"/>
      <c r="EF13" s="131"/>
      <c r="EG13" s="142"/>
      <c r="EH13" s="131"/>
      <c r="EI13" s="142"/>
      <c r="EJ13" s="131"/>
      <c r="EK13" s="142"/>
      <c r="EL13" s="131"/>
      <c r="EM13" s="142"/>
      <c r="EN13" s="92"/>
      <c r="EO13" s="92"/>
      <c r="EP13" s="92"/>
      <c r="EQ13" s="92"/>
      <c r="ER13" s="92"/>
      <c r="ES13" s="92"/>
      <c r="ET13" s="92"/>
    </row>
    <row r="14" spans="1:150" ht="12.75" customHeight="1">
      <c r="A14" s="366" t="s">
        <v>100</v>
      </c>
      <c r="B14" s="385">
        <f t="shared" si="0"/>
        <v>88.744</v>
      </c>
      <c r="C14" s="392">
        <f t="shared" si="1"/>
        <v>0.15268873516751871</v>
      </c>
      <c r="D14" s="384"/>
      <c r="E14" s="392">
        <f t="shared" si="2"/>
        <v>0</v>
      </c>
      <c r="F14" s="384"/>
      <c r="G14" s="392">
        <f t="shared" si="3"/>
        <v>0</v>
      </c>
      <c r="H14" s="384"/>
      <c r="I14" s="392">
        <f t="shared" si="4"/>
        <v>0</v>
      </c>
      <c r="J14" s="385">
        <v>0</v>
      </c>
      <c r="K14" s="392">
        <f t="shared" si="4"/>
        <v>0</v>
      </c>
      <c r="L14" s="384"/>
      <c r="M14" s="392">
        <f t="shared" si="5"/>
        <v>0</v>
      </c>
      <c r="N14" s="385"/>
      <c r="O14" s="392"/>
      <c r="P14" s="384"/>
      <c r="Q14" s="392">
        <f t="shared" si="6"/>
        <v>0</v>
      </c>
      <c r="R14" s="384"/>
      <c r="S14" s="392">
        <f t="shared" si="7"/>
        <v>0</v>
      </c>
      <c r="T14" s="384"/>
      <c r="U14" s="392">
        <f t="shared" si="8"/>
        <v>0</v>
      </c>
      <c r="V14" s="384">
        <v>0</v>
      </c>
      <c r="W14" s="392">
        <f t="shared" si="9"/>
        <v>0</v>
      </c>
      <c r="X14" s="384">
        <v>0</v>
      </c>
      <c r="Y14" s="392">
        <f t="shared" si="10"/>
        <v>0</v>
      </c>
      <c r="Z14" s="384"/>
      <c r="AA14" s="392">
        <f t="shared" si="11"/>
        <v>0</v>
      </c>
      <c r="AB14" s="385"/>
      <c r="AC14" s="392">
        <f t="shared" si="12"/>
        <v>0</v>
      </c>
      <c r="AD14" s="385"/>
      <c r="AE14" s="392"/>
      <c r="AF14" s="384"/>
      <c r="AG14" s="392">
        <f t="shared" si="13"/>
        <v>0</v>
      </c>
      <c r="AH14" s="384"/>
      <c r="AI14" s="392">
        <f t="shared" si="14"/>
        <v>0</v>
      </c>
      <c r="AJ14" s="385"/>
      <c r="AK14" s="392"/>
      <c r="AL14" s="385"/>
      <c r="AM14" s="392"/>
      <c r="AN14" s="384">
        <v>0</v>
      </c>
      <c r="AO14" s="392">
        <f t="shared" si="15"/>
        <v>0</v>
      </c>
      <c r="AP14" s="384"/>
      <c r="AQ14" s="392">
        <f t="shared" si="16"/>
        <v>0</v>
      </c>
      <c r="AR14" s="384"/>
      <c r="AS14" s="392">
        <f t="shared" si="17"/>
        <v>0</v>
      </c>
      <c r="AT14" s="327">
        <v>0</v>
      </c>
      <c r="AU14" s="392">
        <f t="shared" si="18"/>
        <v>0</v>
      </c>
      <c r="AV14" s="384">
        <v>0</v>
      </c>
      <c r="AW14" s="392">
        <f t="shared" si="19"/>
        <v>0</v>
      </c>
      <c r="AX14" s="384"/>
      <c r="AY14" s="392">
        <f t="shared" si="20"/>
        <v>0</v>
      </c>
      <c r="AZ14" s="385"/>
      <c r="BA14" s="392"/>
      <c r="BB14" s="384"/>
      <c r="BC14" s="392">
        <f t="shared" si="21"/>
        <v>0</v>
      </c>
      <c r="BD14" s="384"/>
      <c r="BE14" s="392">
        <f t="shared" si="22"/>
        <v>0</v>
      </c>
      <c r="BF14" s="385"/>
      <c r="BG14" s="392">
        <f t="shared" si="23"/>
        <v>0</v>
      </c>
      <c r="BH14" s="384"/>
      <c r="BI14" s="392">
        <f t="shared" si="24"/>
        <v>0</v>
      </c>
      <c r="BJ14" s="384"/>
      <c r="BK14" s="392">
        <f t="shared" si="25"/>
        <v>0</v>
      </c>
      <c r="BL14" s="384"/>
      <c r="BM14" s="392">
        <f t="shared" si="26"/>
        <v>0</v>
      </c>
      <c r="BN14" s="385"/>
      <c r="BO14" s="392">
        <f t="shared" si="27"/>
        <v>0</v>
      </c>
      <c r="BP14" s="385"/>
      <c r="BQ14" s="392"/>
      <c r="BR14" s="384"/>
      <c r="BS14" s="392">
        <f t="shared" si="28"/>
        <v>0</v>
      </c>
      <c r="BT14" s="384"/>
      <c r="BU14" s="392">
        <f t="shared" si="29"/>
        <v>0</v>
      </c>
      <c r="BV14" s="385"/>
      <c r="BW14" s="392">
        <f t="shared" si="30"/>
        <v>0</v>
      </c>
      <c r="BX14" s="384"/>
      <c r="BY14" s="392">
        <f t="shared" si="31"/>
        <v>0</v>
      </c>
      <c r="BZ14" s="384"/>
      <c r="CA14" s="392">
        <f t="shared" si="32"/>
        <v>0</v>
      </c>
      <c r="CB14" s="384"/>
      <c r="CC14" s="392">
        <f t="shared" si="33"/>
        <v>0</v>
      </c>
      <c r="CD14" s="385"/>
      <c r="CE14" s="392"/>
      <c r="CF14" s="384">
        <v>2</v>
      </c>
      <c r="CG14" s="392">
        <f t="shared" si="34"/>
        <v>3.7037037037037033</v>
      </c>
      <c r="CH14" s="384">
        <v>0</v>
      </c>
      <c r="CI14" s="392">
        <f t="shared" si="35"/>
        <v>0</v>
      </c>
      <c r="CJ14" s="384"/>
      <c r="CK14" s="392">
        <f t="shared" si="36"/>
        <v>0</v>
      </c>
      <c r="CL14" s="385"/>
      <c r="CM14" s="392"/>
      <c r="CN14" s="384"/>
      <c r="CO14" s="392">
        <f t="shared" si="37"/>
        <v>0</v>
      </c>
      <c r="CP14" s="384"/>
      <c r="CQ14" s="392">
        <f t="shared" si="38"/>
        <v>0</v>
      </c>
      <c r="CR14" s="385"/>
      <c r="CS14" s="392"/>
      <c r="CT14" s="385"/>
      <c r="CU14" s="392">
        <f t="shared" si="39"/>
        <v>0</v>
      </c>
      <c r="CV14" s="385"/>
      <c r="CW14" s="392">
        <f t="shared" si="40"/>
        <v>0</v>
      </c>
      <c r="CX14" s="385"/>
      <c r="CY14" s="392">
        <f t="shared" si="41"/>
        <v>0</v>
      </c>
      <c r="CZ14" s="131"/>
      <c r="DA14" s="142"/>
      <c r="DB14" s="384"/>
      <c r="DC14" s="392">
        <f t="shared" si="42"/>
        <v>0</v>
      </c>
      <c r="DD14" s="131"/>
      <c r="DE14" s="142"/>
      <c r="DF14" s="385"/>
      <c r="DG14" s="392">
        <f t="shared" si="43"/>
        <v>0</v>
      </c>
      <c r="DH14" s="385">
        <v>86.744</v>
      </c>
      <c r="DI14" s="392">
        <f t="shared" si="44"/>
        <v>6.0516255057904278</v>
      </c>
      <c r="DJ14" s="341">
        <v>0</v>
      </c>
      <c r="DK14" s="392">
        <f t="shared" si="45"/>
        <v>0</v>
      </c>
      <c r="DL14" s="341">
        <v>0</v>
      </c>
      <c r="DM14" s="392">
        <f t="shared" si="46"/>
        <v>0</v>
      </c>
      <c r="DN14" s="341">
        <v>0</v>
      </c>
      <c r="DO14" s="392">
        <f t="shared" si="47"/>
        <v>0</v>
      </c>
      <c r="DP14" s="341">
        <v>0</v>
      </c>
      <c r="DQ14" s="392">
        <f t="shared" si="48"/>
        <v>0</v>
      </c>
      <c r="DR14" s="341">
        <v>0</v>
      </c>
      <c r="DS14" s="392">
        <f t="shared" si="49"/>
        <v>0</v>
      </c>
      <c r="DT14" s="384"/>
      <c r="DU14" s="392">
        <f t="shared" si="50"/>
        <v>0</v>
      </c>
      <c r="EB14" s="131"/>
      <c r="EC14" s="29"/>
      <c r="ED14" s="131"/>
      <c r="EE14" s="142"/>
      <c r="EF14" s="131"/>
      <c r="EG14" s="142"/>
      <c r="EH14" s="131"/>
      <c r="EI14" s="142"/>
      <c r="EJ14" s="131"/>
      <c r="EK14" s="142"/>
      <c r="EL14" s="131"/>
      <c r="EM14" s="142"/>
      <c r="EN14" s="92"/>
      <c r="EO14" s="92"/>
      <c r="EP14" s="92"/>
      <c r="EQ14" s="92"/>
      <c r="ER14" s="92"/>
      <c r="ES14" s="92"/>
      <c r="ET14" s="92"/>
    </row>
    <row r="15" spans="1:150" ht="12.75" customHeight="1">
      <c r="A15" s="366" t="s">
        <v>103</v>
      </c>
      <c r="B15" s="385">
        <f t="shared" si="0"/>
        <v>32.982999999999997</v>
      </c>
      <c r="C15" s="392">
        <f t="shared" si="1"/>
        <v>5.6748992067410402E-2</v>
      </c>
      <c r="D15" s="384"/>
      <c r="E15" s="392">
        <f t="shared" si="2"/>
        <v>0</v>
      </c>
      <c r="F15" s="384"/>
      <c r="G15" s="392">
        <f t="shared" si="3"/>
        <v>0</v>
      </c>
      <c r="H15" s="384"/>
      <c r="I15" s="392">
        <f t="shared" si="4"/>
        <v>0</v>
      </c>
      <c r="J15" s="385">
        <v>0</v>
      </c>
      <c r="K15" s="392">
        <f t="shared" si="4"/>
        <v>0</v>
      </c>
      <c r="L15" s="384"/>
      <c r="M15" s="392">
        <f t="shared" si="5"/>
        <v>0</v>
      </c>
      <c r="N15" s="385"/>
      <c r="O15" s="392"/>
      <c r="P15" s="384"/>
      <c r="Q15" s="392">
        <f t="shared" si="6"/>
        <v>0</v>
      </c>
      <c r="R15" s="384"/>
      <c r="S15" s="392">
        <f t="shared" si="7"/>
        <v>0</v>
      </c>
      <c r="T15" s="384"/>
      <c r="U15" s="392">
        <f t="shared" si="8"/>
        <v>0</v>
      </c>
      <c r="V15" s="384">
        <v>0</v>
      </c>
      <c r="W15" s="392">
        <f t="shared" si="9"/>
        <v>0</v>
      </c>
      <c r="X15" s="384">
        <v>0</v>
      </c>
      <c r="Y15" s="392">
        <f t="shared" si="10"/>
        <v>0</v>
      </c>
      <c r="Z15" s="384"/>
      <c r="AA15" s="392">
        <f t="shared" si="11"/>
        <v>0</v>
      </c>
      <c r="AB15" s="385"/>
      <c r="AC15" s="392">
        <f t="shared" si="12"/>
        <v>0</v>
      </c>
      <c r="AD15" s="385"/>
      <c r="AE15" s="392"/>
      <c r="AF15" s="384"/>
      <c r="AG15" s="392">
        <f t="shared" si="13"/>
        <v>0</v>
      </c>
      <c r="AH15" s="384"/>
      <c r="AI15" s="392">
        <f t="shared" si="14"/>
        <v>0</v>
      </c>
      <c r="AJ15" s="385"/>
      <c r="AK15" s="392"/>
      <c r="AL15" s="385"/>
      <c r="AM15" s="392"/>
      <c r="AN15" s="384">
        <v>0</v>
      </c>
      <c r="AO15" s="392">
        <f t="shared" si="15"/>
        <v>0</v>
      </c>
      <c r="AP15" s="384"/>
      <c r="AQ15" s="392">
        <f t="shared" si="16"/>
        <v>0</v>
      </c>
      <c r="AR15" s="384"/>
      <c r="AS15" s="392">
        <f t="shared" si="17"/>
        <v>0</v>
      </c>
      <c r="AT15" s="327">
        <v>0</v>
      </c>
      <c r="AU15" s="392">
        <f t="shared" si="18"/>
        <v>0</v>
      </c>
      <c r="AV15" s="384">
        <v>0</v>
      </c>
      <c r="AW15" s="392">
        <f t="shared" si="19"/>
        <v>0</v>
      </c>
      <c r="AX15" s="384"/>
      <c r="AY15" s="392">
        <f t="shared" si="20"/>
        <v>0</v>
      </c>
      <c r="AZ15" s="385"/>
      <c r="BA15" s="392"/>
      <c r="BB15" s="384"/>
      <c r="BC15" s="392">
        <f t="shared" si="21"/>
        <v>0</v>
      </c>
      <c r="BD15" s="384"/>
      <c r="BE15" s="392">
        <f t="shared" si="22"/>
        <v>0</v>
      </c>
      <c r="BF15" s="385"/>
      <c r="BG15" s="392">
        <f t="shared" si="23"/>
        <v>0</v>
      </c>
      <c r="BH15" s="384"/>
      <c r="BI15" s="392">
        <f t="shared" si="24"/>
        <v>0</v>
      </c>
      <c r="BJ15" s="384"/>
      <c r="BK15" s="392">
        <f t="shared" si="25"/>
        <v>0</v>
      </c>
      <c r="BL15" s="384"/>
      <c r="BM15" s="392">
        <f t="shared" si="26"/>
        <v>0</v>
      </c>
      <c r="BN15" s="385"/>
      <c r="BO15" s="392">
        <f t="shared" si="27"/>
        <v>0</v>
      </c>
      <c r="BP15" s="385"/>
      <c r="BQ15" s="392"/>
      <c r="BR15" s="384"/>
      <c r="BS15" s="392">
        <f t="shared" si="28"/>
        <v>0</v>
      </c>
      <c r="BT15" s="384"/>
      <c r="BU15" s="392">
        <f t="shared" si="29"/>
        <v>0</v>
      </c>
      <c r="BV15" s="385"/>
      <c r="BW15" s="392">
        <f t="shared" si="30"/>
        <v>0</v>
      </c>
      <c r="BX15" s="384"/>
      <c r="BY15" s="392">
        <f t="shared" si="31"/>
        <v>0</v>
      </c>
      <c r="BZ15" s="384"/>
      <c r="CA15" s="392">
        <f t="shared" si="32"/>
        <v>0</v>
      </c>
      <c r="CB15" s="384"/>
      <c r="CC15" s="392">
        <f t="shared" si="33"/>
        <v>0</v>
      </c>
      <c r="CD15" s="385"/>
      <c r="CE15" s="392"/>
      <c r="CF15" s="384">
        <v>0.3</v>
      </c>
      <c r="CG15" s="392">
        <f t="shared" si="34"/>
        <v>0.55555555555555558</v>
      </c>
      <c r="CH15" s="384">
        <v>0</v>
      </c>
      <c r="CI15" s="392">
        <f t="shared" si="35"/>
        <v>0</v>
      </c>
      <c r="CJ15" s="384"/>
      <c r="CK15" s="392">
        <f t="shared" si="36"/>
        <v>0</v>
      </c>
      <c r="CL15" s="385"/>
      <c r="CM15" s="392"/>
      <c r="CN15" s="384"/>
      <c r="CO15" s="392">
        <f t="shared" si="37"/>
        <v>0</v>
      </c>
      <c r="CP15" s="384"/>
      <c r="CQ15" s="392">
        <f t="shared" si="38"/>
        <v>0</v>
      </c>
      <c r="CR15" s="385"/>
      <c r="CS15" s="392"/>
      <c r="CT15" s="385"/>
      <c r="CU15" s="392">
        <f t="shared" si="39"/>
        <v>0</v>
      </c>
      <c r="CV15" s="385"/>
      <c r="CW15" s="392">
        <f t="shared" si="40"/>
        <v>0</v>
      </c>
      <c r="CX15" s="385"/>
      <c r="CY15" s="392">
        <f t="shared" si="41"/>
        <v>0</v>
      </c>
      <c r="CZ15" s="131"/>
      <c r="DA15" s="142"/>
      <c r="DB15" s="384"/>
      <c r="DC15" s="392">
        <f t="shared" si="42"/>
        <v>0</v>
      </c>
      <c r="DD15" s="131"/>
      <c r="DE15" s="142"/>
      <c r="DF15" s="385"/>
      <c r="DG15" s="392">
        <f t="shared" si="43"/>
        <v>0</v>
      </c>
      <c r="DH15" s="385">
        <v>32.683</v>
      </c>
      <c r="DI15" s="392">
        <f t="shared" si="44"/>
        <v>2.2801032510115804</v>
      </c>
      <c r="DJ15" s="341">
        <v>0</v>
      </c>
      <c r="DK15" s="392">
        <f t="shared" si="45"/>
        <v>0</v>
      </c>
      <c r="DL15" s="341">
        <v>0</v>
      </c>
      <c r="DM15" s="392">
        <f t="shared" si="46"/>
        <v>0</v>
      </c>
      <c r="DN15" s="341">
        <v>0</v>
      </c>
      <c r="DO15" s="392">
        <f t="shared" si="47"/>
        <v>0</v>
      </c>
      <c r="DP15" s="341">
        <v>0</v>
      </c>
      <c r="DQ15" s="392">
        <f t="shared" si="48"/>
        <v>0</v>
      </c>
      <c r="DR15" s="341">
        <v>0</v>
      </c>
      <c r="DS15" s="392">
        <f t="shared" si="49"/>
        <v>0</v>
      </c>
      <c r="DT15" s="384"/>
      <c r="DU15" s="392">
        <f t="shared" si="50"/>
        <v>0</v>
      </c>
      <c r="EB15" s="131"/>
      <c r="EC15" s="29"/>
      <c r="ED15" s="131"/>
      <c r="EE15" s="142"/>
      <c r="EF15" s="131"/>
      <c r="EG15" s="142"/>
      <c r="EH15" s="131"/>
      <c r="EI15" s="142"/>
      <c r="EJ15" s="131"/>
      <c r="EK15" s="142"/>
      <c r="EL15" s="131"/>
      <c r="EM15" s="142"/>
      <c r="EN15" s="92"/>
      <c r="EO15" s="92"/>
      <c r="EP15" s="92"/>
      <c r="EQ15" s="92"/>
      <c r="ER15" s="92"/>
      <c r="ES15" s="92"/>
      <c r="ET15" s="92"/>
    </row>
    <row r="16" spans="1:150" ht="12.75" customHeight="1">
      <c r="A16" s="366" t="s">
        <v>105</v>
      </c>
      <c r="B16" s="385">
        <f t="shared" si="0"/>
        <v>26.920999999999999</v>
      </c>
      <c r="C16" s="392">
        <f t="shared" si="1"/>
        <v>4.6319001165653684E-2</v>
      </c>
      <c r="D16" s="384"/>
      <c r="E16" s="392">
        <f t="shared" si="2"/>
        <v>0</v>
      </c>
      <c r="F16" s="384"/>
      <c r="G16" s="392">
        <f t="shared" si="3"/>
        <v>0</v>
      </c>
      <c r="H16" s="384"/>
      <c r="I16" s="392">
        <f t="shared" si="4"/>
        <v>0</v>
      </c>
      <c r="J16" s="385">
        <v>0</v>
      </c>
      <c r="K16" s="392">
        <f t="shared" si="4"/>
        <v>0</v>
      </c>
      <c r="L16" s="384"/>
      <c r="M16" s="392">
        <f t="shared" si="5"/>
        <v>0</v>
      </c>
      <c r="N16" s="385"/>
      <c r="O16" s="392"/>
      <c r="P16" s="384"/>
      <c r="Q16" s="392">
        <f t="shared" si="6"/>
        <v>0</v>
      </c>
      <c r="R16" s="384"/>
      <c r="S16" s="392">
        <f t="shared" si="7"/>
        <v>0</v>
      </c>
      <c r="T16" s="384"/>
      <c r="U16" s="392">
        <f t="shared" si="8"/>
        <v>0</v>
      </c>
      <c r="V16" s="384">
        <v>0</v>
      </c>
      <c r="W16" s="392">
        <f t="shared" si="9"/>
        <v>0</v>
      </c>
      <c r="X16" s="384">
        <v>0</v>
      </c>
      <c r="Y16" s="392">
        <f t="shared" si="10"/>
        <v>0</v>
      </c>
      <c r="Z16" s="384"/>
      <c r="AA16" s="392">
        <f t="shared" si="11"/>
        <v>0</v>
      </c>
      <c r="AB16" s="385">
        <v>2.8</v>
      </c>
      <c r="AC16" s="392">
        <f t="shared" si="12"/>
        <v>1.0752316548199179</v>
      </c>
      <c r="AD16" s="385"/>
      <c r="AE16" s="392"/>
      <c r="AF16" s="384"/>
      <c r="AG16" s="392">
        <f t="shared" si="13"/>
        <v>0</v>
      </c>
      <c r="AH16" s="384"/>
      <c r="AI16" s="392">
        <f t="shared" si="14"/>
        <v>0</v>
      </c>
      <c r="AJ16" s="385"/>
      <c r="AK16" s="392"/>
      <c r="AL16" s="385"/>
      <c r="AM16" s="392"/>
      <c r="AN16" s="384">
        <v>0</v>
      </c>
      <c r="AO16" s="392">
        <f t="shared" si="15"/>
        <v>0</v>
      </c>
      <c r="AP16" s="384"/>
      <c r="AQ16" s="392">
        <f t="shared" si="16"/>
        <v>0</v>
      </c>
      <c r="AR16" s="384"/>
      <c r="AS16" s="392">
        <f t="shared" si="17"/>
        <v>0</v>
      </c>
      <c r="AT16" s="327">
        <v>0</v>
      </c>
      <c r="AU16" s="392">
        <f t="shared" si="18"/>
        <v>0</v>
      </c>
      <c r="AV16" s="384">
        <v>0</v>
      </c>
      <c r="AW16" s="392">
        <f t="shared" si="19"/>
        <v>0</v>
      </c>
      <c r="AX16" s="384"/>
      <c r="AY16" s="392">
        <f t="shared" si="20"/>
        <v>0</v>
      </c>
      <c r="AZ16" s="385"/>
      <c r="BA16" s="392"/>
      <c r="BB16" s="384"/>
      <c r="BC16" s="392">
        <f t="shared" si="21"/>
        <v>0</v>
      </c>
      <c r="BD16" s="384"/>
      <c r="BE16" s="392">
        <f t="shared" si="22"/>
        <v>0</v>
      </c>
      <c r="BF16" s="385">
        <v>3.2</v>
      </c>
      <c r="BG16" s="392">
        <f t="shared" si="23"/>
        <v>1.3428451531682755</v>
      </c>
      <c r="BH16" s="384"/>
      <c r="BI16" s="392">
        <f t="shared" si="24"/>
        <v>0</v>
      </c>
      <c r="BJ16" s="384"/>
      <c r="BK16" s="392">
        <f t="shared" si="25"/>
        <v>0</v>
      </c>
      <c r="BL16" s="384"/>
      <c r="BM16" s="392">
        <f t="shared" si="26"/>
        <v>0</v>
      </c>
      <c r="BN16" s="385"/>
      <c r="BO16" s="392">
        <f t="shared" si="27"/>
        <v>0</v>
      </c>
      <c r="BP16" s="385"/>
      <c r="BQ16" s="392"/>
      <c r="BR16" s="384"/>
      <c r="BS16" s="392">
        <f t="shared" si="28"/>
        <v>0</v>
      </c>
      <c r="BT16" s="384"/>
      <c r="BU16" s="392">
        <f t="shared" si="29"/>
        <v>0</v>
      </c>
      <c r="BV16" s="385">
        <v>3.8149999999999999</v>
      </c>
      <c r="BW16" s="392">
        <f t="shared" si="30"/>
        <v>0.89374611987677299</v>
      </c>
      <c r="BX16" s="384"/>
      <c r="BY16" s="392">
        <f t="shared" si="31"/>
        <v>0</v>
      </c>
      <c r="BZ16" s="384"/>
      <c r="CA16" s="392">
        <f t="shared" si="32"/>
        <v>0</v>
      </c>
      <c r="CB16" s="384"/>
      <c r="CC16" s="392">
        <f t="shared" si="33"/>
        <v>0</v>
      </c>
      <c r="CD16" s="385"/>
      <c r="CE16" s="392"/>
      <c r="CF16" s="384">
        <v>0.8</v>
      </c>
      <c r="CG16" s="392">
        <f t="shared" si="34"/>
        <v>1.4814814814814816</v>
      </c>
      <c r="CH16" s="384">
        <v>0</v>
      </c>
      <c r="CI16" s="392">
        <f t="shared" si="35"/>
        <v>0</v>
      </c>
      <c r="CJ16" s="384"/>
      <c r="CK16" s="392">
        <f t="shared" si="36"/>
        <v>0</v>
      </c>
      <c r="CL16" s="385"/>
      <c r="CM16" s="392"/>
      <c r="CN16" s="384"/>
      <c r="CO16" s="392">
        <f t="shared" si="37"/>
        <v>0</v>
      </c>
      <c r="CP16" s="384"/>
      <c r="CQ16" s="392">
        <f t="shared" si="38"/>
        <v>0</v>
      </c>
      <c r="CR16" s="385"/>
      <c r="CS16" s="392"/>
      <c r="CT16" s="385"/>
      <c r="CU16" s="392">
        <f t="shared" si="39"/>
        <v>0</v>
      </c>
      <c r="CV16" s="385"/>
      <c r="CW16" s="392">
        <f t="shared" si="40"/>
        <v>0</v>
      </c>
      <c r="CX16" s="385"/>
      <c r="CY16" s="392">
        <f t="shared" si="41"/>
        <v>0</v>
      </c>
      <c r="CZ16" s="131"/>
      <c r="DA16" s="142"/>
      <c r="DB16" s="384"/>
      <c r="DC16" s="392">
        <f t="shared" si="42"/>
        <v>0</v>
      </c>
      <c r="DD16" s="131"/>
      <c r="DE16" s="142"/>
      <c r="DF16" s="385"/>
      <c r="DG16" s="392">
        <f t="shared" si="43"/>
        <v>0</v>
      </c>
      <c r="DH16" s="385">
        <v>16.306000000000001</v>
      </c>
      <c r="DI16" s="392">
        <f t="shared" si="44"/>
        <v>1.1375749965117901</v>
      </c>
      <c r="DJ16" s="341">
        <v>0</v>
      </c>
      <c r="DK16" s="392">
        <f t="shared" si="45"/>
        <v>0</v>
      </c>
      <c r="DL16" s="341">
        <v>0</v>
      </c>
      <c r="DM16" s="392">
        <f t="shared" si="46"/>
        <v>0</v>
      </c>
      <c r="DN16" s="341">
        <v>0</v>
      </c>
      <c r="DO16" s="392">
        <f t="shared" si="47"/>
        <v>0</v>
      </c>
      <c r="DP16" s="341">
        <v>0</v>
      </c>
      <c r="DQ16" s="392">
        <f t="shared" si="48"/>
        <v>0</v>
      </c>
      <c r="DR16" s="341">
        <v>0</v>
      </c>
      <c r="DS16" s="392">
        <f t="shared" si="49"/>
        <v>0</v>
      </c>
      <c r="DT16" s="384"/>
      <c r="DU16" s="392">
        <f t="shared" si="50"/>
        <v>0</v>
      </c>
      <c r="EB16" s="131"/>
      <c r="EC16" s="1"/>
      <c r="ED16" s="131"/>
      <c r="EF16" s="131"/>
      <c r="EG16" s="142"/>
      <c r="EH16" s="131"/>
      <c r="EI16" s="142"/>
      <c r="EJ16" s="131"/>
      <c r="EK16" s="142"/>
      <c r="EL16" s="131"/>
      <c r="EM16" s="142"/>
    </row>
    <row r="17" spans="1:150" ht="12.75" customHeight="1">
      <c r="A17" s="366" t="s">
        <v>650</v>
      </c>
      <c r="B17" s="385">
        <f t="shared" si="0"/>
        <v>540.45471730999998</v>
      </c>
      <c r="C17" s="392">
        <f t="shared" si="1"/>
        <v>0.92988086182032326</v>
      </c>
      <c r="D17" s="384"/>
      <c r="E17" s="392">
        <f t="shared" si="2"/>
        <v>0</v>
      </c>
      <c r="F17" s="384"/>
      <c r="G17" s="392">
        <f t="shared" si="3"/>
        <v>0</v>
      </c>
      <c r="H17" s="384"/>
      <c r="I17" s="392">
        <f t="shared" si="4"/>
        <v>0</v>
      </c>
      <c r="J17" s="385">
        <v>1.4</v>
      </c>
      <c r="K17" s="392">
        <f t="shared" si="4"/>
        <v>9.4594594594594579</v>
      </c>
      <c r="L17" s="384"/>
      <c r="M17" s="392">
        <f t="shared" si="5"/>
        <v>0</v>
      </c>
      <c r="N17" s="385"/>
      <c r="O17" s="392"/>
      <c r="P17" s="384"/>
      <c r="Q17" s="392">
        <f t="shared" si="6"/>
        <v>0</v>
      </c>
      <c r="R17" s="384"/>
      <c r="S17" s="392">
        <f t="shared" si="7"/>
        <v>0</v>
      </c>
      <c r="T17" s="384"/>
      <c r="U17" s="392">
        <f t="shared" si="8"/>
        <v>0</v>
      </c>
      <c r="V17" s="384">
        <v>0</v>
      </c>
      <c r="W17" s="392">
        <f t="shared" si="9"/>
        <v>0</v>
      </c>
      <c r="X17" s="384">
        <v>350.76171081999996</v>
      </c>
      <c r="Y17" s="392">
        <f t="shared" si="10"/>
        <v>9.9686098365905416</v>
      </c>
      <c r="Z17" s="384"/>
      <c r="AA17" s="392">
        <f t="shared" si="11"/>
        <v>0</v>
      </c>
      <c r="AB17" s="385"/>
      <c r="AC17" s="392">
        <f t="shared" si="12"/>
        <v>0</v>
      </c>
      <c r="AD17" s="385"/>
      <c r="AE17" s="392"/>
      <c r="AF17" s="384"/>
      <c r="AG17" s="392">
        <f t="shared" si="13"/>
        <v>0</v>
      </c>
      <c r="AH17" s="384"/>
      <c r="AI17" s="392">
        <f t="shared" si="14"/>
        <v>0</v>
      </c>
      <c r="AJ17" s="385"/>
      <c r="AK17" s="392"/>
      <c r="AL17" s="385"/>
      <c r="AM17" s="392"/>
      <c r="AN17" s="384">
        <v>33.754033299999996</v>
      </c>
      <c r="AO17" s="392">
        <f t="shared" si="15"/>
        <v>1.0687446499683955</v>
      </c>
      <c r="AP17" s="384"/>
      <c r="AQ17" s="392">
        <f t="shared" si="16"/>
        <v>0</v>
      </c>
      <c r="AR17" s="384"/>
      <c r="AS17" s="392">
        <f t="shared" si="17"/>
        <v>0</v>
      </c>
      <c r="AT17" s="327">
        <f>28669521.79/1000000</f>
        <v>28.669521789999997</v>
      </c>
      <c r="AU17" s="392">
        <f t="shared" si="18"/>
        <v>1.5496605595869366</v>
      </c>
      <c r="AV17" s="384">
        <v>63.981451399999997</v>
      </c>
      <c r="AW17" s="392">
        <f t="shared" si="19"/>
        <v>1.8691543640346333</v>
      </c>
      <c r="AX17" s="384"/>
      <c r="AY17" s="392">
        <f t="shared" si="20"/>
        <v>0</v>
      </c>
      <c r="AZ17" s="385"/>
      <c r="BA17" s="392"/>
      <c r="BB17" s="384"/>
      <c r="BC17" s="392">
        <f t="shared" si="21"/>
        <v>0</v>
      </c>
      <c r="BD17" s="384"/>
      <c r="BE17" s="392">
        <f t="shared" si="22"/>
        <v>0</v>
      </c>
      <c r="BF17" s="385">
        <v>1.5</v>
      </c>
      <c r="BG17" s="392">
        <f t="shared" si="23"/>
        <v>0.62945866554762908</v>
      </c>
      <c r="BH17" s="384"/>
      <c r="BI17" s="392">
        <f t="shared" si="24"/>
        <v>0</v>
      </c>
      <c r="BJ17" s="384"/>
      <c r="BK17" s="392">
        <f t="shared" si="25"/>
        <v>0</v>
      </c>
      <c r="BL17" s="384"/>
      <c r="BM17" s="392">
        <f t="shared" si="26"/>
        <v>0</v>
      </c>
      <c r="BN17" s="385"/>
      <c r="BO17" s="392">
        <f t="shared" si="27"/>
        <v>0</v>
      </c>
      <c r="BP17" s="385"/>
      <c r="BQ17" s="392"/>
      <c r="BR17" s="384"/>
      <c r="BS17" s="392">
        <f t="shared" si="28"/>
        <v>0</v>
      </c>
      <c r="BT17" s="384"/>
      <c r="BU17" s="392">
        <f t="shared" si="29"/>
        <v>0</v>
      </c>
      <c r="BV17" s="385">
        <v>1.7529999999999999</v>
      </c>
      <c r="BW17" s="392">
        <f t="shared" si="30"/>
        <v>0.41067809912031011</v>
      </c>
      <c r="BX17" s="384"/>
      <c r="BY17" s="392">
        <f t="shared" si="31"/>
        <v>0</v>
      </c>
      <c r="BZ17" s="384"/>
      <c r="CA17" s="392">
        <f t="shared" si="32"/>
        <v>0</v>
      </c>
      <c r="CB17" s="384"/>
      <c r="CC17" s="392">
        <f t="shared" si="33"/>
        <v>0</v>
      </c>
      <c r="CD17" s="385"/>
      <c r="CE17" s="392"/>
      <c r="CF17" s="384">
        <v>1.3</v>
      </c>
      <c r="CG17" s="392">
        <f t="shared" si="34"/>
        <v>2.4074074074074074</v>
      </c>
      <c r="CH17" s="384">
        <v>0</v>
      </c>
      <c r="CI17" s="392">
        <f t="shared" si="35"/>
        <v>0</v>
      </c>
      <c r="CJ17" s="384"/>
      <c r="CK17" s="392">
        <f t="shared" si="36"/>
        <v>0</v>
      </c>
      <c r="CL17" s="385"/>
      <c r="CM17" s="392"/>
      <c r="CN17" s="384"/>
      <c r="CO17" s="392">
        <f t="shared" si="37"/>
        <v>0</v>
      </c>
      <c r="CP17" s="384"/>
      <c r="CQ17" s="392">
        <f t="shared" si="38"/>
        <v>0</v>
      </c>
      <c r="CR17" s="385"/>
      <c r="CS17" s="392"/>
      <c r="CT17" s="385"/>
      <c r="CU17" s="392">
        <f t="shared" si="39"/>
        <v>0</v>
      </c>
      <c r="CV17" s="385"/>
      <c r="CW17" s="392">
        <f t="shared" si="40"/>
        <v>0</v>
      </c>
      <c r="CX17" s="385"/>
      <c r="CY17" s="392">
        <f t="shared" si="41"/>
        <v>0</v>
      </c>
      <c r="CZ17" s="131"/>
      <c r="DA17" s="142"/>
      <c r="DB17" s="384"/>
      <c r="DC17" s="392">
        <f t="shared" si="42"/>
        <v>0</v>
      </c>
      <c r="DD17" s="131"/>
      <c r="DE17" s="142"/>
      <c r="DF17" s="385"/>
      <c r="DG17" s="392">
        <f t="shared" si="43"/>
        <v>0</v>
      </c>
      <c r="DH17" s="385">
        <v>57.335000000000001</v>
      </c>
      <c r="DI17" s="392">
        <f t="shared" si="44"/>
        <v>3.9999302358029856</v>
      </c>
      <c r="DJ17" s="341">
        <v>0</v>
      </c>
      <c r="DK17" s="392">
        <f t="shared" si="45"/>
        <v>0</v>
      </c>
      <c r="DL17" s="341">
        <v>0</v>
      </c>
      <c r="DM17" s="392">
        <f t="shared" si="46"/>
        <v>0</v>
      </c>
      <c r="DN17" s="341">
        <v>0</v>
      </c>
      <c r="DO17" s="392">
        <f t="shared" si="47"/>
        <v>0</v>
      </c>
      <c r="DP17" s="341">
        <v>0</v>
      </c>
      <c r="DQ17" s="392">
        <f t="shared" si="48"/>
        <v>0</v>
      </c>
      <c r="DR17" s="341">
        <v>0</v>
      </c>
      <c r="DS17" s="392">
        <f t="shared" si="49"/>
        <v>0</v>
      </c>
      <c r="DT17" s="384"/>
      <c r="DU17" s="392">
        <f t="shared" si="50"/>
        <v>0</v>
      </c>
      <c r="EB17" s="131"/>
      <c r="EC17" s="1"/>
      <c r="ED17" s="131"/>
      <c r="EF17" s="131"/>
      <c r="EG17" s="142"/>
      <c r="EH17" s="131"/>
      <c r="EI17" s="142"/>
      <c r="EJ17" s="131"/>
      <c r="EK17" s="142"/>
      <c r="EL17" s="131"/>
      <c r="EM17" s="142"/>
    </row>
    <row r="18" spans="1:150" ht="12.75" customHeight="1">
      <c r="A18" s="366" t="s">
        <v>109</v>
      </c>
      <c r="B18" s="385">
        <f t="shared" si="0"/>
        <v>3.38</v>
      </c>
      <c r="C18" s="392">
        <f t="shared" si="1"/>
        <v>5.8154683681850396E-3</v>
      </c>
      <c r="D18" s="384"/>
      <c r="E18" s="392">
        <f t="shared" si="2"/>
        <v>0</v>
      </c>
      <c r="F18" s="384"/>
      <c r="G18" s="392">
        <f t="shared" si="3"/>
        <v>0</v>
      </c>
      <c r="H18" s="384"/>
      <c r="I18" s="392">
        <f t="shared" si="4"/>
        <v>0</v>
      </c>
      <c r="J18" s="385">
        <v>0</v>
      </c>
      <c r="K18" s="392">
        <f t="shared" si="4"/>
        <v>0</v>
      </c>
      <c r="L18" s="384"/>
      <c r="M18" s="392">
        <f t="shared" si="5"/>
        <v>0</v>
      </c>
      <c r="N18" s="385"/>
      <c r="O18" s="392"/>
      <c r="P18" s="384"/>
      <c r="Q18" s="392">
        <f t="shared" si="6"/>
        <v>0</v>
      </c>
      <c r="R18" s="384"/>
      <c r="S18" s="392">
        <f t="shared" si="7"/>
        <v>0</v>
      </c>
      <c r="T18" s="384"/>
      <c r="U18" s="392">
        <f t="shared" si="8"/>
        <v>0</v>
      </c>
      <c r="V18" s="384">
        <v>0</v>
      </c>
      <c r="W18" s="392">
        <f t="shared" si="9"/>
        <v>0</v>
      </c>
      <c r="X18" s="384">
        <v>0</v>
      </c>
      <c r="Y18" s="392">
        <f t="shared" si="10"/>
        <v>0</v>
      </c>
      <c r="Z18" s="384"/>
      <c r="AA18" s="392">
        <f t="shared" si="11"/>
        <v>0</v>
      </c>
      <c r="AB18" s="385"/>
      <c r="AC18" s="392">
        <f t="shared" si="12"/>
        <v>0</v>
      </c>
      <c r="AD18" s="385"/>
      <c r="AE18" s="392"/>
      <c r="AF18" s="384"/>
      <c r="AG18" s="392">
        <f t="shared" si="13"/>
        <v>0</v>
      </c>
      <c r="AH18" s="384"/>
      <c r="AI18" s="392">
        <f t="shared" si="14"/>
        <v>0</v>
      </c>
      <c r="AJ18" s="385"/>
      <c r="AK18" s="392"/>
      <c r="AL18" s="385"/>
      <c r="AM18" s="392"/>
      <c r="AN18" s="384">
        <v>0</v>
      </c>
      <c r="AO18" s="392">
        <f t="shared" si="15"/>
        <v>0</v>
      </c>
      <c r="AP18" s="384"/>
      <c r="AQ18" s="392">
        <f t="shared" si="16"/>
        <v>0</v>
      </c>
      <c r="AR18" s="384"/>
      <c r="AS18" s="392">
        <f t="shared" si="17"/>
        <v>0</v>
      </c>
      <c r="AT18" s="327">
        <v>0</v>
      </c>
      <c r="AU18" s="392">
        <f t="shared" si="18"/>
        <v>0</v>
      </c>
      <c r="AV18" s="384">
        <v>0</v>
      </c>
      <c r="AW18" s="392">
        <f t="shared" si="19"/>
        <v>0</v>
      </c>
      <c r="AX18" s="384"/>
      <c r="AY18" s="392">
        <f t="shared" si="20"/>
        <v>0</v>
      </c>
      <c r="AZ18" s="385"/>
      <c r="BA18" s="392"/>
      <c r="BB18" s="384"/>
      <c r="BC18" s="392">
        <f t="shared" si="21"/>
        <v>0</v>
      </c>
      <c r="BD18" s="384"/>
      <c r="BE18" s="392">
        <f t="shared" si="22"/>
        <v>0</v>
      </c>
      <c r="BF18" s="385">
        <v>1.4</v>
      </c>
      <c r="BG18" s="392">
        <f t="shared" si="23"/>
        <v>0.58749475451112043</v>
      </c>
      <c r="BH18" s="384"/>
      <c r="BI18" s="392">
        <f t="shared" si="24"/>
        <v>0</v>
      </c>
      <c r="BJ18" s="384"/>
      <c r="BK18" s="392">
        <f t="shared" si="25"/>
        <v>0</v>
      </c>
      <c r="BL18" s="384"/>
      <c r="BM18" s="392">
        <f t="shared" si="26"/>
        <v>0</v>
      </c>
      <c r="BN18" s="385"/>
      <c r="BO18" s="392">
        <f t="shared" si="27"/>
        <v>0</v>
      </c>
      <c r="BP18" s="385"/>
      <c r="BQ18" s="392"/>
      <c r="BR18" s="384"/>
      <c r="BS18" s="392">
        <f t="shared" si="28"/>
        <v>0</v>
      </c>
      <c r="BT18" s="384"/>
      <c r="BU18" s="392">
        <f t="shared" si="29"/>
        <v>0</v>
      </c>
      <c r="BV18" s="385"/>
      <c r="BW18" s="392">
        <f t="shared" si="30"/>
        <v>0</v>
      </c>
      <c r="BX18" s="384"/>
      <c r="BY18" s="392">
        <f t="shared" si="31"/>
        <v>0</v>
      </c>
      <c r="BZ18" s="384"/>
      <c r="CA18" s="392">
        <f t="shared" si="32"/>
        <v>0</v>
      </c>
      <c r="CB18" s="384"/>
      <c r="CC18" s="392">
        <f t="shared" si="33"/>
        <v>0</v>
      </c>
      <c r="CD18" s="385"/>
      <c r="CE18" s="392"/>
      <c r="CF18" s="384">
        <v>0</v>
      </c>
      <c r="CG18" s="392">
        <f t="shared" si="34"/>
        <v>0</v>
      </c>
      <c r="CH18" s="384">
        <v>0</v>
      </c>
      <c r="CI18" s="392">
        <f t="shared" si="35"/>
        <v>0</v>
      </c>
      <c r="CJ18" s="384"/>
      <c r="CK18" s="392">
        <f t="shared" si="36"/>
        <v>0</v>
      </c>
      <c r="CL18" s="385"/>
      <c r="CM18" s="392"/>
      <c r="CN18" s="384"/>
      <c r="CO18" s="392">
        <f t="shared" si="37"/>
        <v>0</v>
      </c>
      <c r="CP18" s="384"/>
      <c r="CQ18" s="392">
        <f t="shared" si="38"/>
        <v>0</v>
      </c>
      <c r="CR18" s="385"/>
      <c r="CS18" s="392"/>
      <c r="CT18" s="385"/>
      <c r="CU18" s="392">
        <f t="shared" si="39"/>
        <v>0</v>
      </c>
      <c r="CV18" s="385"/>
      <c r="CW18" s="392">
        <f t="shared" si="40"/>
        <v>0</v>
      </c>
      <c r="CX18" s="385"/>
      <c r="CY18" s="392">
        <f t="shared" si="41"/>
        <v>0</v>
      </c>
      <c r="CZ18" s="131"/>
      <c r="DA18" s="142"/>
      <c r="DB18" s="384"/>
      <c r="DC18" s="392">
        <f t="shared" si="42"/>
        <v>0</v>
      </c>
      <c r="DD18" s="131"/>
      <c r="DE18" s="142"/>
      <c r="DF18" s="385"/>
      <c r="DG18" s="392">
        <f t="shared" si="43"/>
        <v>0</v>
      </c>
      <c r="DH18" s="385">
        <v>1.98</v>
      </c>
      <c r="DI18" s="392">
        <f t="shared" si="44"/>
        <v>0.13813311008790288</v>
      </c>
      <c r="DJ18" s="341">
        <v>0</v>
      </c>
      <c r="DK18" s="392">
        <f t="shared" si="45"/>
        <v>0</v>
      </c>
      <c r="DL18" s="341">
        <v>0</v>
      </c>
      <c r="DM18" s="392">
        <f t="shared" si="46"/>
        <v>0</v>
      </c>
      <c r="DN18" s="341">
        <v>0</v>
      </c>
      <c r="DO18" s="392">
        <f t="shared" si="47"/>
        <v>0</v>
      </c>
      <c r="DP18" s="341">
        <v>0</v>
      </c>
      <c r="DQ18" s="392">
        <f t="shared" si="48"/>
        <v>0</v>
      </c>
      <c r="DR18" s="341">
        <v>0</v>
      </c>
      <c r="DS18" s="392">
        <f t="shared" si="49"/>
        <v>0</v>
      </c>
      <c r="DT18" s="384"/>
      <c r="DU18" s="392">
        <f t="shared" si="50"/>
        <v>0</v>
      </c>
      <c r="EB18" s="131"/>
      <c r="EC18" s="1"/>
      <c r="ED18" s="131"/>
      <c r="EF18" s="131"/>
      <c r="EG18" s="142"/>
      <c r="EH18" s="131"/>
      <c r="EI18" s="142"/>
      <c r="EJ18" s="131"/>
      <c r="EK18" s="142"/>
      <c r="EL18" s="131"/>
      <c r="EM18" s="142"/>
    </row>
    <row r="19" spans="1:150" ht="12.75" customHeight="1">
      <c r="A19" s="366" t="s">
        <v>111</v>
      </c>
      <c r="B19" s="385">
        <f t="shared" si="0"/>
        <v>20.678999999999998</v>
      </c>
      <c r="C19" s="392">
        <f t="shared" si="1"/>
        <v>3.5579310764999532E-2</v>
      </c>
      <c r="D19" s="384"/>
      <c r="E19" s="392">
        <f t="shared" si="2"/>
        <v>0</v>
      </c>
      <c r="F19" s="384"/>
      <c r="G19" s="392">
        <f t="shared" si="3"/>
        <v>0</v>
      </c>
      <c r="H19" s="384"/>
      <c r="I19" s="392">
        <f t="shared" si="4"/>
        <v>0</v>
      </c>
      <c r="J19" s="385">
        <v>0</v>
      </c>
      <c r="K19" s="392">
        <f t="shared" si="4"/>
        <v>0</v>
      </c>
      <c r="L19" s="384"/>
      <c r="M19" s="392">
        <f t="shared" si="5"/>
        <v>0</v>
      </c>
      <c r="N19" s="385"/>
      <c r="O19" s="392"/>
      <c r="P19" s="384"/>
      <c r="Q19" s="392">
        <f t="shared" si="6"/>
        <v>0</v>
      </c>
      <c r="R19" s="384"/>
      <c r="S19" s="392">
        <f t="shared" si="7"/>
        <v>0</v>
      </c>
      <c r="T19" s="384"/>
      <c r="U19" s="392">
        <f t="shared" si="8"/>
        <v>0</v>
      </c>
      <c r="V19" s="384">
        <v>0</v>
      </c>
      <c r="W19" s="392">
        <f t="shared" si="9"/>
        <v>0</v>
      </c>
      <c r="X19" s="384">
        <v>0</v>
      </c>
      <c r="Y19" s="392">
        <f t="shared" si="10"/>
        <v>0</v>
      </c>
      <c r="Z19" s="384"/>
      <c r="AA19" s="392">
        <f t="shared" si="11"/>
        <v>0</v>
      </c>
      <c r="AB19" s="385"/>
      <c r="AC19" s="392">
        <f t="shared" si="12"/>
        <v>0</v>
      </c>
      <c r="AD19" s="385"/>
      <c r="AE19" s="392"/>
      <c r="AF19" s="384"/>
      <c r="AG19" s="392">
        <f t="shared" si="13"/>
        <v>0</v>
      </c>
      <c r="AH19" s="384"/>
      <c r="AI19" s="392">
        <f t="shared" si="14"/>
        <v>0</v>
      </c>
      <c r="AJ19" s="385"/>
      <c r="AK19" s="392"/>
      <c r="AL19" s="385"/>
      <c r="AM19" s="392"/>
      <c r="AN19" s="384">
        <v>0</v>
      </c>
      <c r="AO19" s="392">
        <f t="shared" si="15"/>
        <v>0</v>
      </c>
      <c r="AP19" s="384"/>
      <c r="AQ19" s="392">
        <f t="shared" si="16"/>
        <v>0</v>
      </c>
      <c r="AR19" s="384"/>
      <c r="AS19" s="392">
        <f t="shared" si="17"/>
        <v>0</v>
      </c>
      <c r="AT19" s="327">
        <v>0</v>
      </c>
      <c r="AU19" s="392">
        <f t="shared" si="18"/>
        <v>0</v>
      </c>
      <c r="AV19" s="384">
        <v>0</v>
      </c>
      <c r="AW19" s="392">
        <f t="shared" si="19"/>
        <v>0</v>
      </c>
      <c r="AX19" s="384"/>
      <c r="AY19" s="392">
        <f t="shared" si="20"/>
        <v>0</v>
      </c>
      <c r="AZ19" s="385"/>
      <c r="BA19" s="392"/>
      <c r="BB19" s="384"/>
      <c r="BC19" s="392">
        <f t="shared" si="21"/>
        <v>0</v>
      </c>
      <c r="BD19" s="384"/>
      <c r="BE19" s="392">
        <f t="shared" si="22"/>
        <v>0</v>
      </c>
      <c r="BF19" s="385">
        <v>0.9</v>
      </c>
      <c r="BG19" s="392">
        <f t="shared" si="23"/>
        <v>0.37767519932857746</v>
      </c>
      <c r="BH19" s="384"/>
      <c r="BI19" s="392">
        <f t="shared" si="24"/>
        <v>0</v>
      </c>
      <c r="BJ19" s="384"/>
      <c r="BK19" s="392">
        <f t="shared" si="25"/>
        <v>0</v>
      </c>
      <c r="BL19" s="384"/>
      <c r="BM19" s="392">
        <f t="shared" si="26"/>
        <v>0</v>
      </c>
      <c r="BN19" s="385"/>
      <c r="BO19" s="392">
        <f t="shared" si="27"/>
        <v>0</v>
      </c>
      <c r="BP19" s="385"/>
      <c r="BQ19" s="392"/>
      <c r="BR19" s="384"/>
      <c r="BS19" s="392">
        <f t="shared" si="28"/>
        <v>0</v>
      </c>
      <c r="BT19" s="384"/>
      <c r="BU19" s="392">
        <f t="shared" si="29"/>
        <v>0</v>
      </c>
      <c r="BV19" s="385">
        <v>1.3180000000000001</v>
      </c>
      <c r="BW19" s="392">
        <f t="shared" si="30"/>
        <v>0.30876995701116305</v>
      </c>
      <c r="BX19" s="384"/>
      <c r="BY19" s="392">
        <f t="shared" si="31"/>
        <v>0</v>
      </c>
      <c r="BZ19" s="384"/>
      <c r="CA19" s="392">
        <f t="shared" si="32"/>
        <v>0</v>
      </c>
      <c r="CB19" s="384"/>
      <c r="CC19" s="392">
        <f t="shared" si="33"/>
        <v>0</v>
      </c>
      <c r="CD19" s="385"/>
      <c r="CE19" s="392"/>
      <c r="CF19" s="384">
        <v>1.7</v>
      </c>
      <c r="CG19" s="392">
        <f t="shared" si="34"/>
        <v>3.1481481481481479</v>
      </c>
      <c r="CH19" s="384">
        <v>0</v>
      </c>
      <c r="CI19" s="392">
        <f t="shared" si="35"/>
        <v>0</v>
      </c>
      <c r="CJ19" s="384"/>
      <c r="CK19" s="392">
        <f t="shared" si="36"/>
        <v>0</v>
      </c>
      <c r="CL19" s="385"/>
      <c r="CM19" s="392"/>
      <c r="CN19" s="384"/>
      <c r="CO19" s="392">
        <f t="shared" si="37"/>
        <v>0</v>
      </c>
      <c r="CP19" s="384"/>
      <c r="CQ19" s="392">
        <f t="shared" si="38"/>
        <v>0</v>
      </c>
      <c r="CR19" s="385"/>
      <c r="CS19" s="392"/>
      <c r="CT19" s="385"/>
      <c r="CU19" s="392">
        <f t="shared" si="39"/>
        <v>0</v>
      </c>
      <c r="CV19" s="385"/>
      <c r="CW19" s="392">
        <f t="shared" si="40"/>
        <v>0</v>
      </c>
      <c r="CX19" s="385"/>
      <c r="CY19" s="392">
        <f t="shared" si="41"/>
        <v>0</v>
      </c>
      <c r="CZ19" s="131"/>
      <c r="DA19" s="142"/>
      <c r="DB19" s="384"/>
      <c r="DC19" s="392">
        <f t="shared" si="42"/>
        <v>0</v>
      </c>
      <c r="DD19" s="131"/>
      <c r="DE19" s="142"/>
      <c r="DF19" s="385"/>
      <c r="DG19" s="392">
        <f t="shared" si="43"/>
        <v>0</v>
      </c>
      <c r="DH19" s="385">
        <v>16.760999999999999</v>
      </c>
      <c r="DI19" s="392">
        <f t="shared" si="44"/>
        <v>1.1693177061532021</v>
      </c>
      <c r="DJ19" s="341">
        <v>0</v>
      </c>
      <c r="DK19" s="392">
        <f t="shared" si="45"/>
        <v>0</v>
      </c>
      <c r="DL19" s="341">
        <v>0</v>
      </c>
      <c r="DM19" s="392">
        <f t="shared" si="46"/>
        <v>0</v>
      </c>
      <c r="DN19" s="341">
        <v>0</v>
      </c>
      <c r="DO19" s="392">
        <f t="shared" si="47"/>
        <v>0</v>
      </c>
      <c r="DP19" s="341">
        <v>0</v>
      </c>
      <c r="DQ19" s="392">
        <f t="shared" si="48"/>
        <v>0</v>
      </c>
      <c r="DR19" s="341">
        <v>0</v>
      </c>
      <c r="DS19" s="392">
        <f t="shared" si="49"/>
        <v>0</v>
      </c>
      <c r="DT19" s="384"/>
      <c r="DU19" s="392">
        <f t="shared" si="50"/>
        <v>0</v>
      </c>
      <c r="EB19" s="131"/>
      <c r="EC19" s="28"/>
      <c r="EE19" s="28"/>
      <c r="EF19" s="131"/>
      <c r="EG19" s="142"/>
      <c r="EH19" s="131"/>
      <c r="EI19" s="142"/>
      <c r="EJ19" s="131"/>
      <c r="EK19" s="142"/>
      <c r="EL19" s="131"/>
      <c r="EM19" s="142"/>
    </row>
    <row r="20" spans="1:150" s="74" customFormat="1" ht="12.75" customHeight="1">
      <c r="A20" s="366" t="s">
        <v>113</v>
      </c>
      <c r="B20" s="385">
        <f t="shared" si="0"/>
        <v>13.115</v>
      </c>
      <c r="C20" s="392">
        <f t="shared" si="1"/>
        <v>2.2565049600220946E-2</v>
      </c>
      <c r="D20" s="384"/>
      <c r="E20" s="392">
        <f t="shared" si="2"/>
        <v>0</v>
      </c>
      <c r="F20" s="384"/>
      <c r="G20" s="392">
        <f t="shared" si="3"/>
        <v>0</v>
      </c>
      <c r="H20" s="384"/>
      <c r="I20" s="392">
        <f t="shared" si="4"/>
        <v>0</v>
      </c>
      <c r="J20" s="385">
        <v>0</v>
      </c>
      <c r="K20" s="392">
        <f t="shared" si="4"/>
        <v>0</v>
      </c>
      <c r="L20" s="384"/>
      <c r="M20" s="392">
        <f t="shared" si="5"/>
        <v>0</v>
      </c>
      <c r="N20" s="385"/>
      <c r="O20" s="392"/>
      <c r="P20" s="384"/>
      <c r="Q20" s="392">
        <f t="shared" si="6"/>
        <v>0</v>
      </c>
      <c r="R20" s="384"/>
      <c r="S20" s="392">
        <f t="shared" si="7"/>
        <v>0</v>
      </c>
      <c r="T20" s="384"/>
      <c r="U20" s="392">
        <f t="shared" si="8"/>
        <v>0</v>
      </c>
      <c r="V20" s="384">
        <v>0</v>
      </c>
      <c r="W20" s="392">
        <f t="shared" si="9"/>
        <v>0</v>
      </c>
      <c r="X20" s="384">
        <v>0</v>
      </c>
      <c r="Y20" s="392">
        <f t="shared" si="10"/>
        <v>0</v>
      </c>
      <c r="Z20" s="384"/>
      <c r="AA20" s="392">
        <f t="shared" si="11"/>
        <v>0</v>
      </c>
      <c r="AB20" s="385"/>
      <c r="AC20" s="392">
        <f t="shared" si="12"/>
        <v>0</v>
      </c>
      <c r="AD20" s="385"/>
      <c r="AE20" s="392"/>
      <c r="AF20" s="384"/>
      <c r="AG20" s="392">
        <f t="shared" si="13"/>
        <v>0</v>
      </c>
      <c r="AH20" s="384"/>
      <c r="AI20" s="392">
        <f t="shared" si="14"/>
        <v>0</v>
      </c>
      <c r="AJ20" s="385"/>
      <c r="AK20" s="392"/>
      <c r="AL20" s="385"/>
      <c r="AM20" s="392"/>
      <c r="AN20" s="384">
        <v>0</v>
      </c>
      <c r="AO20" s="392">
        <f t="shared" si="15"/>
        <v>0</v>
      </c>
      <c r="AP20" s="384"/>
      <c r="AQ20" s="392">
        <f t="shared" si="16"/>
        <v>0</v>
      </c>
      <c r="AR20" s="384"/>
      <c r="AS20" s="392">
        <f t="shared" si="17"/>
        <v>0</v>
      </c>
      <c r="AT20" s="327">
        <v>0</v>
      </c>
      <c r="AU20" s="392">
        <f t="shared" si="18"/>
        <v>0</v>
      </c>
      <c r="AV20" s="384">
        <v>0</v>
      </c>
      <c r="AW20" s="392">
        <f t="shared" si="19"/>
        <v>0</v>
      </c>
      <c r="AX20" s="384"/>
      <c r="AY20" s="392">
        <f t="shared" si="20"/>
        <v>0</v>
      </c>
      <c r="AZ20" s="385"/>
      <c r="BA20" s="392"/>
      <c r="BB20" s="384"/>
      <c r="BC20" s="392">
        <f t="shared" si="21"/>
        <v>0</v>
      </c>
      <c r="BD20" s="384"/>
      <c r="BE20" s="392">
        <f t="shared" si="22"/>
        <v>0</v>
      </c>
      <c r="BF20" s="385"/>
      <c r="BG20" s="392">
        <f t="shared" si="23"/>
        <v>0</v>
      </c>
      <c r="BH20" s="384"/>
      <c r="BI20" s="392">
        <f t="shared" si="24"/>
        <v>0</v>
      </c>
      <c r="BJ20" s="384"/>
      <c r="BK20" s="392">
        <f t="shared" si="25"/>
        <v>0</v>
      </c>
      <c r="BL20" s="384"/>
      <c r="BM20" s="392">
        <f t="shared" si="26"/>
        <v>0</v>
      </c>
      <c r="BN20" s="385"/>
      <c r="BO20" s="392">
        <f t="shared" si="27"/>
        <v>0</v>
      </c>
      <c r="BP20" s="385"/>
      <c r="BQ20" s="392"/>
      <c r="BR20" s="384"/>
      <c r="BS20" s="392">
        <f t="shared" si="28"/>
        <v>0</v>
      </c>
      <c r="BT20" s="384"/>
      <c r="BU20" s="392">
        <f t="shared" si="29"/>
        <v>0</v>
      </c>
      <c r="BV20" s="385"/>
      <c r="BW20" s="392">
        <f t="shared" si="30"/>
        <v>0</v>
      </c>
      <c r="BX20" s="384"/>
      <c r="BY20" s="392">
        <f t="shared" si="31"/>
        <v>0</v>
      </c>
      <c r="BZ20" s="384"/>
      <c r="CA20" s="392">
        <f t="shared" si="32"/>
        <v>0</v>
      </c>
      <c r="CB20" s="384"/>
      <c r="CC20" s="392">
        <f t="shared" si="33"/>
        <v>0</v>
      </c>
      <c r="CD20" s="385"/>
      <c r="CE20" s="392"/>
      <c r="CF20" s="384">
        <v>0.4</v>
      </c>
      <c r="CG20" s="392">
        <f t="shared" si="34"/>
        <v>0.74074074074074081</v>
      </c>
      <c r="CH20" s="384">
        <v>0</v>
      </c>
      <c r="CI20" s="392">
        <f t="shared" si="35"/>
        <v>0</v>
      </c>
      <c r="CJ20" s="384"/>
      <c r="CK20" s="392">
        <f t="shared" si="36"/>
        <v>0</v>
      </c>
      <c r="CL20" s="385"/>
      <c r="CM20" s="392"/>
      <c r="CN20" s="384"/>
      <c r="CO20" s="392">
        <f t="shared" si="37"/>
        <v>0</v>
      </c>
      <c r="CP20" s="384"/>
      <c r="CQ20" s="392">
        <f t="shared" si="38"/>
        <v>0</v>
      </c>
      <c r="CR20" s="385"/>
      <c r="CS20" s="392"/>
      <c r="CT20" s="385"/>
      <c r="CU20" s="392">
        <f t="shared" si="39"/>
        <v>0</v>
      </c>
      <c r="CV20" s="385"/>
      <c r="CW20" s="392">
        <f t="shared" si="40"/>
        <v>0</v>
      </c>
      <c r="CX20" s="385"/>
      <c r="CY20" s="392">
        <f t="shared" si="41"/>
        <v>0</v>
      </c>
      <c r="CZ20" s="131"/>
      <c r="DA20" s="142"/>
      <c r="DB20" s="384"/>
      <c r="DC20" s="392">
        <f t="shared" si="42"/>
        <v>0</v>
      </c>
      <c r="DD20" s="131"/>
      <c r="DE20" s="142"/>
      <c r="DF20" s="385"/>
      <c r="DG20" s="392">
        <f t="shared" si="43"/>
        <v>0</v>
      </c>
      <c r="DH20" s="385">
        <v>12.715</v>
      </c>
      <c r="DI20" s="392">
        <f t="shared" si="44"/>
        <v>0.88705176503418448</v>
      </c>
      <c r="DJ20" s="341">
        <v>0</v>
      </c>
      <c r="DK20" s="392">
        <f t="shared" si="45"/>
        <v>0</v>
      </c>
      <c r="DL20" s="341">
        <v>0</v>
      </c>
      <c r="DM20" s="392">
        <f t="shared" si="46"/>
        <v>0</v>
      </c>
      <c r="DN20" s="341">
        <v>0</v>
      </c>
      <c r="DO20" s="392">
        <f t="shared" si="47"/>
        <v>0</v>
      </c>
      <c r="DP20" s="341">
        <v>0</v>
      </c>
      <c r="DQ20" s="392">
        <f t="shared" si="48"/>
        <v>0</v>
      </c>
      <c r="DR20" s="341">
        <v>0</v>
      </c>
      <c r="DS20" s="392">
        <f t="shared" si="49"/>
        <v>0</v>
      </c>
      <c r="DT20" s="384"/>
      <c r="DU20" s="392">
        <f t="shared" si="50"/>
        <v>0</v>
      </c>
      <c r="EB20" s="146"/>
      <c r="ED20" s="131"/>
      <c r="EF20" s="146"/>
      <c r="EG20" s="142"/>
      <c r="EH20" s="146"/>
      <c r="EI20" s="142"/>
      <c r="EJ20" s="146"/>
      <c r="EK20" s="142"/>
      <c r="EL20" s="146"/>
      <c r="EM20" s="142"/>
    </row>
    <row r="21" spans="1:150" s="74" customFormat="1" ht="12.75" customHeight="1">
      <c r="A21" s="366" t="s">
        <v>115</v>
      </c>
      <c r="B21" s="385">
        <f t="shared" si="0"/>
        <v>18.207000000000001</v>
      </c>
      <c r="C21" s="392">
        <f t="shared" si="1"/>
        <v>3.1326104313474858E-2</v>
      </c>
      <c r="D21" s="384"/>
      <c r="E21" s="392">
        <f t="shared" si="2"/>
        <v>0</v>
      </c>
      <c r="F21" s="384"/>
      <c r="G21" s="392">
        <f t="shared" si="3"/>
        <v>0</v>
      </c>
      <c r="H21" s="384"/>
      <c r="I21" s="392">
        <f t="shared" si="4"/>
        <v>0</v>
      </c>
      <c r="J21" s="385">
        <v>0</v>
      </c>
      <c r="K21" s="392">
        <f t="shared" si="4"/>
        <v>0</v>
      </c>
      <c r="L21" s="384"/>
      <c r="M21" s="392">
        <f t="shared" si="5"/>
        <v>0</v>
      </c>
      <c r="N21" s="385"/>
      <c r="O21" s="392"/>
      <c r="P21" s="384"/>
      <c r="Q21" s="392">
        <f t="shared" si="6"/>
        <v>0</v>
      </c>
      <c r="R21" s="384"/>
      <c r="S21" s="392">
        <f t="shared" si="7"/>
        <v>0</v>
      </c>
      <c r="T21" s="384"/>
      <c r="U21" s="392">
        <f t="shared" si="8"/>
        <v>0</v>
      </c>
      <c r="V21" s="384">
        <v>0</v>
      </c>
      <c r="W21" s="392">
        <f t="shared" si="9"/>
        <v>0</v>
      </c>
      <c r="X21" s="384">
        <v>0</v>
      </c>
      <c r="Y21" s="392">
        <f t="shared" si="10"/>
        <v>0</v>
      </c>
      <c r="Z21" s="384"/>
      <c r="AA21" s="392">
        <f t="shared" si="11"/>
        <v>0</v>
      </c>
      <c r="AB21" s="385"/>
      <c r="AC21" s="392">
        <f t="shared" si="12"/>
        <v>0</v>
      </c>
      <c r="AD21" s="385"/>
      <c r="AE21" s="392"/>
      <c r="AF21" s="384"/>
      <c r="AG21" s="392">
        <f t="shared" si="13"/>
        <v>0</v>
      </c>
      <c r="AH21" s="384"/>
      <c r="AI21" s="392">
        <f t="shared" si="14"/>
        <v>0</v>
      </c>
      <c r="AJ21" s="385"/>
      <c r="AK21" s="392"/>
      <c r="AL21" s="385"/>
      <c r="AM21" s="392"/>
      <c r="AN21" s="384">
        <v>0</v>
      </c>
      <c r="AO21" s="392">
        <f t="shared" si="15"/>
        <v>0</v>
      </c>
      <c r="AP21" s="384"/>
      <c r="AQ21" s="392">
        <f t="shared" si="16"/>
        <v>0</v>
      </c>
      <c r="AR21" s="384"/>
      <c r="AS21" s="392">
        <f t="shared" si="17"/>
        <v>0</v>
      </c>
      <c r="AT21" s="327">
        <v>0</v>
      </c>
      <c r="AU21" s="392">
        <f t="shared" si="18"/>
        <v>0</v>
      </c>
      <c r="AV21" s="384">
        <v>0</v>
      </c>
      <c r="AW21" s="392">
        <f t="shared" si="19"/>
        <v>0</v>
      </c>
      <c r="AX21" s="384"/>
      <c r="AY21" s="392">
        <f t="shared" si="20"/>
        <v>0</v>
      </c>
      <c r="AZ21" s="385"/>
      <c r="BA21" s="392"/>
      <c r="BB21" s="384"/>
      <c r="BC21" s="392">
        <f t="shared" si="21"/>
        <v>0</v>
      </c>
      <c r="BD21" s="384"/>
      <c r="BE21" s="392">
        <f t="shared" si="22"/>
        <v>0</v>
      </c>
      <c r="BF21" s="385"/>
      <c r="BG21" s="392">
        <f t="shared" si="23"/>
        <v>0</v>
      </c>
      <c r="BH21" s="384"/>
      <c r="BI21" s="392">
        <f t="shared" si="24"/>
        <v>0</v>
      </c>
      <c r="BJ21" s="384"/>
      <c r="BK21" s="392">
        <f t="shared" si="25"/>
        <v>0</v>
      </c>
      <c r="BL21" s="384"/>
      <c r="BM21" s="392">
        <f t="shared" si="26"/>
        <v>0</v>
      </c>
      <c r="BN21" s="385"/>
      <c r="BO21" s="392">
        <f t="shared" si="27"/>
        <v>0</v>
      </c>
      <c r="BP21" s="385"/>
      <c r="BQ21" s="392"/>
      <c r="BR21" s="384"/>
      <c r="BS21" s="392">
        <f t="shared" si="28"/>
        <v>0</v>
      </c>
      <c r="BT21" s="384"/>
      <c r="BU21" s="392">
        <f t="shared" si="29"/>
        <v>0</v>
      </c>
      <c r="BV21" s="385"/>
      <c r="BW21" s="392">
        <f t="shared" si="30"/>
        <v>0</v>
      </c>
      <c r="BX21" s="384"/>
      <c r="BY21" s="392">
        <f t="shared" si="31"/>
        <v>0</v>
      </c>
      <c r="BZ21" s="384"/>
      <c r="CA21" s="392">
        <f t="shared" si="32"/>
        <v>0</v>
      </c>
      <c r="CB21" s="384"/>
      <c r="CC21" s="392">
        <f t="shared" si="33"/>
        <v>0</v>
      </c>
      <c r="CD21" s="385"/>
      <c r="CE21" s="392"/>
      <c r="CF21" s="384">
        <v>0.2</v>
      </c>
      <c r="CG21" s="392">
        <f t="shared" si="34"/>
        <v>0.37037037037037041</v>
      </c>
      <c r="CH21" s="384">
        <v>0</v>
      </c>
      <c r="CI21" s="392">
        <f t="shared" si="35"/>
        <v>0</v>
      </c>
      <c r="CJ21" s="384"/>
      <c r="CK21" s="392">
        <f t="shared" si="36"/>
        <v>0</v>
      </c>
      <c r="CL21" s="385"/>
      <c r="CM21" s="392"/>
      <c r="CN21" s="384"/>
      <c r="CO21" s="392">
        <f t="shared" si="37"/>
        <v>0</v>
      </c>
      <c r="CP21" s="384"/>
      <c r="CQ21" s="392">
        <f t="shared" si="38"/>
        <v>0</v>
      </c>
      <c r="CR21" s="385"/>
      <c r="CS21" s="392"/>
      <c r="CT21" s="385"/>
      <c r="CU21" s="392">
        <f t="shared" si="39"/>
        <v>0</v>
      </c>
      <c r="CV21" s="385"/>
      <c r="CW21" s="392">
        <f t="shared" si="40"/>
        <v>0</v>
      </c>
      <c r="CX21" s="385"/>
      <c r="CY21" s="392">
        <f t="shared" si="41"/>
        <v>0</v>
      </c>
      <c r="CZ21" s="131"/>
      <c r="DA21" s="142"/>
      <c r="DB21" s="384"/>
      <c r="DC21" s="392">
        <f t="shared" si="42"/>
        <v>0</v>
      </c>
      <c r="DD21" s="131"/>
      <c r="DE21" s="142"/>
      <c r="DF21" s="385"/>
      <c r="DG21" s="392">
        <f t="shared" si="43"/>
        <v>0</v>
      </c>
      <c r="DH21" s="385">
        <v>18.007000000000001</v>
      </c>
      <c r="DI21" s="392">
        <f t="shared" si="44"/>
        <v>1.2562438956327613</v>
      </c>
      <c r="DJ21" s="341">
        <v>0</v>
      </c>
      <c r="DK21" s="392">
        <f t="shared" si="45"/>
        <v>0</v>
      </c>
      <c r="DL21" s="341">
        <v>0</v>
      </c>
      <c r="DM21" s="392">
        <f t="shared" si="46"/>
        <v>0</v>
      </c>
      <c r="DN21" s="341">
        <v>0</v>
      </c>
      <c r="DO21" s="392">
        <f t="shared" si="47"/>
        <v>0</v>
      </c>
      <c r="DP21" s="341">
        <v>0</v>
      </c>
      <c r="DQ21" s="392">
        <f t="shared" si="48"/>
        <v>0</v>
      </c>
      <c r="DR21" s="341">
        <v>0</v>
      </c>
      <c r="DS21" s="392">
        <f t="shared" si="49"/>
        <v>0</v>
      </c>
      <c r="DT21" s="384"/>
      <c r="DU21" s="392">
        <f t="shared" si="50"/>
        <v>0</v>
      </c>
      <c r="EB21" s="146"/>
      <c r="EF21" s="146"/>
      <c r="EG21" s="142"/>
      <c r="EH21" s="146"/>
      <c r="EI21" s="142"/>
      <c r="EJ21" s="146"/>
      <c r="EK21" s="142"/>
      <c r="EL21" s="146"/>
      <c r="EM21" s="142"/>
    </row>
    <row r="22" spans="1:150" ht="12.75" customHeight="1">
      <c r="A22" s="366" t="s">
        <v>117</v>
      </c>
      <c r="B22" s="385">
        <f t="shared" si="0"/>
        <v>1.2070000000000001</v>
      </c>
      <c r="C22" s="392">
        <f t="shared" si="1"/>
        <v>2.0767071953844214E-3</v>
      </c>
      <c r="D22" s="384"/>
      <c r="E22" s="392">
        <f t="shared" si="2"/>
        <v>0</v>
      </c>
      <c r="F22" s="384"/>
      <c r="G22" s="392">
        <f t="shared" si="3"/>
        <v>0</v>
      </c>
      <c r="H22" s="384"/>
      <c r="I22" s="392">
        <f t="shared" si="4"/>
        <v>0</v>
      </c>
      <c r="J22" s="385">
        <v>0</v>
      </c>
      <c r="K22" s="392">
        <f t="shared" si="4"/>
        <v>0</v>
      </c>
      <c r="L22" s="384"/>
      <c r="M22" s="392">
        <f t="shared" si="5"/>
        <v>0</v>
      </c>
      <c r="N22" s="385"/>
      <c r="O22" s="392"/>
      <c r="P22" s="384"/>
      <c r="Q22" s="392">
        <f t="shared" si="6"/>
        <v>0</v>
      </c>
      <c r="R22" s="384"/>
      <c r="S22" s="392">
        <f t="shared" si="7"/>
        <v>0</v>
      </c>
      <c r="T22" s="384"/>
      <c r="U22" s="392">
        <f t="shared" si="8"/>
        <v>0</v>
      </c>
      <c r="V22" s="384">
        <v>0</v>
      </c>
      <c r="W22" s="392">
        <f t="shared" si="9"/>
        <v>0</v>
      </c>
      <c r="X22" s="384">
        <v>0</v>
      </c>
      <c r="Y22" s="392">
        <f t="shared" si="10"/>
        <v>0</v>
      </c>
      <c r="Z22" s="384"/>
      <c r="AA22" s="392">
        <f t="shared" si="11"/>
        <v>0</v>
      </c>
      <c r="AB22" s="385"/>
      <c r="AC22" s="392">
        <f t="shared" si="12"/>
        <v>0</v>
      </c>
      <c r="AD22" s="385"/>
      <c r="AE22" s="392"/>
      <c r="AF22" s="384"/>
      <c r="AG22" s="392">
        <f t="shared" si="13"/>
        <v>0</v>
      </c>
      <c r="AH22" s="384"/>
      <c r="AI22" s="392">
        <f t="shared" si="14"/>
        <v>0</v>
      </c>
      <c r="AJ22" s="385"/>
      <c r="AK22" s="392"/>
      <c r="AL22" s="385"/>
      <c r="AM22" s="392"/>
      <c r="AN22" s="384">
        <v>0</v>
      </c>
      <c r="AO22" s="392">
        <f t="shared" si="15"/>
        <v>0</v>
      </c>
      <c r="AP22" s="384"/>
      <c r="AQ22" s="392">
        <f t="shared" si="16"/>
        <v>0</v>
      </c>
      <c r="AR22" s="384"/>
      <c r="AS22" s="392">
        <f t="shared" si="17"/>
        <v>0</v>
      </c>
      <c r="AT22" s="327">
        <v>0</v>
      </c>
      <c r="AU22" s="392">
        <f t="shared" si="18"/>
        <v>0</v>
      </c>
      <c r="AV22" s="384">
        <v>0</v>
      </c>
      <c r="AW22" s="392">
        <f t="shared" si="19"/>
        <v>0</v>
      </c>
      <c r="AX22" s="384"/>
      <c r="AY22" s="392">
        <f t="shared" si="20"/>
        <v>0</v>
      </c>
      <c r="AZ22" s="385"/>
      <c r="BA22" s="392"/>
      <c r="BB22" s="384"/>
      <c r="BC22" s="392">
        <f t="shared" si="21"/>
        <v>0</v>
      </c>
      <c r="BD22" s="384"/>
      <c r="BE22" s="392">
        <f t="shared" si="22"/>
        <v>0</v>
      </c>
      <c r="BF22" s="385"/>
      <c r="BG22" s="392">
        <f t="shared" si="23"/>
        <v>0</v>
      </c>
      <c r="BH22" s="384"/>
      <c r="BI22" s="392">
        <f t="shared" si="24"/>
        <v>0</v>
      </c>
      <c r="BJ22" s="384"/>
      <c r="BK22" s="392">
        <f t="shared" si="25"/>
        <v>0</v>
      </c>
      <c r="BL22" s="384"/>
      <c r="BM22" s="392">
        <f t="shared" si="26"/>
        <v>0</v>
      </c>
      <c r="BN22" s="385"/>
      <c r="BO22" s="392">
        <f t="shared" si="27"/>
        <v>0</v>
      </c>
      <c r="BP22" s="385"/>
      <c r="BQ22" s="392"/>
      <c r="BR22" s="384"/>
      <c r="BS22" s="392">
        <f t="shared" si="28"/>
        <v>0</v>
      </c>
      <c r="BT22" s="384"/>
      <c r="BU22" s="392">
        <f t="shared" si="29"/>
        <v>0</v>
      </c>
      <c r="BV22" s="385"/>
      <c r="BW22" s="392">
        <f t="shared" si="30"/>
        <v>0</v>
      </c>
      <c r="BX22" s="384"/>
      <c r="BY22" s="392">
        <f t="shared" si="31"/>
        <v>0</v>
      </c>
      <c r="BZ22" s="384"/>
      <c r="CA22" s="392">
        <f t="shared" si="32"/>
        <v>0</v>
      </c>
      <c r="CB22" s="384"/>
      <c r="CC22" s="392">
        <f t="shared" si="33"/>
        <v>0</v>
      </c>
      <c r="CD22" s="385"/>
      <c r="CE22" s="392"/>
      <c r="CF22" s="384">
        <v>0</v>
      </c>
      <c r="CG22" s="392">
        <f t="shared" si="34"/>
        <v>0</v>
      </c>
      <c r="CH22" s="384">
        <v>0</v>
      </c>
      <c r="CI22" s="392">
        <f t="shared" si="35"/>
        <v>0</v>
      </c>
      <c r="CJ22" s="384"/>
      <c r="CK22" s="392">
        <f t="shared" si="36"/>
        <v>0</v>
      </c>
      <c r="CL22" s="385"/>
      <c r="CM22" s="392"/>
      <c r="CN22" s="384"/>
      <c r="CO22" s="392">
        <f t="shared" si="37"/>
        <v>0</v>
      </c>
      <c r="CP22" s="384"/>
      <c r="CQ22" s="392">
        <f t="shared" si="38"/>
        <v>0</v>
      </c>
      <c r="CR22" s="385"/>
      <c r="CS22" s="392"/>
      <c r="CT22" s="385"/>
      <c r="CU22" s="392">
        <f t="shared" si="39"/>
        <v>0</v>
      </c>
      <c r="CV22" s="385"/>
      <c r="CW22" s="392">
        <f t="shared" si="40"/>
        <v>0</v>
      </c>
      <c r="CX22" s="385"/>
      <c r="CY22" s="392">
        <f t="shared" si="41"/>
        <v>0</v>
      </c>
      <c r="CZ22" s="131"/>
      <c r="DA22" s="142"/>
      <c r="DB22" s="384"/>
      <c r="DC22" s="392">
        <f t="shared" si="42"/>
        <v>0</v>
      </c>
      <c r="DD22" s="131"/>
      <c r="DE22" s="142"/>
      <c r="DF22" s="385"/>
      <c r="DG22" s="392">
        <f t="shared" si="43"/>
        <v>0</v>
      </c>
      <c r="DH22" s="385">
        <v>1.2070000000000001</v>
      </c>
      <c r="DI22" s="392">
        <f t="shared" si="44"/>
        <v>8.4205385796009488E-2</v>
      </c>
      <c r="DJ22" s="341">
        <v>0</v>
      </c>
      <c r="DK22" s="392">
        <f t="shared" si="45"/>
        <v>0</v>
      </c>
      <c r="DL22" s="341">
        <v>0</v>
      </c>
      <c r="DM22" s="392">
        <f t="shared" si="46"/>
        <v>0</v>
      </c>
      <c r="DN22" s="341">
        <v>0</v>
      </c>
      <c r="DO22" s="392">
        <f t="shared" si="47"/>
        <v>0</v>
      </c>
      <c r="DP22" s="341">
        <v>0</v>
      </c>
      <c r="DQ22" s="392">
        <f t="shared" si="48"/>
        <v>0</v>
      </c>
      <c r="DR22" s="341">
        <v>0</v>
      </c>
      <c r="DS22" s="392">
        <f t="shared" si="49"/>
        <v>0</v>
      </c>
      <c r="DT22" s="384"/>
      <c r="DU22" s="392">
        <f t="shared" si="50"/>
        <v>0</v>
      </c>
      <c r="EC22" s="28"/>
      <c r="EE22" s="28"/>
      <c r="EI22" s="33"/>
      <c r="EK22" s="33"/>
      <c r="EM22" s="33"/>
    </row>
    <row r="23" spans="1:150" ht="12.75" customHeight="1">
      <c r="A23" s="366" t="s">
        <v>119</v>
      </c>
      <c r="B23" s="385">
        <f t="shared" si="0"/>
        <v>0</v>
      </c>
      <c r="C23" s="392">
        <f t="shared" si="1"/>
        <v>0</v>
      </c>
      <c r="D23" s="384"/>
      <c r="E23" s="392">
        <f t="shared" si="2"/>
        <v>0</v>
      </c>
      <c r="F23" s="384"/>
      <c r="G23" s="392">
        <f t="shared" si="3"/>
        <v>0</v>
      </c>
      <c r="H23" s="384"/>
      <c r="I23" s="392">
        <f t="shared" si="4"/>
        <v>0</v>
      </c>
      <c r="J23" s="385">
        <v>0</v>
      </c>
      <c r="K23" s="392">
        <f t="shared" si="4"/>
        <v>0</v>
      </c>
      <c r="L23" s="384"/>
      <c r="M23" s="392">
        <f t="shared" si="5"/>
        <v>0</v>
      </c>
      <c r="N23" s="385"/>
      <c r="O23" s="392"/>
      <c r="P23" s="384"/>
      <c r="Q23" s="392">
        <f t="shared" si="6"/>
        <v>0</v>
      </c>
      <c r="R23" s="384"/>
      <c r="S23" s="392">
        <f t="shared" si="7"/>
        <v>0</v>
      </c>
      <c r="T23" s="384"/>
      <c r="U23" s="392">
        <f t="shared" si="8"/>
        <v>0</v>
      </c>
      <c r="V23" s="384">
        <v>0</v>
      </c>
      <c r="W23" s="392">
        <f t="shared" si="9"/>
        <v>0</v>
      </c>
      <c r="X23" s="384">
        <v>0</v>
      </c>
      <c r="Y23" s="392">
        <f t="shared" si="10"/>
        <v>0</v>
      </c>
      <c r="Z23" s="384"/>
      <c r="AA23" s="392">
        <f t="shared" si="11"/>
        <v>0</v>
      </c>
      <c r="AB23" s="385"/>
      <c r="AC23" s="392">
        <f t="shared" si="12"/>
        <v>0</v>
      </c>
      <c r="AD23" s="385"/>
      <c r="AE23" s="392"/>
      <c r="AF23" s="384"/>
      <c r="AG23" s="392">
        <f t="shared" si="13"/>
        <v>0</v>
      </c>
      <c r="AH23" s="384"/>
      <c r="AI23" s="392">
        <f t="shared" si="14"/>
        <v>0</v>
      </c>
      <c r="AJ23" s="385"/>
      <c r="AK23" s="392"/>
      <c r="AL23" s="385"/>
      <c r="AM23" s="392"/>
      <c r="AN23" s="384">
        <v>0</v>
      </c>
      <c r="AO23" s="392">
        <f t="shared" si="15"/>
        <v>0</v>
      </c>
      <c r="AP23" s="384"/>
      <c r="AQ23" s="392">
        <f t="shared" si="16"/>
        <v>0</v>
      </c>
      <c r="AR23" s="384"/>
      <c r="AS23" s="392">
        <f t="shared" si="17"/>
        <v>0</v>
      </c>
      <c r="AT23" s="327">
        <v>0</v>
      </c>
      <c r="AU23" s="392">
        <f t="shared" si="18"/>
        <v>0</v>
      </c>
      <c r="AV23" s="384">
        <v>0</v>
      </c>
      <c r="AW23" s="392">
        <f t="shared" si="19"/>
        <v>0</v>
      </c>
      <c r="AX23" s="384"/>
      <c r="AY23" s="392">
        <f t="shared" si="20"/>
        <v>0</v>
      </c>
      <c r="AZ23" s="385"/>
      <c r="BA23" s="392"/>
      <c r="BB23" s="384"/>
      <c r="BC23" s="392">
        <f t="shared" si="21"/>
        <v>0</v>
      </c>
      <c r="BD23" s="384"/>
      <c r="BE23" s="392">
        <f t="shared" si="22"/>
        <v>0</v>
      </c>
      <c r="BF23" s="385"/>
      <c r="BG23" s="392">
        <f t="shared" si="23"/>
        <v>0</v>
      </c>
      <c r="BH23" s="384"/>
      <c r="BI23" s="392">
        <f t="shared" si="24"/>
        <v>0</v>
      </c>
      <c r="BJ23" s="384"/>
      <c r="BK23" s="392">
        <f t="shared" si="25"/>
        <v>0</v>
      </c>
      <c r="BL23" s="384"/>
      <c r="BM23" s="392">
        <f t="shared" si="26"/>
        <v>0</v>
      </c>
      <c r="BN23" s="385"/>
      <c r="BO23" s="392">
        <f t="shared" si="27"/>
        <v>0</v>
      </c>
      <c r="BP23" s="385"/>
      <c r="BQ23" s="392"/>
      <c r="BR23" s="384"/>
      <c r="BS23" s="392">
        <f t="shared" si="28"/>
        <v>0</v>
      </c>
      <c r="BT23" s="384"/>
      <c r="BU23" s="392">
        <f t="shared" si="29"/>
        <v>0</v>
      </c>
      <c r="BV23" s="385"/>
      <c r="BW23" s="392">
        <f t="shared" si="30"/>
        <v>0</v>
      </c>
      <c r="BX23" s="384"/>
      <c r="BY23" s="392">
        <f t="shared" si="31"/>
        <v>0</v>
      </c>
      <c r="BZ23" s="384"/>
      <c r="CA23" s="392">
        <f t="shared" si="32"/>
        <v>0</v>
      </c>
      <c r="CB23" s="384"/>
      <c r="CC23" s="392">
        <f t="shared" si="33"/>
        <v>0</v>
      </c>
      <c r="CD23" s="385"/>
      <c r="CE23" s="392"/>
      <c r="CF23" s="384">
        <v>0</v>
      </c>
      <c r="CG23" s="392">
        <f t="shared" si="34"/>
        <v>0</v>
      </c>
      <c r="CH23" s="384">
        <v>0</v>
      </c>
      <c r="CI23" s="392">
        <f t="shared" si="35"/>
        <v>0</v>
      </c>
      <c r="CJ23" s="384"/>
      <c r="CK23" s="392">
        <f t="shared" si="36"/>
        <v>0</v>
      </c>
      <c r="CL23" s="385"/>
      <c r="CM23" s="392"/>
      <c r="CN23" s="384"/>
      <c r="CO23" s="392">
        <f t="shared" si="37"/>
        <v>0</v>
      </c>
      <c r="CP23" s="384"/>
      <c r="CQ23" s="392">
        <f t="shared" si="38"/>
        <v>0</v>
      </c>
      <c r="CR23" s="385"/>
      <c r="CS23" s="392"/>
      <c r="CT23" s="385"/>
      <c r="CU23" s="392">
        <f t="shared" si="39"/>
        <v>0</v>
      </c>
      <c r="CV23" s="385"/>
      <c r="CW23" s="392">
        <f t="shared" si="40"/>
        <v>0</v>
      </c>
      <c r="CX23" s="385"/>
      <c r="CY23" s="392">
        <f t="shared" si="41"/>
        <v>0</v>
      </c>
      <c r="CZ23" s="131"/>
      <c r="DA23" s="142"/>
      <c r="DB23" s="384"/>
      <c r="DC23" s="392">
        <f t="shared" si="42"/>
        <v>0</v>
      </c>
      <c r="DD23" s="131"/>
      <c r="DE23" s="142"/>
      <c r="DF23" s="385"/>
      <c r="DG23" s="392">
        <f t="shared" si="43"/>
        <v>0</v>
      </c>
      <c r="DH23" s="385"/>
      <c r="DI23" s="392">
        <f t="shared" si="44"/>
        <v>0</v>
      </c>
      <c r="DJ23" s="341">
        <v>0</v>
      </c>
      <c r="DK23" s="392">
        <f t="shared" si="45"/>
        <v>0</v>
      </c>
      <c r="DL23" s="341">
        <v>0</v>
      </c>
      <c r="DM23" s="392">
        <f t="shared" si="46"/>
        <v>0</v>
      </c>
      <c r="DN23" s="341">
        <v>0</v>
      </c>
      <c r="DO23" s="392">
        <f t="shared" si="47"/>
        <v>0</v>
      </c>
      <c r="DP23" s="341">
        <v>0</v>
      </c>
      <c r="DQ23" s="392">
        <f t="shared" si="48"/>
        <v>0</v>
      </c>
      <c r="DR23" s="341">
        <v>0</v>
      </c>
      <c r="DS23" s="392">
        <f t="shared" si="49"/>
        <v>0</v>
      </c>
      <c r="DT23" s="384"/>
      <c r="DU23" s="392">
        <f t="shared" si="50"/>
        <v>0</v>
      </c>
      <c r="EB23" s="29"/>
      <c r="EC23" s="1"/>
      <c r="ED23" s="29"/>
      <c r="EE23" s="28"/>
      <c r="EF23" s="29"/>
      <c r="EH23" s="29"/>
      <c r="EI23" s="33"/>
      <c r="EJ23" s="29"/>
      <c r="EK23" s="33"/>
      <c r="EL23" s="29"/>
      <c r="EM23" s="33"/>
      <c r="EO23" s="29"/>
      <c r="EQ23" s="29"/>
      <c r="ES23" s="92"/>
    </row>
    <row r="24" spans="1:150" ht="12.75" customHeight="1">
      <c r="A24" s="366" t="s">
        <v>121</v>
      </c>
      <c r="B24" s="385">
        <f t="shared" si="0"/>
        <v>308.553</v>
      </c>
      <c r="C24" s="392">
        <f t="shared" si="1"/>
        <v>0.5308817193516564</v>
      </c>
      <c r="D24" s="384"/>
      <c r="E24" s="392">
        <f t="shared" si="2"/>
        <v>0</v>
      </c>
      <c r="F24" s="384"/>
      <c r="G24" s="392">
        <f t="shared" si="3"/>
        <v>0</v>
      </c>
      <c r="H24" s="384"/>
      <c r="I24" s="392">
        <f t="shared" si="4"/>
        <v>0</v>
      </c>
      <c r="J24" s="385">
        <v>0</v>
      </c>
      <c r="K24" s="392">
        <f t="shared" si="4"/>
        <v>0</v>
      </c>
      <c r="L24" s="384"/>
      <c r="M24" s="392">
        <f t="shared" si="5"/>
        <v>0</v>
      </c>
      <c r="N24" s="385"/>
      <c r="O24" s="392"/>
      <c r="P24" s="384"/>
      <c r="Q24" s="392">
        <f t="shared" si="6"/>
        <v>0</v>
      </c>
      <c r="R24" s="384"/>
      <c r="S24" s="392">
        <f t="shared" si="7"/>
        <v>0</v>
      </c>
      <c r="T24" s="384"/>
      <c r="U24" s="392">
        <f t="shared" si="8"/>
        <v>0</v>
      </c>
      <c r="V24" s="384">
        <v>0</v>
      </c>
      <c r="W24" s="392">
        <f t="shared" si="9"/>
        <v>0</v>
      </c>
      <c r="X24" s="384">
        <v>0</v>
      </c>
      <c r="Y24" s="392">
        <f t="shared" si="10"/>
        <v>0</v>
      </c>
      <c r="Z24" s="384"/>
      <c r="AA24" s="392">
        <f t="shared" si="11"/>
        <v>0</v>
      </c>
      <c r="AB24" s="385"/>
      <c r="AC24" s="392">
        <f t="shared" si="12"/>
        <v>0</v>
      </c>
      <c r="AD24" s="385"/>
      <c r="AE24" s="392"/>
      <c r="AF24" s="384"/>
      <c r="AG24" s="392">
        <f t="shared" si="13"/>
        <v>0</v>
      </c>
      <c r="AH24" s="384"/>
      <c r="AI24" s="392">
        <f t="shared" si="14"/>
        <v>0</v>
      </c>
      <c r="AJ24" s="385"/>
      <c r="AK24" s="392"/>
      <c r="AL24" s="385"/>
      <c r="AM24" s="392"/>
      <c r="AN24" s="384">
        <v>0</v>
      </c>
      <c r="AO24" s="392">
        <f t="shared" si="15"/>
        <v>0</v>
      </c>
      <c r="AP24" s="384"/>
      <c r="AQ24" s="392">
        <f t="shared" si="16"/>
        <v>0</v>
      </c>
      <c r="AR24" s="384"/>
      <c r="AS24" s="392">
        <f t="shared" si="17"/>
        <v>0</v>
      </c>
      <c r="AT24" s="327">
        <v>0</v>
      </c>
      <c r="AU24" s="392">
        <f t="shared" si="18"/>
        <v>0</v>
      </c>
      <c r="AV24" s="384">
        <v>0</v>
      </c>
      <c r="AW24" s="392">
        <f t="shared" si="19"/>
        <v>0</v>
      </c>
      <c r="AX24" s="384"/>
      <c r="AY24" s="392">
        <f t="shared" si="20"/>
        <v>0</v>
      </c>
      <c r="AZ24" s="385"/>
      <c r="BA24" s="392"/>
      <c r="BB24" s="384"/>
      <c r="BC24" s="392">
        <f t="shared" si="21"/>
        <v>0</v>
      </c>
      <c r="BD24" s="384"/>
      <c r="BE24" s="392">
        <f t="shared" si="22"/>
        <v>0</v>
      </c>
      <c r="BF24" s="385"/>
      <c r="BG24" s="392">
        <f t="shared" si="23"/>
        <v>0</v>
      </c>
      <c r="BH24" s="384"/>
      <c r="BI24" s="392">
        <f t="shared" si="24"/>
        <v>0</v>
      </c>
      <c r="BJ24" s="384"/>
      <c r="BK24" s="392">
        <f t="shared" si="25"/>
        <v>0</v>
      </c>
      <c r="BL24" s="384"/>
      <c r="BM24" s="392">
        <f t="shared" si="26"/>
        <v>0</v>
      </c>
      <c r="BN24" s="385">
        <v>196.6</v>
      </c>
      <c r="BO24" s="392">
        <f t="shared" si="27"/>
        <v>3.9270519145876182</v>
      </c>
      <c r="BP24" s="385"/>
      <c r="BQ24" s="392"/>
      <c r="BR24" s="384"/>
      <c r="BS24" s="392">
        <f t="shared" si="28"/>
        <v>0</v>
      </c>
      <c r="BT24" s="384"/>
      <c r="BU24" s="392">
        <f t="shared" si="29"/>
        <v>0</v>
      </c>
      <c r="BV24" s="385"/>
      <c r="BW24" s="392">
        <f t="shared" si="30"/>
        <v>0</v>
      </c>
      <c r="BX24" s="384"/>
      <c r="BY24" s="392">
        <f t="shared" si="31"/>
        <v>0</v>
      </c>
      <c r="BZ24" s="384"/>
      <c r="CA24" s="392">
        <f t="shared" si="32"/>
        <v>0</v>
      </c>
      <c r="CB24" s="384"/>
      <c r="CC24" s="392">
        <f t="shared" si="33"/>
        <v>0</v>
      </c>
      <c r="CD24" s="385"/>
      <c r="CE24" s="392"/>
      <c r="CF24" s="384">
        <v>0</v>
      </c>
      <c r="CG24" s="392">
        <f t="shared" si="34"/>
        <v>0</v>
      </c>
      <c r="CH24" s="384">
        <v>0</v>
      </c>
      <c r="CI24" s="392">
        <f t="shared" si="35"/>
        <v>0</v>
      </c>
      <c r="CJ24" s="384"/>
      <c r="CK24" s="392">
        <f t="shared" si="36"/>
        <v>0</v>
      </c>
      <c r="CL24" s="385"/>
      <c r="CM24" s="392"/>
      <c r="CN24" s="384"/>
      <c r="CO24" s="392">
        <f t="shared" si="37"/>
        <v>0</v>
      </c>
      <c r="CP24" s="384"/>
      <c r="CQ24" s="392">
        <f t="shared" si="38"/>
        <v>0</v>
      </c>
      <c r="CR24" s="385"/>
      <c r="CS24" s="392"/>
      <c r="CT24" s="385"/>
      <c r="CU24" s="392">
        <f t="shared" si="39"/>
        <v>0</v>
      </c>
      <c r="CV24" s="385"/>
      <c r="CW24" s="392">
        <f t="shared" si="40"/>
        <v>0</v>
      </c>
      <c r="CX24" s="385"/>
      <c r="CY24" s="392">
        <f t="shared" si="41"/>
        <v>0</v>
      </c>
      <c r="CZ24" s="131"/>
      <c r="DA24" s="142"/>
      <c r="DB24" s="384"/>
      <c r="DC24" s="392">
        <f t="shared" si="42"/>
        <v>0</v>
      </c>
      <c r="DD24" s="131"/>
      <c r="DE24" s="142"/>
      <c r="DF24" s="385"/>
      <c r="DG24" s="392">
        <f t="shared" si="43"/>
        <v>0</v>
      </c>
      <c r="DH24" s="385"/>
      <c r="DI24" s="392">
        <f t="shared" si="44"/>
        <v>0</v>
      </c>
      <c r="DJ24" s="341">
        <v>0</v>
      </c>
      <c r="DK24" s="392">
        <f t="shared" si="45"/>
        <v>0</v>
      </c>
      <c r="DL24" s="341">
        <v>9.2999999999999999E-2</v>
      </c>
      <c r="DM24" s="392">
        <f t="shared" si="46"/>
        <v>1.9411396368190357</v>
      </c>
      <c r="DN24" s="341">
        <v>52.99</v>
      </c>
      <c r="DO24" s="392">
        <f t="shared" si="47"/>
        <v>32.68163315653139</v>
      </c>
      <c r="DP24" s="341">
        <v>0</v>
      </c>
      <c r="DQ24" s="392">
        <f t="shared" si="48"/>
        <v>0</v>
      </c>
      <c r="DR24" s="341">
        <v>58.87</v>
      </c>
      <c r="DS24" s="392">
        <f t="shared" si="49"/>
        <v>12.32796964391915</v>
      </c>
      <c r="DT24" s="384"/>
      <c r="DU24" s="392">
        <f t="shared" si="50"/>
        <v>0</v>
      </c>
      <c r="EC24" s="28"/>
      <c r="EE24" s="28"/>
      <c r="EI24" s="33"/>
      <c r="EK24" s="33"/>
      <c r="EM24" s="33"/>
      <c r="EO24" s="29"/>
      <c r="EQ24" s="29"/>
    </row>
    <row r="25" spans="1:150" ht="12.75" customHeight="1" thickBot="1">
      <c r="A25" s="366" t="s">
        <v>123</v>
      </c>
      <c r="B25" s="385">
        <f t="shared" si="0"/>
        <v>609.58725156999992</v>
      </c>
      <c r="C25" s="392">
        <f t="shared" si="1"/>
        <v>1.0488270352527191</v>
      </c>
      <c r="D25" s="384"/>
      <c r="E25" s="392">
        <f t="shared" si="2"/>
        <v>0</v>
      </c>
      <c r="F25" s="384"/>
      <c r="G25" s="392">
        <f t="shared" si="3"/>
        <v>0</v>
      </c>
      <c r="H25" s="384"/>
      <c r="I25" s="392">
        <f t="shared" si="4"/>
        <v>0</v>
      </c>
      <c r="J25" s="385">
        <v>0</v>
      </c>
      <c r="K25" s="392">
        <f t="shared" si="4"/>
        <v>0</v>
      </c>
      <c r="L25" s="384"/>
      <c r="M25" s="392">
        <f t="shared" si="5"/>
        <v>0</v>
      </c>
      <c r="N25" s="385"/>
      <c r="O25" s="392"/>
      <c r="P25" s="384"/>
      <c r="Q25" s="392">
        <f t="shared" si="6"/>
        <v>0</v>
      </c>
      <c r="R25" s="384"/>
      <c r="S25" s="392">
        <f t="shared" si="7"/>
        <v>0</v>
      </c>
      <c r="T25" s="384"/>
      <c r="U25" s="392">
        <f t="shared" si="8"/>
        <v>0</v>
      </c>
      <c r="V25" s="384">
        <v>88.749336999999997</v>
      </c>
      <c r="W25" s="392">
        <f t="shared" si="9"/>
        <v>82.371616565214552</v>
      </c>
      <c r="X25" s="384">
        <v>152.81966150999997</v>
      </c>
      <c r="Y25" s="392">
        <f t="shared" si="10"/>
        <v>4.3431182308686598</v>
      </c>
      <c r="Z25" s="384"/>
      <c r="AA25" s="392">
        <f t="shared" si="11"/>
        <v>0</v>
      </c>
      <c r="AB25" s="385"/>
      <c r="AC25" s="392">
        <f t="shared" si="12"/>
        <v>0</v>
      </c>
      <c r="AD25" s="385"/>
      <c r="AE25" s="392"/>
      <c r="AF25" s="384"/>
      <c r="AG25" s="392">
        <f t="shared" si="13"/>
        <v>0</v>
      </c>
      <c r="AH25" s="384"/>
      <c r="AI25" s="392">
        <f t="shared" si="14"/>
        <v>0</v>
      </c>
      <c r="AJ25" s="385"/>
      <c r="AK25" s="392"/>
      <c r="AL25" s="385"/>
      <c r="AM25" s="392"/>
      <c r="AN25" s="384">
        <v>0</v>
      </c>
      <c r="AO25" s="392">
        <f t="shared" si="15"/>
        <v>0</v>
      </c>
      <c r="AP25" s="384"/>
      <c r="AQ25" s="392">
        <f t="shared" si="16"/>
        <v>0</v>
      </c>
      <c r="AR25" s="384"/>
      <c r="AS25" s="392">
        <f t="shared" si="17"/>
        <v>0</v>
      </c>
      <c r="AT25" s="327">
        <f>294847415.56/1000000</f>
        <v>294.84741556</v>
      </c>
      <c r="AU25" s="392">
        <f t="shared" si="18"/>
        <v>15.937252610500263</v>
      </c>
      <c r="AV25" s="384">
        <v>6.4608375000000002</v>
      </c>
      <c r="AW25" s="392">
        <f t="shared" si="19"/>
        <v>0.18874693124644573</v>
      </c>
      <c r="AX25" s="384"/>
      <c r="AY25" s="392">
        <f t="shared" si="20"/>
        <v>0</v>
      </c>
      <c r="AZ25" s="385"/>
      <c r="BA25" s="392"/>
      <c r="BB25" s="384"/>
      <c r="BC25" s="392">
        <f t="shared" si="21"/>
        <v>0</v>
      </c>
      <c r="BD25" s="384"/>
      <c r="BE25" s="392">
        <f t="shared" si="22"/>
        <v>0</v>
      </c>
      <c r="BF25" s="385"/>
      <c r="BG25" s="392">
        <f t="shared" si="23"/>
        <v>0</v>
      </c>
      <c r="BH25" s="384"/>
      <c r="BI25" s="392">
        <f t="shared" si="24"/>
        <v>0</v>
      </c>
      <c r="BJ25" s="384"/>
      <c r="BK25" s="392">
        <f t="shared" si="25"/>
        <v>0</v>
      </c>
      <c r="BL25" s="384"/>
      <c r="BM25" s="392">
        <f t="shared" si="26"/>
        <v>0</v>
      </c>
      <c r="BN25" s="385"/>
      <c r="BO25" s="392">
        <f t="shared" si="27"/>
        <v>0</v>
      </c>
      <c r="BP25" s="385"/>
      <c r="BQ25" s="392"/>
      <c r="BR25" s="384"/>
      <c r="BS25" s="392">
        <f t="shared" si="28"/>
        <v>0</v>
      </c>
      <c r="BT25" s="384">
        <v>50.16</v>
      </c>
      <c r="BU25" s="392">
        <f t="shared" si="29"/>
        <v>13.534808418780356</v>
      </c>
      <c r="BV25" s="385">
        <v>15.478999999999999</v>
      </c>
      <c r="BW25" s="392">
        <f t="shared" si="30"/>
        <v>3.626289957948249</v>
      </c>
      <c r="BX25" s="384"/>
      <c r="BY25" s="392">
        <f t="shared" si="31"/>
        <v>0</v>
      </c>
      <c r="BZ25" s="384">
        <v>1.04</v>
      </c>
      <c r="CA25" s="392">
        <f t="shared" si="32"/>
        <v>0.30036646557208807</v>
      </c>
      <c r="CB25" s="384"/>
      <c r="CC25" s="392">
        <f t="shared" si="33"/>
        <v>0</v>
      </c>
      <c r="CD25" s="385"/>
      <c r="CE25" s="392"/>
      <c r="CF25" s="384">
        <v>0</v>
      </c>
      <c r="CG25" s="392">
        <f t="shared" si="34"/>
        <v>0</v>
      </c>
      <c r="CH25" s="384">
        <v>0</v>
      </c>
      <c r="CI25" s="392">
        <f t="shared" si="35"/>
        <v>0</v>
      </c>
      <c r="CJ25" s="384"/>
      <c r="CK25" s="392">
        <f t="shared" si="36"/>
        <v>0</v>
      </c>
      <c r="CL25" s="385"/>
      <c r="CM25" s="392"/>
      <c r="CN25" s="384"/>
      <c r="CO25" s="392">
        <f t="shared" si="37"/>
        <v>0</v>
      </c>
      <c r="CP25" s="384"/>
      <c r="CQ25" s="392">
        <f t="shared" si="38"/>
        <v>0</v>
      </c>
      <c r="CR25" s="385"/>
      <c r="CS25" s="392"/>
      <c r="CT25" s="385"/>
      <c r="CU25" s="392">
        <f t="shared" si="39"/>
        <v>0</v>
      </c>
      <c r="CV25" s="385"/>
      <c r="CW25" s="392">
        <f t="shared" si="40"/>
        <v>0</v>
      </c>
      <c r="CX25" s="385"/>
      <c r="CY25" s="392">
        <f t="shared" si="41"/>
        <v>0</v>
      </c>
      <c r="CZ25" s="131"/>
      <c r="DA25" s="142"/>
      <c r="DB25" s="384"/>
      <c r="DC25" s="392">
        <f t="shared" si="42"/>
        <v>0</v>
      </c>
      <c r="DD25" s="131"/>
      <c r="DE25" s="142"/>
      <c r="DF25" s="385"/>
      <c r="DG25" s="392">
        <f t="shared" si="43"/>
        <v>0</v>
      </c>
      <c r="DH25" s="385">
        <v>3.1E-2</v>
      </c>
      <c r="DI25" s="392">
        <f t="shared" si="44"/>
        <v>2.1626901074368633E-3</v>
      </c>
      <c r="DJ25" s="341">
        <v>0</v>
      </c>
      <c r="DK25" s="392">
        <f t="shared" si="45"/>
        <v>0</v>
      </c>
      <c r="DL25" s="341">
        <v>0</v>
      </c>
      <c r="DM25" s="392">
        <f t="shared" si="46"/>
        <v>0</v>
      </c>
      <c r="DN25" s="341">
        <v>0</v>
      </c>
      <c r="DO25" s="392">
        <f t="shared" si="47"/>
        <v>0</v>
      </c>
      <c r="DP25" s="341">
        <v>0</v>
      </c>
      <c r="DQ25" s="392">
        <f t="shared" si="48"/>
        <v>0</v>
      </c>
      <c r="DR25" s="341">
        <v>0</v>
      </c>
      <c r="DS25" s="392">
        <f t="shared" si="49"/>
        <v>0</v>
      </c>
      <c r="DT25" s="384"/>
      <c r="DU25" s="392">
        <f t="shared" si="50"/>
        <v>0</v>
      </c>
      <c r="EB25" s="92"/>
      <c r="EC25" s="28"/>
      <c r="ED25" s="92"/>
      <c r="EE25" s="92"/>
      <c r="EF25" s="92"/>
      <c r="EG25" s="154"/>
      <c r="EH25" s="92"/>
      <c r="EI25" s="154"/>
      <c r="EJ25" s="92"/>
      <c r="EK25" s="154"/>
      <c r="EL25" s="92"/>
      <c r="EM25" s="154"/>
      <c r="EN25" s="92"/>
      <c r="EO25" s="92"/>
      <c r="EP25" s="92"/>
      <c r="EQ25" s="92"/>
      <c r="ER25" s="92"/>
      <c r="ES25" s="92"/>
      <c r="ET25" s="92"/>
    </row>
    <row r="26" spans="1:150" ht="12.75" customHeight="1" thickBot="1">
      <c r="A26" s="367" t="s">
        <v>651</v>
      </c>
      <c r="B26" s="386">
        <f t="shared" si="0"/>
        <v>1795.3484872799997</v>
      </c>
      <c r="C26" s="393">
        <f t="shared" si="1"/>
        <v>3.0889918158715091</v>
      </c>
      <c r="D26" s="386">
        <f>SUM(D13:D22)</f>
        <v>0</v>
      </c>
      <c r="E26" s="393">
        <f t="shared" si="2"/>
        <v>0</v>
      </c>
      <c r="F26" s="386">
        <f>SUM(F13:F22)</f>
        <v>0</v>
      </c>
      <c r="G26" s="393">
        <f t="shared" si="3"/>
        <v>0</v>
      </c>
      <c r="H26" s="386">
        <f>SUM(H13:H22)</f>
        <v>0</v>
      </c>
      <c r="I26" s="393">
        <f t="shared" si="4"/>
        <v>0</v>
      </c>
      <c r="J26" s="386">
        <f>SUM(J13:J25)</f>
        <v>1.4</v>
      </c>
      <c r="K26" s="393">
        <f t="shared" si="4"/>
        <v>9.4594594594594579</v>
      </c>
      <c r="L26" s="386">
        <f>SUM(L13:L22)</f>
        <v>0</v>
      </c>
      <c r="M26" s="393">
        <f t="shared" si="5"/>
        <v>0</v>
      </c>
      <c r="N26" s="386"/>
      <c r="O26" s="393"/>
      <c r="P26" s="386">
        <f>SUM(P13:P22)</f>
        <v>0</v>
      </c>
      <c r="Q26" s="393">
        <f t="shared" si="6"/>
        <v>0</v>
      </c>
      <c r="R26" s="386">
        <v>0</v>
      </c>
      <c r="S26" s="393">
        <f t="shared" si="7"/>
        <v>0</v>
      </c>
      <c r="T26" s="386">
        <f>SUM(T13:T22)</f>
        <v>0</v>
      </c>
      <c r="U26" s="393">
        <f t="shared" si="8"/>
        <v>0</v>
      </c>
      <c r="V26" s="386">
        <v>88.749336999999997</v>
      </c>
      <c r="W26" s="393">
        <f t="shared" si="9"/>
        <v>82.371616565214552</v>
      </c>
      <c r="X26" s="386">
        <v>599.57989072999987</v>
      </c>
      <c r="Y26" s="393">
        <f t="shared" si="10"/>
        <v>17.039995564453609</v>
      </c>
      <c r="Z26" s="386">
        <v>0</v>
      </c>
      <c r="AA26" s="393">
        <f t="shared" si="11"/>
        <v>0</v>
      </c>
      <c r="AB26" s="386">
        <v>8.4</v>
      </c>
      <c r="AC26" s="393">
        <f t="shared" si="12"/>
        <v>3.2256949644597541</v>
      </c>
      <c r="AD26" s="386"/>
      <c r="AE26" s="393"/>
      <c r="AF26" s="386">
        <f>SUM(AF13:AF22)</f>
        <v>0</v>
      </c>
      <c r="AG26" s="393">
        <f t="shared" si="13"/>
        <v>0</v>
      </c>
      <c r="AH26" s="386">
        <f>SUM(AH13:AH22)</f>
        <v>0</v>
      </c>
      <c r="AI26" s="393">
        <f t="shared" si="14"/>
        <v>0</v>
      </c>
      <c r="AJ26" s="386"/>
      <c r="AK26" s="393"/>
      <c r="AL26" s="386"/>
      <c r="AM26" s="393"/>
      <c r="AN26" s="386">
        <v>33.754033299999996</v>
      </c>
      <c r="AO26" s="393">
        <f t="shared" si="15"/>
        <v>1.0687446499683955</v>
      </c>
      <c r="AP26" s="386">
        <f>SUM(AP13:AP22)</f>
        <v>0</v>
      </c>
      <c r="AQ26" s="393">
        <f t="shared" si="16"/>
        <v>0</v>
      </c>
      <c r="AR26" s="386">
        <f>SUM(AR13:AR22)</f>
        <v>0</v>
      </c>
      <c r="AS26" s="393">
        <f t="shared" si="17"/>
        <v>0</v>
      </c>
      <c r="AT26" s="329">
        <f>SUM(AT13:AT25)</f>
        <v>323.51693734999998</v>
      </c>
      <c r="AU26" s="393">
        <f t="shared" si="18"/>
        <v>17.486913170087199</v>
      </c>
      <c r="AV26" s="386">
        <v>70.442288899999994</v>
      </c>
      <c r="AW26" s="393">
        <f t="shared" si="19"/>
        <v>2.0579012952810789</v>
      </c>
      <c r="AX26" s="386">
        <f>SUM(AX13:AX22)</f>
        <v>0</v>
      </c>
      <c r="AY26" s="393">
        <f t="shared" si="20"/>
        <v>0</v>
      </c>
      <c r="AZ26" s="386"/>
      <c r="BA26" s="393"/>
      <c r="BB26" s="386">
        <v>0</v>
      </c>
      <c r="BC26" s="393">
        <f t="shared" si="21"/>
        <v>0</v>
      </c>
      <c r="BD26" s="386">
        <v>0</v>
      </c>
      <c r="BE26" s="393">
        <f t="shared" si="22"/>
        <v>0</v>
      </c>
      <c r="BF26" s="386">
        <f>SUM(BF13:BF25)</f>
        <v>9.4</v>
      </c>
      <c r="BG26" s="393">
        <f t="shared" si="23"/>
        <v>3.9446076374318095</v>
      </c>
      <c r="BH26" s="386">
        <f>SUM(BH13:BH22)</f>
        <v>0</v>
      </c>
      <c r="BI26" s="393">
        <f t="shared" si="24"/>
        <v>0</v>
      </c>
      <c r="BJ26" s="386">
        <v>0</v>
      </c>
      <c r="BK26" s="393">
        <f t="shared" si="25"/>
        <v>0</v>
      </c>
      <c r="BL26" s="386">
        <f>SUM(BL13:BL22)</f>
        <v>0</v>
      </c>
      <c r="BM26" s="393">
        <f t="shared" si="26"/>
        <v>0</v>
      </c>
      <c r="BN26" s="386">
        <f>SUM(BN13:BN25)</f>
        <v>196.6</v>
      </c>
      <c r="BO26" s="393">
        <f t="shared" si="27"/>
        <v>3.9270519145876182</v>
      </c>
      <c r="BP26" s="386"/>
      <c r="BQ26" s="393"/>
      <c r="BR26" s="386">
        <f>SUM(BR13:BR22)</f>
        <v>0</v>
      </c>
      <c r="BS26" s="393">
        <f t="shared" si="28"/>
        <v>0</v>
      </c>
      <c r="BT26" s="386">
        <v>50.16</v>
      </c>
      <c r="BU26" s="393">
        <f t="shared" si="29"/>
        <v>13.534808418780356</v>
      </c>
      <c r="BV26" s="386">
        <f>SUM(BV13:BV25)</f>
        <v>41.084000000000003</v>
      </c>
      <c r="BW26" s="393">
        <f t="shared" si="30"/>
        <v>9.6248140469246</v>
      </c>
      <c r="BX26" s="386">
        <v>0</v>
      </c>
      <c r="BY26" s="393">
        <f t="shared" si="31"/>
        <v>0</v>
      </c>
      <c r="BZ26" s="386">
        <v>1.04</v>
      </c>
      <c r="CA26" s="393">
        <f t="shared" si="32"/>
        <v>0.30036646557208807</v>
      </c>
      <c r="CB26" s="386">
        <v>0</v>
      </c>
      <c r="CC26" s="393">
        <f t="shared" si="33"/>
        <v>0</v>
      </c>
      <c r="CD26" s="386"/>
      <c r="CE26" s="393"/>
      <c r="CF26" s="386">
        <v>12.1</v>
      </c>
      <c r="CG26" s="393">
        <f t="shared" si="34"/>
        <v>22.407407407407405</v>
      </c>
      <c r="CH26" s="386">
        <v>3.4</v>
      </c>
      <c r="CI26" s="393">
        <f t="shared" si="35"/>
        <v>72.340425531914889</v>
      </c>
      <c r="CJ26" s="386">
        <f>SUM(CJ13:CJ22)</f>
        <v>0</v>
      </c>
      <c r="CK26" s="393">
        <f t="shared" si="36"/>
        <v>0</v>
      </c>
      <c r="CL26" s="386"/>
      <c r="CM26" s="393"/>
      <c r="CN26" s="386">
        <f>SUM(CN13:CN22)</f>
        <v>0</v>
      </c>
      <c r="CO26" s="393">
        <f t="shared" si="37"/>
        <v>0</v>
      </c>
      <c r="CP26" s="386">
        <f>SUM(CP13:CP22)</f>
        <v>0</v>
      </c>
      <c r="CQ26" s="393">
        <f t="shared" si="38"/>
        <v>0</v>
      </c>
      <c r="CR26" s="386"/>
      <c r="CS26" s="393"/>
      <c r="CT26" s="386">
        <f>SUM(CT13:CT22)</f>
        <v>0</v>
      </c>
      <c r="CU26" s="393">
        <f t="shared" si="39"/>
        <v>0</v>
      </c>
      <c r="CV26" s="386">
        <f>SUM(CV13:CV22)</f>
        <v>0</v>
      </c>
      <c r="CW26" s="393">
        <f t="shared" si="40"/>
        <v>0</v>
      </c>
      <c r="CX26" s="386">
        <f>SUM(CX13:CX22)</f>
        <v>0</v>
      </c>
      <c r="CY26" s="393">
        <f t="shared" si="41"/>
        <v>0</v>
      </c>
      <c r="CZ26" s="5"/>
      <c r="DA26" s="73"/>
      <c r="DB26" s="386">
        <f>SUM(DB13:DB22)</f>
        <v>0</v>
      </c>
      <c r="DC26" s="393">
        <f t="shared" si="42"/>
        <v>0</v>
      </c>
      <c r="DD26" s="5"/>
      <c r="DE26" s="73"/>
      <c r="DF26" s="386">
        <f>SUM(DF13:DF25)</f>
        <v>0</v>
      </c>
      <c r="DG26" s="393">
        <f t="shared" si="43"/>
        <v>0</v>
      </c>
      <c r="DH26" s="386">
        <f>SUM(DH13:DH25)</f>
        <v>243.76900000000001</v>
      </c>
      <c r="DI26" s="393">
        <f t="shared" si="44"/>
        <v>17.006348541928283</v>
      </c>
      <c r="DJ26" s="1752">
        <f>SUM(DJ13:DJ25)</f>
        <v>0</v>
      </c>
      <c r="DK26" s="393">
        <f t="shared" si="45"/>
        <v>0</v>
      </c>
      <c r="DL26" s="1752">
        <f>SUM(DL13:DL25)</f>
        <v>9.2999999999999999E-2</v>
      </c>
      <c r="DM26" s="393">
        <f t="shared" si="46"/>
        <v>1.9411396368190357</v>
      </c>
      <c r="DN26" s="1752">
        <f>SUM(DN13:DN25)</f>
        <v>52.99</v>
      </c>
      <c r="DO26" s="393">
        <f t="shared" si="47"/>
        <v>32.68163315653139</v>
      </c>
      <c r="DP26" s="1752">
        <f>SUM(DP13:DP25)</f>
        <v>0</v>
      </c>
      <c r="DQ26" s="393">
        <f t="shared" si="48"/>
        <v>0</v>
      </c>
      <c r="DR26" s="1752">
        <f>SUM(DR13:DR25)</f>
        <v>58.87</v>
      </c>
      <c r="DS26" s="393">
        <f t="shared" si="49"/>
        <v>12.32796964391915</v>
      </c>
      <c r="DT26" s="386">
        <v>0</v>
      </c>
      <c r="DU26" s="393">
        <f t="shared" si="50"/>
        <v>0</v>
      </c>
      <c r="EB26" s="32"/>
      <c r="EC26" s="1"/>
      <c r="ED26" s="131"/>
      <c r="EF26" s="32"/>
      <c r="EH26" s="32"/>
      <c r="EI26" s="33"/>
      <c r="EJ26" s="32"/>
      <c r="EK26" s="33"/>
      <c r="EL26" s="32"/>
      <c r="EM26" s="33"/>
    </row>
    <row r="27" spans="1:150" ht="12.75" customHeight="1" thickBot="1">
      <c r="A27" s="367" t="s">
        <v>128</v>
      </c>
      <c r="B27" s="386">
        <f t="shared" si="0"/>
        <v>0</v>
      </c>
      <c r="C27" s="393">
        <f t="shared" si="1"/>
        <v>0</v>
      </c>
      <c r="D27" s="384"/>
      <c r="E27" s="393">
        <f t="shared" si="2"/>
        <v>0</v>
      </c>
      <c r="F27" s="384"/>
      <c r="G27" s="393">
        <f t="shared" si="3"/>
        <v>0</v>
      </c>
      <c r="H27" s="384"/>
      <c r="I27" s="393">
        <f t="shared" si="4"/>
        <v>0</v>
      </c>
      <c r="J27" s="386">
        <v>0</v>
      </c>
      <c r="K27" s="393">
        <f t="shared" si="4"/>
        <v>0</v>
      </c>
      <c r="L27" s="384"/>
      <c r="M27" s="393">
        <f t="shared" si="5"/>
        <v>0</v>
      </c>
      <c r="N27" s="386"/>
      <c r="O27" s="393"/>
      <c r="P27" s="384"/>
      <c r="Q27" s="393">
        <f t="shared" si="6"/>
        <v>0</v>
      </c>
      <c r="R27" s="384"/>
      <c r="S27" s="393">
        <f t="shared" si="7"/>
        <v>0</v>
      </c>
      <c r="T27" s="384"/>
      <c r="U27" s="393">
        <f t="shared" si="8"/>
        <v>0</v>
      </c>
      <c r="V27" s="384">
        <v>0</v>
      </c>
      <c r="W27" s="393">
        <f t="shared" si="9"/>
        <v>0</v>
      </c>
      <c r="X27" s="384">
        <v>0</v>
      </c>
      <c r="Y27" s="393">
        <f t="shared" si="10"/>
        <v>0</v>
      </c>
      <c r="Z27" s="384"/>
      <c r="AA27" s="393">
        <f t="shared" si="11"/>
        <v>0</v>
      </c>
      <c r="AB27" s="386"/>
      <c r="AC27" s="393">
        <f t="shared" si="12"/>
        <v>0</v>
      </c>
      <c r="AD27" s="386"/>
      <c r="AE27" s="393"/>
      <c r="AF27" s="384"/>
      <c r="AG27" s="393">
        <f t="shared" si="13"/>
        <v>0</v>
      </c>
      <c r="AH27" s="384"/>
      <c r="AI27" s="393">
        <f t="shared" si="14"/>
        <v>0</v>
      </c>
      <c r="AJ27" s="386"/>
      <c r="AK27" s="393"/>
      <c r="AL27" s="386"/>
      <c r="AM27" s="393"/>
      <c r="AN27" s="384">
        <v>0</v>
      </c>
      <c r="AO27" s="393">
        <f t="shared" si="15"/>
        <v>0</v>
      </c>
      <c r="AP27" s="384"/>
      <c r="AQ27" s="393">
        <f t="shared" si="16"/>
        <v>0</v>
      </c>
      <c r="AR27" s="384"/>
      <c r="AS27" s="393">
        <f t="shared" si="17"/>
        <v>0</v>
      </c>
      <c r="AT27" s="329">
        <v>0</v>
      </c>
      <c r="AU27" s="393">
        <f t="shared" si="18"/>
        <v>0</v>
      </c>
      <c r="AV27" s="384">
        <v>0</v>
      </c>
      <c r="AW27" s="393">
        <f t="shared" si="19"/>
        <v>0</v>
      </c>
      <c r="AX27" s="384"/>
      <c r="AY27" s="393">
        <f t="shared" si="20"/>
        <v>0</v>
      </c>
      <c r="AZ27" s="386"/>
      <c r="BA27" s="393"/>
      <c r="BB27" s="384"/>
      <c r="BC27" s="393">
        <f t="shared" si="21"/>
        <v>0</v>
      </c>
      <c r="BD27" s="384"/>
      <c r="BE27" s="393">
        <f t="shared" si="22"/>
        <v>0</v>
      </c>
      <c r="BF27" s="386"/>
      <c r="BG27" s="393">
        <f t="shared" si="23"/>
        <v>0</v>
      </c>
      <c r="BH27" s="384"/>
      <c r="BI27" s="393">
        <f t="shared" si="24"/>
        <v>0</v>
      </c>
      <c r="BJ27" s="384"/>
      <c r="BK27" s="393">
        <f t="shared" si="25"/>
        <v>0</v>
      </c>
      <c r="BL27" s="384"/>
      <c r="BM27" s="393">
        <f t="shared" si="26"/>
        <v>0</v>
      </c>
      <c r="BN27" s="386"/>
      <c r="BO27" s="393">
        <f t="shared" si="27"/>
        <v>0</v>
      </c>
      <c r="BP27" s="386"/>
      <c r="BQ27" s="393"/>
      <c r="BR27" s="384"/>
      <c r="BS27" s="393">
        <f t="shared" si="28"/>
        <v>0</v>
      </c>
      <c r="BT27" s="384"/>
      <c r="BU27" s="393">
        <f t="shared" si="29"/>
        <v>0</v>
      </c>
      <c r="BV27" s="386"/>
      <c r="BW27" s="393">
        <f t="shared" si="30"/>
        <v>0</v>
      </c>
      <c r="BX27" s="384"/>
      <c r="BY27" s="393">
        <f t="shared" si="31"/>
        <v>0</v>
      </c>
      <c r="BZ27" s="384"/>
      <c r="CA27" s="393">
        <f t="shared" si="32"/>
        <v>0</v>
      </c>
      <c r="CB27" s="384"/>
      <c r="CC27" s="393">
        <f t="shared" si="33"/>
        <v>0</v>
      </c>
      <c r="CD27" s="386"/>
      <c r="CE27" s="393"/>
      <c r="CF27" s="384">
        <v>0</v>
      </c>
      <c r="CG27" s="393">
        <f t="shared" si="34"/>
        <v>0</v>
      </c>
      <c r="CH27" s="384">
        <v>0</v>
      </c>
      <c r="CI27" s="393">
        <f t="shared" si="35"/>
        <v>0</v>
      </c>
      <c r="CJ27" s="384"/>
      <c r="CK27" s="393">
        <f t="shared" si="36"/>
        <v>0</v>
      </c>
      <c r="CL27" s="386"/>
      <c r="CM27" s="393"/>
      <c r="CN27" s="384"/>
      <c r="CO27" s="393">
        <f t="shared" si="37"/>
        <v>0</v>
      </c>
      <c r="CP27" s="384"/>
      <c r="CQ27" s="393">
        <f t="shared" si="38"/>
        <v>0</v>
      </c>
      <c r="CR27" s="386"/>
      <c r="CS27" s="393"/>
      <c r="CT27" s="386"/>
      <c r="CU27" s="393">
        <f t="shared" si="39"/>
        <v>0</v>
      </c>
      <c r="CV27" s="386"/>
      <c r="CW27" s="393">
        <f t="shared" si="40"/>
        <v>0</v>
      </c>
      <c r="CX27" s="386"/>
      <c r="CY27" s="393">
        <f t="shared" si="41"/>
        <v>0</v>
      </c>
      <c r="CZ27" s="141"/>
      <c r="DA27" s="73"/>
      <c r="DB27" s="384"/>
      <c r="DC27" s="393">
        <f t="shared" si="42"/>
        <v>0</v>
      </c>
      <c r="DD27" s="141"/>
      <c r="DE27" s="73"/>
      <c r="DF27" s="386"/>
      <c r="DG27" s="393">
        <f t="shared" si="43"/>
        <v>0</v>
      </c>
      <c r="DH27" s="386"/>
      <c r="DI27" s="393">
        <f t="shared" si="44"/>
        <v>0</v>
      </c>
      <c r="DJ27" s="341">
        <v>0</v>
      </c>
      <c r="DK27" s="393">
        <f t="shared" si="45"/>
        <v>0</v>
      </c>
      <c r="DL27" s="341">
        <v>0</v>
      </c>
      <c r="DM27" s="393">
        <f t="shared" si="46"/>
        <v>0</v>
      </c>
      <c r="DN27" s="341">
        <v>0</v>
      </c>
      <c r="DO27" s="393">
        <f t="shared" si="47"/>
        <v>0</v>
      </c>
      <c r="DP27" s="341">
        <v>0</v>
      </c>
      <c r="DQ27" s="393">
        <f t="shared" si="48"/>
        <v>0</v>
      </c>
      <c r="DR27" s="341">
        <v>0</v>
      </c>
      <c r="DS27" s="393">
        <f t="shared" si="49"/>
        <v>0</v>
      </c>
      <c r="DT27" s="384">
        <v>0</v>
      </c>
      <c r="DU27" s="393">
        <f t="shared" si="50"/>
        <v>0</v>
      </c>
      <c r="EB27" s="32"/>
      <c r="EC27" s="28"/>
      <c r="ED27" s="131"/>
      <c r="EF27" s="32"/>
      <c r="EH27" s="32"/>
      <c r="EI27" s="33"/>
      <c r="EJ27" s="32"/>
      <c r="EK27" s="33"/>
      <c r="EL27" s="32"/>
      <c r="EM27" s="33"/>
    </row>
    <row r="28" spans="1:150" ht="12.75" customHeight="1" thickBot="1">
      <c r="A28" s="367" t="s">
        <v>652</v>
      </c>
      <c r="B28" s="386">
        <f t="shared" si="0"/>
        <v>1795.3484872799997</v>
      </c>
      <c r="C28" s="393">
        <f t="shared" si="1"/>
        <v>3.0889918158715091</v>
      </c>
      <c r="D28" s="386">
        <f>SUM(D26:D27)</f>
        <v>0</v>
      </c>
      <c r="E28" s="393">
        <f t="shared" si="2"/>
        <v>0</v>
      </c>
      <c r="F28" s="386">
        <f>SUM(F26:F27)</f>
        <v>0</v>
      </c>
      <c r="G28" s="393">
        <f t="shared" si="3"/>
        <v>0</v>
      </c>
      <c r="H28" s="386">
        <f>SUM(H26:H27)</f>
        <v>0</v>
      </c>
      <c r="I28" s="393">
        <f t="shared" si="4"/>
        <v>0</v>
      </c>
      <c r="J28" s="386">
        <f>SUM(J26:J27)</f>
        <v>1.4</v>
      </c>
      <c r="K28" s="393">
        <f t="shared" si="4"/>
        <v>9.4594594594594579</v>
      </c>
      <c r="L28" s="386">
        <f>SUM(L26:L27)</f>
        <v>0</v>
      </c>
      <c r="M28" s="393">
        <f t="shared" si="5"/>
        <v>0</v>
      </c>
      <c r="N28" s="386"/>
      <c r="O28" s="393"/>
      <c r="P28" s="386">
        <f>SUM(P26:P27)</f>
        <v>0</v>
      </c>
      <c r="Q28" s="393">
        <f t="shared" si="6"/>
        <v>0</v>
      </c>
      <c r="R28" s="386">
        <v>0</v>
      </c>
      <c r="S28" s="393">
        <f t="shared" si="7"/>
        <v>0</v>
      </c>
      <c r="T28" s="386">
        <f>SUM(T26:T27)</f>
        <v>0</v>
      </c>
      <c r="U28" s="393">
        <f t="shared" si="8"/>
        <v>0</v>
      </c>
      <c r="V28" s="386">
        <v>88.749336999999997</v>
      </c>
      <c r="W28" s="393">
        <f t="shared" si="9"/>
        <v>82.371616565214552</v>
      </c>
      <c r="X28" s="386">
        <v>599.57989072999987</v>
      </c>
      <c r="Y28" s="393">
        <f t="shared" si="10"/>
        <v>17.039995564453609</v>
      </c>
      <c r="Z28" s="386">
        <v>0</v>
      </c>
      <c r="AA28" s="393">
        <f t="shared" si="11"/>
        <v>0</v>
      </c>
      <c r="AB28" s="386">
        <v>8.4</v>
      </c>
      <c r="AC28" s="393">
        <f t="shared" si="12"/>
        <v>3.2256949644597541</v>
      </c>
      <c r="AD28" s="386"/>
      <c r="AE28" s="393"/>
      <c r="AF28" s="386">
        <f>SUM(AF26:AF27)</f>
        <v>0</v>
      </c>
      <c r="AG28" s="393">
        <f t="shared" si="13"/>
        <v>0</v>
      </c>
      <c r="AH28" s="386">
        <f>SUM(AH26:AH27)</f>
        <v>0</v>
      </c>
      <c r="AI28" s="393">
        <f t="shared" si="14"/>
        <v>0</v>
      </c>
      <c r="AJ28" s="386"/>
      <c r="AK28" s="393"/>
      <c r="AL28" s="386"/>
      <c r="AM28" s="393"/>
      <c r="AN28" s="386">
        <v>33.754033299999996</v>
      </c>
      <c r="AO28" s="393">
        <f t="shared" si="15"/>
        <v>1.0687446499683955</v>
      </c>
      <c r="AP28" s="386">
        <f>SUM(AP26:AP27)</f>
        <v>0</v>
      </c>
      <c r="AQ28" s="393">
        <f t="shared" si="16"/>
        <v>0</v>
      </c>
      <c r="AR28" s="386">
        <f>SUM(AR26:AR27)</f>
        <v>0</v>
      </c>
      <c r="AS28" s="393">
        <f t="shared" si="17"/>
        <v>0</v>
      </c>
      <c r="AT28" s="329">
        <f>SUM(AT26:AT27)</f>
        <v>323.51693734999998</v>
      </c>
      <c r="AU28" s="393">
        <f t="shared" si="18"/>
        <v>17.486913170087199</v>
      </c>
      <c r="AV28" s="386">
        <v>70.442288899999994</v>
      </c>
      <c r="AW28" s="393">
        <f t="shared" si="19"/>
        <v>2.0579012952810789</v>
      </c>
      <c r="AX28" s="386">
        <f>SUM(AX26:AX27)</f>
        <v>0</v>
      </c>
      <c r="AY28" s="393">
        <f t="shared" si="20"/>
        <v>0</v>
      </c>
      <c r="AZ28" s="386"/>
      <c r="BA28" s="393"/>
      <c r="BB28" s="386">
        <v>0</v>
      </c>
      <c r="BC28" s="393">
        <f t="shared" si="21"/>
        <v>0</v>
      </c>
      <c r="BD28" s="386">
        <v>0</v>
      </c>
      <c r="BE28" s="393">
        <f t="shared" si="22"/>
        <v>0</v>
      </c>
      <c r="BF28" s="386">
        <f>SUM(BF26:BF27)</f>
        <v>9.4</v>
      </c>
      <c r="BG28" s="393">
        <f t="shared" si="23"/>
        <v>3.9446076374318095</v>
      </c>
      <c r="BH28" s="386">
        <f>SUM(BH26:BH27)</f>
        <v>0</v>
      </c>
      <c r="BI28" s="393">
        <f t="shared" si="24"/>
        <v>0</v>
      </c>
      <c r="BJ28" s="386">
        <v>0</v>
      </c>
      <c r="BK28" s="393">
        <f t="shared" si="25"/>
        <v>0</v>
      </c>
      <c r="BL28" s="386">
        <f>SUM(BL26:BL27)</f>
        <v>0</v>
      </c>
      <c r="BM28" s="393">
        <f t="shared" si="26"/>
        <v>0</v>
      </c>
      <c r="BN28" s="386">
        <f>SUM(BN26:BN27)</f>
        <v>196.6</v>
      </c>
      <c r="BO28" s="393">
        <f t="shared" si="27"/>
        <v>3.9270519145876182</v>
      </c>
      <c r="BP28" s="386"/>
      <c r="BQ28" s="393"/>
      <c r="BR28" s="386">
        <f>SUM(BR26:BR27)</f>
        <v>0</v>
      </c>
      <c r="BS28" s="393">
        <f t="shared" si="28"/>
        <v>0</v>
      </c>
      <c r="BT28" s="386">
        <v>50.16</v>
      </c>
      <c r="BU28" s="393">
        <f t="shared" si="29"/>
        <v>13.534808418780356</v>
      </c>
      <c r="BV28" s="386">
        <f>SUM(BV26:BV27)</f>
        <v>41.084000000000003</v>
      </c>
      <c r="BW28" s="393">
        <f t="shared" si="30"/>
        <v>9.6248140469246</v>
      </c>
      <c r="BX28" s="386">
        <v>0</v>
      </c>
      <c r="BY28" s="393">
        <f t="shared" si="31"/>
        <v>0</v>
      </c>
      <c r="BZ28" s="386">
        <v>1.04</v>
      </c>
      <c r="CA28" s="393">
        <f t="shared" si="32"/>
        <v>0.30036646557208807</v>
      </c>
      <c r="CB28" s="386">
        <v>0</v>
      </c>
      <c r="CC28" s="393">
        <f t="shared" si="33"/>
        <v>0</v>
      </c>
      <c r="CD28" s="386"/>
      <c r="CE28" s="393"/>
      <c r="CF28" s="386">
        <v>12.1</v>
      </c>
      <c r="CG28" s="393">
        <f t="shared" si="34"/>
        <v>22.407407407407405</v>
      </c>
      <c r="CH28" s="386">
        <v>3.4</v>
      </c>
      <c r="CI28" s="393">
        <f t="shared" si="35"/>
        <v>72.340425531914889</v>
      </c>
      <c r="CJ28" s="386">
        <f>SUM(CJ26:CJ27)</f>
        <v>0</v>
      </c>
      <c r="CK28" s="393">
        <f t="shared" si="36"/>
        <v>0</v>
      </c>
      <c r="CL28" s="386"/>
      <c r="CM28" s="393"/>
      <c r="CN28" s="386">
        <f>SUM(CN26:CN27)</f>
        <v>0</v>
      </c>
      <c r="CO28" s="393">
        <f t="shared" si="37"/>
        <v>0</v>
      </c>
      <c r="CP28" s="386">
        <f>SUM(CP26:CP27)</f>
        <v>0</v>
      </c>
      <c r="CQ28" s="393">
        <f t="shared" si="38"/>
        <v>0</v>
      </c>
      <c r="CR28" s="386"/>
      <c r="CS28" s="393"/>
      <c r="CT28" s="386">
        <f>SUM(CT26:CT27)</f>
        <v>0</v>
      </c>
      <c r="CU28" s="393">
        <f t="shared" si="39"/>
        <v>0</v>
      </c>
      <c r="CV28" s="386">
        <f>SUM(CV26:CV27)</f>
        <v>0</v>
      </c>
      <c r="CW28" s="393">
        <f t="shared" si="40"/>
        <v>0</v>
      </c>
      <c r="CX28" s="386">
        <f>SUM(CX26:CX27)</f>
        <v>0</v>
      </c>
      <c r="CY28" s="393">
        <f t="shared" si="41"/>
        <v>0</v>
      </c>
      <c r="CZ28" s="5"/>
      <c r="DA28" s="73"/>
      <c r="DB28" s="386">
        <f>SUM(DB26:DB27)</f>
        <v>0</v>
      </c>
      <c r="DC28" s="393">
        <f t="shared" si="42"/>
        <v>0</v>
      </c>
      <c r="DD28" s="5"/>
      <c r="DE28" s="73"/>
      <c r="DF28" s="386">
        <f>SUM(DF26:DF27)</f>
        <v>0</v>
      </c>
      <c r="DG28" s="393">
        <f t="shared" si="43"/>
        <v>0</v>
      </c>
      <c r="DH28" s="386">
        <f>SUM(DH26:DH27)</f>
        <v>243.76900000000001</v>
      </c>
      <c r="DI28" s="393">
        <f t="shared" si="44"/>
        <v>17.006348541928283</v>
      </c>
      <c r="DJ28" s="1752">
        <f>SUM(DJ26:DJ27)</f>
        <v>0</v>
      </c>
      <c r="DK28" s="393">
        <f t="shared" si="45"/>
        <v>0</v>
      </c>
      <c r="DL28" s="1752">
        <f>SUM(DL26:DL27)</f>
        <v>9.2999999999999999E-2</v>
      </c>
      <c r="DM28" s="393">
        <f t="shared" si="46"/>
        <v>1.9411396368190357</v>
      </c>
      <c r="DN28" s="1752">
        <f>SUM(DN26:DN27)</f>
        <v>52.99</v>
      </c>
      <c r="DO28" s="393">
        <f t="shared" si="47"/>
        <v>32.68163315653139</v>
      </c>
      <c r="DP28" s="1752">
        <f>SUM(DP26:DP27)</f>
        <v>0</v>
      </c>
      <c r="DQ28" s="393">
        <f t="shared" si="48"/>
        <v>0</v>
      </c>
      <c r="DR28" s="1752">
        <f>SUM(DR26:DR27)</f>
        <v>58.87</v>
      </c>
      <c r="DS28" s="393">
        <f t="shared" si="49"/>
        <v>12.32796964391915</v>
      </c>
      <c r="DT28" s="386">
        <v>0</v>
      </c>
      <c r="DU28" s="393">
        <f t="shared" si="50"/>
        <v>0</v>
      </c>
      <c r="EB28" s="32"/>
      <c r="EC28" s="28"/>
      <c r="ED28" s="131"/>
      <c r="EF28" s="32"/>
      <c r="EH28" s="32"/>
      <c r="EI28" s="33"/>
      <c r="EJ28" s="32"/>
      <c r="EK28" s="33"/>
      <c r="EL28" s="32"/>
      <c r="EM28" s="33"/>
    </row>
    <row r="29" spans="1:150" ht="12.75" customHeight="1">
      <c r="A29" s="361" t="s">
        <v>269</v>
      </c>
      <c r="B29" s="385">
        <f t="shared" si="0"/>
        <v>0</v>
      </c>
      <c r="C29" s="392">
        <f t="shared" si="1"/>
        <v>0</v>
      </c>
      <c r="D29" s="384"/>
      <c r="E29" s="392">
        <f t="shared" si="2"/>
        <v>0</v>
      </c>
      <c r="F29" s="384"/>
      <c r="G29" s="392">
        <f t="shared" si="3"/>
        <v>0</v>
      </c>
      <c r="H29" s="384"/>
      <c r="I29" s="392">
        <f t="shared" si="4"/>
        <v>0</v>
      </c>
      <c r="J29" s="385">
        <v>0</v>
      </c>
      <c r="K29" s="392">
        <f t="shared" si="4"/>
        <v>0</v>
      </c>
      <c r="L29" s="384"/>
      <c r="M29" s="392">
        <f t="shared" si="5"/>
        <v>0</v>
      </c>
      <c r="N29" s="385"/>
      <c r="O29" s="392"/>
      <c r="P29" s="384"/>
      <c r="Q29" s="392">
        <f t="shared" si="6"/>
        <v>0</v>
      </c>
      <c r="R29" s="384"/>
      <c r="S29" s="392">
        <f t="shared" si="7"/>
        <v>0</v>
      </c>
      <c r="T29" s="384"/>
      <c r="U29" s="392">
        <f t="shared" si="8"/>
        <v>0</v>
      </c>
      <c r="V29" s="384"/>
      <c r="W29" s="392">
        <f t="shared" si="9"/>
        <v>0</v>
      </c>
      <c r="X29" s="384"/>
      <c r="Y29" s="392">
        <f t="shared" si="10"/>
        <v>0</v>
      </c>
      <c r="Z29" s="384"/>
      <c r="AA29" s="392">
        <f t="shared" si="11"/>
        <v>0</v>
      </c>
      <c r="AB29" s="385"/>
      <c r="AC29" s="392">
        <f t="shared" si="12"/>
        <v>0</v>
      </c>
      <c r="AD29" s="385"/>
      <c r="AE29" s="392"/>
      <c r="AF29" s="384"/>
      <c r="AG29" s="392">
        <f t="shared" si="13"/>
        <v>0</v>
      </c>
      <c r="AH29" s="384"/>
      <c r="AI29" s="392">
        <f t="shared" si="14"/>
        <v>0</v>
      </c>
      <c r="AJ29" s="385"/>
      <c r="AK29" s="392"/>
      <c r="AL29" s="385"/>
      <c r="AM29" s="392"/>
      <c r="AN29" s="384"/>
      <c r="AO29" s="392">
        <f t="shared" si="15"/>
        <v>0</v>
      </c>
      <c r="AP29" s="384"/>
      <c r="AQ29" s="392">
        <f t="shared" si="16"/>
        <v>0</v>
      </c>
      <c r="AR29" s="384"/>
      <c r="AS29" s="392">
        <f t="shared" si="17"/>
        <v>0</v>
      </c>
      <c r="AT29" s="384"/>
      <c r="AU29" s="392">
        <f t="shared" si="18"/>
        <v>0</v>
      </c>
      <c r="AV29" s="384"/>
      <c r="AW29" s="392">
        <f t="shared" si="19"/>
        <v>0</v>
      </c>
      <c r="AX29" s="384"/>
      <c r="AY29" s="392">
        <f t="shared" si="20"/>
        <v>0</v>
      </c>
      <c r="AZ29" s="385"/>
      <c r="BA29" s="392"/>
      <c r="BB29" s="384"/>
      <c r="BC29" s="392">
        <f t="shared" si="21"/>
        <v>0</v>
      </c>
      <c r="BD29" s="384"/>
      <c r="BE29" s="392">
        <f t="shared" si="22"/>
        <v>0</v>
      </c>
      <c r="BF29" s="385"/>
      <c r="BG29" s="392">
        <f t="shared" si="23"/>
        <v>0</v>
      </c>
      <c r="BH29" s="384"/>
      <c r="BI29" s="392">
        <f t="shared" si="24"/>
        <v>0</v>
      </c>
      <c r="BJ29" s="384"/>
      <c r="BK29" s="392">
        <f t="shared" si="25"/>
        <v>0</v>
      </c>
      <c r="BL29" s="384"/>
      <c r="BM29" s="392">
        <f t="shared" si="26"/>
        <v>0</v>
      </c>
      <c r="BN29" s="385"/>
      <c r="BO29" s="392">
        <f t="shared" si="27"/>
        <v>0</v>
      </c>
      <c r="BP29" s="385"/>
      <c r="BQ29" s="392"/>
      <c r="BR29" s="384"/>
      <c r="BS29" s="392">
        <f t="shared" si="28"/>
        <v>0</v>
      </c>
      <c r="BT29" s="384"/>
      <c r="BU29" s="392">
        <f t="shared" si="29"/>
        <v>0</v>
      </c>
      <c r="BV29" s="385"/>
      <c r="BW29" s="392">
        <f t="shared" si="30"/>
        <v>0</v>
      </c>
      <c r="BX29" s="384"/>
      <c r="BY29" s="392">
        <f t="shared" si="31"/>
        <v>0</v>
      </c>
      <c r="BZ29" s="384"/>
      <c r="CA29" s="392">
        <f t="shared" si="32"/>
        <v>0</v>
      </c>
      <c r="CB29" s="384"/>
      <c r="CC29" s="392">
        <f t="shared" si="33"/>
        <v>0</v>
      </c>
      <c r="CD29" s="385"/>
      <c r="CE29" s="392"/>
      <c r="CF29" s="384">
        <v>0</v>
      </c>
      <c r="CG29" s="392">
        <f t="shared" si="34"/>
        <v>0</v>
      </c>
      <c r="CH29" s="384">
        <v>0</v>
      </c>
      <c r="CI29" s="392">
        <f t="shared" si="35"/>
        <v>0</v>
      </c>
      <c r="CJ29" s="384"/>
      <c r="CK29" s="392">
        <f t="shared" si="36"/>
        <v>0</v>
      </c>
      <c r="CL29" s="385"/>
      <c r="CM29" s="392"/>
      <c r="CN29" s="384"/>
      <c r="CO29" s="392">
        <f t="shared" si="37"/>
        <v>0</v>
      </c>
      <c r="CP29" s="384"/>
      <c r="CQ29" s="392">
        <f t="shared" si="38"/>
        <v>0</v>
      </c>
      <c r="CR29" s="385"/>
      <c r="CS29" s="392"/>
      <c r="CT29" s="385"/>
      <c r="CU29" s="392">
        <f t="shared" si="39"/>
        <v>0</v>
      </c>
      <c r="CV29" s="385"/>
      <c r="CW29" s="392">
        <f t="shared" si="40"/>
        <v>0</v>
      </c>
      <c r="CX29" s="385"/>
      <c r="CY29" s="392">
        <f t="shared" si="41"/>
        <v>0</v>
      </c>
      <c r="CZ29" s="385"/>
      <c r="DA29" s="392"/>
      <c r="DB29" s="384"/>
      <c r="DC29" s="392">
        <f t="shared" si="42"/>
        <v>0</v>
      </c>
      <c r="DD29" s="385"/>
      <c r="DE29" s="392"/>
      <c r="DF29" s="385"/>
      <c r="DG29" s="392">
        <f t="shared" si="43"/>
        <v>0</v>
      </c>
      <c r="DH29" s="385"/>
      <c r="DI29" s="392">
        <f t="shared" si="44"/>
        <v>0</v>
      </c>
      <c r="DJ29" s="341">
        <v>0</v>
      </c>
      <c r="DK29" s="392">
        <f t="shared" si="45"/>
        <v>0</v>
      </c>
      <c r="DL29" s="341">
        <v>0</v>
      </c>
      <c r="DM29" s="392">
        <f t="shared" si="46"/>
        <v>0</v>
      </c>
      <c r="DN29" s="341">
        <v>0</v>
      </c>
      <c r="DO29" s="392">
        <f t="shared" si="47"/>
        <v>0</v>
      </c>
      <c r="DP29" s="341">
        <v>0</v>
      </c>
      <c r="DQ29" s="392">
        <f t="shared" si="48"/>
        <v>0</v>
      </c>
      <c r="DR29" s="341">
        <v>0</v>
      </c>
      <c r="DS29" s="392">
        <f t="shared" si="49"/>
        <v>0</v>
      </c>
      <c r="DT29" s="384">
        <v>0</v>
      </c>
      <c r="DU29" s="392">
        <f t="shared" si="50"/>
        <v>0</v>
      </c>
      <c r="EB29" s="32"/>
      <c r="EC29" s="28"/>
      <c r="ED29" s="131"/>
      <c r="EF29" s="32"/>
      <c r="EH29" s="32"/>
      <c r="EI29" s="33"/>
      <c r="EJ29" s="32"/>
      <c r="EK29" s="33"/>
      <c r="EL29" s="32"/>
      <c r="EM29" s="33"/>
    </row>
    <row r="30" spans="1:150" ht="12.75" customHeight="1" thickBot="1">
      <c r="A30" s="361" t="s">
        <v>271</v>
      </c>
      <c r="B30" s="385">
        <f t="shared" si="0"/>
        <v>1083.105859</v>
      </c>
      <c r="C30" s="392">
        <f t="shared" si="1"/>
        <v>1.8635407876953805</v>
      </c>
      <c r="D30" s="385"/>
      <c r="E30" s="392">
        <f t="shared" si="2"/>
        <v>0</v>
      </c>
      <c r="F30" s="385"/>
      <c r="G30" s="392">
        <f t="shared" si="3"/>
        <v>0</v>
      </c>
      <c r="H30" s="385"/>
      <c r="I30" s="392">
        <f t="shared" si="4"/>
        <v>0</v>
      </c>
      <c r="J30" s="385">
        <v>1.6</v>
      </c>
      <c r="K30" s="392">
        <f t="shared" si="4"/>
        <v>10.810810810810811</v>
      </c>
      <c r="L30" s="385"/>
      <c r="M30" s="392">
        <f t="shared" si="5"/>
        <v>0</v>
      </c>
      <c r="N30" s="385"/>
      <c r="O30" s="392"/>
      <c r="P30" s="385"/>
      <c r="Q30" s="392">
        <f t="shared" si="6"/>
        <v>0</v>
      </c>
      <c r="R30" s="385"/>
      <c r="S30" s="392">
        <f t="shared" si="7"/>
        <v>0</v>
      </c>
      <c r="T30" s="385"/>
      <c r="U30" s="392">
        <f t="shared" si="8"/>
        <v>0</v>
      </c>
      <c r="V30" s="385"/>
      <c r="W30" s="392">
        <f t="shared" si="9"/>
        <v>0</v>
      </c>
      <c r="X30" s="385"/>
      <c r="Y30" s="392">
        <f t="shared" si="10"/>
        <v>0</v>
      </c>
      <c r="Z30" s="385"/>
      <c r="AA30" s="392">
        <f t="shared" si="11"/>
        <v>0</v>
      </c>
      <c r="AB30" s="385">
        <v>11.717000000000001</v>
      </c>
      <c r="AC30" s="392">
        <f t="shared" si="12"/>
        <v>4.4994604641160638</v>
      </c>
      <c r="AD30" s="385"/>
      <c r="AE30" s="392"/>
      <c r="AF30" s="385"/>
      <c r="AG30" s="392">
        <f t="shared" si="13"/>
        <v>0</v>
      </c>
      <c r="AH30" s="385"/>
      <c r="AI30" s="392">
        <f t="shared" si="14"/>
        <v>0</v>
      </c>
      <c r="AJ30" s="385"/>
      <c r="AK30" s="392"/>
      <c r="AL30" s="385"/>
      <c r="AM30" s="392"/>
      <c r="AN30" s="385"/>
      <c r="AO30" s="392">
        <f t="shared" si="15"/>
        <v>0</v>
      </c>
      <c r="AP30" s="385"/>
      <c r="AQ30" s="392">
        <f t="shared" si="16"/>
        <v>0</v>
      </c>
      <c r="AR30" s="385"/>
      <c r="AS30" s="392">
        <f t="shared" si="17"/>
        <v>0</v>
      </c>
      <c r="AT30" s="385"/>
      <c r="AU30" s="392">
        <f t="shared" si="18"/>
        <v>0</v>
      </c>
      <c r="AV30" s="385"/>
      <c r="AW30" s="392">
        <f t="shared" si="19"/>
        <v>0</v>
      </c>
      <c r="AX30" s="385"/>
      <c r="AY30" s="392">
        <f t="shared" si="20"/>
        <v>0</v>
      </c>
      <c r="AZ30" s="385"/>
      <c r="BA30" s="392"/>
      <c r="BB30" s="385"/>
      <c r="BC30" s="392">
        <f t="shared" si="21"/>
        <v>0</v>
      </c>
      <c r="BD30" s="385"/>
      <c r="BE30" s="392">
        <f t="shared" si="22"/>
        <v>0</v>
      </c>
      <c r="BF30" s="385">
        <v>12.8</v>
      </c>
      <c r="BG30" s="392">
        <f t="shared" si="23"/>
        <v>5.3713806126731019</v>
      </c>
      <c r="BH30" s="385"/>
      <c r="BI30" s="392">
        <f t="shared" si="24"/>
        <v>0</v>
      </c>
      <c r="BJ30" s="385"/>
      <c r="BK30" s="392">
        <f t="shared" si="25"/>
        <v>0</v>
      </c>
      <c r="BL30" s="385">
        <v>61.7</v>
      </c>
      <c r="BM30" s="392">
        <f t="shared" si="26"/>
        <v>6.5575512806887017</v>
      </c>
      <c r="BN30" s="385">
        <v>633.4</v>
      </c>
      <c r="BO30" s="392">
        <f t="shared" si="27"/>
        <v>12.652058406407923</v>
      </c>
      <c r="BP30" s="385"/>
      <c r="BQ30" s="392"/>
      <c r="BR30" s="385"/>
      <c r="BS30" s="392">
        <f t="shared" si="28"/>
        <v>0</v>
      </c>
      <c r="BT30" s="385">
        <v>3.45</v>
      </c>
      <c r="BU30" s="392">
        <f t="shared" si="29"/>
        <v>0.93092282784673508</v>
      </c>
      <c r="BV30" s="385">
        <v>36.497</v>
      </c>
      <c r="BW30" s="392">
        <f t="shared" si="30"/>
        <v>8.5502102587529709</v>
      </c>
      <c r="BX30" s="385"/>
      <c r="BY30" s="392">
        <f t="shared" si="31"/>
        <v>0</v>
      </c>
      <c r="BZ30" s="385">
        <v>25.921859000000001</v>
      </c>
      <c r="CA30" s="392">
        <f t="shared" si="32"/>
        <v>7.4865934316230982</v>
      </c>
      <c r="CB30" s="385"/>
      <c r="CC30" s="392">
        <f t="shared" si="33"/>
        <v>0</v>
      </c>
      <c r="CD30" s="385"/>
      <c r="CE30" s="392"/>
      <c r="CF30" s="385">
        <v>3.3</v>
      </c>
      <c r="CG30" s="392">
        <f t="shared" si="34"/>
        <v>6.1111111111111107</v>
      </c>
      <c r="CH30" s="385">
        <v>0</v>
      </c>
      <c r="CI30" s="392">
        <f t="shared" si="35"/>
        <v>0</v>
      </c>
      <c r="CJ30" s="385"/>
      <c r="CK30" s="392">
        <f t="shared" si="36"/>
        <v>0</v>
      </c>
      <c r="CL30" s="385"/>
      <c r="CM30" s="392"/>
      <c r="CN30" s="385"/>
      <c r="CO30" s="392">
        <f t="shared" si="37"/>
        <v>0</v>
      </c>
      <c r="CP30" s="385"/>
      <c r="CQ30" s="392">
        <f t="shared" si="38"/>
        <v>0</v>
      </c>
      <c r="CR30" s="385"/>
      <c r="CS30" s="392"/>
      <c r="CT30" s="385">
        <v>84.176000000000002</v>
      </c>
      <c r="CU30" s="392">
        <f t="shared" si="39"/>
        <v>4.9281727717517629</v>
      </c>
      <c r="CV30" s="385"/>
      <c r="CW30" s="392">
        <f t="shared" si="40"/>
        <v>0</v>
      </c>
      <c r="CX30" s="385"/>
      <c r="CY30" s="392">
        <f t="shared" si="41"/>
        <v>0</v>
      </c>
      <c r="CZ30" s="385"/>
      <c r="DA30" s="392"/>
      <c r="DB30" s="385"/>
      <c r="DC30" s="392">
        <f t="shared" si="42"/>
        <v>0</v>
      </c>
      <c r="DD30" s="385"/>
      <c r="DE30" s="392"/>
      <c r="DF30" s="385">
        <v>2.61</v>
      </c>
      <c r="DG30" s="392">
        <f t="shared" si="43"/>
        <v>4.7133182844243793</v>
      </c>
      <c r="DH30" s="385">
        <v>28.18</v>
      </c>
      <c r="DI30" s="392">
        <f t="shared" si="44"/>
        <v>1.9659550718571228</v>
      </c>
      <c r="DJ30" s="1760">
        <v>0</v>
      </c>
      <c r="DK30" s="392">
        <f t="shared" si="45"/>
        <v>0</v>
      </c>
      <c r="DL30" s="1760">
        <v>0</v>
      </c>
      <c r="DM30" s="392">
        <f t="shared" si="46"/>
        <v>0</v>
      </c>
      <c r="DN30" s="1760">
        <v>0</v>
      </c>
      <c r="DO30" s="392">
        <f t="shared" si="47"/>
        <v>0</v>
      </c>
      <c r="DP30" s="1760">
        <v>0</v>
      </c>
      <c r="DQ30" s="392">
        <f t="shared" si="48"/>
        <v>0</v>
      </c>
      <c r="DR30" s="1760">
        <v>35.654000000000003</v>
      </c>
      <c r="DS30" s="392">
        <f t="shared" si="49"/>
        <v>7.4663059229538549</v>
      </c>
      <c r="DT30" s="385">
        <v>142.1</v>
      </c>
      <c r="DU30" s="392">
        <f t="shared" si="50"/>
        <v>14.760569232367299</v>
      </c>
      <c r="EB30" s="32"/>
      <c r="EC30" s="28"/>
      <c r="ED30" s="131"/>
      <c r="EF30" s="32"/>
      <c r="EH30" s="32"/>
      <c r="EI30" s="33"/>
      <c r="EJ30" s="32"/>
      <c r="EK30" s="33"/>
      <c r="EL30" s="32"/>
      <c r="EM30" s="33"/>
    </row>
    <row r="31" spans="1:150" ht="12.75" customHeight="1" thickBot="1">
      <c r="A31" s="367" t="s">
        <v>273</v>
      </c>
      <c r="B31" s="386">
        <f t="shared" si="0"/>
        <v>1083.105859</v>
      </c>
      <c r="C31" s="393">
        <f t="shared" si="1"/>
        <v>1.8635407876953805</v>
      </c>
      <c r="D31" s="386">
        <f>+D30+D29</f>
        <v>0</v>
      </c>
      <c r="E31" s="393">
        <f t="shared" si="2"/>
        <v>0</v>
      </c>
      <c r="F31" s="386">
        <f>+F30+F29</f>
        <v>0</v>
      </c>
      <c r="G31" s="393">
        <f t="shared" si="3"/>
        <v>0</v>
      </c>
      <c r="H31" s="386">
        <f>+H30+H29</f>
        <v>0</v>
      </c>
      <c r="I31" s="393">
        <f t="shared" si="4"/>
        <v>0</v>
      </c>
      <c r="J31" s="386">
        <f>+J30+J29</f>
        <v>1.6</v>
      </c>
      <c r="K31" s="393">
        <f t="shared" si="4"/>
        <v>10.810810810810811</v>
      </c>
      <c r="L31" s="386">
        <f>+L30+L29</f>
        <v>0</v>
      </c>
      <c r="M31" s="393">
        <f t="shared" si="5"/>
        <v>0</v>
      </c>
      <c r="N31" s="386"/>
      <c r="O31" s="393"/>
      <c r="P31" s="386">
        <f>+P30+P29</f>
        <v>0</v>
      </c>
      <c r="Q31" s="393">
        <f t="shared" si="6"/>
        <v>0</v>
      </c>
      <c r="R31" s="386">
        <v>0</v>
      </c>
      <c r="S31" s="393">
        <f t="shared" si="7"/>
        <v>0</v>
      </c>
      <c r="T31" s="386">
        <f>+T30+T29</f>
        <v>0</v>
      </c>
      <c r="U31" s="393">
        <f t="shared" si="8"/>
        <v>0</v>
      </c>
      <c r="V31" s="386"/>
      <c r="W31" s="393">
        <f t="shared" si="9"/>
        <v>0</v>
      </c>
      <c r="X31" s="386"/>
      <c r="Y31" s="393">
        <f t="shared" si="10"/>
        <v>0</v>
      </c>
      <c r="Z31" s="386">
        <v>0</v>
      </c>
      <c r="AA31" s="393">
        <f t="shared" si="11"/>
        <v>0</v>
      </c>
      <c r="AB31" s="386">
        <v>11.717000000000001</v>
      </c>
      <c r="AC31" s="393">
        <f t="shared" si="12"/>
        <v>4.4994604641160638</v>
      </c>
      <c r="AD31" s="386"/>
      <c r="AE31" s="393"/>
      <c r="AF31" s="386">
        <f>+AF30+AF29</f>
        <v>0</v>
      </c>
      <c r="AG31" s="393">
        <f t="shared" si="13"/>
        <v>0</v>
      </c>
      <c r="AH31" s="386">
        <f>+AH30+AH29</f>
        <v>0</v>
      </c>
      <c r="AI31" s="393">
        <f t="shared" si="14"/>
        <v>0</v>
      </c>
      <c r="AJ31" s="386"/>
      <c r="AK31" s="393"/>
      <c r="AL31" s="386"/>
      <c r="AM31" s="393"/>
      <c r="AN31" s="386">
        <f>+AN30+AN29</f>
        <v>0</v>
      </c>
      <c r="AO31" s="393">
        <f t="shared" si="15"/>
        <v>0</v>
      </c>
      <c r="AP31" s="386">
        <f>+AP30+AP29</f>
        <v>0</v>
      </c>
      <c r="AQ31" s="393">
        <f t="shared" si="16"/>
        <v>0</v>
      </c>
      <c r="AR31" s="386">
        <f>+AR30+AR29</f>
        <v>0</v>
      </c>
      <c r="AS31" s="393">
        <f t="shared" si="17"/>
        <v>0</v>
      </c>
      <c r="AT31" s="386">
        <f>+AT30+AT29</f>
        <v>0</v>
      </c>
      <c r="AU31" s="393">
        <f t="shared" si="18"/>
        <v>0</v>
      </c>
      <c r="AV31" s="386">
        <v>0</v>
      </c>
      <c r="AW31" s="393">
        <f t="shared" si="19"/>
        <v>0</v>
      </c>
      <c r="AX31" s="386">
        <f>+AX30+AX29</f>
        <v>0</v>
      </c>
      <c r="AY31" s="393">
        <f t="shared" si="20"/>
        <v>0</v>
      </c>
      <c r="AZ31" s="386"/>
      <c r="BA31" s="393"/>
      <c r="BB31" s="386">
        <v>0</v>
      </c>
      <c r="BC31" s="393">
        <f t="shared" si="21"/>
        <v>0</v>
      </c>
      <c r="BD31" s="386">
        <v>0</v>
      </c>
      <c r="BE31" s="393">
        <f t="shared" si="22"/>
        <v>0</v>
      </c>
      <c r="BF31" s="386">
        <f>+BF30+BF29</f>
        <v>12.8</v>
      </c>
      <c r="BG31" s="393">
        <f t="shared" si="23"/>
        <v>5.3713806126731019</v>
      </c>
      <c r="BH31" s="386">
        <f>+BH30+BH29</f>
        <v>0</v>
      </c>
      <c r="BI31" s="393">
        <f t="shared" si="24"/>
        <v>0</v>
      </c>
      <c r="BJ31" s="386">
        <v>0</v>
      </c>
      <c r="BK31" s="393">
        <f t="shared" si="25"/>
        <v>0</v>
      </c>
      <c r="BL31" s="386">
        <f>+BL30+BL29</f>
        <v>61.7</v>
      </c>
      <c r="BM31" s="393">
        <f t="shared" si="26"/>
        <v>6.5575512806887017</v>
      </c>
      <c r="BN31" s="386">
        <f>+BN30+BN29</f>
        <v>633.4</v>
      </c>
      <c r="BO31" s="393">
        <f t="shared" si="27"/>
        <v>12.652058406407923</v>
      </c>
      <c r="BP31" s="386"/>
      <c r="BQ31" s="393"/>
      <c r="BR31" s="386">
        <f>+BR30+BR29</f>
        <v>0</v>
      </c>
      <c r="BS31" s="393">
        <f t="shared" si="28"/>
        <v>0</v>
      </c>
      <c r="BT31" s="386">
        <v>3.45</v>
      </c>
      <c r="BU31" s="393">
        <f t="shared" si="29"/>
        <v>0.93092282784673508</v>
      </c>
      <c r="BV31" s="386">
        <f>+BV30+BV29</f>
        <v>36.497</v>
      </c>
      <c r="BW31" s="393">
        <f t="shared" si="30"/>
        <v>8.5502102587529709</v>
      </c>
      <c r="BX31" s="386">
        <v>0</v>
      </c>
      <c r="BY31" s="393">
        <f t="shared" si="31"/>
        <v>0</v>
      </c>
      <c r="BZ31" s="386">
        <v>25.921859000000001</v>
      </c>
      <c r="CA31" s="393">
        <f t="shared" si="32"/>
        <v>7.4865934316230982</v>
      </c>
      <c r="CB31" s="386">
        <v>0</v>
      </c>
      <c r="CC31" s="393">
        <f t="shared" si="33"/>
        <v>0</v>
      </c>
      <c r="CD31" s="386"/>
      <c r="CE31" s="393"/>
      <c r="CF31" s="386">
        <v>3.3</v>
      </c>
      <c r="CG31" s="393">
        <f t="shared" si="34"/>
        <v>6.1111111111111107</v>
      </c>
      <c r="CH31" s="386">
        <v>0</v>
      </c>
      <c r="CI31" s="393">
        <f t="shared" si="35"/>
        <v>0</v>
      </c>
      <c r="CJ31" s="386">
        <f>+CJ30+CJ29</f>
        <v>0</v>
      </c>
      <c r="CK31" s="393">
        <f t="shared" si="36"/>
        <v>0</v>
      </c>
      <c r="CL31" s="386"/>
      <c r="CM31" s="393"/>
      <c r="CN31" s="386">
        <f>+CN30+CN29</f>
        <v>0</v>
      </c>
      <c r="CO31" s="393">
        <f t="shared" si="37"/>
        <v>0</v>
      </c>
      <c r="CP31" s="386">
        <f>+CP30+CP29</f>
        <v>0</v>
      </c>
      <c r="CQ31" s="393">
        <f t="shared" si="38"/>
        <v>0</v>
      </c>
      <c r="CR31" s="386"/>
      <c r="CS31" s="393"/>
      <c r="CT31" s="386">
        <f>+CT30+CT29</f>
        <v>84.176000000000002</v>
      </c>
      <c r="CU31" s="393">
        <f t="shared" si="39"/>
        <v>4.9281727717517629</v>
      </c>
      <c r="CV31" s="386">
        <f>+CV30+CV29</f>
        <v>0</v>
      </c>
      <c r="CW31" s="393">
        <f t="shared" si="40"/>
        <v>0</v>
      </c>
      <c r="CX31" s="386">
        <f>+CX30+CX29</f>
        <v>0</v>
      </c>
      <c r="CY31" s="393">
        <f t="shared" si="41"/>
        <v>0</v>
      </c>
      <c r="CZ31" s="386"/>
      <c r="DA31" s="393"/>
      <c r="DB31" s="386">
        <f>+DB30+DB29</f>
        <v>0</v>
      </c>
      <c r="DC31" s="393">
        <f t="shared" si="42"/>
        <v>0</v>
      </c>
      <c r="DD31" s="386"/>
      <c r="DE31" s="393"/>
      <c r="DF31" s="386">
        <f>+DF30+DF29</f>
        <v>2.61</v>
      </c>
      <c r="DG31" s="393">
        <f t="shared" si="43"/>
        <v>4.7133182844243793</v>
      </c>
      <c r="DH31" s="386">
        <f>+DH30+DH29</f>
        <v>28.18</v>
      </c>
      <c r="DI31" s="393">
        <f t="shared" si="44"/>
        <v>1.9659550718571228</v>
      </c>
      <c r="DJ31" s="1760">
        <f>SUM(DJ29:DJ30)</f>
        <v>0</v>
      </c>
      <c r="DK31" s="393">
        <f t="shared" si="45"/>
        <v>0</v>
      </c>
      <c r="DL31" s="1760">
        <f>SUM(DL29:DL30)</f>
        <v>0</v>
      </c>
      <c r="DM31" s="393">
        <f t="shared" si="46"/>
        <v>0</v>
      </c>
      <c r="DN31" s="1760">
        <f>SUM(DN29:DN30)</f>
        <v>0</v>
      </c>
      <c r="DO31" s="393">
        <f t="shared" si="47"/>
        <v>0</v>
      </c>
      <c r="DP31" s="1752">
        <f>SUM(DP29:DP30)</f>
        <v>0</v>
      </c>
      <c r="DQ31" s="393">
        <f t="shared" si="48"/>
        <v>0</v>
      </c>
      <c r="DR31" s="1760">
        <f>SUM(DR29:DR30)</f>
        <v>35.654000000000003</v>
      </c>
      <c r="DS31" s="393">
        <f t="shared" si="49"/>
        <v>7.4663059229538549</v>
      </c>
      <c r="DT31" s="386">
        <v>142.1</v>
      </c>
      <c r="DU31" s="393">
        <f t="shared" si="50"/>
        <v>14.760569232367299</v>
      </c>
      <c r="EB31" s="32"/>
      <c r="EC31" s="28"/>
      <c r="ED31" s="131"/>
      <c r="EF31" s="32"/>
      <c r="EH31" s="32"/>
      <c r="EI31" s="33"/>
      <c r="EJ31" s="32"/>
      <c r="EK31" s="33"/>
      <c r="EL31" s="32"/>
      <c r="EM31" s="33"/>
    </row>
    <row r="32" spans="1:150" ht="12.75" customHeight="1">
      <c r="A32" s="368" t="s">
        <v>139</v>
      </c>
      <c r="B32" s="385"/>
      <c r="C32" s="392"/>
      <c r="D32" s="384"/>
      <c r="E32" s="392"/>
      <c r="F32" s="384"/>
      <c r="G32" s="392"/>
      <c r="H32" s="384"/>
      <c r="I32" s="392"/>
      <c r="J32" s="385"/>
      <c r="K32" s="392"/>
      <c r="L32" s="384"/>
      <c r="M32" s="392"/>
      <c r="N32" s="385"/>
      <c r="O32" s="392"/>
      <c r="P32" s="384"/>
      <c r="Q32" s="392"/>
      <c r="R32" s="384"/>
      <c r="S32" s="392"/>
      <c r="T32" s="384"/>
      <c r="U32" s="392"/>
      <c r="V32" s="384"/>
      <c r="W32" s="392"/>
      <c r="X32" s="384"/>
      <c r="Y32" s="392"/>
      <c r="Z32" s="384"/>
      <c r="AA32" s="392"/>
      <c r="AB32" s="385"/>
      <c r="AC32" s="392"/>
      <c r="AD32" s="385"/>
      <c r="AE32" s="392"/>
      <c r="AF32" s="384"/>
      <c r="AG32" s="392"/>
      <c r="AH32" s="384"/>
      <c r="AI32" s="392"/>
      <c r="AJ32" s="385"/>
      <c r="AK32" s="392"/>
      <c r="AL32" s="385"/>
      <c r="AM32" s="392"/>
      <c r="AN32" s="384"/>
      <c r="AO32" s="392"/>
      <c r="AP32" s="384"/>
      <c r="AQ32" s="392"/>
      <c r="AR32" s="384"/>
      <c r="AS32" s="392"/>
      <c r="AT32" s="384"/>
      <c r="AU32" s="392"/>
      <c r="AV32" s="384"/>
      <c r="AW32" s="392"/>
      <c r="AX32" s="384"/>
      <c r="AY32" s="392"/>
      <c r="AZ32" s="385"/>
      <c r="BA32" s="392"/>
      <c r="BB32" s="384"/>
      <c r="BC32" s="392"/>
      <c r="BD32" s="384"/>
      <c r="BE32" s="392"/>
      <c r="BF32" s="385"/>
      <c r="BG32" s="392"/>
      <c r="BH32" s="384"/>
      <c r="BI32" s="392"/>
      <c r="BJ32" s="384"/>
      <c r="BK32" s="392"/>
      <c r="BL32" s="384"/>
      <c r="BM32" s="392"/>
      <c r="BN32" s="385"/>
      <c r="BO32" s="392"/>
      <c r="BP32" s="385"/>
      <c r="BQ32" s="392"/>
      <c r="BR32" s="384"/>
      <c r="BS32" s="392"/>
      <c r="BT32" s="384"/>
      <c r="BU32" s="392"/>
      <c r="BV32" s="385"/>
      <c r="BW32" s="392"/>
      <c r="BX32" s="384"/>
      <c r="BY32" s="392"/>
      <c r="BZ32" s="384"/>
      <c r="CA32" s="392"/>
      <c r="CB32" s="384"/>
      <c r="CC32" s="392"/>
      <c r="CD32" s="385"/>
      <c r="CE32" s="392"/>
      <c r="CF32" s="384"/>
      <c r="CG32" s="392"/>
      <c r="CH32" s="384"/>
      <c r="CI32" s="392"/>
      <c r="CJ32" s="384"/>
      <c r="CK32" s="392"/>
      <c r="CL32" s="385"/>
      <c r="CM32" s="392"/>
      <c r="CN32" s="384"/>
      <c r="CO32" s="392"/>
      <c r="CP32" s="384"/>
      <c r="CQ32" s="392"/>
      <c r="CR32" s="385"/>
      <c r="CS32" s="392"/>
      <c r="CT32" s="385"/>
      <c r="CU32" s="392"/>
      <c r="CV32" s="385"/>
      <c r="CW32" s="392"/>
      <c r="CX32" s="385"/>
      <c r="CY32" s="392"/>
      <c r="CZ32" s="385"/>
      <c r="DA32" s="392"/>
      <c r="DB32" s="384"/>
      <c r="DC32" s="392"/>
      <c r="DD32" s="385"/>
      <c r="DE32" s="392"/>
      <c r="DF32" s="385"/>
      <c r="DG32" s="392"/>
      <c r="DH32" s="385"/>
      <c r="DI32" s="392"/>
      <c r="DJ32" s="341"/>
      <c r="DK32" s="392"/>
      <c r="DL32" s="341"/>
      <c r="DM32" s="392"/>
      <c r="DN32" s="341"/>
      <c r="DO32" s="392"/>
      <c r="DP32" s="341"/>
      <c r="DQ32" s="392"/>
      <c r="DR32" s="341"/>
      <c r="DS32" s="392"/>
      <c r="DT32" s="384"/>
      <c r="DU32" s="392"/>
      <c r="EB32" s="32"/>
      <c r="EC32" s="28"/>
      <c r="ED32" s="131"/>
      <c r="EF32" s="32"/>
      <c r="EH32" s="32"/>
      <c r="EI32" s="33"/>
      <c r="EJ32" s="32"/>
      <c r="EK32" s="33"/>
      <c r="EL32" s="32"/>
      <c r="EM32" s="33"/>
    </row>
    <row r="33" spans="1:143" ht="12.75" customHeight="1">
      <c r="A33" s="366" t="s">
        <v>141</v>
      </c>
      <c r="B33" s="385">
        <f t="shared" ref="B33:B47" si="51">D33+F33+H33+J33+L33+N33+P33+R33+T33+V33+X33+AB33+AD33+AF33+AH33+AJ33+AL33+AN33+AP33+AR33+AT33+AV33+AX33+Z33+BB33+AZ33+BF33+BD33+BH33+BJ33+BL33+BN33+BP33+BR33+BT33+BV33+BX33+BZ33+CB33+CD33+CF33+CH33+CJ33+CL33+CN33+CP33+CR33+CT33+CV33+CX33+CZ33+DB33+DD33+DF33+DH33+DJ33+DL33+DN33+DP33+DR33+DT33</f>
        <v>6242.8625059599999</v>
      </c>
      <c r="C33" s="392">
        <f t="shared" ref="C33:C47" si="52">B33/B$11*100</f>
        <v>10.741174387674192</v>
      </c>
      <c r="D33" s="385">
        <v>0</v>
      </c>
      <c r="E33" s="392">
        <f t="shared" ref="E33:E47" si="53">D33/D$11*100</f>
        <v>0</v>
      </c>
      <c r="F33" s="385"/>
      <c r="G33" s="392">
        <f t="shared" ref="G33:G47" si="54">F33/F$11*100</f>
        <v>0</v>
      </c>
      <c r="H33" s="385">
        <v>160.70400000000001</v>
      </c>
      <c r="I33" s="392">
        <f t="shared" ref="I33:K47" si="55">H33/H$11*100</f>
        <v>19.447732041852124</v>
      </c>
      <c r="J33" s="385">
        <v>1.4</v>
      </c>
      <c r="K33" s="392">
        <f t="shared" si="55"/>
        <v>9.4594594594594579</v>
      </c>
      <c r="L33" s="385">
        <v>0.59725474999999995</v>
      </c>
      <c r="M33" s="392">
        <f t="shared" ref="M33:M47" si="56">L33/L$11*100</f>
        <v>0.28396071726029848</v>
      </c>
      <c r="N33" s="385"/>
      <c r="O33" s="392"/>
      <c r="P33" s="385"/>
      <c r="Q33" s="392">
        <f t="shared" ref="Q33:Q47" si="57">P33/P$11*100</f>
        <v>0</v>
      </c>
      <c r="R33" s="385">
        <v>24.29</v>
      </c>
      <c r="S33" s="392">
        <f t="shared" ref="S33:S47" si="58">R33/R$11*100</f>
        <v>0.96382004459998893</v>
      </c>
      <c r="T33" s="385">
        <v>0</v>
      </c>
      <c r="U33" s="392">
        <f t="shared" ref="U33:U47" si="59">T33/T$11*100</f>
        <v>0</v>
      </c>
      <c r="V33" s="385"/>
      <c r="W33" s="392">
        <f t="shared" ref="W33:W47" si="60">V33/V$11*100</f>
        <v>0</v>
      </c>
      <c r="X33" s="385">
        <v>353.15490762999997</v>
      </c>
      <c r="Y33" s="392">
        <f t="shared" ref="Y33:Y47" si="61">X33/X$11*100</f>
        <v>10.036624230765126</v>
      </c>
      <c r="Z33" s="385"/>
      <c r="AA33" s="392">
        <f t="shared" ref="AA33:AA47" si="62">Z33/Z$11*100</f>
        <v>0</v>
      </c>
      <c r="AB33" s="385">
        <v>32.844000000000001</v>
      </c>
      <c r="AC33" s="392">
        <f t="shared" ref="AC33:AC47" si="63">AB33/AB$11*100</f>
        <v>12.612467311037637</v>
      </c>
      <c r="AD33" s="385"/>
      <c r="AE33" s="392"/>
      <c r="AF33" s="1767">
        <f>(31034268+44357802+2121566+4615704+4209198)/1000000</f>
        <v>86.338538</v>
      </c>
      <c r="AG33" s="392">
        <f t="shared" ref="AG33:AG47" si="64">AF33/AF$11*100</f>
        <v>58.805706307042641</v>
      </c>
      <c r="AH33" s="385">
        <v>2.2008585300000001</v>
      </c>
      <c r="AI33" s="392">
        <f t="shared" ref="AI33:AI47" si="65">AH33/AH$11*100</f>
        <v>23.018623075869918</v>
      </c>
      <c r="AJ33" s="385"/>
      <c r="AK33" s="392"/>
      <c r="AL33" s="385"/>
      <c r="AM33" s="392"/>
      <c r="AN33" s="327">
        <f>(502950835.91+168169352.1+7578616.72+89897928.63+19026781.97)/1000000</f>
        <v>787.62351533000003</v>
      </c>
      <c r="AO33" s="392">
        <f t="shared" ref="AO33:AO47" si="66">AN33/AN$11*100</f>
        <v>24.938306208231364</v>
      </c>
      <c r="AP33" s="327">
        <f>(2747159.33+126881.78+19229168.84)/1000000</f>
        <v>22.10320995</v>
      </c>
      <c r="AQ33" s="392">
        <f t="shared" ref="AQ33:AQ47" si="67">AP33/AP$11*100</f>
        <v>2.0998961419797331</v>
      </c>
      <c r="AR33" s="327">
        <f>(19649971.6+33372560.54+45038996.65+42675162.05+9511725.53)/1000000</f>
        <v>150.24841636999997</v>
      </c>
      <c r="AS33" s="392">
        <f t="shared" ref="AS33:AS47" si="68">AR33/AR$11*100</f>
        <v>6.0798595641517181</v>
      </c>
      <c r="AT33" s="327">
        <f>(1004758314.41+101641119.07+43941293.78)/1000000</f>
        <v>1150.34072726</v>
      </c>
      <c r="AU33" s="392">
        <f t="shared" ref="AU33:AU47" si="69">AT33/AT$11*100</f>
        <v>62.178841634643653</v>
      </c>
      <c r="AV33" s="385">
        <v>910.39774412999998</v>
      </c>
      <c r="AW33" s="392">
        <f t="shared" ref="AW33:AW47" si="70">AV33/AV$11*100</f>
        <v>26.596363152335034</v>
      </c>
      <c r="AX33" s="385">
        <v>182.75557554</v>
      </c>
      <c r="AY33" s="392">
        <f t="shared" ref="AY33:AY47" si="71">AX33/AX$11*100</f>
        <v>7.1474330856414303</v>
      </c>
      <c r="AZ33" s="385"/>
      <c r="BA33" s="392"/>
      <c r="BB33" s="385">
        <v>45.6</v>
      </c>
      <c r="BC33" s="392">
        <f t="shared" ref="BC33:BC47" si="72">BB33/BB$11*100</f>
        <v>19.071518193224595</v>
      </c>
      <c r="BD33" s="385">
        <v>432.4</v>
      </c>
      <c r="BE33" s="392">
        <f t="shared" ref="BE33:BE47" si="73">BD33/BD$11*100</f>
        <v>96.539406117436926</v>
      </c>
      <c r="BF33" s="385">
        <v>42.2</v>
      </c>
      <c r="BG33" s="392">
        <f t="shared" ref="BG33:BG47" si="74">BF33/BF$11*100</f>
        <v>17.708770457406633</v>
      </c>
      <c r="BH33" s="385">
        <v>138.40310617000003</v>
      </c>
      <c r="BI33" s="392">
        <f t="shared" ref="BI33:BI47" si="75">BH33/BH$11*100</f>
        <v>69.426922529343841</v>
      </c>
      <c r="BJ33" s="385"/>
      <c r="BK33" s="392">
        <f t="shared" ref="BK33:BK47" si="76">BJ33/BJ$11*100</f>
        <v>0</v>
      </c>
      <c r="BL33" s="385">
        <v>91.6</v>
      </c>
      <c r="BM33" s="392">
        <f t="shared" ref="BM33:BM47" si="77">BL33/BL$11*100</f>
        <v>9.7353597619300647</v>
      </c>
      <c r="BN33" s="385">
        <v>976</v>
      </c>
      <c r="BO33" s="392">
        <f t="shared" ref="BO33:BO47" si="78">BN33/BN$11*100</f>
        <v>19.495435750953792</v>
      </c>
      <c r="BP33" s="385"/>
      <c r="BQ33" s="392"/>
      <c r="BR33" s="385">
        <v>0</v>
      </c>
      <c r="BS33" s="392">
        <f t="shared" ref="BS33:BS47" si="79">BR33/BR$11*100</f>
        <v>0</v>
      </c>
      <c r="BT33" s="385"/>
      <c r="BU33" s="392">
        <f t="shared" ref="BU33:BU47" si="80">BT33/BT$11*100</f>
        <v>0</v>
      </c>
      <c r="BV33" s="385">
        <v>30.966999999999999</v>
      </c>
      <c r="BW33" s="392">
        <f t="shared" ref="BW33:BW47" si="81">BV33/BV$11*100</f>
        <v>7.2546883602159982</v>
      </c>
      <c r="BX33" s="385"/>
      <c r="BY33" s="392">
        <f t="shared" ref="BY33:BY47" si="82">BX33/BX$11*100</f>
        <v>0</v>
      </c>
      <c r="BZ33" s="385">
        <v>32.883001</v>
      </c>
      <c r="CA33" s="392">
        <f t="shared" ref="CA33:CA47" si="83">BZ33/BZ$11*100</f>
        <v>9.4970680651667667</v>
      </c>
      <c r="CB33" s="385"/>
      <c r="CC33" s="392">
        <f t="shared" ref="CC33:CC47" si="84">CB33/CB$11*100</f>
        <v>0</v>
      </c>
      <c r="CD33" s="385"/>
      <c r="CE33" s="392"/>
      <c r="CF33" s="385">
        <v>0</v>
      </c>
      <c r="CG33" s="392">
        <f t="shared" ref="CG33:CG47" si="85">CF33/CF$11*100</f>
        <v>0</v>
      </c>
      <c r="CH33" s="385">
        <v>0</v>
      </c>
      <c r="CI33" s="392">
        <f t="shared" ref="CI33:CI47" si="86">CH33/CH$11*100</f>
        <v>0</v>
      </c>
      <c r="CJ33" s="385">
        <v>8.8000000000000007</v>
      </c>
      <c r="CK33" s="392">
        <f t="shared" ref="CK33:CK47" si="87">CJ33/CJ$11*100</f>
        <v>11.35483870967742</v>
      </c>
      <c r="CL33" s="385"/>
      <c r="CM33" s="392"/>
      <c r="CN33" s="385">
        <v>0</v>
      </c>
      <c r="CO33" s="392">
        <f t="shared" ref="CO33:CO47" si="88">CN33/CN$11*100</f>
        <v>0</v>
      </c>
      <c r="CP33" s="385">
        <v>81</v>
      </c>
      <c r="CQ33" s="392">
        <f t="shared" ref="CQ33:CQ47" si="89">CP33/CP$11*100</f>
        <v>30.716723549488055</v>
      </c>
      <c r="CR33" s="385"/>
      <c r="CS33" s="392"/>
      <c r="CT33" s="385">
        <v>304.96600000000001</v>
      </c>
      <c r="CU33" s="392">
        <f t="shared" ref="CU33:CU47" si="90">CT33/CT$11*100</f>
        <v>17.854556376046002</v>
      </c>
      <c r="CV33" s="385"/>
      <c r="CW33" s="392">
        <f t="shared" ref="CW33:CW47" si="91">CV33/CV$11*100</f>
        <v>0</v>
      </c>
      <c r="CX33" s="385"/>
      <c r="CY33" s="392">
        <f t="shared" ref="CY33:CY47" si="92">CX33/CX$11*100</f>
        <v>0</v>
      </c>
      <c r="CZ33" s="385"/>
      <c r="DA33" s="392"/>
      <c r="DB33" s="385"/>
      <c r="DC33" s="392">
        <f t="shared" ref="DC33:DC47" si="93">DB33/DB$11*100</f>
        <v>0</v>
      </c>
      <c r="DD33" s="385"/>
      <c r="DE33" s="392"/>
      <c r="DF33" s="385">
        <v>25.693999999999999</v>
      </c>
      <c r="DG33" s="392">
        <f t="shared" ref="DG33:DG47" si="94">DF33/DF$11*100</f>
        <v>46.4</v>
      </c>
      <c r="DH33" s="385">
        <v>159.49</v>
      </c>
      <c r="DI33" s="392">
        <f t="shared" ref="DI33:DI47" si="95">DH33/DH$11*100</f>
        <v>11.126691781777593</v>
      </c>
      <c r="DJ33" s="341">
        <v>0</v>
      </c>
      <c r="DK33" s="392">
        <f t="shared" ref="DK33:DK47" si="96">DJ33/DJ$11*100</f>
        <v>0</v>
      </c>
      <c r="DL33" s="341">
        <v>0</v>
      </c>
      <c r="DM33" s="392">
        <f t="shared" ref="DM33:DM47" si="97">DL33/DL$11*100</f>
        <v>0</v>
      </c>
      <c r="DN33" s="341">
        <v>0</v>
      </c>
      <c r="DO33" s="392">
        <f t="shared" ref="DO33:DO47" si="98">DN33/DN$11*100</f>
        <v>0</v>
      </c>
      <c r="DP33" s="341">
        <v>0</v>
      </c>
      <c r="DQ33" s="392">
        <f t="shared" ref="DQ33:DQ47" si="99">DP33/DP$11*100</f>
        <v>0</v>
      </c>
      <c r="DR33" s="341">
        <v>7.6499312999999995</v>
      </c>
      <c r="DS33" s="392">
        <f t="shared" ref="DS33:DS47" si="100">DR33/DR$11*100</f>
        <v>1.601972496084032</v>
      </c>
      <c r="DT33" s="385">
        <v>0.21071999999999999</v>
      </c>
      <c r="DU33" s="392">
        <f t="shared" ref="DU33:DU47" si="101">DT33/DT$11*100</f>
        <v>2.1888438765970703E-2</v>
      </c>
      <c r="EB33" s="32"/>
      <c r="EC33" s="28"/>
      <c r="ED33" s="131"/>
      <c r="EF33" s="32"/>
      <c r="EH33" s="32"/>
      <c r="EI33" s="33"/>
      <c r="EJ33" s="32"/>
      <c r="EK33" s="33"/>
      <c r="EL33" s="32"/>
      <c r="EM33" s="33"/>
    </row>
    <row r="34" spans="1:143" ht="12.75" customHeight="1">
      <c r="A34" s="366" t="s">
        <v>143</v>
      </c>
      <c r="B34" s="385">
        <f t="shared" si="51"/>
        <v>2997.2078150599996</v>
      </c>
      <c r="C34" s="392">
        <f t="shared" si="52"/>
        <v>5.1568542134196527</v>
      </c>
      <c r="D34" s="384">
        <v>2248.37927842</v>
      </c>
      <c r="E34" s="392">
        <f t="shared" si="53"/>
        <v>53.030435564344067</v>
      </c>
      <c r="F34" s="384"/>
      <c r="G34" s="392">
        <f t="shared" si="54"/>
        <v>0</v>
      </c>
      <c r="H34" s="384">
        <v>80.844999999999999</v>
      </c>
      <c r="I34" s="392">
        <f t="shared" si="55"/>
        <v>9.7835268376862743</v>
      </c>
      <c r="J34" s="385">
        <v>2</v>
      </c>
      <c r="K34" s="392">
        <f t="shared" si="55"/>
        <v>13.513513513513512</v>
      </c>
      <c r="L34" s="384">
        <v>0</v>
      </c>
      <c r="M34" s="392">
        <f t="shared" si="56"/>
        <v>0</v>
      </c>
      <c r="N34" s="385"/>
      <c r="O34" s="392"/>
      <c r="P34" s="384"/>
      <c r="Q34" s="392">
        <f t="shared" si="57"/>
        <v>0</v>
      </c>
      <c r="R34" s="384"/>
      <c r="S34" s="392">
        <f t="shared" si="58"/>
        <v>0</v>
      </c>
      <c r="T34" s="384">
        <v>0</v>
      </c>
      <c r="U34" s="392">
        <f t="shared" si="59"/>
        <v>0</v>
      </c>
      <c r="V34" s="384"/>
      <c r="W34" s="392">
        <f t="shared" si="60"/>
        <v>0</v>
      </c>
      <c r="X34" s="384">
        <v>109.69344045</v>
      </c>
      <c r="Y34" s="392">
        <f t="shared" si="61"/>
        <v>3.1174756985960608</v>
      </c>
      <c r="Z34" s="384"/>
      <c r="AA34" s="392">
        <f t="shared" si="62"/>
        <v>0</v>
      </c>
      <c r="AB34" s="385"/>
      <c r="AC34" s="392">
        <f t="shared" si="63"/>
        <v>0</v>
      </c>
      <c r="AD34" s="385"/>
      <c r="AE34" s="392"/>
      <c r="AF34" s="1767"/>
      <c r="AG34" s="392">
        <f t="shared" si="64"/>
        <v>0</v>
      </c>
      <c r="AH34" s="384">
        <v>0.51793568000000001</v>
      </c>
      <c r="AI34" s="392">
        <f t="shared" si="65"/>
        <v>5.4170524969927882</v>
      </c>
      <c r="AJ34" s="385"/>
      <c r="AK34" s="392"/>
      <c r="AL34" s="385"/>
      <c r="AM34" s="392"/>
      <c r="AN34" s="327">
        <v>0</v>
      </c>
      <c r="AO34" s="392">
        <f t="shared" si="66"/>
        <v>0</v>
      </c>
      <c r="AP34" s="327">
        <v>0</v>
      </c>
      <c r="AQ34" s="392">
        <f t="shared" si="67"/>
        <v>0</v>
      </c>
      <c r="AR34" s="327">
        <v>0</v>
      </c>
      <c r="AS34" s="392">
        <f t="shared" si="68"/>
        <v>0</v>
      </c>
      <c r="AT34" s="327">
        <v>0</v>
      </c>
      <c r="AU34" s="392">
        <f t="shared" si="69"/>
        <v>0</v>
      </c>
      <c r="AV34" s="384">
        <v>0</v>
      </c>
      <c r="AW34" s="392">
        <f t="shared" si="70"/>
        <v>0</v>
      </c>
      <c r="AX34" s="384">
        <v>17.940813379999998</v>
      </c>
      <c r="AY34" s="392">
        <f t="shared" si="71"/>
        <v>0.70165171572269969</v>
      </c>
      <c r="AZ34" s="385"/>
      <c r="BA34" s="392"/>
      <c r="BB34" s="384"/>
      <c r="BC34" s="392">
        <f t="shared" si="72"/>
        <v>0</v>
      </c>
      <c r="BD34" s="384"/>
      <c r="BE34" s="392">
        <f t="shared" si="73"/>
        <v>0</v>
      </c>
      <c r="BF34" s="385">
        <v>3.8</v>
      </c>
      <c r="BG34" s="392">
        <f t="shared" si="74"/>
        <v>1.5946286193873269</v>
      </c>
      <c r="BH34" s="384">
        <v>24.178558129999999</v>
      </c>
      <c r="BI34" s="392">
        <f t="shared" si="75"/>
        <v>12.128650350526639</v>
      </c>
      <c r="BJ34" s="384"/>
      <c r="BK34" s="392">
        <f t="shared" si="76"/>
        <v>0</v>
      </c>
      <c r="BL34" s="384"/>
      <c r="BM34" s="392">
        <f t="shared" si="77"/>
        <v>0</v>
      </c>
      <c r="BN34" s="385">
        <v>27.9</v>
      </c>
      <c r="BO34" s="392">
        <f t="shared" si="78"/>
        <v>0.55729780476599478</v>
      </c>
      <c r="BP34" s="385"/>
      <c r="BQ34" s="392"/>
      <c r="BR34" s="384">
        <v>0</v>
      </c>
      <c r="BS34" s="392">
        <f t="shared" si="79"/>
        <v>0</v>
      </c>
      <c r="BT34" s="384">
        <v>55.6</v>
      </c>
      <c r="BU34" s="392">
        <f t="shared" si="80"/>
        <v>15.002698327037237</v>
      </c>
      <c r="BV34" s="385">
        <v>4.2469999999999999</v>
      </c>
      <c r="BW34" s="392">
        <f t="shared" si="81"/>
        <v>0.99495144721275364</v>
      </c>
      <c r="BX34" s="384"/>
      <c r="BY34" s="392">
        <f t="shared" si="82"/>
        <v>0</v>
      </c>
      <c r="BZ34" s="384"/>
      <c r="CA34" s="392">
        <f t="shared" si="83"/>
        <v>0</v>
      </c>
      <c r="CB34" s="384"/>
      <c r="CC34" s="392">
        <f t="shared" si="84"/>
        <v>0</v>
      </c>
      <c r="CD34" s="385"/>
      <c r="CE34" s="392"/>
      <c r="CF34" s="384">
        <v>0</v>
      </c>
      <c r="CG34" s="392">
        <f t="shared" si="85"/>
        <v>0</v>
      </c>
      <c r="CH34" s="384">
        <v>0</v>
      </c>
      <c r="CI34" s="392">
        <f t="shared" si="86"/>
        <v>0</v>
      </c>
      <c r="CJ34" s="384">
        <v>0</v>
      </c>
      <c r="CK34" s="392">
        <f t="shared" si="87"/>
        <v>0</v>
      </c>
      <c r="CL34" s="385"/>
      <c r="CM34" s="392"/>
      <c r="CN34" s="384">
        <v>0</v>
      </c>
      <c r="CO34" s="392">
        <f t="shared" si="88"/>
        <v>0</v>
      </c>
      <c r="CP34" s="384">
        <v>0</v>
      </c>
      <c r="CQ34" s="392">
        <f t="shared" si="89"/>
        <v>0</v>
      </c>
      <c r="CR34" s="385"/>
      <c r="CS34" s="392"/>
      <c r="CT34" s="385">
        <v>115.84099999999999</v>
      </c>
      <c r="CU34" s="392">
        <f t="shared" si="90"/>
        <v>6.7820336206578595</v>
      </c>
      <c r="CV34" s="385"/>
      <c r="CW34" s="392">
        <f t="shared" si="91"/>
        <v>0</v>
      </c>
      <c r="CX34" s="385"/>
      <c r="CY34" s="392">
        <f t="shared" si="92"/>
        <v>0</v>
      </c>
      <c r="CZ34" s="385"/>
      <c r="DA34" s="392"/>
      <c r="DB34" s="384"/>
      <c r="DC34" s="392">
        <f t="shared" si="93"/>
        <v>0</v>
      </c>
      <c r="DD34" s="385"/>
      <c r="DE34" s="392"/>
      <c r="DF34" s="385"/>
      <c r="DG34" s="392">
        <f t="shared" si="94"/>
        <v>0</v>
      </c>
      <c r="DH34" s="385">
        <v>33.962000000000003</v>
      </c>
      <c r="DI34" s="392">
        <f t="shared" si="95"/>
        <v>2.3693316589926052</v>
      </c>
      <c r="DJ34" s="341">
        <v>0</v>
      </c>
      <c r="DK34" s="392">
        <f t="shared" si="96"/>
        <v>0</v>
      </c>
      <c r="DL34" s="341">
        <v>0.251</v>
      </c>
      <c r="DM34" s="392">
        <f t="shared" si="97"/>
        <v>5.2389897724900862</v>
      </c>
      <c r="DN34" s="341">
        <v>0</v>
      </c>
      <c r="DO34" s="392">
        <f t="shared" si="98"/>
        <v>0</v>
      </c>
      <c r="DP34" s="341">
        <v>0</v>
      </c>
      <c r="DQ34" s="392">
        <f t="shared" si="99"/>
        <v>0</v>
      </c>
      <c r="DR34" s="341">
        <v>0</v>
      </c>
      <c r="DS34" s="392">
        <f t="shared" si="100"/>
        <v>0</v>
      </c>
      <c r="DT34" s="384">
        <v>272.05178899999999</v>
      </c>
      <c r="DU34" s="392">
        <f t="shared" si="101"/>
        <v>28.259248883348913</v>
      </c>
      <c r="EB34" s="32"/>
      <c r="EC34" s="1"/>
      <c r="ED34" s="32"/>
      <c r="EF34" s="32"/>
      <c r="EH34" s="32"/>
      <c r="EI34" s="33"/>
      <c r="EJ34" s="32"/>
      <c r="EK34" s="33"/>
      <c r="EL34" s="32"/>
      <c r="EM34" s="33"/>
    </row>
    <row r="35" spans="1:143" ht="12.75" customHeight="1">
      <c r="A35" s="366" t="s">
        <v>145</v>
      </c>
      <c r="B35" s="385">
        <f t="shared" si="51"/>
        <v>6506.9874250700004</v>
      </c>
      <c r="C35" s="392">
        <f t="shared" si="52"/>
        <v>11.195615249311363</v>
      </c>
      <c r="D35" s="384">
        <v>43.063357530000005</v>
      </c>
      <c r="E35" s="392">
        <f t="shared" si="53"/>
        <v>1.0156954516516337</v>
      </c>
      <c r="F35" s="384"/>
      <c r="G35" s="392">
        <f t="shared" si="54"/>
        <v>0</v>
      </c>
      <c r="H35" s="384"/>
      <c r="I35" s="392">
        <f t="shared" si="55"/>
        <v>0</v>
      </c>
      <c r="J35" s="385">
        <v>0</v>
      </c>
      <c r="K35" s="392">
        <f t="shared" si="55"/>
        <v>0</v>
      </c>
      <c r="L35" s="384">
        <v>0</v>
      </c>
      <c r="M35" s="392">
        <f t="shared" si="56"/>
        <v>0</v>
      </c>
      <c r="N35" s="385"/>
      <c r="O35" s="392"/>
      <c r="P35" s="384"/>
      <c r="Q35" s="392">
        <f t="shared" si="57"/>
        <v>0</v>
      </c>
      <c r="R35" s="384"/>
      <c r="S35" s="392">
        <f t="shared" si="58"/>
        <v>0</v>
      </c>
      <c r="T35" s="384">
        <v>0</v>
      </c>
      <c r="U35" s="392">
        <f t="shared" si="59"/>
        <v>0</v>
      </c>
      <c r="V35" s="384"/>
      <c r="W35" s="392">
        <f t="shared" si="60"/>
        <v>0</v>
      </c>
      <c r="X35" s="384">
        <v>682.87887873</v>
      </c>
      <c r="Y35" s="392">
        <f t="shared" si="61"/>
        <v>19.407343782745773</v>
      </c>
      <c r="Z35" s="384"/>
      <c r="AA35" s="392">
        <f t="shared" si="62"/>
        <v>0</v>
      </c>
      <c r="AB35" s="385">
        <v>30.636999999999997</v>
      </c>
      <c r="AC35" s="392">
        <f t="shared" si="63"/>
        <v>11.764954360256365</v>
      </c>
      <c r="AD35" s="385"/>
      <c r="AE35" s="392"/>
      <c r="AF35" s="1767"/>
      <c r="AG35" s="392">
        <f t="shared" si="64"/>
        <v>0</v>
      </c>
      <c r="AH35" s="384">
        <v>0</v>
      </c>
      <c r="AI35" s="392">
        <f t="shared" si="65"/>
        <v>0</v>
      </c>
      <c r="AJ35" s="385"/>
      <c r="AK35" s="392"/>
      <c r="AL35" s="385"/>
      <c r="AM35" s="392"/>
      <c r="AN35" s="327">
        <f>738015936.26/1000000</f>
        <v>738.01593625999999</v>
      </c>
      <c r="AO35" s="392">
        <f t="shared" si="66"/>
        <v>23.367595109568477</v>
      </c>
      <c r="AP35" s="327">
        <f>233624800.34/1000000</f>
        <v>233.62480034000001</v>
      </c>
      <c r="AQ35" s="392">
        <f t="shared" si="67"/>
        <v>22.195319956446028</v>
      </c>
      <c r="AR35" s="327">
        <f>1460208805.77/1000000</f>
        <v>1460.20880577</v>
      </c>
      <c r="AS35" s="392">
        <f t="shared" si="68"/>
        <v>59.087907133455367</v>
      </c>
      <c r="AT35" s="327">
        <f>269324.03/1000000</f>
        <v>0.26932403000000005</v>
      </c>
      <c r="AU35" s="392">
        <f t="shared" si="69"/>
        <v>1.4557648714795987E-2</v>
      </c>
      <c r="AV35" s="384">
        <v>889.73394386000007</v>
      </c>
      <c r="AW35" s="392">
        <f t="shared" si="70"/>
        <v>25.992690812819923</v>
      </c>
      <c r="AX35" s="384">
        <v>168.59982655000002</v>
      </c>
      <c r="AY35" s="392">
        <f t="shared" si="71"/>
        <v>6.5938123909829729</v>
      </c>
      <c r="AZ35" s="385"/>
      <c r="BA35" s="392"/>
      <c r="BB35" s="384"/>
      <c r="BC35" s="392">
        <f t="shared" si="72"/>
        <v>0</v>
      </c>
      <c r="BD35" s="384"/>
      <c r="BE35" s="392">
        <f t="shared" si="73"/>
        <v>0</v>
      </c>
      <c r="BF35" s="385">
        <v>43.1</v>
      </c>
      <c r="BG35" s="392">
        <f t="shared" si="74"/>
        <v>18.086445656735208</v>
      </c>
      <c r="BH35" s="384">
        <v>0</v>
      </c>
      <c r="BI35" s="392">
        <f t="shared" si="75"/>
        <v>0</v>
      </c>
      <c r="BJ35" s="384"/>
      <c r="BK35" s="392">
        <f t="shared" si="76"/>
        <v>0</v>
      </c>
      <c r="BL35" s="384"/>
      <c r="BM35" s="392">
        <f t="shared" si="77"/>
        <v>0</v>
      </c>
      <c r="BN35" s="385"/>
      <c r="BO35" s="392">
        <f t="shared" si="78"/>
        <v>0</v>
      </c>
      <c r="BP35" s="385"/>
      <c r="BQ35" s="392"/>
      <c r="BR35" s="384">
        <v>0</v>
      </c>
      <c r="BS35" s="392">
        <f t="shared" si="79"/>
        <v>0</v>
      </c>
      <c r="BT35" s="384"/>
      <c r="BU35" s="392">
        <f t="shared" si="80"/>
        <v>0</v>
      </c>
      <c r="BV35" s="385"/>
      <c r="BW35" s="392">
        <f t="shared" si="81"/>
        <v>0</v>
      </c>
      <c r="BX35" s="384">
        <v>2216.855552</v>
      </c>
      <c r="BY35" s="392">
        <f t="shared" si="82"/>
        <v>96.04785622742132</v>
      </c>
      <c r="BZ35" s="384"/>
      <c r="CA35" s="392">
        <f t="shared" si="83"/>
        <v>0</v>
      </c>
      <c r="CB35" s="384"/>
      <c r="CC35" s="392">
        <f t="shared" si="84"/>
        <v>0</v>
      </c>
      <c r="CD35" s="385"/>
      <c r="CE35" s="392"/>
      <c r="CF35" s="384">
        <v>0</v>
      </c>
      <c r="CG35" s="392">
        <f t="shared" si="85"/>
        <v>0</v>
      </c>
      <c r="CH35" s="384">
        <v>0</v>
      </c>
      <c r="CI35" s="392">
        <f t="shared" si="86"/>
        <v>0</v>
      </c>
      <c r="CJ35" s="384">
        <v>0</v>
      </c>
      <c r="CK35" s="392">
        <f t="shared" si="87"/>
        <v>0</v>
      </c>
      <c r="CL35" s="385"/>
      <c r="CM35" s="392"/>
      <c r="CN35" s="384">
        <v>0</v>
      </c>
      <c r="CO35" s="392">
        <f t="shared" si="88"/>
        <v>0</v>
      </c>
      <c r="CP35" s="384">
        <v>0</v>
      </c>
      <c r="CQ35" s="392">
        <f t="shared" si="89"/>
        <v>0</v>
      </c>
      <c r="CR35" s="385"/>
      <c r="CS35" s="392"/>
      <c r="CT35" s="385"/>
      <c r="CU35" s="392">
        <f t="shared" si="90"/>
        <v>0</v>
      </c>
      <c r="CV35" s="385"/>
      <c r="CW35" s="392">
        <f t="shared" si="91"/>
        <v>0</v>
      </c>
      <c r="CX35" s="385"/>
      <c r="CY35" s="392">
        <f t="shared" si="92"/>
        <v>0</v>
      </c>
      <c r="CZ35" s="385"/>
      <c r="DA35" s="392"/>
      <c r="DB35" s="384"/>
      <c r="DC35" s="392">
        <f t="shared" si="93"/>
        <v>0</v>
      </c>
      <c r="DD35" s="385"/>
      <c r="DE35" s="392"/>
      <c r="DF35" s="385"/>
      <c r="DG35" s="392">
        <f t="shared" si="94"/>
        <v>0</v>
      </c>
      <c r="DH35" s="385"/>
      <c r="DI35" s="392">
        <f t="shared" si="95"/>
        <v>0</v>
      </c>
      <c r="DJ35" s="341">
        <v>0</v>
      </c>
      <c r="DK35" s="392">
        <f t="shared" si="96"/>
        <v>0</v>
      </c>
      <c r="DL35" s="341">
        <v>0</v>
      </c>
      <c r="DM35" s="392">
        <f t="shared" si="97"/>
        <v>0</v>
      </c>
      <c r="DN35" s="341">
        <v>0</v>
      </c>
      <c r="DO35" s="392">
        <f t="shared" si="98"/>
        <v>0</v>
      </c>
      <c r="DP35" s="341">
        <v>0</v>
      </c>
      <c r="DQ35" s="392">
        <f t="shared" si="99"/>
        <v>0</v>
      </c>
      <c r="DR35" s="341">
        <v>0</v>
      </c>
      <c r="DS35" s="392">
        <f t="shared" si="100"/>
        <v>0</v>
      </c>
      <c r="DT35" s="384">
        <v>0</v>
      </c>
      <c r="DU35" s="392">
        <f t="shared" si="101"/>
        <v>0</v>
      </c>
      <c r="EB35" s="32"/>
      <c r="EC35" s="28"/>
      <c r="EE35" s="28"/>
      <c r="EF35" s="32"/>
      <c r="EH35" s="32"/>
      <c r="EI35" s="33"/>
      <c r="EJ35" s="32"/>
      <c r="EK35" s="33"/>
      <c r="EL35" s="32"/>
      <c r="EM35" s="33"/>
    </row>
    <row r="36" spans="1:143" ht="12.75" customHeight="1">
      <c r="A36" s="366" t="s">
        <v>147</v>
      </c>
      <c r="B36" s="385">
        <f t="shared" si="51"/>
        <v>2007.5783449800001</v>
      </c>
      <c r="C36" s="392">
        <f t="shared" si="52"/>
        <v>3.4541444857646342</v>
      </c>
      <c r="D36" s="385"/>
      <c r="E36" s="392">
        <f t="shared" si="53"/>
        <v>0</v>
      </c>
      <c r="F36" s="385"/>
      <c r="G36" s="392">
        <f t="shared" si="54"/>
        <v>0</v>
      </c>
      <c r="H36" s="385"/>
      <c r="I36" s="392">
        <f t="shared" si="55"/>
        <v>0</v>
      </c>
      <c r="J36" s="385">
        <v>3.6</v>
      </c>
      <c r="K36" s="392">
        <f t="shared" si="55"/>
        <v>24.324324324324323</v>
      </c>
      <c r="L36" s="385">
        <v>0.44630040999999998</v>
      </c>
      <c r="M36" s="392">
        <f t="shared" si="56"/>
        <v>0.21219050084937008</v>
      </c>
      <c r="N36" s="385"/>
      <c r="O36" s="392"/>
      <c r="P36" s="385"/>
      <c r="Q36" s="392">
        <f t="shared" si="57"/>
        <v>0</v>
      </c>
      <c r="R36" s="385"/>
      <c r="S36" s="392">
        <f t="shared" si="58"/>
        <v>0</v>
      </c>
      <c r="T36" s="385">
        <v>0</v>
      </c>
      <c r="U36" s="392">
        <f t="shared" si="59"/>
        <v>0</v>
      </c>
      <c r="V36" s="385"/>
      <c r="W36" s="392">
        <f t="shared" si="60"/>
        <v>0</v>
      </c>
      <c r="X36" s="385">
        <v>3.9587534999999998</v>
      </c>
      <c r="Y36" s="392">
        <f t="shared" si="61"/>
        <v>0.11250734576610776</v>
      </c>
      <c r="Z36" s="385"/>
      <c r="AA36" s="392">
        <f t="shared" si="62"/>
        <v>0</v>
      </c>
      <c r="AB36" s="385"/>
      <c r="AC36" s="392">
        <f t="shared" si="63"/>
        <v>0</v>
      </c>
      <c r="AD36" s="385"/>
      <c r="AE36" s="392"/>
      <c r="AF36" s="1767">
        <f>(5407434+5237578+3409004+1940034+156119)/1000000</f>
        <v>16.150169000000002</v>
      </c>
      <c r="AG36" s="392">
        <f t="shared" si="64"/>
        <v>10.999978885710396</v>
      </c>
      <c r="AH36" s="385">
        <v>0.58327275000000001</v>
      </c>
      <c r="AI36" s="392">
        <f t="shared" si="65"/>
        <v>6.1004082723463853</v>
      </c>
      <c r="AJ36" s="385"/>
      <c r="AK36" s="392"/>
      <c r="AL36" s="385"/>
      <c r="AM36" s="392"/>
      <c r="AN36" s="327">
        <v>0</v>
      </c>
      <c r="AO36" s="392">
        <f t="shared" si="66"/>
        <v>0</v>
      </c>
      <c r="AP36" s="327">
        <v>0</v>
      </c>
      <c r="AQ36" s="392">
        <f t="shared" si="67"/>
        <v>0</v>
      </c>
      <c r="AR36" s="327">
        <v>0</v>
      </c>
      <c r="AS36" s="392">
        <f t="shared" si="68"/>
        <v>0</v>
      </c>
      <c r="AT36" s="327">
        <v>0</v>
      </c>
      <c r="AU36" s="392">
        <f t="shared" si="69"/>
        <v>0</v>
      </c>
      <c r="AV36" s="385">
        <v>0</v>
      </c>
      <c r="AW36" s="392">
        <f t="shared" si="70"/>
        <v>0</v>
      </c>
      <c r="AX36" s="385">
        <v>204.37504874000001</v>
      </c>
      <c r="AY36" s="392">
        <f t="shared" si="71"/>
        <v>7.9929544197360913</v>
      </c>
      <c r="AZ36" s="385"/>
      <c r="BA36" s="392"/>
      <c r="BB36" s="385"/>
      <c r="BC36" s="392">
        <f t="shared" si="72"/>
        <v>0</v>
      </c>
      <c r="BD36" s="385"/>
      <c r="BE36" s="392">
        <f t="shared" si="73"/>
        <v>0</v>
      </c>
      <c r="BF36" s="385"/>
      <c r="BG36" s="392">
        <f t="shared" si="74"/>
        <v>0</v>
      </c>
      <c r="BH36" s="385">
        <v>0</v>
      </c>
      <c r="BI36" s="392">
        <f t="shared" si="75"/>
        <v>0</v>
      </c>
      <c r="BJ36" s="385"/>
      <c r="BK36" s="392">
        <f t="shared" si="76"/>
        <v>0</v>
      </c>
      <c r="BL36" s="385">
        <v>27.8</v>
      </c>
      <c r="BM36" s="392">
        <f t="shared" si="77"/>
        <v>2.9546179190137098</v>
      </c>
      <c r="BN36" s="385">
        <v>1461.4</v>
      </c>
      <c r="BO36" s="392">
        <f t="shared" si="78"/>
        <v>29.191219063979378</v>
      </c>
      <c r="BP36" s="385"/>
      <c r="BQ36" s="392"/>
      <c r="BR36" s="385">
        <v>0</v>
      </c>
      <c r="BS36" s="392">
        <f t="shared" si="79"/>
        <v>0</v>
      </c>
      <c r="BT36" s="385">
        <v>9.14</v>
      </c>
      <c r="BU36" s="392">
        <f t="shared" si="80"/>
        <v>2.4662709120345383</v>
      </c>
      <c r="BV36" s="385"/>
      <c r="BW36" s="392">
        <f t="shared" si="81"/>
        <v>0</v>
      </c>
      <c r="BX36" s="385">
        <v>91.218401</v>
      </c>
      <c r="BY36" s="392">
        <f t="shared" si="82"/>
        <v>3.952143772578677</v>
      </c>
      <c r="BZ36" s="385"/>
      <c r="CA36" s="392">
        <f t="shared" si="83"/>
        <v>0</v>
      </c>
      <c r="CB36" s="385"/>
      <c r="CC36" s="392">
        <f t="shared" si="84"/>
        <v>0</v>
      </c>
      <c r="CD36" s="385"/>
      <c r="CE36" s="392"/>
      <c r="CF36" s="385">
        <v>0</v>
      </c>
      <c r="CG36" s="392">
        <f t="shared" si="85"/>
        <v>0</v>
      </c>
      <c r="CH36" s="385">
        <v>0</v>
      </c>
      <c r="CI36" s="392">
        <f t="shared" si="86"/>
        <v>0</v>
      </c>
      <c r="CJ36" s="385">
        <v>0</v>
      </c>
      <c r="CK36" s="392">
        <f t="shared" si="87"/>
        <v>0</v>
      </c>
      <c r="CL36" s="385"/>
      <c r="CM36" s="392"/>
      <c r="CN36" s="385">
        <v>0</v>
      </c>
      <c r="CO36" s="392">
        <f t="shared" si="88"/>
        <v>0</v>
      </c>
      <c r="CP36" s="385">
        <v>0</v>
      </c>
      <c r="CQ36" s="392">
        <f t="shared" si="89"/>
        <v>0</v>
      </c>
      <c r="CR36" s="385"/>
      <c r="CS36" s="392"/>
      <c r="CT36" s="385"/>
      <c r="CU36" s="392">
        <f t="shared" si="90"/>
        <v>0</v>
      </c>
      <c r="CV36" s="385"/>
      <c r="CW36" s="392">
        <f t="shared" si="91"/>
        <v>0</v>
      </c>
      <c r="CX36" s="385"/>
      <c r="CY36" s="392">
        <f t="shared" si="92"/>
        <v>0</v>
      </c>
      <c r="CZ36" s="385"/>
      <c r="DA36" s="392"/>
      <c r="DB36" s="385"/>
      <c r="DC36" s="392">
        <f t="shared" si="93"/>
        <v>0</v>
      </c>
      <c r="DD36" s="385"/>
      <c r="DE36" s="392"/>
      <c r="DF36" s="385"/>
      <c r="DG36" s="392">
        <f t="shared" si="94"/>
        <v>0</v>
      </c>
      <c r="DH36" s="385"/>
      <c r="DI36" s="392">
        <f t="shared" si="95"/>
        <v>0</v>
      </c>
      <c r="DJ36" s="341">
        <v>4.8769999999999998</v>
      </c>
      <c r="DK36" s="392">
        <f t="shared" si="96"/>
        <v>1.6207665491331205</v>
      </c>
      <c r="DL36" s="341">
        <v>0.94499999999999995</v>
      </c>
      <c r="DM36" s="392">
        <f t="shared" si="97"/>
        <v>19.724483406386977</v>
      </c>
      <c r="DN36" s="341">
        <v>0</v>
      </c>
      <c r="DO36" s="392">
        <f t="shared" si="98"/>
        <v>0</v>
      </c>
      <c r="DP36" s="341">
        <f>10.008+9.855+34.033</f>
        <v>53.896000000000001</v>
      </c>
      <c r="DQ36" s="392">
        <f t="shared" si="99"/>
        <v>9.4254096876930138</v>
      </c>
      <c r="DR36" s="341">
        <v>129.18839958000001</v>
      </c>
      <c r="DS36" s="392">
        <f t="shared" si="100"/>
        <v>27.053349216387591</v>
      </c>
      <c r="DT36" s="385">
        <v>0</v>
      </c>
      <c r="DU36" s="392">
        <f t="shared" si="101"/>
        <v>0</v>
      </c>
      <c r="EB36" s="32"/>
      <c r="EC36" s="28"/>
      <c r="ED36" s="170"/>
      <c r="EE36" s="28"/>
      <c r="EF36" s="32"/>
      <c r="EH36" s="32"/>
      <c r="EI36" s="33"/>
      <c r="EJ36" s="32"/>
      <c r="EK36" s="33"/>
      <c r="EL36" s="32"/>
      <c r="EM36" s="33"/>
    </row>
    <row r="37" spans="1:143" ht="12.75" customHeight="1">
      <c r="A37" s="366" t="s">
        <v>148</v>
      </c>
      <c r="B37" s="385">
        <f t="shared" si="51"/>
        <v>13080.469180649998</v>
      </c>
      <c r="C37" s="392">
        <f t="shared" si="52"/>
        <v>22.505637503280873</v>
      </c>
      <c r="D37" s="384">
        <v>1944.3476929299998</v>
      </c>
      <c r="E37" s="392">
        <f t="shared" si="53"/>
        <v>45.859524695968311</v>
      </c>
      <c r="F37" s="384">
        <v>5.2770000000000001</v>
      </c>
      <c r="G37" s="392">
        <f t="shared" si="54"/>
        <v>12.637402112220705</v>
      </c>
      <c r="H37" s="384">
        <v>257.76</v>
      </c>
      <c r="I37" s="392">
        <f t="shared" si="55"/>
        <v>31.193046913006544</v>
      </c>
      <c r="J37" s="385">
        <v>2.8</v>
      </c>
      <c r="K37" s="392">
        <f t="shared" si="55"/>
        <v>18.918918918918916</v>
      </c>
      <c r="L37" s="384">
        <v>39.940367459999997</v>
      </c>
      <c r="M37" s="392">
        <f t="shared" si="56"/>
        <v>18.989376629623266</v>
      </c>
      <c r="N37" s="385"/>
      <c r="O37" s="392"/>
      <c r="P37" s="384">
        <v>17.061</v>
      </c>
      <c r="Q37" s="392">
        <f t="shared" si="57"/>
        <v>4.9995311382790435</v>
      </c>
      <c r="R37" s="384">
        <v>2072</v>
      </c>
      <c r="S37" s="392">
        <f t="shared" si="58"/>
        <v>82.216349625820385</v>
      </c>
      <c r="T37" s="384">
        <v>0</v>
      </c>
      <c r="U37" s="392">
        <f t="shared" si="59"/>
        <v>0</v>
      </c>
      <c r="V37" s="384">
        <v>18.993282000000001</v>
      </c>
      <c r="W37" s="392">
        <f t="shared" si="60"/>
        <v>17.628383434785452</v>
      </c>
      <c r="X37" s="384">
        <v>206.18424345</v>
      </c>
      <c r="Y37" s="392">
        <f t="shared" si="61"/>
        <v>5.8597338706116675</v>
      </c>
      <c r="Z37" s="384">
        <v>1</v>
      </c>
      <c r="AA37" s="392">
        <f t="shared" si="62"/>
        <v>16.393442622950822</v>
      </c>
      <c r="AB37" s="385">
        <v>98.462000000000003</v>
      </c>
      <c r="AC37" s="392">
        <f t="shared" si="63"/>
        <v>37.810521141742413</v>
      </c>
      <c r="AD37" s="385"/>
      <c r="AE37" s="392"/>
      <c r="AF37" s="1767">
        <f>(21939202+8650393.37)/1000000</f>
        <v>30.589595369999998</v>
      </c>
      <c r="AG37" s="392">
        <f t="shared" si="64"/>
        <v>20.834760502656312</v>
      </c>
      <c r="AH37" s="384">
        <v>0.26816503000000003</v>
      </c>
      <c r="AI37" s="392">
        <f t="shared" si="65"/>
        <v>2.8047190055870379</v>
      </c>
      <c r="AJ37" s="385"/>
      <c r="AK37" s="392"/>
      <c r="AL37" s="385"/>
      <c r="AM37" s="392"/>
      <c r="AN37" s="327">
        <f>316873628.65/1000000</f>
        <v>316.87362865</v>
      </c>
      <c r="AO37" s="392">
        <f t="shared" si="66"/>
        <v>10.033082337918996</v>
      </c>
      <c r="AP37" s="327">
        <f>50350059.96/1000000</f>
        <v>50.350059960000003</v>
      </c>
      <c r="AQ37" s="392">
        <f t="shared" si="67"/>
        <v>4.7834634380085701</v>
      </c>
      <c r="AR37" s="131">
        <f>804889637.8/1000000</f>
        <v>804.88963779999995</v>
      </c>
      <c r="AS37" s="392">
        <f t="shared" si="68"/>
        <v>32.570166665943297</v>
      </c>
      <c r="AT37" s="327">
        <f>32331500.78/1000000</f>
        <v>32.331500779999999</v>
      </c>
      <c r="AU37" s="392">
        <f t="shared" si="69"/>
        <v>1.7475998364401137</v>
      </c>
      <c r="AV37" s="384">
        <v>376.60016526999999</v>
      </c>
      <c r="AW37" s="392">
        <f t="shared" si="70"/>
        <v>11.001998657545062</v>
      </c>
      <c r="AX37" s="384">
        <v>1797.2273243400002</v>
      </c>
      <c r="AY37" s="392">
        <f t="shared" si="71"/>
        <v>70.288208731530659</v>
      </c>
      <c r="AZ37" s="385"/>
      <c r="BA37" s="392"/>
      <c r="BB37" s="384">
        <v>155</v>
      </c>
      <c r="BC37" s="392">
        <f t="shared" si="72"/>
        <v>64.826432455039722</v>
      </c>
      <c r="BD37" s="384"/>
      <c r="BE37" s="392">
        <f t="shared" si="73"/>
        <v>0</v>
      </c>
      <c r="BF37" s="385">
        <v>74.3</v>
      </c>
      <c r="BG37" s="392">
        <f t="shared" si="74"/>
        <v>31.179185900125894</v>
      </c>
      <c r="BH37" s="384">
        <v>4.9610820599999998</v>
      </c>
      <c r="BI37" s="392">
        <f t="shared" si="75"/>
        <v>2.4886194347276582</v>
      </c>
      <c r="BJ37" s="384"/>
      <c r="BK37" s="392">
        <f t="shared" si="76"/>
        <v>0</v>
      </c>
      <c r="BL37" s="384">
        <v>95</v>
      </c>
      <c r="BM37" s="392">
        <f t="shared" si="77"/>
        <v>10.09671591029865</v>
      </c>
      <c r="BN37" s="385">
        <f>1002.5</f>
        <v>1002.5</v>
      </c>
      <c r="BO37" s="392">
        <f t="shared" si="78"/>
        <v>20.024768791322927</v>
      </c>
      <c r="BP37" s="385"/>
      <c r="BQ37" s="392"/>
      <c r="BR37" s="384">
        <v>0</v>
      </c>
      <c r="BS37" s="392">
        <f t="shared" si="79"/>
        <v>0</v>
      </c>
      <c r="BT37" s="384"/>
      <c r="BU37" s="392">
        <f t="shared" si="80"/>
        <v>0</v>
      </c>
      <c r="BV37" s="385">
        <v>221.434</v>
      </c>
      <c r="BW37" s="392">
        <f t="shared" si="81"/>
        <v>51.875695493785948</v>
      </c>
      <c r="BX37" s="384"/>
      <c r="BY37" s="392">
        <f t="shared" si="82"/>
        <v>0</v>
      </c>
      <c r="BZ37" s="384">
        <v>221.53225800000001</v>
      </c>
      <c r="CA37" s="392">
        <f t="shared" si="83"/>
        <v>63.981597447753778</v>
      </c>
      <c r="CB37" s="384"/>
      <c r="CC37" s="392">
        <f t="shared" si="84"/>
        <v>0</v>
      </c>
      <c r="CD37" s="385"/>
      <c r="CE37" s="392"/>
      <c r="CF37" s="384">
        <v>36.6</v>
      </c>
      <c r="CG37" s="392">
        <f t="shared" si="85"/>
        <v>67.777777777777786</v>
      </c>
      <c r="CH37" s="384">
        <v>1.3</v>
      </c>
      <c r="CI37" s="392">
        <f t="shared" si="86"/>
        <v>27.659574468085108</v>
      </c>
      <c r="CJ37" s="384">
        <v>68.7</v>
      </c>
      <c r="CK37" s="392">
        <f t="shared" si="87"/>
        <v>88.645161290322577</v>
      </c>
      <c r="CL37" s="385"/>
      <c r="CM37" s="392"/>
      <c r="CN37" s="384">
        <v>1.1000000000000001</v>
      </c>
      <c r="CO37" s="392">
        <f t="shared" si="88"/>
        <v>100</v>
      </c>
      <c r="CP37" s="384">
        <v>182.7</v>
      </c>
      <c r="CQ37" s="392">
        <f t="shared" si="89"/>
        <v>69.283276450511948</v>
      </c>
      <c r="CR37" s="385"/>
      <c r="CS37" s="392"/>
      <c r="CT37" s="385">
        <v>918.94299999999998</v>
      </c>
      <c r="CU37" s="392">
        <f t="shared" si="90"/>
        <v>53.800487922826932</v>
      </c>
      <c r="CV37" s="385"/>
      <c r="CW37" s="392">
        <f t="shared" si="91"/>
        <v>0</v>
      </c>
      <c r="CX37" s="385">
        <v>137.99100000000001</v>
      </c>
      <c r="CY37" s="392">
        <f t="shared" si="92"/>
        <v>94.132694826457112</v>
      </c>
      <c r="CZ37" s="385"/>
      <c r="DA37" s="392"/>
      <c r="DB37" s="384"/>
      <c r="DC37" s="392">
        <f t="shared" si="93"/>
        <v>0</v>
      </c>
      <c r="DD37" s="385"/>
      <c r="DE37" s="392"/>
      <c r="DF37" s="385">
        <v>16.010000000000002</v>
      </c>
      <c r="DG37" s="392">
        <f t="shared" si="94"/>
        <v>28.911963882618512</v>
      </c>
      <c r="DH37" s="385">
        <v>564.96</v>
      </c>
      <c r="DI37" s="392">
        <f t="shared" si="95"/>
        <v>39.413980745081624</v>
      </c>
      <c r="DJ37" s="341">
        <f>214.937-4.877</f>
        <v>210.06</v>
      </c>
      <c r="DK37" s="392">
        <f t="shared" si="96"/>
        <v>69.808944291757911</v>
      </c>
      <c r="DL37" s="341">
        <v>2.9</v>
      </c>
      <c r="DM37" s="392">
        <f t="shared" si="97"/>
        <v>60.530160718012951</v>
      </c>
      <c r="DN37" s="341">
        <v>85.4</v>
      </c>
      <c r="DO37" s="392">
        <f t="shared" si="98"/>
        <v>52.670531639324039</v>
      </c>
      <c r="DP37" s="341">
        <f>487.125-10.008-9.855+82+2.035-34.033</f>
        <v>517.2639999999999</v>
      </c>
      <c r="DQ37" s="392">
        <f t="shared" si="99"/>
        <v>90.459869316736643</v>
      </c>
      <c r="DR37" s="341">
        <f>120.50657755+59.7656+20.886</f>
        <v>201.15817755</v>
      </c>
      <c r="DS37" s="392">
        <f t="shared" si="100"/>
        <v>42.12454402008661</v>
      </c>
      <c r="DT37" s="384">
        <v>287.7</v>
      </c>
      <c r="DU37" s="392">
        <f t="shared" si="101"/>
        <v>29.884699283265814</v>
      </c>
      <c r="EB37" s="32"/>
      <c r="EC37" s="145"/>
      <c r="ED37" s="170"/>
      <c r="EE37" s="28"/>
      <c r="EF37" s="32"/>
      <c r="EH37" s="32"/>
      <c r="EI37" s="33"/>
      <c r="EJ37" s="32"/>
      <c r="EK37" s="33"/>
      <c r="EL37" s="32"/>
      <c r="EM37" s="33"/>
    </row>
    <row r="38" spans="1:143" ht="12.75" customHeight="1">
      <c r="A38" s="366" t="s">
        <v>281</v>
      </c>
      <c r="B38" s="385">
        <f t="shared" si="51"/>
        <v>1761.6965610499999</v>
      </c>
      <c r="C38" s="392">
        <f t="shared" si="52"/>
        <v>3.0310919009250412</v>
      </c>
      <c r="D38" s="384"/>
      <c r="E38" s="392">
        <f t="shared" si="53"/>
        <v>0</v>
      </c>
      <c r="F38" s="384"/>
      <c r="G38" s="392">
        <f t="shared" si="54"/>
        <v>0</v>
      </c>
      <c r="H38" s="384"/>
      <c r="I38" s="392">
        <f t="shared" si="55"/>
        <v>0</v>
      </c>
      <c r="J38" s="385">
        <v>2</v>
      </c>
      <c r="K38" s="392">
        <f t="shared" si="55"/>
        <v>13.513513513513512</v>
      </c>
      <c r="L38" s="384">
        <v>7.2753675699999993</v>
      </c>
      <c r="M38" s="392">
        <f t="shared" si="56"/>
        <v>3.4590241325155056</v>
      </c>
      <c r="N38" s="385"/>
      <c r="O38" s="392"/>
      <c r="P38" s="384"/>
      <c r="Q38" s="392">
        <f t="shared" si="57"/>
        <v>0</v>
      </c>
      <c r="R38" s="384">
        <v>423.89</v>
      </c>
      <c r="S38" s="392">
        <f t="shared" si="58"/>
        <v>16.819830329579631</v>
      </c>
      <c r="T38" s="384">
        <v>0.86240351000000004</v>
      </c>
      <c r="U38" s="392">
        <f t="shared" si="59"/>
        <v>5.4113149579307525</v>
      </c>
      <c r="V38" s="384"/>
      <c r="W38" s="392">
        <f t="shared" si="60"/>
        <v>0</v>
      </c>
      <c r="X38" s="384"/>
      <c r="Y38" s="392">
        <f t="shared" si="61"/>
        <v>0</v>
      </c>
      <c r="Z38" s="384">
        <v>4.0999999999999996</v>
      </c>
      <c r="AA38" s="392">
        <f t="shared" si="62"/>
        <v>67.213114754098356</v>
      </c>
      <c r="AB38" s="385">
        <v>26.312999999999999</v>
      </c>
      <c r="AC38" s="392">
        <f t="shared" si="63"/>
        <v>10.104489476170178</v>
      </c>
      <c r="AD38" s="385"/>
      <c r="AE38" s="392"/>
      <c r="AF38" s="384"/>
      <c r="AG38" s="392">
        <f t="shared" si="64"/>
        <v>0</v>
      </c>
      <c r="AH38" s="384">
        <v>0.98794751999999997</v>
      </c>
      <c r="AI38" s="392">
        <f t="shared" si="65"/>
        <v>10.332872954637597</v>
      </c>
      <c r="AJ38" s="385"/>
      <c r="AK38" s="392"/>
      <c r="AL38" s="385"/>
      <c r="AM38" s="392"/>
      <c r="AN38" s="384"/>
      <c r="AO38" s="392">
        <f t="shared" si="66"/>
        <v>0</v>
      </c>
      <c r="AP38" s="384"/>
      <c r="AQ38" s="392">
        <f t="shared" si="67"/>
        <v>0</v>
      </c>
      <c r="AR38" s="384"/>
      <c r="AS38" s="392">
        <f t="shared" si="68"/>
        <v>0</v>
      </c>
      <c r="AT38" s="384"/>
      <c r="AU38" s="392">
        <f t="shared" si="69"/>
        <v>0</v>
      </c>
      <c r="AV38" s="384"/>
      <c r="AW38" s="392">
        <f t="shared" si="70"/>
        <v>0</v>
      </c>
      <c r="AX38" s="384"/>
      <c r="AY38" s="392">
        <f t="shared" si="71"/>
        <v>0</v>
      </c>
      <c r="AZ38" s="385"/>
      <c r="BA38" s="392"/>
      <c r="BB38" s="384">
        <v>38.5</v>
      </c>
      <c r="BC38" s="392">
        <f t="shared" si="72"/>
        <v>16.102049351735676</v>
      </c>
      <c r="BD38" s="384">
        <v>15.5</v>
      </c>
      <c r="BE38" s="392">
        <f t="shared" si="73"/>
        <v>3.4605938825630727</v>
      </c>
      <c r="BF38" s="385">
        <v>52.7</v>
      </c>
      <c r="BG38" s="392">
        <f t="shared" si="74"/>
        <v>22.114981116240038</v>
      </c>
      <c r="BH38" s="384">
        <v>16.699337479999997</v>
      </c>
      <c r="BI38" s="392">
        <f t="shared" si="75"/>
        <v>8.3768611962455601</v>
      </c>
      <c r="BJ38" s="384"/>
      <c r="BK38" s="392">
        <f t="shared" si="76"/>
        <v>0</v>
      </c>
      <c r="BL38" s="384"/>
      <c r="BM38" s="392">
        <f t="shared" si="77"/>
        <v>0</v>
      </c>
      <c r="BN38" s="385">
        <v>617.70000000000005</v>
      </c>
      <c r="BO38" s="392">
        <f t="shared" si="78"/>
        <v>12.338453548528852</v>
      </c>
      <c r="BP38" s="385"/>
      <c r="BQ38" s="392"/>
      <c r="BR38" s="384">
        <v>4.7155049699999996</v>
      </c>
      <c r="BS38" s="392">
        <f t="shared" si="79"/>
        <v>100</v>
      </c>
      <c r="BT38" s="384">
        <v>252.25</v>
      </c>
      <c r="BU38" s="392">
        <f t="shared" si="80"/>
        <v>68.065299514301131</v>
      </c>
      <c r="BV38" s="385">
        <v>30.838999999999999</v>
      </c>
      <c r="BW38" s="392">
        <f t="shared" si="81"/>
        <v>7.2247015965608927</v>
      </c>
      <c r="BX38" s="384"/>
      <c r="BY38" s="392">
        <f t="shared" si="82"/>
        <v>0</v>
      </c>
      <c r="BZ38" s="384"/>
      <c r="CA38" s="392">
        <f t="shared" si="83"/>
        <v>0</v>
      </c>
      <c r="CB38" s="384"/>
      <c r="CC38" s="392">
        <f t="shared" si="84"/>
        <v>0</v>
      </c>
      <c r="CD38" s="385"/>
      <c r="CE38" s="392"/>
      <c r="CF38" s="384">
        <v>2</v>
      </c>
      <c r="CG38" s="392">
        <f t="shared" si="85"/>
        <v>3.7037037037037033</v>
      </c>
      <c r="CH38" s="384">
        <v>0</v>
      </c>
      <c r="CI38" s="392">
        <f t="shared" si="86"/>
        <v>0</v>
      </c>
      <c r="CJ38" s="384">
        <v>0</v>
      </c>
      <c r="CK38" s="392">
        <f t="shared" si="87"/>
        <v>0</v>
      </c>
      <c r="CL38" s="385"/>
      <c r="CM38" s="392"/>
      <c r="CN38" s="384">
        <v>0</v>
      </c>
      <c r="CO38" s="392">
        <f t="shared" si="88"/>
        <v>0</v>
      </c>
      <c r="CP38" s="384">
        <v>0</v>
      </c>
      <c r="CQ38" s="392">
        <f t="shared" si="89"/>
        <v>0</v>
      </c>
      <c r="CR38" s="385"/>
      <c r="CS38" s="392"/>
      <c r="CT38" s="385">
        <v>46.253</v>
      </c>
      <c r="CU38" s="392">
        <f t="shared" si="90"/>
        <v>2.707930707230497</v>
      </c>
      <c r="CV38" s="385"/>
      <c r="CW38" s="392">
        <f t="shared" si="91"/>
        <v>0</v>
      </c>
      <c r="CX38" s="385">
        <v>4.601</v>
      </c>
      <c r="CY38" s="392">
        <f t="shared" si="92"/>
        <v>3.1386433093211084</v>
      </c>
      <c r="CZ38" s="385"/>
      <c r="DA38" s="392"/>
      <c r="DB38" s="384"/>
      <c r="DC38" s="392">
        <f t="shared" si="93"/>
        <v>0</v>
      </c>
      <c r="DD38" s="385"/>
      <c r="DE38" s="392"/>
      <c r="DF38" s="385">
        <v>11.061</v>
      </c>
      <c r="DG38" s="392">
        <f t="shared" si="94"/>
        <v>19.974717832957111</v>
      </c>
      <c r="DH38" s="385">
        <v>98.698999999999998</v>
      </c>
      <c r="DI38" s="392">
        <f t="shared" si="95"/>
        <v>6.8856564810939016</v>
      </c>
      <c r="DJ38" s="341">
        <v>85.97</v>
      </c>
      <c r="DK38" s="392">
        <f t="shared" si="96"/>
        <v>28.57028915910896</v>
      </c>
      <c r="DL38" s="341">
        <v>0.10299999999999999</v>
      </c>
      <c r="DM38" s="392">
        <f t="shared" si="97"/>
        <v>2.1498643289501151</v>
      </c>
      <c r="DN38" s="341">
        <v>0.378</v>
      </c>
      <c r="DO38" s="392">
        <f t="shared" si="98"/>
        <v>0.2331318613543851</v>
      </c>
      <c r="DP38" s="341">
        <v>0.66900000000000004</v>
      </c>
      <c r="DQ38" s="392">
        <f t="shared" si="99"/>
        <v>0.11699567836326678</v>
      </c>
      <c r="DR38" s="341">
        <f>0.531+1.499</f>
        <v>2.0300000000000002</v>
      </c>
      <c r="DS38" s="392">
        <f t="shared" si="100"/>
        <v>0.4251024015144535</v>
      </c>
      <c r="DT38" s="384">
        <v>15.6</v>
      </c>
      <c r="DU38" s="392">
        <f t="shared" si="101"/>
        <v>1.6204425054534122</v>
      </c>
      <c r="EB38" s="32"/>
      <c r="EC38" s="145"/>
      <c r="ED38" s="170"/>
      <c r="EE38" s="28"/>
      <c r="EF38" s="32"/>
      <c r="EH38" s="32"/>
      <c r="EI38" s="33"/>
      <c r="EJ38" s="32"/>
      <c r="EK38" s="33"/>
      <c r="EL38" s="32"/>
      <c r="EM38" s="33"/>
    </row>
    <row r="39" spans="1:143" ht="12.75" customHeight="1">
      <c r="A39" s="366" t="s">
        <v>151</v>
      </c>
      <c r="B39" s="385">
        <f t="shared" si="51"/>
        <v>7117.5861523899994</v>
      </c>
      <c r="C39" s="392">
        <f t="shared" si="52"/>
        <v>12.246182581969203</v>
      </c>
      <c r="D39" s="384"/>
      <c r="E39" s="392">
        <f t="shared" si="53"/>
        <v>0</v>
      </c>
      <c r="F39" s="384">
        <v>0</v>
      </c>
      <c r="G39" s="392">
        <f t="shared" si="54"/>
        <v>0</v>
      </c>
      <c r="H39" s="384"/>
      <c r="I39" s="392">
        <f t="shared" si="55"/>
        <v>0</v>
      </c>
      <c r="J39" s="385">
        <v>0</v>
      </c>
      <c r="K39" s="392">
        <f t="shared" si="55"/>
        <v>0</v>
      </c>
      <c r="L39" s="384">
        <v>162.07077087000005</v>
      </c>
      <c r="M39" s="392">
        <f t="shared" si="56"/>
        <v>77.055448019751566</v>
      </c>
      <c r="N39" s="385"/>
      <c r="O39" s="392"/>
      <c r="P39" s="384">
        <v>324.19</v>
      </c>
      <c r="Q39" s="392">
        <f t="shared" si="57"/>
        <v>95.000175823145355</v>
      </c>
      <c r="R39" s="384"/>
      <c r="S39" s="392">
        <f t="shared" si="58"/>
        <v>0</v>
      </c>
      <c r="T39" s="384">
        <v>15.07463798</v>
      </c>
      <c r="U39" s="392">
        <f t="shared" si="59"/>
        <v>94.588685042069244</v>
      </c>
      <c r="V39" s="384"/>
      <c r="W39" s="392">
        <f t="shared" si="60"/>
        <v>0</v>
      </c>
      <c r="X39" s="384">
        <v>1563.2121320000001</v>
      </c>
      <c r="Y39" s="392">
        <f t="shared" si="61"/>
        <v>44.426319507061621</v>
      </c>
      <c r="Z39" s="384"/>
      <c r="AA39" s="392">
        <f t="shared" si="62"/>
        <v>0</v>
      </c>
      <c r="AB39" s="385"/>
      <c r="AC39" s="392">
        <f t="shared" si="63"/>
        <v>0</v>
      </c>
      <c r="AD39" s="385"/>
      <c r="AE39" s="392"/>
      <c r="AF39" s="384">
        <v>13.74</v>
      </c>
      <c r="AG39" s="392">
        <f t="shared" si="64"/>
        <v>9.3583980384143857</v>
      </c>
      <c r="AH39" s="384">
        <v>5.0030289200000002</v>
      </c>
      <c r="AI39" s="392">
        <f t="shared" si="65"/>
        <v>52.326324194566276</v>
      </c>
      <c r="AJ39" s="385"/>
      <c r="AK39" s="392"/>
      <c r="AL39" s="385"/>
      <c r="AM39" s="392"/>
      <c r="AN39" s="327">
        <f>(1281986420.5+34397.6)/1000000</f>
        <v>1282.0208180999998</v>
      </c>
      <c r="AO39" s="392">
        <f t="shared" si="66"/>
        <v>40.592271694312764</v>
      </c>
      <c r="AP39" s="384">
        <v>746.50779379000005</v>
      </c>
      <c r="AQ39" s="392">
        <f t="shared" si="67"/>
        <v>70.921320463565664</v>
      </c>
      <c r="AR39" s="327">
        <f>(55298606.61+602673.06)/1000000</f>
        <v>55.901279670000001</v>
      </c>
      <c r="AS39" s="392">
        <f t="shared" si="68"/>
        <v>2.2620666364496311</v>
      </c>
      <c r="AT39" s="327">
        <f>(343065069.56+528158)/1000000</f>
        <v>343.59322756</v>
      </c>
      <c r="AU39" s="392">
        <f t="shared" si="69"/>
        <v>18.572087710114236</v>
      </c>
      <c r="AV39" s="131">
        <f>(30424342.55+708645608.28+436721892.32+49932)/1000000</f>
        <v>1175.8417751499999</v>
      </c>
      <c r="AW39" s="392">
        <f t="shared" si="70"/>
        <v>34.351046082018897</v>
      </c>
      <c r="AX39" s="384">
        <v>186.04</v>
      </c>
      <c r="AY39" s="392">
        <f t="shared" si="71"/>
        <v>7.2758844556383799</v>
      </c>
      <c r="AZ39" s="385"/>
      <c r="BA39" s="392"/>
      <c r="BB39" s="384"/>
      <c r="BC39" s="392">
        <f t="shared" si="72"/>
        <v>0</v>
      </c>
      <c r="BD39" s="384"/>
      <c r="BE39" s="392">
        <f t="shared" si="73"/>
        <v>0</v>
      </c>
      <c r="BF39" s="385"/>
      <c r="BG39" s="392">
        <f t="shared" si="74"/>
        <v>0</v>
      </c>
      <c r="BH39" s="384">
        <v>15.10868835</v>
      </c>
      <c r="BI39" s="392">
        <f t="shared" si="75"/>
        <v>7.5789464891563103</v>
      </c>
      <c r="BJ39" s="384">
        <v>186.465</v>
      </c>
      <c r="BK39" s="392">
        <f t="shared" si="76"/>
        <v>100</v>
      </c>
      <c r="BL39" s="384">
        <v>664.8</v>
      </c>
      <c r="BM39" s="392">
        <f t="shared" si="77"/>
        <v>70.655755128068847</v>
      </c>
      <c r="BN39" s="385">
        <v>90.8</v>
      </c>
      <c r="BO39" s="392">
        <f t="shared" si="78"/>
        <v>1.8137147194534879</v>
      </c>
      <c r="BP39" s="385"/>
      <c r="BQ39" s="392"/>
      <c r="BR39" s="384">
        <v>0</v>
      </c>
      <c r="BS39" s="392">
        <f t="shared" si="79"/>
        <v>0</v>
      </c>
      <c r="BT39" s="384"/>
      <c r="BU39" s="392">
        <f t="shared" si="80"/>
        <v>0</v>
      </c>
      <c r="BV39" s="385">
        <v>5.1859999999999999</v>
      </c>
      <c r="BW39" s="392">
        <f t="shared" si="81"/>
        <v>1.2149324712138783</v>
      </c>
      <c r="BX39" s="384"/>
      <c r="BY39" s="392">
        <f t="shared" si="82"/>
        <v>0</v>
      </c>
      <c r="BZ39" s="384">
        <v>32.4</v>
      </c>
      <c r="CA39" s="392">
        <f t="shared" si="83"/>
        <v>9.3575706582073597</v>
      </c>
      <c r="CB39" s="384"/>
      <c r="CC39" s="392">
        <f t="shared" si="84"/>
        <v>0</v>
      </c>
      <c r="CD39" s="385"/>
      <c r="CE39" s="392"/>
      <c r="CF39" s="384">
        <v>0</v>
      </c>
      <c r="CG39" s="392">
        <f t="shared" si="85"/>
        <v>0</v>
      </c>
      <c r="CH39" s="384">
        <v>0</v>
      </c>
      <c r="CI39" s="392">
        <f t="shared" si="86"/>
        <v>0</v>
      </c>
      <c r="CJ39" s="384">
        <v>0</v>
      </c>
      <c r="CK39" s="392">
        <f t="shared" si="87"/>
        <v>0</v>
      </c>
      <c r="CL39" s="385"/>
      <c r="CM39" s="392"/>
      <c r="CN39" s="384">
        <v>0</v>
      </c>
      <c r="CO39" s="392">
        <f t="shared" si="88"/>
        <v>0</v>
      </c>
      <c r="CP39" s="384">
        <v>0</v>
      </c>
      <c r="CQ39" s="392">
        <f t="shared" si="89"/>
        <v>0</v>
      </c>
      <c r="CR39" s="385"/>
      <c r="CS39" s="392"/>
      <c r="CT39" s="385">
        <v>187</v>
      </c>
      <c r="CU39" s="392">
        <f t="shared" si="90"/>
        <v>10.948112387350072</v>
      </c>
      <c r="CV39" s="385"/>
      <c r="CW39" s="392">
        <f t="shared" si="91"/>
        <v>0</v>
      </c>
      <c r="CX39" s="385">
        <v>4</v>
      </c>
      <c r="CY39" s="392">
        <f t="shared" si="92"/>
        <v>2.7286618642217855</v>
      </c>
      <c r="CZ39" s="385"/>
      <c r="DA39" s="392"/>
      <c r="DB39" s="384"/>
      <c r="DC39" s="392">
        <f t="shared" si="93"/>
        <v>0</v>
      </c>
      <c r="DD39" s="385"/>
      <c r="DE39" s="392"/>
      <c r="DF39" s="385"/>
      <c r="DG39" s="392">
        <f t="shared" si="94"/>
        <v>0</v>
      </c>
      <c r="DH39" s="385">
        <v>28</v>
      </c>
      <c r="DI39" s="392">
        <f t="shared" si="95"/>
        <v>1.9533975163945863</v>
      </c>
      <c r="DJ39" s="341">
        <v>0</v>
      </c>
      <c r="DK39" s="392">
        <f t="shared" si="96"/>
        <v>0</v>
      </c>
      <c r="DL39" s="341">
        <v>0.45400000000000001</v>
      </c>
      <c r="DM39" s="392">
        <f t="shared" si="97"/>
        <v>9.4761010227509939</v>
      </c>
      <c r="DN39" s="341">
        <v>23.451000000000001</v>
      </c>
      <c r="DO39" s="392">
        <f t="shared" si="98"/>
        <v>14.463426668311335</v>
      </c>
      <c r="DP39" s="341">
        <v>1.4999999999999999E-2</v>
      </c>
      <c r="DQ39" s="392">
        <f t="shared" si="99"/>
        <v>2.6232214879656226E-3</v>
      </c>
      <c r="DR39" s="341">
        <v>6.7110000000000003</v>
      </c>
      <c r="DS39" s="392">
        <f t="shared" si="100"/>
        <v>1.4053508455977819</v>
      </c>
      <c r="DT39" s="384">
        <v>0</v>
      </c>
      <c r="DU39" s="392">
        <f t="shared" si="101"/>
        <v>0</v>
      </c>
      <c r="EB39" s="32"/>
      <c r="EC39" s="28"/>
      <c r="ED39" s="170"/>
      <c r="EE39" s="28"/>
      <c r="EF39" s="32"/>
      <c r="EH39" s="32"/>
      <c r="EI39" s="33"/>
      <c r="EJ39" s="32"/>
      <c r="EK39" s="33"/>
      <c r="EL39" s="32"/>
      <c r="EM39" s="33"/>
    </row>
    <row r="40" spans="1:143" ht="12.75" customHeight="1" thickBot="1">
      <c r="A40" s="366" t="s">
        <v>153</v>
      </c>
      <c r="B40" s="385">
        <f t="shared" si="51"/>
        <v>4235.4870031</v>
      </c>
      <c r="C40" s="392">
        <f t="shared" si="52"/>
        <v>7.2873789024813327</v>
      </c>
      <c r="D40" s="384">
        <v>4</v>
      </c>
      <c r="E40" s="392">
        <f t="shared" si="53"/>
        <v>9.4344288035975971E-2</v>
      </c>
      <c r="F40" s="384">
        <v>36.479999999999997</v>
      </c>
      <c r="G40" s="392">
        <f t="shared" si="54"/>
        <v>87.362597887779287</v>
      </c>
      <c r="H40" s="384">
        <v>327.029</v>
      </c>
      <c r="I40" s="392">
        <f t="shared" si="55"/>
        <v>39.575694207455065</v>
      </c>
      <c r="J40" s="385">
        <v>0</v>
      </c>
      <c r="K40" s="392">
        <f t="shared" si="55"/>
        <v>0</v>
      </c>
      <c r="L40" s="384">
        <v>0</v>
      </c>
      <c r="M40" s="392">
        <f t="shared" si="56"/>
        <v>0</v>
      </c>
      <c r="N40" s="385"/>
      <c r="O40" s="392"/>
      <c r="P40" s="384"/>
      <c r="Q40" s="392">
        <f t="shared" si="57"/>
        <v>0</v>
      </c>
      <c r="R40" s="384"/>
      <c r="S40" s="392">
        <f t="shared" si="58"/>
        <v>0</v>
      </c>
      <c r="T40" s="384">
        <v>0</v>
      </c>
      <c r="U40" s="392">
        <f t="shared" si="59"/>
        <v>0</v>
      </c>
      <c r="V40" s="384"/>
      <c r="W40" s="392">
        <f t="shared" si="60"/>
        <v>0</v>
      </c>
      <c r="X40" s="384">
        <v>0</v>
      </c>
      <c r="Y40" s="392">
        <f t="shared" si="61"/>
        <v>0</v>
      </c>
      <c r="Z40" s="384">
        <v>1</v>
      </c>
      <c r="AA40" s="392">
        <f t="shared" si="62"/>
        <v>16.393442622950822</v>
      </c>
      <c r="AB40" s="385"/>
      <c r="AC40" s="392">
        <f t="shared" si="63"/>
        <v>0</v>
      </c>
      <c r="AD40" s="385"/>
      <c r="AE40" s="392"/>
      <c r="AF40" s="384"/>
      <c r="AG40" s="392">
        <f t="shared" si="64"/>
        <v>0</v>
      </c>
      <c r="AH40" s="384">
        <v>0</v>
      </c>
      <c r="AI40" s="392">
        <f t="shared" si="65"/>
        <v>0</v>
      </c>
      <c r="AJ40" s="385"/>
      <c r="AK40" s="392"/>
      <c r="AL40" s="385"/>
      <c r="AM40" s="392"/>
      <c r="AN40" s="384"/>
      <c r="AO40" s="392">
        <f t="shared" si="66"/>
        <v>0</v>
      </c>
      <c r="AP40" s="384">
        <v>0</v>
      </c>
      <c r="AQ40" s="392">
        <f t="shared" si="67"/>
        <v>0</v>
      </c>
      <c r="AR40" s="384"/>
      <c r="AS40" s="392">
        <f t="shared" si="68"/>
        <v>0</v>
      </c>
      <c r="AT40" s="384"/>
      <c r="AU40" s="392">
        <f t="shared" si="69"/>
        <v>0</v>
      </c>
      <c r="AV40" s="327">
        <v>0</v>
      </c>
      <c r="AW40" s="392">
        <f t="shared" si="70"/>
        <v>0</v>
      </c>
      <c r="AX40" s="384"/>
      <c r="AY40" s="392">
        <f t="shared" si="71"/>
        <v>0</v>
      </c>
      <c r="AZ40" s="385"/>
      <c r="BA40" s="392"/>
      <c r="BB40" s="384"/>
      <c r="BC40" s="392">
        <f t="shared" si="72"/>
        <v>0</v>
      </c>
      <c r="BD40" s="384"/>
      <c r="BE40" s="392">
        <f t="shared" si="73"/>
        <v>0</v>
      </c>
      <c r="BF40" s="385"/>
      <c r="BG40" s="392">
        <f t="shared" si="74"/>
        <v>0</v>
      </c>
      <c r="BH40" s="384">
        <v>0</v>
      </c>
      <c r="BI40" s="392">
        <f t="shared" si="75"/>
        <v>0</v>
      </c>
      <c r="BJ40" s="384"/>
      <c r="BK40" s="392">
        <f t="shared" si="76"/>
        <v>0</v>
      </c>
      <c r="BL40" s="384"/>
      <c r="BM40" s="392">
        <f t="shared" si="77"/>
        <v>0</v>
      </c>
      <c r="BN40" s="385"/>
      <c r="BO40" s="392">
        <f t="shared" si="78"/>
        <v>0</v>
      </c>
      <c r="BP40" s="385"/>
      <c r="BQ40" s="392"/>
      <c r="BR40" s="384">
        <v>0</v>
      </c>
      <c r="BS40" s="392">
        <f t="shared" si="79"/>
        <v>0</v>
      </c>
      <c r="BT40" s="384"/>
      <c r="BU40" s="392">
        <f t="shared" si="80"/>
        <v>0</v>
      </c>
      <c r="BV40" s="385"/>
      <c r="BW40" s="392">
        <f t="shared" si="81"/>
        <v>0</v>
      </c>
      <c r="BX40" s="384"/>
      <c r="BY40" s="392">
        <f t="shared" si="82"/>
        <v>0</v>
      </c>
      <c r="BZ40" s="384"/>
      <c r="CA40" s="392">
        <f t="shared" si="83"/>
        <v>0</v>
      </c>
      <c r="CB40" s="384"/>
      <c r="CC40" s="392">
        <f t="shared" si="84"/>
        <v>0</v>
      </c>
      <c r="CD40" s="385"/>
      <c r="CE40" s="392"/>
      <c r="CF40" s="384">
        <v>0</v>
      </c>
      <c r="CG40" s="392">
        <f t="shared" si="85"/>
        <v>0</v>
      </c>
      <c r="CH40" s="384">
        <v>0</v>
      </c>
      <c r="CI40" s="392">
        <f t="shared" si="86"/>
        <v>0</v>
      </c>
      <c r="CJ40" s="384">
        <v>0</v>
      </c>
      <c r="CK40" s="392">
        <f t="shared" si="87"/>
        <v>0</v>
      </c>
      <c r="CL40" s="385"/>
      <c r="CM40" s="392"/>
      <c r="CN40" s="384">
        <v>0</v>
      </c>
      <c r="CO40" s="392">
        <f t="shared" si="88"/>
        <v>0</v>
      </c>
      <c r="CP40" s="384">
        <v>0</v>
      </c>
      <c r="CQ40" s="392">
        <f t="shared" si="89"/>
        <v>0</v>
      </c>
      <c r="CR40" s="385"/>
      <c r="CS40" s="392"/>
      <c r="CT40" s="385"/>
      <c r="CU40" s="392">
        <f t="shared" si="90"/>
        <v>0</v>
      </c>
      <c r="CV40" s="385">
        <v>3620.7779999999998</v>
      </c>
      <c r="CW40" s="392">
        <f t="shared" si="91"/>
        <v>100</v>
      </c>
      <c r="CX40" s="385"/>
      <c r="CY40" s="392">
        <f t="shared" si="92"/>
        <v>0</v>
      </c>
      <c r="CZ40" s="385"/>
      <c r="DA40" s="392"/>
      <c r="DB40" s="384"/>
      <c r="DC40" s="392">
        <f t="shared" si="93"/>
        <v>0</v>
      </c>
      <c r="DD40" s="385"/>
      <c r="DE40" s="392"/>
      <c r="DF40" s="385"/>
      <c r="DG40" s="392">
        <f t="shared" si="94"/>
        <v>0</v>
      </c>
      <c r="DH40" s="385"/>
      <c r="DI40" s="392">
        <f t="shared" si="95"/>
        <v>0</v>
      </c>
      <c r="DJ40" s="341">
        <v>0</v>
      </c>
      <c r="DK40" s="392">
        <f t="shared" si="96"/>
        <v>0</v>
      </c>
      <c r="DL40" s="341">
        <v>0</v>
      </c>
      <c r="DM40" s="392">
        <f t="shared" si="97"/>
        <v>0</v>
      </c>
      <c r="DN40" s="341">
        <v>0</v>
      </c>
      <c r="DO40" s="392">
        <f t="shared" si="98"/>
        <v>0</v>
      </c>
      <c r="DP40" s="341">
        <v>0</v>
      </c>
      <c r="DQ40" s="392">
        <f t="shared" si="99"/>
        <v>0</v>
      </c>
      <c r="DR40" s="341">
        <v>0</v>
      </c>
      <c r="DS40" s="392">
        <f t="shared" si="100"/>
        <v>0</v>
      </c>
      <c r="DT40" s="384">
        <v>246.20000309999998</v>
      </c>
      <c r="DU40" s="392">
        <f t="shared" si="101"/>
        <v>25.573907042692422</v>
      </c>
      <c r="EC40" s="28"/>
      <c r="EE40" s="28"/>
      <c r="EI40" s="33"/>
      <c r="EK40" s="33"/>
      <c r="EM40" s="33"/>
    </row>
    <row r="41" spans="1:143" ht="12.75" customHeight="1" thickBot="1">
      <c r="A41" s="367" t="s">
        <v>155</v>
      </c>
      <c r="B41" s="386">
        <f t="shared" si="51"/>
        <v>43949.774988259982</v>
      </c>
      <c r="C41" s="395">
        <f t="shared" si="52"/>
        <v>75.617907169549099</v>
      </c>
      <c r="D41" s="386">
        <f>SUM(D32:D40)</f>
        <v>4239.7903288799998</v>
      </c>
      <c r="E41" s="395">
        <f t="shared" si="53"/>
        <v>100</v>
      </c>
      <c r="F41" s="386">
        <f>SUM(F32:F40)</f>
        <v>41.756999999999998</v>
      </c>
      <c r="G41" s="395">
        <f t="shared" si="54"/>
        <v>100</v>
      </c>
      <c r="H41" s="386">
        <f>SUM(H32:H40)</f>
        <v>826.33799999999997</v>
      </c>
      <c r="I41" s="395">
        <f t="shared" si="55"/>
        <v>100</v>
      </c>
      <c r="J41" s="386">
        <f>SUM(J32:J40)</f>
        <v>11.8</v>
      </c>
      <c r="K41" s="395">
        <f t="shared" si="55"/>
        <v>79.729729729729726</v>
      </c>
      <c r="L41" s="386">
        <f>SUM(L32:L40)</f>
        <v>210.33006106000005</v>
      </c>
      <c r="M41" s="395">
        <f t="shared" si="56"/>
        <v>100</v>
      </c>
      <c r="N41" s="386"/>
      <c r="O41" s="395"/>
      <c r="P41" s="386">
        <f>SUM(P32:P40)</f>
        <v>341.25099999999998</v>
      </c>
      <c r="Q41" s="395">
        <f t="shared" si="57"/>
        <v>99.999706961424394</v>
      </c>
      <c r="R41" s="386">
        <v>2520.1799999999998</v>
      </c>
      <c r="S41" s="395">
        <f t="shared" si="58"/>
        <v>100</v>
      </c>
      <c r="T41" s="386">
        <f>SUM(T32:T40)</f>
        <v>15.93704149</v>
      </c>
      <c r="U41" s="395">
        <f t="shared" si="59"/>
        <v>100</v>
      </c>
      <c r="V41" s="386">
        <f>SUM(V32:V40)</f>
        <v>18.993282000000001</v>
      </c>
      <c r="W41" s="395">
        <f t="shared" si="60"/>
        <v>17.628383434785452</v>
      </c>
      <c r="X41" s="386">
        <f>SUM(X32:X40)</f>
        <v>2919.0823557600002</v>
      </c>
      <c r="Y41" s="395">
        <f t="shared" si="61"/>
        <v>82.960004435546367</v>
      </c>
      <c r="Z41" s="386">
        <v>6.1</v>
      </c>
      <c r="AA41" s="395">
        <f t="shared" si="62"/>
        <v>100</v>
      </c>
      <c r="AB41" s="386">
        <v>188.15599999999998</v>
      </c>
      <c r="AC41" s="395">
        <f t="shared" si="63"/>
        <v>72.254031158677307</v>
      </c>
      <c r="AD41" s="386"/>
      <c r="AE41" s="395"/>
      <c r="AF41" s="386">
        <f>SUM(AF32:AF40)</f>
        <v>146.81830237000003</v>
      </c>
      <c r="AG41" s="395">
        <f t="shared" si="64"/>
        <v>99.998843733823747</v>
      </c>
      <c r="AH41" s="386">
        <f>SUM(AH32:AH40)</f>
        <v>9.5612084300000006</v>
      </c>
      <c r="AI41" s="395">
        <f t="shared" si="65"/>
        <v>100</v>
      </c>
      <c r="AJ41" s="386"/>
      <c r="AK41" s="395"/>
      <c r="AL41" s="386"/>
      <c r="AM41" s="395"/>
      <c r="AN41" s="386">
        <f>SUM(AN32:AN40)</f>
        <v>3124.5338983399997</v>
      </c>
      <c r="AO41" s="395">
        <f t="shared" si="66"/>
        <v>98.931255350031606</v>
      </c>
      <c r="AP41" s="386">
        <v>1052.5858640400002</v>
      </c>
      <c r="AQ41" s="395">
        <f t="shared" si="67"/>
        <v>100</v>
      </c>
      <c r="AR41" s="386">
        <f>SUM(AR32:AR40)</f>
        <v>2471.2481396099997</v>
      </c>
      <c r="AS41" s="395">
        <f t="shared" si="68"/>
        <v>100</v>
      </c>
      <c r="AT41" s="386">
        <f>SUM(AT32:AT40)</f>
        <v>1526.53477963</v>
      </c>
      <c r="AU41" s="395">
        <f t="shared" si="69"/>
        <v>82.513086829912794</v>
      </c>
      <c r="AV41" s="329">
        <f>SUM(AV33:AV40)</f>
        <v>3352.5736284100003</v>
      </c>
      <c r="AW41" s="395">
        <f t="shared" si="70"/>
        <v>97.94209870471893</v>
      </c>
      <c r="AX41" s="386">
        <f>SUM(AX32:AX40)</f>
        <v>2556.9385885500001</v>
      </c>
      <c r="AY41" s="395">
        <f t="shared" si="71"/>
        <v>99.999944799252233</v>
      </c>
      <c r="AZ41" s="386"/>
      <c r="BA41" s="395"/>
      <c r="BB41" s="386">
        <v>239.1</v>
      </c>
      <c r="BC41" s="395">
        <f t="shared" si="72"/>
        <v>100</v>
      </c>
      <c r="BD41" s="386">
        <v>447.9</v>
      </c>
      <c r="BE41" s="395">
        <f t="shared" si="73"/>
        <v>100</v>
      </c>
      <c r="BF41" s="386">
        <f>SUM(BF32:BF40)</f>
        <v>216.09999999999997</v>
      </c>
      <c r="BG41" s="395">
        <f t="shared" si="74"/>
        <v>90.684011749895078</v>
      </c>
      <c r="BH41" s="386">
        <f>SUM(BH32:BH40)</f>
        <v>199.35077219000001</v>
      </c>
      <c r="BI41" s="395">
        <f t="shared" si="75"/>
        <v>100</v>
      </c>
      <c r="BJ41" s="386">
        <v>186.465</v>
      </c>
      <c r="BK41" s="395">
        <f t="shared" si="76"/>
        <v>100</v>
      </c>
      <c r="BL41" s="386">
        <f>SUM(BL32:BL40)</f>
        <v>879.19999999999993</v>
      </c>
      <c r="BM41" s="395">
        <f t="shared" si="77"/>
        <v>93.442448719311272</v>
      </c>
      <c r="BN41" s="386">
        <f>SUM(BN32:BN40)</f>
        <v>4176.3</v>
      </c>
      <c r="BO41" s="395">
        <f t="shared" si="78"/>
        <v>83.420889679004446</v>
      </c>
      <c r="BP41" s="386"/>
      <c r="BQ41" s="395"/>
      <c r="BR41" s="386">
        <f>SUM(BR32:BR40)</f>
        <v>4.7155049699999996</v>
      </c>
      <c r="BS41" s="395">
        <f t="shared" si="79"/>
        <v>100</v>
      </c>
      <c r="BT41" s="386">
        <v>316.99</v>
      </c>
      <c r="BU41" s="395">
        <f t="shared" si="80"/>
        <v>85.534268753372913</v>
      </c>
      <c r="BV41" s="386">
        <f>SUM(BV32:BV40)</f>
        <v>292.673</v>
      </c>
      <c r="BW41" s="395">
        <f t="shared" si="81"/>
        <v>68.564969368989466</v>
      </c>
      <c r="BX41" s="386">
        <f>SUM(BX32:BX40)</f>
        <v>2308.0739530000001</v>
      </c>
      <c r="BY41" s="395">
        <f t="shared" si="82"/>
        <v>100</v>
      </c>
      <c r="BZ41" s="386">
        <f>SUM(BZ32:BZ40)</f>
        <v>286.81525900000003</v>
      </c>
      <c r="CA41" s="395">
        <f t="shared" si="83"/>
        <v>82.836236171127922</v>
      </c>
      <c r="CB41" s="386">
        <v>0</v>
      </c>
      <c r="CC41" s="395">
        <f t="shared" si="84"/>
        <v>0</v>
      </c>
      <c r="CD41" s="386"/>
      <c r="CE41" s="395"/>
      <c r="CF41" s="386">
        <v>38.6</v>
      </c>
      <c r="CG41" s="395">
        <f t="shared" si="85"/>
        <v>71.481481481481481</v>
      </c>
      <c r="CH41" s="386">
        <v>1.3</v>
      </c>
      <c r="CI41" s="395">
        <f t="shared" si="86"/>
        <v>27.659574468085108</v>
      </c>
      <c r="CJ41" s="386">
        <f>SUM(CJ32:CJ40)</f>
        <v>77.5</v>
      </c>
      <c r="CK41" s="395">
        <f t="shared" si="87"/>
        <v>100</v>
      </c>
      <c r="CL41" s="386"/>
      <c r="CM41" s="395"/>
      <c r="CN41" s="386">
        <f>SUM(CN32:CN40)</f>
        <v>1.1000000000000001</v>
      </c>
      <c r="CO41" s="395">
        <f t="shared" si="88"/>
        <v>100</v>
      </c>
      <c r="CP41" s="386">
        <f>SUM(CP32:CP40)</f>
        <v>263.7</v>
      </c>
      <c r="CQ41" s="395">
        <f t="shared" si="89"/>
        <v>100</v>
      </c>
      <c r="CR41" s="386"/>
      <c r="CS41" s="395"/>
      <c r="CT41" s="386">
        <f>SUM(CT32:CT40)</f>
        <v>1573.0029999999999</v>
      </c>
      <c r="CU41" s="395">
        <f t="shared" si="90"/>
        <v>92.093121014111361</v>
      </c>
      <c r="CV41" s="386">
        <f>SUM(CV32:CV40)</f>
        <v>3620.7779999999998</v>
      </c>
      <c r="CW41" s="395">
        <f t="shared" si="91"/>
        <v>100</v>
      </c>
      <c r="CX41" s="386">
        <f>SUM(CX32:CX40)</f>
        <v>146.59200000000001</v>
      </c>
      <c r="CY41" s="395">
        <f t="shared" si="92"/>
        <v>100</v>
      </c>
      <c r="CZ41" s="386"/>
      <c r="DA41" s="395"/>
      <c r="DB41" s="386">
        <f>SUM(DB32:DB40)</f>
        <v>0</v>
      </c>
      <c r="DC41" s="395">
        <f t="shared" si="93"/>
        <v>0</v>
      </c>
      <c r="DD41" s="386"/>
      <c r="DE41" s="395"/>
      <c r="DF41" s="386">
        <f>SUM(DF32:DF40)</f>
        <v>52.765000000000001</v>
      </c>
      <c r="DG41" s="395">
        <f t="shared" si="94"/>
        <v>95.286681715575611</v>
      </c>
      <c r="DH41" s="386">
        <f>SUM(DH32:DH40)</f>
        <v>885.11099999999999</v>
      </c>
      <c r="DI41" s="395">
        <f t="shared" si="95"/>
        <v>61.749058183340303</v>
      </c>
      <c r="DJ41" s="1752">
        <f>SUM(DJ32:DJ40)</f>
        <v>300.90700000000004</v>
      </c>
      <c r="DK41" s="395">
        <f t="shared" si="96"/>
        <v>100</v>
      </c>
      <c r="DL41" s="1752">
        <f>SUM(DL32:DL40)</f>
        <v>4.6529999999999996</v>
      </c>
      <c r="DM41" s="395">
        <f t="shared" si="97"/>
        <v>97.119599248591115</v>
      </c>
      <c r="DN41" s="1752">
        <f>SUM(DN32:DN40)</f>
        <v>109.22900000000001</v>
      </c>
      <c r="DO41" s="395">
        <f t="shared" si="98"/>
        <v>67.367090168989762</v>
      </c>
      <c r="DP41" s="1752">
        <f>SUM(DP32:DP40)</f>
        <v>571.84399999999982</v>
      </c>
      <c r="DQ41" s="395">
        <f t="shared" si="99"/>
        <v>100.00489790428088</v>
      </c>
      <c r="DR41" s="1752">
        <f>SUM(DR32:DR40)</f>
        <v>346.73750842999999</v>
      </c>
      <c r="DS41" s="395">
        <f t="shared" si="100"/>
        <v>72.610318979670467</v>
      </c>
      <c r="DT41" s="386">
        <v>821.76251209999998</v>
      </c>
      <c r="DU41" s="395">
        <f t="shared" si="101"/>
        <v>85.360186153526527</v>
      </c>
      <c r="EC41" s="28"/>
      <c r="EE41" s="28"/>
      <c r="EI41" s="33"/>
      <c r="EK41" s="33"/>
      <c r="EM41" s="33"/>
    </row>
    <row r="42" spans="1:143" ht="12.75" customHeight="1" thickBot="1">
      <c r="A42" s="367" t="s">
        <v>156</v>
      </c>
      <c r="B42" s="386">
        <f t="shared" si="51"/>
        <v>0</v>
      </c>
      <c r="C42" s="395">
        <f t="shared" si="52"/>
        <v>0</v>
      </c>
      <c r="D42" s="384"/>
      <c r="E42" s="395">
        <f t="shared" si="53"/>
        <v>0</v>
      </c>
      <c r="F42" s="384"/>
      <c r="G42" s="395">
        <f t="shared" si="54"/>
        <v>0</v>
      </c>
      <c r="H42" s="384"/>
      <c r="I42" s="395">
        <f t="shared" si="55"/>
        <v>0</v>
      </c>
      <c r="J42" s="386">
        <v>0</v>
      </c>
      <c r="K42" s="395">
        <f t="shared" si="55"/>
        <v>0</v>
      </c>
      <c r="L42" s="384"/>
      <c r="M42" s="395">
        <f t="shared" si="56"/>
        <v>0</v>
      </c>
      <c r="N42" s="386"/>
      <c r="O42" s="395"/>
      <c r="P42" s="384"/>
      <c r="Q42" s="395">
        <f t="shared" si="57"/>
        <v>0</v>
      </c>
      <c r="R42" s="384"/>
      <c r="S42" s="395">
        <f t="shared" si="58"/>
        <v>0</v>
      </c>
      <c r="T42" s="384"/>
      <c r="U42" s="395">
        <f t="shared" si="59"/>
        <v>0</v>
      </c>
      <c r="V42" s="384"/>
      <c r="W42" s="395">
        <f t="shared" si="60"/>
        <v>0</v>
      </c>
      <c r="X42" s="384"/>
      <c r="Y42" s="395">
        <f t="shared" si="61"/>
        <v>0</v>
      </c>
      <c r="Z42" s="384"/>
      <c r="AA42" s="395">
        <f t="shared" si="62"/>
        <v>0</v>
      </c>
      <c r="AB42" s="386"/>
      <c r="AC42" s="395">
        <f t="shared" si="63"/>
        <v>0</v>
      </c>
      <c r="AD42" s="386"/>
      <c r="AE42" s="395"/>
      <c r="AF42" s="384"/>
      <c r="AG42" s="395">
        <f t="shared" si="64"/>
        <v>0</v>
      </c>
      <c r="AH42" s="384"/>
      <c r="AI42" s="395">
        <f t="shared" si="65"/>
        <v>0</v>
      </c>
      <c r="AJ42" s="386"/>
      <c r="AK42" s="395"/>
      <c r="AL42" s="386"/>
      <c r="AM42" s="395"/>
      <c r="AN42" s="384"/>
      <c r="AO42" s="395">
        <f t="shared" si="66"/>
        <v>0</v>
      </c>
      <c r="AP42" s="384">
        <v>0</v>
      </c>
      <c r="AQ42" s="395">
        <f t="shared" si="67"/>
        <v>0</v>
      </c>
      <c r="AR42" s="384"/>
      <c r="AS42" s="395">
        <f t="shared" si="68"/>
        <v>0</v>
      </c>
      <c r="AT42" s="384"/>
      <c r="AU42" s="395">
        <f t="shared" si="69"/>
        <v>0</v>
      </c>
      <c r="AV42" s="329">
        <v>0</v>
      </c>
      <c r="AW42" s="395">
        <f t="shared" si="70"/>
        <v>0</v>
      </c>
      <c r="AX42" s="384"/>
      <c r="AY42" s="395">
        <f t="shared" si="71"/>
        <v>0</v>
      </c>
      <c r="AZ42" s="386"/>
      <c r="BA42" s="395"/>
      <c r="BB42" s="384"/>
      <c r="BC42" s="395">
        <f t="shared" si="72"/>
        <v>0</v>
      </c>
      <c r="BD42" s="384"/>
      <c r="BE42" s="395">
        <f t="shared" si="73"/>
        <v>0</v>
      </c>
      <c r="BF42" s="386"/>
      <c r="BG42" s="395">
        <f t="shared" si="74"/>
        <v>0</v>
      </c>
      <c r="BH42" s="384"/>
      <c r="BI42" s="395">
        <f t="shared" si="75"/>
        <v>0</v>
      </c>
      <c r="BJ42" s="384"/>
      <c r="BK42" s="395">
        <f t="shared" si="76"/>
        <v>0</v>
      </c>
      <c r="BL42" s="384"/>
      <c r="BM42" s="395">
        <f t="shared" si="77"/>
        <v>0</v>
      </c>
      <c r="BN42" s="386"/>
      <c r="BO42" s="395">
        <f t="shared" si="78"/>
        <v>0</v>
      </c>
      <c r="BP42" s="386"/>
      <c r="BQ42" s="395"/>
      <c r="BR42" s="384"/>
      <c r="BS42" s="395">
        <f t="shared" si="79"/>
        <v>0</v>
      </c>
      <c r="BT42" s="384"/>
      <c r="BU42" s="395">
        <f t="shared" si="80"/>
        <v>0</v>
      </c>
      <c r="BV42" s="386"/>
      <c r="BW42" s="395">
        <f t="shared" si="81"/>
        <v>0</v>
      </c>
      <c r="BX42" s="384"/>
      <c r="BY42" s="395">
        <f t="shared" si="82"/>
        <v>0</v>
      </c>
      <c r="BZ42" s="384"/>
      <c r="CA42" s="395">
        <f t="shared" si="83"/>
        <v>0</v>
      </c>
      <c r="CB42" s="384"/>
      <c r="CC42" s="395">
        <f t="shared" si="84"/>
        <v>0</v>
      </c>
      <c r="CD42" s="386"/>
      <c r="CE42" s="395"/>
      <c r="CF42" s="384">
        <v>0</v>
      </c>
      <c r="CG42" s="395">
        <f t="shared" si="85"/>
        <v>0</v>
      </c>
      <c r="CH42" s="384">
        <v>0</v>
      </c>
      <c r="CI42" s="395">
        <f t="shared" si="86"/>
        <v>0</v>
      </c>
      <c r="CJ42" s="384"/>
      <c r="CK42" s="395">
        <f t="shared" si="87"/>
        <v>0</v>
      </c>
      <c r="CL42" s="386"/>
      <c r="CM42" s="395"/>
      <c r="CN42" s="384"/>
      <c r="CO42" s="395">
        <f t="shared" si="88"/>
        <v>0</v>
      </c>
      <c r="CP42" s="384"/>
      <c r="CQ42" s="395">
        <f t="shared" si="89"/>
        <v>0</v>
      </c>
      <c r="CR42" s="386"/>
      <c r="CS42" s="395"/>
      <c r="CT42" s="386"/>
      <c r="CU42" s="395">
        <f t="shared" si="90"/>
        <v>0</v>
      </c>
      <c r="CV42" s="386"/>
      <c r="CW42" s="395">
        <f t="shared" si="91"/>
        <v>0</v>
      </c>
      <c r="CX42" s="386"/>
      <c r="CY42" s="395">
        <f t="shared" si="92"/>
        <v>0</v>
      </c>
      <c r="CZ42" s="386"/>
      <c r="DA42" s="395"/>
      <c r="DB42" s="384"/>
      <c r="DC42" s="395">
        <f t="shared" si="93"/>
        <v>0</v>
      </c>
      <c r="DD42" s="386"/>
      <c r="DE42" s="395"/>
      <c r="DF42" s="386"/>
      <c r="DG42" s="395">
        <f t="shared" si="94"/>
        <v>0</v>
      </c>
      <c r="DH42" s="386"/>
      <c r="DI42" s="395">
        <f t="shared" si="95"/>
        <v>0</v>
      </c>
      <c r="DJ42" s="341">
        <v>0</v>
      </c>
      <c r="DK42" s="395">
        <f t="shared" si="96"/>
        <v>0</v>
      </c>
      <c r="DL42" s="341">
        <v>0</v>
      </c>
      <c r="DM42" s="395">
        <f t="shared" si="97"/>
        <v>0</v>
      </c>
      <c r="DN42" s="341">
        <v>0</v>
      </c>
      <c r="DO42" s="395">
        <f t="shared" si="98"/>
        <v>0</v>
      </c>
      <c r="DP42" s="341">
        <v>0</v>
      </c>
      <c r="DQ42" s="395">
        <f t="shared" si="99"/>
        <v>0</v>
      </c>
      <c r="DR42" s="341">
        <v>0</v>
      </c>
      <c r="DS42" s="395">
        <f t="shared" si="100"/>
        <v>0</v>
      </c>
      <c r="DT42" s="384">
        <v>0</v>
      </c>
      <c r="DU42" s="395">
        <f t="shared" si="101"/>
        <v>0</v>
      </c>
      <c r="EC42" s="28"/>
      <c r="EE42" s="28"/>
      <c r="EI42" s="33"/>
      <c r="EK42" s="33"/>
      <c r="EM42" s="33"/>
    </row>
    <row r="43" spans="1:143" ht="12.75" customHeight="1" thickBot="1">
      <c r="A43" s="367" t="s">
        <v>158</v>
      </c>
      <c r="B43" s="386">
        <f t="shared" si="51"/>
        <v>43949.774988259982</v>
      </c>
      <c r="C43" s="395">
        <f t="shared" si="52"/>
        <v>75.617907169549099</v>
      </c>
      <c r="D43" s="386">
        <f>SUM(D41:D42)</f>
        <v>4239.7903288799998</v>
      </c>
      <c r="E43" s="395">
        <f t="shared" si="53"/>
        <v>100</v>
      </c>
      <c r="F43" s="386">
        <f>SUM(F41:F42)</f>
        <v>41.756999999999998</v>
      </c>
      <c r="G43" s="395">
        <f t="shared" si="54"/>
        <v>100</v>
      </c>
      <c r="H43" s="386">
        <f>SUM(H41:H42)</f>
        <v>826.33799999999997</v>
      </c>
      <c r="I43" s="395">
        <f t="shared" si="55"/>
        <v>100</v>
      </c>
      <c r="J43" s="386">
        <f>SUM(J41:J42)</f>
        <v>11.8</v>
      </c>
      <c r="K43" s="395">
        <f t="shared" si="55"/>
        <v>79.729729729729726</v>
      </c>
      <c r="L43" s="386">
        <f>SUM(L41:L42)</f>
        <v>210.33006106000005</v>
      </c>
      <c r="M43" s="395">
        <f t="shared" si="56"/>
        <v>100</v>
      </c>
      <c r="N43" s="386"/>
      <c r="O43" s="395"/>
      <c r="P43" s="386">
        <f>SUM(P41:P42)</f>
        <v>341.25099999999998</v>
      </c>
      <c r="Q43" s="395">
        <f t="shared" si="57"/>
        <v>99.999706961424394</v>
      </c>
      <c r="R43" s="386">
        <v>2520.1799999999998</v>
      </c>
      <c r="S43" s="395">
        <f t="shared" si="58"/>
        <v>100</v>
      </c>
      <c r="T43" s="386">
        <f>SUM(T41:T42)</f>
        <v>15.93704149</v>
      </c>
      <c r="U43" s="395">
        <f t="shared" si="59"/>
        <v>100</v>
      </c>
      <c r="V43" s="386">
        <f>SUM(V41:V42)</f>
        <v>18.993282000000001</v>
      </c>
      <c r="W43" s="395">
        <f t="shared" si="60"/>
        <v>17.628383434785452</v>
      </c>
      <c r="X43" s="386">
        <f>SUM(X41:X42)</f>
        <v>2919.0823557600002</v>
      </c>
      <c r="Y43" s="395">
        <f t="shared" si="61"/>
        <v>82.960004435546367</v>
      </c>
      <c r="Z43" s="386">
        <v>6.1</v>
      </c>
      <c r="AA43" s="395">
        <f t="shared" si="62"/>
        <v>100</v>
      </c>
      <c r="AB43" s="386">
        <v>188.15599999999998</v>
      </c>
      <c r="AC43" s="395">
        <f t="shared" si="63"/>
        <v>72.254031158677307</v>
      </c>
      <c r="AD43" s="386"/>
      <c r="AE43" s="395"/>
      <c r="AF43" s="386">
        <f>SUM(AF41:AF42)</f>
        <v>146.81830237000003</v>
      </c>
      <c r="AG43" s="395">
        <f t="shared" si="64"/>
        <v>99.998843733823747</v>
      </c>
      <c r="AH43" s="386">
        <f>SUM(AH41:AH42)</f>
        <v>9.5612084300000006</v>
      </c>
      <c r="AI43" s="395">
        <f t="shared" si="65"/>
        <v>100</v>
      </c>
      <c r="AJ43" s="386"/>
      <c r="AK43" s="395"/>
      <c r="AL43" s="386"/>
      <c r="AM43" s="395"/>
      <c r="AN43" s="386">
        <f>SUM(AN41:AN42)</f>
        <v>3124.5338983399997</v>
      </c>
      <c r="AO43" s="395">
        <f t="shared" si="66"/>
        <v>98.931255350031606</v>
      </c>
      <c r="AP43" s="386">
        <v>1052.5858640400002</v>
      </c>
      <c r="AQ43" s="395">
        <f t="shared" si="67"/>
        <v>100</v>
      </c>
      <c r="AR43" s="386">
        <f>SUM(AR41:AR42)</f>
        <v>2471.2481396099997</v>
      </c>
      <c r="AS43" s="395">
        <f t="shared" si="68"/>
        <v>100</v>
      </c>
      <c r="AT43" s="386">
        <f>SUM(AT41:AT42)</f>
        <v>1526.53477963</v>
      </c>
      <c r="AU43" s="395">
        <f t="shared" si="69"/>
        <v>82.513086829912794</v>
      </c>
      <c r="AV43" s="329">
        <f>SUM(AV41:AV42)</f>
        <v>3352.5736284100003</v>
      </c>
      <c r="AW43" s="395">
        <f t="shared" si="70"/>
        <v>97.94209870471893</v>
      </c>
      <c r="AX43" s="386">
        <f>SUM(AX41:AX42)</f>
        <v>2556.9385885500001</v>
      </c>
      <c r="AY43" s="395">
        <f t="shared" si="71"/>
        <v>99.999944799252233</v>
      </c>
      <c r="AZ43" s="386"/>
      <c r="BA43" s="395"/>
      <c r="BB43" s="386">
        <v>239.1</v>
      </c>
      <c r="BC43" s="395">
        <f t="shared" si="72"/>
        <v>100</v>
      </c>
      <c r="BD43" s="386">
        <v>447.9</v>
      </c>
      <c r="BE43" s="395">
        <f t="shared" si="73"/>
        <v>100</v>
      </c>
      <c r="BF43" s="386">
        <f>SUM(BF41:BF42)</f>
        <v>216.09999999999997</v>
      </c>
      <c r="BG43" s="395">
        <f t="shared" si="74"/>
        <v>90.684011749895078</v>
      </c>
      <c r="BH43" s="386">
        <f>SUM(BH41:BH42)</f>
        <v>199.35077219000001</v>
      </c>
      <c r="BI43" s="395">
        <f t="shared" si="75"/>
        <v>100</v>
      </c>
      <c r="BJ43" s="386">
        <v>186.465</v>
      </c>
      <c r="BK43" s="395">
        <f t="shared" si="76"/>
        <v>100</v>
      </c>
      <c r="BL43" s="386">
        <f>SUM(BL41:BL42)</f>
        <v>879.19999999999993</v>
      </c>
      <c r="BM43" s="395">
        <f t="shared" si="77"/>
        <v>93.442448719311272</v>
      </c>
      <c r="BN43" s="386">
        <f>SUM(BN41:BN42)</f>
        <v>4176.3</v>
      </c>
      <c r="BO43" s="395">
        <f t="shared" si="78"/>
        <v>83.420889679004446</v>
      </c>
      <c r="BP43" s="386"/>
      <c r="BQ43" s="395"/>
      <c r="BR43" s="386">
        <f>SUM(BR41:BR42)</f>
        <v>4.7155049699999996</v>
      </c>
      <c r="BS43" s="395">
        <f t="shared" si="79"/>
        <v>100</v>
      </c>
      <c r="BT43" s="386">
        <v>316.99</v>
      </c>
      <c r="BU43" s="395">
        <f t="shared" si="80"/>
        <v>85.534268753372913</v>
      </c>
      <c r="BV43" s="386">
        <f>SUM(BV41:BV42)</f>
        <v>292.673</v>
      </c>
      <c r="BW43" s="395">
        <f t="shared" si="81"/>
        <v>68.564969368989466</v>
      </c>
      <c r="BX43" s="386">
        <f>SUM(BX41:BX42)</f>
        <v>2308.0739530000001</v>
      </c>
      <c r="BY43" s="395">
        <f t="shared" si="82"/>
        <v>100</v>
      </c>
      <c r="BZ43" s="386">
        <f>SUM(BZ41:BZ42)</f>
        <v>286.81525900000003</v>
      </c>
      <c r="CA43" s="395">
        <f t="shared" si="83"/>
        <v>82.836236171127922</v>
      </c>
      <c r="CB43" s="386">
        <v>0</v>
      </c>
      <c r="CC43" s="395">
        <f t="shared" si="84"/>
        <v>0</v>
      </c>
      <c r="CD43" s="386"/>
      <c r="CE43" s="395"/>
      <c r="CF43" s="386">
        <v>38.6</v>
      </c>
      <c r="CG43" s="395">
        <f t="shared" si="85"/>
        <v>71.481481481481481</v>
      </c>
      <c r="CH43" s="386">
        <v>1.3</v>
      </c>
      <c r="CI43" s="395">
        <f t="shared" si="86"/>
        <v>27.659574468085108</v>
      </c>
      <c r="CJ43" s="386">
        <f>SUM(CJ41:CJ42)</f>
        <v>77.5</v>
      </c>
      <c r="CK43" s="395">
        <f t="shared" si="87"/>
        <v>100</v>
      </c>
      <c r="CL43" s="386"/>
      <c r="CM43" s="395"/>
      <c r="CN43" s="386">
        <f>SUM(CN41:CN42)</f>
        <v>1.1000000000000001</v>
      </c>
      <c r="CO43" s="395">
        <f t="shared" si="88"/>
        <v>100</v>
      </c>
      <c r="CP43" s="386">
        <f>SUM(CP41:CP42)</f>
        <v>263.7</v>
      </c>
      <c r="CQ43" s="395">
        <f t="shared" si="89"/>
        <v>100</v>
      </c>
      <c r="CR43" s="386"/>
      <c r="CS43" s="395"/>
      <c r="CT43" s="386">
        <f>SUM(CT41:CT42)</f>
        <v>1573.0029999999999</v>
      </c>
      <c r="CU43" s="395">
        <f t="shared" si="90"/>
        <v>92.093121014111361</v>
      </c>
      <c r="CV43" s="386">
        <f>SUM(CV41:CV42)</f>
        <v>3620.7779999999998</v>
      </c>
      <c r="CW43" s="395">
        <f t="shared" si="91"/>
        <v>100</v>
      </c>
      <c r="CX43" s="386">
        <f>SUM(CX41:CX42)</f>
        <v>146.59200000000001</v>
      </c>
      <c r="CY43" s="395">
        <f t="shared" si="92"/>
        <v>100</v>
      </c>
      <c r="CZ43" s="386"/>
      <c r="DA43" s="395"/>
      <c r="DB43" s="386">
        <f>SUM(DB41:DB42)</f>
        <v>0</v>
      </c>
      <c r="DC43" s="395">
        <f t="shared" si="93"/>
        <v>0</v>
      </c>
      <c r="DD43" s="386"/>
      <c r="DE43" s="395"/>
      <c r="DF43" s="386">
        <f>SUM(DF41:DF42)</f>
        <v>52.765000000000001</v>
      </c>
      <c r="DG43" s="395">
        <f t="shared" si="94"/>
        <v>95.286681715575611</v>
      </c>
      <c r="DH43" s="386">
        <f>SUM(DH41:DH42)</f>
        <v>885.11099999999999</v>
      </c>
      <c r="DI43" s="395">
        <f t="shared" si="95"/>
        <v>61.749058183340303</v>
      </c>
      <c r="DJ43" s="1752">
        <f>SUM(DJ41:DJ42)</f>
        <v>300.90700000000004</v>
      </c>
      <c r="DK43" s="395">
        <f t="shared" si="96"/>
        <v>100</v>
      </c>
      <c r="DL43" s="1752">
        <f>SUM(DL41:DL42)</f>
        <v>4.6529999999999996</v>
      </c>
      <c r="DM43" s="395">
        <f t="shared" si="97"/>
        <v>97.119599248591115</v>
      </c>
      <c r="DN43" s="1752">
        <f>SUM(DN41:DN42)</f>
        <v>109.22900000000001</v>
      </c>
      <c r="DO43" s="395">
        <f t="shared" si="98"/>
        <v>67.367090168989762</v>
      </c>
      <c r="DP43" s="1752">
        <f>SUM(DP41:DP42)</f>
        <v>571.84399999999982</v>
      </c>
      <c r="DQ43" s="395">
        <f t="shared" si="99"/>
        <v>100.00489790428088</v>
      </c>
      <c r="DR43" s="1752">
        <f>SUM(DR41:DR42)</f>
        <v>346.73750842999999</v>
      </c>
      <c r="DS43" s="395">
        <f t="shared" si="100"/>
        <v>72.610318979670467</v>
      </c>
      <c r="DT43" s="386">
        <v>821.76251209999998</v>
      </c>
      <c r="DU43" s="395">
        <f t="shared" si="101"/>
        <v>85.360186153526527</v>
      </c>
      <c r="EC43" s="28"/>
      <c r="EE43" s="28"/>
      <c r="EI43" s="33"/>
      <c r="EK43" s="33"/>
      <c r="EM43" s="33"/>
    </row>
    <row r="44" spans="1:143" ht="12.75" customHeight="1">
      <c r="A44" s="369" t="s">
        <v>504</v>
      </c>
      <c r="B44" s="385">
        <f t="shared" si="51"/>
        <v>11094.270993</v>
      </c>
      <c r="C44" s="392">
        <f t="shared" si="52"/>
        <v>19.088278706468735</v>
      </c>
      <c r="D44" s="384"/>
      <c r="E44" s="392">
        <f t="shared" si="53"/>
        <v>0</v>
      </c>
      <c r="F44" s="384"/>
      <c r="G44" s="392">
        <f t="shared" si="54"/>
        <v>0</v>
      </c>
      <c r="H44" s="384"/>
      <c r="I44" s="392">
        <f t="shared" si="55"/>
        <v>0</v>
      </c>
      <c r="J44" s="385">
        <v>0</v>
      </c>
      <c r="K44" s="392">
        <f t="shared" si="55"/>
        <v>0</v>
      </c>
      <c r="L44" s="384"/>
      <c r="M44" s="392">
        <f t="shared" si="56"/>
        <v>0</v>
      </c>
      <c r="N44" s="385"/>
      <c r="O44" s="392"/>
      <c r="P44" s="384"/>
      <c r="Q44" s="392">
        <f t="shared" si="57"/>
        <v>0</v>
      </c>
      <c r="R44" s="384"/>
      <c r="S44" s="392">
        <f t="shared" si="58"/>
        <v>0</v>
      </c>
      <c r="T44" s="384"/>
      <c r="U44" s="392">
        <f t="shared" si="59"/>
        <v>0</v>
      </c>
      <c r="V44" s="384"/>
      <c r="W44" s="392">
        <f t="shared" si="60"/>
        <v>0</v>
      </c>
      <c r="X44" s="384"/>
      <c r="Y44" s="392">
        <f t="shared" si="61"/>
        <v>0</v>
      </c>
      <c r="Z44" s="384"/>
      <c r="AA44" s="392">
        <f t="shared" si="62"/>
        <v>0</v>
      </c>
      <c r="AB44" s="385">
        <v>52.136000000000003</v>
      </c>
      <c r="AC44" s="392">
        <f t="shared" si="63"/>
        <v>20.020813412746875</v>
      </c>
      <c r="AD44" s="385"/>
      <c r="AE44" s="392"/>
      <c r="AF44" s="384"/>
      <c r="AG44" s="392">
        <f t="shared" si="64"/>
        <v>0</v>
      </c>
      <c r="AH44" s="384"/>
      <c r="AI44" s="392">
        <f t="shared" si="65"/>
        <v>0</v>
      </c>
      <c r="AJ44" s="385"/>
      <c r="AK44" s="392"/>
      <c r="AL44" s="385"/>
      <c r="AM44" s="392"/>
      <c r="AN44" s="384"/>
      <c r="AO44" s="392">
        <f t="shared" si="66"/>
        <v>0</v>
      </c>
      <c r="AP44" s="384">
        <v>0</v>
      </c>
      <c r="AQ44" s="392">
        <f t="shared" si="67"/>
        <v>0</v>
      </c>
      <c r="AR44" s="384"/>
      <c r="AS44" s="392">
        <f t="shared" si="68"/>
        <v>0</v>
      </c>
      <c r="AT44" s="384"/>
      <c r="AU44" s="392">
        <f t="shared" si="69"/>
        <v>0</v>
      </c>
      <c r="AV44" s="1739">
        <v>0</v>
      </c>
      <c r="AW44" s="392">
        <f t="shared" si="70"/>
        <v>0</v>
      </c>
      <c r="AX44" s="384"/>
      <c r="AY44" s="392">
        <f t="shared" si="71"/>
        <v>0</v>
      </c>
      <c r="AZ44" s="385"/>
      <c r="BA44" s="392"/>
      <c r="BB44" s="384"/>
      <c r="BC44" s="392">
        <f t="shared" si="72"/>
        <v>0</v>
      </c>
      <c r="BD44" s="384"/>
      <c r="BE44" s="392">
        <f t="shared" si="73"/>
        <v>0</v>
      </c>
      <c r="BF44" s="385"/>
      <c r="BG44" s="392">
        <f t="shared" si="74"/>
        <v>0</v>
      </c>
      <c r="BH44" s="384"/>
      <c r="BI44" s="392">
        <f t="shared" si="75"/>
        <v>0</v>
      </c>
      <c r="BJ44" s="384"/>
      <c r="BK44" s="392">
        <f t="shared" si="76"/>
        <v>0</v>
      </c>
      <c r="BL44" s="384"/>
      <c r="BM44" s="392">
        <f t="shared" si="77"/>
        <v>0</v>
      </c>
      <c r="BN44" s="385"/>
      <c r="BO44" s="392">
        <f t="shared" si="78"/>
        <v>0</v>
      </c>
      <c r="BP44" s="385"/>
      <c r="BQ44" s="392"/>
      <c r="BR44" s="384"/>
      <c r="BS44" s="392">
        <f t="shared" si="79"/>
        <v>0</v>
      </c>
      <c r="BT44" s="384"/>
      <c r="BU44" s="392">
        <f t="shared" si="80"/>
        <v>0</v>
      </c>
      <c r="BV44" s="385">
        <v>56.600999999999999</v>
      </c>
      <c r="BW44" s="392">
        <f t="shared" si="81"/>
        <v>13.260006325332958</v>
      </c>
      <c r="BX44" s="384"/>
      <c r="BY44" s="392">
        <f t="shared" si="82"/>
        <v>0</v>
      </c>
      <c r="BZ44" s="384"/>
      <c r="CA44" s="392">
        <f t="shared" si="83"/>
        <v>0</v>
      </c>
      <c r="CB44" s="384">
        <v>10622</v>
      </c>
      <c r="CC44" s="392">
        <f t="shared" si="84"/>
        <v>100</v>
      </c>
      <c r="CD44" s="385"/>
      <c r="CE44" s="392"/>
      <c r="CF44" s="384">
        <v>0</v>
      </c>
      <c r="CG44" s="392">
        <f t="shared" si="85"/>
        <v>0</v>
      </c>
      <c r="CH44" s="384">
        <v>0</v>
      </c>
      <c r="CI44" s="392">
        <f t="shared" si="86"/>
        <v>0</v>
      </c>
      <c r="CJ44" s="384"/>
      <c r="CK44" s="392">
        <f t="shared" si="87"/>
        <v>0</v>
      </c>
      <c r="CL44" s="385"/>
      <c r="CM44" s="392"/>
      <c r="CN44" s="384"/>
      <c r="CO44" s="392">
        <f t="shared" si="88"/>
        <v>0</v>
      </c>
      <c r="CP44" s="384"/>
      <c r="CQ44" s="392">
        <f t="shared" si="89"/>
        <v>0</v>
      </c>
      <c r="CR44" s="385"/>
      <c r="CS44" s="392"/>
      <c r="CT44" s="385">
        <v>50.878</v>
      </c>
      <c r="CU44" s="392">
        <f t="shared" si="90"/>
        <v>2.9787062141368823</v>
      </c>
      <c r="CV44" s="385"/>
      <c r="CW44" s="392">
        <f t="shared" si="91"/>
        <v>0</v>
      </c>
      <c r="CX44" s="385"/>
      <c r="CY44" s="392">
        <f t="shared" si="92"/>
        <v>0</v>
      </c>
      <c r="CZ44" s="385"/>
      <c r="DA44" s="392"/>
      <c r="DB44" s="384"/>
      <c r="DC44" s="392">
        <f t="shared" si="93"/>
        <v>0</v>
      </c>
      <c r="DD44" s="385"/>
      <c r="DE44" s="392"/>
      <c r="DF44" s="385"/>
      <c r="DG44" s="392">
        <f t="shared" si="94"/>
        <v>0</v>
      </c>
      <c r="DH44" s="385">
        <v>276.33999999999997</v>
      </c>
      <c r="DI44" s="392">
        <f t="shared" si="95"/>
        <v>19.278638202874284</v>
      </c>
      <c r="DJ44" s="341">
        <v>0</v>
      </c>
      <c r="DK44" s="392">
        <f t="shared" si="96"/>
        <v>0</v>
      </c>
      <c r="DL44" s="341">
        <v>0</v>
      </c>
      <c r="DM44" s="392">
        <f t="shared" si="97"/>
        <v>0</v>
      </c>
      <c r="DN44" s="341">
        <v>0</v>
      </c>
      <c r="DO44" s="392">
        <f t="shared" si="98"/>
        <v>0</v>
      </c>
      <c r="DP44" s="341">
        <v>1.5993E-2</v>
      </c>
      <c r="DQ44" s="392">
        <f t="shared" si="99"/>
        <v>2.796878750468947E-3</v>
      </c>
      <c r="DR44" s="341">
        <v>36.299999999999997</v>
      </c>
      <c r="DS44" s="392">
        <f t="shared" si="100"/>
        <v>7.6015848152584526</v>
      </c>
      <c r="DT44" s="384">
        <v>0</v>
      </c>
      <c r="DU44" s="392">
        <f t="shared" si="101"/>
        <v>0</v>
      </c>
      <c r="EC44" s="28"/>
      <c r="EE44" s="28"/>
      <c r="EI44" s="33"/>
      <c r="EK44" s="33"/>
      <c r="EM44" s="33"/>
    </row>
    <row r="45" spans="1:143" ht="12.75" customHeight="1">
      <c r="A45" s="369" t="s">
        <v>258</v>
      </c>
      <c r="B45" s="385">
        <f t="shared" si="51"/>
        <v>32.5</v>
      </c>
      <c r="C45" s="392">
        <f t="shared" si="52"/>
        <v>5.5917965078702302E-2</v>
      </c>
      <c r="D45" s="384"/>
      <c r="E45" s="392">
        <f t="shared" si="53"/>
        <v>0</v>
      </c>
      <c r="F45" s="384"/>
      <c r="G45" s="392">
        <f t="shared" si="54"/>
        <v>0</v>
      </c>
      <c r="H45" s="384"/>
      <c r="I45" s="392">
        <f t="shared" si="55"/>
        <v>0</v>
      </c>
      <c r="J45" s="385">
        <v>0</v>
      </c>
      <c r="K45" s="392">
        <f t="shared" si="55"/>
        <v>0</v>
      </c>
      <c r="L45" s="384"/>
      <c r="M45" s="392">
        <f t="shared" si="56"/>
        <v>0</v>
      </c>
      <c r="N45" s="385"/>
      <c r="O45" s="392"/>
      <c r="P45" s="384"/>
      <c r="Q45" s="392">
        <f t="shared" si="57"/>
        <v>0</v>
      </c>
      <c r="R45" s="384"/>
      <c r="S45" s="392">
        <f t="shared" si="58"/>
        <v>0</v>
      </c>
      <c r="T45" s="384"/>
      <c r="U45" s="392">
        <f t="shared" si="59"/>
        <v>0</v>
      </c>
      <c r="V45" s="384"/>
      <c r="W45" s="392">
        <f t="shared" si="60"/>
        <v>0</v>
      </c>
      <c r="X45" s="384"/>
      <c r="Y45" s="392">
        <f t="shared" si="61"/>
        <v>0</v>
      </c>
      <c r="Z45" s="384"/>
      <c r="AA45" s="392">
        <f t="shared" si="62"/>
        <v>0</v>
      </c>
      <c r="AB45" s="385"/>
      <c r="AC45" s="392">
        <f t="shared" si="63"/>
        <v>0</v>
      </c>
      <c r="AD45" s="385"/>
      <c r="AE45" s="392"/>
      <c r="AF45" s="384"/>
      <c r="AG45" s="392">
        <f t="shared" si="64"/>
        <v>0</v>
      </c>
      <c r="AH45" s="384"/>
      <c r="AI45" s="392">
        <f t="shared" si="65"/>
        <v>0</v>
      </c>
      <c r="AJ45" s="385"/>
      <c r="AK45" s="392"/>
      <c r="AL45" s="385"/>
      <c r="AM45" s="392"/>
      <c r="AN45" s="384"/>
      <c r="AO45" s="392">
        <f t="shared" si="66"/>
        <v>0</v>
      </c>
      <c r="AP45" s="384">
        <v>0</v>
      </c>
      <c r="AQ45" s="392">
        <f t="shared" si="67"/>
        <v>0</v>
      </c>
      <c r="AR45" s="384"/>
      <c r="AS45" s="392">
        <f t="shared" si="68"/>
        <v>0</v>
      </c>
      <c r="AT45" s="384"/>
      <c r="AU45" s="392">
        <f t="shared" si="69"/>
        <v>0</v>
      </c>
      <c r="AV45" s="1739">
        <v>0</v>
      </c>
      <c r="AW45" s="392">
        <f t="shared" si="70"/>
        <v>0</v>
      </c>
      <c r="AX45" s="384"/>
      <c r="AY45" s="392">
        <f t="shared" si="71"/>
        <v>0</v>
      </c>
      <c r="AZ45" s="385"/>
      <c r="BA45" s="392"/>
      <c r="BB45" s="384"/>
      <c r="BC45" s="392">
        <f t="shared" si="72"/>
        <v>0</v>
      </c>
      <c r="BD45" s="384"/>
      <c r="BE45" s="392">
        <f t="shared" si="73"/>
        <v>0</v>
      </c>
      <c r="BF45" s="385"/>
      <c r="BG45" s="392">
        <f t="shared" si="74"/>
        <v>0</v>
      </c>
      <c r="BH45" s="384"/>
      <c r="BI45" s="392">
        <f t="shared" si="75"/>
        <v>0</v>
      </c>
      <c r="BJ45" s="384"/>
      <c r="BK45" s="392">
        <f t="shared" si="76"/>
        <v>0</v>
      </c>
      <c r="BL45" s="384"/>
      <c r="BM45" s="392">
        <f t="shared" si="77"/>
        <v>0</v>
      </c>
      <c r="BN45" s="385"/>
      <c r="BO45" s="392">
        <f t="shared" si="78"/>
        <v>0</v>
      </c>
      <c r="BP45" s="385"/>
      <c r="BQ45" s="392"/>
      <c r="BR45" s="384"/>
      <c r="BS45" s="392">
        <f t="shared" si="79"/>
        <v>0</v>
      </c>
      <c r="BT45" s="384"/>
      <c r="BU45" s="392">
        <f t="shared" si="80"/>
        <v>0</v>
      </c>
      <c r="BV45" s="385"/>
      <c r="BW45" s="392">
        <f t="shared" si="81"/>
        <v>0</v>
      </c>
      <c r="BX45" s="384"/>
      <c r="BY45" s="392">
        <f t="shared" si="82"/>
        <v>0</v>
      </c>
      <c r="BZ45" s="384">
        <v>32.5</v>
      </c>
      <c r="CA45" s="392">
        <f t="shared" si="83"/>
        <v>9.3864520491277528</v>
      </c>
      <c r="CB45" s="384"/>
      <c r="CC45" s="392">
        <f t="shared" si="84"/>
        <v>0</v>
      </c>
      <c r="CD45" s="385"/>
      <c r="CE45" s="392"/>
      <c r="CF45" s="384">
        <v>0</v>
      </c>
      <c r="CG45" s="392">
        <f t="shared" si="85"/>
        <v>0</v>
      </c>
      <c r="CH45" s="384">
        <v>0</v>
      </c>
      <c r="CI45" s="392">
        <f t="shared" si="86"/>
        <v>0</v>
      </c>
      <c r="CJ45" s="384"/>
      <c r="CK45" s="392">
        <f t="shared" si="87"/>
        <v>0</v>
      </c>
      <c r="CL45" s="385"/>
      <c r="CM45" s="392"/>
      <c r="CN45" s="384"/>
      <c r="CO45" s="392">
        <f t="shared" si="88"/>
        <v>0</v>
      </c>
      <c r="CP45" s="384"/>
      <c r="CQ45" s="392">
        <f t="shared" si="89"/>
        <v>0</v>
      </c>
      <c r="CR45" s="385"/>
      <c r="CS45" s="392"/>
      <c r="CT45" s="385"/>
      <c r="CU45" s="392">
        <f t="shared" si="90"/>
        <v>0</v>
      </c>
      <c r="CV45" s="385"/>
      <c r="CW45" s="392">
        <f t="shared" si="91"/>
        <v>0</v>
      </c>
      <c r="CX45" s="385"/>
      <c r="CY45" s="392">
        <f t="shared" si="92"/>
        <v>0</v>
      </c>
      <c r="CZ45" s="385"/>
      <c r="DA45" s="392"/>
      <c r="DB45" s="384"/>
      <c r="DC45" s="392">
        <f t="shared" si="93"/>
        <v>0</v>
      </c>
      <c r="DD45" s="385"/>
      <c r="DE45" s="392"/>
      <c r="DF45" s="385"/>
      <c r="DG45" s="392">
        <f t="shared" si="94"/>
        <v>0</v>
      </c>
      <c r="DH45" s="385"/>
      <c r="DI45" s="392">
        <f t="shared" si="95"/>
        <v>0</v>
      </c>
      <c r="DJ45" s="341">
        <v>0</v>
      </c>
      <c r="DK45" s="392">
        <f t="shared" si="96"/>
        <v>0</v>
      </c>
      <c r="DL45" s="341">
        <v>0</v>
      </c>
      <c r="DM45" s="392">
        <f t="shared" si="97"/>
        <v>0</v>
      </c>
      <c r="DN45" s="341">
        <v>0</v>
      </c>
      <c r="DO45" s="392">
        <f t="shared" si="98"/>
        <v>0</v>
      </c>
      <c r="DP45" s="341">
        <v>0</v>
      </c>
      <c r="DQ45" s="392">
        <f t="shared" si="99"/>
        <v>0</v>
      </c>
      <c r="DR45" s="341">
        <v>0</v>
      </c>
      <c r="DS45" s="392">
        <f t="shared" si="100"/>
        <v>0</v>
      </c>
      <c r="DT45" s="384">
        <v>0</v>
      </c>
      <c r="DU45" s="392">
        <f t="shared" si="101"/>
        <v>0</v>
      </c>
      <c r="EC45" s="28"/>
      <c r="EE45" s="28"/>
      <c r="EI45" s="33"/>
      <c r="EK45" s="33"/>
      <c r="EM45" s="33"/>
    </row>
    <row r="46" spans="1:143" ht="12.75" customHeight="1" thickBot="1">
      <c r="A46" s="369" t="s">
        <v>260</v>
      </c>
      <c r="B46" s="385">
        <f t="shared" si="51"/>
        <v>0</v>
      </c>
      <c r="C46" s="392">
        <f t="shared" si="52"/>
        <v>0</v>
      </c>
      <c r="D46" s="384"/>
      <c r="E46" s="392">
        <f t="shared" si="53"/>
        <v>0</v>
      </c>
      <c r="F46" s="384"/>
      <c r="G46" s="392">
        <f t="shared" si="54"/>
        <v>0</v>
      </c>
      <c r="H46" s="384"/>
      <c r="I46" s="392">
        <f t="shared" si="55"/>
        <v>0</v>
      </c>
      <c r="J46" s="385">
        <v>0</v>
      </c>
      <c r="K46" s="392">
        <f t="shared" si="55"/>
        <v>0</v>
      </c>
      <c r="L46" s="384"/>
      <c r="M46" s="392">
        <f t="shared" si="56"/>
        <v>0</v>
      </c>
      <c r="N46" s="385"/>
      <c r="O46" s="392"/>
      <c r="P46" s="384"/>
      <c r="Q46" s="392">
        <f t="shared" si="57"/>
        <v>0</v>
      </c>
      <c r="R46" s="384"/>
      <c r="S46" s="392">
        <f t="shared" si="58"/>
        <v>0</v>
      </c>
      <c r="T46" s="384"/>
      <c r="U46" s="392">
        <f t="shared" si="59"/>
        <v>0</v>
      </c>
      <c r="V46" s="384"/>
      <c r="W46" s="392">
        <f t="shared" si="60"/>
        <v>0</v>
      </c>
      <c r="X46" s="384"/>
      <c r="Y46" s="392">
        <f t="shared" si="61"/>
        <v>0</v>
      </c>
      <c r="Z46" s="384"/>
      <c r="AA46" s="392">
        <f t="shared" si="62"/>
        <v>0</v>
      </c>
      <c r="AB46" s="385"/>
      <c r="AC46" s="392">
        <f t="shared" si="63"/>
        <v>0</v>
      </c>
      <c r="AD46" s="385"/>
      <c r="AE46" s="392"/>
      <c r="AF46" s="384"/>
      <c r="AG46" s="392">
        <f t="shared" si="64"/>
        <v>0</v>
      </c>
      <c r="AH46" s="384"/>
      <c r="AI46" s="392">
        <f t="shared" si="65"/>
        <v>0</v>
      </c>
      <c r="AJ46" s="385"/>
      <c r="AK46" s="392"/>
      <c r="AL46" s="385"/>
      <c r="AM46" s="392"/>
      <c r="AN46" s="384"/>
      <c r="AO46" s="392">
        <f t="shared" si="66"/>
        <v>0</v>
      </c>
      <c r="AP46" s="384">
        <v>0</v>
      </c>
      <c r="AQ46" s="392">
        <f t="shared" si="67"/>
        <v>0</v>
      </c>
      <c r="AR46" s="384"/>
      <c r="AS46" s="392">
        <f t="shared" si="68"/>
        <v>0</v>
      </c>
      <c r="AT46" s="384"/>
      <c r="AU46" s="392">
        <f t="shared" si="69"/>
        <v>0</v>
      </c>
      <c r="AV46" s="1739">
        <v>0</v>
      </c>
      <c r="AW46" s="392">
        <f t="shared" si="70"/>
        <v>0</v>
      </c>
      <c r="AX46" s="384"/>
      <c r="AY46" s="392">
        <f t="shared" si="71"/>
        <v>0</v>
      </c>
      <c r="AZ46" s="385"/>
      <c r="BA46" s="392"/>
      <c r="BB46" s="384"/>
      <c r="BC46" s="392">
        <f t="shared" si="72"/>
        <v>0</v>
      </c>
      <c r="BD46" s="384"/>
      <c r="BE46" s="392">
        <f t="shared" si="73"/>
        <v>0</v>
      </c>
      <c r="BF46" s="385"/>
      <c r="BG46" s="392">
        <f t="shared" si="74"/>
        <v>0</v>
      </c>
      <c r="BH46" s="384"/>
      <c r="BI46" s="392">
        <f t="shared" si="75"/>
        <v>0</v>
      </c>
      <c r="BJ46" s="384"/>
      <c r="BK46" s="392">
        <f t="shared" si="76"/>
        <v>0</v>
      </c>
      <c r="BL46" s="384"/>
      <c r="BM46" s="392">
        <f t="shared" si="77"/>
        <v>0</v>
      </c>
      <c r="BN46" s="385"/>
      <c r="BO46" s="392">
        <f t="shared" si="78"/>
        <v>0</v>
      </c>
      <c r="BP46" s="385"/>
      <c r="BQ46" s="392"/>
      <c r="BR46" s="384"/>
      <c r="BS46" s="392">
        <f t="shared" si="79"/>
        <v>0</v>
      </c>
      <c r="BT46" s="384"/>
      <c r="BU46" s="392">
        <f t="shared" si="80"/>
        <v>0</v>
      </c>
      <c r="BV46" s="385"/>
      <c r="BW46" s="392">
        <f t="shared" si="81"/>
        <v>0</v>
      </c>
      <c r="BX46" s="384"/>
      <c r="BY46" s="392">
        <f t="shared" si="82"/>
        <v>0</v>
      </c>
      <c r="BZ46" s="384"/>
      <c r="CA46" s="392">
        <f t="shared" si="83"/>
        <v>0</v>
      </c>
      <c r="CB46" s="384"/>
      <c r="CC46" s="392">
        <f t="shared" si="84"/>
        <v>0</v>
      </c>
      <c r="CD46" s="385"/>
      <c r="CE46" s="392"/>
      <c r="CF46" s="384">
        <v>0</v>
      </c>
      <c r="CG46" s="392">
        <f t="shared" si="85"/>
        <v>0</v>
      </c>
      <c r="CH46" s="384">
        <v>0</v>
      </c>
      <c r="CI46" s="392">
        <f t="shared" si="86"/>
        <v>0</v>
      </c>
      <c r="CJ46" s="384"/>
      <c r="CK46" s="392">
        <f t="shared" si="87"/>
        <v>0</v>
      </c>
      <c r="CL46" s="385"/>
      <c r="CM46" s="392"/>
      <c r="CN46" s="384"/>
      <c r="CO46" s="392">
        <f t="shared" si="88"/>
        <v>0</v>
      </c>
      <c r="CP46" s="384"/>
      <c r="CQ46" s="392">
        <f t="shared" si="89"/>
        <v>0</v>
      </c>
      <c r="CR46" s="385"/>
      <c r="CS46" s="392"/>
      <c r="CT46" s="385"/>
      <c r="CU46" s="392">
        <f t="shared" si="90"/>
        <v>0</v>
      </c>
      <c r="CV46" s="385"/>
      <c r="CW46" s="392">
        <f t="shared" si="91"/>
        <v>0</v>
      </c>
      <c r="CX46" s="385"/>
      <c r="CY46" s="392">
        <f t="shared" si="92"/>
        <v>0</v>
      </c>
      <c r="CZ46" s="385"/>
      <c r="DA46" s="392"/>
      <c r="DB46" s="384"/>
      <c r="DC46" s="392">
        <f t="shared" si="93"/>
        <v>0</v>
      </c>
      <c r="DD46" s="385"/>
      <c r="DE46" s="392"/>
      <c r="DF46" s="385"/>
      <c r="DG46" s="392">
        <f t="shared" si="94"/>
        <v>0</v>
      </c>
      <c r="DH46" s="385"/>
      <c r="DI46" s="392">
        <f t="shared" si="95"/>
        <v>0</v>
      </c>
      <c r="DJ46" s="341">
        <v>0</v>
      </c>
      <c r="DK46" s="392">
        <f t="shared" si="96"/>
        <v>0</v>
      </c>
      <c r="DL46" s="341">
        <v>0</v>
      </c>
      <c r="DM46" s="392">
        <f t="shared" si="97"/>
        <v>0</v>
      </c>
      <c r="DN46" s="341">
        <v>0</v>
      </c>
      <c r="DO46" s="392">
        <f t="shared" si="98"/>
        <v>0</v>
      </c>
      <c r="DP46" s="341">
        <v>0</v>
      </c>
      <c r="DQ46" s="392">
        <f t="shared" si="99"/>
        <v>0</v>
      </c>
      <c r="DR46" s="341">
        <v>0</v>
      </c>
      <c r="DS46" s="392">
        <f t="shared" si="100"/>
        <v>0</v>
      </c>
      <c r="DT46" s="384">
        <v>0</v>
      </c>
      <c r="DU46" s="392">
        <f t="shared" si="101"/>
        <v>0</v>
      </c>
      <c r="EC46" s="28"/>
      <c r="EE46" s="28"/>
      <c r="EI46" s="33"/>
      <c r="EK46" s="33"/>
      <c r="EM46" s="33"/>
    </row>
    <row r="47" spans="1:143" ht="12.75" customHeight="1" thickBot="1">
      <c r="A47" s="367" t="s">
        <v>164</v>
      </c>
      <c r="B47" s="386">
        <f t="shared" si="51"/>
        <v>11126.770993</v>
      </c>
      <c r="C47" s="395">
        <f t="shared" si="52"/>
        <v>19.144196671547441</v>
      </c>
      <c r="D47" s="386">
        <f>SUM(D44:D46)</f>
        <v>0</v>
      </c>
      <c r="E47" s="395">
        <f t="shared" si="53"/>
        <v>0</v>
      </c>
      <c r="F47" s="386">
        <f>SUM(F44:F46)</f>
        <v>0</v>
      </c>
      <c r="G47" s="395">
        <f t="shared" si="54"/>
        <v>0</v>
      </c>
      <c r="H47" s="386">
        <f>SUM(H44:H46)</f>
        <v>0</v>
      </c>
      <c r="I47" s="395">
        <f t="shared" si="55"/>
        <v>0</v>
      </c>
      <c r="J47" s="386">
        <f>SUM(J44:J46)</f>
        <v>0</v>
      </c>
      <c r="K47" s="395">
        <f t="shared" si="55"/>
        <v>0</v>
      </c>
      <c r="L47" s="386">
        <f>SUM(L44:L46)</f>
        <v>0</v>
      </c>
      <c r="M47" s="395">
        <f t="shared" si="56"/>
        <v>0</v>
      </c>
      <c r="N47" s="386"/>
      <c r="O47" s="395"/>
      <c r="P47" s="386">
        <f>SUM(P44:P46)</f>
        <v>0</v>
      </c>
      <c r="Q47" s="395">
        <f t="shared" si="57"/>
        <v>0</v>
      </c>
      <c r="R47" s="386">
        <v>0</v>
      </c>
      <c r="S47" s="395">
        <f t="shared" si="58"/>
        <v>0</v>
      </c>
      <c r="T47" s="386">
        <f>SUM(T44:T46)</f>
        <v>0</v>
      </c>
      <c r="U47" s="395">
        <f t="shared" si="59"/>
        <v>0</v>
      </c>
      <c r="V47" s="386">
        <f>SUM(V44:V46)</f>
        <v>0</v>
      </c>
      <c r="W47" s="395">
        <f t="shared" si="60"/>
        <v>0</v>
      </c>
      <c r="X47" s="386">
        <f>SUM(X44:X46)</f>
        <v>0</v>
      </c>
      <c r="Y47" s="395">
        <f t="shared" si="61"/>
        <v>0</v>
      </c>
      <c r="Z47" s="386">
        <v>0</v>
      </c>
      <c r="AA47" s="395">
        <f t="shared" si="62"/>
        <v>0</v>
      </c>
      <c r="AB47" s="386">
        <v>52.136000000000003</v>
      </c>
      <c r="AC47" s="395">
        <f t="shared" si="63"/>
        <v>20.020813412746875</v>
      </c>
      <c r="AD47" s="386"/>
      <c r="AE47" s="395"/>
      <c r="AF47" s="386">
        <f>SUM(AF44:AF46)</f>
        <v>0</v>
      </c>
      <c r="AG47" s="395">
        <f t="shared" si="64"/>
        <v>0</v>
      </c>
      <c r="AH47" s="386">
        <f>SUM(AH44:AH46)</f>
        <v>0</v>
      </c>
      <c r="AI47" s="395">
        <f t="shared" si="65"/>
        <v>0</v>
      </c>
      <c r="AJ47" s="386"/>
      <c r="AK47" s="395"/>
      <c r="AL47" s="386"/>
      <c r="AM47" s="395"/>
      <c r="AN47" s="386">
        <f>SUM(AN44:AN46)</f>
        <v>0</v>
      </c>
      <c r="AO47" s="395">
        <f t="shared" si="66"/>
        <v>0</v>
      </c>
      <c r="AP47" s="386">
        <v>0</v>
      </c>
      <c r="AQ47" s="395">
        <f t="shared" si="67"/>
        <v>0</v>
      </c>
      <c r="AR47" s="386">
        <f>SUM(AR44:AR46)</f>
        <v>0</v>
      </c>
      <c r="AS47" s="395">
        <f t="shared" si="68"/>
        <v>0</v>
      </c>
      <c r="AT47" s="386">
        <f>SUM(AT44:AT46)</f>
        <v>0</v>
      </c>
      <c r="AU47" s="395">
        <f t="shared" si="69"/>
        <v>0</v>
      </c>
      <c r="AV47" s="330">
        <f>SUM(AV44:AV46)</f>
        <v>0</v>
      </c>
      <c r="AW47" s="395">
        <f t="shared" si="70"/>
        <v>0</v>
      </c>
      <c r="AX47" s="386">
        <f>SUM(AX44:AX46)</f>
        <v>0</v>
      </c>
      <c r="AY47" s="395">
        <f t="shared" si="71"/>
        <v>0</v>
      </c>
      <c r="AZ47" s="386"/>
      <c r="BA47" s="395"/>
      <c r="BB47" s="386">
        <v>0</v>
      </c>
      <c r="BC47" s="395">
        <f t="shared" si="72"/>
        <v>0</v>
      </c>
      <c r="BD47" s="386">
        <v>0</v>
      </c>
      <c r="BE47" s="395">
        <f t="shared" si="73"/>
        <v>0</v>
      </c>
      <c r="BF47" s="386">
        <f>SUM(BF44:BF46)</f>
        <v>0</v>
      </c>
      <c r="BG47" s="395">
        <f t="shared" si="74"/>
        <v>0</v>
      </c>
      <c r="BH47" s="386">
        <f>SUM(BH44:BH46)</f>
        <v>0</v>
      </c>
      <c r="BI47" s="395">
        <f t="shared" si="75"/>
        <v>0</v>
      </c>
      <c r="BJ47" s="386">
        <v>0</v>
      </c>
      <c r="BK47" s="395">
        <f t="shared" si="76"/>
        <v>0</v>
      </c>
      <c r="BL47" s="386">
        <f>SUM(BL44:BL46)</f>
        <v>0</v>
      </c>
      <c r="BM47" s="395">
        <f t="shared" si="77"/>
        <v>0</v>
      </c>
      <c r="BN47" s="386">
        <f>SUM(BN44:BN46)</f>
        <v>0</v>
      </c>
      <c r="BO47" s="395">
        <f t="shared" si="78"/>
        <v>0</v>
      </c>
      <c r="BP47" s="386"/>
      <c r="BQ47" s="395"/>
      <c r="BR47" s="386">
        <f>SUM(BR44:BR46)</f>
        <v>0</v>
      </c>
      <c r="BS47" s="395">
        <f t="shared" si="79"/>
        <v>0</v>
      </c>
      <c r="BT47" s="386">
        <v>0</v>
      </c>
      <c r="BU47" s="395">
        <f t="shared" si="80"/>
        <v>0</v>
      </c>
      <c r="BV47" s="386">
        <f>SUM(BV44:BV46)</f>
        <v>56.600999999999999</v>
      </c>
      <c r="BW47" s="395">
        <f t="shared" si="81"/>
        <v>13.260006325332958</v>
      </c>
      <c r="BX47" s="386">
        <f>SUM(BX44:BX46)</f>
        <v>0</v>
      </c>
      <c r="BY47" s="395">
        <f t="shared" si="82"/>
        <v>0</v>
      </c>
      <c r="BZ47" s="386">
        <f>SUM(BZ44:BZ46)</f>
        <v>32.5</v>
      </c>
      <c r="CA47" s="395">
        <f t="shared" si="83"/>
        <v>9.3864520491277528</v>
      </c>
      <c r="CB47" s="386">
        <v>10622</v>
      </c>
      <c r="CC47" s="395">
        <f t="shared" si="84"/>
        <v>100</v>
      </c>
      <c r="CD47" s="386"/>
      <c r="CE47" s="395"/>
      <c r="CF47" s="386">
        <v>0</v>
      </c>
      <c r="CG47" s="395">
        <f t="shared" si="85"/>
        <v>0</v>
      </c>
      <c r="CH47" s="386">
        <v>0</v>
      </c>
      <c r="CI47" s="395">
        <f t="shared" si="86"/>
        <v>0</v>
      </c>
      <c r="CJ47" s="386">
        <f>SUM(CJ44:CJ46)</f>
        <v>0</v>
      </c>
      <c r="CK47" s="395">
        <f t="shared" si="87"/>
        <v>0</v>
      </c>
      <c r="CL47" s="386"/>
      <c r="CM47" s="395"/>
      <c r="CN47" s="386">
        <f>SUM(CN44:CN46)</f>
        <v>0</v>
      </c>
      <c r="CO47" s="395">
        <f t="shared" si="88"/>
        <v>0</v>
      </c>
      <c r="CP47" s="386">
        <f>SUM(CP44:CP46)</f>
        <v>0</v>
      </c>
      <c r="CQ47" s="395">
        <f t="shared" si="89"/>
        <v>0</v>
      </c>
      <c r="CR47" s="386"/>
      <c r="CS47" s="395"/>
      <c r="CT47" s="386">
        <f>SUM(CT44:CT46)</f>
        <v>50.878</v>
      </c>
      <c r="CU47" s="395">
        <f t="shared" si="90"/>
        <v>2.9787062141368823</v>
      </c>
      <c r="CV47" s="386">
        <f>SUM(CV44:CV46)</f>
        <v>0</v>
      </c>
      <c r="CW47" s="395">
        <f t="shared" si="91"/>
        <v>0</v>
      </c>
      <c r="CX47" s="386">
        <f>SUM(CX44:CX46)</f>
        <v>0</v>
      </c>
      <c r="CY47" s="395">
        <f t="shared" si="92"/>
        <v>0</v>
      </c>
      <c r="CZ47" s="386"/>
      <c r="DA47" s="395"/>
      <c r="DB47" s="386">
        <f>SUM(DB44:DB46)</f>
        <v>0</v>
      </c>
      <c r="DC47" s="395">
        <f t="shared" si="93"/>
        <v>0</v>
      </c>
      <c r="DD47" s="386"/>
      <c r="DE47" s="395"/>
      <c r="DF47" s="386">
        <f>SUM(DF44:DF46)</f>
        <v>0</v>
      </c>
      <c r="DG47" s="395">
        <f t="shared" si="94"/>
        <v>0</v>
      </c>
      <c r="DH47" s="386">
        <f>SUM(DH44:DH46)</f>
        <v>276.33999999999997</v>
      </c>
      <c r="DI47" s="395">
        <f t="shared" si="95"/>
        <v>19.278638202874284</v>
      </c>
      <c r="DJ47" s="1752">
        <f>SUM(DJ44:DJ46)</f>
        <v>0</v>
      </c>
      <c r="DK47" s="395">
        <f t="shared" si="96"/>
        <v>0</v>
      </c>
      <c r="DL47" s="1752">
        <f>SUM(DL44:DL46)</f>
        <v>0</v>
      </c>
      <c r="DM47" s="395">
        <f t="shared" si="97"/>
        <v>0</v>
      </c>
      <c r="DN47" s="1752">
        <f>SUM(DN44:DN46)</f>
        <v>0</v>
      </c>
      <c r="DO47" s="395">
        <f t="shared" si="98"/>
        <v>0</v>
      </c>
      <c r="DP47" s="1752">
        <f>SUM(DP44:DP46)</f>
        <v>1.5993E-2</v>
      </c>
      <c r="DQ47" s="395">
        <f t="shared" si="99"/>
        <v>2.796878750468947E-3</v>
      </c>
      <c r="DR47" s="1752">
        <f>SUM(DR44:DR46)</f>
        <v>36.299999999999997</v>
      </c>
      <c r="DS47" s="395">
        <f t="shared" si="100"/>
        <v>7.6015848152584526</v>
      </c>
      <c r="DT47" s="386">
        <v>0</v>
      </c>
      <c r="DU47" s="395">
        <f t="shared" si="101"/>
        <v>0</v>
      </c>
      <c r="EC47" s="28"/>
      <c r="EE47" s="28"/>
      <c r="EI47" s="33"/>
      <c r="EK47" s="33"/>
      <c r="EM47" s="33"/>
    </row>
    <row r="48" spans="1:143" ht="12.75" customHeight="1" thickBot="1">
      <c r="A48" s="369"/>
      <c r="B48" s="385"/>
      <c r="C48" s="392"/>
      <c r="D48" s="385"/>
      <c r="E48" s="392"/>
      <c r="F48" s="385"/>
      <c r="G48" s="392"/>
      <c r="H48" s="385"/>
      <c r="I48" s="392"/>
      <c r="J48" s="385"/>
      <c r="K48" s="392"/>
      <c r="L48" s="385"/>
      <c r="M48" s="392"/>
      <c r="N48" s="385"/>
      <c r="O48" s="392"/>
      <c r="P48" s="385"/>
      <c r="Q48" s="392"/>
      <c r="R48" s="385"/>
      <c r="S48" s="392"/>
      <c r="T48" s="385"/>
      <c r="U48" s="392"/>
      <c r="V48" s="385"/>
      <c r="W48" s="392"/>
      <c r="X48" s="385"/>
      <c r="Y48" s="392"/>
      <c r="Z48" s="385"/>
      <c r="AA48" s="392"/>
      <c r="AB48" s="385"/>
      <c r="AC48" s="392"/>
      <c r="AD48" s="385"/>
      <c r="AE48" s="392"/>
      <c r="AF48" s="385"/>
      <c r="AG48" s="392"/>
      <c r="AH48" s="385"/>
      <c r="AI48" s="392"/>
      <c r="AJ48" s="385"/>
      <c r="AK48" s="392"/>
      <c r="AL48" s="385"/>
      <c r="AM48" s="392"/>
      <c r="AN48" s="385"/>
      <c r="AO48" s="392"/>
      <c r="AP48" s="385"/>
      <c r="AQ48" s="392"/>
      <c r="AR48" s="385"/>
      <c r="AS48" s="392"/>
      <c r="AT48" s="385"/>
      <c r="AU48" s="392"/>
      <c r="AV48" s="327"/>
      <c r="AW48" s="392"/>
      <c r="AX48" s="385"/>
      <c r="AY48" s="392"/>
      <c r="AZ48" s="385"/>
      <c r="BA48" s="392"/>
      <c r="BB48" s="385"/>
      <c r="BC48" s="392"/>
      <c r="BD48" s="385"/>
      <c r="BE48" s="392"/>
      <c r="BF48" s="385"/>
      <c r="BG48" s="392"/>
      <c r="BH48" s="385"/>
      <c r="BI48" s="392"/>
      <c r="BJ48" s="385"/>
      <c r="BK48" s="392"/>
      <c r="BL48" s="385"/>
      <c r="BM48" s="392"/>
      <c r="BN48" s="385"/>
      <c r="BO48" s="392"/>
      <c r="BP48" s="385"/>
      <c r="BQ48" s="392"/>
      <c r="BR48" s="385"/>
      <c r="BS48" s="392"/>
      <c r="BT48" s="385"/>
      <c r="BU48" s="392"/>
      <c r="BV48" s="385"/>
      <c r="BW48" s="392"/>
      <c r="BX48" s="385"/>
      <c r="BY48" s="392"/>
      <c r="BZ48" s="385"/>
      <c r="CA48" s="392"/>
      <c r="CB48" s="385"/>
      <c r="CC48" s="392"/>
      <c r="CD48" s="385"/>
      <c r="CE48" s="392"/>
      <c r="CF48" s="385"/>
      <c r="CG48" s="392"/>
      <c r="CH48" s="385"/>
      <c r="CI48" s="392"/>
      <c r="CJ48" s="385"/>
      <c r="CK48" s="392"/>
      <c r="CL48" s="385"/>
      <c r="CM48" s="392"/>
      <c r="CN48" s="385"/>
      <c r="CO48" s="392"/>
      <c r="CP48" s="385"/>
      <c r="CQ48" s="392"/>
      <c r="CR48" s="385"/>
      <c r="CS48" s="392"/>
      <c r="CT48" s="385"/>
      <c r="CU48" s="392"/>
      <c r="CV48" s="385"/>
      <c r="CW48" s="392"/>
      <c r="CX48" s="385"/>
      <c r="CY48" s="392"/>
      <c r="CZ48" s="385"/>
      <c r="DA48" s="392"/>
      <c r="DB48" s="385"/>
      <c r="DC48" s="392"/>
      <c r="DD48" s="385"/>
      <c r="DE48" s="392"/>
      <c r="DF48" s="385"/>
      <c r="DG48" s="392"/>
      <c r="DH48" s="385"/>
      <c r="DI48" s="392"/>
      <c r="DJ48" s="341"/>
      <c r="DK48" s="392"/>
      <c r="DL48" s="341"/>
      <c r="DM48" s="392"/>
      <c r="DN48" s="341"/>
      <c r="DO48" s="392"/>
      <c r="DP48" s="341"/>
      <c r="DQ48" s="392"/>
      <c r="DR48" s="341"/>
      <c r="DS48" s="392"/>
      <c r="DT48" s="385"/>
      <c r="DU48" s="392"/>
      <c r="EC48" s="28"/>
      <c r="EE48" s="28"/>
      <c r="EI48" s="33"/>
      <c r="EK48" s="33"/>
      <c r="EM48" s="33"/>
    </row>
    <row r="49" spans="1:143" ht="12.75" customHeight="1">
      <c r="A49" s="370" t="s">
        <v>152</v>
      </c>
      <c r="B49" s="387">
        <f>D49+F49+H49+J49+L49+N49+P49+R49+T49+V49+X49+AB49+AD49+AF49+AH49+AJ49+AL49+AN49+AP49+AR49+AT49+AV49+AX49+Z49+BB49+AZ49+BF49+BD49+BH49+BJ49+BL49+BN49+BP49+BR49+BT49+BV49+BX49+BZ49+CB49+CD49+CF49+CH49+CJ49+CL49+CN49+CP49+CR49+CT49+CV49+CX49+CZ49+DB49+DD49+DF49+DH49+DJ49+DL49+DN49+DP49+DR49+DT49</f>
        <v>35886</v>
      </c>
      <c r="C49" s="370"/>
      <c r="D49" s="387">
        <v>841</v>
      </c>
      <c r="E49" s="370"/>
      <c r="F49" s="387">
        <v>1313</v>
      </c>
      <c r="G49" s="370"/>
      <c r="H49" s="387">
        <v>1</v>
      </c>
      <c r="I49" s="370"/>
      <c r="J49" s="387">
        <v>3</v>
      </c>
      <c r="K49" s="370"/>
      <c r="L49" s="387">
        <v>3</v>
      </c>
      <c r="M49" s="370"/>
      <c r="N49" s="387"/>
      <c r="O49" s="370"/>
      <c r="P49" s="387">
        <v>34</v>
      </c>
      <c r="Q49" s="370"/>
      <c r="R49" s="387">
        <v>618</v>
      </c>
      <c r="S49" s="370"/>
      <c r="T49" s="387">
        <v>91</v>
      </c>
      <c r="U49" s="370"/>
      <c r="V49" s="387">
        <v>59</v>
      </c>
      <c r="W49" s="370"/>
      <c r="X49" s="387">
        <v>807</v>
      </c>
      <c r="Y49" s="370"/>
      <c r="Z49" s="387">
        <v>7</v>
      </c>
      <c r="AA49" s="370"/>
      <c r="AB49" s="387">
        <v>34</v>
      </c>
      <c r="AC49" s="370"/>
      <c r="AD49" s="387"/>
      <c r="AE49" s="370"/>
      <c r="AF49" s="387">
        <v>11</v>
      </c>
      <c r="AG49" s="370"/>
      <c r="AH49" s="387">
        <v>1</v>
      </c>
      <c r="AI49" s="370"/>
      <c r="AJ49" s="387"/>
      <c r="AK49" s="370"/>
      <c r="AL49" s="387"/>
      <c r="AM49" s="370"/>
      <c r="AN49" s="340">
        <f>277+72+5+17</f>
        <v>371</v>
      </c>
      <c r="AO49" s="370"/>
      <c r="AP49" s="387">
        <v>523</v>
      </c>
      <c r="AQ49" s="370"/>
      <c r="AR49" s="387">
        <v>41</v>
      </c>
      <c r="AS49" s="370"/>
      <c r="AT49" s="387">
        <v>1</v>
      </c>
      <c r="AU49" s="370"/>
      <c r="AV49" s="340">
        <f>918+122+12+29</f>
        <v>1081</v>
      </c>
      <c r="AW49" s="370"/>
      <c r="AX49" s="387">
        <v>106</v>
      </c>
      <c r="AY49" s="370"/>
      <c r="AZ49" s="387"/>
      <c r="BA49" s="370"/>
      <c r="BB49" s="387">
        <v>680</v>
      </c>
      <c r="BC49" s="370"/>
      <c r="BD49" s="387">
        <v>3</v>
      </c>
      <c r="BE49" s="370"/>
      <c r="BF49" s="387">
        <v>13</v>
      </c>
      <c r="BG49" s="370"/>
      <c r="BH49" s="387">
        <v>78</v>
      </c>
      <c r="BI49" s="370"/>
      <c r="BJ49" s="387">
        <v>12</v>
      </c>
      <c r="BK49" s="370"/>
      <c r="BL49" s="387">
        <v>2742</v>
      </c>
      <c r="BM49" s="370"/>
      <c r="BN49" s="387">
        <v>9694</v>
      </c>
      <c r="BO49" s="370"/>
      <c r="BP49" s="387"/>
      <c r="BQ49" s="370"/>
      <c r="BR49" s="387">
        <v>6</v>
      </c>
      <c r="BS49" s="370"/>
      <c r="BT49" s="387">
        <v>670</v>
      </c>
      <c r="BU49" s="370"/>
      <c r="BV49" s="387">
        <v>46</v>
      </c>
      <c r="BW49" s="370"/>
      <c r="BX49" s="387">
        <v>72</v>
      </c>
      <c r="BY49" s="370"/>
      <c r="BZ49" s="387">
        <v>11</v>
      </c>
      <c r="CA49" s="370"/>
      <c r="CB49" s="387">
        <v>2261</v>
      </c>
      <c r="CC49" s="370"/>
      <c r="CD49" s="387"/>
      <c r="CE49" s="370"/>
      <c r="CF49" s="387">
        <v>12</v>
      </c>
      <c r="CG49" s="370"/>
      <c r="CH49" s="387">
        <v>11</v>
      </c>
      <c r="CI49" s="370"/>
      <c r="CJ49" s="387">
        <v>306</v>
      </c>
      <c r="CK49" s="370"/>
      <c r="CL49" s="387"/>
      <c r="CM49" s="370"/>
      <c r="CN49" s="387">
        <v>1</v>
      </c>
      <c r="CO49" s="370"/>
      <c r="CP49" s="387">
        <v>4</v>
      </c>
      <c r="CQ49" s="370"/>
      <c r="CR49" s="387"/>
      <c r="CS49" s="370"/>
      <c r="CT49" s="387">
        <v>717</v>
      </c>
      <c r="CU49" s="370"/>
      <c r="CV49" s="387">
        <v>687</v>
      </c>
      <c r="CW49" s="370"/>
      <c r="CX49" s="387">
        <v>969</v>
      </c>
      <c r="CY49" s="370"/>
      <c r="CZ49" s="387"/>
      <c r="DA49" s="370"/>
      <c r="DB49" s="387">
        <v>0</v>
      </c>
      <c r="DC49" s="370"/>
      <c r="DD49" s="387"/>
      <c r="DE49" s="370"/>
      <c r="DF49" s="387">
        <v>6</v>
      </c>
      <c r="DG49" s="370"/>
      <c r="DH49" s="387">
        <v>2</v>
      </c>
      <c r="DI49" s="370"/>
      <c r="DJ49" s="1748">
        <v>329</v>
      </c>
      <c r="DK49" s="370"/>
      <c r="DL49" s="1748">
        <v>49</v>
      </c>
      <c r="DM49" s="370"/>
      <c r="DN49" s="1748">
        <v>265</v>
      </c>
      <c r="DO49" s="370"/>
      <c r="DP49" s="1748">
        <v>8866</v>
      </c>
      <c r="DQ49" s="370"/>
      <c r="DR49" s="1748">
        <v>1405</v>
      </c>
      <c r="DS49" s="370"/>
      <c r="DT49" s="387">
        <v>23</v>
      </c>
      <c r="DU49" s="370"/>
      <c r="EC49" s="28"/>
      <c r="EE49" s="28"/>
      <c r="EI49" s="33"/>
      <c r="EK49" s="33"/>
      <c r="EM49" s="33"/>
    </row>
    <row r="50" spans="1:143" ht="12.75" customHeight="1" thickBot="1">
      <c r="A50" s="371" t="s">
        <v>154</v>
      </c>
      <c r="B50" s="388">
        <f>B11/B49*1000000</f>
        <v>1619596.9478016493</v>
      </c>
      <c r="C50" s="371"/>
      <c r="D50" s="388">
        <f>D11/D49*1000000</f>
        <v>5041367.8107966706</v>
      </c>
      <c r="E50" s="371"/>
      <c r="F50" s="388">
        <f>F11/F49*1000000</f>
        <v>31802.741812642802</v>
      </c>
      <c r="G50" s="371"/>
      <c r="H50" s="388">
        <f>H11/H49*1000000</f>
        <v>826338000</v>
      </c>
      <c r="I50" s="371"/>
      <c r="J50" s="388">
        <f>J11/J49*1000000</f>
        <v>4933333.333333334</v>
      </c>
      <c r="K50" s="371"/>
      <c r="L50" s="388">
        <f>L11/L49*1000000</f>
        <v>70110020.353333354</v>
      </c>
      <c r="M50" s="371"/>
      <c r="N50" s="388"/>
      <c r="O50" s="371"/>
      <c r="P50" s="388">
        <f>P11/P49*1000000</f>
        <v>10036823.529411765</v>
      </c>
      <c r="Q50" s="371"/>
      <c r="R50" s="388">
        <f>R11/R49*1000000</f>
        <v>4077961.1650485429</v>
      </c>
      <c r="S50" s="371"/>
      <c r="T50" s="388">
        <f>T11/T49*1000000</f>
        <v>175132.32406593408</v>
      </c>
      <c r="U50" s="371"/>
      <c r="V50" s="388">
        <f>V11/V49*1000000</f>
        <v>1826146.0847457624</v>
      </c>
      <c r="W50" s="371"/>
      <c r="X50" s="388">
        <f>X11/X49*1000000</f>
        <v>4360176.2657868667</v>
      </c>
      <c r="Y50" s="371"/>
      <c r="Z50" s="388">
        <f>Z11/Z49*1000000</f>
        <v>871428.57142857136</v>
      </c>
      <c r="AA50" s="371"/>
      <c r="AB50" s="388">
        <f>AB11/AB49*1000000</f>
        <v>7659088.2352941176</v>
      </c>
      <c r="AC50" s="371"/>
      <c r="AD50" s="388"/>
      <c r="AE50" s="371"/>
      <c r="AF50" s="388">
        <f>AF11/AF49*1000000</f>
        <v>13347272.727272727</v>
      </c>
      <c r="AG50" s="371"/>
      <c r="AH50" s="388">
        <f>AH11/AH49*1000000</f>
        <v>9561208.4300000016</v>
      </c>
      <c r="AI50" s="371"/>
      <c r="AJ50" s="388"/>
      <c r="AK50" s="371"/>
      <c r="AL50" s="388"/>
      <c r="AM50" s="371"/>
      <c r="AN50" s="388">
        <f>AN11/AN49*1000000</f>
        <v>8512905.4761185981</v>
      </c>
      <c r="AO50" s="371"/>
      <c r="AP50" s="388">
        <f>AP11/AP49*1000000</f>
        <v>2012592.4742638625</v>
      </c>
      <c r="AQ50" s="371"/>
      <c r="AR50" s="388">
        <f>AR11/AR49*1000000</f>
        <v>60274344.868536584</v>
      </c>
      <c r="AS50" s="371"/>
      <c r="AT50" s="388">
        <f>AT11/AT49*1000000</f>
        <v>1850051716.98</v>
      </c>
      <c r="AU50" s="371"/>
      <c r="AV50" s="388">
        <f>AV11/AV49*1000000</f>
        <v>3166527.2130527291</v>
      </c>
      <c r="AW50" s="371"/>
      <c r="AX50" s="388">
        <f>AX11/AX49*1000000</f>
        <v>24122075.471698113</v>
      </c>
      <c r="AY50" s="371"/>
      <c r="AZ50" s="388"/>
      <c r="BA50" s="371"/>
      <c r="BB50" s="388">
        <f>BB11/BB49*1000000</f>
        <v>351617.64705882355</v>
      </c>
      <c r="BC50" s="371"/>
      <c r="BD50" s="388">
        <f>BD11/BD49*1000000</f>
        <v>149299999.99999997</v>
      </c>
      <c r="BE50" s="371"/>
      <c r="BF50" s="388">
        <f>BF11/BF49*1000000</f>
        <v>18330769.230769228</v>
      </c>
      <c r="BG50" s="371"/>
      <c r="BH50" s="388">
        <f>BH11/BH49*1000000</f>
        <v>2555779.130641026</v>
      </c>
      <c r="BI50" s="371"/>
      <c r="BJ50" s="388">
        <f>BJ11/BJ49*1000000</f>
        <v>15538750</v>
      </c>
      <c r="BK50" s="371"/>
      <c r="BL50" s="388">
        <f>BL11/BL49*1000000</f>
        <v>343143.69073668862</v>
      </c>
      <c r="BM50" s="371"/>
      <c r="BN50" s="388">
        <f>BN11/BN49*1000000</f>
        <v>516432.84505879937</v>
      </c>
      <c r="BO50" s="371"/>
      <c r="BP50" s="388"/>
      <c r="BQ50" s="371"/>
      <c r="BR50" s="388">
        <f>BR11/BR49*1000000</f>
        <v>785917.495</v>
      </c>
      <c r="BS50" s="371"/>
      <c r="BT50" s="388">
        <f>BT11/BT49*1000000</f>
        <v>553134.32835820899</v>
      </c>
      <c r="BU50" s="371"/>
      <c r="BV50" s="388">
        <f>BV11/BV49*1000000</f>
        <v>9279456.5217391308</v>
      </c>
      <c r="BW50" s="371"/>
      <c r="BX50" s="388">
        <f>BX11/BX49*1000000</f>
        <v>32056582.680555556</v>
      </c>
      <c r="BY50" s="371"/>
      <c r="BZ50" s="388">
        <f>BZ11/BZ49*1000000</f>
        <v>31476701.090909097</v>
      </c>
      <c r="CA50" s="371"/>
      <c r="CB50" s="388">
        <f>CB11/CB49*1000000</f>
        <v>4697921.2737726672</v>
      </c>
      <c r="CC50" s="371"/>
      <c r="CD50" s="388"/>
      <c r="CE50" s="371"/>
      <c r="CF50" s="388">
        <f>CF11/CF49*1000000</f>
        <v>4500000</v>
      </c>
      <c r="CG50" s="371"/>
      <c r="CH50" s="388">
        <f>CH11/CH49*1000000</f>
        <v>427272.72727272729</v>
      </c>
      <c r="CI50" s="371"/>
      <c r="CJ50" s="388">
        <f>CJ11/CJ49*1000000</f>
        <v>253267.97385620914</v>
      </c>
      <c r="CK50" s="371"/>
      <c r="CL50" s="388"/>
      <c r="CM50" s="371"/>
      <c r="CN50" s="388">
        <f>CN11/CN49*1000000</f>
        <v>1100000</v>
      </c>
      <c r="CO50" s="371"/>
      <c r="CP50" s="388">
        <f>CP11/CP49*1000000</f>
        <v>65925000</v>
      </c>
      <c r="CQ50" s="371"/>
      <c r="CR50" s="388"/>
      <c r="CS50" s="371"/>
      <c r="CT50" s="388">
        <f>CT11/CT49*1000000</f>
        <v>2382227.3361227335</v>
      </c>
      <c r="CU50" s="371"/>
      <c r="CV50" s="388">
        <f>CV11/CV49*1000000</f>
        <v>5270419.2139737988</v>
      </c>
      <c r="CW50" s="371"/>
      <c r="CX50" s="388">
        <f>CX11/CX49*1000000</f>
        <v>151281.73374613005</v>
      </c>
      <c r="CY50" s="371"/>
      <c r="CZ50" s="388"/>
      <c r="DA50" s="371"/>
      <c r="DB50" s="388">
        <v>0</v>
      </c>
      <c r="DC50" s="371"/>
      <c r="DD50" s="388"/>
      <c r="DE50" s="371"/>
      <c r="DF50" s="388">
        <f>DF11/DF49*1000000</f>
        <v>9229166.666666666</v>
      </c>
      <c r="DG50" s="371"/>
      <c r="DH50" s="388">
        <f>DH11/DH49*1000000</f>
        <v>716700000</v>
      </c>
      <c r="DI50" s="371"/>
      <c r="DJ50" s="388">
        <f>DJ11/DJ49*1000000</f>
        <v>914610.94224924024</v>
      </c>
      <c r="DK50" s="371"/>
      <c r="DL50" s="388">
        <f>DL11/DL49*1000000</f>
        <v>97775.510204081627</v>
      </c>
      <c r="DM50" s="371"/>
      <c r="DN50" s="388">
        <f>DN11/DN49*1000000</f>
        <v>611849.05660377361</v>
      </c>
      <c r="DO50" s="371"/>
      <c r="DP50" s="388">
        <f>DP11/DP49*1000000</f>
        <v>64495.37480261673</v>
      </c>
      <c r="DQ50" s="371"/>
      <c r="DR50" s="388">
        <f>DR11/DR49*1000000</f>
        <v>339880.42704626336</v>
      </c>
      <c r="DS50" s="371"/>
      <c r="DT50" s="388">
        <f>DT11/DT49*1000000</f>
        <v>41856521.739130437</v>
      </c>
      <c r="DU50" s="371"/>
      <c r="EC50" s="28"/>
      <c r="EE50" s="28"/>
      <c r="EI50" s="33"/>
      <c r="EK50" s="33"/>
      <c r="EM50" s="33"/>
    </row>
    <row r="51" spans="1:143" ht="12.75" customHeight="1">
      <c r="A51" s="369"/>
      <c r="B51" s="369"/>
      <c r="C51" s="392"/>
      <c r="D51" s="369"/>
      <c r="E51" s="392"/>
      <c r="F51" s="369"/>
      <c r="G51" s="392"/>
      <c r="H51" s="369"/>
      <c r="I51" s="392"/>
      <c r="J51" s="369"/>
      <c r="K51" s="392"/>
      <c r="L51" s="369"/>
      <c r="M51" s="392"/>
      <c r="N51" s="369"/>
      <c r="O51" s="392"/>
      <c r="P51" s="369"/>
      <c r="Q51" s="392"/>
      <c r="R51" s="369"/>
      <c r="S51" s="392"/>
      <c r="T51" s="369"/>
      <c r="U51" s="392"/>
      <c r="V51" s="369"/>
      <c r="W51" s="392"/>
      <c r="X51" s="369"/>
      <c r="Y51" s="392"/>
      <c r="Z51" s="369"/>
      <c r="AA51" s="392"/>
      <c r="AB51" s="369"/>
      <c r="AC51" s="392"/>
      <c r="AD51" s="369"/>
      <c r="AE51" s="392"/>
      <c r="AF51" s="369"/>
      <c r="AG51" s="392"/>
      <c r="AH51" s="369"/>
      <c r="AI51" s="392"/>
      <c r="AJ51" s="369"/>
      <c r="AK51" s="392"/>
      <c r="AL51" s="369"/>
      <c r="AM51" s="392"/>
      <c r="AN51" s="369"/>
      <c r="AO51" s="392"/>
      <c r="AP51" s="369"/>
      <c r="AQ51" s="392"/>
      <c r="AR51" s="369"/>
      <c r="AS51" s="392"/>
      <c r="AT51" s="369"/>
      <c r="AU51" s="392"/>
      <c r="AV51" s="369"/>
      <c r="AW51" s="392"/>
      <c r="AX51" s="369"/>
      <c r="AY51" s="392"/>
      <c r="AZ51" s="369"/>
      <c r="BA51" s="392"/>
      <c r="BB51" s="369"/>
      <c r="BC51" s="392"/>
      <c r="BD51" s="369"/>
      <c r="BE51" s="392"/>
      <c r="BF51" s="369"/>
      <c r="BG51" s="392"/>
      <c r="BH51" s="369"/>
      <c r="BI51" s="392"/>
      <c r="BJ51" s="369"/>
      <c r="BK51" s="392"/>
      <c r="BL51" s="369"/>
      <c r="BM51" s="392"/>
      <c r="BN51" s="369"/>
      <c r="BO51" s="392"/>
      <c r="BP51" s="369"/>
      <c r="BQ51" s="392"/>
      <c r="BR51" s="369"/>
      <c r="BS51" s="392"/>
      <c r="BT51" s="369"/>
      <c r="BU51" s="392"/>
      <c r="BV51" s="369"/>
      <c r="BW51" s="392"/>
      <c r="BX51" s="369"/>
      <c r="BY51" s="392"/>
      <c r="BZ51" s="369"/>
      <c r="CA51" s="392"/>
      <c r="CB51" s="369"/>
      <c r="CC51" s="392"/>
      <c r="CD51" s="369"/>
      <c r="CE51" s="392"/>
      <c r="CF51" s="369"/>
      <c r="CG51" s="392"/>
      <c r="CH51" s="369"/>
      <c r="CI51" s="392"/>
      <c r="CJ51" s="369"/>
      <c r="CK51" s="392"/>
      <c r="CL51" s="369"/>
      <c r="CM51" s="392"/>
      <c r="CN51" s="369"/>
      <c r="CO51" s="392"/>
      <c r="CP51" s="369"/>
      <c r="CQ51" s="392"/>
      <c r="CR51" s="369"/>
      <c r="CS51" s="392"/>
      <c r="CT51" s="369"/>
      <c r="CU51" s="392"/>
      <c r="CV51" s="369"/>
      <c r="CW51" s="392"/>
      <c r="CX51" s="369"/>
      <c r="CY51" s="392"/>
      <c r="CZ51" s="369"/>
      <c r="DA51" s="392"/>
      <c r="DB51" s="369"/>
      <c r="DC51" s="392"/>
      <c r="DD51" s="369"/>
      <c r="DE51" s="392"/>
      <c r="DF51" s="369"/>
      <c r="DG51" s="392"/>
      <c r="DH51" s="369"/>
      <c r="DI51" s="392"/>
      <c r="DJ51" s="369"/>
      <c r="DK51" s="392"/>
      <c r="DL51" s="369"/>
      <c r="DM51" s="392"/>
      <c r="DN51" s="369"/>
      <c r="DO51" s="392"/>
      <c r="DP51" s="369"/>
      <c r="DQ51" s="392"/>
      <c r="DR51" s="369"/>
      <c r="DS51" s="392"/>
      <c r="DT51" s="369"/>
      <c r="DU51" s="392"/>
      <c r="EC51" s="28"/>
      <c r="EE51" s="28"/>
      <c r="EI51" s="33"/>
      <c r="EK51" s="33"/>
      <c r="EM51" s="33"/>
    </row>
    <row r="52" spans="1:143" ht="12.75" customHeight="1">
      <c r="A52" s="372" t="s">
        <v>165</v>
      </c>
      <c r="B52" s="389" t="str">
        <f>B3</f>
        <v>TOTAL</v>
      </c>
      <c r="C52" s="389"/>
      <c r="D52" s="389" t="str">
        <f>D3</f>
        <v>ABSA DIVIDEND</v>
      </c>
      <c r="E52" s="389"/>
      <c r="F52" s="389" t="str">
        <f>F3</f>
        <v xml:space="preserve">ABSA </v>
      </c>
      <c r="G52" s="389"/>
      <c r="H52" s="389" t="str">
        <f>H3</f>
        <v>ABSA INST FIDUCIARY</v>
      </c>
      <c r="I52" s="389"/>
      <c r="J52" s="389" t="str">
        <f>J3</f>
        <v>AFRICAN HARVEST</v>
      </c>
      <c r="K52" s="389"/>
      <c r="L52" s="389" t="str">
        <f>L3</f>
        <v>AIMS INSTI CAPITAL</v>
      </c>
      <c r="M52" s="389"/>
      <c r="N52" s="389"/>
      <c r="O52" s="389"/>
      <c r="P52" s="389" t="str">
        <f>P3</f>
        <v>BOE</v>
      </c>
      <c r="Q52" s="389"/>
      <c r="R52" s="389" t="str">
        <f>R3</f>
        <v xml:space="preserve">CMM CASH </v>
      </c>
      <c r="S52" s="389"/>
      <c r="T52" s="389" t="str">
        <f>T3</f>
        <v>CONTEGO DYNAMIC</v>
      </c>
      <c r="U52" s="389"/>
      <c r="V52" s="389" t="str">
        <f>V3</f>
        <v>CORONATION</v>
      </c>
      <c r="W52" s="389"/>
      <c r="X52" s="389" t="str">
        <f>X3</f>
        <v>CORONATION</v>
      </c>
      <c r="Y52" s="389"/>
      <c r="Z52" s="389" t="str">
        <f>Z3</f>
        <v>FIDENTIA AYANDA</v>
      </c>
      <c r="AA52" s="389"/>
      <c r="AB52" s="389" t="str">
        <f>AB3</f>
        <v xml:space="preserve">GALAXY </v>
      </c>
      <c r="AC52" s="389"/>
      <c r="AD52" s="389"/>
      <c r="AE52" s="389"/>
      <c r="AF52" s="389" t="str">
        <f>AF3</f>
        <v>GTC</v>
      </c>
      <c r="AG52" s="389"/>
      <c r="AH52" s="389" t="str">
        <f>AH3</f>
        <v>HARVARD HOUSE</v>
      </c>
      <c r="AI52" s="389"/>
      <c r="AJ52" s="389"/>
      <c r="AK52" s="389"/>
      <c r="AL52" s="389"/>
      <c r="AM52" s="389"/>
      <c r="AN52" s="389" t="str">
        <f>AN3</f>
        <v>INVESTEC</v>
      </c>
      <c r="AO52" s="389"/>
      <c r="AP52" s="389" t="str">
        <f>AP3</f>
        <v>INVESTEC</v>
      </c>
      <c r="AQ52" s="389"/>
      <c r="AR52" s="389" t="str">
        <f>AR3</f>
        <v>INVESTEC</v>
      </c>
      <c r="AS52" s="389"/>
      <c r="AT52" s="389" t="str">
        <f>AT3</f>
        <v xml:space="preserve">INVESTEC </v>
      </c>
      <c r="AU52" s="389"/>
      <c r="AV52" s="389" t="str">
        <f>AV3</f>
        <v>INVESTEC</v>
      </c>
      <c r="AW52" s="389"/>
      <c r="AX52" s="389" t="str">
        <f>AX3</f>
        <v>INVESTMENT SOLUTIONS</v>
      </c>
      <c r="AY52" s="389"/>
      <c r="AZ52" s="389"/>
      <c r="BA52" s="389"/>
      <c r="BB52" s="389" t="str">
        <f>BB3</f>
        <v>MARRIOTT</v>
      </c>
      <c r="BC52" s="389"/>
      <c r="BD52" s="389" t="str">
        <f>BD3</f>
        <v>MARRIOTT</v>
      </c>
      <c r="BE52" s="389"/>
      <c r="BF52" s="389" t="str">
        <f>BF3</f>
        <v>MATADOR</v>
      </c>
      <c r="BG52" s="389"/>
      <c r="BH52" s="389" t="str">
        <f>BH3</f>
        <v xml:space="preserve">METROPOLITAN </v>
      </c>
      <c r="BI52" s="389"/>
      <c r="BJ52" s="389" t="str">
        <f>BJ3</f>
        <v>NEDBANK</v>
      </c>
      <c r="BK52" s="389"/>
      <c r="BL52" s="389" t="str">
        <f>BL3</f>
        <v>NEDBANK</v>
      </c>
      <c r="BM52" s="389"/>
      <c r="BN52" s="389" t="str">
        <f>BN3</f>
        <v xml:space="preserve">OLD MUTUAL </v>
      </c>
      <c r="BO52" s="389"/>
      <c r="BP52" s="389"/>
      <c r="BQ52" s="389"/>
      <c r="BR52" s="389" t="str">
        <f>BR3</f>
        <v>PAM</v>
      </c>
      <c r="BS52" s="389"/>
      <c r="BT52" s="389" t="str">
        <f>BT3</f>
        <v>PERSONAL TRUST</v>
      </c>
      <c r="BU52" s="389"/>
      <c r="BV52" s="389" t="str">
        <f>BV3</f>
        <v xml:space="preserve">PLEXUS DOMESTIC </v>
      </c>
      <c r="BW52" s="389"/>
      <c r="BX52" s="389" t="str">
        <f>BX3</f>
        <v>PRESCIENT CASH</v>
      </c>
      <c r="BY52" s="389"/>
      <c r="BZ52" s="389" t="str">
        <f>BZ3</f>
        <v>PRESCIENT INCOME</v>
      </c>
      <c r="CA52" s="389"/>
      <c r="CB52" s="389" t="str">
        <f>CB3</f>
        <v>PRUDENTIAL</v>
      </c>
      <c r="CC52" s="389"/>
      <c r="CD52" s="389"/>
      <c r="CE52" s="389"/>
      <c r="CF52" s="389" t="str">
        <f>CF3</f>
        <v>PSG ALPHEN</v>
      </c>
      <c r="CG52" s="389"/>
      <c r="CH52" s="389" t="str">
        <f>CH3</f>
        <v>PSG</v>
      </c>
      <c r="CI52" s="389"/>
      <c r="CJ52" s="389" t="str">
        <f>CJ3</f>
        <v>RMB</v>
      </c>
      <c r="CK52" s="389"/>
      <c r="CL52" s="389"/>
      <c r="CM52" s="389"/>
      <c r="CN52" s="389" t="str">
        <f>CN3</f>
        <v>RMB INSTITUTIONL</v>
      </c>
      <c r="CO52" s="389"/>
      <c r="CP52" s="389" t="str">
        <f>CP3</f>
        <v>RMB PRIVATE BANK</v>
      </c>
      <c r="CQ52" s="389"/>
      <c r="CR52" s="389"/>
      <c r="CS52" s="389"/>
      <c r="CT52" s="389" t="str">
        <f>CT3</f>
        <v>SANLAM ABSOLUTE</v>
      </c>
      <c r="CU52" s="389"/>
      <c r="CV52" s="389" t="str">
        <f>CV3</f>
        <v xml:space="preserve">SANLAM </v>
      </c>
      <c r="CW52" s="389"/>
      <c r="CX52" s="389" t="str">
        <f>CX3</f>
        <v>SANLAM</v>
      </c>
      <c r="CY52" s="389"/>
      <c r="CZ52" s="389"/>
      <c r="DA52" s="389"/>
      <c r="DB52" s="389" t="str">
        <f>DB3</f>
        <v>SASFIN</v>
      </c>
      <c r="DC52" s="389"/>
      <c r="DD52" s="389"/>
      <c r="DE52" s="389"/>
      <c r="DF52" s="389" t="str">
        <f>DF3</f>
        <v>SIM</v>
      </c>
      <c r="DG52" s="389"/>
      <c r="DH52" s="389" t="str">
        <f>DH3</f>
        <v>SP2 CONSERVATIVE</v>
      </c>
      <c r="DI52" s="389"/>
      <c r="DJ52" s="389" t="str">
        <f>DJ3</f>
        <v>STANLIB</v>
      </c>
      <c r="DK52" s="389"/>
      <c r="DL52" s="389" t="str">
        <f>DL3</f>
        <v>STANLIB</v>
      </c>
      <c r="DM52" s="389"/>
      <c r="DN52" s="389" t="str">
        <f>DN3</f>
        <v>STANLIB</v>
      </c>
      <c r="DO52" s="389"/>
      <c r="DP52" s="389" t="str">
        <f>DP3</f>
        <v>STANLIB</v>
      </c>
      <c r="DQ52" s="389"/>
      <c r="DR52" s="389" t="str">
        <f>DR3</f>
        <v>STANLIB</v>
      </c>
      <c r="DS52" s="389"/>
      <c r="DT52" s="389" t="str">
        <f>DT3</f>
        <v>TRI-LINEAR</v>
      </c>
      <c r="DU52" s="389"/>
      <c r="EC52" s="28"/>
      <c r="EE52" s="28"/>
      <c r="EI52" s="33"/>
      <c r="EK52" s="33"/>
      <c r="EM52" s="33"/>
    </row>
    <row r="53" spans="1:143" ht="12.75" customHeight="1">
      <c r="A53" s="373"/>
      <c r="B53" s="373"/>
      <c r="C53" s="373"/>
      <c r="D53" s="373" t="str">
        <f>D4</f>
        <v xml:space="preserve">INCOME </v>
      </c>
      <c r="E53" s="373"/>
      <c r="F53" s="373" t="str">
        <f>F4</f>
        <v>INCOME ENHANCER</v>
      </c>
      <c r="G53" s="373"/>
      <c r="H53" s="373" t="str">
        <f>H4</f>
        <v>FLEXIBLE INCOME</v>
      </c>
      <c r="I53" s="373"/>
      <c r="J53" s="373" t="str">
        <f>J4</f>
        <v>ABSOLUTE YIELD</v>
      </c>
      <c r="K53" s="373"/>
      <c r="L53" s="373" t="str">
        <f>L4</f>
        <v>PROTECTOR PLUS</v>
      </c>
      <c r="M53" s="373"/>
      <c r="N53" s="373"/>
      <c r="O53" s="373"/>
      <c r="P53" s="373" t="str">
        <f>P4</f>
        <v>CASH PLUS</v>
      </c>
      <c r="Q53" s="373"/>
      <c r="R53" s="373" t="str">
        <f>R4</f>
        <v xml:space="preserve">MANAGEMENT </v>
      </c>
      <c r="S53" s="373"/>
      <c r="T53" s="373" t="str">
        <f>T4</f>
        <v>INCOME PORTFOLIO</v>
      </c>
      <c r="U53" s="373"/>
      <c r="V53" s="373" t="str">
        <f>V4</f>
        <v>PREFERENCE SHARE</v>
      </c>
      <c r="W53" s="373"/>
      <c r="X53" s="373" t="str">
        <f>X4</f>
        <v>STRATEGIC INCOME</v>
      </c>
      <c r="Y53" s="373"/>
      <c r="Z53" s="373" t="str">
        <f>Z4</f>
        <v>SMART CASH</v>
      </c>
      <c r="AA53" s="373"/>
      <c r="AB53" s="373" t="str">
        <f>AB4</f>
        <v>FIXED INTEREST</v>
      </c>
      <c r="AC53" s="373"/>
      <c r="AD53" s="373"/>
      <c r="AE53" s="373"/>
      <c r="AF53" s="373" t="str">
        <f>AF4</f>
        <v>FIXED INCOME</v>
      </c>
      <c r="AG53" s="373"/>
      <c r="AH53" s="373" t="str">
        <f>AH4</f>
        <v>FLEXIBLE INCOME</v>
      </c>
      <c r="AI53" s="373"/>
      <c r="AJ53" s="373"/>
      <c r="AK53" s="373"/>
      <c r="AL53" s="373"/>
      <c r="AM53" s="373"/>
      <c r="AN53" s="373" t="str">
        <f>AN4</f>
        <v>ABSOLUTE INCOME</v>
      </c>
      <c r="AO53" s="373"/>
      <c r="AP53" s="373" t="str">
        <f>AP4</f>
        <v>CASH PLUS</v>
      </c>
      <c r="AQ53" s="373"/>
      <c r="AR53" s="373" t="str">
        <f>AR4</f>
        <v>CORPORATE BOND</v>
      </c>
      <c r="AS53" s="373"/>
      <c r="AT53" s="373" t="str">
        <f>AT4</f>
        <v>FLEXIBLE BOND</v>
      </c>
      <c r="AU53" s="373"/>
      <c r="AV53" s="373" t="str">
        <f>AV4</f>
        <v>OPPORTUNITY INCOME</v>
      </c>
      <c r="AW53" s="373"/>
      <c r="AX53" s="373" t="str">
        <f>AX4</f>
        <v>SUPERIOR CASH</v>
      </c>
      <c r="AY53" s="373"/>
      <c r="AZ53" s="373"/>
      <c r="BA53" s="373"/>
      <c r="BB53" s="373" t="str">
        <f>BB4</f>
        <v>INCOME</v>
      </c>
      <c r="BC53" s="373"/>
      <c r="BD53" s="373" t="str">
        <f>BD4</f>
        <v>SHORT TERM INCOME</v>
      </c>
      <c r="BE53" s="373"/>
      <c r="BF53" s="373" t="str">
        <f>BF4</f>
        <v>HIGH INCOME</v>
      </c>
      <c r="BG53" s="373"/>
      <c r="BH53" s="373" t="str">
        <f>BH4</f>
        <v>INFLATION LINKED BOND</v>
      </c>
      <c r="BI53" s="373"/>
      <c r="BJ53" s="373" t="str">
        <f>BJ4</f>
        <v>CASH PLUS</v>
      </c>
      <c r="BK53" s="373"/>
      <c r="BL53" s="373" t="str">
        <f>BL4</f>
        <v>FLEXIBLE INCOME</v>
      </c>
      <c r="BM53" s="373"/>
      <c r="BN53" s="373" t="str">
        <f>BN4</f>
        <v>ENHANCED INCOME</v>
      </c>
      <c r="BO53" s="373"/>
      <c r="BP53" s="373"/>
      <c r="BQ53" s="373"/>
      <c r="BR53" s="373" t="str">
        <f>BR4</f>
        <v>HIGH INCOME</v>
      </c>
      <c r="BS53" s="373"/>
      <c r="BT53" s="373" t="str">
        <f>BT4</f>
        <v>INCOME</v>
      </c>
      <c r="BU53" s="373"/>
      <c r="BV53" s="373" t="str">
        <f>BV4</f>
        <v>FIXED INTEREST PORTFOLIO BUILDER</v>
      </c>
      <c r="BW53" s="373"/>
      <c r="BX53" s="373" t="str">
        <f>BX4</f>
        <v>QUANTPLUS</v>
      </c>
      <c r="BY53" s="373"/>
      <c r="BZ53" s="373" t="str">
        <f>BZ4</f>
        <v>PROVIDER</v>
      </c>
      <c r="CA53" s="373"/>
      <c r="CB53" s="373" t="str">
        <f>CB4</f>
        <v>DIVIDEND INCOME</v>
      </c>
      <c r="CC53" s="373"/>
      <c r="CD53" s="373"/>
      <c r="CE53" s="373"/>
      <c r="CF53" s="373" t="str">
        <f>CF4</f>
        <v>OPTIMAL INCOME</v>
      </c>
      <c r="CG53" s="373"/>
      <c r="CH53" s="373" t="str">
        <f>CH4</f>
        <v>PREFERRED DIVIDEND</v>
      </c>
      <c r="CI53" s="373"/>
      <c r="CJ53" s="373" t="str">
        <f>CJ4</f>
        <v>FLEXIBLE MATURITY</v>
      </c>
      <c r="CK53" s="373"/>
      <c r="CL53" s="373"/>
      <c r="CM53" s="373"/>
      <c r="CN53" s="373" t="str">
        <f>CN4</f>
        <v>STRATEGIC INCOME</v>
      </c>
      <c r="CO53" s="373"/>
      <c r="CP53" s="373" t="str">
        <f>CP4</f>
        <v>INCOME</v>
      </c>
      <c r="CQ53" s="373"/>
      <c r="CR53" s="373"/>
      <c r="CS53" s="373"/>
      <c r="CT53" s="373" t="str">
        <f>CT4</f>
        <v>RETURN INCOME</v>
      </c>
      <c r="CU53" s="373"/>
      <c r="CV53" s="373" t="str">
        <f>CV4</f>
        <v>DIVIDEND INCOME</v>
      </c>
      <c r="CW53" s="373"/>
      <c r="CX53" s="373" t="str">
        <f>CX4</f>
        <v>ENHANCED CASH</v>
      </c>
      <c r="CY53" s="373"/>
      <c r="CZ53" s="373"/>
      <c r="DA53" s="373"/>
      <c r="DB53" s="373" t="str">
        <f>DB4</f>
        <v>PREFERENCE SHARE</v>
      </c>
      <c r="DC53" s="373"/>
      <c r="DD53" s="373"/>
      <c r="DE53" s="373"/>
      <c r="DF53" s="373" t="str">
        <f>DF4</f>
        <v>ACTIVE INCOME</v>
      </c>
      <c r="DG53" s="373"/>
      <c r="DH53" s="373" t="str">
        <f>DH4</f>
        <v>MULTIMANAGED</v>
      </c>
      <c r="DI53" s="373"/>
      <c r="DJ53" s="373" t="str">
        <f>DJ4</f>
        <v>CASH PLUS</v>
      </c>
      <c r="DK53" s="373"/>
      <c r="DL53" s="373" t="str">
        <f>DL4</f>
        <v>CORPORATE BOND</v>
      </c>
      <c r="DM53" s="373"/>
      <c r="DN53" s="373" t="str">
        <f>DN4</f>
        <v>DIVIDEND INCOME</v>
      </c>
      <c r="DO53" s="373"/>
      <c r="DP53" s="373" t="str">
        <f>DP4</f>
        <v>EXTRA INCOME</v>
      </c>
      <c r="DQ53" s="373"/>
      <c r="DR53" s="373" t="str">
        <f>DR4</f>
        <v>FLEXIBLE INCOME</v>
      </c>
      <c r="DS53" s="373"/>
      <c r="DT53" s="373" t="str">
        <f>DT4</f>
        <v>CASH PLUS</v>
      </c>
      <c r="DU53" s="373"/>
      <c r="EC53" s="28"/>
      <c r="EE53" s="28"/>
      <c r="EI53" s="33"/>
      <c r="EK53" s="33"/>
      <c r="EM53" s="33"/>
    </row>
    <row r="54" spans="1:143" ht="12.75" customHeight="1">
      <c r="A54" s="374"/>
      <c r="B54" s="374" t="s">
        <v>84</v>
      </c>
      <c r="C54" s="396" t="s">
        <v>15</v>
      </c>
      <c r="D54" s="374" t="s">
        <v>84</v>
      </c>
      <c r="E54" s="396" t="s">
        <v>15</v>
      </c>
      <c r="F54" s="374" t="s">
        <v>84</v>
      </c>
      <c r="G54" s="396" t="s">
        <v>15</v>
      </c>
      <c r="H54" s="374" t="s">
        <v>84</v>
      </c>
      <c r="I54" s="396" t="s">
        <v>15</v>
      </c>
      <c r="J54" s="374" t="s">
        <v>84</v>
      </c>
      <c r="K54" s="396" t="s">
        <v>15</v>
      </c>
      <c r="L54" s="374" t="s">
        <v>84</v>
      </c>
      <c r="M54" s="396" t="s">
        <v>15</v>
      </c>
      <c r="N54" s="374"/>
      <c r="O54" s="396"/>
      <c r="P54" s="374" t="s">
        <v>84</v>
      </c>
      <c r="Q54" s="396" t="s">
        <v>15</v>
      </c>
      <c r="R54" s="374" t="s">
        <v>84</v>
      </c>
      <c r="S54" s="396" t="s">
        <v>15</v>
      </c>
      <c r="T54" s="374" t="s">
        <v>84</v>
      </c>
      <c r="U54" s="396" t="s">
        <v>15</v>
      </c>
      <c r="V54" s="374" t="s">
        <v>84</v>
      </c>
      <c r="W54" s="396" t="s">
        <v>15</v>
      </c>
      <c r="X54" s="374" t="s">
        <v>84</v>
      </c>
      <c r="Y54" s="396" t="s">
        <v>15</v>
      </c>
      <c r="Z54" s="374" t="s">
        <v>84</v>
      </c>
      <c r="AA54" s="396" t="s">
        <v>15</v>
      </c>
      <c r="AB54" s="374" t="s">
        <v>84</v>
      </c>
      <c r="AC54" s="396" t="s">
        <v>15</v>
      </c>
      <c r="AD54" s="374"/>
      <c r="AE54" s="396"/>
      <c r="AF54" s="374" t="s">
        <v>84</v>
      </c>
      <c r="AG54" s="396" t="s">
        <v>15</v>
      </c>
      <c r="AH54" s="374" t="s">
        <v>84</v>
      </c>
      <c r="AI54" s="396" t="s">
        <v>15</v>
      </c>
      <c r="AJ54" s="374"/>
      <c r="AK54" s="396"/>
      <c r="AL54" s="374"/>
      <c r="AM54" s="396"/>
      <c r="AN54" s="374" t="s">
        <v>84</v>
      </c>
      <c r="AO54" s="396" t="s">
        <v>15</v>
      </c>
      <c r="AP54" s="374" t="s">
        <v>84</v>
      </c>
      <c r="AQ54" s="396" t="s">
        <v>15</v>
      </c>
      <c r="AR54" s="374" t="s">
        <v>84</v>
      </c>
      <c r="AS54" s="396" t="s">
        <v>15</v>
      </c>
      <c r="AT54" s="374" t="s">
        <v>84</v>
      </c>
      <c r="AU54" s="396" t="s">
        <v>15</v>
      </c>
      <c r="AV54" s="374" t="s">
        <v>84</v>
      </c>
      <c r="AW54" s="396" t="s">
        <v>15</v>
      </c>
      <c r="AX54" s="374" t="s">
        <v>84</v>
      </c>
      <c r="AY54" s="396" t="s">
        <v>15</v>
      </c>
      <c r="AZ54" s="374"/>
      <c r="BA54" s="396"/>
      <c r="BB54" s="374" t="s">
        <v>84</v>
      </c>
      <c r="BC54" s="396" t="s">
        <v>15</v>
      </c>
      <c r="BD54" s="374" t="s">
        <v>84</v>
      </c>
      <c r="BE54" s="396" t="s">
        <v>15</v>
      </c>
      <c r="BF54" s="374" t="s">
        <v>84</v>
      </c>
      <c r="BG54" s="396" t="s">
        <v>15</v>
      </c>
      <c r="BH54" s="374" t="s">
        <v>84</v>
      </c>
      <c r="BI54" s="396" t="s">
        <v>15</v>
      </c>
      <c r="BJ54" s="374" t="s">
        <v>84</v>
      </c>
      <c r="BK54" s="396" t="s">
        <v>15</v>
      </c>
      <c r="BL54" s="374" t="s">
        <v>84</v>
      </c>
      <c r="BM54" s="396" t="s">
        <v>15</v>
      </c>
      <c r="BN54" s="374" t="s">
        <v>84</v>
      </c>
      <c r="BO54" s="396" t="s">
        <v>15</v>
      </c>
      <c r="BP54" s="374"/>
      <c r="BQ54" s="396"/>
      <c r="BR54" s="374" t="s">
        <v>84</v>
      </c>
      <c r="BS54" s="396" t="s">
        <v>15</v>
      </c>
      <c r="BT54" s="374" t="s">
        <v>84</v>
      </c>
      <c r="BU54" s="396" t="s">
        <v>15</v>
      </c>
      <c r="BV54" s="374" t="s">
        <v>84</v>
      </c>
      <c r="BW54" s="396" t="s">
        <v>15</v>
      </c>
      <c r="BX54" s="374" t="s">
        <v>84</v>
      </c>
      <c r="BY54" s="396" t="s">
        <v>15</v>
      </c>
      <c r="BZ54" s="374" t="s">
        <v>84</v>
      </c>
      <c r="CA54" s="396" t="s">
        <v>15</v>
      </c>
      <c r="CB54" s="374" t="s">
        <v>84</v>
      </c>
      <c r="CC54" s="396" t="s">
        <v>15</v>
      </c>
      <c r="CD54" s="374"/>
      <c r="CE54" s="396"/>
      <c r="CF54" s="374" t="s">
        <v>84</v>
      </c>
      <c r="CG54" s="396" t="s">
        <v>15</v>
      </c>
      <c r="CH54" s="374" t="s">
        <v>84</v>
      </c>
      <c r="CI54" s="396" t="s">
        <v>15</v>
      </c>
      <c r="CJ54" s="374" t="s">
        <v>84</v>
      </c>
      <c r="CK54" s="396" t="s">
        <v>15</v>
      </c>
      <c r="CL54" s="374"/>
      <c r="CM54" s="396"/>
      <c r="CN54" s="374" t="s">
        <v>84</v>
      </c>
      <c r="CO54" s="396" t="s">
        <v>15</v>
      </c>
      <c r="CP54" s="374" t="s">
        <v>84</v>
      </c>
      <c r="CQ54" s="396" t="s">
        <v>15</v>
      </c>
      <c r="CR54" s="374"/>
      <c r="CS54" s="396"/>
      <c r="CT54" s="374" t="s">
        <v>84</v>
      </c>
      <c r="CU54" s="396" t="s">
        <v>15</v>
      </c>
      <c r="CV54" s="374" t="s">
        <v>84</v>
      </c>
      <c r="CW54" s="396" t="s">
        <v>15</v>
      </c>
      <c r="CX54" s="374" t="s">
        <v>84</v>
      </c>
      <c r="CY54" s="396" t="s">
        <v>15</v>
      </c>
      <c r="CZ54" s="374"/>
      <c r="DA54" s="396"/>
      <c r="DB54" s="374" t="s">
        <v>84</v>
      </c>
      <c r="DC54" s="396" t="s">
        <v>15</v>
      </c>
      <c r="DD54" s="374"/>
      <c r="DE54" s="396"/>
      <c r="DF54" s="374" t="s">
        <v>84</v>
      </c>
      <c r="DG54" s="396" t="s">
        <v>15</v>
      </c>
      <c r="DH54" s="374" t="s">
        <v>84</v>
      </c>
      <c r="DI54" s="396" t="s">
        <v>15</v>
      </c>
      <c r="DJ54" s="374" t="s">
        <v>84</v>
      </c>
      <c r="DK54" s="396" t="s">
        <v>15</v>
      </c>
      <c r="DL54" s="374" t="s">
        <v>84</v>
      </c>
      <c r="DM54" s="396" t="s">
        <v>15</v>
      </c>
      <c r="DN54" s="374" t="s">
        <v>84</v>
      </c>
      <c r="DO54" s="396" t="s">
        <v>15</v>
      </c>
      <c r="DP54" s="374" t="s">
        <v>84</v>
      </c>
      <c r="DQ54" s="396" t="s">
        <v>15</v>
      </c>
      <c r="DR54" s="374" t="s">
        <v>84</v>
      </c>
      <c r="DS54" s="396" t="s">
        <v>15</v>
      </c>
      <c r="DT54" s="374" t="s">
        <v>84</v>
      </c>
      <c r="DU54" s="396" t="s">
        <v>15</v>
      </c>
      <c r="EC54" s="28"/>
      <c r="EE54" s="28"/>
      <c r="EI54" s="33"/>
      <c r="EK54" s="33"/>
      <c r="EM54" s="33"/>
    </row>
    <row r="55" spans="1:143" ht="12.75" customHeight="1">
      <c r="A55" s="369" t="s">
        <v>166</v>
      </c>
      <c r="B55" s="369">
        <f t="shared" ref="B55:B63" si="102">D55+F55+H55+J55+L55+N55+P55+R55+T55+V55+X55+AB55+AD55+AF55+AH55+AJ55+AL55+AN55+AP55+AR55+AT55+AV55+AX55+Z55+BB55+AZ55+BF55+BD55+BH55+BJ55+BL55+BN55+BP55+BR55+BT55+BV55+BX55+BZ55+CB55+CD55+CF55+CH55+CJ55+CL55+CN55+CP55+CR55+CT55+CV55+CX55+CZ55+DB55+DD55+DF55+DH55+DJ55+DL55+DN55+DP55+DR55+DT55</f>
        <v>5420.4881255000018</v>
      </c>
      <c r="C55" s="392">
        <f t="shared" ref="C55:C63" si="103">B55/B$11*100</f>
        <v>9.3262358680378341</v>
      </c>
      <c r="D55" s="384"/>
      <c r="E55" s="392">
        <f t="shared" ref="E55:E63" si="104">D55/D$11*100</f>
        <v>0</v>
      </c>
      <c r="F55" s="384"/>
      <c r="G55" s="392">
        <f t="shared" ref="G55:G63" si="105">F55/F$11*100</f>
        <v>0</v>
      </c>
      <c r="H55" s="384">
        <v>25.681000000000001</v>
      </c>
      <c r="I55" s="392">
        <f t="shared" ref="I55:K63" si="106">H55/H$11*100</f>
        <v>3.1078081850284027</v>
      </c>
      <c r="J55" s="369">
        <v>2</v>
      </c>
      <c r="K55" s="392">
        <f t="shared" si="106"/>
        <v>13.513513513513512</v>
      </c>
      <c r="L55" s="384">
        <v>12.31</v>
      </c>
      <c r="M55" s="392">
        <f t="shared" ref="M55:M63" si="107">L55/L$11*100</f>
        <v>5.8527059508095585</v>
      </c>
      <c r="N55" s="369"/>
      <c r="O55" s="392"/>
      <c r="P55" s="384">
        <v>43.465000000000003</v>
      </c>
      <c r="Q55" s="392">
        <f t="shared" ref="Q55:Q63" si="108">P55/P$11*100</f>
        <v>12.736921688371059</v>
      </c>
      <c r="R55" s="384">
        <v>423.9</v>
      </c>
      <c r="S55" s="392">
        <f t="shared" ref="S55:S63" si="109">R55/R$11*100</f>
        <v>16.820227126633814</v>
      </c>
      <c r="T55" s="384">
        <v>0.86</v>
      </c>
      <c r="U55" s="392">
        <f t="shared" ref="U55:U63" si="110">T55/T$11*100</f>
        <v>5.3962336769947123</v>
      </c>
      <c r="V55" s="384">
        <v>19</v>
      </c>
      <c r="W55" s="392">
        <f t="shared" ref="W55:W63" si="111">V55/V$11*100</f>
        <v>17.634618664690155</v>
      </c>
      <c r="X55" s="384">
        <v>1932.0681411300002</v>
      </c>
      <c r="Y55" s="392">
        <f t="shared" ref="Y55:Y63" si="112">X55/X$11*100</f>
        <v>54.909167342142929</v>
      </c>
      <c r="Z55" s="384">
        <v>5.0999999999999996</v>
      </c>
      <c r="AA55" s="392">
        <f t="shared" ref="AA55:AA63" si="113">Z55/Z$11*100</f>
        <v>83.606557377049185</v>
      </c>
      <c r="AB55" s="369"/>
      <c r="AC55" s="392">
        <f t="shared" ref="AC55:AC63" si="114">AB55/AB$11*100</f>
        <v>0</v>
      </c>
      <c r="AD55" s="369"/>
      <c r="AE55" s="392"/>
      <c r="AF55" s="1766">
        <f>(21939202+8650393.37+402213)/1000000</f>
        <v>30.991808369999998</v>
      </c>
      <c r="AG55" s="392">
        <f t="shared" ref="AG55:AG63" si="115">AF55/AF$11*100</f>
        <v>21.108710237024926</v>
      </c>
      <c r="AH55" s="384">
        <v>0.99</v>
      </c>
      <c r="AI55" s="392">
        <f t="shared" ref="AI55:AI63" si="116">AH55/AH$11*100</f>
        <v>10.35433969720499</v>
      </c>
      <c r="AJ55" s="369"/>
      <c r="AK55" s="392"/>
      <c r="AL55" s="369"/>
      <c r="AM55" s="392"/>
      <c r="AN55" s="326">
        <f>(339330026+50036986+43114686+3996994+8158752+11994093)/1000000</f>
        <v>456.63153699999998</v>
      </c>
      <c r="AO55" s="392">
        <f t="shared" ref="AO55:AO63" si="117">AN55/AN$11*100</f>
        <v>14.458198457000263</v>
      </c>
      <c r="AP55" s="326">
        <f>(65756104+11990982+34145996+126727230+21428646)/1000000</f>
        <v>260.04895800000003</v>
      </c>
      <c r="AQ55" s="392">
        <f t="shared" ref="AQ55:AQ63" si="118">AP55/AP$11*100</f>
        <v>24.705723958888136</v>
      </c>
      <c r="AR55" s="326">
        <f>-107984086/1000000</f>
        <v>-107.984086</v>
      </c>
      <c r="AS55" s="392">
        <f t="shared" ref="AS55:AS63" si="119">AR55/AR$11*100</f>
        <v>-4.3696172905178807</v>
      </c>
      <c r="AT55" s="326">
        <f>(-86550552+214564737+178776860)/1000000</f>
        <v>306.791045</v>
      </c>
      <c r="AU55" s="392">
        <f t="shared" ref="AU55:AU63" si="120">AT55/AT$11*100</f>
        <v>16.582836154483381</v>
      </c>
      <c r="AV55" s="326">
        <f>(436721892+100073973+112297964+2138659+77237190+30036575)/1000000</f>
        <v>758.50625300000002</v>
      </c>
      <c r="AW55" s="392">
        <f t="shared" ref="AW55:AW63" si="121">AV55/AV$11*100</f>
        <v>22.159004553974647</v>
      </c>
      <c r="AX55" s="384"/>
      <c r="AY55" s="392">
        <f t="shared" ref="AY55:AY63" si="122">AX55/AX$11*100</f>
        <v>0</v>
      </c>
      <c r="AZ55" s="369"/>
      <c r="BA55" s="392"/>
      <c r="BB55" s="384">
        <v>38.5</v>
      </c>
      <c r="BC55" s="392">
        <f t="shared" ref="BC55:BC63" si="123">BB55/BB$11*100</f>
        <v>16.102049351735676</v>
      </c>
      <c r="BD55" s="384">
        <v>15.5</v>
      </c>
      <c r="BE55" s="392">
        <f t="shared" ref="BE55:BE63" si="124">BD55/BD$11*100</f>
        <v>3.4605938825630727</v>
      </c>
      <c r="BF55" s="369"/>
      <c r="BG55" s="392">
        <f t="shared" ref="BG55:BG63" si="125">BF55/BF$11*100</f>
        <v>0</v>
      </c>
      <c r="BH55" s="384">
        <v>31.81</v>
      </c>
      <c r="BI55" s="392">
        <f t="shared" ref="BI55:BI63" si="126">BH55/BH$11*100</f>
        <v>15.956797985052237</v>
      </c>
      <c r="BJ55" s="384">
        <v>7.3049999999999997</v>
      </c>
      <c r="BK55" s="392">
        <f t="shared" ref="BK55:BK63" si="127">BJ55/BJ$11*100</f>
        <v>3.9176252916096854</v>
      </c>
      <c r="BL55" s="384">
        <v>114.94199999999999</v>
      </c>
      <c r="BM55" s="392">
        <f t="shared" ref="BM55:BM63" si="128">BL55/BL$11*100</f>
        <v>12.216176001700498</v>
      </c>
      <c r="BN55" s="369">
        <f>526.2+55.9+30.5+5.1</f>
        <v>617.70000000000005</v>
      </c>
      <c r="BO55" s="392">
        <f t="shared" ref="BO55:BO63" si="129">BN55/BN$11*100</f>
        <v>12.338453548528852</v>
      </c>
      <c r="BP55" s="369"/>
      <c r="BQ55" s="392"/>
      <c r="BR55" s="384">
        <v>4.72</v>
      </c>
      <c r="BS55" s="392">
        <f t="shared" ref="BS55:BS63" si="130">BR55/BR$11*100</f>
        <v>100.09532446744511</v>
      </c>
      <c r="BT55" s="384">
        <v>181.84</v>
      </c>
      <c r="BU55" s="392">
        <f t="shared" ref="BU55:BU63" si="131">BT55/BT$11*100</f>
        <v>49.066378845116027</v>
      </c>
      <c r="BV55" s="369"/>
      <c r="BW55" s="392">
        <f t="shared" ref="BW55:BW63" si="132">BV55/BV$11*100</f>
        <v>0</v>
      </c>
      <c r="BX55" s="384">
        <v>83.620911000000007</v>
      </c>
      <c r="BY55" s="392">
        <f t="shared" ref="BY55:BY63" si="133">BX55/BX$11*100</f>
        <v>3.622973643947188</v>
      </c>
      <c r="BZ55" s="384">
        <v>2.091558</v>
      </c>
      <c r="CA55" s="392">
        <f t="shared" ref="CA55:CA63" si="134">BZ55/BZ$11*100</f>
        <v>0.60407104230675523</v>
      </c>
      <c r="CB55" s="384"/>
      <c r="CC55" s="392">
        <f t="shared" ref="CC55:CC63" si="135">CB55/CB$11*100</f>
        <v>0</v>
      </c>
      <c r="CD55" s="369"/>
      <c r="CE55" s="392"/>
      <c r="CF55" s="384">
        <v>11.5</v>
      </c>
      <c r="CG55" s="392">
        <f t="shared" ref="CG55:CG63" si="136">CF55/CF$11*100</f>
        <v>21.296296296296298</v>
      </c>
      <c r="CH55" s="384">
        <v>1.3</v>
      </c>
      <c r="CI55" s="392">
        <f t="shared" ref="CI55:CI63" si="137">CH55/CH$11*100</f>
        <v>27.659574468085108</v>
      </c>
      <c r="CJ55" s="384">
        <v>0.5</v>
      </c>
      <c r="CK55" s="392">
        <f t="shared" ref="CK55:CK63" si="138">CJ55/CJ$11*100</f>
        <v>0.64516129032258063</v>
      </c>
      <c r="CL55" s="369"/>
      <c r="CM55" s="392"/>
      <c r="CN55" s="384">
        <v>1.1000000000000001</v>
      </c>
      <c r="CO55" s="392">
        <f t="shared" ref="CO55:CO63" si="139">CN55/CN$11*100</f>
        <v>100</v>
      </c>
      <c r="CP55" s="384">
        <v>1.1000000000000001</v>
      </c>
      <c r="CQ55" s="392">
        <f t="shared" ref="CQ55:CQ63" si="140">CP55/CP$11*100</f>
        <v>0.41714069017823291</v>
      </c>
      <c r="CR55" s="369"/>
      <c r="CS55" s="392"/>
      <c r="CT55" s="369"/>
      <c r="CU55" s="392">
        <f t="shared" ref="CU55:CU63" si="141">CT55/CT$11*100</f>
        <v>0</v>
      </c>
      <c r="CV55" s="369"/>
      <c r="CW55" s="392">
        <f t="shared" ref="CW55:CW63" si="142">CV55/CV$11*100</f>
        <v>0</v>
      </c>
      <c r="CX55" s="369"/>
      <c r="CY55" s="392">
        <f t="shared" ref="CY55:CY63" si="143">CX55/CX$11*100</f>
        <v>0</v>
      </c>
      <c r="CZ55" s="369"/>
      <c r="DA55" s="392"/>
      <c r="DB55" s="384"/>
      <c r="DC55" s="392">
        <f t="shared" ref="DC55:DC63" si="144">DB55/DB$11*100</f>
        <v>0</v>
      </c>
      <c r="DD55" s="369"/>
      <c r="DE55" s="392"/>
      <c r="DF55" s="369"/>
      <c r="DG55" s="392">
        <f t="shared" ref="DG55:DG63" si="145">DF55/DF$11*100</f>
        <v>0</v>
      </c>
      <c r="DH55" s="369"/>
      <c r="DI55" s="392">
        <f t="shared" ref="DI55:DI63" si="146">DH55/DH$11*100</f>
        <v>0</v>
      </c>
      <c r="DJ55" s="341">
        <v>86</v>
      </c>
      <c r="DK55" s="392">
        <f t="shared" ref="DK55:DK63" si="147">DJ55/DJ$11*100</f>
        <v>28.580259016905551</v>
      </c>
      <c r="DL55" s="341">
        <f>0.457+0.104</f>
        <v>0.56100000000000005</v>
      </c>
      <c r="DM55" s="392">
        <f t="shared" ref="DM55:DM63" si="148">DL55/DL$11*100</f>
        <v>11.709455228553541</v>
      </c>
      <c r="DN55" s="1763">
        <v>23.978000000000002</v>
      </c>
      <c r="DO55" s="392">
        <f t="shared" ref="DO55:DO63" si="149">DN55/DN$11*100</f>
        <v>14.788454422104355</v>
      </c>
      <c r="DP55" s="341">
        <v>0.67300000000000004</v>
      </c>
      <c r="DQ55" s="392">
        <f t="shared" ref="DQ55:DQ63" si="150">DP55/DP$11*100</f>
        <v>0.11769520409339095</v>
      </c>
      <c r="DR55" s="341">
        <f>2.467+6.72</f>
        <v>9.1869999999999994</v>
      </c>
      <c r="DS55" s="392">
        <f t="shared" ref="DS55:DS63" si="151">DR55/DR$11*100</f>
        <v>1.9238501294154104</v>
      </c>
      <c r="DT55" s="384">
        <v>16.2</v>
      </c>
      <c r="DU55" s="392">
        <f t="shared" ref="DU55:DU63" si="152">DT55/DT$11*100</f>
        <v>1.6827672172016201</v>
      </c>
      <c r="EC55" s="28"/>
      <c r="EE55" s="28"/>
      <c r="EG55" s="28"/>
    </row>
    <row r="56" spans="1:143" ht="12.75" customHeight="1">
      <c r="A56" s="369" t="s">
        <v>167</v>
      </c>
      <c r="B56" s="369">
        <f t="shared" si="102"/>
        <v>10209.833649041062</v>
      </c>
      <c r="C56" s="392">
        <f t="shared" si="103"/>
        <v>17.566557582967317</v>
      </c>
      <c r="D56" s="369">
        <v>4127.2736863800001</v>
      </c>
      <c r="E56" s="392">
        <f t="shared" si="104"/>
        <v>97.346174367784783</v>
      </c>
      <c r="F56" s="369">
        <v>36.479999999999997</v>
      </c>
      <c r="G56" s="392">
        <f t="shared" si="105"/>
        <v>87.362597887779287</v>
      </c>
      <c r="H56" s="369">
        <v>281.79399999999998</v>
      </c>
      <c r="I56" s="392">
        <f t="shared" si="106"/>
        <v>34.101541984030746</v>
      </c>
      <c r="J56" s="369">
        <v>1.1000000000000001</v>
      </c>
      <c r="K56" s="392">
        <f t="shared" si="106"/>
        <v>7.4324324324324325</v>
      </c>
      <c r="L56" s="369">
        <f>5.04+86.14+3.14+25.38</f>
        <v>119.7</v>
      </c>
      <c r="M56" s="392">
        <f t="shared" si="107"/>
        <v>56.910552584232668</v>
      </c>
      <c r="N56" s="369"/>
      <c r="O56" s="392"/>
      <c r="P56" s="369">
        <v>162.006</v>
      </c>
      <c r="Q56" s="392">
        <f t="shared" si="108"/>
        <v>47.474007478344447</v>
      </c>
      <c r="R56" s="369">
        <v>1249.74</v>
      </c>
      <c r="S56" s="392">
        <f t="shared" si="109"/>
        <v>49.58931504892508</v>
      </c>
      <c r="T56" s="369">
        <f>2.97+1.04</f>
        <v>4.01</v>
      </c>
      <c r="U56" s="392">
        <f t="shared" si="110"/>
        <v>25.161508191568373</v>
      </c>
      <c r="V56" s="369"/>
      <c r="W56" s="392">
        <f t="shared" si="111"/>
        <v>0</v>
      </c>
      <c r="X56" s="369">
        <v>43.80959</v>
      </c>
      <c r="Y56" s="392">
        <f t="shared" si="112"/>
        <v>1.245063803543569</v>
      </c>
      <c r="Z56" s="369"/>
      <c r="AA56" s="392">
        <f t="shared" si="113"/>
        <v>0</v>
      </c>
      <c r="AB56" s="369">
        <v>41.399000000000001</v>
      </c>
      <c r="AC56" s="392">
        <f t="shared" si="114"/>
        <v>15.89768402781778</v>
      </c>
      <c r="AD56" s="369"/>
      <c r="AE56" s="392"/>
      <c r="AF56" s="1766">
        <f>(6309896+7028416)/1000000</f>
        <v>13.338312</v>
      </c>
      <c r="AG56" s="392">
        <f t="shared" si="115"/>
        <v>9.0848058847568449</v>
      </c>
      <c r="AH56" s="369">
        <v>1.01</v>
      </c>
      <c r="AI56" s="392">
        <f t="shared" si="116"/>
        <v>10.563518276946503</v>
      </c>
      <c r="AJ56" s="369"/>
      <c r="AK56" s="392"/>
      <c r="AL56" s="369"/>
      <c r="AM56" s="392"/>
      <c r="AN56" s="326">
        <f>51129411/1000000</f>
        <v>51.129410999999998</v>
      </c>
      <c r="AO56" s="392">
        <f t="shared" si="117"/>
        <v>1.6188964434743638</v>
      </c>
      <c r="AP56" s="326">
        <f>(125674945+56698309)/1000000</f>
        <v>182.373254</v>
      </c>
      <c r="AQ56" s="392">
        <f t="shared" si="118"/>
        <v>17.326211592850111</v>
      </c>
      <c r="AR56" s="326">
        <v>0</v>
      </c>
      <c r="AS56" s="392">
        <f t="shared" si="119"/>
        <v>0</v>
      </c>
      <c r="AT56" s="326">
        <v>0</v>
      </c>
      <c r="AU56" s="392">
        <f t="shared" si="120"/>
        <v>0</v>
      </c>
      <c r="AV56" s="326">
        <f>90548049/1000000</f>
        <v>90.548049000000006</v>
      </c>
      <c r="AW56" s="392">
        <f t="shared" si="121"/>
        <v>2.6452710471518284</v>
      </c>
      <c r="AX56" s="369">
        <v>1205.0887309477209</v>
      </c>
      <c r="AY56" s="392">
        <f t="shared" si="122"/>
        <v>47.130113766757177</v>
      </c>
      <c r="AZ56" s="369"/>
      <c r="BA56" s="392"/>
      <c r="BB56" s="369">
        <v>70</v>
      </c>
      <c r="BC56" s="392">
        <f t="shared" si="123"/>
        <v>29.276453366792136</v>
      </c>
      <c r="BD56" s="369"/>
      <c r="BE56" s="392">
        <f t="shared" si="124"/>
        <v>0</v>
      </c>
      <c r="BF56" s="369">
        <v>68.5</v>
      </c>
      <c r="BG56" s="392">
        <f t="shared" si="125"/>
        <v>28.745279060008393</v>
      </c>
      <c r="BH56" s="369"/>
      <c r="BI56" s="392">
        <f t="shared" si="126"/>
        <v>0</v>
      </c>
      <c r="BJ56" s="369">
        <v>155.678</v>
      </c>
      <c r="BK56" s="392">
        <f t="shared" si="127"/>
        <v>83.489126645751213</v>
      </c>
      <c r="BL56" s="369">
        <v>5.08</v>
      </c>
      <c r="BM56" s="392">
        <f t="shared" si="128"/>
        <v>0.53990859815070669</v>
      </c>
      <c r="BN56" s="369">
        <v>160.1</v>
      </c>
      <c r="BO56" s="392">
        <f t="shared" si="129"/>
        <v>3.1979705570980559</v>
      </c>
      <c r="BP56" s="369"/>
      <c r="BQ56" s="392"/>
      <c r="BR56" s="369"/>
      <c r="BS56" s="392">
        <f t="shared" si="130"/>
        <v>0</v>
      </c>
      <c r="BT56" s="369">
        <v>79.53</v>
      </c>
      <c r="BU56" s="392">
        <f t="shared" si="131"/>
        <v>21.459794927145168</v>
      </c>
      <c r="BV56" s="369">
        <v>38.799999999999997</v>
      </c>
      <c r="BW56" s="392">
        <f t="shared" si="132"/>
        <v>9.0897377329538127</v>
      </c>
      <c r="BX56" s="369">
        <v>557.39933900000005</v>
      </c>
      <c r="BY56" s="392">
        <f t="shared" si="133"/>
        <v>24.149977442252261</v>
      </c>
      <c r="BZ56" s="369">
        <v>3.0314410000000001</v>
      </c>
      <c r="CA56" s="392">
        <f t="shared" si="134"/>
        <v>0.87552232573107325</v>
      </c>
      <c r="CB56" s="369"/>
      <c r="CC56" s="392">
        <f t="shared" si="135"/>
        <v>0</v>
      </c>
      <c r="CD56" s="369"/>
      <c r="CE56" s="392"/>
      <c r="CF56" s="369">
        <v>27.1</v>
      </c>
      <c r="CG56" s="392">
        <f t="shared" si="136"/>
        <v>50.18518518518519</v>
      </c>
      <c r="CH56" s="369">
        <v>0</v>
      </c>
      <c r="CI56" s="392">
        <f t="shared" si="137"/>
        <v>0</v>
      </c>
      <c r="CJ56" s="369">
        <v>62.9</v>
      </c>
      <c r="CK56" s="392">
        <f t="shared" si="138"/>
        <v>81.161290322580655</v>
      </c>
      <c r="CL56" s="369"/>
      <c r="CM56" s="392"/>
      <c r="CN56" s="369"/>
      <c r="CO56" s="392">
        <f t="shared" si="139"/>
        <v>0</v>
      </c>
      <c r="CP56" s="369">
        <v>174.5</v>
      </c>
      <c r="CQ56" s="392">
        <f t="shared" si="140"/>
        <v>66.17368221463785</v>
      </c>
      <c r="CR56" s="369"/>
      <c r="CS56" s="392"/>
      <c r="CT56" s="369">
        <v>235.358</v>
      </c>
      <c r="CU56" s="392">
        <f t="shared" si="141"/>
        <v>13.779282541507692</v>
      </c>
      <c r="CV56" s="369"/>
      <c r="CW56" s="392">
        <f t="shared" si="142"/>
        <v>0</v>
      </c>
      <c r="CX56" s="369">
        <v>104.741</v>
      </c>
      <c r="CY56" s="392">
        <f t="shared" si="143"/>
        <v>71.45069308011351</v>
      </c>
      <c r="CZ56" s="369"/>
      <c r="DA56" s="392"/>
      <c r="DB56" s="369"/>
      <c r="DC56" s="392">
        <f t="shared" si="144"/>
        <v>0</v>
      </c>
      <c r="DD56" s="369"/>
      <c r="DE56" s="392"/>
      <c r="DF56" s="369">
        <v>15.999000000000001</v>
      </c>
      <c r="DG56" s="392">
        <f t="shared" si="145"/>
        <v>28.892099322799098</v>
      </c>
      <c r="DH56" s="369">
        <v>272.36599999999999</v>
      </c>
      <c r="DI56" s="392">
        <f t="shared" si="146"/>
        <v>19.00139528394028</v>
      </c>
      <c r="DJ56" s="341">
        <v>84.4</v>
      </c>
      <c r="DK56" s="392">
        <f t="shared" si="147"/>
        <v>28.048533267753822</v>
      </c>
      <c r="DL56" s="341">
        <v>3.8835713340987094E-2</v>
      </c>
      <c r="DM56" s="392">
        <f t="shared" si="148"/>
        <v>0.81059723107883741</v>
      </c>
      <c r="DN56" s="1763">
        <v>35.061</v>
      </c>
      <c r="DO56" s="392">
        <f t="shared" si="149"/>
        <v>21.623905267053161</v>
      </c>
      <c r="DP56" s="341">
        <v>259.2</v>
      </c>
      <c r="DQ56" s="392">
        <f t="shared" si="150"/>
        <v>45.329267312045964</v>
      </c>
      <c r="DR56" s="341">
        <v>2.2509999999999999</v>
      </c>
      <c r="DS56" s="392">
        <f t="shared" si="151"/>
        <v>0.47138202256602696</v>
      </c>
      <c r="DT56" s="369">
        <v>187</v>
      </c>
      <c r="DU56" s="392">
        <f t="shared" si="152"/>
        <v>19.424535161524879</v>
      </c>
      <c r="EC56" s="28"/>
      <c r="EE56" s="28"/>
      <c r="EG56" s="28"/>
    </row>
    <row r="57" spans="1:143" ht="12.75" customHeight="1">
      <c r="A57" s="369" t="s">
        <v>168</v>
      </c>
      <c r="B57" s="369">
        <f t="shared" si="102"/>
        <v>3248.7909417100009</v>
      </c>
      <c r="C57" s="392">
        <f t="shared" si="103"/>
        <v>5.5897162592782834</v>
      </c>
      <c r="D57" s="384">
        <v>0</v>
      </c>
      <c r="E57" s="392">
        <f t="shared" si="104"/>
        <v>0</v>
      </c>
      <c r="F57" s="384">
        <v>0</v>
      </c>
      <c r="G57" s="392">
        <f t="shared" si="105"/>
        <v>0</v>
      </c>
      <c r="H57" s="384">
        <v>142.00200000000001</v>
      </c>
      <c r="I57" s="392">
        <f t="shared" si="106"/>
        <v>17.184493512339987</v>
      </c>
      <c r="J57" s="369">
        <v>0</v>
      </c>
      <c r="K57" s="392">
        <f t="shared" si="106"/>
        <v>0</v>
      </c>
      <c r="L57" s="384">
        <v>16.2</v>
      </c>
      <c r="M57" s="392">
        <f t="shared" si="107"/>
        <v>7.7021800489938936</v>
      </c>
      <c r="N57" s="369"/>
      <c r="O57" s="392"/>
      <c r="P57" s="384">
        <v>23</v>
      </c>
      <c r="Q57" s="392">
        <f t="shared" si="108"/>
        <v>6.7398872387561095</v>
      </c>
      <c r="R57" s="384">
        <v>456.83</v>
      </c>
      <c r="S57" s="392">
        <f t="shared" si="109"/>
        <v>18.126879826044174</v>
      </c>
      <c r="T57" s="384">
        <v>2.39</v>
      </c>
      <c r="U57" s="392">
        <f t="shared" si="110"/>
        <v>14.996509869787634</v>
      </c>
      <c r="V57" s="384"/>
      <c r="W57" s="392">
        <f t="shared" si="111"/>
        <v>0</v>
      </c>
      <c r="X57" s="384">
        <v>0</v>
      </c>
      <c r="Y57" s="392">
        <f t="shared" si="112"/>
        <v>0</v>
      </c>
      <c r="Z57" s="384">
        <v>1</v>
      </c>
      <c r="AA57" s="392">
        <f t="shared" si="113"/>
        <v>16.393442622950822</v>
      </c>
      <c r="AB57" s="369">
        <v>3.8530000000000002</v>
      </c>
      <c r="AC57" s="392">
        <f t="shared" si="114"/>
        <v>1.4795955592932657</v>
      </c>
      <c r="AD57" s="369"/>
      <c r="AE57" s="392"/>
      <c r="AF57" s="1766"/>
      <c r="AG57" s="392">
        <f t="shared" si="115"/>
        <v>0</v>
      </c>
      <c r="AH57" s="384">
        <v>0.96</v>
      </c>
      <c r="AI57" s="392">
        <f t="shared" si="116"/>
        <v>10.040571827592716</v>
      </c>
      <c r="AJ57" s="369"/>
      <c r="AK57" s="392"/>
      <c r="AL57" s="369"/>
      <c r="AM57" s="392"/>
      <c r="AN57" s="326">
        <f>(38927948+61428467+7307784)/1000000</f>
        <v>107.664199</v>
      </c>
      <c r="AO57" s="392">
        <f t="shared" si="117"/>
        <v>3.4089418485696252</v>
      </c>
      <c r="AP57" s="326">
        <f>(48466981+68317128+32106396)/1000000</f>
        <v>148.89050499999999</v>
      </c>
      <c r="AQ57" s="392">
        <f t="shared" si="118"/>
        <v>14.145212289716053</v>
      </c>
      <c r="AR57" s="326">
        <v>0</v>
      </c>
      <c r="AS57" s="392">
        <f t="shared" si="119"/>
        <v>0</v>
      </c>
      <c r="AT57" s="326">
        <f>(18187890+18086104)/1000000</f>
        <v>36.273994000000002</v>
      </c>
      <c r="AU57" s="392">
        <f t="shared" si="120"/>
        <v>1.9607016207748609</v>
      </c>
      <c r="AV57" s="326">
        <f>6907357/1000000</f>
        <v>6.9073570000000002</v>
      </c>
      <c r="AW57" s="392">
        <f t="shared" si="121"/>
        <v>0.2017915536141647</v>
      </c>
      <c r="AX57" s="384">
        <v>492.50970671000005</v>
      </c>
      <c r="AY57" s="392">
        <f t="shared" si="122"/>
        <v>19.261684150195158</v>
      </c>
      <c r="AZ57" s="369"/>
      <c r="BA57" s="392"/>
      <c r="BB57" s="384">
        <v>45</v>
      </c>
      <c r="BC57" s="392">
        <f t="shared" si="123"/>
        <v>18.820577164366377</v>
      </c>
      <c r="BD57" s="384"/>
      <c r="BE57" s="392">
        <f t="shared" si="124"/>
        <v>0</v>
      </c>
      <c r="BF57" s="369">
        <v>0.2</v>
      </c>
      <c r="BG57" s="392">
        <f t="shared" si="125"/>
        <v>8.3927822073017216E-2</v>
      </c>
      <c r="BH57" s="384"/>
      <c r="BI57" s="392">
        <f t="shared" si="126"/>
        <v>0</v>
      </c>
      <c r="BJ57" s="384">
        <v>8.3030000000000008</v>
      </c>
      <c r="BK57" s="392">
        <f t="shared" si="127"/>
        <v>4.4528463786769636</v>
      </c>
      <c r="BL57" s="384">
        <v>129.61000000000001</v>
      </c>
      <c r="BM57" s="392">
        <f t="shared" si="128"/>
        <v>13.775108938250611</v>
      </c>
      <c r="BN57" s="369">
        <v>313.7</v>
      </c>
      <c r="BO57" s="392">
        <f t="shared" si="129"/>
        <v>6.2661047080678323</v>
      </c>
      <c r="BP57" s="369"/>
      <c r="BQ57" s="392"/>
      <c r="BR57" s="384"/>
      <c r="BS57" s="392">
        <f t="shared" si="130"/>
        <v>0</v>
      </c>
      <c r="BT57" s="384"/>
      <c r="BU57" s="392">
        <f t="shared" si="131"/>
        <v>0</v>
      </c>
      <c r="BV57" s="369">
        <v>12.644</v>
      </c>
      <c r="BW57" s="392">
        <f t="shared" si="132"/>
        <v>2.9621299973058766</v>
      </c>
      <c r="BX57" s="384">
        <v>776.03614900000002</v>
      </c>
      <c r="BY57" s="392">
        <f t="shared" si="133"/>
        <v>33.622672618064072</v>
      </c>
      <c r="BZ57" s="384">
        <v>43.465031000000003</v>
      </c>
      <c r="CA57" s="392">
        <f t="shared" si="134"/>
        <v>12.553305516780039</v>
      </c>
      <c r="CB57" s="384"/>
      <c r="CC57" s="392">
        <f t="shared" si="135"/>
        <v>0</v>
      </c>
      <c r="CD57" s="369"/>
      <c r="CE57" s="392"/>
      <c r="CF57" s="384">
        <v>0</v>
      </c>
      <c r="CG57" s="392">
        <f t="shared" si="136"/>
        <v>0</v>
      </c>
      <c r="CH57" s="384">
        <v>0</v>
      </c>
      <c r="CI57" s="392">
        <f t="shared" si="137"/>
        <v>0</v>
      </c>
      <c r="CJ57" s="384">
        <v>0</v>
      </c>
      <c r="CK57" s="392">
        <f t="shared" si="138"/>
        <v>0</v>
      </c>
      <c r="CL57" s="369"/>
      <c r="CM57" s="392"/>
      <c r="CN57" s="384"/>
      <c r="CO57" s="392">
        <f t="shared" si="139"/>
        <v>0</v>
      </c>
      <c r="CP57" s="384">
        <v>0</v>
      </c>
      <c r="CQ57" s="392">
        <f t="shared" si="140"/>
        <v>0</v>
      </c>
      <c r="CR57" s="369"/>
      <c r="CS57" s="392"/>
      <c r="CT57" s="369">
        <v>19.849</v>
      </c>
      <c r="CU57" s="392">
        <f t="shared" si="141"/>
        <v>1.1620806565588855</v>
      </c>
      <c r="CV57" s="369"/>
      <c r="CW57" s="392">
        <f t="shared" si="142"/>
        <v>0</v>
      </c>
      <c r="CX57" s="369">
        <v>10.926</v>
      </c>
      <c r="CY57" s="392">
        <f t="shared" si="143"/>
        <v>7.4533398821218064</v>
      </c>
      <c r="CZ57" s="369"/>
      <c r="DA57" s="392"/>
      <c r="DB57" s="384"/>
      <c r="DC57" s="392">
        <f t="shared" si="144"/>
        <v>0</v>
      </c>
      <c r="DD57" s="369"/>
      <c r="DE57" s="392"/>
      <c r="DF57" s="369"/>
      <c r="DG57" s="392">
        <f t="shared" si="145"/>
        <v>0</v>
      </c>
      <c r="DH57" s="369">
        <v>110</v>
      </c>
      <c r="DI57" s="392">
        <f t="shared" si="146"/>
        <v>7.6740616715501604</v>
      </c>
      <c r="DJ57" s="341">
        <v>3.9</v>
      </c>
      <c r="DK57" s="392">
        <f t="shared" si="147"/>
        <v>1.2960815135573447</v>
      </c>
      <c r="DL57" s="341">
        <v>0</v>
      </c>
      <c r="DM57" s="392">
        <f t="shared" si="148"/>
        <v>0</v>
      </c>
      <c r="DN57" s="1763">
        <v>10.029999999999999</v>
      </c>
      <c r="DO57" s="392">
        <f t="shared" si="149"/>
        <v>6.1860120883187362</v>
      </c>
      <c r="DP57" s="341">
        <v>213.9</v>
      </c>
      <c r="DQ57" s="392">
        <f t="shared" si="150"/>
        <v>37.407138418389785</v>
      </c>
      <c r="DR57" s="341">
        <f>5.047+20.6</f>
        <v>25.647000000000002</v>
      </c>
      <c r="DS57" s="392">
        <f t="shared" si="151"/>
        <v>5.3707395525326049</v>
      </c>
      <c r="DT57" s="384">
        <v>87.1</v>
      </c>
      <c r="DU57" s="392">
        <f t="shared" si="152"/>
        <v>9.0474706554482172</v>
      </c>
      <c r="EC57" s="28"/>
      <c r="EE57" s="28"/>
      <c r="EG57" s="28"/>
    </row>
    <row r="58" spans="1:143" ht="12.75" customHeight="1">
      <c r="A58" s="369" t="s">
        <v>169</v>
      </c>
      <c r="B58" s="369">
        <f t="shared" si="102"/>
        <v>4314.2544563000001</v>
      </c>
      <c r="C58" s="392">
        <f t="shared" si="103"/>
        <v>7.4229024624005904</v>
      </c>
      <c r="D58" s="384"/>
      <c r="E58" s="392">
        <f t="shared" si="104"/>
        <v>0</v>
      </c>
      <c r="F58" s="384"/>
      <c r="G58" s="392">
        <f t="shared" si="105"/>
        <v>0</v>
      </c>
      <c r="H58" s="384">
        <v>103.96899999999999</v>
      </c>
      <c r="I58" s="392">
        <f t="shared" si="106"/>
        <v>12.581897480207857</v>
      </c>
      <c r="J58" s="369">
        <v>0</v>
      </c>
      <c r="K58" s="392">
        <f t="shared" si="106"/>
        <v>0</v>
      </c>
      <c r="L58" s="384">
        <f>3.05+3.94</f>
        <v>6.99</v>
      </c>
      <c r="M58" s="392">
        <f t="shared" si="107"/>
        <v>3.3233480581769954</v>
      </c>
      <c r="N58" s="369"/>
      <c r="O58" s="392"/>
      <c r="P58" s="384">
        <v>88</v>
      </c>
      <c r="Q58" s="392">
        <f t="shared" si="108"/>
        <v>25.787394652632074</v>
      </c>
      <c r="R58" s="384">
        <v>247.29</v>
      </c>
      <c r="S58" s="392">
        <f t="shared" si="109"/>
        <v>9.8123943527843238</v>
      </c>
      <c r="T58" s="384">
        <f>4.11+4.57</f>
        <v>8.68</v>
      </c>
      <c r="U58" s="392">
        <f t="shared" si="110"/>
        <v>54.464311995714077</v>
      </c>
      <c r="V58" s="384"/>
      <c r="W58" s="392">
        <f t="shared" si="111"/>
        <v>0</v>
      </c>
      <c r="X58" s="384">
        <v>0</v>
      </c>
      <c r="Y58" s="392">
        <f t="shared" si="112"/>
        <v>0</v>
      </c>
      <c r="Z58" s="384"/>
      <c r="AA58" s="392">
        <f t="shared" si="113"/>
        <v>0</v>
      </c>
      <c r="AB58" s="369">
        <v>11.776999999999999</v>
      </c>
      <c r="AC58" s="392">
        <f t="shared" si="114"/>
        <v>4.522501142433633</v>
      </c>
      <c r="AD58" s="369"/>
      <c r="AE58" s="392"/>
      <c r="AF58" s="1766">
        <f>5407434/1000000</f>
        <v>5.4074340000000003</v>
      </c>
      <c r="AG58" s="392">
        <f t="shared" si="115"/>
        <v>3.683036371066613</v>
      </c>
      <c r="AH58" s="384">
        <f>1.17+2.01</f>
        <v>3.1799999999999997</v>
      </c>
      <c r="AI58" s="392">
        <f t="shared" si="116"/>
        <v>33.259394178900877</v>
      </c>
      <c r="AJ58" s="369"/>
      <c r="AK58" s="392"/>
      <c r="AL58" s="369"/>
      <c r="AM58" s="392"/>
      <c r="AN58" s="326">
        <f>(7102130+17244753+438336116+50279329)/1000000</f>
        <v>512.96232799999996</v>
      </c>
      <c r="AO58" s="392">
        <f t="shared" si="117"/>
        <v>16.24178476132905</v>
      </c>
      <c r="AP58" s="326">
        <f>(18408275+38079374+5149856+21355689+26328015)/1000000</f>
        <v>109.321209</v>
      </c>
      <c r="AQ58" s="392">
        <f t="shared" si="118"/>
        <v>10.385965908795978</v>
      </c>
      <c r="AR58" s="326">
        <f>(47363520+8452845)/1000000</f>
        <v>55.816364999999998</v>
      </c>
      <c r="AS58" s="392">
        <f t="shared" si="119"/>
        <v>2.2586305318901996</v>
      </c>
      <c r="AT58" s="326">
        <v>0</v>
      </c>
      <c r="AU58" s="392">
        <f t="shared" si="120"/>
        <v>0</v>
      </c>
      <c r="AV58" s="326">
        <f>(31542672+5049504+232839789)/1000000</f>
        <v>269.43196499999999</v>
      </c>
      <c r="AW58" s="392">
        <f t="shared" si="121"/>
        <v>7.8711864481113754</v>
      </c>
      <c r="AX58" s="384">
        <v>286.97686429999993</v>
      </c>
      <c r="AY58" s="392">
        <f t="shared" si="122"/>
        <v>11.223449290949334</v>
      </c>
      <c r="AZ58" s="369"/>
      <c r="BA58" s="392"/>
      <c r="BB58" s="384">
        <v>40</v>
      </c>
      <c r="BC58" s="392">
        <f t="shared" si="123"/>
        <v>16.72940192388122</v>
      </c>
      <c r="BD58" s="384"/>
      <c r="BE58" s="392">
        <f t="shared" si="124"/>
        <v>0</v>
      </c>
      <c r="BF58" s="369">
        <v>5.3</v>
      </c>
      <c r="BG58" s="392">
        <f t="shared" si="125"/>
        <v>2.224087284934956</v>
      </c>
      <c r="BH58" s="384"/>
      <c r="BI58" s="392">
        <f t="shared" si="126"/>
        <v>0</v>
      </c>
      <c r="BJ58" s="384">
        <v>15.18</v>
      </c>
      <c r="BK58" s="392">
        <f t="shared" si="127"/>
        <v>8.140937977636554</v>
      </c>
      <c r="BL58" s="384">
        <v>153.738</v>
      </c>
      <c r="BM58" s="392">
        <f t="shared" si="128"/>
        <v>16.339462217026249</v>
      </c>
      <c r="BN58" s="369">
        <v>635.5</v>
      </c>
      <c r="BO58" s="392">
        <f t="shared" si="129"/>
        <v>12.694005553003212</v>
      </c>
      <c r="BP58" s="369"/>
      <c r="BQ58" s="392"/>
      <c r="BR58" s="384"/>
      <c r="BS58" s="392">
        <f t="shared" si="130"/>
        <v>0</v>
      </c>
      <c r="BT58" s="384">
        <v>55.62</v>
      </c>
      <c r="BU58" s="392">
        <f t="shared" si="131"/>
        <v>15.008094981111707</v>
      </c>
      <c r="BV58" s="369">
        <v>31.983000000000001</v>
      </c>
      <c r="BW58" s="392">
        <f t="shared" si="132"/>
        <v>7.4927082967283969</v>
      </c>
      <c r="BX58" s="384">
        <v>679.347849</v>
      </c>
      <c r="BY58" s="392">
        <f t="shared" si="133"/>
        <v>29.433539082098896</v>
      </c>
      <c r="BZ58" s="384">
        <v>38.163442000000003</v>
      </c>
      <c r="CA58" s="392">
        <f t="shared" si="134"/>
        <v>11.022132872697481</v>
      </c>
      <c r="CB58" s="384"/>
      <c r="CC58" s="392">
        <f t="shared" si="135"/>
        <v>0</v>
      </c>
      <c r="CD58" s="369"/>
      <c r="CE58" s="392"/>
      <c r="CF58" s="384">
        <v>0</v>
      </c>
      <c r="CG58" s="392">
        <f t="shared" si="136"/>
        <v>0</v>
      </c>
      <c r="CH58" s="384">
        <v>0</v>
      </c>
      <c r="CI58" s="392">
        <f t="shared" si="137"/>
        <v>0</v>
      </c>
      <c r="CJ58" s="384">
        <v>1.2</v>
      </c>
      <c r="CK58" s="392">
        <f t="shared" si="138"/>
        <v>1.5483870967741935</v>
      </c>
      <c r="CL58" s="369"/>
      <c r="CM58" s="392"/>
      <c r="CN58" s="384"/>
      <c r="CO58" s="392">
        <f t="shared" si="139"/>
        <v>0</v>
      </c>
      <c r="CP58" s="384">
        <v>17.7</v>
      </c>
      <c r="CQ58" s="392">
        <f t="shared" si="140"/>
        <v>6.71217292377702</v>
      </c>
      <c r="CR58" s="369"/>
      <c r="CS58" s="392"/>
      <c r="CT58" s="369">
        <v>170.28200000000001</v>
      </c>
      <c r="CU58" s="392">
        <f t="shared" si="141"/>
        <v>9.9693394307098675</v>
      </c>
      <c r="CV58" s="369"/>
      <c r="CW58" s="392">
        <f t="shared" si="142"/>
        <v>0</v>
      </c>
      <c r="CX58" s="369">
        <v>26.923999999999999</v>
      </c>
      <c r="CY58" s="392">
        <f t="shared" si="143"/>
        <v>18.366623008076839</v>
      </c>
      <c r="CZ58" s="369"/>
      <c r="DA58" s="392"/>
      <c r="DB58" s="384"/>
      <c r="DC58" s="392">
        <f t="shared" si="144"/>
        <v>0</v>
      </c>
      <c r="DD58" s="369"/>
      <c r="DE58" s="392"/>
      <c r="DF58" s="369">
        <v>4.9969999999999999</v>
      </c>
      <c r="DG58" s="392">
        <f t="shared" si="145"/>
        <v>9.0239277652370209</v>
      </c>
      <c r="DH58" s="369">
        <v>154.82400000000001</v>
      </c>
      <c r="DI58" s="392">
        <f t="shared" si="146"/>
        <v>10.801172038509838</v>
      </c>
      <c r="DJ58" s="341">
        <v>126.6</v>
      </c>
      <c r="DK58" s="392">
        <f t="shared" si="147"/>
        <v>42.072799901630731</v>
      </c>
      <c r="DL58" s="341">
        <v>0</v>
      </c>
      <c r="DM58" s="392">
        <f t="shared" si="148"/>
        <v>0</v>
      </c>
      <c r="DN58" s="1763">
        <v>30.097999999999999</v>
      </c>
      <c r="DO58" s="392">
        <f t="shared" si="149"/>
        <v>18.56297027260392</v>
      </c>
      <c r="DP58" s="341">
        <v>98.048999999999992</v>
      </c>
      <c r="DQ58" s="392">
        <f t="shared" si="150"/>
        <v>17.146949578236089</v>
      </c>
      <c r="DR58" s="341">
        <v>59.646000000000001</v>
      </c>
      <c r="DS58" s="392">
        <f t="shared" si="151"/>
        <v>12.490471842724675</v>
      </c>
      <c r="DT58" s="384">
        <v>259.3</v>
      </c>
      <c r="DU58" s="392">
        <f t="shared" si="152"/>
        <v>26.934662927183961</v>
      </c>
    </row>
    <row r="59" spans="1:143" ht="12.75" customHeight="1">
      <c r="A59" s="369" t="s">
        <v>170</v>
      </c>
      <c r="B59" s="369">
        <f t="shared" si="102"/>
        <v>4617.9461480599994</v>
      </c>
      <c r="C59" s="392">
        <f t="shared" si="103"/>
        <v>7.9454200443860579</v>
      </c>
      <c r="D59" s="384"/>
      <c r="E59" s="392">
        <f t="shared" si="104"/>
        <v>0</v>
      </c>
      <c r="F59" s="384">
        <v>2.1120000000000001</v>
      </c>
      <c r="G59" s="392">
        <f t="shared" si="105"/>
        <v>5.0578346145556434</v>
      </c>
      <c r="H59" s="384">
        <v>177.10599999999999</v>
      </c>
      <c r="I59" s="392">
        <f t="shared" si="106"/>
        <v>21.432634103720268</v>
      </c>
      <c r="J59" s="369">
        <v>0</v>
      </c>
      <c r="K59" s="392">
        <f t="shared" si="106"/>
        <v>0</v>
      </c>
      <c r="L59" s="384">
        <v>17.87</v>
      </c>
      <c r="M59" s="392">
        <f t="shared" si="107"/>
        <v>8.4961702145383278</v>
      </c>
      <c r="N59" s="369"/>
      <c r="O59" s="392"/>
      <c r="P59" s="384">
        <v>23.780999999999999</v>
      </c>
      <c r="Q59" s="392">
        <f t="shared" si="108"/>
        <v>6.9687503662982193</v>
      </c>
      <c r="R59" s="384">
        <v>142.41999999999999</v>
      </c>
      <c r="S59" s="392">
        <f t="shared" si="109"/>
        <v>5.6511836456126145</v>
      </c>
      <c r="T59" s="384"/>
      <c r="U59" s="392">
        <f t="shared" si="110"/>
        <v>0</v>
      </c>
      <c r="V59" s="384"/>
      <c r="W59" s="392">
        <f t="shared" si="111"/>
        <v>0</v>
      </c>
      <c r="X59" s="384">
        <v>74.173666480000009</v>
      </c>
      <c r="Y59" s="392">
        <f t="shared" si="112"/>
        <v>2.108007568898977</v>
      </c>
      <c r="Z59" s="384"/>
      <c r="AA59" s="392">
        <f t="shared" si="113"/>
        <v>0</v>
      </c>
      <c r="AB59" s="369">
        <v>49.523000000000003</v>
      </c>
      <c r="AC59" s="392">
        <f t="shared" si="114"/>
        <v>19.017391872016713</v>
      </c>
      <c r="AD59" s="369"/>
      <c r="AE59" s="392"/>
      <c r="AF59" s="1766">
        <f>8646581/1000000</f>
        <v>8.6465809999999994</v>
      </c>
      <c r="AG59" s="392">
        <f t="shared" si="115"/>
        <v>5.8892392044680557</v>
      </c>
      <c r="AH59" s="384">
        <v>2.2599999999999998</v>
      </c>
      <c r="AI59" s="392">
        <f t="shared" si="116"/>
        <v>23.637179510791189</v>
      </c>
      <c r="AJ59" s="369"/>
      <c r="AK59" s="392"/>
      <c r="AL59" s="369"/>
      <c r="AM59" s="392"/>
      <c r="AN59" s="326">
        <f>(370138306+39776756)/1000000</f>
        <v>409.91506199999998</v>
      </c>
      <c r="AO59" s="392">
        <f t="shared" si="117"/>
        <v>12.979027589392203</v>
      </c>
      <c r="AP59" s="326">
        <f>(126199815+14810376)/1000000</f>
        <v>141.01019099999999</v>
      </c>
      <c r="AQ59" s="392">
        <f t="shared" si="118"/>
        <v>13.396549945937842</v>
      </c>
      <c r="AR59" s="326">
        <f>24781731/1000000</f>
        <v>24.781731000000001</v>
      </c>
      <c r="AS59" s="392">
        <f t="shared" si="119"/>
        <v>1.0028022116755515</v>
      </c>
      <c r="AT59" s="326">
        <f>61291266/1000000</f>
        <v>61.291266</v>
      </c>
      <c r="AU59" s="392">
        <f t="shared" si="120"/>
        <v>3.3129487915100584</v>
      </c>
      <c r="AV59" s="326">
        <f>(59302305+253550267+34750519)/1000000</f>
        <v>347.60309100000001</v>
      </c>
      <c r="AW59" s="392">
        <f t="shared" si="121"/>
        <v>10.154878019765864</v>
      </c>
      <c r="AX59" s="384">
        <v>572.36258558000009</v>
      </c>
      <c r="AY59" s="392">
        <f t="shared" si="122"/>
        <v>22.384670175287653</v>
      </c>
      <c r="AZ59" s="369"/>
      <c r="BA59" s="392"/>
      <c r="BB59" s="384">
        <v>45.6</v>
      </c>
      <c r="BC59" s="392">
        <f t="shared" si="123"/>
        <v>19.071518193224595</v>
      </c>
      <c r="BD59" s="384"/>
      <c r="BE59" s="392">
        <f t="shared" si="124"/>
        <v>0</v>
      </c>
      <c r="BF59" s="369">
        <v>69.599999999999994</v>
      </c>
      <c r="BG59" s="392">
        <f t="shared" si="125"/>
        <v>29.206882081409987</v>
      </c>
      <c r="BH59" s="384">
        <v>3.83</v>
      </c>
      <c r="BI59" s="392">
        <f t="shared" si="126"/>
        <v>1.9212366011552993</v>
      </c>
      <c r="BJ59" s="384"/>
      <c r="BK59" s="392">
        <f t="shared" si="127"/>
        <v>0</v>
      </c>
      <c r="BL59" s="384">
        <v>370.06299999999999</v>
      </c>
      <c r="BM59" s="392">
        <f t="shared" si="128"/>
        <v>39.33074715697736</v>
      </c>
      <c r="BN59" s="369">
        <v>912.7</v>
      </c>
      <c r="BO59" s="392">
        <f t="shared" si="129"/>
        <v>18.231028903581485</v>
      </c>
      <c r="BP59" s="369"/>
      <c r="BQ59" s="392"/>
      <c r="BR59" s="384"/>
      <c r="BS59" s="392">
        <f t="shared" si="130"/>
        <v>0</v>
      </c>
      <c r="BT59" s="384"/>
      <c r="BU59" s="392">
        <f t="shared" si="131"/>
        <v>0</v>
      </c>
      <c r="BV59" s="369">
        <v>99.596000000000004</v>
      </c>
      <c r="BW59" s="392">
        <f t="shared" si="132"/>
        <v>23.332513382764638</v>
      </c>
      <c r="BX59" s="384">
        <v>211.669704</v>
      </c>
      <c r="BY59" s="392">
        <f t="shared" si="133"/>
        <v>9.1708371703114135</v>
      </c>
      <c r="BZ59" s="384">
        <v>25.127269999999999</v>
      </c>
      <c r="CA59" s="392">
        <f t="shared" si="134"/>
        <v>7.257105076322655</v>
      </c>
      <c r="CB59" s="384"/>
      <c r="CC59" s="392">
        <f t="shared" si="135"/>
        <v>0</v>
      </c>
      <c r="CD59" s="369"/>
      <c r="CE59" s="392"/>
      <c r="CF59" s="384">
        <v>0</v>
      </c>
      <c r="CG59" s="392">
        <f t="shared" si="136"/>
        <v>0</v>
      </c>
      <c r="CH59" s="384">
        <v>0</v>
      </c>
      <c r="CI59" s="392">
        <f t="shared" si="137"/>
        <v>0</v>
      </c>
      <c r="CJ59" s="384">
        <v>0.1</v>
      </c>
      <c r="CK59" s="392">
        <f t="shared" si="138"/>
        <v>0.12903225806451613</v>
      </c>
      <c r="CL59" s="369"/>
      <c r="CM59" s="392"/>
      <c r="CN59" s="384"/>
      <c r="CO59" s="392">
        <f t="shared" si="139"/>
        <v>0</v>
      </c>
      <c r="CP59" s="384">
        <v>36</v>
      </c>
      <c r="CQ59" s="392">
        <f t="shared" si="140"/>
        <v>13.651877133105803</v>
      </c>
      <c r="CR59" s="369"/>
      <c r="CS59" s="392"/>
      <c r="CT59" s="369">
        <v>485.30799999999999</v>
      </c>
      <c r="CU59" s="392">
        <f t="shared" si="141"/>
        <v>28.412869125561972</v>
      </c>
      <c r="CV59" s="369"/>
      <c r="CW59" s="392">
        <f t="shared" si="142"/>
        <v>0</v>
      </c>
      <c r="CX59" s="369">
        <v>3</v>
      </c>
      <c r="CY59" s="392">
        <f t="shared" si="143"/>
        <v>2.0464963981663393</v>
      </c>
      <c r="CZ59" s="369"/>
      <c r="DA59" s="392"/>
      <c r="DB59" s="384"/>
      <c r="DC59" s="392">
        <f t="shared" si="144"/>
        <v>0</v>
      </c>
      <c r="DD59" s="369"/>
      <c r="DE59" s="392"/>
      <c r="DF59" s="369">
        <v>10.132999999999999</v>
      </c>
      <c r="DG59" s="392">
        <f t="shared" si="145"/>
        <v>18.29887133182844</v>
      </c>
      <c r="DH59" s="369">
        <v>129.28399999999999</v>
      </c>
      <c r="DI59" s="392">
        <f t="shared" si="146"/>
        <v>9.0193944467699172</v>
      </c>
      <c r="DJ59" s="341">
        <v>0</v>
      </c>
      <c r="DK59" s="392">
        <f t="shared" si="147"/>
        <v>0</v>
      </c>
      <c r="DL59" s="341">
        <v>0.20699999999999999</v>
      </c>
      <c r="DM59" s="392">
        <f t="shared" si="148"/>
        <v>4.3206011271133375</v>
      </c>
      <c r="DN59" s="341">
        <v>10.071999999999999</v>
      </c>
      <c r="DO59" s="392">
        <f t="shared" si="149"/>
        <v>6.2119156284692227</v>
      </c>
      <c r="DP59" s="341">
        <v>0</v>
      </c>
      <c r="DQ59" s="392">
        <f t="shared" si="150"/>
        <v>0</v>
      </c>
      <c r="DR59" s="341">
        <v>85.7</v>
      </c>
      <c r="DS59" s="392">
        <f t="shared" si="151"/>
        <v>17.946441285610177</v>
      </c>
      <c r="DT59" s="384">
        <v>65.099999999999994</v>
      </c>
      <c r="DU59" s="392">
        <f t="shared" si="152"/>
        <v>6.7622312246805842</v>
      </c>
    </row>
    <row r="60" spans="1:143" ht="12.75" customHeight="1">
      <c r="A60" s="369" t="s">
        <v>171</v>
      </c>
      <c r="B60" s="369">
        <f t="shared" si="102"/>
        <v>6988.4476606400031</v>
      </c>
      <c r="C60" s="392">
        <f t="shared" si="103"/>
        <v>12.023992992061739</v>
      </c>
      <c r="D60" s="369"/>
      <c r="E60" s="392">
        <f t="shared" si="104"/>
        <v>0</v>
      </c>
      <c r="F60" s="369">
        <v>1.7490000000000001</v>
      </c>
      <c r="G60" s="392">
        <f t="shared" si="105"/>
        <v>4.1885192901788919</v>
      </c>
      <c r="H60" s="369">
        <v>64.441999999999993</v>
      </c>
      <c r="I60" s="392">
        <f t="shared" si="106"/>
        <v>7.7985037599626299</v>
      </c>
      <c r="J60" s="369">
        <v>5.3</v>
      </c>
      <c r="K60" s="392">
        <f t="shared" si="106"/>
        <v>35.810810810810807</v>
      </c>
      <c r="L60" s="369">
        <v>26.93</v>
      </c>
      <c r="M60" s="392">
        <f t="shared" si="107"/>
        <v>12.803685723420097</v>
      </c>
      <c r="N60" s="369"/>
      <c r="O60" s="392"/>
      <c r="P60" s="369">
        <v>1</v>
      </c>
      <c r="Q60" s="392">
        <f t="shared" si="108"/>
        <v>0.29303857559809177</v>
      </c>
      <c r="R60" s="369"/>
      <c r="S60" s="392">
        <f t="shared" si="109"/>
        <v>0</v>
      </c>
      <c r="T60" s="369"/>
      <c r="U60" s="392">
        <f t="shared" si="110"/>
        <v>0</v>
      </c>
      <c r="V60" s="369"/>
      <c r="W60" s="392">
        <f t="shared" si="111"/>
        <v>0</v>
      </c>
      <c r="X60" s="369">
        <v>347.49935864000003</v>
      </c>
      <c r="Y60" s="392">
        <f t="shared" si="112"/>
        <v>9.8758941409236947</v>
      </c>
      <c r="Z60" s="369"/>
      <c r="AA60" s="392">
        <f t="shared" si="113"/>
        <v>0</v>
      </c>
      <c r="AB60" s="369">
        <v>43.692</v>
      </c>
      <c r="AC60" s="392">
        <f t="shared" si="114"/>
        <v>16.778221950854231</v>
      </c>
      <c r="AD60" s="369"/>
      <c r="AE60" s="392"/>
      <c r="AF60" s="1766">
        <f>32974303/1000000</f>
        <v>32.974302999999999</v>
      </c>
      <c r="AG60" s="392">
        <f t="shared" si="115"/>
        <v>22.458999455115109</v>
      </c>
      <c r="AH60" s="369">
        <v>0.6</v>
      </c>
      <c r="AI60" s="392">
        <f t="shared" si="116"/>
        <v>6.2753573922454482</v>
      </c>
      <c r="AJ60" s="369"/>
      <c r="AK60" s="392"/>
      <c r="AL60" s="369"/>
      <c r="AM60" s="392"/>
      <c r="AN60" s="326">
        <f>897148303/1000000</f>
        <v>897.14830300000006</v>
      </c>
      <c r="AO60" s="392">
        <f t="shared" si="117"/>
        <v>28.406159362871612</v>
      </c>
      <c r="AP60" s="326">
        <f>186076069/1000000</f>
        <v>186.07606899999999</v>
      </c>
      <c r="AQ60" s="392">
        <f t="shared" si="118"/>
        <v>17.67799429547809</v>
      </c>
      <c r="AR60" s="326">
        <f>1701882075/1000000</f>
        <v>1701.882075</v>
      </c>
      <c r="AS60" s="392">
        <f t="shared" si="119"/>
        <v>68.867308293394714</v>
      </c>
      <c r="AT60" s="326">
        <f>236999167/1000000</f>
        <v>236.999167</v>
      </c>
      <c r="AU60" s="392">
        <f t="shared" si="120"/>
        <v>12.8104076672448</v>
      </c>
      <c r="AV60" s="326">
        <f>1144161991/1000000</f>
        <v>1144.1619909999999</v>
      </c>
      <c r="AW60" s="392">
        <f t="shared" si="121"/>
        <v>33.425552747623428</v>
      </c>
      <c r="AX60" s="369">
        <v>0</v>
      </c>
      <c r="AY60" s="392">
        <f t="shared" si="122"/>
        <v>0</v>
      </c>
      <c r="AZ60" s="369"/>
      <c r="BA60" s="392"/>
      <c r="BB60" s="369"/>
      <c r="BC60" s="392">
        <f t="shared" si="123"/>
        <v>0</v>
      </c>
      <c r="BD60" s="369">
        <v>432.4</v>
      </c>
      <c r="BE60" s="392">
        <f t="shared" si="124"/>
        <v>96.539406117436926</v>
      </c>
      <c r="BF60" s="369">
        <v>30.8</v>
      </c>
      <c r="BG60" s="392">
        <f t="shared" si="125"/>
        <v>12.924884599244651</v>
      </c>
      <c r="BH60" s="369">
        <v>51.64</v>
      </c>
      <c r="BI60" s="392">
        <f t="shared" si="126"/>
        <v>25.904088272495997</v>
      </c>
      <c r="BJ60" s="369"/>
      <c r="BK60" s="392">
        <f t="shared" si="127"/>
        <v>0</v>
      </c>
      <c r="BL60" s="369">
        <v>8.7149999999999999</v>
      </c>
      <c r="BM60" s="392">
        <f t="shared" si="128"/>
        <v>0.92624083324476558</v>
      </c>
      <c r="BN60" s="369">
        <v>764.6</v>
      </c>
      <c r="BO60" s="392">
        <f t="shared" si="129"/>
        <v>15.272756327027942</v>
      </c>
      <c r="BP60" s="369"/>
      <c r="BQ60" s="392"/>
      <c r="BR60" s="369"/>
      <c r="BS60" s="392">
        <f t="shared" si="130"/>
        <v>0</v>
      </c>
      <c r="BT60" s="369"/>
      <c r="BU60" s="392">
        <f t="shared" si="131"/>
        <v>0</v>
      </c>
      <c r="BV60" s="369">
        <v>68.846000000000004</v>
      </c>
      <c r="BW60" s="392">
        <f t="shared" si="132"/>
        <v>16.128661957807687</v>
      </c>
      <c r="BX60" s="369"/>
      <c r="BY60" s="392">
        <f t="shared" si="133"/>
        <v>0</v>
      </c>
      <c r="BZ60" s="369">
        <v>5.641394</v>
      </c>
      <c r="CA60" s="392">
        <f t="shared" si="134"/>
        <v>1.6293130544996002</v>
      </c>
      <c r="CB60" s="369"/>
      <c r="CC60" s="392">
        <f t="shared" si="135"/>
        <v>0</v>
      </c>
      <c r="CD60" s="369"/>
      <c r="CE60" s="392"/>
      <c r="CF60" s="369">
        <v>0</v>
      </c>
      <c r="CG60" s="392">
        <f t="shared" si="136"/>
        <v>0</v>
      </c>
      <c r="CH60" s="369">
        <v>0</v>
      </c>
      <c r="CI60" s="392">
        <f t="shared" si="137"/>
        <v>0</v>
      </c>
      <c r="CJ60" s="369">
        <v>9.3000000000000007</v>
      </c>
      <c r="CK60" s="392">
        <f t="shared" si="138"/>
        <v>12.000000000000002</v>
      </c>
      <c r="CL60" s="369"/>
      <c r="CM60" s="392"/>
      <c r="CN60" s="369"/>
      <c r="CO60" s="392">
        <f t="shared" si="139"/>
        <v>0</v>
      </c>
      <c r="CP60" s="369">
        <v>19</v>
      </c>
      <c r="CQ60" s="392">
        <f t="shared" si="140"/>
        <v>7.2051573758058405</v>
      </c>
      <c r="CR60" s="369"/>
      <c r="CS60" s="392"/>
      <c r="CT60" s="369">
        <v>444.41199999999998</v>
      </c>
      <c r="CU60" s="392">
        <f t="shared" si="141"/>
        <v>26.018569637898501</v>
      </c>
      <c r="CV60" s="369"/>
      <c r="CW60" s="392">
        <f t="shared" si="142"/>
        <v>0</v>
      </c>
      <c r="CX60" s="369">
        <v>1</v>
      </c>
      <c r="CY60" s="392">
        <f t="shared" si="143"/>
        <v>0.68216546605544637</v>
      </c>
      <c r="CZ60" s="369"/>
      <c r="DA60" s="392"/>
      <c r="DB60" s="369"/>
      <c r="DC60" s="392">
        <f t="shared" si="144"/>
        <v>0</v>
      </c>
      <c r="DD60" s="369"/>
      <c r="DE60" s="392"/>
      <c r="DF60" s="369">
        <v>14.561</v>
      </c>
      <c r="DG60" s="392">
        <f t="shared" si="145"/>
        <v>26.295259593679461</v>
      </c>
      <c r="DH60" s="369">
        <v>131.86799999999999</v>
      </c>
      <c r="DI60" s="392">
        <f t="shared" si="146"/>
        <v>9.1996651318543314</v>
      </c>
      <c r="DJ60" s="341">
        <v>0</v>
      </c>
      <c r="DK60" s="392">
        <f t="shared" si="147"/>
        <v>0</v>
      </c>
      <c r="DL60" s="341">
        <v>1.8320000000000001</v>
      </c>
      <c r="DM60" s="392">
        <f t="shared" si="148"/>
        <v>38.238363598413699</v>
      </c>
      <c r="DN60" s="341">
        <v>0</v>
      </c>
      <c r="DO60" s="392">
        <f t="shared" si="149"/>
        <v>0</v>
      </c>
      <c r="DP60" s="341">
        <v>0</v>
      </c>
      <c r="DQ60" s="392">
        <f t="shared" si="150"/>
        <v>0</v>
      </c>
      <c r="DR60" s="341">
        <v>156.578</v>
      </c>
      <c r="DS60" s="392">
        <f t="shared" si="151"/>
        <v>32.789006810014826</v>
      </c>
      <c r="DT60" s="369">
        <v>156.80000000000001</v>
      </c>
      <c r="DU60" s="392">
        <f t="shared" si="152"/>
        <v>16.287524670198401</v>
      </c>
    </row>
    <row r="61" spans="1:143" ht="12.75" customHeight="1">
      <c r="A61" s="369" t="s">
        <v>172</v>
      </c>
      <c r="B61" s="369">
        <f t="shared" si="102"/>
        <v>4041.2255345599997</v>
      </c>
      <c r="C61" s="392">
        <f t="shared" si="103"/>
        <v>6.9531417943595724</v>
      </c>
      <c r="D61" s="369"/>
      <c r="E61" s="392">
        <f t="shared" si="104"/>
        <v>0</v>
      </c>
      <c r="F61" s="369"/>
      <c r="G61" s="392">
        <f t="shared" si="105"/>
        <v>0</v>
      </c>
      <c r="H61" s="369">
        <v>0</v>
      </c>
      <c r="I61" s="392">
        <f t="shared" si="106"/>
        <v>0</v>
      </c>
      <c r="J61" s="369">
        <v>3.4</v>
      </c>
      <c r="K61" s="392">
        <f t="shared" si="106"/>
        <v>22.972972972972972</v>
      </c>
      <c r="L61" s="369">
        <v>1.01</v>
      </c>
      <c r="M61" s="392">
        <f t="shared" si="107"/>
        <v>0.48019764502986623</v>
      </c>
      <c r="N61" s="369"/>
      <c r="O61" s="392"/>
      <c r="P61" s="369"/>
      <c r="Q61" s="392">
        <f t="shared" si="108"/>
        <v>0</v>
      </c>
      <c r="R61" s="369"/>
      <c r="S61" s="392">
        <f t="shared" si="109"/>
        <v>0</v>
      </c>
      <c r="T61" s="369"/>
      <c r="U61" s="392">
        <f t="shared" si="110"/>
        <v>0</v>
      </c>
      <c r="V61" s="369"/>
      <c r="W61" s="392">
        <f t="shared" si="111"/>
        <v>0</v>
      </c>
      <c r="X61" s="369">
        <v>380.23570555999999</v>
      </c>
      <c r="Y61" s="392">
        <f t="shared" si="112"/>
        <v>10.806257575284457</v>
      </c>
      <c r="Z61" s="369"/>
      <c r="AA61" s="392">
        <f t="shared" si="113"/>
        <v>0</v>
      </c>
      <c r="AB61" s="369">
        <v>26.402000000000001</v>
      </c>
      <c r="AC61" s="392">
        <f t="shared" si="114"/>
        <v>10.138666482341241</v>
      </c>
      <c r="AD61" s="369"/>
      <c r="AE61" s="392"/>
      <c r="AF61" s="1766">
        <f>46635487/1000000</f>
        <v>46.635486999999998</v>
      </c>
      <c r="AG61" s="392">
        <f t="shared" si="115"/>
        <v>31.763715433864597</v>
      </c>
      <c r="AH61" s="369">
        <v>0.56000000000000005</v>
      </c>
      <c r="AI61" s="392">
        <f t="shared" si="116"/>
        <v>5.8570002327624184</v>
      </c>
      <c r="AJ61" s="369"/>
      <c r="AK61" s="392"/>
      <c r="AL61" s="369"/>
      <c r="AM61" s="392"/>
      <c r="AN61" s="326">
        <f>493111372/1000000</f>
        <v>493.11137200000002</v>
      </c>
      <c r="AO61" s="392">
        <f t="shared" si="117"/>
        <v>15.613249414658108</v>
      </c>
      <c r="AP61" s="326">
        <f>8599373/1000000</f>
        <v>8.5993729999999999</v>
      </c>
      <c r="AQ61" s="392">
        <f t="shared" si="118"/>
        <v>0.81697591557938765</v>
      </c>
      <c r="AR61" s="326">
        <f>723742270/1000000</f>
        <v>723.74226999999996</v>
      </c>
      <c r="AS61" s="392">
        <f t="shared" si="119"/>
        <v>29.286507429165631</v>
      </c>
      <c r="AT61" s="326">
        <f>653907556/1000000</f>
        <v>653.907556</v>
      </c>
      <c r="AU61" s="392">
        <f t="shared" si="120"/>
        <v>35.345366294269333</v>
      </c>
      <c r="AV61" s="326">
        <f>498381711/1000000</f>
        <v>498.381711</v>
      </c>
      <c r="AW61" s="392">
        <f t="shared" si="121"/>
        <v>14.559725196710643</v>
      </c>
      <c r="AX61" s="369">
        <v>0</v>
      </c>
      <c r="AY61" s="392">
        <f t="shared" si="122"/>
        <v>0</v>
      </c>
      <c r="AZ61" s="369"/>
      <c r="BA61" s="392"/>
      <c r="BB61" s="369"/>
      <c r="BC61" s="392">
        <f t="shared" si="123"/>
        <v>0</v>
      </c>
      <c r="BD61" s="369"/>
      <c r="BE61" s="392">
        <f t="shared" si="124"/>
        <v>0</v>
      </c>
      <c r="BF61" s="369">
        <v>24.1</v>
      </c>
      <c r="BG61" s="392">
        <f t="shared" si="125"/>
        <v>10.113302559798575</v>
      </c>
      <c r="BH61" s="369">
        <v>41.34</v>
      </c>
      <c r="BI61" s="392">
        <f t="shared" si="126"/>
        <v>20.7373162119478</v>
      </c>
      <c r="BJ61" s="369"/>
      <c r="BK61" s="392">
        <f t="shared" si="127"/>
        <v>0</v>
      </c>
      <c r="BL61" s="369">
        <v>5.4649999999999999</v>
      </c>
      <c r="BM61" s="392">
        <f t="shared" si="128"/>
        <v>0.58082686789244331</v>
      </c>
      <c r="BN61" s="369">
        <v>682.2</v>
      </c>
      <c r="BO61" s="392">
        <f t="shared" si="129"/>
        <v>13.626830193955614</v>
      </c>
      <c r="BP61" s="369"/>
      <c r="BQ61" s="392"/>
      <c r="BR61" s="369"/>
      <c r="BS61" s="392">
        <f t="shared" si="130"/>
        <v>0</v>
      </c>
      <c r="BT61" s="369"/>
      <c r="BU61" s="392">
        <f t="shared" si="131"/>
        <v>0</v>
      </c>
      <c r="BV61" s="369">
        <v>33.841000000000001</v>
      </c>
      <c r="BW61" s="392">
        <f t="shared" si="132"/>
        <v>7.9279849129095359</v>
      </c>
      <c r="BX61" s="369"/>
      <c r="BY61" s="392">
        <f t="shared" si="133"/>
        <v>0</v>
      </c>
      <c r="BZ61" s="369">
        <v>74.705060000000003</v>
      </c>
      <c r="CA61" s="392">
        <f t="shared" si="134"/>
        <v>21.575860415914207</v>
      </c>
      <c r="CB61" s="369"/>
      <c r="CC61" s="392">
        <f t="shared" si="135"/>
        <v>0</v>
      </c>
      <c r="CD61" s="369"/>
      <c r="CE61" s="392"/>
      <c r="CF61" s="369">
        <v>0</v>
      </c>
      <c r="CG61" s="392">
        <f t="shared" si="136"/>
        <v>0</v>
      </c>
      <c r="CH61" s="369">
        <v>0</v>
      </c>
      <c r="CI61" s="392">
        <f t="shared" si="137"/>
        <v>0</v>
      </c>
      <c r="CJ61" s="369">
        <v>1.3</v>
      </c>
      <c r="CK61" s="392">
        <f t="shared" si="138"/>
        <v>1.6774193548387095</v>
      </c>
      <c r="CL61" s="369"/>
      <c r="CM61" s="392"/>
      <c r="CN61" s="369"/>
      <c r="CO61" s="392">
        <f t="shared" si="139"/>
        <v>0</v>
      </c>
      <c r="CP61" s="369">
        <v>11.5</v>
      </c>
      <c r="CQ61" s="392">
        <f t="shared" si="140"/>
        <v>4.3610163064087981</v>
      </c>
      <c r="CR61" s="369"/>
      <c r="CS61" s="392"/>
      <c r="CT61" s="369">
        <v>217.792</v>
      </c>
      <c r="CU61" s="392">
        <f t="shared" si="141"/>
        <v>12.750862529763351</v>
      </c>
      <c r="CV61" s="369"/>
      <c r="CW61" s="392">
        <f t="shared" si="142"/>
        <v>0</v>
      </c>
      <c r="CX61" s="369"/>
      <c r="CY61" s="392">
        <f t="shared" si="143"/>
        <v>0</v>
      </c>
      <c r="CZ61" s="369"/>
      <c r="DA61" s="392"/>
      <c r="DB61" s="369"/>
      <c r="DC61" s="392">
        <f t="shared" si="144"/>
        <v>0</v>
      </c>
      <c r="DD61" s="369"/>
      <c r="DE61" s="392"/>
      <c r="DF61" s="369">
        <v>7.0739999999999998</v>
      </c>
      <c r="DG61" s="392">
        <f t="shared" si="145"/>
        <v>12.77471783295711</v>
      </c>
      <c r="DH61" s="369">
        <v>66.316000000000003</v>
      </c>
      <c r="DI61" s="392">
        <f t="shared" si="146"/>
        <v>4.6264824891865493</v>
      </c>
      <c r="DJ61" s="341">
        <v>0</v>
      </c>
      <c r="DK61" s="392">
        <f t="shared" si="147"/>
        <v>0</v>
      </c>
      <c r="DL61" s="341">
        <v>1.8580000000000001</v>
      </c>
      <c r="DM61" s="392">
        <f t="shared" si="148"/>
        <v>38.781047797954507</v>
      </c>
      <c r="DN61" s="341">
        <v>0</v>
      </c>
      <c r="DO61" s="392">
        <f t="shared" si="149"/>
        <v>0</v>
      </c>
      <c r="DP61" s="341">
        <v>0</v>
      </c>
      <c r="DQ61" s="392">
        <f t="shared" si="150"/>
        <v>0</v>
      </c>
      <c r="DR61" s="341">
        <v>7.649</v>
      </c>
      <c r="DS61" s="392">
        <f t="shared" si="151"/>
        <v>1.6017774725044602</v>
      </c>
      <c r="DT61" s="369">
        <v>30.1</v>
      </c>
      <c r="DU61" s="392">
        <f t="shared" si="152"/>
        <v>3.1266230393684431</v>
      </c>
    </row>
    <row r="62" spans="1:143" ht="12.75" customHeight="1" thickBot="1">
      <c r="A62" s="369" t="s">
        <v>173</v>
      </c>
      <c r="B62" s="369">
        <f t="shared" si="102"/>
        <v>4869.1542859600004</v>
      </c>
      <c r="C62" s="392">
        <f t="shared" si="103"/>
        <v>8.3776369023115382</v>
      </c>
      <c r="D62" s="384"/>
      <c r="E62" s="392">
        <f t="shared" si="104"/>
        <v>0</v>
      </c>
      <c r="F62" s="384">
        <v>1.4159999999999999</v>
      </c>
      <c r="G62" s="392">
        <f t="shared" si="105"/>
        <v>3.3910482074861701</v>
      </c>
      <c r="H62" s="384">
        <v>0</v>
      </c>
      <c r="I62" s="392">
        <f t="shared" si="106"/>
        <v>0</v>
      </c>
      <c r="J62" s="369">
        <v>0</v>
      </c>
      <c r="K62" s="392">
        <f t="shared" si="106"/>
        <v>0</v>
      </c>
      <c r="L62" s="384">
        <v>9.32</v>
      </c>
      <c r="M62" s="392">
        <f t="shared" si="107"/>
        <v>4.4311307442359933</v>
      </c>
      <c r="N62" s="369"/>
      <c r="O62" s="392"/>
      <c r="P62" s="384"/>
      <c r="Q62" s="392">
        <f t="shared" si="108"/>
        <v>0</v>
      </c>
      <c r="R62" s="384"/>
      <c r="S62" s="392">
        <f t="shared" si="109"/>
        <v>0</v>
      </c>
      <c r="T62" s="384"/>
      <c r="U62" s="392">
        <f t="shared" si="110"/>
        <v>0</v>
      </c>
      <c r="V62" s="384"/>
      <c r="W62" s="392">
        <f t="shared" si="111"/>
        <v>0</v>
      </c>
      <c r="X62" s="384">
        <v>141.28483796</v>
      </c>
      <c r="Y62" s="392">
        <f t="shared" si="112"/>
        <v>4.0152997947142266</v>
      </c>
      <c r="Z62" s="384"/>
      <c r="AA62" s="392">
        <f t="shared" si="113"/>
        <v>0</v>
      </c>
      <c r="AB62" s="369">
        <v>11.502000000000001</v>
      </c>
      <c r="AC62" s="392">
        <f t="shared" si="114"/>
        <v>4.4168980334781063</v>
      </c>
      <c r="AD62" s="369"/>
      <c r="AE62" s="392"/>
      <c r="AF62" s="1766">
        <f>8824902/1000000</f>
        <v>8.8249019999999998</v>
      </c>
      <c r="AG62" s="392">
        <f t="shared" si="115"/>
        <v>6.0106947282386596</v>
      </c>
      <c r="AH62" s="384"/>
      <c r="AI62" s="392">
        <f t="shared" si="116"/>
        <v>0</v>
      </c>
      <c r="AJ62" s="369"/>
      <c r="AK62" s="392"/>
      <c r="AL62" s="369"/>
      <c r="AM62" s="392"/>
      <c r="AN62" s="326">
        <f>195937288/1000000</f>
        <v>195.937288</v>
      </c>
      <c r="AO62" s="392">
        <f t="shared" si="117"/>
        <v>6.2039083275810096</v>
      </c>
      <c r="AP62" s="326">
        <f>(8578708+7687598)/1000000</f>
        <v>16.266306</v>
      </c>
      <c r="AQ62" s="392">
        <f t="shared" si="118"/>
        <v>1.5453661839583523</v>
      </c>
      <c r="AR62" s="326">
        <f>(58201704+14205407)/1000000</f>
        <v>72.407111</v>
      </c>
      <c r="AS62" s="392">
        <f t="shared" si="119"/>
        <v>2.929981406538436</v>
      </c>
      <c r="AT62" s="326">
        <f>(225806932+4936631)/1000000</f>
        <v>230.74356299999999</v>
      </c>
      <c r="AU62" s="392">
        <f t="shared" si="120"/>
        <v>12.472276362990693</v>
      </c>
      <c r="AV62" s="326">
        <f>(232751880+4231398)/1000000</f>
        <v>236.98327800000001</v>
      </c>
      <c r="AW62" s="392">
        <f t="shared" si="121"/>
        <v>6.9232303829377129</v>
      </c>
      <c r="AX62" s="384">
        <v>0</v>
      </c>
      <c r="AY62" s="392">
        <f t="shared" si="122"/>
        <v>0</v>
      </c>
      <c r="AZ62" s="369"/>
      <c r="BA62" s="392"/>
      <c r="BB62" s="384"/>
      <c r="BC62" s="392">
        <f t="shared" si="123"/>
        <v>0</v>
      </c>
      <c r="BD62" s="384"/>
      <c r="BE62" s="392">
        <f t="shared" si="124"/>
        <v>0</v>
      </c>
      <c r="BF62" s="369">
        <v>17.600000000000001</v>
      </c>
      <c r="BG62" s="392">
        <f t="shared" si="125"/>
        <v>7.3856483424255144</v>
      </c>
      <c r="BH62" s="384">
        <v>70.739999999999995</v>
      </c>
      <c r="BI62" s="392">
        <f t="shared" si="126"/>
        <v>35.485189860502835</v>
      </c>
      <c r="BJ62" s="384"/>
      <c r="BK62" s="392">
        <f t="shared" si="127"/>
        <v>0</v>
      </c>
      <c r="BL62" s="384">
        <v>91.584999999999994</v>
      </c>
      <c r="BM62" s="392">
        <f t="shared" si="128"/>
        <v>9.73376554362844</v>
      </c>
      <c r="BN62" s="369">
        <v>89.8</v>
      </c>
      <c r="BO62" s="392">
        <f t="shared" si="129"/>
        <v>1.7937398877414454</v>
      </c>
      <c r="BP62" s="369"/>
      <c r="BQ62" s="392"/>
      <c r="BR62" s="384"/>
      <c r="BS62" s="392">
        <f t="shared" si="130"/>
        <v>0</v>
      </c>
      <c r="BT62" s="384"/>
      <c r="BU62" s="392">
        <f t="shared" si="131"/>
        <v>0</v>
      </c>
      <c r="BV62" s="369">
        <v>6.9619999999999997</v>
      </c>
      <c r="BW62" s="392">
        <f t="shared" si="132"/>
        <v>1.630998816928465</v>
      </c>
      <c r="BX62" s="384"/>
      <c r="BY62" s="392">
        <f t="shared" si="133"/>
        <v>0</v>
      </c>
      <c r="BZ62" s="384"/>
      <c r="CA62" s="392">
        <f t="shared" si="134"/>
        <v>0</v>
      </c>
      <c r="CB62" s="384"/>
      <c r="CC62" s="392">
        <f t="shared" si="135"/>
        <v>0</v>
      </c>
      <c r="CD62" s="369"/>
      <c r="CE62" s="392"/>
      <c r="CF62" s="384">
        <v>0</v>
      </c>
      <c r="CG62" s="392">
        <f t="shared" si="136"/>
        <v>0</v>
      </c>
      <c r="CH62" s="384">
        <v>0</v>
      </c>
      <c r="CI62" s="392">
        <f t="shared" si="137"/>
        <v>0</v>
      </c>
      <c r="CJ62" s="384">
        <v>2.2000000000000002</v>
      </c>
      <c r="CK62" s="392">
        <f t="shared" si="138"/>
        <v>2.838709677419355</v>
      </c>
      <c r="CL62" s="369"/>
      <c r="CM62" s="392"/>
      <c r="CN62" s="384"/>
      <c r="CO62" s="392">
        <f t="shared" si="139"/>
        <v>0</v>
      </c>
      <c r="CP62" s="384">
        <v>3.9</v>
      </c>
      <c r="CQ62" s="392">
        <f t="shared" si="140"/>
        <v>1.4789533560864618</v>
      </c>
      <c r="CR62" s="369"/>
      <c r="CS62" s="392"/>
      <c r="CT62" s="369"/>
      <c r="CU62" s="392">
        <f t="shared" si="141"/>
        <v>0</v>
      </c>
      <c r="CV62" s="369">
        <v>3620.7779999999998</v>
      </c>
      <c r="CW62" s="392">
        <f t="shared" si="142"/>
        <v>100</v>
      </c>
      <c r="CX62" s="369"/>
      <c r="CY62" s="392">
        <f t="shared" si="143"/>
        <v>0</v>
      </c>
      <c r="CZ62" s="369"/>
      <c r="DA62" s="392"/>
      <c r="DB62" s="384"/>
      <c r="DC62" s="392">
        <f t="shared" si="144"/>
        <v>0</v>
      </c>
      <c r="DD62" s="369"/>
      <c r="DE62" s="392"/>
      <c r="DF62" s="369"/>
      <c r="DG62" s="392">
        <f t="shared" si="145"/>
        <v>0</v>
      </c>
      <c r="DH62" s="369">
        <v>20.452999999999999</v>
      </c>
      <c r="DI62" s="392">
        <f t="shared" si="146"/>
        <v>1.4268871215292311</v>
      </c>
      <c r="DJ62" s="341">
        <v>0</v>
      </c>
      <c r="DK62" s="392">
        <f t="shared" si="147"/>
        <v>0</v>
      </c>
      <c r="DL62" s="341">
        <v>0.251</v>
      </c>
      <c r="DM62" s="392">
        <f t="shared" si="148"/>
        <v>5.2389897724900862</v>
      </c>
      <c r="DN62" s="341">
        <v>0</v>
      </c>
      <c r="DO62" s="392">
        <f t="shared" si="149"/>
        <v>0</v>
      </c>
      <c r="DP62" s="341">
        <v>0</v>
      </c>
      <c r="DQ62" s="392">
        <f t="shared" si="150"/>
        <v>0</v>
      </c>
      <c r="DR62" s="341">
        <v>0</v>
      </c>
      <c r="DS62" s="392">
        <f t="shared" si="151"/>
        <v>0</v>
      </c>
      <c r="DT62" s="384">
        <v>20.2</v>
      </c>
      <c r="DU62" s="392">
        <f t="shared" si="152"/>
        <v>2.0982652955230079</v>
      </c>
    </row>
    <row r="63" spans="1:143" ht="12.75" customHeight="1" thickBot="1">
      <c r="A63" s="367" t="s">
        <v>21</v>
      </c>
      <c r="B63" s="390">
        <f t="shared" si="102"/>
        <v>43710.140801771071</v>
      </c>
      <c r="C63" s="393">
        <f t="shared" si="103"/>
        <v>75.205603905802946</v>
      </c>
      <c r="D63" s="390">
        <f>SUM(D55:D62)</f>
        <v>4127.2736863800001</v>
      </c>
      <c r="E63" s="393">
        <f t="shared" si="104"/>
        <v>97.346174367784783</v>
      </c>
      <c r="F63" s="390">
        <f>SUM(F55:F62)</f>
        <v>41.756999999999998</v>
      </c>
      <c r="G63" s="393">
        <f t="shared" si="105"/>
        <v>100</v>
      </c>
      <c r="H63" s="390">
        <f>SUM(H55:H62)</f>
        <v>794.99399999999991</v>
      </c>
      <c r="I63" s="393">
        <f t="shared" si="106"/>
        <v>96.206879025289879</v>
      </c>
      <c r="J63" s="390">
        <f>SUM(J55:J62)</f>
        <v>11.8</v>
      </c>
      <c r="K63" s="393">
        <f t="shared" si="106"/>
        <v>79.729729729729726</v>
      </c>
      <c r="L63" s="390">
        <f>SUM(L55:L62)</f>
        <v>210.32999999999998</v>
      </c>
      <c r="M63" s="393">
        <f t="shared" si="107"/>
        <v>99.999970969437385</v>
      </c>
      <c r="N63" s="390"/>
      <c r="O63" s="393"/>
      <c r="P63" s="390">
        <f>SUM(P55:P62)</f>
        <v>341.25200000000001</v>
      </c>
      <c r="Q63" s="393">
        <f t="shared" si="108"/>
        <v>100</v>
      </c>
      <c r="R63" s="390">
        <f>SUM(R55:R62)</f>
        <v>2520.1799999999998</v>
      </c>
      <c r="S63" s="393">
        <f t="shared" si="109"/>
        <v>100</v>
      </c>
      <c r="T63" s="390">
        <f>SUM(T55:T62)</f>
        <v>15.94</v>
      </c>
      <c r="U63" s="393">
        <f t="shared" si="110"/>
        <v>100.0185637340648</v>
      </c>
      <c r="V63" s="390">
        <f>SUM(V55:V62)</f>
        <v>19</v>
      </c>
      <c r="W63" s="393">
        <f t="shared" si="111"/>
        <v>17.634618664690155</v>
      </c>
      <c r="X63" s="390">
        <f>SUM(X55:X62)</f>
        <v>2919.0712997700002</v>
      </c>
      <c r="Y63" s="393">
        <f t="shared" si="112"/>
        <v>82.959690225507842</v>
      </c>
      <c r="Z63" s="390">
        <f>SUM(Z55:Z62)</f>
        <v>6.1</v>
      </c>
      <c r="AA63" s="393">
        <f t="shared" si="113"/>
        <v>100</v>
      </c>
      <c r="AB63" s="390">
        <f>SUM(AB55:AB62)</f>
        <v>188.14800000000002</v>
      </c>
      <c r="AC63" s="393">
        <f t="shared" si="114"/>
        <v>72.250959068234977</v>
      </c>
      <c r="AD63" s="390"/>
      <c r="AE63" s="393"/>
      <c r="AF63" s="390">
        <f>SUM(AF55:AF62)</f>
        <v>146.81882737000001</v>
      </c>
      <c r="AG63" s="393">
        <f t="shared" si="115"/>
        <v>99.999201314534815</v>
      </c>
      <c r="AH63" s="390">
        <f>SUM(AH55:AH62)</f>
        <v>9.5599999999999987</v>
      </c>
      <c r="AI63" s="393">
        <f t="shared" si="116"/>
        <v>99.987361116444134</v>
      </c>
      <c r="AJ63" s="390"/>
      <c r="AK63" s="393"/>
      <c r="AL63" s="390"/>
      <c r="AM63" s="393"/>
      <c r="AN63" s="390">
        <f>SUM(AN55:AN62)</f>
        <v>3124.4994999999999</v>
      </c>
      <c r="AO63" s="393">
        <f t="shared" si="117"/>
        <v>98.93016620487623</v>
      </c>
      <c r="AP63" s="390">
        <f>SUM(AP55:AP62)</f>
        <v>1052.585865</v>
      </c>
      <c r="AQ63" s="393">
        <f t="shared" si="118"/>
        <v>100.00000009120396</v>
      </c>
      <c r="AR63" s="390">
        <f>SUM(AR55:AR62)</f>
        <v>2470.6454659999999</v>
      </c>
      <c r="AS63" s="393">
        <f t="shared" si="119"/>
        <v>99.975612582146653</v>
      </c>
      <c r="AT63" s="390">
        <f>SUM(AT55:AT62)</f>
        <v>1526.0065909999998</v>
      </c>
      <c r="AU63" s="393">
        <f t="shared" si="120"/>
        <v>82.484536891273123</v>
      </c>
      <c r="AV63" s="390">
        <f>SUM(AV55:AV62)</f>
        <v>3352.5236950000003</v>
      </c>
      <c r="AW63" s="393">
        <f t="shared" si="121"/>
        <v>97.940639949889672</v>
      </c>
      <c r="AX63" s="390">
        <f>SUM(AX55:AX62)</f>
        <v>2556.9378875377211</v>
      </c>
      <c r="AY63" s="393">
        <f t="shared" si="122"/>
        <v>99.999917383189313</v>
      </c>
      <c r="AZ63" s="390"/>
      <c r="BA63" s="393"/>
      <c r="BB63" s="390">
        <f>SUM(BB55:BB62)</f>
        <v>239.1</v>
      </c>
      <c r="BC63" s="393">
        <f t="shared" si="123"/>
        <v>100</v>
      </c>
      <c r="BD63" s="390">
        <f>SUM(BD55:BD62)</f>
        <v>447.9</v>
      </c>
      <c r="BE63" s="393">
        <f t="shared" si="124"/>
        <v>100</v>
      </c>
      <c r="BF63" s="390">
        <f>SUM(BF55:BF62)</f>
        <v>216.1</v>
      </c>
      <c r="BG63" s="393">
        <f t="shared" si="125"/>
        <v>90.684011749895106</v>
      </c>
      <c r="BH63" s="390">
        <f>SUM(BH55:BH62)</f>
        <v>199.36</v>
      </c>
      <c r="BI63" s="393">
        <f t="shared" si="126"/>
        <v>100.00462893115419</v>
      </c>
      <c r="BJ63" s="390">
        <f>SUM(BJ55:BJ62)</f>
        <v>186.46600000000001</v>
      </c>
      <c r="BK63" s="393">
        <f t="shared" si="127"/>
        <v>100.00053629367443</v>
      </c>
      <c r="BL63" s="390">
        <f>SUM(BL55:BL62)</f>
        <v>879.19800000000009</v>
      </c>
      <c r="BM63" s="393">
        <f t="shared" si="128"/>
        <v>93.44223615687109</v>
      </c>
      <c r="BN63" s="390">
        <f>SUM(BN55:BN62)</f>
        <v>4176.3</v>
      </c>
      <c r="BO63" s="393">
        <f t="shared" si="129"/>
        <v>83.420889679004446</v>
      </c>
      <c r="BP63" s="390"/>
      <c r="BQ63" s="393"/>
      <c r="BR63" s="390">
        <f>SUM(BR55:BR62)</f>
        <v>4.72</v>
      </c>
      <c r="BS63" s="393">
        <f t="shared" si="130"/>
        <v>100.09532446744511</v>
      </c>
      <c r="BT63" s="390">
        <f>SUM(BT55:BT62)</f>
        <v>316.99</v>
      </c>
      <c r="BU63" s="393">
        <f t="shared" si="131"/>
        <v>85.534268753372913</v>
      </c>
      <c r="BV63" s="390">
        <f>SUM(BV55:BV62)</f>
        <v>292.67199999999997</v>
      </c>
      <c r="BW63" s="393">
        <f t="shared" si="132"/>
        <v>68.564735097398398</v>
      </c>
      <c r="BX63" s="390">
        <f>SUM(BX55:BX62)</f>
        <v>2308.0739519999997</v>
      </c>
      <c r="BY63" s="393">
        <f t="shared" si="133"/>
        <v>99.999999956673818</v>
      </c>
      <c r="BZ63" s="390">
        <f>SUM(BZ55:BZ62)</f>
        <v>192.22519600000001</v>
      </c>
      <c r="CA63" s="393">
        <f t="shared" si="134"/>
        <v>55.517310304251808</v>
      </c>
      <c r="CB63" s="390">
        <f>SUM(CB55:CB62)</f>
        <v>0</v>
      </c>
      <c r="CC63" s="393">
        <f t="shared" si="135"/>
        <v>0</v>
      </c>
      <c r="CD63" s="390"/>
      <c r="CE63" s="393"/>
      <c r="CF63" s="390">
        <f>SUM(CF55:CF62)</f>
        <v>38.6</v>
      </c>
      <c r="CG63" s="393">
        <f t="shared" si="136"/>
        <v>71.481481481481481</v>
      </c>
      <c r="CH63" s="390">
        <f>SUM(CH55:CH62)</f>
        <v>1.3</v>
      </c>
      <c r="CI63" s="393">
        <f t="shared" si="137"/>
        <v>27.659574468085108</v>
      </c>
      <c r="CJ63" s="390">
        <f>SUM(CJ55:CJ62)</f>
        <v>77.499999999999986</v>
      </c>
      <c r="CK63" s="393">
        <f t="shared" si="138"/>
        <v>99.999999999999972</v>
      </c>
      <c r="CL63" s="390"/>
      <c r="CM63" s="393"/>
      <c r="CN63" s="390">
        <f>SUM(CN55:CN62)</f>
        <v>1.1000000000000001</v>
      </c>
      <c r="CO63" s="393">
        <f t="shared" si="139"/>
        <v>100</v>
      </c>
      <c r="CP63" s="390">
        <f>SUM(CP55:CP62)</f>
        <v>263.69999999999993</v>
      </c>
      <c r="CQ63" s="393">
        <f t="shared" si="140"/>
        <v>99.999999999999972</v>
      </c>
      <c r="CR63" s="390"/>
      <c r="CS63" s="393"/>
      <c r="CT63" s="390">
        <f>SUM(CT55:CT62)</f>
        <v>1573.001</v>
      </c>
      <c r="CU63" s="393">
        <f t="shared" si="141"/>
        <v>92.093003922000278</v>
      </c>
      <c r="CV63" s="390">
        <f>SUM(CV55:CV62)</f>
        <v>3620.7779999999998</v>
      </c>
      <c r="CW63" s="393">
        <f t="shared" si="142"/>
        <v>100</v>
      </c>
      <c r="CX63" s="390">
        <f>SUM(CX55:CX62)</f>
        <v>146.59100000000001</v>
      </c>
      <c r="CY63" s="393">
        <f t="shared" si="143"/>
        <v>99.99931783453394</v>
      </c>
      <c r="CZ63" s="390"/>
      <c r="DA63" s="393"/>
      <c r="DB63" s="390">
        <f>SUM(DB55:DB62)</f>
        <v>0</v>
      </c>
      <c r="DC63" s="393">
        <f t="shared" si="144"/>
        <v>0</v>
      </c>
      <c r="DD63" s="390"/>
      <c r="DE63" s="393"/>
      <c r="DF63" s="390">
        <f>SUM(DF55:DF62)</f>
        <v>52.763999999999996</v>
      </c>
      <c r="DG63" s="393">
        <f t="shared" si="145"/>
        <v>95.284875846501109</v>
      </c>
      <c r="DH63" s="390">
        <f>SUM(DH55:DH62)</f>
        <v>885.1110000000001</v>
      </c>
      <c r="DI63" s="393">
        <f t="shared" si="146"/>
        <v>61.74905818334031</v>
      </c>
      <c r="DJ63" s="1745">
        <f>SUM(DJ55:DJ62)</f>
        <v>300.89999999999998</v>
      </c>
      <c r="DK63" s="393">
        <f t="shared" si="147"/>
        <v>99.997673699847439</v>
      </c>
      <c r="DL63" s="1745">
        <f>SUM(DL55:DL62)</f>
        <v>4.7478357133409874</v>
      </c>
      <c r="DM63" s="393">
        <f t="shared" si="148"/>
        <v>99.099054755604016</v>
      </c>
      <c r="DN63" s="1745">
        <f>SUM(DN55:DN62)</f>
        <v>109.239</v>
      </c>
      <c r="DO63" s="393">
        <f t="shared" si="149"/>
        <v>67.373257678549408</v>
      </c>
      <c r="DP63" s="1745">
        <f>SUM(DP55:DP62)</f>
        <v>571.822</v>
      </c>
      <c r="DQ63" s="393">
        <f t="shared" si="150"/>
        <v>100.00105051276522</v>
      </c>
      <c r="DR63" s="1745">
        <f>SUM(DR55:DR62)</f>
        <v>346.65800000000002</v>
      </c>
      <c r="DS63" s="393">
        <f t="shared" si="151"/>
        <v>72.593669115368186</v>
      </c>
      <c r="DT63" s="390">
        <f>SUM(DT55:DT62)</f>
        <v>821.80000000000007</v>
      </c>
      <c r="DU63" s="393">
        <f t="shared" si="152"/>
        <v>85.364080191129119</v>
      </c>
      <c r="DZ63" s="32"/>
      <c r="EA63" s="32"/>
      <c r="EB63" s="32"/>
      <c r="EC63" s="32"/>
      <c r="ED63" s="32"/>
      <c r="EE63" s="32"/>
      <c r="EF63" s="32"/>
      <c r="EG63" s="32"/>
      <c r="EH63" s="32"/>
      <c r="EI63" s="32"/>
    </row>
    <row r="64" spans="1:143" ht="12.75" customHeight="1">
      <c r="A64" s="1"/>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1"/>
      <c r="AL64" s="391"/>
      <c r="AM64" s="391"/>
      <c r="AN64" s="391"/>
      <c r="AO64" s="391"/>
      <c r="AP64" s="391"/>
      <c r="AQ64" s="391"/>
      <c r="AR64" s="391"/>
      <c r="AS64" s="391"/>
      <c r="AT64" s="391"/>
      <c r="AU64" s="391"/>
      <c r="AV64" s="391"/>
      <c r="AW64" s="391"/>
      <c r="AX64" s="391"/>
      <c r="AY64" s="391"/>
      <c r="AZ64" s="391"/>
      <c r="BA64" s="391"/>
      <c r="BB64" s="391"/>
      <c r="BC64" s="391"/>
      <c r="BD64" s="391"/>
      <c r="BE64" s="391"/>
      <c r="BF64" s="391"/>
      <c r="BG64" s="391"/>
      <c r="BH64" s="391"/>
      <c r="BI64" s="391"/>
      <c r="BJ64" s="391"/>
      <c r="BK64" s="391"/>
      <c r="BL64" s="391"/>
      <c r="BM64" s="391"/>
      <c r="BN64" s="391"/>
      <c r="BO64" s="391"/>
      <c r="BP64" s="391"/>
      <c r="BQ64" s="391"/>
      <c r="BR64" s="391"/>
      <c r="BS64" s="391"/>
      <c r="BT64" s="391"/>
      <c r="BU64" s="391"/>
      <c r="BV64" s="361"/>
      <c r="BW64" s="391"/>
      <c r="BX64" s="391"/>
      <c r="BY64" s="391"/>
      <c r="BZ64" s="391"/>
      <c r="CA64" s="391"/>
      <c r="CB64" s="391"/>
      <c r="CC64" s="391"/>
      <c r="CD64" s="391"/>
      <c r="CE64" s="391"/>
      <c r="CF64" s="391"/>
      <c r="CG64" s="391"/>
      <c r="CH64" s="391"/>
      <c r="CI64" s="391"/>
      <c r="CJ64" s="391"/>
      <c r="CK64" s="391"/>
      <c r="CL64" s="391"/>
      <c r="CM64" s="391"/>
      <c r="CN64" s="391"/>
      <c r="CO64" s="391"/>
      <c r="CP64" s="391"/>
      <c r="CQ64" s="391"/>
      <c r="CR64" s="391"/>
      <c r="CS64" s="391"/>
      <c r="CT64" s="361"/>
      <c r="CU64" s="391"/>
      <c r="CV64" s="361"/>
      <c r="CW64" s="391"/>
      <c r="CX64" s="391"/>
      <c r="CY64" s="391"/>
      <c r="CZ64" s="391"/>
      <c r="DA64" s="391"/>
      <c r="DB64" s="391"/>
      <c r="DC64" s="391"/>
      <c r="DD64" s="391"/>
      <c r="DE64" s="391"/>
      <c r="DF64" s="361"/>
      <c r="DG64" s="391"/>
      <c r="DH64" s="361"/>
      <c r="DI64" s="391"/>
      <c r="DJ64" s="1746"/>
      <c r="DK64" s="391"/>
      <c r="DL64" s="1746"/>
      <c r="DM64" s="391"/>
      <c r="DN64" s="1746"/>
      <c r="DO64" s="391"/>
      <c r="DP64" s="1746"/>
      <c r="DQ64" s="391"/>
      <c r="DR64" s="1746"/>
      <c r="DS64" s="391"/>
      <c r="DT64" s="391"/>
      <c r="DU64" s="391"/>
      <c r="DZ64" s="32"/>
      <c r="EA64" s="32"/>
      <c r="EB64" s="32"/>
      <c r="EC64" s="32"/>
      <c r="ED64" s="32"/>
      <c r="EE64" s="32"/>
      <c r="EF64" s="32"/>
      <c r="EG64" s="32"/>
      <c r="EH64" s="32"/>
      <c r="EI64" s="32"/>
    </row>
    <row r="65" spans="1:139" ht="12.75" customHeight="1">
      <c r="A65" s="1"/>
      <c r="B65" s="385"/>
      <c r="C65" s="385"/>
      <c r="M65" s="32"/>
      <c r="P65" s="32"/>
      <c r="Q65" s="32"/>
      <c r="S65" s="32"/>
      <c r="U65" s="32"/>
      <c r="V65" s="32"/>
      <c r="W65" s="32"/>
      <c r="X65" s="32"/>
      <c r="Y65" s="32"/>
      <c r="Z65" s="32"/>
      <c r="AA65" s="32"/>
      <c r="AC65" s="32"/>
      <c r="AF65" s="32"/>
      <c r="AG65" s="32"/>
      <c r="AI65" s="32"/>
      <c r="AQ65" s="32"/>
      <c r="AS65" s="32"/>
      <c r="BB65" s="32"/>
      <c r="BC65" s="32"/>
      <c r="BD65" s="32"/>
      <c r="BE65" s="32"/>
      <c r="BH65" s="32"/>
      <c r="BI65" s="32"/>
      <c r="BV65" s="369"/>
      <c r="CL65" s="32"/>
      <c r="CM65" s="32"/>
      <c r="CN65" s="32"/>
      <c r="CO65" s="32"/>
      <c r="CP65" s="32"/>
      <c r="CQ65" s="32"/>
      <c r="CR65" s="32"/>
      <c r="CS65" s="32"/>
      <c r="CT65" s="361"/>
      <c r="CU65" s="32"/>
      <c r="CV65" s="361"/>
      <c r="CW65" s="32"/>
      <c r="CX65" s="385"/>
      <c r="CY65" s="32"/>
      <c r="CZ65" s="32"/>
      <c r="DA65" s="32"/>
      <c r="DB65" s="32"/>
      <c r="DC65" s="32"/>
      <c r="DF65" s="361"/>
      <c r="DG65" s="32"/>
      <c r="DH65" s="32"/>
      <c r="DI65" s="32"/>
      <c r="DJ65" s="341"/>
      <c r="DK65" s="32"/>
      <c r="DL65" s="341"/>
      <c r="DM65" s="32"/>
      <c r="DN65" s="341"/>
      <c r="DO65" s="32"/>
      <c r="DP65" s="341"/>
      <c r="DQ65" s="32"/>
      <c r="DR65" s="341"/>
      <c r="DS65" s="32"/>
      <c r="DU65" s="32"/>
      <c r="DZ65" s="32"/>
      <c r="EA65" s="32"/>
      <c r="EB65" s="32"/>
      <c r="EC65" s="32"/>
      <c r="ED65" s="32"/>
      <c r="EE65" s="32"/>
      <c r="EF65" s="32"/>
      <c r="EG65" s="32"/>
      <c r="EH65" s="32"/>
      <c r="EI65" s="32"/>
    </row>
    <row r="66" spans="1:139" ht="12.75" customHeight="1">
      <c r="A66" s="32" t="s">
        <v>514</v>
      </c>
      <c r="B66" s="131"/>
      <c r="C66" s="142"/>
      <c r="M66" s="32"/>
      <c r="P66" s="32"/>
      <c r="Q66" s="32"/>
      <c r="S66" s="32"/>
      <c r="U66" s="32"/>
      <c r="V66" s="32"/>
      <c r="W66" s="32"/>
      <c r="X66" s="32"/>
      <c r="Y66" s="32"/>
      <c r="Z66" s="32"/>
      <c r="AA66" s="32"/>
      <c r="AC66" s="32"/>
      <c r="AF66" s="32"/>
      <c r="AG66" s="32"/>
      <c r="AI66" s="32"/>
      <c r="AP66" s="32">
        <v>253.7</v>
      </c>
      <c r="AQ66" s="32"/>
      <c r="AS66" s="32"/>
      <c r="AV66" s="32">
        <v>1842.5</v>
      </c>
      <c r="AX66" s="32">
        <v>136.79</v>
      </c>
      <c r="BB66" s="32"/>
      <c r="BC66" s="32"/>
      <c r="BD66" s="32"/>
      <c r="BE66" s="32"/>
      <c r="BH66" s="32"/>
      <c r="BI66" s="32"/>
      <c r="BL66" s="32">
        <v>2.589</v>
      </c>
      <c r="BN66" s="32">
        <v>1940.7</v>
      </c>
      <c r="CB66" s="32">
        <v>3397.9</v>
      </c>
      <c r="CJ66" s="32">
        <v>53.1</v>
      </c>
      <c r="CL66" s="32">
        <v>214.8</v>
      </c>
      <c r="CM66" s="32"/>
      <c r="CN66" s="32"/>
      <c r="CO66" s="32"/>
      <c r="CP66" s="32"/>
      <c r="CQ66" s="32"/>
      <c r="CR66" s="32"/>
      <c r="CS66" s="32"/>
      <c r="CT66" s="361"/>
      <c r="CU66" s="32"/>
      <c r="CW66" s="32"/>
      <c r="CX66" s="32"/>
      <c r="CY66" s="32"/>
      <c r="CZ66" s="32"/>
      <c r="DA66" s="32"/>
      <c r="DB66" s="32"/>
      <c r="DC66" s="32"/>
      <c r="DF66" s="32"/>
      <c r="DG66" s="32"/>
      <c r="DH66" s="32"/>
      <c r="DI66" s="32"/>
      <c r="DJ66" s="1762">
        <v>100.27734758999999</v>
      </c>
      <c r="DK66" s="32"/>
      <c r="DL66" s="1762">
        <v>1.814899E-2</v>
      </c>
      <c r="DM66" s="32"/>
      <c r="DN66" s="1762">
        <v>42.744095590000001</v>
      </c>
      <c r="DO66" s="32"/>
      <c r="DP66" s="1726">
        <v>2.00440123</v>
      </c>
      <c r="DQ66" s="32"/>
      <c r="DR66" s="1762">
        <v>55.350903880000004</v>
      </c>
      <c r="DS66" s="32"/>
      <c r="DU66" s="32"/>
      <c r="DZ66" s="32"/>
      <c r="EA66" s="32"/>
      <c r="EB66" s="32"/>
      <c r="EC66" s="32"/>
      <c r="ED66" s="32"/>
      <c r="EE66" s="32"/>
      <c r="EF66" s="32"/>
      <c r="EG66" s="32"/>
      <c r="EH66" s="32"/>
      <c r="EI66" s="32"/>
    </row>
    <row r="67" spans="1:139" ht="12.75" customHeight="1">
      <c r="A67" s="1"/>
      <c r="B67" s="131"/>
      <c r="C67" s="142"/>
      <c r="D67" s="131"/>
      <c r="E67" s="142"/>
      <c r="BI67" s="32"/>
      <c r="CN67" s="32"/>
      <c r="CO67" s="32"/>
      <c r="CP67" s="32"/>
      <c r="CQ67" s="32"/>
      <c r="CT67" s="32"/>
      <c r="CU67" s="32"/>
      <c r="CW67" s="32"/>
      <c r="CX67" s="32"/>
      <c r="CY67" s="32"/>
      <c r="CZ67" s="33"/>
      <c r="DA67" s="33"/>
      <c r="DB67" s="32"/>
      <c r="DC67" s="32"/>
      <c r="DD67" s="33"/>
      <c r="DE67" s="33"/>
      <c r="DF67" s="32"/>
      <c r="DG67" s="32"/>
      <c r="DH67" s="32"/>
      <c r="DI67" s="32"/>
      <c r="DJ67" s="32"/>
      <c r="DK67" s="32"/>
      <c r="DL67" s="32"/>
      <c r="DM67" s="32"/>
      <c r="DN67" s="32"/>
      <c r="DO67" s="32"/>
      <c r="DP67" s="32"/>
      <c r="DQ67" s="32"/>
      <c r="DR67" s="32"/>
      <c r="DS67" s="32"/>
      <c r="DU67" s="32"/>
    </row>
    <row r="68" spans="1:139" ht="12.75" customHeight="1">
      <c r="A68" s="29"/>
      <c r="B68" s="32"/>
      <c r="C68" s="142"/>
      <c r="D68" s="131"/>
      <c r="E68" s="142"/>
      <c r="BI68" s="131"/>
      <c r="CN68" s="32"/>
      <c r="CO68" s="32"/>
      <c r="CP68" s="32"/>
      <c r="CQ68" s="32"/>
      <c r="CT68" s="32"/>
      <c r="CU68" s="32"/>
      <c r="CW68" s="32"/>
      <c r="CX68" s="32"/>
      <c r="CY68" s="32"/>
      <c r="DB68" s="32"/>
      <c r="DC68" s="32"/>
      <c r="DF68" s="32"/>
      <c r="DG68" s="32"/>
      <c r="DH68" s="32"/>
      <c r="DI68" s="32"/>
      <c r="DJ68" s="32"/>
      <c r="DK68" s="32"/>
      <c r="DL68" s="32"/>
      <c r="DM68" s="32"/>
      <c r="DN68" s="32"/>
      <c r="DO68" s="32"/>
      <c r="DP68" s="32"/>
      <c r="DQ68" s="32"/>
      <c r="DR68" s="32"/>
      <c r="DS68" s="32"/>
      <c r="DU68" s="32"/>
    </row>
    <row r="69" spans="1:139" ht="12.75" customHeight="1">
      <c r="A69" s="29"/>
      <c r="B69" s="32"/>
      <c r="C69" s="142"/>
      <c r="D69" s="131"/>
      <c r="E69" s="142"/>
      <c r="BI69" s="145"/>
      <c r="CN69" s="32"/>
      <c r="CO69" s="32"/>
      <c r="CP69" s="32"/>
      <c r="CQ69" s="32"/>
      <c r="CT69" s="32"/>
      <c r="CU69" s="32"/>
      <c r="CW69" s="32"/>
      <c r="CX69" s="32"/>
      <c r="CY69" s="32"/>
      <c r="DB69" s="32"/>
      <c r="DC69" s="32"/>
      <c r="DF69" s="32"/>
      <c r="DG69" s="32"/>
      <c r="DH69" s="32"/>
      <c r="DI69" s="32"/>
      <c r="DJ69" s="32"/>
      <c r="DK69" s="32"/>
      <c r="DL69" s="32"/>
      <c r="DM69" s="32"/>
      <c r="DN69" s="32"/>
      <c r="DO69" s="32"/>
      <c r="DP69" s="32"/>
      <c r="DQ69" s="32"/>
      <c r="DR69" s="32"/>
      <c r="DS69" s="32"/>
      <c r="DU69" s="32"/>
    </row>
    <row r="70" spans="1:139" ht="12.75" customHeight="1">
      <c r="A70" s="29"/>
      <c r="B70" s="32"/>
      <c r="C70" s="142"/>
      <c r="D70" s="131"/>
      <c r="E70" s="142"/>
      <c r="BI70" s="32"/>
      <c r="DB70" s="142"/>
      <c r="DC70" s="142"/>
      <c r="DF70" s="142"/>
      <c r="DG70" s="142"/>
      <c r="DH70" s="142"/>
      <c r="DI70" s="142"/>
    </row>
    <row r="71" spans="1:139" ht="12.75" customHeight="1">
      <c r="A71" s="29"/>
      <c r="B71" s="131"/>
      <c r="C71" s="142"/>
      <c r="BI71" s="32"/>
      <c r="DB71" s="142"/>
      <c r="DC71" s="142"/>
      <c r="DF71" s="142"/>
      <c r="DG71" s="142"/>
      <c r="DH71" s="142"/>
      <c r="DI71" s="142"/>
    </row>
    <row r="72" spans="1:139" ht="12.75" customHeight="1">
      <c r="A72" s="29"/>
      <c r="B72" s="32"/>
      <c r="C72" s="142"/>
      <c r="BI72" s="32"/>
      <c r="DB72" s="142"/>
      <c r="DC72" s="142"/>
      <c r="DF72" s="142"/>
      <c r="DG72" s="142"/>
      <c r="DH72" s="142"/>
      <c r="DI72" s="142"/>
    </row>
    <row r="73" spans="1:139" ht="12.75" customHeight="1">
      <c r="A73" s="29"/>
      <c r="B73" s="131"/>
      <c r="C73" s="142"/>
      <c r="BI73" s="32"/>
      <c r="DB73" s="142"/>
      <c r="DC73" s="142"/>
      <c r="DF73" s="142"/>
      <c r="DG73" s="142"/>
      <c r="DH73" s="142"/>
      <c r="DI73" s="142"/>
    </row>
    <row r="74" spans="1:139" ht="12.75" customHeight="1">
      <c r="A74" s="29"/>
      <c r="B74" s="145"/>
      <c r="C74" s="145"/>
      <c r="BI74" s="32"/>
      <c r="DB74" s="142"/>
      <c r="DC74" s="142"/>
      <c r="DF74" s="142"/>
      <c r="DG74" s="142"/>
      <c r="DH74" s="142"/>
      <c r="DI74" s="142"/>
    </row>
    <row r="75" spans="1:139" ht="12.75" customHeight="1">
      <c r="A75" s="1"/>
      <c r="B75" s="32"/>
      <c r="C75" s="146"/>
      <c r="BI75" s="32"/>
      <c r="DB75" s="142"/>
      <c r="DC75" s="142"/>
      <c r="DF75" s="142"/>
      <c r="DG75" s="142"/>
      <c r="DH75" s="142"/>
      <c r="DI75" s="142"/>
    </row>
    <row r="76" spans="1:139" ht="12.75" customHeight="1">
      <c r="A76" s="1"/>
      <c r="B76" s="146"/>
      <c r="C76" s="146"/>
      <c r="BI76" s="32"/>
      <c r="DB76" s="142"/>
      <c r="DC76" s="142"/>
      <c r="DF76" s="142"/>
      <c r="DG76" s="142"/>
      <c r="DH76" s="142"/>
      <c r="DI76" s="142"/>
    </row>
    <row r="77" spans="1:139" ht="12.75" customHeight="1">
      <c r="A77" s="1"/>
      <c r="BI77" s="131"/>
      <c r="DB77" s="142"/>
      <c r="DC77" s="142"/>
      <c r="DF77" s="142"/>
      <c r="DG77" s="142"/>
      <c r="DH77" s="142"/>
      <c r="DI77" s="142"/>
    </row>
    <row r="78" spans="1:139" ht="12.75" customHeight="1">
      <c r="B78" s="29"/>
      <c r="BI78" s="32"/>
      <c r="DB78" s="32"/>
      <c r="DC78" s="32"/>
      <c r="DF78" s="32"/>
      <c r="DG78" s="32"/>
      <c r="DH78" s="32"/>
      <c r="DI78" s="32"/>
    </row>
    <row r="79" spans="1:139" ht="12.75" customHeight="1">
      <c r="BI79" s="131"/>
      <c r="DB79" s="74"/>
      <c r="DC79" s="74"/>
      <c r="DF79" s="74"/>
      <c r="DG79" s="74"/>
      <c r="DH79" s="74"/>
      <c r="DI79" s="74"/>
    </row>
    <row r="80" spans="1:139" ht="12.75" customHeight="1">
      <c r="B80" s="92"/>
      <c r="C80" s="92"/>
      <c r="BI80" s="145"/>
      <c r="DB80" s="74"/>
      <c r="DC80" s="74"/>
      <c r="DF80" s="74"/>
      <c r="DG80" s="74"/>
      <c r="DH80" s="74"/>
      <c r="DI80" s="74"/>
    </row>
    <row r="81" spans="1:113" ht="12.75" customHeight="1">
      <c r="B81" s="32"/>
      <c r="C81" s="33"/>
      <c r="BI81" s="32"/>
    </row>
    <row r="82" spans="1:113" ht="12.75" customHeight="1">
      <c r="A82" s="1"/>
      <c r="B82" s="32"/>
      <c r="C82" s="33"/>
      <c r="BI82" s="146"/>
    </row>
    <row r="83" spans="1:113" ht="12.75" customHeight="1">
      <c r="B83" s="32"/>
      <c r="C83" s="33"/>
    </row>
    <row r="84" spans="1:113" ht="12.75" customHeight="1">
      <c r="B84" s="32"/>
      <c r="C84" s="33"/>
      <c r="BI84" s="29"/>
      <c r="DB84" s="92"/>
      <c r="DC84" s="92"/>
      <c r="DF84" s="92"/>
      <c r="DG84" s="92"/>
      <c r="DH84" s="92"/>
      <c r="DI84" s="92"/>
    </row>
    <row r="85" spans="1:113" ht="12.75" customHeight="1">
      <c r="A85" s="1"/>
      <c r="B85" s="32"/>
      <c r="C85" s="33"/>
      <c r="DB85" s="33"/>
      <c r="DC85" s="33"/>
      <c r="DF85" s="33"/>
      <c r="DG85" s="33"/>
      <c r="DH85" s="33"/>
      <c r="DI85" s="33"/>
    </row>
    <row r="86" spans="1:113" ht="12.75" customHeight="1">
      <c r="B86" s="32"/>
      <c r="C86" s="33"/>
      <c r="BI86" s="92"/>
      <c r="DB86" s="33"/>
      <c r="DC86" s="33"/>
      <c r="DF86" s="33"/>
      <c r="DG86" s="33"/>
      <c r="DH86" s="33"/>
      <c r="DI86" s="33"/>
    </row>
    <row r="87" spans="1:113" ht="12.75" customHeight="1">
      <c r="B87" s="32"/>
      <c r="C87" s="33"/>
      <c r="BI87" s="32"/>
      <c r="DB87" s="33"/>
      <c r="DC87" s="33"/>
      <c r="DF87" s="33"/>
      <c r="DG87" s="33"/>
      <c r="DH87" s="33"/>
      <c r="DI87" s="33"/>
    </row>
    <row r="88" spans="1:113" ht="12.75" customHeight="1">
      <c r="B88" s="32"/>
      <c r="C88" s="33"/>
      <c r="BI88" s="32"/>
      <c r="DB88" s="33"/>
      <c r="DC88" s="33"/>
      <c r="DF88" s="33"/>
      <c r="DG88" s="33"/>
      <c r="DH88" s="33"/>
      <c r="DI88" s="33"/>
    </row>
    <row r="89" spans="1:113" ht="12.75" customHeight="1">
      <c r="B89" s="32"/>
      <c r="C89" s="33"/>
      <c r="BI89" s="32"/>
      <c r="DB89" s="33"/>
      <c r="DC89" s="33"/>
      <c r="DF89" s="33"/>
      <c r="DG89" s="33"/>
      <c r="DH89" s="33"/>
      <c r="DI89" s="33"/>
    </row>
    <row r="90" spans="1:113" ht="12.75" customHeight="1">
      <c r="B90" s="32"/>
      <c r="C90" s="33"/>
      <c r="BI90" s="32"/>
      <c r="DB90" s="33"/>
      <c r="DC90" s="33"/>
      <c r="DF90" s="33"/>
      <c r="DG90" s="33"/>
      <c r="DH90" s="33"/>
      <c r="DI90" s="33"/>
    </row>
    <row r="91" spans="1:113" ht="12.75" customHeight="1">
      <c r="B91" s="32"/>
      <c r="C91" s="33"/>
      <c r="BI91" s="32"/>
      <c r="DB91" s="33"/>
      <c r="DC91" s="33"/>
      <c r="DF91" s="33"/>
      <c r="DG91" s="33"/>
      <c r="DH91" s="33"/>
      <c r="DI91" s="33"/>
    </row>
    <row r="92" spans="1:113" ht="12.75" customHeight="1">
      <c r="B92" s="32"/>
      <c r="C92" s="33"/>
      <c r="BI92" s="32"/>
      <c r="DB92" s="33"/>
      <c r="DC92" s="33"/>
      <c r="DF92" s="33"/>
      <c r="DG92" s="33"/>
      <c r="DH92" s="33"/>
      <c r="DI92" s="33"/>
    </row>
    <row r="93" spans="1:113" ht="12.75" customHeight="1">
      <c r="A93" s="1"/>
      <c r="B93" s="32"/>
      <c r="C93" s="33"/>
      <c r="BI93" s="32"/>
      <c r="DB93" s="33"/>
      <c r="DC93" s="33"/>
      <c r="DF93" s="33"/>
      <c r="DG93" s="33"/>
      <c r="DH93" s="33"/>
      <c r="DI93" s="33"/>
    </row>
    <row r="94" spans="1:113" ht="12.75" customHeight="1">
      <c r="BI94" s="32"/>
      <c r="DB94" s="33"/>
      <c r="DC94" s="33"/>
      <c r="DF94" s="33"/>
      <c r="DG94" s="33"/>
      <c r="DH94" s="33"/>
      <c r="DI94" s="33"/>
    </row>
    <row r="95" spans="1:113" ht="12.75" customHeight="1">
      <c r="BI95" s="32"/>
      <c r="DB95" s="33"/>
      <c r="DC95" s="33"/>
      <c r="DF95" s="33"/>
      <c r="DG95" s="33"/>
      <c r="DH95" s="33"/>
      <c r="DI95" s="33"/>
    </row>
    <row r="96" spans="1:113" ht="12.75" customHeight="1">
      <c r="A96" s="145"/>
      <c r="BI96" s="32"/>
      <c r="DB96" s="33"/>
      <c r="DC96" s="33"/>
      <c r="DF96" s="33"/>
      <c r="DG96" s="33"/>
      <c r="DH96" s="33"/>
      <c r="DI96" s="33"/>
    </row>
    <row r="97" spans="61:113" ht="12.75" customHeight="1">
      <c r="BI97" s="32"/>
      <c r="DB97" s="33"/>
      <c r="DC97" s="33"/>
      <c r="DF97" s="33"/>
      <c r="DG97" s="33"/>
      <c r="DH97" s="33"/>
      <c r="DI97" s="33"/>
    </row>
    <row r="98" spans="61:113" ht="12.75" customHeight="1">
      <c r="BI98" s="32"/>
    </row>
    <row r="99" spans="61:113" ht="12.75" customHeight="1">
      <c r="BI99" s="32"/>
    </row>
  </sheetData>
  <phoneticPr fontId="0" type="noConversion"/>
  <pageMargins left="0.39370078740157483" right="0.39370078740157483" top="0.59055118110236227" bottom="0.39370078740157483" header="0.39370078740157483" footer="0.39370078740157483"/>
  <pageSetup paperSize="9" scale="64"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2">
    <pageSetUpPr fitToPage="1"/>
  </sheetPr>
  <dimension ref="A3:V120"/>
  <sheetViews>
    <sheetView workbookViewId="0" xr3:uid="{62E455AB-44C1-5DAA-A80F-CFF2989D01C0}">
      <pane xSplit="3" ySplit="5" topLeftCell="D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2.7109375" style="32" customWidth="1"/>
    <col min="3" max="3" width="4.5703125" style="32" customWidth="1"/>
    <col min="4" max="4" width="12.7109375" style="32" customWidth="1"/>
    <col min="5" max="5" width="4.5703125" style="32" customWidth="1"/>
    <col min="6" max="6" width="12.7109375" style="32" customWidth="1"/>
    <col min="7" max="7" width="4.5703125" style="32" customWidth="1"/>
    <col min="12" max="16384" width="9.140625" style="32"/>
  </cols>
  <sheetData>
    <row r="3" spans="1:22" s="52" customFormat="1" ht="12.75" customHeight="1">
      <c r="A3" s="214" t="s">
        <v>975</v>
      </c>
      <c r="B3" s="34" t="s">
        <v>80</v>
      </c>
      <c r="C3" s="34"/>
      <c r="D3" s="34" t="s">
        <v>976</v>
      </c>
      <c r="E3" s="34"/>
      <c r="F3" s="34" t="s">
        <v>440</v>
      </c>
      <c r="G3" s="34"/>
      <c r="P3" s="305"/>
      <c r="V3" s="305"/>
    </row>
    <row r="4" spans="1:22" s="52" customFormat="1" ht="12.75" customHeight="1">
      <c r="A4" s="324" t="s">
        <v>176</v>
      </c>
      <c r="B4" s="217"/>
      <c r="C4" s="217"/>
      <c r="D4" s="217" t="s">
        <v>977</v>
      </c>
      <c r="E4" s="217"/>
      <c r="F4" s="217" t="s">
        <v>538</v>
      </c>
      <c r="G4" s="217"/>
      <c r="P4" s="305"/>
      <c r="V4" s="305"/>
    </row>
    <row r="5" spans="1:22" ht="12.75" customHeight="1">
      <c r="A5" s="36"/>
      <c r="B5" s="36" t="s">
        <v>84</v>
      </c>
      <c r="C5" s="36" t="s">
        <v>15</v>
      </c>
      <c r="D5" s="36" t="s">
        <v>84</v>
      </c>
      <c r="E5" s="36" t="s">
        <v>15</v>
      </c>
      <c r="F5" s="36" t="s">
        <v>84</v>
      </c>
      <c r="G5" s="36" t="s">
        <v>15</v>
      </c>
    </row>
    <row r="6" spans="1:22" ht="12.75" customHeight="1">
      <c r="A6" s="368" t="s">
        <v>12</v>
      </c>
    </row>
    <row r="7" spans="1:22" ht="12.75" customHeight="1">
      <c r="A7" s="368" t="s">
        <v>179</v>
      </c>
      <c r="B7" s="369">
        <f>D7+F7</f>
        <v>104.465</v>
      </c>
      <c r="C7" s="33">
        <f t="shared" ref="C7:C12" si="0">B7/B$13*100</f>
        <v>91.747832883954999</v>
      </c>
      <c r="D7" s="369">
        <v>38.302999999999997</v>
      </c>
      <c r="E7" s="33">
        <f t="shared" ref="E7:E12" si="1">D7/D$13*100</f>
        <v>99.578837904588568</v>
      </c>
      <c r="F7" s="369">
        <v>66.162000000000006</v>
      </c>
      <c r="G7" s="33">
        <f t="shared" ref="G7:G12" si="2">F7/F$13*100</f>
        <v>87.752665923921697</v>
      </c>
    </row>
    <row r="8" spans="1:22" ht="12.75" customHeight="1">
      <c r="A8" s="397" t="s">
        <v>180</v>
      </c>
      <c r="B8" s="369">
        <f t="shared" ref="B8:B13" si="3">D8+F8</f>
        <v>2.2879999999999998</v>
      </c>
      <c r="C8" s="33">
        <f t="shared" si="0"/>
        <v>2.0094676842817116</v>
      </c>
      <c r="D8" s="369">
        <v>0.26200000000000001</v>
      </c>
      <c r="E8" s="33">
        <f t="shared" si="1"/>
        <v>0.68113869751722333</v>
      </c>
      <c r="F8" s="369">
        <v>2.0259999999999998</v>
      </c>
      <c r="G8" s="33">
        <f t="shared" si="2"/>
        <v>2.6871452066422616</v>
      </c>
    </row>
    <row r="9" spans="1:22" ht="12.75" customHeight="1">
      <c r="A9" s="398" t="s">
        <v>181</v>
      </c>
      <c r="B9" s="369">
        <f t="shared" si="3"/>
        <v>0</v>
      </c>
      <c r="C9" s="33">
        <f t="shared" si="0"/>
        <v>0</v>
      </c>
      <c r="D9" s="369">
        <v>0</v>
      </c>
      <c r="E9" s="33">
        <f t="shared" si="1"/>
        <v>0</v>
      </c>
      <c r="F9" s="369">
        <v>0</v>
      </c>
      <c r="G9" s="33">
        <f t="shared" si="2"/>
        <v>0</v>
      </c>
    </row>
    <row r="10" spans="1:22" ht="12.75" customHeight="1">
      <c r="A10" s="398" t="s">
        <v>182</v>
      </c>
      <c r="B10" s="369">
        <f t="shared" si="3"/>
        <v>0</v>
      </c>
      <c r="C10" s="33">
        <f t="shared" si="0"/>
        <v>0</v>
      </c>
      <c r="D10" s="369">
        <v>0</v>
      </c>
      <c r="E10" s="33">
        <f t="shared" si="1"/>
        <v>0</v>
      </c>
      <c r="F10" s="369">
        <v>0</v>
      </c>
      <c r="G10" s="33">
        <f t="shared" si="2"/>
        <v>0</v>
      </c>
    </row>
    <row r="11" spans="1:22" ht="12.75" customHeight="1">
      <c r="A11" s="399" t="s">
        <v>288</v>
      </c>
      <c r="B11" s="369">
        <f t="shared" si="3"/>
        <v>7.1080000000000005</v>
      </c>
      <c r="C11" s="33">
        <f t="shared" si="0"/>
        <v>6.2426994317632909</v>
      </c>
      <c r="D11" s="369">
        <v>-0.1</v>
      </c>
      <c r="E11" s="33">
        <f t="shared" si="1"/>
        <v>-0.25997660210581047</v>
      </c>
      <c r="F11" s="369">
        <v>7.2080000000000002</v>
      </c>
      <c r="G11" s="33">
        <f t="shared" si="2"/>
        <v>9.5601888694360433</v>
      </c>
    </row>
    <row r="12" spans="1:22" ht="12.75" customHeight="1" thickBot="1">
      <c r="A12" s="398" t="s">
        <v>182</v>
      </c>
      <c r="B12" s="369">
        <f t="shared" si="3"/>
        <v>0</v>
      </c>
      <c r="C12" s="33">
        <f t="shared" si="0"/>
        <v>0</v>
      </c>
      <c r="D12" s="369">
        <v>0</v>
      </c>
      <c r="E12" s="33">
        <f t="shared" si="1"/>
        <v>0</v>
      </c>
      <c r="F12" s="369">
        <v>0</v>
      </c>
      <c r="G12" s="33">
        <f t="shared" si="2"/>
        <v>0</v>
      </c>
    </row>
    <row r="13" spans="1:22" ht="12.75" customHeight="1" thickBot="1">
      <c r="A13" s="367" t="s">
        <v>2</v>
      </c>
      <c r="B13" s="390">
        <f t="shared" si="3"/>
        <v>113.861</v>
      </c>
      <c r="C13" s="73">
        <f>SUM(C7:C12)</f>
        <v>100</v>
      </c>
      <c r="D13" s="390">
        <v>38.465000000000003</v>
      </c>
      <c r="E13" s="73">
        <f>SUM(E7:E12)</f>
        <v>99.999999999999986</v>
      </c>
      <c r="F13" s="390">
        <v>75.396000000000001</v>
      </c>
      <c r="G13" s="73">
        <f>SUM(G7:G12)</f>
        <v>100</v>
      </c>
    </row>
    <row r="14" spans="1:22" ht="12.75" customHeight="1">
      <c r="A14" s="368" t="s">
        <v>184</v>
      </c>
      <c r="B14" s="369"/>
      <c r="C14" s="33"/>
      <c r="D14" s="369"/>
      <c r="E14" s="33"/>
      <c r="F14" s="369"/>
      <c r="G14" s="33"/>
    </row>
    <row r="15" spans="1:22" ht="12.75" customHeight="1">
      <c r="A15" s="369" t="s">
        <v>185</v>
      </c>
      <c r="B15" s="369">
        <f t="shared" ref="B15:B78" si="4">D15+F15</f>
        <v>0</v>
      </c>
      <c r="C15" s="33">
        <f t="shared" ref="C15:C46" si="5">B15/B$13*100</f>
        <v>0</v>
      </c>
      <c r="D15" s="369"/>
      <c r="E15" s="33">
        <f t="shared" ref="E15:G46" si="6">D15/D$13*100</f>
        <v>0</v>
      </c>
      <c r="F15" s="369"/>
      <c r="G15" s="33">
        <f t="shared" si="6"/>
        <v>0</v>
      </c>
    </row>
    <row r="16" spans="1:22" ht="12.75" customHeight="1">
      <c r="A16" s="369" t="s">
        <v>186</v>
      </c>
      <c r="B16" s="369">
        <f t="shared" si="4"/>
        <v>0</v>
      </c>
      <c r="C16" s="33">
        <f t="shared" si="5"/>
        <v>0</v>
      </c>
      <c r="D16" s="369"/>
      <c r="E16" s="33">
        <f t="shared" si="6"/>
        <v>0</v>
      </c>
      <c r="F16" s="369"/>
      <c r="G16" s="33">
        <f t="shared" si="6"/>
        <v>0</v>
      </c>
    </row>
    <row r="17" spans="1:22" ht="12.75" customHeight="1">
      <c r="A17" s="369" t="s">
        <v>187</v>
      </c>
      <c r="B17" s="369">
        <f t="shared" si="4"/>
        <v>0</v>
      </c>
      <c r="C17" s="33">
        <f t="shared" si="5"/>
        <v>0</v>
      </c>
      <c r="D17" s="369"/>
      <c r="E17" s="33">
        <f t="shared" si="6"/>
        <v>0</v>
      </c>
      <c r="F17" s="369"/>
      <c r="G17" s="33">
        <f t="shared" si="6"/>
        <v>0</v>
      </c>
    </row>
    <row r="18" spans="1:22" ht="12.75" customHeight="1">
      <c r="A18" s="369" t="s">
        <v>188</v>
      </c>
      <c r="B18" s="369">
        <f t="shared" si="4"/>
        <v>0</v>
      </c>
      <c r="C18" s="33">
        <f t="shared" si="5"/>
        <v>0</v>
      </c>
      <c r="D18" s="369"/>
      <c r="E18" s="33">
        <f t="shared" si="6"/>
        <v>0</v>
      </c>
      <c r="F18" s="369"/>
      <c r="G18" s="33">
        <f t="shared" si="6"/>
        <v>0</v>
      </c>
    </row>
    <row r="19" spans="1:22" ht="12.75" customHeight="1">
      <c r="A19" s="369" t="s">
        <v>189</v>
      </c>
      <c r="B19" s="369">
        <f t="shared" si="4"/>
        <v>0</v>
      </c>
      <c r="C19" s="33">
        <f t="shared" si="5"/>
        <v>0</v>
      </c>
      <c r="D19" s="369"/>
      <c r="E19" s="33">
        <f t="shared" si="6"/>
        <v>0</v>
      </c>
      <c r="F19" s="369"/>
      <c r="G19" s="33">
        <f t="shared" si="6"/>
        <v>0</v>
      </c>
    </row>
    <row r="20" spans="1:22" ht="12.75" customHeight="1" thickBot="1">
      <c r="A20" s="369" t="s">
        <v>190</v>
      </c>
      <c r="B20" s="369">
        <f t="shared" si="4"/>
        <v>0</v>
      </c>
      <c r="C20" s="33">
        <f t="shared" si="5"/>
        <v>0</v>
      </c>
      <c r="D20" s="369"/>
      <c r="E20" s="33">
        <f t="shared" si="6"/>
        <v>0</v>
      </c>
      <c r="F20" s="369"/>
      <c r="G20" s="33">
        <f t="shared" si="6"/>
        <v>0</v>
      </c>
      <c r="V20" s="317"/>
    </row>
    <row r="21" spans="1:22" ht="12.75" customHeight="1" thickBot="1">
      <c r="A21" s="63" t="s">
        <v>191</v>
      </c>
      <c r="B21" s="390">
        <f t="shared" si="4"/>
        <v>0</v>
      </c>
      <c r="C21" s="73">
        <f t="shared" si="5"/>
        <v>0</v>
      </c>
      <c r="D21" s="390">
        <v>0</v>
      </c>
      <c r="E21" s="73">
        <f t="shared" si="6"/>
        <v>0</v>
      </c>
      <c r="F21" s="390">
        <v>0</v>
      </c>
      <c r="G21" s="73">
        <f t="shared" si="6"/>
        <v>0</v>
      </c>
      <c r="V21" s="317"/>
    </row>
    <row r="22" spans="1:22" ht="12.75" customHeight="1">
      <c r="A22" s="369" t="s">
        <v>108</v>
      </c>
      <c r="B22" s="369">
        <f t="shared" si="4"/>
        <v>3.5129999999999999</v>
      </c>
      <c r="C22" s="33">
        <f t="shared" si="5"/>
        <v>3.0853408981126105</v>
      </c>
      <c r="D22" s="369"/>
      <c r="E22" s="33">
        <f t="shared" si="6"/>
        <v>0</v>
      </c>
      <c r="F22" s="369">
        <v>3.5129999999999999</v>
      </c>
      <c r="G22" s="33">
        <f t="shared" si="6"/>
        <v>4.6593983765717013</v>
      </c>
    </row>
    <row r="23" spans="1:22" ht="12.75" customHeight="1">
      <c r="A23" s="369" t="s">
        <v>110</v>
      </c>
      <c r="B23" s="369">
        <f t="shared" si="4"/>
        <v>2.48</v>
      </c>
      <c r="C23" s="33">
        <f t="shared" si="5"/>
        <v>2.178094343102555</v>
      </c>
      <c r="D23" s="369"/>
      <c r="E23" s="33">
        <f t="shared" si="6"/>
        <v>0</v>
      </c>
      <c r="F23" s="369">
        <v>2.48</v>
      </c>
      <c r="G23" s="33">
        <f t="shared" si="6"/>
        <v>3.2892991670645659</v>
      </c>
    </row>
    <row r="24" spans="1:22" ht="12.75" customHeight="1">
      <c r="A24" s="369" t="s">
        <v>112</v>
      </c>
      <c r="B24" s="369">
        <f t="shared" si="4"/>
        <v>25.558</v>
      </c>
      <c r="C24" s="33">
        <f t="shared" si="5"/>
        <v>22.446667427828668</v>
      </c>
      <c r="D24" s="369"/>
      <c r="E24" s="33">
        <f t="shared" si="6"/>
        <v>0</v>
      </c>
      <c r="F24" s="369">
        <v>25.558</v>
      </c>
      <c r="G24" s="33">
        <f t="shared" si="6"/>
        <v>33.898350045095235</v>
      </c>
    </row>
    <row r="25" spans="1:22" ht="12.75" customHeight="1" thickBot="1">
      <c r="A25" s="369" t="s">
        <v>114</v>
      </c>
      <c r="B25" s="369">
        <f t="shared" si="4"/>
        <v>0</v>
      </c>
      <c r="C25" s="33">
        <f t="shared" si="5"/>
        <v>0</v>
      </c>
      <c r="D25" s="369"/>
      <c r="E25" s="33">
        <f t="shared" si="6"/>
        <v>0</v>
      </c>
      <c r="F25" s="369"/>
      <c r="G25" s="33">
        <f t="shared" si="6"/>
        <v>0</v>
      </c>
    </row>
    <row r="26" spans="1:22" ht="12.75" customHeight="1" thickBot="1">
      <c r="A26" s="63" t="s">
        <v>192</v>
      </c>
      <c r="B26" s="390">
        <f t="shared" si="4"/>
        <v>31.551000000000002</v>
      </c>
      <c r="C26" s="73">
        <f t="shared" si="5"/>
        <v>27.710102669043835</v>
      </c>
      <c r="D26" s="390">
        <v>0</v>
      </c>
      <c r="E26" s="73">
        <f t="shared" si="6"/>
        <v>0</v>
      </c>
      <c r="F26" s="390">
        <v>31.551000000000002</v>
      </c>
      <c r="G26" s="73">
        <f t="shared" si="6"/>
        <v>41.847047588731499</v>
      </c>
    </row>
    <row r="27" spans="1:22" ht="12.75" customHeight="1">
      <c r="A27" s="369" t="s">
        <v>193</v>
      </c>
      <c r="B27" s="369">
        <f t="shared" si="4"/>
        <v>0</v>
      </c>
      <c r="C27" s="33">
        <f t="shared" si="5"/>
        <v>0</v>
      </c>
      <c r="D27" s="369"/>
      <c r="E27" s="33">
        <f t="shared" si="6"/>
        <v>0</v>
      </c>
      <c r="F27" s="369"/>
      <c r="G27" s="33">
        <f t="shared" si="6"/>
        <v>0</v>
      </c>
    </row>
    <row r="28" spans="1:22" ht="12.75" customHeight="1">
      <c r="A28" s="369" t="s">
        <v>194</v>
      </c>
      <c r="B28" s="369">
        <f t="shared" si="4"/>
        <v>0</v>
      </c>
      <c r="C28" s="33">
        <f t="shared" si="5"/>
        <v>0</v>
      </c>
      <c r="D28" s="369"/>
      <c r="E28" s="33">
        <f t="shared" si="6"/>
        <v>0</v>
      </c>
      <c r="F28" s="369"/>
      <c r="G28" s="33">
        <f t="shared" si="6"/>
        <v>0</v>
      </c>
    </row>
    <row r="29" spans="1:22" ht="12.75" customHeight="1">
      <c r="A29" s="369" t="s">
        <v>195</v>
      </c>
      <c r="B29" s="369">
        <f t="shared" si="4"/>
        <v>0</v>
      </c>
      <c r="C29" s="33">
        <f t="shared" si="5"/>
        <v>0</v>
      </c>
      <c r="D29" s="369"/>
      <c r="E29" s="33">
        <f t="shared" si="6"/>
        <v>0</v>
      </c>
      <c r="F29" s="369"/>
      <c r="G29" s="33">
        <f t="shared" si="6"/>
        <v>0</v>
      </c>
    </row>
    <row r="30" spans="1:22" ht="12.75" customHeight="1">
      <c r="A30" s="369" t="s">
        <v>196</v>
      </c>
      <c r="B30" s="369">
        <f t="shared" si="4"/>
        <v>0</v>
      </c>
      <c r="C30" s="33">
        <f t="shared" si="5"/>
        <v>0</v>
      </c>
      <c r="D30" s="369"/>
      <c r="E30" s="33">
        <f t="shared" si="6"/>
        <v>0</v>
      </c>
      <c r="F30" s="369"/>
      <c r="G30" s="33">
        <f t="shared" si="6"/>
        <v>0</v>
      </c>
    </row>
    <row r="31" spans="1:22" ht="12.75" customHeight="1">
      <c r="A31" s="369" t="s">
        <v>197</v>
      </c>
      <c r="B31" s="369">
        <f t="shared" si="4"/>
        <v>0</v>
      </c>
      <c r="C31" s="33">
        <f t="shared" si="5"/>
        <v>0</v>
      </c>
      <c r="D31" s="369"/>
      <c r="E31" s="33">
        <f t="shared" si="6"/>
        <v>0</v>
      </c>
      <c r="F31" s="369"/>
      <c r="G31" s="33">
        <f t="shared" si="6"/>
        <v>0</v>
      </c>
    </row>
    <row r="32" spans="1:22" ht="12.75" customHeight="1">
      <c r="A32" s="369" t="s">
        <v>198</v>
      </c>
      <c r="B32" s="369">
        <f t="shared" si="4"/>
        <v>0</v>
      </c>
      <c r="C32" s="33">
        <f t="shared" si="5"/>
        <v>0</v>
      </c>
      <c r="D32" s="369"/>
      <c r="E32" s="33">
        <f t="shared" si="6"/>
        <v>0</v>
      </c>
      <c r="F32" s="369"/>
      <c r="G32" s="33">
        <f t="shared" si="6"/>
        <v>0</v>
      </c>
    </row>
    <row r="33" spans="1:7" ht="12.75" customHeight="1" thickBot="1">
      <c r="A33" s="369" t="s">
        <v>199</v>
      </c>
      <c r="B33" s="369">
        <f t="shared" si="4"/>
        <v>0</v>
      </c>
      <c r="C33" s="33">
        <f t="shared" si="5"/>
        <v>0</v>
      </c>
      <c r="D33" s="369"/>
      <c r="E33" s="33">
        <f t="shared" si="6"/>
        <v>0</v>
      </c>
      <c r="F33" s="369"/>
      <c r="G33" s="33">
        <f t="shared" si="6"/>
        <v>0</v>
      </c>
    </row>
    <row r="34" spans="1:7" ht="12.75" customHeight="1" thickBot="1">
      <c r="A34" s="63" t="s">
        <v>200</v>
      </c>
      <c r="B34" s="390">
        <f t="shared" si="4"/>
        <v>0</v>
      </c>
      <c r="C34" s="73">
        <f t="shared" si="5"/>
        <v>0</v>
      </c>
      <c r="D34" s="390">
        <v>0</v>
      </c>
      <c r="E34" s="73">
        <f t="shared" si="6"/>
        <v>0</v>
      </c>
      <c r="F34" s="390">
        <v>0</v>
      </c>
      <c r="G34" s="73">
        <f t="shared" si="6"/>
        <v>0</v>
      </c>
    </row>
    <row r="35" spans="1:7" ht="12.75" customHeight="1">
      <c r="A35" s="369" t="s">
        <v>201</v>
      </c>
      <c r="B35" s="369">
        <f t="shared" si="4"/>
        <v>0</v>
      </c>
      <c r="C35" s="33">
        <f t="shared" si="5"/>
        <v>0</v>
      </c>
      <c r="D35" s="369"/>
      <c r="E35" s="33">
        <f t="shared" si="6"/>
        <v>0</v>
      </c>
      <c r="F35" s="369"/>
      <c r="G35" s="33">
        <f t="shared" si="6"/>
        <v>0</v>
      </c>
    </row>
    <row r="36" spans="1:7" ht="12.75" customHeight="1">
      <c r="A36" s="369" t="s">
        <v>202</v>
      </c>
      <c r="B36" s="369">
        <f t="shared" si="4"/>
        <v>0</v>
      </c>
      <c r="C36" s="33">
        <f t="shared" si="5"/>
        <v>0</v>
      </c>
      <c r="D36" s="369"/>
      <c r="E36" s="33">
        <f t="shared" si="6"/>
        <v>0</v>
      </c>
      <c r="F36" s="369"/>
      <c r="G36" s="33">
        <f t="shared" si="6"/>
        <v>0</v>
      </c>
    </row>
    <row r="37" spans="1:7" ht="12.75" customHeight="1">
      <c r="A37" s="369" t="s">
        <v>203</v>
      </c>
      <c r="B37" s="369">
        <f t="shared" si="4"/>
        <v>0</v>
      </c>
      <c r="C37" s="33">
        <f t="shared" si="5"/>
        <v>0</v>
      </c>
      <c r="D37" s="369"/>
      <c r="E37" s="33">
        <f t="shared" si="6"/>
        <v>0</v>
      </c>
      <c r="F37" s="369"/>
      <c r="G37" s="33">
        <f t="shared" si="6"/>
        <v>0</v>
      </c>
    </row>
    <row r="38" spans="1:7" ht="12.75" customHeight="1" thickBot="1">
      <c r="A38" s="369" t="s">
        <v>204</v>
      </c>
      <c r="B38" s="369">
        <f t="shared" si="4"/>
        <v>0</v>
      </c>
      <c r="C38" s="33">
        <f t="shared" si="5"/>
        <v>0</v>
      </c>
      <c r="D38" s="369"/>
      <c r="E38" s="33">
        <f t="shared" si="6"/>
        <v>0</v>
      </c>
      <c r="F38" s="369"/>
      <c r="G38" s="33">
        <f t="shared" si="6"/>
        <v>0</v>
      </c>
    </row>
    <row r="39" spans="1:7" ht="12.75" customHeight="1" thickBot="1">
      <c r="A39" s="63" t="s">
        <v>205</v>
      </c>
      <c r="B39" s="390">
        <f t="shared" si="4"/>
        <v>0</v>
      </c>
      <c r="C39" s="73">
        <f t="shared" si="5"/>
        <v>0</v>
      </c>
      <c r="D39" s="390">
        <v>0</v>
      </c>
      <c r="E39" s="73">
        <f t="shared" si="6"/>
        <v>0</v>
      </c>
      <c r="F39" s="390">
        <v>0</v>
      </c>
      <c r="G39" s="73">
        <f t="shared" si="6"/>
        <v>0</v>
      </c>
    </row>
    <row r="40" spans="1:7" ht="12.75" customHeight="1">
      <c r="A40" s="369" t="s">
        <v>206</v>
      </c>
      <c r="B40" s="369">
        <f t="shared" si="4"/>
        <v>1E-3</v>
      </c>
      <c r="C40" s="33">
        <f t="shared" si="5"/>
        <v>8.7826384802522361E-4</v>
      </c>
      <c r="D40" s="369"/>
      <c r="E40" s="33">
        <f t="shared" si="6"/>
        <v>0</v>
      </c>
      <c r="F40" s="369">
        <v>1E-3</v>
      </c>
      <c r="G40" s="33">
        <f t="shared" si="6"/>
        <v>1.3263303093002281E-3</v>
      </c>
    </row>
    <row r="41" spans="1:7" ht="12.75" customHeight="1">
      <c r="A41" s="369" t="s">
        <v>207</v>
      </c>
      <c r="B41" s="369">
        <f t="shared" si="4"/>
        <v>0</v>
      </c>
      <c r="C41" s="33">
        <f t="shared" si="5"/>
        <v>0</v>
      </c>
      <c r="D41" s="369"/>
      <c r="E41" s="33">
        <f t="shared" si="6"/>
        <v>0</v>
      </c>
      <c r="F41" s="369"/>
      <c r="G41" s="33">
        <f t="shared" si="6"/>
        <v>0</v>
      </c>
    </row>
    <row r="42" spans="1:7" ht="12.75" customHeight="1">
      <c r="A42" s="369" t="s">
        <v>42</v>
      </c>
      <c r="B42" s="369">
        <f t="shared" si="4"/>
        <v>0.97</v>
      </c>
      <c r="C42" s="33">
        <f t="shared" si="5"/>
        <v>0.85191593258446696</v>
      </c>
      <c r="D42" s="369">
        <v>0.97</v>
      </c>
      <c r="E42" s="33">
        <f t="shared" si="6"/>
        <v>2.5217730404263614</v>
      </c>
      <c r="F42" s="369"/>
      <c r="G42" s="33">
        <f t="shared" si="6"/>
        <v>0</v>
      </c>
    </row>
    <row r="43" spans="1:7" ht="12.75" customHeight="1">
      <c r="A43" s="369" t="s">
        <v>208</v>
      </c>
      <c r="B43" s="369">
        <f t="shared" si="4"/>
        <v>0</v>
      </c>
      <c r="C43" s="33">
        <f t="shared" si="5"/>
        <v>0</v>
      </c>
      <c r="D43" s="369"/>
      <c r="E43" s="33">
        <f t="shared" si="6"/>
        <v>0</v>
      </c>
      <c r="F43" s="369"/>
      <c r="G43" s="33">
        <f t="shared" si="6"/>
        <v>0</v>
      </c>
    </row>
    <row r="44" spans="1:7" ht="12.75" customHeight="1">
      <c r="A44" s="369" t="s">
        <v>209</v>
      </c>
      <c r="B44" s="369">
        <f t="shared" si="4"/>
        <v>0</v>
      </c>
      <c r="C44" s="33">
        <f t="shared" si="5"/>
        <v>0</v>
      </c>
      <c r="D44" s="369"/>
      <c r="E44" s="33">
        <f t="shared" si="6"/>
        <v>0</v>
      </c>
      <c r="F44" s="369"/>
      <c r="G44" s="33">
        <f t="shared" si="6"/>
        <v>0</v>
      </c>
    </row>
    <row r="45" spans="1:7" ht="12.75" customHeight="1">
      <c r="A45" s="369" t="s">
        <v>210</v>
      </c>
      <c r="B45" s="369">
        <f t="shared" si="4"/>
        <v>0</v>
      </c>
      <c r="C45" s="33">
        <f t="shared" si="5"/>
        <v>0</v>
      </c>
      <c r="D45" s="369"/>
      <c r="E45" s="33">
        <f t="shared" si="6"/>
        <v>0</v>
      </c>
      <c r="F45" s="369"/>
      <c r="G45" s="33">
        <f t="shared" si="6"/>
        <v>0</v>
      </c>
    </row>
    <row r="46" spans="1:7" ht="12.75" customHeight="1" thickBot="1">
      <c r="A46" s="369" t="s">
        <v>211</v>
      </c>
      <c r="B46" s="369">
        <f t="shared" si="4"/>
        <v>0</v>
      </c>
      <c r="C46" s="33">
        <f t="shared" si="5"/>
        <v>0</v>
      </c>
      <c r="D46" s="369"/>
      <c r="E46" s="33">
        <f t="shared" si="6"/>
        <v>0</v>
      </c>
      <c r="F46" s="369"/>
      <c r="G46" s="33">
        <f t="shared" si="6"/>
        <v>0</v>
      </c>
    </row>
    <row r="47" spans="1:7" ht="12.75" customHeight="1" thickBot="1">
      <c r="A47" s="63" t="s">
        <v>212</v>
      </c>
      <c r="B47" s="390">
        <f t="shared" si="4"/>
        <v>0.97099999999999997</v>
      </c>
      <c r="C47" s="73">
        <f t="shared" ref="C47:C78" si="7">B47/B$13*100</f>
        <v>0.85279419643249232</v>
      </c>
      <c r="D47" s="390">
        <v>0.97</v>
      </c>
      <c r="E47" s="73">
        <f t="shared" ref="E47:G78" si="8">D47/D$13*100</f>
        <v>2.5217730404263614</v>
      </c>
      <c r="F47" s="390">
        <v>1E-3</v>
      </c>
      <c r="G47" s="73">
        <f t="shared" si="8"/>
        <v>1.3263303093002281E-3</v>
      </c>
    </row>
    <row r="48" spans="1:7" ht="12.75" customHeight="1">
      <c r="A48" s="369" t="s">
        <v>213</v>
      </c>
      <c r="B48" s="369">
        <f t="shared" si="4"/>
        <v>0</v>
      </c>
      <c r="C48" s="33">
        <f t="shared" si="7"/>
        <v>0</v>
      </c>
      <c r="D48" s="369"/>
      <c r="E48" s="33">
        <f t="shared" si="8"/>
        <v>0</v>
      </c>
      <c r="F48" s="369"/>
      <c r="G48" s="33">
        <f t="shared" si="8"/>
        <v>0</v>
      </c>
    </row>
    <row r="49" spans="1:7" ht="12.75" customHeight="1" thickBot="1">
      <c r="A49" s="369" t="s">
        <v>214</v>
      </c>
      <c r="B49" s="369">
        <f t="shared" si="4"/>
        <v>0</v>
      </c>
      <c r="C49" s="33">
        <f t="shared" si="7"/>
        <v>0</v>
      </c>
      <c r="D49" s="369"/>
      <c r="E49" s="33">
        <f t="shared" si="8"/>
        <v>0</v>
      </c>
      <c r="F49" s="369"/>
      <c r="G49" s="33">
        <f t="shared" si="8"/>
        <v>0</v>
      </c>
    </row>
    <row r="50" spans="1:7" ht="12.75" customHeight="1" thickBot="1">
      <c r="A50" s="63" t="s">
        <v>215</v>
      </c>
      <c r="B50" s="390">
        <f t="shared" si="4"/>
        <v>0</v>
      </c>
      <c r="C50" s="73">
        <f t="shared" si="7"/>
        <v>0</v>
      </c>
      <c r="D50" s="390">
        <v>0</v>
      </c>
      <c r="E50" s="73">
        <f t="shared" si="8"/>
        <v>0</v>
      </c>
      <c r="F50" s="390">
        <v>0</v>
      </c>
      <c r="G50" s="73">
        <f t="shared" si="8"/>
        <v>0</v>
      </c>
    </row>
    <row r="51" spans="1:7" ht="12.75" customHeight="1">
      <c r="A51" s="369" t="s">
        <v>216</v>
      </c>
      <c r="B51" s="369">
        <f t="shared" si="4"/>
        <v>0</v>
      </c>
      <c r="C51" s="33">
        <f t="shared" si="7"/>
        <v>0</v>
      </c>
      <c r="D51" s="369"/>
      <c r="E51" s="33">
        <f t="shared" si="8"/>
        <v>0</v>
      </c>
      <c r="F51" s="369"/>
      <c r="G51" s="33">
        <f t="shared" si="8"/>
        <v>0</v>
      </c>
    </row>
    <row r="52" spans="1:7" ht="12.75" customHeight="1">
      <c r="A52" s="369" t="s">
        <v>217</v>
      </c>
      <c r="B52" s="369">
        <f t="shared" si="4"/>
        <v>0</v>
      </c>
      <c r="C52" s="33">
        <f t="shared" si="7"/>
        <v>0</v>
      </c>
      <c r="D52" s="369"/>
      <c r="E52" s="33">
        <f t="shared" si="8"/>
        <v>0</v>
      </c>
      <c r="F52" s="369"/>
      <c r="G52" s="33">
        <f t="shared" si="8"/>
        <v>0</v>
      </c>
    </row>
    <row r="53" spans="1:7" ht="12.75" customHeight="1">
      <c r="A53" s="369" t="s">
        <v>218</v>
      </c>
      <c r="B53" s="369">
        <f t="shared" si="4"/>
        <v>0</v>
      </c>
      <c r="C53" s="33">
        <f t="shared" si="7"/>
        <v>0</v>
      </c>
      <c r="D53" s="369"/>
      <c r="E53" s="33">
        <f t="shared" si="8"/>
        <v>0</v>
      </c>
      <c r="F53" s="369"/>
      <c r="G53" s="33">
        <f t="shared" si="8"/>
        <v>0</v>
      </c>
    </row>
    <row r="54" spans="1:7" ht="12.75" customHeight="1">
      <c r="A54" s="369" t="s">
        <v>219</v>
      </c>
      <c r="B54" s="369">
        <f t="shared" si="4"/>
        <v>0</v>
      </c>
      <c r="C54" s="33">
        <f t="shared" si="7"/>
        <v>0</v>
      </c>
      <c r="D54" s="369"/>
      <c r="E54" s="33">
        <f t="shared" si="8"/>
        <v>0</v>
      </c>
      <c r="F54" s="369"/>
      <c r="G54" s="33">
        <f t="shared" si="8"/>
        <v>0</v>
      </c>
    </row>
    <row r="55" spans="1:7" ht="12.75" customHeight="1">
      <c r="A55" s="369" t="s">
        <v>220</v>
      </c>
      <c r="B55" s="369">
        <f t="shared" si="4"/>
        <v>0</v>
      </c>
      <c r="C55" s="33">
        <f t="shared" si="7"/>
        <v>0</v>
      </c>
      <c r="D55" s="369"/>
      <c r="E55" s="33">
        <f t="shared" si="8"/>
        <v>0</v>
      </c>
      <c r="F55" s="369"/>
      <c r="G55" s="33">
        <f t="shared" si="8"/>
        <v>0</v>
      </c>
    </row>
    <row r="56" spans="1:7" ht="12.75" customHeight="1">
      <c r="A56" s="369" t="s">
        <v>221</v>
      </c>
      <c r="B56" s="369">
        <f t="shared" si="4"/>
        <v>0</v>
      </c>
      <c r="C56" s="33">
        <f t="shared" si="7"/>
        <v>0</v>
      </c>
      <c r="D56" s="369"/>
      <c r="E56" s="33">
        <f t="shared" si="8"/>
        <v>0</v>
      </c>
      <c r="F56" s="369"/>
      <c r="G56" s="33">
        <f t="shared" si="8"/>
        <v>0</v>
      </c>
    </row>
    <row r="57" spans="1:7" ht="12.75" customHeight="1" thickBot="1">
      <c r="A57" s="369" t="s">
        <v>222</v>
      </c>
      <c r="B57" s="369">
        <f t="shared" si="4"/>
        <v>0</v>
      </c>
      <c r="C57" s="33">
        <f t="shared" si="7"/>
        <v>0</v>
      </c>
      <c r="D57" s="369"/>
      <c r="E57" s="33">
        <f t="shared" si="8"/>
        <v>0</v>
      </c>
      <c r="F57" s="369"/>
      <c r="G57" s="33">
        <f t="shared" si="8"/>
        <v>0</v>
      </c>
    </row>
    <row r="58" spans="1:7" ht="12.75" customHeight="1" thickBot="1">
      <c r="A58" s="63" t="s">
        <v>223</v>
      </c>
      <c r="B58" s="390">
        <f t="shared" si="4"/>
        <v>0</v>
      </c>
      <c r="C58" s="73">
        <f t="shared" si="7"/>
        <v>0</v>
      </c>
      <c r="D58" s="390">
        <v>0</v>
      </c>
      <c r="E58" s="73">
        <f t="shared" si="8"/>
        <v>0</v>
      </c>
      <c r="F58" s="390">
        <v>0</v>
      </c>
      <c r="G58" s="73">
        <f t="shared" si="8"/>
        <v>0</v>
      </c>
    </row>
    <row r="59" spans="1:7" s="74" customFormat="1" ht="12.75" customHeight="1">
      <c r="A59" s="369" t="s">
        <v>224</v>
      </c>
      <c r="B59" s="369">
        <f t="shared" si="4"/>
        <v>3.286</v>
      </c>
      <c r="C59" s="33">
        <f t="shared" si="7"/>
        <v>2.8859750046108852</v>
      </c>
      <c r="D59" s="369"/>
      <c r="E59" s="33">
        <f t="shared" si="8"/>
        <v>0</v>
      </c>
      <c r="F59" s="369">
        <v>3.286</v>
      </c>
      <c r="G59" s="33">
        <f t="shared" si="8"/>
        <v>4.3583213963605498</v>
      </c>
    </row>
    <row r="60" spans="1:7" s="74" customFormat="1" ht="12.75" customHeight="1" thickBot="1">
      <c r="A60" s="369" t="s">
        <v>225</v>
      </c>
      <c r="B60" s="369">
        <f t="shared" si="4"/>
        <v>0</v>
      </c>
      <c r="C60" s="33">
        <f t="shared" si="7"/>
        <v>0</v>
      </c>
      <c r="D60" s="369"/>
      <c r="E60" s="33">
        <f t="shared" si="8"/>
        <v>0</v>
      </c>
      <c r="F60" s="369"/>
      <c r="G60" s="33">
        <f t="shared" si="8"/>
        <v>0</v>
      </c>
    </row>
    <row r="61" spans="1:7" ht="12.75" customHeight="1" thickBot="1">
      <c r="A61" s="63" t="s">
        <v>226</v>
      </c>
      <c r="B61" s="390">
        <f t="shared" si="4"/>
        <v>3.286</v>
      </c>
      <c r="C61" s="73">
        <f t="shared" si="7"/>
        <v>2.8859750046108852</v>
      </c>
      <c r="D61" s="390">
        <v>0</v>
      </c>
      <c r="E61" s="73">
        <f t="shared" si="8"/>
        <v>0</v>
      </c>
      <c r="F61" s="390">
        <v>3.286</v>
      </c>
      <c r="G61" s="73">
        <f t="shared" si="8"/>
        <v>4.3583213963605498</v>
      </c>
    </row>
    <row r="62" spans="1:7" ht="12.75" customHeight="1">
      <c r="A62" s="369" t="s">
        <v>227</v>
      </c>
      <c r="B62" s="369">
        <f t="shared" si="4"/>
        <v>0</v>
      </c>
      <c r="C62" s="33">
        <f t="shared" si="7"/>
        <v>0</v>
      </c>
      <c r="D62" s="369"/>
      <c r="E62" s="33">
        <f t="shared" si="8"/>
        <v>0</v>
      </c>
      <c r="F62" s="369"/>
      <c r="G62" s="33">
        <f t="shared" si="8"/>
        <v>0</v>
      </c>
    </row>
    <row r="63" spans="1:7" ht="12.75" customHeight="1" thickBot="1">
      <c r="A63" s="369" t="s">
        <v>228</v>
      </c>
      <c r="B63" s="369">
        <f t="shared" si="4"/>
        <v>0</v>
      </c>
      <c r="C63" s="33">
        <f t="shared" si="7"/>
        <v>0</v>
      </c>
      <c r="D63" s="369"/>
      <c r="E63" s="33">
        <f t="shared" si="8"/>
        <v>0</v>
      </c>
      <c r="F63" s="369"/>
      <c r="G63" s="33">
        <f t="shared" si="8"/>
        <v>0</v>
      </c>
    </row>
    <row r="64" spans="1:7" ht="12.75" customHeight="1" thickBot="1">
      <c r="A64" s="63" t="s">
        <v>229</v>
      </c>
      <c r="B64" s="390">
        <f t="shared" si="4"/>
        <v>0</v>
      </c>
      <c r="C64" s="73">
        <f t="shared" si="7"/>
        <v>0</v>
      </c>
      <c r="D64" s="390">
        <v>0</v>
      </c>
      <c r="E64" s="73">
        <f t="shared" si="8"/>
        <v>0</v>
      </c>
      <c r="F64" s="390">
        <v>0</v>
      </c>
      <c r="G64" s="73">
        <f t="shared" si="8"/>
        <v>0</v>
      </c>
    </row>
    <row r="65" spans="1:7" ht="12.75" customHeight="1">
      <c r="A65" s="369" t="s">
        <v>230</v>
      </c>
      <c r="B65" s="369">
        <f t="shared" si="4"/>
        <v>0</v>
      </c>
      <c r="C65" s="33">
        <f t="shared" si="7"/>
        <v>0</v>
      </c>
      <c r="D65" s="369"/>
      <c r="E65" s="33">
        <f t="shared" si="8"/>
        <v>0</v>
      </c>
      <c r="F65" s="369"/>
      <c r="G65" s="33">
        <f t="shared" si="8"/>
        <v>0</v>
      </c>
    </row>
    <row r="66" spans="1:7" ht="12.75" customHeight="1" thickBot="1">
      <c r="A66" s="369" t="s">
        <v>231</v>
      </c>
      <c r="B66" s="369">
        <f t="shared" si="4"/>
        <v>0</v>
      </c>
      <c r="C66" s="33">
        <f t="shared" si="7"/>
        <v>0</v>
      </c>
      <c r="D66" s="369"/>
      <c r="E66" s="33">
        <f t="shared" si="8"/>
        <v>0</v>
      </c>
      <c r="F66" s="369"/>
      <c r="G66" s="33">
        <f t="shared" si="8"/>
        <v>0</v>
      </c>
    </row>
    <row r="67" spans="1:7" ht="12.75" customHeight="1" thickBot="1">
      <c r="A67" s="63" t="s">
        <v>232</v>
      </c>
      <c r="B67" s="390">
        <f t="shared" si="4"/>
        <v>0</v>
      </c>
      <c r="C67" s="73">
        <f t="shared" si="7"/>
        <v>0</v>
      </c>
      <c r="D67" s="390">
        <v>0</v>
      </c>
      <c r="E67" s="73">
        <f t="shared" si="8"/>
        <v>0</v>
      </c>
      <c r="F67" s="390">
        <v>0</v>
      </c>
      <c r="G67" s="73">
        <f t="shared" si="8"/>
        <v>0</v>
      </c>
    </row>
    <row r="68" spans="1:7" ht="12.75" customHeight="1">
      <c r="A68" s="369" t="s">
        <v>233</v>
      </c>
      <c r="B68" s="369">
        <f t="shared" si="4"/>
        <v>0</v>
      </c>
      <c r="C68" s="75">
        <f t="shared" si="7"/>
        <v>0</v>
      </c>
      <c r="D68" s="369"/>
      <c r="E68" s="75">
        <f t="shared" si="8"/>
        <v>0</v>
      </c>
      <c r="F68" s="369"/>
      <c r="G68" s="75">
        <f t="shared" si="8"/>
        <v>0</v>
      </c>
    </row>
    <row r="69" spans="1:7" ht="12.75" customHeight="1" thickBot="1">
      <c r="A69" s="369" t="s">
        <v>234</v>
      </c>
      <c r="B69" s="369">
        <f t="shared" si="4"/>
        <v>0</v>
      </c>
      <c r="C69" s="76">
        <f t="shared" si="7"/>
        <v>0</v>
      </c>
      <c r="D69" s="369"/>
      <c r="E69" s="76">
        <f t="shared" si="8"/>
        <v>0</v>
      </c>
      <c r="F69" s="369"/>
      <c r="G69" s="76">
        <f t="shared" si="8"/>
        <v>0</v>
      </c>
    </row>
    <row r="70" spans="1:7" ht="12.75" customHeight="1" thickBot="1">
      <c r="A70" s="63" t="s">
        <v>235</v>
      </c>
      <c r="B70" s="390">
        <f t="shared" si="4"/>
        <v>0</v>
      </c>
      <c r="C70" s="73">
        <f t="shared" si="7"/>
        <v>0</v>
      </c>
      <c r="D70" s="390">
        <v>0</v>
      </c>
      <c r="E70" s="73">
        <f t="shared" si="8"/>
        <v>0</v>
      </c>
      <c r="F70" s="390">
        <v>0</v>
      </c>
      <c r="G70" s="73">
        <f t="shared" si="8"/>
        <v>0</v>
      </c>
    </row>
    <row r="71" spans="1:7" ht="12.75" customHeight="1" thickBot="1">
      <c r="A71" s="63" t="s">
        <v>236</v>
      </c>
      <c r="B71" s="381">
        <f t="shared" si="4"/>
        <v>0</v>
      </c>
      <c r="C71" s="73">
        <f t="shared" si="7"/>
        <v>0</v>
      </c>
      <c r="D71" s="381"/>
      <c r="E71" s="73">
        <f t="shared" si="8"/>
        <v>0</v>
      </c>
      <c r="F71" s="381"/>
      <c r="G71" s="73">
        <f t="shared" si="8"/>
        <v>0</v>
      </c>
    </row>
    <row r="72" spans="1:7" ht="12.75" customHeight="1" thickBot="1">
      <c r="A72" s="63" t="s">
        <v>237</v>
      </c>
      <c r="B72" s="390">
        <f t="shared" si="4"/>
        <v>0</v>
      </c>
      <c r="C72" s="73">
        <f t="shared" si="7"/>
        <v>0</v>
      </c>
      <c r="D72" s="390"/>
      <c r="E72" s="73">
        <f t="shared" si="8"/>
        <v>0</v>
      </c>
      <c r="F72" s="390"/>
      <c r="G72" s="73">
        <f t="shared" si="8"/>
        <v>0</v>
      </c>
    </row>
    <row r="73" spans="1:7" ht="12.75" customHeight="1" thickBot="1">
      <c r="A73" s="367" t="s">
        <v>126</v>
      </c>
      <c r="B73" s="509">
        <f t="shared" si="4"/>
        <v>35.808</v>
      </c>
      <c r="C73" s="73">
        <f t="shared" si="7"/>
        <v>31.44887187008721</v>
      </c>
      <c r="D73" s="509">
        <v>0.97</v>
      </c>
      <c r="E73" s="73">
        <f t="shared" si="8"/>
        <v>2.5217730404263614</v>
      </c>
      <c r="F73" s="509">
        <v>34.838000000000001</v>
      </c>
      <c r="G73" s="73">
        <f t="shared" si="8"/>
        <v>46.206695315401348</v>
      </c>
    </row>
    <row r="74" spans="1:7" ht="12.75" customHeight="1" thickBot="1">
      <c r="A74" s="367" t="s">
        <v>128</v>
      </c>
      <c r="B74" s="390">
        <f t="shared" si="4"/>
        <v>68.656999999999996</v>
      </c>
      <c r="C74" s="73">
        <f t="shared" si="7"/>
        <v>60.298961013867782</v>
      </c>
      <c r="D74" s="390">
        <v>37.332999999999998</v>
      </c>
      <c r="E74" s="73">
        <f t="shared" si="8"/>
        <v>97.057064864162214</v>
      </c>
      <c r="F74" s="390">
        <v>31.324000000000002</v>
      </c>
      <c r="G74" s="73">
        <f t="shared" si="8"/>
        <v>41.545970608520349</v>
      </c>
    </row>
    <row r="75" spans="1:7" ht="12.75" customHeight="1" thickBot="1">
      <c r="A75" s="367" t="s">
        <v>131</v>
      </c>
      <c r="B75" s="390">
        <f t="shared" si="4"/>
        <v>104.465</v>
      </c>
      <c r="C75" s="73">
        <f t="shared" si="7"/>
        <v>91.747832883954999</v>
      </c>
      <c r="D75" s="390">
        <v>38.302999999999997</v>
      </c>
      <c r="E75" s="73">
        <f t="shared" si="8"/>
        <v>99.578837904588568</v>
      </c>
      <c r="F75" s="390">
        <v>66.162000000000006</v>
      </c>
      <c r="G75" s="73">
        <f t="shared" si="8"/>
        <v>87.752665923921697</v>
      </c>
    </row>
    <row r="76" spans="1:7" ht="12.75" customHeight="1">
      <c r="A76" s="369" t="s">
        <v>504</v>
      </c>
      <c r="B76" s="369">
        <f t="shared" si="4"/>
        <v>0</v>
      </c>
      <c r="C76" s="33">
        <f t="shared" si="7"/>
        <v>0</v>
      </c>
      <c r="D76" s="369"/>
      <c r="E76" s="33">
        <f t="shared" si="8"/>
        <v>0</v>
      </c>
      <c r="F76" s="369"/>
      <c r="G76" s="33">
        <f t="shared" si="8"/>
        <v>0</v>
      </c>
    </row>
    <row r="77" spans="1:7" ht="12.75" customHeight="1">
      <c r="A77" s="369" t="s">
        <v>258</v>
      </c>
      <c r="B77" s="369">
        <f t="shared" si="4"/>
        <v>0</v>
      </c>
      <c r="C77" s="33">
        <f t="shared" si="7"/>
        <v>0</v>
      </c>
      <c r="D77" s="369"/>
      <c r="E77" s="33">
        <f t="shared" si="8"/>
        <v>0</v>
      </c>
      <c r="F77" s="369"/>
      <c r="G77" s="33">
        <f t="shared" si="8"/>
        <v>0</v>
      </c>
    </row>
    <row r="78" spans="1:7" ht="12.75" customHeight="1" thickBot="1">
      <c r="A78" s="369" t="s">
        <v>260</v>
      </c>
      <c r="B78" s="369">
        <f t="shared" si="4"/>
        <v>0</v>
      </c>
      <c r="C78" s="33">
        <f t="shared" si="7"/>
        <v>0</v>
      </c>
      <c r="D78" s="369"/>
      <c r="E78" s="33">
        <f t="shared" si="8"/>
        <v>0</v>
      </c>
      <c r="F78" s="369"/>
      <c r="G78" s="33">
        <f t="shared" si="8"/>
        <v>0</v>
      </c>
    </row>
    <row r="79" spans="1:7" ht="12.75" customHeight="1" thickBot="1">
      <c r="A79" s="367" t="s">
        <v>164</v>
      </c>
      <c r="B79" s="390">
        <f>D79+F79</f>
        <v>0</v>
      </c>
      <c r="C79" s="73">
        <f>B79/B$13*100</f>
        <v>0</v>
      </c>
      <c r="D79" s="390">
        <v>0</v>
      </c>
      <c r="E79" s="73">
        <f>D79/D$13*100</f>
        <v>0</v>
      </c>
      <c r="F79" s="390">
        <v>0</v>
      </c>
      <c r="G79" s="73">
        <f>F79/F$13*100</f>
        <v>0</v>
      </c>
    </row>
    <row r="80" spans="1:7" ht="12.75" customHeight="1" thickBot="1">
      <c r="A80" s="369"/>
      <c r="B80" s="369"/>
      <c r="C80" s="33"/>
      <c r="D80" s="369"/>
      <c r="E80" s="33"/>
      <c r="F80" s="369"/>
      <c r="G80" s="33"/>
    </row>
    <row r="81" spans="1:7" ht="12.75" customHeight="1">
      <c r="A81" s="370" t="s">
        <v>152</v>
      </c>
      <c r="B81" s="370">
        <f>D81+F81</f>
        <v>4823</v>
      </c>
      <c r="C81" s="37"/>
      <c r="D81" s="370">
        <v>8</v>
      </c>
      <c r="E81" s="37"/>
      <c r="F81" s="370">
        <v>4815</v>
      </c>
      <c r="G81" s="37"/>
    </row>
    <row r="82" spans="1:7" ht="12.75" customHeight="1" thickBot="1">
      <c r="A82" s="371" t="s">
        <v>154</v>
      </c>
      <c r="B82" s="40">
        <f>B13/B81*1000000</f>
        <v>23607.920381505286</v>
      </c>
      <c r="C82" s="38"/>
      <c r="D82" s="40">
        <f>D13/D81*1000000</f>
        <v>4808125</v>
      </c>
      <c r="E82" s="38"/>
      <c r="F82" s="40">
        <f>F13/F81*1000000</f>
        <v>15658.566978193146</v>
      </c>
      <c r="G82" s="38"/>
    </row>
    <row r="83" spans="1:7" ht="12.75" customHeight="1">
      <c r="A83" s="369"/>
      <c r="B83" s="361"/>
      <c r="C83" s="33"/>
      <c r="D83" s="361"/>
      <c r="E83" s="33"/>
      <c r="F83" s="361"/>
      <c r="G83" s="33"/>
    </row>
    <row r="84" spans="1:7" ht="12.75" customHeight="1">
      <c r="C84" s="33"/>
      <c r="E84" s="33"/>
      <c r="G84" s="33"/>
    </row>
    <row r="85" spans="1:7" ht="12.75" customHeight="1">
      <c r="A85" s="32" t="s">
        <v>978</v>
      </c>
      <c r="B85" s="32">
        <f>SUM(C85:IV85)+SUM('WW Eq Tech'!B85:IV85)+SUM('WW Eq General'!B85:IV85)+SUM('WW A Flex'!B65:IV65)+SUM('For E Gen'!B40:IV40)+SUM('For E Varied'!B40:IV40)+SUM('For AA Flex'!B65:IV65)+SUM('For FI Varied'!B48:IV48)+SUM('For FI Bond'!B47:IV47)</f>
        <v>1231.6200000000001</v>
      </c>
      <c r="C85" s="33"/>
      <c r="E85" s="33"/>
      <c r="G85" s="33"/>
    </row>
    <row r="86" spans="1:7" ht="12.75" customHeight="1">
      <c r="C86" s="33"/>
      <c r="E86" s="33"/>
      <c r="G86" s="33"/>
    </row>
    <row r="87" spans="1:7" ht="12.75" customHeight="1">
      <c r="C87" s="33"/>
      <c r="E87" s="33"/>
      <c r="G87" s="33"/>
    </row>
    <row r="88" spans="1:7" ht="12.75" customHeight="1">
      <c r="B88" s="74"/>
      <c r="C88" s="33"/>
      <c r="D88" s="74"/>
      <c r="E88" s="33"/>
      <c r="F88" s="74"/>
      <c r="G88" s="33"/>
    </row>
    <row r="89" spans="1:7" ht="12.75" customHeight="1">
      <c r="C89" s="33"/>
      <c r="E89" s="33"/>
      <c r="G89" s="33"/>
    </row>
    <row r="90" spans="1:7" ht="12.75" customHeight="1">
      <c r="C90" s="33"/>
      <c r="E90" s="33"/>
      <c r="G90" s="33"/>
    </row>
    <row r="91" spans="1:7" ht="12.75" customHeight="1">
      <c r="C91" s="33"/>
      <c r="E91" s="33"/>
      <c r="G91" s="33"/>
    </row>
    <row r="92" spans="1:7" ht="12.75" customHeight="1">
      <c r="C92" s="33"/>
      <c r="E92" s="33"/>
      <c r="G92" s="33"/>
    </row>
    <row r="93" spans="1:7" ht="12.75" customHeight="1">
      <c r="C93" s="33"/>
      <c r="E93" s="33"/>
      <c r="G93" s="33"/>
    </row>
    <row r="94" spans="1:7" ht="12.75" customHeight="1">
      <c r="C94" s="33"/>
      <c r="E94" s="33"/>
      <c r="G94" s="33"/>
    </row>
    <row r="95" spans="1:7" ht="12.75" customHeight="1">
      <c r="C95" s="33"/>
      <c r="E95" s="33"/>
      <c r="G95" s="33"/>
    </row>
    <row r="96" spans="1:7" ht="12.75" customHeight="1">
      <c r="C96" s="33"/>
      <c r="E96" s="33"/>
      <c r="G96" s="33"/>
    </row>
    <row r="97" spans="3:7" ht="12.75" customHeight="1">
      <c r="C97" s="33"/>
      <c r="E97" s="33"/>
      <c r="G97" s="33"/>
    </row>
    <row r="98" spans="3:7" ht="12.75" customHeight="1">
      <c r="C98" s="33"/>
      <c r="E98" s="33"/>
      <c r="G98" s="33"/>
    </row>
    <row r="99" spans="3:7" ht="12.75" customHeight="1">
      <c r="C99" s="33"/>
      <c r="E99" s="33"/>
      <c r="G99" s="33"/>
    </row>
    <row r="100" spans="3:7" ht="12.75" customHeight="1">
      <c r="C100" s="33"/>
      <c r="E100" s="33"/>
      <c r="G100" s="33"/>
    </row>
    <row r="101" spans="3:7" ht="12.75" customHeight="1">
      <c r="C101" s="33"/>
      <c r="E101" s="33"/>
      <c r="G101" s="33"/>
    </row>
    <row r="102" spans="3:7" ht="12.75" customHeight="1">
      <c r="C102" s="33"/>
      <c r="E102" s="33"/>
      <c r="G102" s="33"/>
    </row>
    <row r="103" spans="3:7" ht="12.75" customHeight="1">
      <c r="C103" s="33"/>
      <c r="E103" s="33"/>
      <c r="G103" s="33"/>
    </row>
    <row r="104" spans="3:7" ht="12.75" customHeight="1">
      <c r="C104" s="33"/>
      <c r="E104" s="33"/>
      <c r="G104" s="33"/>
    </row>
    <row r="105" spans="3:7" ht="12.75" customHeight="1">
      <c r="C105" s="33"/>
      <c r="E105" s="33"/>
      <c r="G105" s="33"/>
    </row>
    <row r="106" spans="3:7" ht="12.75" customHeight="1">
      <c r="C106" s="33"/>
      <c r="E106" s="33"/>
      <c r="G106" s="33"/>
    </row>
    <row r="107" spans="3:7" ht="12.75" customHeight="1">
      <c r="C107" s="33"/>
      <c r="E107" s="33"/>
      <c r="G107" s="33"/>
    </row>
    <row r="108" spans="3:7" ht="12.75" customHeight="1">
      <c r="C108" s="33"/>
      <c r="E108" s="33"/>
      <c r="G108" s="33"/>
    </row>
    <row r="109" spans="3:7" ht="12.75" customHeight="1">
      <c r="C109" s="33"/>
      <c r="E109" s="33"/>
      <c r="G109" s="33"/>
    </row>
    <row r="110" spans="3:7" ht="12.75" customHeight="1">
      <c r="C110" s="33"/>
      <c r="E110" s="33"/>
      <c r="G110" s="33"/>
    </row>
    <row r="111" spans="3:7" ht="12.75" customHeight="1">
      <c r="C111" s="33"/>
      <c r="E111" s="33"/>
      <c r="G111" s="33"/>
    </row>
    <row r="112" spans="3:7" ht="12.75" customHeight="1">
      <c r="C112" s="33"/>
      <c r="E112" s="33"/>
      <c r="G112" s="33"/>
    </row>
    <row r="113" spans="3:7" ht="12.75" customHeight="1">
      <c r="C113" s="33"/>
      <c r="E113" s="33"/>
      <c r="G113" s="33"/>
    </row>
    <row r="114" spans="3:7" ht="12.75" customHeight="1">
      <c r="C114" s="33"/>
      <c r="E114" s="33"/>
      <c r="G114" s="33"/>
    </row>
    <row r="115" spans="3:7" ht="12.75" customHeight="1">
      <c r="C115" s="33"/>
      <c r="E115" s="33"/>
      <c r="G115" s="33"/>
    </row>
    <row r="116" spans="3:7" ht="12.75" customHeight="1">
      <c r="C116" s="33"/>
      <c r="E116" s="33"/>
      <c r="G116" s="33"/>
    </row>
    <row r="117" spans="3:7" ht="12.75" customHeight="1">
      <c r="C117" s="33"/>
      <c r="E117" s="33"/>
      <c r="G117" s="33"/>
    </row>
    <row r="118" spans="3:7" ht="12.75" customHeight="1">
      <c r="C118" s="33"/>
      <c r="E118" s="33"/>
      <c r="G118" s="33"/>
    </row>
    <row r="119" spans="3:7" ht="12.75" customHeight="1">
      <c r="C119" s="33"/>
      <c r="D119" s="74"/>
      <c r="E119" s="33"/>
      <c r="F119" s="74"/>
      <c r="G119" s="33"/>
    </row>
    <row r="120" spans="3:7" ht="12.75" customHeight="1">
      <c r="C120" s="33"/>
      <c r="D120" s="74"/>
      <c r="E120" s="33"/>
      <c r="F120" s="74"/>
      <c r="G120" s="33"/>
    </row>
  </sheetData>
  <phoneticPr fontId="0" type="noConversion"/>
  <pageMargins left="0.39370078740157483" right="0.39370078740157483" top="0.59055118110236227" bottom="0.39370078740157483" header="0.39370078740157483" footer="0.39370078740157483"/>
  <pageSetup paperSize="9" scale="49"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2:R120"/>
  <sheetViews>
    <sheetView workbookViewId="0" xr3:uid="{E6B2BAC2-667D-5CCD-8069-8C8F7D962337}">
      <pane xSplit="3" ySplit="5" topLeftCell="D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2.7109375" style="32" customWidth="1"/>
    <col min="3" max="3" width="4.5703125" style="32" customWidth="1"/>
    <col min="4" max="4" width="12.7109375" style="32" customWidth="1"/>
    <col min="5" max="5" width="4.5703125" style="32" customWidth="1"/>
    <col min="6" max="6" width="12.7109375" style="32" customWidth="1"/>
    <col min="7" max="7" width="4.5703125" style="32" customWidth="1"/>
    <col min="8" max="16384" width="9.140625" style="32"/>
  </cols>
  <sheetData>
    <row r="2" spans="1:18" ht="12.75" customHeight="1">
      <c r="D2" s="72" t="s">
        <v>388</v>
      </c>
    </row>
    <row r="3" spans="1:18" s="52" customFormat="1" ht="12.75" customHeight="1">
      <c r="A3" s="214" t="s">
        <v>975</v>
      </c>
      <c r="B3" s="34" t="s">
        <v>80</v>
      </c>
      <c r="C3" s="34"/>
      <c r="D3" s="221" t="s">
        <v>979</v>
      </c>
      <c r="E3" s="34"/>
      <c r="F3" s="34" t="s">
        <v>445</v>
      </c>
      <c r="G3" s="34"/>
      <c r="L3" s="305"/>
      <c r="R3" s="305"/>
    </row>
    <row r="4" spans="1:18" s="52" customFormat="1" ht="12.75" customHeight="1">
      <c r="A4" s="324" t="s">
        <v>176</v>
      </c>
      <c r="B4" s="223"/>
      <c r="C4" s="217"/>
      <c r="D4" s="223" t="s">
        <v>980</v>
      </c>
      <c r="E4" s="217"/>
      <c r="F4" s="217" t="s">
        <v>981</v>
      </c>
      <c r="G4" s="217"/>
      <c r="L4" s="305"/>
      <c r="R4" s="305"/>
    </row>
    <row r="5" spans="1:18" ht="12.75" customHeight="1">
      <c r="A5" s="36"/>
      <c r="B5" s="36" t="s">
        <v>84</v>
      </c>
      <c r="C5" s="36" t="s">
        <v>15</v>
      </c>
      <c r="D5" s="36" t="s">
        <v>84</v>
      </c>
      <c r="E5" s="36" t="s">
        <v>15</v>
      </c>
      <c r="F5" s="36" t="s">
        <v>84</v>
      </c>
      <c r="G5" s="36" t="s">
        <v>15</v>
      </c>
    </row>
    <row r="6" spans="1:18" ht="12.75" customHeight="1">
      <c r="A6" s="368" t="s">
        <v>12</v>
      </c>
    </row>
    <row r="7" spans="1:18" ht="12.75" customHeight="1">
      <c r="A7" s="368" t="s">
        <v>179</v>
      </c>
      <c r="B7" s="326">
        <f>D7+F7</f>
        <v>276.536</v>
      </c>
      <c r="C7" s="33">
        <f t="shared" ref="C7:C12" si="0">B7/B$13*100</f>
        <v>76.359730387216302</v>
      </c>
      <c r="D7" s="131">
        <v>0</v>
      </c>
      <c r="E7" s="33">
        <f t="shared" ref="E7:E12" si="1">D7/D$13*100</f>
        <v>0</v>
      </c>
      <c r="F7" s="1753">
        <v>276.536</v>
      </c>
      <c r="G7" s="33">
        <f t="shared" ref="G7:G12" si="2">F7/F$13*100</f>
        <v>90.552050008350008</v>
      </c>
    </row>
    <row r="8" spans="1:18" ht="12.75" customHeight="1">
      <c r="A8" s="397" t="s">
        <v>180</v>
      </c>
      <c r="B8" s="326">
        <f t="shared" ref="B8:B13" si="3">D8+F8</f>
        <v>30.753</v>
      </c>
      <c r="C8" s="33">
        <f t="shared" si="0"/>
        <v>8.4918086202088094</v>
      </c>
      <c r="D8" s="131">
        <f>'FoF3'!AH8</f>
        <v>1.9</v>
      </c>
      <c r="E8" s="33">
        <f t="shared" si="1"/>
        <v>3.3474277660324172</v>
      </c>
      <c r="F8" s="1753">
        <v>28.853000000000002</v>
      </c>
      <c r="G8" s="33">
        <f t="shared" si="2"/>
        <v>9.4479499916499936</v>
      </c>
    </row>
    <row r="9" spans="1:18" ht="12.75" customHeight="1">
      <c r="A9" s="398" t="s">
        <v>181</v>
      </c>
      <c r="B9" s="326">
        <f t="shared" si="3"/>
        <v>0</v>
      </c>
      <c r="C9" s="33">
        <f t="shared" si="0"/>
        <v>0</v>
      </c>
      <c r="D9" s="131">
        <f>'FoF3'!AH9</f>
        <v>0</v>
      </c>
      <c r="E9" s="33">
        <f t="shared" si="1"/>
        <v>0</v>
      </c>
      <c r="F9" s="1753">
        <v>0</v>
      </c>
      <c r="G9" s="33">
        <f t="shared" si="2"/>
        <v>0</v>
      </c>
    </row>
    <row r="10" spans="1:18" ht="12.75" customHeight="1">
      <c r="A10" s="398" t="s">
        <v>182</v>
      </c>
      <c r="B10" s="326">
        <f t="shared" si="3"/>
        <v>0</v>
      </c>
      <c r="C10" s="33">
        <f t="shared" si="0"/>
        <v>0</v>
      </c>
      <c r="D10" s="131">
        <f>'FoF3'!AH10</f>
        <v>0</v>
      </c>
      <c r="E10" s="33">
        <f t="shared" si="1"/>
        <v>0</v>
      </c>
      <c r="F10" s="1753">
        <v>0</v>
      </c>
      <c r="G10" s="33">
        <f t="shared" si="2"/>
        <v>0</v>
      </c>
    </row>
    <row r="11" spans="1:18" ht="12.75" customHeight="1">
      <c r="A11" s="399" t="s">
        <v>288</v>
      </c>
      <c r="B11" s="326">
        <f t="shared" si="3"/>
        <v>0.06</v>
      </c>
      <c r="C11" s="33">
        <f t="shared" si="0"/>
        <v>1.6567766306133665E-2</v>
      </c>
      <c r="D11" s="131">
        <f>'FoF3'!AH12</f>
        <v>0.06</v>
      </c>
      <c r="E11" s="33">
        <f t="shared" si="1"/>
        <v>0.10570824524312897</v>
      </c>
      <c r="F11" s="1753">
        <v>0</v>
      </c>
      <c r="G11" s="33">
        <f t="shared" si="2"/>
        <v>0</v>
      </c>
    </row>
    <row r="12" spans="1:18" ht="12.75" customHeight="1" thickBot="1">
      <c r="A12" s="398" t="s">
        <v>182</v>
      </c>
      <c r="B12" s="326">
        <f t="shared" si="3"/>
        <v>54.8</v>
      </c>
      <c r="C12" s="33">
        <f t="shared" si="0"/>
        <v>15.131893226268744</v>
      </c>
      <c r="D12" s="131">
        <f>'FoF3'!AH11</f>
        <v>54.8</v>
      </c>
      <c r="E12" s="33">
        <f t="shared" si="1"/>
        <v>96.546863988724454</v>
      </c>
      <c r="F12" s="1753">
        <v>0</v>
      </c>
      <c r="G12" s="33">
        <f t="shared" si="2"/>
        <v>0</v>
      </c>
    </row>
    <row r="13" spans="1:18" ht="12.75" customHeight="1" thickBot="1">
      <c r="A13" s="367" t="s">
        <v>2</v>
      </c>
      <c r="B13" s="337">
        <f t="shared" si="3"/>
        <v>362.149</v>
      </c>
      <c r="C13" s="73">
        <f>SUM(C7:C12)</f>
        <v>100</v>
      </c>
      <c r="D13" s="5">
        <f>SUM(D7:D12)</f>
        <v>56.76</v>
      </c>
      <c r="E13" s="73">
        <f>SUM(E7:E12)</f>
        <v>100</v>
      </c>
      <c r="F13" s="390">
        <f>SUM(F7:F12)</f>
        <v>305.38900000000001</v>
      </c>
      <c r="G13" s="73">
        <f>SUM(G7:G12)</f>
        <v>100</v>
      </c>
    </row>
    <row r="14" spans="1:18" ht="12.75" customHeight="1">
      <c r="A14" s="368" t="s">
        <v>184</v>
      </c>
      <c r="B14" s="326"/>
      <c r="C14" s="33"/>
      <c r="E14" s="33"/>
      <c r="F14" s="369"/>
      <c r="G14" s="33"/>
    </row>
    <row r="15" spans="1:18" ht="12.75" customHeight="1">
      <c r="A15" s="369" t="s">
        <v>185</v>
      </c>
      <c r="B15" s="326">
        <f t="shared" ref="B15:B78" si="4">D15+F15</f>
        <v>0</v>
      </c>
      <c r="C15" s="33">
        <f t="shared" ref="C15:C46" si="5">B15/B$13*100</f>
        <v>0</v>
      </c>
      <c r="E15" s="33"/>
      <c r="F15" s="369"/>
      <c r="G15" s="33">
        <f t="shared" ref="G15:G46" si="6">F15/F$13*100</f>
        <v>0</v>
      </c>
    </row>
    <row r="16" spans="1:18" ht="12.75" customHeight="1">
      <c r="A16" s="369" t="s">
        <v>186</v>
      </c>
      <c r="B16" s="326">
        <f t="shared" si="4"/>
        <v>0</v>
      </c>
      <c r="C16" s="33">
        <f t="shared" si="5"/>
        <v>0</v>
      </c>
      <c r="E16" s="33"/>
      <c r="F16" s="369"/>
      <c r="G16" s="33">
        <f t="shared" si="6"/>
        <v>0</v>
      </c>
    </row>
    <row r="17" spans="1:18" ht="12.75" customHeight="1">
      <c r="A17" s="369" t="s">
        <v>187</v>
      </c>
      <c r="B17" s="326">
        <f t="shared" si="4"/>
        <v>0</v>
      </c>
      <c r="C17" s="33">
        <f t="shared" si="5"/>
        <v>0</v>
      </c>
      <c r="E17" s="33"/>
      <c r="F17" s="369"/>
      <c r="G17" s="33">
        <f t="shared" si="6"/>
        <v>0</v>
      </c>
    </row>
    <row r="18" spans="1:18" ht="12.75" customHeight="1">
      <c r="A18" s="369" t="s">
        <v>188</v>
      </c>
      <c r="B18" s="326">
        <f t="shared" si="4"/>
        <v>0</v>
      </c>
      <c r="C18" s="33">
        <f t="shared" si="5"/>
        <v>0</v>
      </c>
      <c r="E18" s="33"/>
      <c r="F18" s="369"/>
      <c r="G18" s="33">
        <f t="shared" si="6"/>
        <v>0</v>
      </c>
    </row>
    <row r="19" spans="1:18" ht="12.75" customHeight="1">
      <c r="A19" s="369" t="s">
        <v>189</v>
      </c>
      <c r="B19" s="326">
        <f t="shared" si="4"/>
        <v>0</v>
      </c>
      <c r="C19" s="33">
        <f t="shared" si="5"/>
        <v>0</v>
      </c>
      <c r="E19" s="33"/>
      <c r="F19" s="369"/>
      <c r="G19" s="33">
        <f t="shared" si="6"/>
        <v>0</v>
      </c>
    </row>
    <row r="20" spans="1:18" ht="12.75" customHeight="1" thickBot="1">
      <c r="A20" s="369" t="s">
        <v>190</v>
      </c>
      <c r="B20" s="326">
        <f t="shared" si="4"/>
        <v>0</v>
      </c>
      <c r="C20" s="33">
        <f t="shared" si="5"/>
        <v>0</v>
      </c>
      <c r="E20" s="33"/>
      <c r="F20" s="369"/>
      <c r="G20" s="33">
        <f t="shared" si="6"/>
        <v>0</v>
      </c>
      <c r="R20" s="317"/>
    </row>
    <row r="21" spans="1:18" ht="12.75" customHeight="1" thickBot="1">
      <c r="A21" s="63" t="s">
        <v>191</v>
      </c>
      <c r="B21" s="337">
        <f t="shared" si="4"/>
        <v>0</v>
      </c>
      <c r="C21" s="73">
        <f t="shared" si="5"/>
        <v>0</v>
      </c>
      <c r="D21" s="5"/>
      <c r="E21" s="73"/>
      <c r="F21" s="390">
        <f>SUM(F15:F20)</f>
        <v>0</v>
      </c>
      <c r="G21" s="73">
        <f t="shared" si="6"/>
        <v>0</v>
      </c>
      <c r="R21" s="317"/>
    </row>
    <row r="22" spans="1:18" ht="12.75" customHeight="1">
      <c r="A22" s="369" t="s">
        <v>108</v>
      </c>
      <c r="B22" s="326">
        <f t="shared" si="4"/>
        <v>0</v>
      </c>
      <c r="C22" s="33">
        <f t="shared" si="5"/>
        <v>0</v>
      </c>
      <c r="E22" s="33"/>
      <c r="F22" s="369"/>
      <c r="G22" s="33">
        <f t="shared" si="6"/>
        <v>0</v>
      </c>
    </row>
    <row r="23" spans="1:18" ht="12.75" customHeight="1">
      <c r="A23" s="369" t="s">
        <v>110</v>
      </c>
      <c r="B23" s="326">
        <f t="shared" si="4"/>
        <v>0</v>
      </c>
      <c r="C23" s="33">
        <f t="shared" si="5"/>
        <v>0</v>
      </c>
      <c r="E23" s="33"/>
      <c r="F23" s="369"/>
      <c r="G23" s="33">
        <f t="shared" si="6"/>
        <v>0</v>
      </c>
    </row>
    <row r="24" spans="1:18" ht="12.75" customHeight="1">
      <c r="A24" s="369" t="s">
        <v>112</v>
      </c>
      <c r="B24" s="326">
        <f t="shared" si="4"/>
        <v>0</v>
      </c>
      <c r="C24" s="33">
        <f t="shared" si="5"/>
        <v>0</v>
      </c>
      <c r="E24" s="33"/>
      <c r="F24" s="369"/>
      <c r="G24" s="33">
        <f t="shared" si="6"/>
        <v>0</v>
      </c>
    </row>
    <row r="25" spans="1:18" ht="12.75" customHeight="1" thickBot="1">
      <c r="A25" s="369" t="s">
        <v>114</v>
      </c>
      <c r="B25" s="326">
        <f t="shared" si="4"/>
        <v>0</v>
      </c>
      <c r="C25" s="33">
        <f t="shared" si="5"/>
        <v>0</v>
      </c>
      <c r="E25" s="33"/>
      <c r="F25" s="369"/>
      <c r="G25" s="33">
        <f t="shared" si="6"/>
        <v>0</v>
      </c>
    </row>
    <row r="26" spans="1:18" ht="12.75" customHeight="1" thickBot="1">
      <c r="A26" s="63" t="s">
        <v>192</v>
      </c>
      <c r="B26" s="337">
        <f t="shared" si="4"/>
        <v>101</v>
      </c>
      <c r="C26" s="73">
        <f t="shared" si="5"/>
        <v>27.889073281991667</v>
      </c>
      <c r="D26" s="5"/>
      <c r="E26" s="73"/>
      <c r="F26" s="390">
        <v>101</v>
      </c>
      <c r="G26" s="73">
        <f t="shared" si="6"/>
        <v>33.072573013435324</v>
      </c>
    </row>
    <row r="27" spans="1:18" ht="12.75" customHeight="1">
      <c r="A27" s="369" t="s">
        <v>193</v>
      </c>
      <c r="B27" s="326">
        <f t="shared" si="4"/>
        <v>0</v>
      </c>
      <c r="C27" s="33">
        <f t="shared" si="5"/>
        <v>0</v>
      </c>
      <c r="E27" s="33"/>
      <c r="F27" s="369"/>
      <c r="G27" s="33">
        <f t="shared" si="6"/>
        <v>0</v>
      </c>
    </row>
    <row r="28" spans="1:18" ht="12.75" customHeight="1">
      <c r="A28" s="369" t="s">
        <v>194</v>
      </c>
      <c r="B28" s="326">
        <f t="shared" si="4"/>
        <v>0</v>
      </c>
      <c r="C28" s="33">
        <f t="shared" si="5"/>
        <v>0</v>
      </c>
      <c r="E28" s="33"/>
      <c r="F28" s="369"/>
      <c r="G28" s="33">
        <f t="shared" si="6"/>
        <v>0</v>
      </c>
    </row>
    <row r="29" spans="1:18" ht="12.75" customHeight="1">
      <c r="A29" s="369" t="s">
        <v>195</v>
      </c>
      <c r="B29" s="326">
        <f t="shared" si="4"/>
        <v>0</v>
      </c>
      <c r="C29" s="33">
        <f t="shared" si="5"/>
        <v>0</v>
      </c>
      <c r="E29" s="33"/>
      <c r="F29" s="369"/>
      <c r="G29" s="33">
        <f t="shared" si="6"/>
        <v>0</v>
      </c>
    </row>
    <row r="30" spans="1:18" ht="12.75" customHeight="1">
      <c r="A30" s="369" t="s">
        <v>196</v>
      </c>
      <c r="B30" s="326">
        <f t="shared" si="4"/>
        <v>0</v>
      </c>
      <c r="C30" s="33">
        <f t="shared" si="5"/>
        <v>0</v>
      </c>
      <c r="E30" s="33"/>
      <c r="F30" s="369"/>
      <c r="G30" s="33">
        <f t="shared" si="6"/>
        <v>0</v>
      </c>
    </row>
    <row r="31" spans="1:18" ht="12.75" customHeight="1">
      <c r="A31" s="369" t="s">
        <v>197</v>
      </c>
      <c r="B31" s="326">
        <f t="shared" si="4"/>
        <v>0</v>
      </c>
      <c r="C31" s="33">
        <f t="shared" si="5"/>
        <v>0</v>
      </c>
      <c r="E31" s="33"/>
      <c r="F31" s="369"/>
      <c r="G31" s="33">
        <f t="shared" si="6"/>
        <v>0</v>
      </c>
    </row>
    <row r="32" spans="1:18" ht="12.75" customHeight="1">
      <c r="A32" s="369" t="s">
        <v>198</v>
      </c>
      <c r="B32" s="326">
        <f t="shared" si="4"/>
        <v>0</v>
      </c>
      <c r="C32" s="33">
        <f t="shared" si="5"/>
        <v>0</v>
      </c>
      <c r="E32" s="33"/>
      <c r="F32" s="369"/>
      <c r="G32" s="33">
        <f t="shared" si="6"/>
        <v>0</v>
      </c>
    </row>
    <row r="33" spans="1:7" ht="12.75" customHeight="1" thickBot="1">
      <c r="A33" s="369" t="s">
        <v>199</v>
      </c>
      <c r="B33" s="326">
        <f t="shared" si="4"/>
        <v>0</v>
      </c>
      <c r="C33" s="33">
        <f t="shared" si="5"/>
        <v>0</v>
      </c>
      <c r="E33" s="33"/>
      <c r="F33" s="369"/>
      <c r="G33" s="33">
        <f t="shared" si="6"/>
        <v>0</v>
      </c>
    </row>
    <row r="34" spans="1:7" ht="12.75" customHeight="1" thickBot="1">
      <c r="A34" s="63" t="s">
        <v>200</v>
      </c>
      <c r="B34" s="337">
        <f t="shared" si="4"/>
        <v>26.4</v>
      </c>
      <c r="C34" s="73">
        <f t="shared" si="5"/>
        <v>7.2898171746988112</v>
      </c>
      <c r="D34" s="5"/>
      <c r="E34" s="73"/>
      <c r="F34" s="390">
        <v>26.4</v>
      </c>
      <c r="G34" s="73">
        <f t="shared" si="6"/>
        <v>8.6447121540068554</v>
      </c>
    </row>
    <row r="35" spans="1:7" ht="12.75" customHeight="1">
      <c r="A35" s="369" t="s">
        <v>201</v>
      </c>
      <c r="B35" s="326">
        <f t="shared" si="4"/>
        <v>0</v>
      </c>
      <c r="C35" s="33">
        <f t="shared" si="5"/>
        <v>0</v>
      </c>
      <c r="E35" s="33"/>
      <c r="F35" s="369"/>
      <c r="G35" s="33">
        <f t="shared" si="6"/>
        <v>0</v>
      </c>
    </row>
    <row r="36" spans="1:7" ht="12.75" customHeight="1">
      <c r="A36" s="369" t="s">
        <v>202</v>
      </c>
      <c r="B36" s="326">
        <f t="shared" si="4"/>
        <v>0</v>
      </c>
      <c r="C36" s="33">
        <f t="shared" si="5"/>
        <v>0</v>
      </c>
      <c r="E36" s="33"/>
      <c r="F36" s="369"/>
      <c r="G36" s="33">
        <f t="shared" si="6"/>
        <v>0</v>
      </c>
    </row>
    <row r="37" spans="1:7" ht="12.75" customHeight="1">
      <c r="A37" s="369" t="s">
        <v>203</v>
      </c>
      <c r="B37" s="326">
        <f t="shared" si="4"/>
        <v>0</v>
      </c>
      <c r="C37" s="33">
        <f t="shared" si="5"/>
        <v>0</v>
      </c>
      <c r="E37" s="33"/>
      <c r="F37" s="369"/>
      <c r="G37" s="33">
        <f t="shared" si="6"/>
        <v>0</v>
      </c>
    </row>
    <row r="38" spans="1:7" ht="12.75" customHeight="1" thickBot="1">
      <c r="A38" s="369" t="s">
        <v>204</v>
      </c>
      <c r="B38" s="326">
        <f t="shared" si="4"/>
        <v>0</v>
      </c>
      <c r="C38" s="33">
        <f t="shared" si="5"/>
        <v>0</v>
      </c>
      <c r="E38" s="33"/>
      <c r="F38" s="369"/>
      <c r="G38" s="33">
        <f t="shared" si="6"/>
        <v>0</v>
      </c>
    </row>
    <row r="39" spans="1:7" ht="12.75" customHeight="1" thickBot="1">
      <c r="A39" s="63" t="s">
        <v>205</v>
      </c>
      <c r="B39" s="337">
        <f t="shared" si="4"/>
        <v>0</v>
      </c>
      <c r="C39" s="73">
        <f t="shared" si="5"/>
        <v>0</v>
      </c>
      <c r="D39" s="5"/>
      <c r="E39" s="73"/>
      <c r="F39" s="390">
        <f>SUM(F35:F38)</f>
        <v>0</v>
      </c>
      <c r="G39" s="73">
        <f t="shared" si="6"/>
        <v>0</v>
      </c>
    </row>
    <row r="40" spans="1:7" ht="12.75" customHeight="1">
      <c r="A40" s="369" t="s">
        <v>206</v>
      </c>
      <c r="B40" s="326">
        <f t="shared" si="4"/>
        <v>0</v>
      </c>
      <c r="C40" s="33">
        <f t="shared" si="5"/>
        <v>0</v>
      </c>
      <c r="E40" s="33"/>
      <c r="F40" s="369"/>
      <c r="G40" s="33">
        <f t="shared" si="6"/>
        <v>0</v>
      </c>
    </row>
    <row r="41" spans="1:7" ht="12.75" customHeight="1">
      <c r="A41" s="369" t="s">
        <v>207</v>
      </c>
      <c r="B41" s="326">
        <f t="shared" si="4"/>
        <v>0</v>
      </c>
      <c r="C41" s="33">
        <f t="shared" si="5"/>
        <v>0</v>
      </c>
      <c r="E41" s="33"/>
      <c r="F41" s="369"/>
      <c r="G41" s="33">
        <f t="shared" si="6"/>
        <v>0</v>
      </c>
    </row>
    <row r="42" spans="1:7" ht="12.75" customHeight="1">
      <c r="A42" s="369" t="s">
        <v>42</v>
      </c>
      <c r="B42" s="326">
        <f t="shared" si="4"/>
        <v>0</v>
      </c>
      <c r="C42" s="33">
        <f t="shared" si="5"/>
        <v>0</v>
      </c>
      <c r="E42" s="33"/>
      <c r="F42" s="369"/>
      <c r="G42" s="33">
        <f t="shared" si="6"/>
        <v>0</v>
      </c>
    </row>
    <row r="43" spans="1:7" ht="12.75" customHeight="1">
      <c r="A43" s="369" t="s">
        <v>208</v>
      </c>
      <c r="B43" s="326">
        <f t="shared" si="4"/>
        <v>0</v>
      </c>
      <c r="C43" s="33">
        <f t="shared" si="5"/>
        <v>0</v>
      </c>
      <c r="E43" s="33"/>
      <c r="F43" s="369"/>
      <c r="G43" s="33">
        <f t="shared" si="6"/>
        <v>0</v>
      </c>
    </row>
    <row r="44" spans="1:7" ht="12.75" customHeight="1">
      <c r="A44" s="369" t="s">
        <v>209</v>
      </c>
      <c r="B44" s="326">
        <f t="shared" si="4"/>
        <v>0</v>
      </c>
      <c r="C44" s="33">
        <f t="shared" si="5"/>
        <v>0</v>
      </c>
      <c r="E44" s="33"/>
      <c r="F44" s="369"/>
      <c r="G44" s="33">
        <f t="shared" si="6"/>
        <v>0</v>
      </c>
    </row>
    <row r="45" spans="1:7" ht="12.75" customHeight="1">
      <c r="A45" s="369" t="s">
        <v>210</v>
      </c>
      <c r="B45" s="326">
        <f t="shared" si="4"/>
        <v>0</v>
      </c>
      <c r="C45" s="33">
        <f t="shared" si="5"/>
        <v>0</v>
      </c>
      <c r="E45" s="33"/>
      <c r="F45" s="369"/>
      <c r="G45" s="33">
        <f t="shared" si="6"/>
        <v>0</v>
      </c>
    </row>
    <row r="46" spans="1:7" ht="12.75" customHeight="1" thickBot="1">
      <c r="A46" s="369" t="s">
        <v>211</v>
      </c>
      <c r="B46" s="326">
        <f t="shared" si="4"/>
        <v>0</v>
      </c>
      <c r="C46" s="33">
        <f t="shared" si="5"/>
        <v>0</v>
      </c>
      <c r="E46" s="33"/>
      <c r="F46" s="369"/>
      <c r="G46" s="33">
        <f t="shared" si="6"/>
        <v>0</v>
      </c>
    </row>
    <row r="47" spans="1:7" ht="12.75" customHeight="1" thickBot="1">
      <c r="A47" s="63" t="s">
        <v>212</v>
      </c>
      <c r="B47" s="337">
        <f t="shared" si="4"/>
        <v>33.1</v>
      </c>
      <c r="C47" s="73">
        <f t="shared" ref="C47:C78" si="7">B47/B$13*100</f>
        <v>9.1398844122170715</v>
      </c>
      <c r="D47" s="5"/>
      <c r="E47" s="73"/>
      <c r="F47" s="390">
        <v>33.1</v>
      </c>
      <c r="G47" s="73">
        <f t="shared" ref="G47:G78" si="8">F47/F$13*100</f>
        <v>10.838635314304051</v>
      </c>
    </row>
    <row r="48" spans="1:7" ht="12.75" customHeight="1">
      <c r="A48" s="369" t="s">
        <v>213</v>
      </c>
      <c r="B48" s="326">
        <f t="shared" si="4"/>
        <v>0</v>
      </c>
      <c r="C48" s="33">
        <f t="shared" si="7"/>
        <v>0</v>
      </c>
      <c r="E48" s="33"/>
      <c r="F48" s="369"/>
      <c r="G48" s="33">
        <f t="shared" si="8"/>
        <v>0</v>
      </c>
    </row>
    <row r="49" spans="1:7" ht="12.75" customHeight="1" thickBot="1">
      <c r="A49" s="369" t="s">
        <v>214</v>
      </c>
      <c r="B49" s="326">
        <f t="shared" si="4"/>
        <v>0</v>
      </c>
      <c r="C49" s="33">
        <f t="shared" si="7"/>
        <v>0</v>
      </c>
      <c r="E49" s="33"/>
      <c r="F49" s="369"/>
      <c r="G49" s="33">
        <f t="shared" si="8"/>
        <v>0</v>
      </c>
    </row>
    <row r="50" spans="1:7" ht="12.75" customHeight="1" thickBot="1">
      <c r="A50" s="63" t="s">
        <v>215</v>
      </c>
      <c r="B50" s="337">
        <f t="shared" si="4"/>
        <v>0</v>
      </c>
      <c r="C50" s="73">
        <f t="shared" si="7"/>
        <v>0</v>
      </c>
      <c r="D50" s="5"/>
      <c r="E50" s="73"/>
      <c r="F50" s="390">
        <f>SUM(F48:F49)</f>
        <v>0</v>
      </c>
      <c r="G50" s="73">
        <f t="shared" si="8"/>
        <v>0</v>
      </c>
    </row>
    <row r="51" spans="1:7" ht="12.75" customHeight="1">
      <c r="A51" s="369" t="s">
        <v>216</v>
      </c>
      <c r="B51" s="326">
        <f t="shared" si="4"/>
        <v>0</v>
      </c>
      <c r="C51" s="33">
        <f t="shared" si="7"/>
        <v>0</v>
      </c>
      <c r="E51" s="33"/>
      <c r="F51" s="369"/>
      <c r="G51" s="33">
        <f t="shared" si="8"/>
        <v>0</v>
      </c>
    </row>
    <row r="52" spans="1:7" ht="12.75" customHeight="1">
      <c r="A52" s="369" t="s">
        <v>217</v>
      </c>
      <c r="B52" s="326">
        <f t="shared" si="4"/>
        <v>0</v>
      </c>
      <c r="C52" s="33">
        <f t="shared" si="7"/>
        <v>0</v>
      </c>
      <c r="E52" s="33"/>
      <c r="F52" s="369"/>
      <c r="G52" s="33">
        <f t="shared" si="8"/>
        <v>0</v>
      </c>
    </row>
    <row r="53" spans="1:7" ht="12.75" customHeight="1">
      <c r="A53" s="369" t="s">
        <v>218</v>
      </c>
      <c r="B53" s="326">
        <f t="shared" si="4"/>
        <v>0</v>
      </c>
      <c r="C53" s="33">
        <f t="shared" si="7"/>
        <v>0</v>
      </c>
      <c r="E53" s="33"/>
      <c r="F53" s="369"/>
      <c r="G53" s="33">
        <f t="shared" si="8"/>
        <v>0</v>
      </c>
    </row>
    <row r="54" spans="1:7" ht="12.75" customHeight="1">
      <c r="A54" s="369" t="s">
        <v>219</v>
      </c>
      <c r="B54" s="326">
        <f t="shared" si="4"/>
        <v>0</v>
      </c>
      <c r="C54" s="33">
        <f t="shared" si="7"/>
        <v>0</v>
      </c>
      <c r="E54" s="33"/>
      <c r="F54" s="369"/>
      <c r="G54" s="33">
        <f t="shared" si="8"/>
        <v>0</v>
      </c>
    </row>
    <row r="55" spans="1:7" ht="12.75" customHeight="1">
      <c r="A55" s="369" t="s">
        <v>220</v>
      </c>
      <c r="B55" s="326">
        <f t="shared" si="4"/>
        <v>0</v>
      </c>
      <c r="C55" s="33">
        <f t="shared" si="7"/>
        <v>0</v>
      </c>
      <c r="E55" s="33"/>
      <c r="F55" s="369"/>
      <c r="G55" s="33">
        <f t="shared" si="8"/>
        <v>0</v>
      </c>
    </row>
    <row r="56" spans="1:7" ht="12.75" customHeight="1">
      <c r="A56" s="369" t="s">
        <v>221</v>
      </c>
      <c r="B56" s="326">
        <f t="shared" si="4"/>
        <v>0</v>
      </c>
      <c r="C56" s="33">
        <f t="shared" si="7"/>
        <v>0</v>
      </c>
      <c r="E56" s="33"/>
      <c r="F56" s="369"/>
      <c r="G56" s="33">
        <f t="shared" si="8"/>
        <v>0</v>
      </c>
    </row>
    <row r="57" spans="1:7" ht="12.75" customHeight="1" thickBot="1">
      <c r="A57" s="369" t="s">
        <v>222</v>
      </c>
      <c r="B57" s="326">
        <f t="shared" si="4"/>
        <v>0</v>
      </c>
      <c r="C57" s="33">
        <f t="shared" si="7"/>
        <v>0</v>
      </c>
      <c r="E57" s="33"/>
      <c r="F57" s="369"/>
      <c r="G57" s="33">
        <f t="shared" si="8"/>
        <v>0</v>
      </c>
    </row>
    <row r="58" spans="1:7" ht="12.75" customHeight="1" thickBot="1">
      <c r="A58" s="63" t="s">
        <v>223</v>
      </c>
      <c r="B58" s="337">
        <f t="shared" si="4"/>
        <v>21.2</v>
      </c>
      <c r="C58" s="73">
        <f t="shared" si="7"/>
        <v>5.8539440948338939</v>
      </c>
      <c r="D58" s="5"/>
      <c r="E58" s="73"/>
      <c r="F58" s="390">
        <v>21.2</v>
      </c>
      <c r="G58" s="73">
        <f t="shared" si="8"/>
        <v>6.9419658206418697</v>
      </c>
    </row>
    <row r="59" spans="1:7" s="74" customFormat="1" ht="12.75" customHeight="1">
      <c r="A59" s="369" t="s">
        <v>224</v>
      </c>
      <c r="B59" s="326">
        <f t="shared" si="4"/>
        <v>0</v>
      </c>
      <c r="C59" s="33">
        <f t="shared" si="7"/>
        <v>0</v>
      </c>
      <c r="D59" s="32"/>
      <c r="E59" s="33"/>
      <c r="F59" s="369"/>
      <c r="G59" s="33">
        <f t="shared" si="8"/>
        <v>0</v>
      </c>
    </row>
    <row r="60" spans="1:7" s="74" customFormat="1" ht="12.75" customHeight="1" thickBot="1">
      <c r="A60" s="369" t="s">
        <v>225</v>
      </c>
      <c r="B60" s="326">
        <f t="shared" si="4"/>
        <v>0</v>
      </c>
      <c r="C60" s="33">
        <f t="shared" si="7"/>
        <v>0</v>
      </c>
      <c r="D60" s="32"/>
      <c r="E60" s="33"/>
      <c r="F60" s="369"/>
      <c r="G60" s="33">
        <f t="shared" si="8"/>
        <v>0</v>
      </c>
    </row>
    <row r="61" spans="1:7" ht="12.75" customHeight="1" thickBot="1">
      <c r="A61" s="63" t="s">
        <v>226</v>
      </c>
      <c r="B61" s="337">
        <f t="shared" si="4"/>
        <v>6.5</v>
      </c>
      <c r="C61" s="73">
        <f t="shared" si="7"/>
        <v>1.7948413498311468</v>
      </c>
      <c r="D61" s="5"/>
      <c r="E61" s="73"/>
      <c r="F61" s="390">
        <v>6.5</v>
      </c>
      <c r="G61" s="73">
        <f t="shared" si="8"/>
        <v>2.1284329167062337</v>
      </c>
    </row>
    <row r="62" spans="1:7" ht="12.75" customHeight="1">
      <c r="A62" s="369" t="s">
        <v>227</v>
      </c>
      <c r="B62" s="326">
        <f t="shared" si="4"/>
        <v>0</v>
      </c>
      <c r="C62" s="33">
        <f t="shared" si="7"/>
        <v>0</v>
      </c>
      <c r="E62" s="33"/>
      <c r="F62" s="369"/>
      <c r="G62" s="33">
        <f t="shared" si="8"/>
        <v>0</v>
      </c>
    </row>
    <row r="63" spans="1:7" ht="12.75" customHeight="1" thickBot="1">
      <c r="A63" s="369" t="s">
        <v>228</v>
      </c>
      <c r="B63" s="326">
        <f t="shared" si="4"/>
        <v>0</v>
      </c>
      <c r="C63" s="33">
        <f t="shared" si="7"/>
        <v>0</v>
      </c>
      <c r="E63" s="33"/>
      <c r="F63" s="369"/>
      <c r="G63" s="33">
        <f t="shared" si="8"/>
        <v>0</v>
      </c>
    </row>
    <row r="64" spans="1:7" ht="12.75" customHeight="1" thickBot="1">
      <c r="A64" s="63" t="s">
        <v>229</v>
      </c>
      <c r="B64" s="337">
        <f t="shared" si="4"/>
        <v>8.5</v>
      </c>
      <c r="C64" s="73">
        <f t="shared" si="7"/>
        <v>2.3471002267022691</v>
      </c>
      <c r="D64" s="5"/>
      <c r="E64" s="73"/>
      <c r="F64" s="390">
        <v>8.5</v>
      </c>
      <c r="G64" s="73">
        <f t="shared" si="8"/>
        <v>2.7833353526158437</v>
      </c>
    </row>
    <row r="65" spans="1:7" ht="12.75" customHeight="1">
      <c r="A65" s="369" t="s">
        <v>230</v>
      </c>
      <c r="B65" s="326">
        <f t="shared" si="4"/>
        <v>0</v>
      </c>
      <c r="C65" s="33">
        <f t="shared" si="7"/>
        <v>0</v>
      </c>
      <c r="E65" s="33"/>
      <c r="F65" s="369"/>
      <c r="G65" s="33">
        <f t="shared" si="8"/>
        <v>0</v>
      </c>
    </row>
    <row r="66" spans="1:7" ht="12.75" customHeight="1" thickBot="1">
      <c r="A66" s="369" t="s">
        <v>231</v>
      </c>
      <c r="B66" s="326">
        <f t="shared" si="4"/>
        <v>0</v>
      </c>
      <c r="C66" s="33">
        <f t="shared" si="7"/>
        <v>0</v>
      </c>
      <c r="E66" s="33"/>
      <c r="F66" s="369"/>
      <c r="G66" s="33">
        <f t="shared" si="8"/>
        <v>0</v>
      </c>
    </row>
    <row r="67" spans="1:7" ht="12.75" customHeight="1" thickBot="1">
      <c r="A67" s="63" t="s">
        <v>232</v>
      </c>
      <c r="B67" s="337">
        <f t="shared" si="4"/>
        <v>2.6</v>
      </c>
      <c r="C67" s="73">
        <f t="shared" si="7"/>
        <v>0.71793653993245876</v>
      </c>
      <c r="D67" s="39"/>
      <c r="E67" s="73"/>
      <c r="F67" s="390">
        <v>2.6</v>
      </c>
      <c r="G67" s="73">
        <f t="shared" si="8"/>
        <v>0.85137316668249352</v>
      </c>
    </row>
    <row r="68" spans="1:7" ht="12.75" customHeight="1">
      <c r="A68" s="369" t="s">
        <v>233</v>
      </c>
      <c r="B68" s="326">
        <f t="shared" si="4"/>
        <v>0</v>
      </c>
      <c r="C68" s="75">
        <f t="shared" si="7"/>
        <v>0</v>
      </c>
      <c r="D68" s="39"/>
      <c r="E68" s="75"/>
      <c r="F68" s="369"/>
      <c r="G68" s="75">
        <f t="shared" si="8"/>
        <v>0</v>
      </c>
    </row>
    <row r="69" spans="1:7" ht="12.75" customHeight="1" thickBot="1">
      <c r="A69" s="369" t="s">
        <v>234</v>
      </c>
      <c r="B69" s="326">
        <f t="shared" si="4"/>
        <v>0</v>
      </c>
      <c r="C69" s="76">
        <f t="shared" si="7"/>
        <v>0</v>
      </c>
      <c r="D69" s="40"/>
      <c r="E69" s="76"/>
      <c r="F69" s="369"/>
      <c r="G69" s="76">
        <f t="shared" si="8"/>
        <v>0</v>
      </c>
    </row>
    <row r="70" spans="1:7" ht="12.75" customHeight="1" thickBot="1">
      <c r="A70" s="63" t="s">
        <v>235</v>
      </c>
      <c r="B70" s="337">
        <f t="shared" si="4"/>
        <v>0</v>
      </c>
      <c r="C70" s="73">
        <f t="shared" si="7"/>
        <v>0</v>
      </c>
      <c r="D70" s="39"/>
      <c r="E70" s="73"/>
      <c r="F70" s="390">
        <f>SUM(F68:F69)</f>
        <v>0</v>
      </c>
      <c r="G70" s="73">
        <f t="shared" si="8"/>
        <v>0</v>
      </c>
    </row>
    <row r="71" spans="1:7" ht="12.75" customHeight="1" thickBot="1">
      <c r="A71" s="63" t="s">
        <v>236</v>
      </c>
      <c r="B71" s="338">
        <f t="shared" si="4"/>
        <v>0</v>
      </c>
      <c r="C71" s="73">
        <f t="shared" si="7"/>
        <v>0</v>
      </c>
      <c r="D71" s="5"/>
      <c r="E71" s="73"/>
      <c r="F71" s="381"/>
      <c r="G71" s="73">
        <f t="shared" si="8"/>
        <v>0</v>
      </c>
    </row>
    <row r="72" spans="1:7" ht="12.75" customHeight="1" thickBot="1">
      <c r="A72" s="63" t="s">
        <v>237</v>
      </c>
      <c r="B72" s="337">
        <f t="shared" si="4"/>
        <v>0</v>
      </c>
      <c r="C72" s="73">
        <f t="shared" si="7"/>
        <v>0</v>
      </c>
      <c r="D72" s="5"/>
      <c r="E72" s="73"/>
      <c r="F72" s="390"/>
      <c r="G72" s="73">
        <f t="shared" si="8"/>
        <v>0</v>
      </c>
    </row>
    <row r="73" spans="1:7" ht="12.75" customHeight="1" thickBot="1">
      <c r="A73" s="367" t="s">
        <v>126</v>
      </c>
      <c r="B73" s="343">
        <f t="shared" si="4"/>
        <v>199.29999999999998</v>
      </c>
      <c r="C73" s="73">
        <f t="shared" si="7"/>
        <v>55.03259708020731</v>
      </c>
      <c r="E73" s="73"/>
      <c r="F73" s="509">
        <f>F21+F26+F34+F39+F47+F50+F58+F61+F64+F67+F70+F71+F72</f>
        <v>199.29999999999998</v>
      </c>
      <c r="G73" s="73">
        <f t="shared" si="8"/>
        <v>65.26102773839267</v>
      </c>
    </row>
    <row r="74" spans="1:7" ht="12.75" customHeight="1" thickBot="1">
      <c r="A74" s="367" t="s">
        <v>128</v>
      </c>
      <c r="B74" s="337">
        <f t="shared" si="4"/>
        <v>77.3</v>
      </c>
      <c r="C74" s="73">
        <f t="shared" si="7"/>
        <v>21.344805591068869</v>
      </c>
      <c r="D74" s="5"/>
      <c r="E74" s="73"/>
      <c r="F74" s="390">
        <v>77.3</v>
      </c>
      <c r="G74" s="73">
        <f t="shared" si="8"/>
        <v>25.311979147906438</v>
      </c>
    </row>
    <row r="75" spans="1:7" ht="12.75" customHeight="1" thickBot="1">
      <c r="A75" s="367" t="s">
        <v>131</v>
      </c>
      <c r="B75" s="337">
        <f t="shared" si="4"/>
        <v>276.59999999999997</v>
      </c>
      <c r="C75" s="73">
        <f t="shared" si="7"/>
        <v>76.377402671276172</v>
      </c>
      <c r="D75" s="5"/>
      <c r="E75" s="73"/>
      <c r="F75" s="390">
        <f>F74+F73</f>
        <v>276.59999999999997</v>
      </c>
      <c r="G75" s="73">
        <f t="shared" si="8"/>
        <v>90.573006886299098</v>
      </c>
    </row>
    <row r="76" spans="1:7" ht="12.75" customHeight="1">
      <c r="A76" s="369" t="s">
        <v>504</v>
      </c>
      <c r="B76" s="326">
        <f t="shared" si="4"/>
        <v>0</v>
      </c>
      <c r="C76" s="33">
        <f t="shared" si="7"/>
        <v>0</v>
      </c>
      <c r="E76" s="33"/>
      <c r="F76" s="369"/>
      <c r="G76" s="33">
        <f t="shared" si="8"/>
        <v>0</v>
      </c>
    </row>
    <row r="77" spans="1:7" ht="12.75" customHeight="1">
      <c r="A77" s="369" t="s">
        <v>258</v>
      </c>
      <c r="B77" s="326">
        <f t="shared" si="4"/>
        <v>0</v>
      </c>
      <c r="C77" s="33">
        <f t="shared" si="7"/>
        <v>0</v>
      </c>
      <c r="E77" s="33"/>
      <c r="F77" s="369"/>
      <c r="G77" s="33">
        <f t="shared" si="8"/>
        <v>0</v>
      </c>
    </row>
    <row r="78" spans="1:7" ht="12.75" customHeight="1" thickBot="1">
      <c r="A78" s="369" t="s">
        <v>260</v>
      </c>
      <c r="B78" s="326">
        <f t="shared" si="4"/>
        <v>0</v>
      </c>
      <c r="C78" s="33">
        <f t="shared" si="7"/>
        <v>0</v>
      </c>
      <c r="E78" s="33"/>
      <c r="F78" s="369"/>
      <c r="G78" s="33">
        <f t="shared" si="8"/>
        <v>0</v>
      </c>
    </row>
    <row r="79" spans="1:7" ht="12.75" customHeight="1" thickBot="1">
      <c r="A79" s="367" t="s">
        <v>164</v>
      </c>
      <c r="B79" s="337">
        <f>D79+F79</f>
        <v>0</v>
      </c>
      <c r="C79" s="73">
        <f>B79/B$13*100</f>
        <v>0</v>
      </c>
      <c r="D79" s="5"/>
      <c r="E79" s="73"/>
      <c r="F79" s="390">
        <f>SUM(F76:F78)</f>
        <v>0</v>
      </c>
      <c r="G79" s="73">
        <f>F79/F$13*100</f>
        <v>0</v>
      </c>
    </row>
    <row r="80" spans="1:7" ht="12.75" customHeight="1" thickBot="1">
      <c r="A80" s="369"/>
      <c r="B80" s="326"/>
      <c r="C80" s="33"/>
      <c r="E80" s="33"/>
      <c r="F80" s="369"/>
      <c r="G80" s="33"/>
    </row>
    <row r="81" spans="1:7" s="74" customFormat="1" ht="12.75" customHeight="1">
      <c r="A81" s="370" t="s">
        <v>152</v>
      </c>
      <c r="B81" s="344">
        <f>D81+F81</f>
        <v>2798</v>
      </c>
      <c r="C81" s="37"/>
      <c r="D81" s="37"/>
      <c r="E81" s="37"/>
      <c r="F81" s="370">
        <v>2798</v>
      </c>
      <c r="G81" s="37"/>
    </row>
    <row r="82" spans="1:7" s="74" customFormat="1" ht="12.75" customHeight="1" thickBot="1">
      <c r="A82" s="371" t="s">
        <v>154</v>
      </c>
      <c r="B82" s="40">
        <f>B13/B81*1000000</f>
        <v>129431.37955682629</v>
      </c>
      <c r="C82" s="38"/>
      <c r="D82" s="38"/>
      <c r="E82" s="38"/>
      <c r="F82" s="40">
        <f>F13/F81*1000000</f>
        <v>109145.46104360258</v>
      </c>
      <c r="G82" s="38"/>
    </row>
    <row r="83" spans="1:7" ht="12.75" customHeight="1">
      <c r="A83" s="369"/>
      <c r="B83" s="361"/>
      <c r="C83" s="33"/>
      <c r="E83" s="33"/>
      <c r="F83" s="361"/>
      <c r="G83" s="33"/>
    </row>
    <row r="84" spans="1:7" ht="12.75" customHeight="1">
      <c r="C84" s="33"/>
      <c r="E84" s="33"/>
      <c r="G84" s="33"/>
    </row>
    <row r="85" spans="1:7" ht="12.75" customHeight="1">
      <c r="A85" s="32" t="s">
        <v>514</v>
      </c>
      <c r="C85" s="33"/>
      <c r="E85" s="33"/>
      <c r="G85" s="33"/>
    </row>
    <row r="86" spans="1:7" ht="12.75" customHeight="1">
      <c r="C86" s="33"/>
      <c r="E86" s="33"/>
      <c r="G86" s="33"/>
    </row>
    <row r="87" spans="1:7" ht="12.75" customHeight="1">
      <c r="B87" s="74"/>
      <c r="C87" s="33"/>
      <c r="E87" s="33"/>
      <c r="G87" s="33"/>
    </row>
    <row r="88" spans="1:7" ht="12.75" customHeight="1">
      <c r="B88" s="74"/>
      <c r="C88" s="33"/>
      <c r="E88" s="33"/>
      <c r="F88" s="74"/>
      <c r="G88" s="33"/>
    </row>
    <row r="89" spans="1:7" ht="12.75" customHeight="1">
      <c r="C89" s="33"/>
      <c r="E89" s="33"/>
      <c r="G89" s="33"/>
    </row>
    <row r="90" spans="1:7" ht="12.75" customHeight="1">
      <c r="C90" s="33"/>
      <c r="E90" s="33"/>
      <c r="G90" s="33"/>
    </row>
    <row r="91" spans="1:7" ht="12.75" customHeight="1">
      <c r="C91" s="33"/>
      <c r="E91" s="33"/>
      <c r="G91" s="33"/>
    </row>
    <row r="92" spans="1:7" ht="12.75" customHeight="1">
      <c r="C92" s="33"/>
      <c r="E92" s="33"/>
      <c r="G92" s="33"/>
    </row>
    <row r="93" spans="1:7" ht="12.75" customHeight="1">
      <c r="C93" s="33"/>
      <c r="E93" s="33"/>
      <c r="G93" s="33"/>
    </row>
    <row r="94" spans="1:7" ht="12.75" customHeight="1">
      <c r="C94" s="33"/>
      <c r="E94" s="33"/>
      <c r="G94" s="33"/>
    </row>
    <row r="95" spans="1:7" ht="12.75" customHeight="1">
      <c r="C95" s="33"/>
      <c r="E95" s="33"/>
      <c r="G95" s="33"/>
    </row>
    <row r="96" spans="1:7" ht="12.75" customHeight="1">
      <c r="C96" s="33"/>
      <c r="E96" s="33"/>
      <c r="G96" s="33"/>
    </row>
    <row r="97" spans="3:7" ht="12.75" customHeight="1">
      <c r="C97" s="33"/>
      <c r="E97" s="33"/>
      <c r="G97" s="33"/>
    </row>
    <row r="98" spans="3:7" ht="12.75" customHeight="1">
      <c r="C98" s="33"/>
      <c r="E98" s="33"/>
      <c r="G98" s="33"/>
    </row>
    <row r="99" spans="3:7" ht="12.75" customHeight="1">
      <c r="C99" s="33"/>
      <c r="E99" s="33"/>
      <c r="G99" s="33"/>
    </row>
    <row r="100" spans="3:7" ht="12.75" customHeight="1">
      <c r="C100" s="33"/>
      <c r="E100" s="33"/>
      <c r="G100" s="33"/>
    </row>
    <row r="101" spans="3:7" ht="12.75" customHeight="1">
      <c r="C101" s="33"/>
      <c r="E101" s="33"/>
      <c r="G101" s="33"/>
    </row>
    <row r="102" spans="3:7" ht="12.75" customHeight="1">
      <c r="C102" s="33"/>
      <c r="E102" s="33"/>
      <c r="G102" s="33"/>
    </row>
    <row r="103" spans="3:7" ht="12.75" customHeight="1">
      <c r="C103" s="33"/>
      <c r="E103" s="33"/>
      <c r="G103" s="33"/>
    </row>
    <row r="104" spans="3:7" ht="12.75" customHeight="1">
      <c r="C104" s="33"/>
      <c r="E104" s="33"/>
      <c r="G104" s="33"/>
    </row>
    <row r="105" spans="3:7" ht="12.75" customHeight="1">
      <c r="C105" s="33"/>
      <c r="E105" s="33"/>
      <c r="G105" s="33"/>
    </row>
    <row r="106" spans="3:7" ht="12.75" customHeight="1">
      <c r="C106" s="33"/>
      <c r="E106" s="33"/>
      <c r="G106" s="33"/>
    </row>
    <row r="107" spans="3:7" ht="12.75" customHeight="1">
      <c r="C107" s="33"/>
      <c r="E107" s="33"/>
      <c r="G107" s="33"/>
    </row>
    <row r="108" spans="3:7" ht="12.75" customHeight="1">
      <c r="C108" s="33"/>
      <c r="E108" s="33"/>
      <c r="G108" s="33"/>
    </row>
    <row r="109" spans="3:7" ht="12.75" customHeight="1">
      <c r="C109" s="33"/>
      <c r="E109" s="33"/>
      <c r="G109" s="33"/>
    </row>
    <row r="110" spans="3:7" ht="12.75" customHeight="1">
      <c r="C110" s="33"/>
      <c r="E110" s="33"/>
      <c r="G110" s="33"/>
    </row>
    <row r="111" spans="3:7" ht="12.75" customHeight="1">
      <c r="C111" s="33"/>
      <c r="E111" s="33"/>
      <c r="G111" s="33"/>
    </row>
    <row r="112" spans="3:7" ht="12.75" customHeight="1">
      <c r="C112" s="33"/>
      <c r="E112" s="33"/>
      <c r="G112" s="33"/>
    </row>
    <row r="113" spans="3:7" ht="12.75" customHeight="1">
      <c r="C113" s="33"/>
      <c r="E113" s="33"/>
      <c r="G113" s="33"/>
    </row>
    <row r="114" spans="3:7" ht="12.75" customHeight="1">
      <c r="C114" s="33"/>
      <c r="E114" s="33"/>
      <c r="G114" s="33"/>
    </row>
    <row r="115" spans="3:7" ht="12.75" customHeight="1">
      <c r="C115" s="33"/>
      <c r="E115" s="33"/>
      <c r="G115" s="33"/>
    </row>
    <row r="116" spans="3:7" ht="12.75" customHeight="1">
      <c r="C116" s="33"/>
      <c r="E116" s="33"/>
      <c r="G116" s="33"/>
    </row>
    <row r="117" spans="3:7" ht="12.75" customHeight="1">
      <c r="C117" s="33"/>
      <c r="E117" s="33"/>
      <c r="G117" s="33"/>
    </row>
    <row r="118" spans="3:7" ht="12.75" customHeight="1">
      <c r="C118" s="33"/>
      <c r="E118" s="33"/>
      <c r="G118" s="33"/>
    </row>
    <row r="119" spans="3:7" ht="12.75" customHeight="1">
      <c r="C119" s="33"/>
      <c r="D119" s="74"/>
      <c r="E119" s="33"/>
      <c r="F119" s="74"/>
      <c r="G119" s="33"/>
    </row>
    <row r="120" spans="3:7" ht="12.75" customHeight="1">
      <c r="C120" s="33"/>
      <c r="D120" s="74"/>
      <c r="E120" s="33"/>
      <c r="F120" s="74"/>
      <c r="G120" s="33"/>
    </row>
  </sheetData>
  <phoneticPr fontId="0" type="noConversion"/>
  <pageMargins left="0.39370078740157483" right="0.39370078740157483" top="0.59055118110236227" bottom="0.39370078740157483" header="0.39370078740157483" footer="0.39370078740157483"/>
  <pageSetup paperSize="9" scale="49"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T89"/>
  <sheetViews>
    <sheetView workbookViewId="0" xr3:uid="{BF3E6036-5CFF-541C-9DD1-8B260238869F}">
      <pane xSplit="3" ySplit="5" topLeftCell="D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5703125" style="32" customWidth="1"/>
    <col min="2" max="2" width="12.7109375" style="32" customWidth="1"/>
    <col min="3" max="3" width="4.85546875" style="33" customWidth="1"/>
    <col min="4" max="4" width="12.7109375" style="32" customWidth="1"/>
    <col min="5" max="5" width="4" style="33" bestFit="1" customWidth="1"/>
    <col min="6" max="6" width="12.7109375" style="32" customWidth="1"/>
    <col min="7" max="7" width="4" style="32" bestFit="1" customWidth="1"/>
    <col min="8" max="8" width="9.7109375" style="33" customWidth="1"/>
    <col min="9" max="9" width="4" style="33" bestFit="1" customWidth="1"/>
    <col min="10" max="10" width="12.7109375" style="32" customWidth="1"/>
    <col min="11" max="11" width="4.7109375" style="32" customWidth="1"/>
    <col min="12" max="12" width="12.7109375" style="32" customWidth="1"/>
    <col min="13" max="13" width="4.7109375" style="32" customWidth="1"/>
    <col min="14" max="16384" width="9.140625" style="32"/>
  </cols>
  <sheetData>
    <row r="1" spans="1:20" ht="12.75" customHeight="1">
      <c r="H1" s="32"/>
      <c r="I1" s="32"/>
    </row>
    <row r="2" spans="1:20" ht="12.75" customHeight="1">
      <c r="D2" s="72" t="s">
        <v>388</v>
      </c>
    </row>
    <row r="3" spans="1:20" s="52" customFormat="1" ht="12.75" customHeight="1">
      <c r="A3" s="214" t="s">
        <v>975</v>
      </c>
      <c r="B3" s="34" t="s">
        <v>80</v>
      </c>
      <c r="C3" s="226"/>
      <c r="D3" s="34" t="s">
        <v>422</v>
      </c>
      <c r="E3" s="226"/>
      <c r="F3" s="34" t="s">
        <v>427</v>
      </c>
      <c r="G3" s="34"/>
      <c r="H3" s="34" t="s">
        <v>982</v>
      </c>
      <c r="I3" s="34"/>
      <c r="N3" s="305"/>
      <c r="T3" s="305"/>
    </row>
    <row r="4" spans="1:20" s="52" customFormat="1" ht="12.75" customHeight="1">
      <c r="A4" s="324" t="s">
        <v>286</v>
      </c>
      <c r="B4" s="217"/>
      <c r="C4" s="229"/>
      <c r="D4" s="217" t="s">
        <v>983</v>
      </c>
      <c r="E4" s="229"/>
      <c r="F4" s="217" t="s">
        <v>984</v>
      </c>
      <c r="G4" s="217"/>
      <c r="H4" s="217" t="s">
        <v>985</v>
      </c>
      <c r="I4" s="217"/>
      <c r="N4" s="305"/>
      <c r="T4" s="305"/>
    </row>
    <row r="5" spans="1:20" ht="12.75" customHeight="1">
      <c r="A5" s="36"/>
      <c r="B5" s="36" t="s">
        <v>84</v>
      </c>
      <c r="C5" s="71" t="s">
        <v>15</v>
      </c>
      <c r="D5" s="36" t="s">
        <v>84</v>
      </c>
      <c r="E5" s="71" t="s">
        <v>15</v>
      </c>
      <c r="F5" s="36" t="s">
        <v>84</v>
      </c>
      <c r="G5" s="36" t="s">
        <v>15</v>
      </c>
      <c r="H5" s="36" t="s">
        <v>84</v>
      </c>
      <c r="I5" s="36" t="s">
        <v>15</v>
      </c>
    </row>
    <row r="6" spans="1:20" ht="12.75" customHeight="1">
      <c r="A6" s="368" t="s">
        <v>86</v>
      </c>
      <c r="H6" s="32"/>
      <c r="I6" s="32"/>
    </row>
    <row r="7" spans="1:20" ht="12.75" customHeight="1">
      <c r="A7" s="368" t="s">
        <v>179</v>
      </c>
      <c r="B7" s="131">
        <f>D7+F7+H7</f>
        <v>135.261775</v>
      </c>
      <c r="C7" s="33">
        <f t="shared" ref="C7:C12" si="0">B7/$B$13*100</f>
        <v>82.426405432056754</v>
      </c>
      <c r="D7" s="131">
        <v>0</v>
      </c>
      <c r="E7" s="33">
        <f t="shared" ref="E7:E13" si="1">(D7/D$13)*100</f>
        <v>0</v>
      </c>
      <c r="F7" s="369">
        <f>F75</f>
        <v>95.941000000000003</v>
      </c>
      <c r="G7" s="33">
        <f t="shared" ref="G7:G12" si="2">F7/F$13*100</f>
        <v>99.18125148604922</v>
      </c>
      <c r="H7" s="1753">
        <f>H75</f>
        <v>39.320774999999998</v>
      </c>
      <c r="I7" s="33">
        <f t="shared" ref="I7:I12" si="3">H7/H$13*100</f>
        <v>80.300472646373066</v>
      </c>
    </row>
    <row r="8" spans="1:20" ht="12.75" customHeight="1">
      <c r="A8" s="397" t="s">
        <v>180</v>
      </c>
      <c r="B8" s="131">
        <f t="shared" ref="B8:B13" si="4">D8+F8+H8</f>
        <v>4.9020789999999996</v>
      </c>
      <c r="C8" s="33">
        <f t="shared" si="0"/>
        <v>2.9872501016194062</v>
      </c>
      <c r="D8" s="131">
        <f>'FoF2'!FJ8</f>
        <v>0.1</v>
      </c>
      <c r="E8" s="33">
        <f t="shared" si="1"/>
        <v>0.54347826086956519</v>
      </c>
      <c r="F8" s="369">
        <f>2.699-1.907</f>
        <v>0.79199999999999982</v>
      </c>
      <c r="G8" s="33">
        <f t="shared" si="2"/>
        <v>0.81874851395077153</v>
      </c>
      <c r="H8" s="1753">
        <f>8.795667-H11</f>
        <v>4.0100790000000002</v>
      </c>
      <c r="I8" s="33">
        <f t="shared" si="3"/>
        <v>8.1893411065599562</v>
      </c>
    </row>
    <row r="9" spans="1:20" ht="12.75" customHeight="1">
      <c r="A9" s="398" t="s">
        <v>181</v>
      </c>
      <c r="B9" s="131">
        <f t="shared" si="4"/>
        <v>0</v>
      </c>
      <c r="C9" s="33">
        <f t="shared" si="0"/>
        <v>0</v>
      </c>
      <c r="D9" s="131">
        <f>'FoF2'!FJ9</f>
        <v>0</v>
      </c>
      <c r="E9" s="33">
        <f t="shared" si="1"/>
        <v>0</v>
      </c>
      <c r="F9" s="369">
        <v>0</v>
      </c>
      <c r="G9" s="33">
        <f t="shared" si="2"/>
        <v>0</v>
      </c>
      <c r="H9" s="1753">
        <v>0</v>
      </c>
      <c r="I9" s="33">
        <f t="shared" si="3"/>
        <v>0</v>
      </c>
    </row>
    <row r="10" spans="1:20" ht="12.75" customHeight="1">
      <c r="A10" s="398" t="s">
        <v>182</v>
      </c>
      <c r="B10" s="131">
        <f t="shared" si="4"/>
        <v>0</v>
      </c>
      <c r="C10" s="33">
        <f t="shared" si="0"/>
        <v>0</v>
      </c>
      <c r="D10" s="131">
        <f>'FoF2'!FJ10</f>
        <v>0</v>
      </c>
      <c r="E10" s="33">
        <f t="shared" si="1"/>
        <v>0</v>
      </c>
      <c r="F10" s="369">
        <v>0</v>
      </c>
      <c r="G10" s="33">
        <f t="shared" si="2"/>
        <v>0</v>
      </c>
      <c r="H10" s="1753">
        <v>0</v>
      </c>
      <c r="I10" s="33">
        <f t="shared" si="3"/>
        <v>0</v>
      </c>
    </row>
    <row r="11" spans="1:20" ht="12.75" customHeight="1">
      <c r="A11" s="399" t="s">
        <v>288</v>
      </c>
      <c r="B11" s="131">
        <f t="shared" si="4"/>
        <v>4.9855879999999999</v>
      </c>
      <c r="C11" s="33">
        <f t="shared" si="0"/>
        <v>3.0381391772006312</v>
      </c>
      <c r="D11" s="131">
        <f>'FoF2'!FJ12</f>
        <v>0.2</v>
      </c>
      <c r="E11" s="33">
        <f t="shared" si="1"/>
        <v>1.0869565217391304</v>
      </c>
      <c r="F11" s="369">
        <v>0</v>
      </c>
      <c r="G11" s="33">
        <f t="shared" si="2"/>
        <v>0</v>
      </c>
      <c r="H11" s="1753">
        <v>4.7855879999999997</v>
      </c>
      <c r="I11" s="33">
        <f t="shared" si="3"/>
        <v>9.773077420035877</v>
      </c>
    </row>
    <row r="12" spans="1:20" ht="12.75" customHeight="1" thickBot="1">
      <c r="A12" s="398" t="s">
        <v>182</v>
      </c>
      <c r="B12" s="131">
        <f t="shared" si="4"/>
        <v>18.950611000000002</v>
      </c>
      <c r="C12" s="33">
        <f t="shared" si="0"/>
        <v>11.548205289123217</v>
      </c>
      <c r="D12" s="131">
        <f>'FoF2'!FJ11</f>
        <v>18.100000000000001</v>
      </c>
      <c r="E12" s="33">
        <f t="shared" si="1"/>
        <v>98.369565217391298</v>
      </c>
      <c r="F12" s="369">
        <v>0</v>
      </c>
      <c r="G12" s="33">
        <f t="shared" si="2"/>
        <v>0</v>
      </c>
      <c r="H12" s="1753">
        <f>H79</f>
        <v>0.85061100000000001</v>
      </c>
      <c r="I12" s="33">
        <f t="shared" si="3"/>
        <v>1.7371088270311061</v>
      </c>
    </row>
    <row r="13" spans="1:20" ht="12.75" customHeight="1" thickBot="1">
      <c r="A13" s="367" t="s">
        <v>2</v>
      </c>
      <c r="B13" s="5">
        <f t="shared" si="4"/>
        <v>164.100053</v>
      </c>
      <c r="C13" s="73">
        <f>SUM(C7:C12)</f>
        <v>100.00000000000001</v>
      </c>
      <c r="D13" s="5">
        <f>SUM(D7:D12)</f>
        <v>18.400000000000002</v>
      </c>
      <c r="E13" s="73">
        <f t="shared" si="1"/>
        <v>100</v>
      </c>
      <c r="F13" s="390">
        <f>SUM(F7:F12)</f>
        <v>96.733000000000004</v>
      </c>
      <c r="G13" s="73">
        <f>SUM(G7:G12)</f>
        <v>99.999999999999986</v>
      </c>
      <c r="H13" s="1742">
        <f>SUM(H7:H12)</f>
        <v>48.967052999999993</v>
      </c>
      <c r="I13" s="73">
        <f>SUM(I7:I12)</f>
        <v>100</v>
      </c>
    </row>
    <row r="14" spans="1:20" ht="12.75" customHeight="1">
      <c r="A14" s="368" t="s">
        <v>184</v>
      </c>
      <c r="F14" s="369"/>
      <c r="G14" s="33"/>
      <c r="H14" s="1753"/>
    </row>
    <row r="15" spans="1:20" ht="12.75" customHeight="1">
      <c r="A15" s="369" t="s">
        <v>185</v>
      </c>
      <c r="B15" s="32">
        <f t="shared" ref="B15:B78" si="5">D15+F15+H15</f>
        <v>0</v>
      </c>
      <c r="C15" s="33">
        <f t="shared" ref="C15:C77" si="6">B15/B$13*100</f>
        <v>0</v>
      </c>
      <c r="F15" s="369"/>
      <c r="G15" s="33">
        <f t="shared" ref="G15:G46" si="7">F15/F$13*100</f>
        <v>0</v>
      </c>
      <c r="H15" s="1753">
        <v>0</v>
      </c>
      <c r="I15" s="33">
        <f t="shared" ref="I15:I46" si="8">H15/H$13*100</f>
        <v>0</v>
      </c>
    </row>
    <row r="16" spans="1:20" ht="12.75" customHeight="1">
      <c r="A16" s="369" t="s">
        <v>186</v>
      </c>
      <c r="B16" s="32">
        <f t="shared" si="5"/>
        <v>0</v>
      </c>
      <c r="C16" s="33">
        <f t="shared" si="6"/>
        <v>0</v>
      </c>
      <c r="F16" s="369"/>
      <c r="G16" s="33">
        <f t="shared" si="7"/>
        <v>0</v>
      </c>
      <c r="H16" s="1753">
        <v>0</v>
      </c>
      <c r="I16" s="33">
        <f t="shared" si="8"/>
        <v>0</v>
      </c>
    </row>
    <row r="17" spans="1:20" ht="12.75" customHeight="1">
      <c r="A17" s="369" t="s">
        <v>187</v>
      </c>
      <c r="B17" s="32">
        <f t="shared" si="5"/>
        <v>0</v>
      </c>
      <c r="C17" s="33">
        <f t="shared" si="6"/>
        <v>0</v>
      </c>
      <c r="F17" s="369"/>
      <c r="G17" s="33">
        <f t="shared" si="7"/>
        <v>0</v>
      </c>
      <c r="H17" s="1753">
        <v>0</v>
      </c>
      <c r="I17" s="33">
        <f t="shared" si="8"/>
        <v>0</v>
      </c>
    </row>
    <row r="18" spans="1:20" ht="12.75" customHeight="1">
      <c r="A18" s="369" t="s">
        <v>188</v>
      </c>
      <c r="B18" s="32">
        <f t="shared" si="5"/>
        <v>0</v>
      </c>
      <c r="C18" s="33">
        <f t="shared" si="6"/>
        <v>0</v>
      </c>
      <c r="F18" s="369"/>
      <c r="G18" s="33">
        <f t="shared" si="7"/>
        <v>0</v>
      </c>
      <c r="H18" s="1753">
        <v>0</v>
      </c>
      <c r="I18" s="33">
        <f t="shared" si="8"/>
        <v>0</v>
      </c>
    </row>
    <row r="19" spans="1:20" ht="12.75" customHeight="1">
      <c r="A19" s="369" t="s">
        <v>189</v>
      </c>
      <c r="B19" s="32">
        <f t="shared" si="5"/>
        <v>0</v>
      </c>
      <c r="C19" s="33">
        <f t="shared" si="6"/>
        <v>0</v>
      </c>
      <c r="F19" s="369"/>
      <c r="G19" s="33">
        <f t="shared" si="7"/>
        <v>0</v>
      </c>
      <c r="H19" s="1753">
        <v>0</v>
      </c>
      <c r="I19" s="33">
        <f t="shared" si="8"/>
        <v>0</v>
      </c>
    </row>
    <row r="20" spans="1:20" ht="12.75" customHeight="1" thickBot="1">
      <c r="A20" s="369" t="s">
        <v>190</v>
      </c>
      <c r="B20" s="32">
        <f t="shared" si="5"/>
        <v>0</v>
      </c>
      <c r="C20" s="33">
        <f t="shared" si="6"/>
        <v>0</v>
      </c>
      <c r="F20" s="369"/>
      <c r="G20" s="33">
        <f t="shared" si="7"/>
        <v>0</v>
      </c>
      <c r="H20" s="1753">
        <v>0</v>
      </c>
      <c r="I20" s="33">
        <f t="shared" si="8"/>
        <v>0</v>
      </c>
      <c r="T20" s="317"/>
    </row>
    <row r="21" spans="1:20" ht="12.75" customHeight="1" thickBot="1">
      <c r="A21" s="63" t="s">
        <v>191</v>
      </c>
      <c r="B21" s="5">
        <f t="shared" si="5"/>
        <v>0</v>
      </c>
      <c r="C21" s="73">
        <f t="shared" si="6"/>
        <v>0</v>
      </c>
      <c r="D21" s="5"/>
      <c r="E21" s="73"/>
      <c r="F21" s="390">
        <f>SUM(F15:F20)</f>
        <v>0</v>
      </c>
      <c r="G21" s="73">
        <f t="shared" si="7"/>
        <v>0</v>
      </c>
      <c r="H21" s="1742">
        <f>SUM(H15:H20)</f>
        <v>0</v>
      </c>
      <c r="I21" s="73">
        <f t="shared" si="8"/>
        <v>0</v>
      </c>
      <c r="T21" s="317"/>
    </row>
    <row r="22" spans="1:20" ht="12.75" customHeight="1">
      <c r="A22" s="369" t="s">
        <v>108</v>
      </c>
      <c r="B22" s="32">
        <f t="shared" si="5"/>
        <v>0</v>
      </c>
      <c r="C22" s="33">
        <f t="shared" si="6"/>
        <v>0</v>
      </c>
      <c r="F22" s="369"/>
      <c r="G22" s="33">
        <f t="shared" si="7"/>
        <v>0</v>
      </c>
      <c r="H22" s="1753">
        <v>0</v>
      </c>
      <c r="I22" s="33">
        <f t="shared" si="8"/>
        <v>0</v>
      </c>
    </row>
    <row r="23" spans="1:20" ht="12.75" customHeight="1">
      <c r="A23" s="369" t="s">
        <v>110</v>
      </c>
      <c r="B23" s="32">
        <f t="shared" si="5"/>
        <v>0</v>
      </c>
      <c r="C23" s="33">
        <f t="shared" si="6"/>
        <v>0</v>
      </c>
      <c r="F23" s="369"/>
      <c r="G23" s="33">
        <f t="shared" si="7"/>
        <v>0</v>
      </c>
      <c r="H23" s="1753">
        <v>0</v>
      </c>
      <c r="I23" s="33">
        <f t="shared" si="8"/>
        <v>0</v>
      </c>
    </row>
    <row r="24" spans="1:20" ht="12.75" customHeight="1">
      <c r="A24" s="369" t="s">
        <v>112</v>
      </c>
      <c r="B24" s="32">
        <f t="shared" si="5"/>
        <v>0</v>
      </c>
      <c r="C24" s="33">
        <f t="shared" si="6"/>
        <v>0</v>
      </c>
      <c r="F24" s="369"/>
      <c r="G24" s="33">
        <f t="shared" si="7"/>
        <v>0</v>
      </c>
      <c r="H24" s="1753">
        <v>0</v>
      </c>
      <c r="I24" s="33">
        <f t="shared" si="8"/>
        <v>0</v>
      </c>
    </row>
    <row r="25" spans="1:20" s="2" customFormat="1" ht="12.75" customHeight="1" thickBot="1">
      <c r="A25" s="369" t="s">
        <v>114</v>
      </c>
      <c r="B25" s="32">
        <f t="shared" si="5"/>
        <v>0</v>
      </c>
      <c r="C25" s="33">
        <f t="shared" si="6"/>
        <v>0</v>
      </c>
      <c r="D25" s="32"/>
      <c r="E25" s="33"/>
      <c r="F25" s="369"/>
      <c r="G25" s="33">
        <f t="shared" si="7"/>
        <v>0</v>
      </c>
      <c r="H25" s="1753">
        <v>0</v>
      </c>
      <c r="I25" s="33">
        <f t="shared" si="8"/>
        <v>0</v>
      </c>
    </row>
    <row r="26" spans="1:20" ht="12.75" customHeight="1" thickBot="1">
      <c r="A26" s="63" t="s">
        <v>192</v>
      </c>
      <c r="B26" s="5">
        <f t="shared" si="5"/>
        <v>0</v>
      </c>
      <c r="C26" s="73">
        <f t="shared" si="6"/>
        <v>0</v>
      </c>
      <c r="D26" s="5"/>
      <c r="E26" s="73"/>
      <c r="F26" s="390">
        <f>SUM(F22:F25)</f>
        <v>0</v>
      </c>
      <c r="G26" s="73">
        <f t="shared" si="7"/>
        <v>0</v>
      </c>
      <c r="H26" s="1742">
        <f>SUM(H22:H25)</f>
        <v>0</v>
      </c>
      <c r="I26" s="73">
        <f t="shared" si="8"/>
        <v>0</v>
      </c>
    </row>
    <row r="27" spans="1:20" s="74" customFormat="1" ht="12.75" customHeight="1">
      <c r="A27" s="369" t="s">
        <v>193</v>
      </c>
      <c r="B27" s="32">
        <f t="shared" si="5"/>
        <v>0</v>
      </c>
      <c r="C27" s="33">
        <f t="shared" si="6"/>
        <v>0</v>
      </c>
      <c r="D27" s="32"/>
      <c r="E27" s="33"/>
      <c r="F27" s="369"/>
      <c r="G27" s="33">
        <f t="shared" si="7"/>
        <v>0</v>
      </c>
      <c r="H27" s="1753">
        <v>0</v>
      </c>
      <c r="I27" s="33">
        <f t="shared" si="8"/>
        <v>0</v>
      </c>
    </row>
    <row r="28" spans="1:20" s="74" customFormat="1" ht="12.75" customHeight="1">
      <c r="A28" s="369" t="s">
        <v>194</v>
      </c>
      <c r="B28" s="32">
        <f t="shared" si="5"/>
        <v>0</v>
      </c>
      <c r="C28" s="33">
        <f t="shared" si="6"/>
        <v>0</v>
      </c>
      <c r="D28" s="32"/>
      <c r="E28" s="33"/>
      <c r="F28" s="369"/>
      <c r="G28" s="33">
        <f t="shared" si="7"/>
        <v>0</v>
      </c>
      <c r="H28" s="1753">
        <v>0</v>
      </c>
      <c r="I28" s="33">
        <f t="shared" si="8"/>
        <v>0</v>
      </c>
    </row>
    <row r="29" spans="1:20" ht="12.75" customHeight="1">
      <c r="A29" s="369" t="s">
        <v>195</v>
      </c>
      <c r="B29" s="32">
        <f t="shared" si="5"/>
        <v>0</v>
      </c>
      <c r="C29" s="33">
        <f t="shared" si="6"/>
        <v>0</v>
      </c>
      <c r="F29" s="369"/>
      <c r="G29" s="33">
        <f t="shared" si="7"/>
        <v>0</v>
      </c>
      <c r="H29" s="1753">
        <v>0</v>
      </c>
      <c r="I29" s="33">
        <f t="shared" si="8"/>
        <v>0</v>
      </c>
    </row>
    <row r="30" spans="1:20" ht="12.75" customHeight="1">
      <c r="A30" s="369" t="s">
        <v>196</v>
      </c>
      <c r="B30" s="32">
        <f t="shared" si="5"/>
        <v>0</v>
      </c>
      <c r="C30" s="33">
        <f t="shared" si="6"/>
        <v>0</v>
      </c>
      <c r="F30" s="369"/>
      <c r="G30" s="33">
        <f t="shared" si="7"/>
        <v>0</v>
      </c>
      <c r="H30" s="1753">
        <v>0</v>
      </c>
      <c r="I30" s="33">
        <f t="shared" si="8"/>
        <v>0</v>
      </c>
    </row>
    <row r="31" spans="1:20" ht="12.75" customHeight="1">
      <c r="A31" s="369" t="s">
        <v>197</v>
      </c>
      <c r="B31" s="32">
        <f t="shared" si="5"/>
        <v>0</v>
      </c>
      <c r="C31" s="33">
        <f t="shared" si="6"/>
        <v>0</v>
      </c>
      <c r="F31" s="369"/>
      <c r="G31" s="33">
        <f t="shared" si="7"/>
        <v>0</v>
      </c>
      <c r="H31" s="1753">
        <v>0</v>
      </c>
      <c r="I31" s="33">
        <f t="shared" si="8"/>
        <v>0</v>
      </c>
    </row>
    <row r="32" spans="1:20" ht="12.75" customHeight="1">
      <c r="A32" s="369" t="s">
        <v>198</v>
      </c>
      <c r="B32" s="32">
        <f t="shared" si="5"/>
        <v>0</v>
      </c>
      <c r="C32" s="33">
        <f t="shared" si="6"/>
        <v>0</v>
      </c>
      <c r="F32" s="369"/>
      <c r="G32" s="33">
        <f t="shared" si="7"/>
        <v>0</v>
      </c>
      <c r="H32" s="1753">
        <v>0</v>
      </c>
      <c r="I32" s="33">
        <f t="shared" si="8"/>
        <v>0</v>
      </c>
    </row>
    <row r="33" spans="1:9" ht="12.75" customHeight="1" thickBot="1">
      <c r="A33" s="369" t="s">
        <v>199</v>
      </c>
      <c r="B33" s="32">
        <f t="shared" si="5"/>
        <v>0</v>
      </c>
      <c r="C33" s="33">
        <f t="shared" si="6"/>
        <v>0</v>
      </c>
      <c r="F33" s="369"/>
      <c r="G33" s="33">
        <f t="shared" si="7"/>
        <v>0</v>
      </c>
      <c r="H33" s="1753">
        <v>0</v>
      </c>
      <c r="I33" s="33">
        <f t="shared" si="8"/>
        <v>0</v>
      </c>
    </row>
    <row r="34" spans="1:9" ht="12.75" customHeight="1" thickBot="1">
      <c r="A34" s="63" t="s">
        <v>200</v>
      </c>
      <c r="B34" s="5">
        <f t="shared" si="5"/>
        <v>0</v>
      </c>
      <c r="C34" s="73">
        <f t="shared" si="6"/>
        <v>0</v>
      </c>
      <c r="D34" s="5"/>
      <c r="E34" s="73"/>
      <c r="F34" s="390">
        <f>SUM(F27:F33)</f>
        <v>0</v>
      </c>
      <c r="G34" s="73">
        <f t="shared" si="7"/>
        <v>0</v>
      </c>
      <c r="H34" s="1742">
        <f>SUM(H27:H33)</f>
        <v>0</v>
      </c>
      <c r="I34" s="73">
        <f t="shared" si="8"/>
        <v>0</v>
      </c>
    </row>
    <row r="35" spans="1:9" ht="12.75" customHeight="1">
      <c r="A35" s="369" t="s">
        <v>201</v>
      </c>
      <c r="B35" s="32">
        <f t="shared" si="5"/>
        <v>3.0543999999999998</v>
      </c>
      <c r="C35" s="33">
        <f t="shared" si="6"/>
        <v>1.8613034817240428</v>
      </c>
      <c r="F35" s="369"/>
      <c r="G35" s="33">
        <f t="shared" si="7"/>
        <v>0</v>
      </c>
      <c r="H35" s="1753">
        <v>3.0543999999999998</v>
      </c>
      <c r="I35" s="33">
        <f t="shared" si="8"/>
        <v>6.2376635163239254</v>
      </c>
    </row>
    <row r="36" spans="1:9" ht="12.75" customHeight="1">
      <c r="A36" s="369" t="s">
        <v>202</v>
      </c>
      <c r="B36" s="32">
        <f t="shared" si="5"/>
        <v>0</v>
      </c>
      <c r="C36" s="33">
        <f t="shared" si="6"/>
        <v>0</v>
      </c>
      <c r="F36" s="369"/>
      <c r="G36" s="33">
        <f t="shared" si="7"/>
        <v>0</v>
      </c>
      <c r="H36" s="1753">
        <v>0</v>
      </c>
      <c r="I36" s="33">
        <f t="shared" si="8"/>
        <v>0</v>
      </c>
    </row>
    <row r="37" spans="1:9" ht="12.75" customHeight="1">
      <c r="A37" s="369" t="s">
        <v>203</v>
      </c>
      <c r="B37" s="32">
        <f t="shared" si="5"/>
        <v>0</v>
      </c>
      <c r="C37" s="33">
        <f t="shared" si="6"/>
        <v>0</v>
      </c>
      <c r="F37" s="369"/>
      <c r="G37" s="33">
        <f t="shared" si="7"/>
        <v>0</v>
      </c>
      <c r="H37" s="1753">
        <v>0</v>
      </c>
      <c r="I37" s="33">
        <f t="shared" si="8"/>
        <v>0</v>
      </c>
    </row>
    <row r="38" spans="1:9" ht="12.75" customHeight="1" thickBot="1">
      <c r="A38" s="369" t="s">
        <v>204</v>
      </c>
      <c r="B38" s="32">
        <f t="shared" si="5"/>
        <v>0</v>
      </c>
      <c r="C38" s="33">
        <f t="shared" si="6"/>
        <v>0</v>
      </c>
      <c r="F38" s="369"/>
      <c r="G38" s="33">
        <f t="shared" si="7"/>
        <v>0</v>
      </c>
      <c r="H38" s="1753">
        <v>0</v>
      </c>
      <c r="I38" s="33">
        <f t="shared" si="8"/>
        <v>0</v>
      </c>
    </row>
    <row r="39" spans="1:9" ht="12.75" customHeight="1" thickBot="1">
      <c r="A39" s="63" t="s">
        <v>205</v>
      </c>
      <c r="B39" s="5">
        <f t="shared" si="5"/>
        <v>3.0543999999999998</v>
      </c>
      <c r="C39" s="73">
        <f t="shared" si="6"/>
        <v>1.8613034817240428</v>
      </c>
      <c r="D39" s="5"/>
      <c r="E39" s="73"/>
      <c r="F39" s="390">
        <f>SUM(F35:F38)</f>
        <v>0</v>
      </c>
      <c r="G39" s="73">
        <f t="shared" si="7"/>
        <v>0</v>
      </c>
      <c r="H39" s="1742">
        <f>SUM(H35:H38)</f>
        <v>3.0543999999999998</v>
      </c>
      <c r="I39" s="73">
        <f t="shared" si="8"/>
        <v>6.2376635163239254</v>
      </c>
    </row>
    <row r="40" spans="1:9" ht="12.75" customHeight="1">
      <c r="A40" s="369" t="s">
        <v>206</v>
      </c>
      <c r="B40" s="32">
        <f t="shared" si="5"/>
        <v>0</v>
      </c>
      <c r="C40" s="33">
        <f t="shared" si="6"/>
        <v>0</v>
      </c>
      <c r="F40" s="369"/>
      <c r="G40" s="33">
        <f t="shared" si="7"/>
        <v>0</v>
      </c>
      <c r="H40" s="1753">
        <v>0</v>
      </c>
      <c r="I40" s="33">
        <f t="shared" si="8"/>
        <v>0</v>
      </c>
    </row>
    <row r="41" spans="1:9" ht="12.75" customHeight="1">
      <c r="A41" s="369" t="s">
        <v>207</v>
      </c>
      <c r="B41" s="32">
        <f t="shared" si="5"/>
        <v>0</v>
      </c>
      <c r="C41" s="33">
        <f t="shared" si="6"/>
        <v>0</v>
      </c>
      <c r="F41" s="369"/>
      <c r="G41" s="33">
        <f t="shared" si="7"/>
        <v>0</v>
      </c>
      <c r="H41" s="1753">
        <v>0</v>
      </c>
      <c r="I41" s="33">
        <f t="shared" si="8"/>
        <v>0</v>
      </c>
    </row>
    <row r="42" spans="1:9" ht="12.75" customHeight="1">
      <c r="A42" s="369" t="s">
        <v>42</v>
      </c>
      <c r="B42" s="32">
        <f t="shared" si="5"/>
        <v>0</v>
      </c>
      <c r="C42" s="33">
        <f t="shared" si="6"/>
        <v>0</v>
      </c>
      <c r="F42" s="369"/>
      <c r="G42" s="33">
        <f t="shared" si="7"/>
        <v>0</v>
      </c>
      <c r="H42" s="1753">
        <v>0</v>
      </c>
      <c r="I42" s="33">
        <f t="shared" si="8"/>
        <v>0</v>
      </c>
    </row>
    <row r="43" spans="1:9" ht="12.75" customHeight="1">
      <c r="A43" s="369" t="s">
        <v>208</v>
      </c>
      <c r="B43" s="32">
        <f t="shared" si="5"/>
        <v>0</v>
      </c>
      <c r="C43" s="33">
        <f t="shared" si="6"/>
        <v>0</v>
      </c>
      <c r="F43" s="369"/>
      <c r="G43" s="33">
        <f t="shared" si="7"/>
        <v>0</v>
      </c>
      <c r="H43" s="1753">
        <v>0</v>
      </c>
      <c r="I43" s="33">
        <f t="shared" si="8"/>
        <v>0</v>
      </c>
    </row>
    <row r="44" spans="1:9" ht="12.75" customHeight="1">
      <c r="A44" s="369" t="s">
        <v>209</v>
      </c>
      <c r="B44" s="32">
        <f t="shared" si="5"/>
        <v>0</v>
      </c>
      <c r="C44" s="33">
        <f t="shared" si="6"/>
        <v>0</v>
      </c>
      <c r="F44" s="369"/>
      <c r="G44" s="33">
        <f t="shared" si="7"/>
        <v>0</v>
      </c>
      <c r="H44" s="1753">
        <v>0</v>
      </c>
      <c r="I44" s="33">
        <f t="shared" si="8"/>
        <v>0</v>
      </c>
    </row>
    <row r="45" spans="1:9" ht="12.75" customHeight="1">
      <c r="A45" s="369" t="s">
        <v>210</v>
      </c>
      <c r="B45" s="32">
        <f t="shared" si="5"/>
        <v>0</v>
      </c>
      <c r="C45" s="33">
        <f t="shared" si="6"/>
        <v>0</v>
      </c>
      <c r="F45" s="369"/>
      <c r="G45" s="33">
        <f t="shared" si="7"/>
        <v>0</v>
      </c>
      <c r="H45" s="1753">
        <v>0</v>
      </c>
      <c r="I45" s="33">
        <f t="shared" si="8"/>
        <v>0</v>
      </c>
    </row>
    <row r="46" spans="1:9" ht="12.75" customHeight="1" thickBot="1">
      <c r="A46" s="369" t="s">
        <v>211</v>
      </c>
      <c r="B46" s="32">
        <f t="shared" si="5"/>
        <v>0</v>
      </c>
      <c r="C46" s="33">
        <f t="shared" si="6"/>
        <v>0</v>
      </c>
      <c r="F46" s="369"/>
      <c r="G46" s="33">
        <f t="shared" si="7"/>
        <v>0</v>
      </c>
      <c r="H46" s="1753">
        <v>0</v>
      </c>
      <c r="I46" s="33">
        <f t="shared" si="8"/>
        <v>0</v>
      </c>
    </row>
    <row r="47" spans="1:9" ht="12.75" customHeight="1" thickBot="1">
      <c r="A47" s="63" t="s">
        <v>212</v>
      </c>
      <c r="B47" s="5">
        <f t="shared" si="5"/>
        <v>0</v>
      </c>
      <c r="C47" s="73">
        <f t="shared" si="6"/>
        <v>0</v>
      </c>
      <c r="D47" s="5"/>
      <c r="E47" s="73"/>
      <c r="F47" s="390">
        <f>SUM(F40:F46)</f>
        <v>0</v>
      </c>
      <c r="G47" s="73">
        <f t="shared" ref="G47:G78" si="9">F47/F$13*100</f>
        <v>0</v>
      </c>
      <c r="H47" s="1742">
        <f>SUM(H40:H46)</f>
        <v>0</v>
      </c>
      <c r="I47" s="73">
        <f t="shared" ref="I47:I78" si="10">H47/H$13*100</f>
        <v>0</v>
      </c>
    </row>
    <row r="48" spans="1:9" ht="12.75" customHeight="1">
      <c r="A48" s="369" t="s">
        <v>213</v>
      </c>
      <c r="B48" s="32">
        <f t="shared" si="5"/>
        <v>0</v>
      </c>
      <c r="C48" s="33">
        <f t="shared" si="6"/>
        <v>0</v>
      </c>
      <c r="F48" s="369"/>
      <c r="G48" s="33">
        <f t="shared" si="9"/>
        <v>0</v>
      </c>
      <c r="H48" s="1753">
        <v>0</v>
      </c>
      <c r="I48" s="33">
        <f t="shared" si="10"/>
        <v>0</v>
      </c>
    </row>
    <row r="49" spans="1:13" ht="12.75" customHeight="1" thickBot="1">
      <c r="A49" s="369" t="s">
        <v>214</v>
      </c>
      <c r="B49" s="32">
        <f t="shared" si="5"/>
        <v>0</v>
      </c>
      <c r="C49" s="33">
        <f t="shared" si="6"/>
        <v>0</v>
      </c>
      <c r="F49" s="369"/>
      <c r="G49" s="33">
        <f t="shared" si="9"/>
        <v>0</v>
      </c>
      <c r="H49" s="1753">
        <v>0</v>
      </c>
      <c r="I49" s="33">
        <f t="shared" si="10"/>
        <v>0</v>
      </c>
    </row>
    <row r="50" spans="1:13" ht="12.75" customHeight="1" thickBot="1">
      <c r="A50" s="63" t="s">
        <v>215</v>
      </c>
      <c r="B50" s="5">
        <f t="shared" si="5"/>
        <v>0</v>
      </c>
      <c r="C50" s="73">
        <f t="shared" si="6"/>
        <v>0</v>
      </c>
      <c r="D50" s="5"/>
      <c r="E50" s="73"/>
      <c r="F50" s="390">
        <f>SUM(F48:F49)</f>
        <v>0</v>
      </c>
      <c r="G50" s="73">
        <f t="shared" si="9"/>
        <v>0</v>
      </c>
      <c r="H50" s="1742">
        <f>SUM(H48:H49)</f>
        <v>0</v>
      </c>
      <c r="I50" s="73">
        <f t="shared" si="10"/>
        <v>0</v>
      </c>
    </row>
    <row r="51" spans="1:13" ht="12.75" customHeight="1">
      <c r="A51" s="369" t="s">
        <v>216</v>
      </c>
      <c r="B51" s="32">
        <f t="shared" si="5"/>
        <v>0</v>
      </c>
      <c r="C51" s="33">
        <f t="shared" si="6"/>
        <v>0</v>
      </c>
      <c r="F51" s="369"/>
      <c r="G51" s="33">
        <f t="shared" si="9"/>
        <v>0</v>
      </c>
      <c r="H51" s="1753">
        <v>0</v>
      </c>
      <c r="I51" s="33">
        <f t="shared" si="10"/>
        <v>0</v>
      </c>
    </row>
    <row r="52" spans="1:13" ht="12.75" customHeight="1">
      <c r="A52" s="369" t="s">
        <v>217</v>
      </c>
      <c r="B52" s="32">
        <f t="shared" si="5"/>
        <v>0</v>
      </c>
      <c r="C52" s="33">
        <f t="shared" si="6"/>
        <v>0</v>
      </c>
      <c r="F52" s="369"/>
      <c r="G52" s="33">
        <f t="shared" si="9"/>
        <v>0</v>
      </c>
      <c r="H52" s="1753">
        <v>0</v>
      </c>
      <c r="I52" s="33">
        <f t="shared" si="10"/>
        <v>0</v>
      </c>
    </row>
    <row r="53" spans="1:13" ht="12.75" customHeight="1">
      <c r="A53" s="369" t="s">
        <v>218</v>
      </c>
      <c r="B53" s="32">
        <f t="shared" si="5"/>
        <v>2.9184749999999999</v>
      </c>
      <c r="C53" s="33">
        <f t="shared" si="6"/>
        <v>1.7784729173731588</v>
      </c>
      <c r="F53" s="369"/>
      <c r="G53" s="33">
        <f t="shared" si="9"/>
        <v>0</v>
      </c>
      <c r="H53" s="1753">
        <v>2.9184749999999999</v>
      </c>
      <c r="I53" s="33">
        <f t="shared" si="10"/>
        <v>5.9600789126517384</v>
      </c>
    </row>
    <row r="54" spans="1:13" ht="12.75" customHeight="1">
      <c r="A54" s="369" t="s">
        <v>219</v>
      </c>
      <c r="B54" s="32">
        <f t="shared" si="5"/>
        <v>0</v>
      </c>
      <c r="C54" s="33">
        <f t="shared" si="6"/>
        <v>0</v>
      </c>
      <c r="F54" s="369"/>
      <c r="G54" s="33">
        <f t="shared" si="9"/>
        <v>0</v>
      </c>
      <c r="H54" s="1753">
        <v>0</v>
      </c>
      <c r="I54" s="33">
        <f t="shared" si="10"/>
        <v>0</v>
      </c>
    </row>
    <row r="55" spans="1:13" ht="12.75" customHeight="1">
      <c r="A55" s="369" t="s">
        <v>220</v>
      </c>
      <c r="B55" s="32">
        <f t="shared" si="5"/>
        <v>0</v>
      </c>
      <c r="C55" s="33">
        <f t="shared" si="6"/>
        <v>0</v>
      </c>
      <c r="F55" s="369"/>
      <c r="G55" s="33">
        <f t="shared" si="9"/>
        <v>0</v>
      </c>
      <c r="H55" s="1753">
        <v>0</v>
      </c>
      <c r="I55" s="33">
        <f t="shared" si="10"/>
        <v>0</v>
      </c>
    </row>
    <row r="56" spans="1:13" ht="12.75" customHeight="1">
      <c r="A56" s="369" t="s">
        <v>221</v>
      </c>
      <c r="B56" s="32">
        <f t="shared" si="5"/>
        <v>0</v>
      </c>
      <c r="C56" s="33">
        <f t="shared" si="6"/>
        <v>0</v>
      </c>
      <c r="F56" s="369"/>
      <c r="G56" s="33">
        <f t="shared" si="9"/>
        <v>0</v>
      </c>
      <c r="H56" s="1753">
        <v>0</v>
      </c>
      <c r="I56" s="33">
        <f t="shared" si="10"/>
        <v>0</v>
      </c>
    </row>
    <row r="57" spans="1:13" ht="12.75" customHeight="1" thickBot="1">
      <c r="A57" s="369" t="s">
        <v>222</v>
      </c>
      <c r="B57" s="32">
        <f t="shared" si="5"/>
        <v>0</v>
      </c>
      <c r="C57" s="33">
        <f t="shared" si="6"/>
        <v>0</v>
      </c>
      <c r="F57" s="369"/>
      <c r="G57" s="33">
        <f t="shared" si="9"/>
        <v>0</v>
      </c>
      <c r="H57" s="1753">
        <v>0</v>
      </c>
      <c r="I57" s="33">
        <f t="shared" si="10"/>
        <v>0</v>
      </c>
    </row>
    <row r="58" spans="1:13" ht="12.75" customHeight="1" thickBot="1">
      <c r="A58" s="63" t="s">
        <v>223</v>
      </c>
      <c r="B58" s="5">
        <f t="shared" si="5"/>
        <v>2.9184749999999999</v>
      </c>
      <c r="C58" s="73">
        <f t="shared" si="6"/>
        <v>1.7784729173731588</v>
      </c>
      <c r="D58" s="5"/>
      <c r="E58" s="73"/>
      <c r="F58" s="390">
        <f>SUM(F51:F57)</f>
        <v>0</v>
      </c>
      <c r="G58" s="73">
        <f t="shared" si="9"/>
        <v>0</v>
      </c>
      <c r="H58" s="1742">
        <f>SUM(H51:H57)</f>
        <v>2.9184749999999999</v>
      </c>
      <c r="I58" s="73">
        <f t="shared" si="10"/>
        <v>5.9600789126517384</v>
      </c>
    </row>
    <row r="59" spans="1:13" ht="12.75" customHeight="1">
      <c r="A59" s="369" t="s">
        <v>224</v>
      </c>
      <c r="B59" s="32">
        <f t="shared" si="5"/>
        <v>0</v>
      </c>
      <c r="C59" s="33">
        <f t="shared" si="6"/>
        <v>0</v>
      </c>
      <c r="F59" s="369"/>
      <c r="G59" s="33">
        <f t="shared" si="9"/>
        <v>0</v>
      </c>
      <c r="H59" s="1753">
        <v>0</v>
      </c>
      <c r="I59" s="33">
        <f t="shared" si="10"/>
        <v>0</v>
      </c>
    </row>
    <row r="60" spans="1:13" ht="12.75" customHeight="1" thickBot="1">
      <c r="A60" s="369" t="s">
        <v>225</v>
      </c>
      <c r="B60" s="32">
        <f t="shared" si="5"/>
        <v>0</v>
      </c>
      <c r="C60" s="33">
        <f t="shared" si="6"/>
        <v>0</v>
      </c>
      <c r="F60" s="369"/>
      <c r="G60" s="33">
        <f t="shared" si="9"/>
        <v>0</v>
      </c>
      <c r="H60" s="1753">
        <v>0</v>
      </c>
      <c r="I60" s="33">
        <f t="shared" si="10"/>
        <v>0</v>
      </c>
    </row>
    <row r="61" spans="1:13" ht="12.75" customHeight="1" thickBot="1">
      <c r="A61" s="63" t="s">
        <v>226</v>
      </c>
      <c r="B61" s="5">
        <f t="shared" si="5"/>
        <v>0</v>
      </c>
      <c r="C61" s="73">
        <f t="shared" si="6"/>
        <v>0</v>
      </c>
      <c r="D61" s="5"/>
      <c r="E61" s="73"/>
      <c r="F61" s="390">
        <f>SUM(F59:F60)</f>
        <v>0</v>
      </c>
      <c r="G61" s="73">
        <f t="shared" si="9"/>
        <v>0</v>
      </c>
      <c r="H61" s="1742">
        <f>SUM(H59:H60)</f>
        <v>0</v>
      </c>
      <c r="I61" s="73">
        <f t="shared" si="10"/>
        <v>0</v>
      </c>
    </row>
    <row r="62" spans="1:13" ht="12.75" customHeight="1">
      <c r="A62" s="369" t="s">
        <v>227</v>
      </c>
      <c r="B62" s="32">
        <f t="shared" si="5"/>
        <v>0</v>
      </c>
      <c r="C62" s="33">
        <f t="shared" si="6"/>
        <v>0</v>
      </c>
      <c r="F62" s="369"/>
      <c r="G62" s="33">
        <f t="shared" si="9"/>
        <v>0</v>
      </c>
      <c r="H62" s="1753">
        <v>0</v>
      </c>
      <c r="I62" s="33">
        <f t="shared" si="10"/>
        <v>0</v>
      </c>
    </row>
    <row r="63" spans="1:13" ht="12.75" customHeight="1" thickBot="1">
      <c r="A63" s="369" t="s">
        <v>228</v>
      </c>
      <c r="B63" s="32">
        <f t="shared" si="5"/>
        <v>4.7548399999999997</v>
      </c>
      <c r="C63" s="33">
        <f t="shared" si="6"/>
        <v>2.8975249630175317</v>
      </c>
      <c r="F63" s="369">
        <v>1.1040000000000001</v>
      </c>
      <c r="G63" s="33">
        <f t="shared" si="9"/>
        <v>1.1412858073253183</v>
      </c>
      <c r="H63" s="1753">
        <v>3.6508400000000001</v>
      </c>
      <c r="I63" s="33">
        <f t="shared" si="10"/>
        <v>7.4557070036459017</v>
      </c>
    </row>
    <row r="64" spans="1:13" ht="12.75" customHeight="1" thickBot="1">
      <c r="A64" s="63" t="s">
        <v>229</v>
      </c>
      <c r="B64" s="5">
        <f t="shared" si="5"/>
        <v>4.7548399999999997</v>
      </c>
      <c r="C64" s="73">
        <f t="shared" si="6"/>
        <v>2.8975249630175317</v>
      </c>
      <c r="D64" s="5"/>
      <c r="E64" s="73"/>
      <c r="F64" s="390">
        <f>SUM(F62:F63)</f>
        <v>1.1040000000000001</v>
      </c>
      <c r="G64" s="73">
        <f t="shared" si="9"/>
        <v>1.1412858073253183</v>
      </c>
      <c r="H64" s="1742">
        <f>SUM(H62:H63)</f>
        <v>3.6508400000000001</v>
      </c>
      <c r="I64" s="73">
        <f t="shared" si="10"/>
        <v>7.4557070036459017</v>
      </c>
      <c r="M64" s="33"/>
    </row>
    <row r="65" spans="1:13" ht="12.75" customHeight="1">
      <c r="A65" s="369" t="s">
        <v>230</v>
      </c>
      <c r="B65" s="32">
        <f t="shared" si="5"/>
        <v>17.667000000000002</v>
      </c>
      <c r="C65" s="33">
        <f t="shared" si="6"/>
        <v>10.765992866559282</v>
      </c>
      <c r="F65" s="369">
        <v>12.177</v>
      </c>
      <c r="G65" s="33">
        <f t="shared" si="9"/>
        <v>12.588258401993112</v>
      </c>
      <c r="H65" s="1753">
        <v>5.49</v>
      </c>
      <c r="I65" s="33">
        <f t="shared" si="10"/>
        <v>11.211620188782856</v>
      </c>
      <c r="K65" s="33"/>
      <c r="M65" s="33"/>
    </row>
    <row r="66" spans="1:13" ht="12.75" customHeight="1" thickBot="1">
      <c r="A66" s="369" t="s">
        <v>231</v>
      </c>
      <c r="B66" s="32">
        <f t="shared" si="5"/>
        <v>0.78</v>
      </c>
      <c r="C66" s="33">
        <f t="shared" si="6"/>
        <v>0.47531977335802572</v>
      </c>
      <c r="F66" s="369">
        <v>0.78</v>
      </c>
      <c r="G66" s="33">
        <f t="shared" si="9"/>
        <v>0.80634323343636605</v>
      </c>
      <c r="H66" s="1753">
        <v>0</v>
      </c>
      <c r="I66" s="33">
        <f t="shared" si="10"/>
        <v>0</v>
      </c>
      <c r="K66" s="33"/>
      <c r="M66" s="33"/>
    </row>
    <row r="67" spans="1:13" ht="12.75" customHeight="1" thickBot="1">
      <c r="A67" s="63" t="s">
        <v>232</v>
      </c>
      <c r="B67" s="39">
        <f t="shared" si="5"/>
        <v>18.446999999999999</v>
      </c>
      <c r="C67" s="73">
        <f t="shared" si="6"/>
        <v>11.241312639917306</v>
      </c>
      <c r="D67" s="39"/>
      <c r="E67" s="73"/>
      <c r="F67" s="390">
        <f>SUM(F65:F66)</f>
        <v>12.956999999999999</v>
      </c>
      <c r="G67" s="73">
        <f t="shared" si="9"/>
        <v>13.394601635429479</v>
      </c>
      <c r="H67" s="1742">
        <f>SUM(H65:H66)</f>
        <v>5.49</v>
      </c>
      <c r="I67" s="73">
        <f t="shared" si="10"/>
        <v>11.211620188782856</v>
      </c>
      <c r="K67" s="33"/>
      <c r="M67" s="33"/>
    </row>
    <row r="68" spans="1:13" ht="12.75" customHeight="1">
      <c r="A68" s="369" t="s">
        <v>233</v>
      </c>
      <c r="B68" s="39">
        <f t="shared" si="5"/>
        <v>0</v>
      </c>
      <c r="C68" s="75">
        <f t="shared" si="6"/>
        <v>0</v>
      </c>
      <c r="D68" s="39"/>
      <c r="E68" s="75"/>
      <c r="F68" s="369"/>
      <c r="G68" s="75">
        <f t="shared" si="9"/>
        <v>0</v>
      </c>
      <c r="H68" s="1753">
        <v>0</v>
      </c>
      <c r="I68" s="75">
        <f t="shared" si="10"/>
        <v>0</v>
      </c>
      <c r="K68" s="33"/>
      <c r="M68" s="33"/>
    </row>
    <row r="69" spans="1:13" ht="12.75" customHeight="1" thickBot="1">
      <c r="A69" s="369" t="s">
        <v>234</v>
      </c>
      <c r="B69" s="40">
        <f t="shared" si="5"/>
        <v>0</v>
      </c>
      <c r="C69" s="76">
        <f t="shared" si="6"/>
        <v>0</v>
      </c>
      <c r="D69" s="40"/>
      <c r="E69" s="76"/>
      <c r="F69" s="369"/>
      <c r="G69" s="76">
        <f t="shared" si="9"/>
        <v>0</v>
      </c>
      <c r="H69" s="1753">
        <v>0</v>
      </c>
      <c r="I69" s="76">
        <f t="shared" si="10"/>
        <v>0</v>
      </c>
      <c r="K69" s="33"/>
      <c r="M69" s="33"/>
    </row>
    <row r="70" spans="1:13" ht="12.75" customHeight="1" thickBot="1">
      <c r="A70" s="63" t="s">
        <v>235</v>
      </c>
      <c r="B70" s="39">
        <f t="shared" si="5"/>
        <v>0</v>
      </c>
      <c r="C70" s="73">
        <f t="shared" si="6"/>
        <v>0</v>
      </c>
      <c r="D70" s="39"/>
      <c r="E70" s="73"/>
      <c r="F70" s="390">
        <f>SUM(F68:F69)</f>
        <v>0</v>
      </c>
      <c r="G70" s="73">
        <f t="shared" si="9"/>
        <v>0</v>
      </c>
      <c r="H70" s="1742">
        <f>SUM(H68:H69)</f>
        <v>0</v>
      </c>
      <c r="I70" s="73">
        <f t="shared" si="10"/>
        <v>0</v>
      </c>
      <c r="K70" s="33"/>
      <c r="M70" s="33"/>
    </row>
    <row r="71" spans="1:13" ht="12.75" customHeight="1" thickBot="1">
      <c r="A71" s="63" t="s">
        <v>236</v>
      </c>
      <c r="B71" s="5">
        <f t="shared" si="5"/>
        <v>0</v>
      </c>
      <c r="C71" s="73">
        <f t="shared" si="6"/>
        <v>0</v>
      </c>
      <c r="D71" s="5"/>
      <c r="E71" s="73"/>
      <c r="F71" s="381"/>
      <c r="G71" s="73">
        <f t="shared" si="9"/>
        <v>0</v>
      </c>
      <c r="H71" s="1742">
        <v>0</v>
      </c>
      <c r="I71" s="73">
        <f t="shared" si="10"/>
        <v>0</v>
      </c>
      <c r="K71" s="33"/>
      <c r="M71" s="33"/>
    </row>
    <row r="72" spans="1:13" ht="12.75" customHeight="1" thickBot="1">
      <c r="A72" s="63" t="s">
        <v>237</v>
      </c>
      <c r="B72" s="5">
        <f t="shared" si="5"/>
        <v>0</v>
      </c>
      <c r="C72" s="73">
        <f t="shared" si="6"/>
        <v>0</v>
      </c>
      <c r="D72" s="5"/>
      <c r="E72" s="73"/>
      <c r="F72" s="390"/>
      <c r="G72" s="73">
        <f t="shared" si="9"/>
        <v>0</v>
      </c>
      <c r="H72" s="1742">
        <v>0</v>
      </c>
      <c r="I72" s="73">
        <f t="shared" si="10"/>
        <v>0</v>
      </c>
      <c r="K72" s="33"/>
      <c r="M72" s="33"/>
    </row>
    <row r="73" spans="1:13" ht="12.75" customHeight="1" thickBot="1">
      <c r="A73" s="367" t="s">
        <v>126</v>
      </c>
      <c r="B73" s="32">
        <f t="shared" si="5"/>
        <v>29.174714999999999</v>
      </c>
      <c r="C73" s="73">
        <f t="shared" si="6"/>
        <v>17.77861400203204</v>
      </c>
      <c r="E73" s="73"/>
      <c r="F73" s="509">
        <f>F21+F26+F34+F39+F47+F50+F58+F61+F64+F67+F70+F71+F72</f>
        <v>14.061</v>
      </c>
      <c r="G73" s="73">
        <f t="shared" si="9"/>
        <v>14.535887442754799</v>
      </c>
      <c r="H73" s="1754">
        <f>H21+H26+H34+H39+H47+H50+H58+H61+H64+H67+H70+H71+H72</f>
        <v>15.113715000000001</v>
      </c>
      <c r="I73" s="73">
        <f t="shared" si="10"/>
        <v>30.865069621404423</v>
      </c>
      <c r="K73" s="33"/>
      <c r="M73" s="33"/>
    </row>
    <row r="74" spans="1:13" ht="12.75" customHeight="1" thickBot="1">
      <c r="A74" s="367" t="s">
        <v>128</v>
      </c>
      <c r="B74" s="5">
        <f t="shared" si="5"/>
        <v>106.08705999999999</v>
      </c>
      <c r="C74" s="73">
        <f t="shared" si="6"/>
        <v>64.647791430024711</v>
      </c>
      <c r="D74" s="5"/>
      <c r="E74" s="73"/>
      <c r="F74" s="390">
        <v>81.88</v>
      </c>
      <c r="G74" s="73">
        <f t="shared" si="9"/>
        <v>84.645364043294421</v>
      </c>
      <c r="H74" s="1753">
        <v>24.207059999999998</v>
      </c>
      <c r="I74" s="73">
        <f t="shared" si="10"/>
        <v>49.43540302496865</v>
      </c>
      <c r="K74" s="33"/>
      <c r="M74" s="33"/>
    </row>
    <row r="75" spans="1:13" ht="12.75" customHeight="1" thickBot="1">
      <c r="A75" s="367" t="s">
        <v>131</v>
      </c>
      <c r="B75" s="5">
        <f t="shared" si="5"/>
        <v>135.261775</v>
      </c>
      <c r="C75" s="73">
        <f t="shared" si="6"/>
        <v>82.426405432056754</v>
      </c>
      <c r="D75" s="5"/>
      <c r="E75" s="73"/>
      <c r="F75" s="390">
        <f>F74+F73</f>
        <v>95.941000000000003</v>
      </c>
      <c r="G75" s="73">
        <f t="shared" si="9"/>
        <v>99.18125148604922</v>
      </c>
      <c r="H75" s="1742">
        <f>H74+H73</f>
        <v>39.320774999999998</v>
      </c>
      <c r="I75" s="73">
        <f t="shared" si="10"/>
        <v>80.300472646373066</v>
      </c>
      <c r="K75" s="33"/>
      <c r="M75" s="33"/>
    </row>
    <row r="76" spans="1:13" ht="12.75" customHeight="1">
      <c r="A76" s="369" t="s">
        <v>504</v>
      </c>
      <c r="B76" s="32">
        <f t="shared" si="5"/>
        <v>0</v>
      </c>
      <c r="C76" s="33">
        <f t="shared" si="6"/>
        <v>0</v>
      </c>
      <c r="F76" s="369"/>
      <c r="G76" s="33">
        <f t="shared" si="9"/>
        <v>0</v>
      </c>
      <c r="H76" s="1753">
        <v>0</v>
      </c>
      <c r="I76" s="33">
        <f t="shared" si="10"/>
        <v>0</v>
      </c>
      <c r="K76" s="33"/>
      <c r="M76" s="33"/>
    </row>
    <row r="77" spans="1:13" ht="12.75" customHeight="1">
      <c r="A77" s="369" t="s">
        <v>258</v>
      </c>
      <c r="B77" s="32">
        <f t="shared" si="5"/>
        <v>0</v>
      </c>
      <c r="C77" s="33">
        <f t="shared" si="6"/>
        <v>0</v>
      </c>
      <c r="F77" s="369"/>
      <c r="G77" s="33">
        <f t="shared" si="9"/>
        <v>0</v>
      </c>
      <c r="H77" s="1753">
        <v>0</v>
      </c>
      <c r="I77" s="33">
        <f t="shared" si="10"/>
        <v>0</v>
      </c>
      <c r="K77" s="33"/>
      <c r="M77" s="33"/>
    </row>
    <row r="78" spans="1:13" ht="12.75" customHeight="1" thickBot="1">
      <c r="A78" s="369" t="s">
        <v>260</v>
      </c>
      <c r="B78" s="32">
        <f t="shared" si="5"/>
        <v>0.85061100000000001</v>
      </c>
      <c r="C78" s="33">
        <f>B78/B$13*100</f>
        <v>0.51834900991774824</v>
      </c>
      <c r="F78" s="369"/>
      <c r="G78" s="33">
        <f t="shared" si="9"/>
        <v>0</v>
      </c>
      <c r="H78" s="1753">
        <v>0.85061100000000001</v>
      </c>
      <c r="I78" s="33">
        <f t="shared" si="10"/>
        <v>1.7371088270311061</v>
      </c>
      <c r="K78" s="33"/>
      <c r="M78" s="33"/>
    </row>
    <row r="79" spans="1:13" ht="12.75" customHeight="1" thickBot="1">
      <c r="A79" s="367" t="s">
        <v>164</v>
      </c>
      <c r="B79" s="5">
        <f>D79+F79+H79</f>
        <v>0.85061100000000001</v>
      </c>
      <c r="C79" s="73">
        <f>B79/B$13*100</f>
        <v>0.51834900991774824</v>
      </c>
      <c r="D79" s="5"/>
      <c r="E79" s="73"/>
      <c r="F79" s="390">
        <f>SUM(F76:F78)</f>
        <v>0</v>
      </c>
      <c r="G79" s="73">
        <f>F79/F$13*100</f>
        <v>0</v>
      </c>
      <c r="H79" s="1742">
        <f>SUM(H76:H78)</f>
        <v>0.85061100000000001</v>
      </c>
      <c r="I79" s="73">
        <f>H79/H$13*100</f>
        <v>1.7371088270311061</v>
      </c>
      <c r="K79" s="33"/>
      <c r="M79" s="33"/>
    </row>
    <row r="80" spans="1:13" ht="12.75" customHeight="1" thickBot="1">
      <c r="A80" s="369"/>
      <c r="F80" s="369"/>
      <c r="G80" s="33"/>
      <c r="H80" s="1753"/>
      <c r="K80" s="33"/>
      <c r="M80" s="33"/>
    </row>
    <row r="81" spans="1:13" s="74" customFormat="1" ht="12.75" customHeight="1">
      <c r="A81" s="370" t="s">
        <v>152</v>
      </c>
      <c r="B81" s="37">
        <f>D81+F81+H81</f>
        <v>10185</v>
      </c>
      <c r="C81" s="37"/>
      <c r="D81" s="37"/>
      <c r="E81" s="37"/>
      <c r="F81" s="370">
        <v>9263</v>
      </c>
      <c r="G81" s="37"/>
      <c r="H81" s="1755">
        <v>922</v>
      </c>
      <c r="I81" s="37"/>
    </row>
    <row r="82" spans="1:13" s="74" customFormat="1" ht="12.75" customHeight="1" thickBot="1">
      <c r="A82" s="371" t="s">
        <v>154</v>
      </c>
      <c r="B82" s="38">
        <f>B13/B81*1000000</f>
        <v>16111.934511536574</v>
      </c>
      <c r="C82" s="38"/>
      <c r="D82" s="38"/>
      <c r="E82" s="38"/>
      <c r="F82" s="40">
        <f>F13/F81*1000000</f>
        <v>10442.94505019972</v>
      </c>
      <c r="G82" s="38"/>
      <c r="H82" s="40">
        <f>H13/H81*1000000</f>
        <v>53109.601952277655</v>
      </c>
      <c r="I82" s="38"/>
    </row>
    <row r="83" spans="1:13" ht="12.75" customHeight="1">
      <c r="A83" s="369"/>
      <c r="F83" s="361"/>
      <c r="G83" s="33"/>
      <c r="H83" s="361"/>
      <c r="K83" s="33"/>
      <c r="M83" s="33"/>
    </row>
    <row r="84" spans="1:13" ht="12.75" customHeight="1">
      <c r="G84" s="33"/>
      <c r="H84" s="32"/>
      <c r="K84" s="33"/>
      <c r="M84" s="33"/>
    </row>
    <row r="85" spans="1:13" ht="12.75" customHeight="1">
      <c r="A85" s="32" t="s">
        <v>514</v>
      </c>
      <c r="G85" s="33"/>
      <c r="H85" s="32"/>
      <c r="K85" s="33"/>
      <c r="M85" s="33"/>
    </row>
    <row r="86" spans="1:13" ht="12.75" customHeight="1">
      <c r="G86" s="33"/>
      <c r="H86" s="32"/>
      <c r="K86" s="33"/>
      <c r="M86" s="33"/>
    </row>
    <row r="87" spans="1:13" ht="12.75" customHeight="1">
      <c r="B87" s="74"/>
      <c r="D87" s="74"/>
      <c r="G87" s="33"/>
      <c r="H87" s="32"/>
      <c r="J87" s="74"/>
      <c r="K87" s="33"/>
      <c r="L87" s="74"/>
      <c r="M87" s="33"/>
    </row>
    <row r="88" spans="1:13" ht="12.75" customHeight="1">
      <c r="B88" s="74"/>
      <c r="D88" s="74"/>
      <c r="F88" s="74"/>
      <c r="G88" s="33"/>
      <c r="H88" s="74"/>
      <c r="J88" s="74"/>
      <c r="K88" s="33"/>
      <c r="L88" s="74"/>
      <c r="M88" s="33"/>
    </row>
    <row r="89" spans="1:13" ht="12.75" customHeight="1">
      <c r="H89" s="32"/>
    </row>
  </sheetData>
  <phoneticPr fontId="0" type="noConversion"/>
  <pageMargins left="0.39370078740157483" right="0.39370078740157483" top="0.59055118110236227" bottom="0.39370078740157483" header="0.39370078740157483" footer="0.39370078740157483"/>
  <pageSetup paperSize="9" scale="49"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pageSetUpPr fitToPage="1"/>
  </sheetPr>
  <dimension ref="A2:AK102"/>
  <sheetViews>
    <sheetView workbookViewId="0" xr3:uid="{44C9DB06-433C-50F5-8210-7EB2F2901AA3}">
      <pane xSplit="3" ySplit="5" topLeftCell="W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8.85546875" style="28" bestFit="1" customWidth="1"/>
    <col min="2" max="2" width="12.85546875" style="32" customWidth="1"/>
    <col min="3" max="3" width="4.7109375" style="32" customWidth="1"/>
    <col min="4" max="4" width="12.7109375" style="32" customWidth="1"/>
    <col min="5" max="5" width="4.7109375" style="32" customWidth="1"/>
    <col min="6" max="6" width="10.85546875" style="32" customWidth="1"/>
    <col min="7" max="7" width="4.7109375" style="32" customWidth="1"/>
    <col min="8" max="8" width="10.7109375" style="32" customWidth="1"/>
    <col min="9" max="9" width="4.7109375" style="32" customWidth="1"/>
    <col min="10" max="10" width="12.7109375" style="32" customWidth="1"/>
    <col min="11" max="11" width="4.85546875" style="33" customWidth="1"/>
    <col min="12" max="12" width="11.42578125" style="32" customWidth="1"/>
    <col min="13" max="13" width="4" style="32" customWidth="1"/>
    <col min="14" max="14" width="12.7109375" style="32" customWidth="1"/>
    <col min="15" max="15" width="4.85546875" style="33" customWidth="1"/>
    <col min="16" max="16" width="12.7109375" style="32" bestFit="1" customWidth="1"/>
    <col min="17" max="17" width="4.7109375" style="32" customWidth="1"/>
    <col min="18" max="18" width="12.7109375" style="32" bestFit="1" customWidth="1"/>
    <col min="19" max="19" width="4.7109375" style="32" customWidth="1"/>
    <col min="20" max="20" width="12.7109375" style="32" customWidth="1"/>
    <col min="21" max="21" width="3.85546875" style="28" customWidth="1"/>
    <col min="22" max="22" width="12.7109375" style="32" customWidth="1"/>
    <col min="23" max="23" width="6" style="32" customWidth="1"/>
    <col min="24" max="24" width="11.42578125" style="32" customWidth="1"/>
    <col min="25" max="25" width="6.28515625" style="32" customWidth="1"/>
    <col min="26" max="26" width="15.42578125" style="32" customWidth="1"/>
    <col min="27" max="27" width="4.7109375" style="32" customWidth="1"/>
    <col min="28" max="28" width="12.7109375" style="32" bestFit="1" customWidth="1"/>
    <col min="29" max="29" width="4.7109375" style="32" customWidth="1"/>
    <col min="30" max="30" width="12.7109375" style="32" customWidth="1"/>
    <col min="31" max="31" width="4.7109375" style="32" customWidth="1"/>
    <col min="32" max="32" width="13.28515625" style="32" customWidth="1"/>
    <col min="33" max="33" width="4.7109375" style="32" customWidth="1"/>
    <col min="34" max="34" width="12.7109375" style="32" customWidth="1"/>
    <col min="35" max="35" width="4.7109375" style="32" customWidth="1"/>
    <col min="36" max="36" width="12.7109375" style="32" customWidth="1"/>
    <col min="37" max="37" width="4.7109375" style="32" customWidth="1"/>
    <col min="38" max="16384" width="9.140625" style="32"/>
  </cols>
  <sheetData>
    <row r="2" spans="1:37" ht="12.75" customHeight="1">
      <c r="D2" s="72" t="s">
        <v>388</v>
      </c>
      <c r="F2" s="72" t="s">
        <v>388</v>
      </c>
      <c r="H2" s="72" t="s">
        <v>388</v>
      </c>
      <c r="P2" s="72" t="s">
        <v>388</v>
      </c>
      <c r="R2" s="72" t="s">
        <v>388</v>
      </c>
      <c r="T2" s="72" t="s">
        <v>388</v>
      </c>
      <c r="Z2" s="72" t="s">
        <v>388</v>
      </c>
      <c r="AB2" s="72" t="s">
        <v>388</v>
      </c>
      <c r="AD2" s="72" t="s">
        <v>388</v>
      </c>
      <c r="AF2" s="72" t="s">
        <v>388</v>
      </c>
      <c r="AH2" s="72" t="s">
        <v>388</v>
      </c>
      <c r="AJ2" s="72" t="s">
        <v>388</v>
      </c>
    </row>
    <row r="3" spans="1:37" s="52" customFormat="1" ht="12.75" customHeight="1">
      <c r="A3" s="214" t="s">
        <v>986</v>
      </c>
      <c r="B3" s="34" t="s">
        <v>80</v>
      </c>
      <c r="C3" s="34"/>
      <c r="D3" s="221" t="s">
        <v>394</v>
      </c>
      <c r="E3" s="34"/>
      <c r="F3" s="221" t="s">
        <v>596</v>
      </c>
      <c r="G3" s="226"/>
      <c r="H3" s="221" t="s">
        <v>987</v>
      </c>
      <c r="I3" s="226"/>
      <c r="J3" s="34" t="s">
        <v>401</v>
      </c>
      <c r="K3" s="226"/>
      <c r="L3" s="34" t="s">
        <v>559</v>
      </c>
      <c r="M3" s="226"/>
      <c r="N3" s="221" t="s">
        <v>723</v>
      </c>
      <c r="O3" s="226"/>
      <c r="P3" s="221" t="s">
        <v>723</v>
      </c>
      <c r="Q3" s="34"/>
      <c r="R3" s="221" t="s">
        <v>931</v>
      </c>
      <c r="S3" s="34"/>
      <c r="T3" s="298" t="s">
        <v>988</v>
      </c>
      <c r="U3" s="197"/>
      <c r="V3" s="34" t="s">
        <v>422</v>
      </c>
      <c r="W3" s="34"/>
      <c r="X3" s="34" t="s">
        <v>424</v>
      </c>
      <c r="Y3" s="226"/>
      <c r="Z3" s="34" t="s">
        <v>427</v>
      </c>
      <c r="AA3" s="34"/>
      <c r="AB3" s="221" t="s">
        <v>610</v>
      </c>
      <c r="AC3" s="34"/>
      <c r="AD3" s="298" t="s">
        <v>989</v>
      </c>
      <c r="AE3" s="298"/>
      <c r="AF3" s="298" t="s">
        <v>989</v>
      </c>
      <c r="AG3" s="298"/>
      <c r="AH3" s="298" t="s">
        <v>989</v>
      </c>
      <c r="AI3" s="298"/>
      <c r="AJ3" s="298" t="s">
        <v>989</v>
      </c>
      <c r="AK3" s="221"/>
    </row>
    <row r="4" spans="1:37" s="52" customFormat="1" ht="12.75" customHeight="1">
      <c r="A4" s="324" t="s">
        <v>287</v>
      </c>
      <c r="B4" s="217"/>
      <c r="C4" s="217"/>
      <c r="D4" s="223" t="s">
        <v>682</v>
      </c>
      <c r="E4" s="217"/>
      <c r="F4" s="223" t="s">
        <v>844</v>
      </c>
      <c r="G4" s="229"/>
      <c r="H4" s="223" t="s">
        <v>990</v>
      </c>
      <c r="I4" s="229"/>
      <c r="J4" s="217" t="s">
        <v>991</v>
      </c>
      <c r="K4" s="229"/>
      <c r="L4" s="217" t="s">
        <v>992</v>
      </c>
      <c r="M4" s="229"/>
      <c r="N4" s="223" t="s">
        <v>993</v>
      </c>
      <c r="O4" s="229"/>
      <c r="P4" s="223" t="s">
        <v>994</v>
      </c>
      <c r="Q4" s="217"/>
      <c r="R4" s="223" t="s">
        <v>995</v>
      </c>
      <c r="S4" s="217"/>
      <c r="T4" s="299" t="s">
        <v>682</v>
      </c>
      <c r="U4" s="218"/>
      <c r="V4" s="52" t="s">
        <v>996</v>
      </c>
      <c r="W4" s="217"/>
      <c r="X4" s="217" t="s">
        <v>997</v>
      </c>
      <c r="Y4" s="229"/>
      <c r="Z4" s="217" t="s">
        <v>998</v>
      </c>
      <c r="AA4" s="217" t="s">
        <v>388</v>
      </c>
      <c r="AB4" s="223" t="s">
        <v>999</v>
      </c>
      <c r="AC4" s="217"/>
      <c r="AD4" s="299" t="s">
        <v>1000</v>
      </c>
      <c r="AE4" s="299"/>
      <c r="AF4" s="299" t="s">
        <v>1001</v>
      </c>
      <c r="AG4" s="299"/>
      <c r="AH4" s="299" t="s">
        <v>1002</v>
      </c>
      <c r="AI4" s="299"/>
      <c r="AJ4" s="299" t="s">
        <v>1003</v>
      </c>
      <c r="AK4" s="223"/>
    </row>
    <row r="5" spans="1:37" ht="12.75" customHeight="1">
      <c r="A5" s="36"/>
      <c r="B5" s="36" t="s">
        <v>84</v>
      </c>
      <c r="C5" s="36" t="s">
        <v>15</v>
      </c>
      <c r="D5" s="36" t="s">
        <v>84</v>
      </c>
      <c r="E5" s="71" t="s">
        <v>15</v>
      </c>
      <c r="F5" s="36" t="s">
        <v>84</v>
      </c>
      <c r="G5" s="71" t="s">
        <v>15</v>
      </c>
      <c r="H5" s="36" t="s">
        <v>84</v>
      </c>
      <c r="I5" s="71" t="s">
        <v>15</v>
      </c>
      <c r="J5" s="36" t="s">
        <v>84</v>
      </c>
      <c r="K5" s="71" t="s">
        <v>15</v>
      </c>
      <c r="L5" s="36" t="s">
        <v>84</v>
      </c>
      <c r="M5" s="71" t="s">
        <v>15</v>
      </c>
      <c r="N5" s="36" t="s">
        <v>84</v>
      </c>
      <c r="O5" s="71" t="s">
        <v>15</v>
      </c>
      <c r="P5" s="36" t="s">
        <v>84</v>
      </c>
      <c r="Q5" s="71" t="s">
        <v>15</v>
      </c>
      <c r="R5" s="36" t="s">
        <v>84</v>
      </c>
      <c r="S5" s="71" t="s">
        <v>15</v>
      </c>
      <c r="T5" s="36" t="s">
        <v>84</v>
      </c>
      <c r="U5" s="71" t="s">
        <v>15</v>
      </c>
      <c r="V5" s="36" t="s">
        <v>84</v>
      </c>
      <c r="W5" s="71" t="s">
        <v>15</v>
      </c>
      <c r="X5" s="36" t="s">
        <v>84</v>
      </c>
      <c r="Y5" s="71" t="s">
        <v>15</v>
      </c>
      <c r="Z5" s="36" t="s">
        <v>84</v>
      </c>
      <c r="AA5" s="71" t="s">
        <v>15</v>
      </c>
      <c r="AB5" s="36" t="s">
        <v>84</v>
      </c>
      <c r="AC5" s="36" t="s">
        <v>15</v>
      </c>
      <c r="AD5" s="36" t="s">
        <v>84</v>
      </c>
      <c r="AE5" s="71" t="s">
        <v>15</v>
      </c>
      <c r="AF5" s="36" t="s">
        <v>84</v>
      </c>
      <c r="AG5" s="71" t="s">
        <v>15</v>
      </c>
      <c r="AH5" s="36" t="s">
        <v>84</v>
      </c>
      <c r="AI5" s="71" t="s">
        <v>15</v>
      </c>
      <c r="AJ5" s="36" t="s">
        <v>84</v>
      </c>
      <c r="AK5" s="71" t="s">
        <v>15</v>
      </c>
    </row>
    <row r="6" spans="1:37" ht="12.75" customHeight="1">
      <c r="A6" s="1" t="s">
        <v>86</v>
      </c>
      <c r="E6" s="33"/>
      <c r="G6" s="33"/>
      <c r="I6" s="33"/>
      <c r="M6" s="33"/>
      <c r="Q6" s="33"/>
      <c r="S6" s="33"/>
      <c r="U6" s="33"/>
      <c r="W6" s="33"/>
      <c r="Y6" s="33"/>
      <c r="AA6" s="33"/>
      <c r="AC6" s="94"/>
      <c r="AE6" s="33"/>
      <c r="AG6" s="33"/>
      <c r="AI6" s="33"/>
      <c r="AK6" s="33"/>
    </row>
    <row r="7" spans="1:37" ht="12.75" customHeight="1">
      <c r="A7" s="28" t="s">
        <v>88</v>
      </c>
      <c r="B7" s="131">
        <f>D7+F7+H7+J7+N7+P7+R7+T7+L7+V7+X7+Z7+AB7+AD7+AF7+AH7+AJ7</f>
        <v>2599.7973645100005</v>
      </c>
      <c r="C7" s="33">
        <f>B7/B$10*100</f>
        <v>52.645173597721282</v>
      </c>
      <c r="D7" s="131">
        <f>SUM('FoF1'!BC9:BC12)</f>
        <v>65.663609950000009</v>
      </c>
      <c r="E7" s="33">
        <f>D7/D$10*100</f>
        <v>90.198125465251252</v>
      </c>
      <c r="F7" s="131">
        <f>SUM('FoF1'!CP9:CP12)</f>
        <v>26.9</v>
      </c>
      <c r="G7" s="33">
        <f>F7/F$10*100</f>
        <v>92.123287671232873</v>
      </c>
      <c r="H7" s="131">
        <f>SUM('FoF1'!DH9:DH12)</f>
        <v>0</v>
      </c>
      <c r="I7" s="33">
        <f>H7/H$10*100</f>
        <v>0</v>
      </c>
      <c r="J7" s="385">
        <v>851.14257456000007</v>
      </c>
      <c r="K7" s="33">
        <f>J7/J$10*100</f>
        <v>79.318917741431477</v>
      </c>
      <c r="L7" s="385">
        <v>0.7</v>
      </c>
      <c r="M7" s="33">
        <f>L7/L$10*100</f>
        <v>41.17647058823529</v>
      </c>
      <c r="N7" s="385">
        <v>325.49451299999998</v>
      </c>
      <c r="O7" s="33">
        <f>N7/N$10*100</f>
        <v>82.921598281519621</v>
      </c>
      <c r="P7" s="131">
        <f>SUM('FoF1'!IG9:IG12)</f>
        <v>70.920666999999995</v>
      </c>
      <c r="Q7" s="33">
        <f>P7/P$10*100</f>
        <v>97.237535299004804</v>
      </c>
      <c r="R7" s="131">
        <f>SUM('FoF2'!BI9:BI12)</f>
        <v>0</v>
      </c>
      <c r="S7" s="33">
        <f>R7/R$10*100</f>
        <v>0</v>
      </c>
      <c r="T7" s="131">
        <f>SUM('FoF2'!CP9:CP12)</f>
        <v>39</v>
      </c>
      <c r="U7" s="33">
        <f>T7/T$10*100</f>
        <v>78.629032258064512</v>
      </c>
      <c r="V7" s="385">
        <v>96.1</v>
      </c>
      <c r="W7" s="33">
        <f>V7/V$10*100</f>
        <v>99.896049896049888</v>
      </c>
      <c r="X7" s="385">
        <v>283.77600000000001</v>
      </c>
      <c r="Y7" s="33">
        <f>X7/X$10*100</f>
        <v>64.735095183237718</v>
      </c>
      <c r="Z7" s="131">
        <f>SUM('FoF2'!HO9:HO12)</f>
        <v>126.9</v>
      </c>
      <c r="AA7" s="33">
        <f>Z7/Z$10*100</f>
        <v>79.164067373674357</v>
      </c>
      <c r="AB7" s="131">
        <f>SUM('FoF3'!CM9:CM12)</f>
        <v>0</v>
      </c>
      <c r="AC7" s="33">
        <f>AB7/AB$10*100</f>
        <v>0</v>
      </c>
      <c r="AD7" s="131">
        <f>SUM('FoF4'!V9:V12)</f>
        <v>0</v>
      </c>
      <c r="AE7" s="33">
        <f>AD7/AD$10*100</f>
        <v>0</v>
      </c>
      <c r="AF7" s="131">
        <f>SUM('FoF4'!Y9:Y12)</f>
        <v>299.8</v>
      </c>
      <c r="AG7" s="33">
        <f>AF7/AF$10*100</f>
        <v>28.994197292069636</v>
      </c>
      <c r="AH7" s="131">
        <f>SUM('FoF4'!AB9:AB12)</f>
        <v>344.1</v>
      </c>
      <c r="AI7" s="33">
        <f>AH7/AH$10*100</f>
        <v>46.337193643953675</v>
      </c>
      <c r="AJ7" s="131">
        <f>SUM('FoF4'!AE9:AE12)</f>
        <v>69.3</v>
      </c>
      <c r="AK7" s="33">
        <f>AJ7/AJ$10*100</f>
        <v>75.162689804772242</v>
      </c>
    </row>
    <row r="8" spans="1:37" ht="12.75" customHeight="1">
      <c r="A8" s="28" t="s">
        <v>89</v>
      </c>
      <c r="B8" s="131">
        <f>D8+F8+H8+J8+N8+P8+R8+T8+L8+V8+X8+Z8+AB8+AD8+AF8+AH8+AJ8</f>
        <v>2338.5420531000004</v>
      </c>
      <c r="C8" s="33">
        <f>B8/B$10*100</f>
        <v>47.354826199781499</v>
      </c>
      <c r="D8" s="131">
        <f>'FoF1'!BC8</f>
        <v>7.1356967000000004</v>
      </c>
      <c r="E8" s="33">
        <f>D8/D$10*100</f>
        <v>9.8018745347487464</v>
      </c>
      <c r="F8" s="131">
        <f>'FoF1'!CP8</f>
        <v>2.2999999999999998</v>
      </c>
      <c r="G8" s="33">
        <f>F8/F$10*100</f>
        <v>7.8767123287671232</v>
      </c>
      <c r="H8" s="131">
        <f>'FoF1'!DH8</f>
        <v>0.186</v>
      </c>
      <c r="I8" s="33">
        <f>H8/H$10*100</f>
        <v>100</v>
      </c>
      <c r="J8" s="385">
        <v>221.92120239999997</v>
      </c>
      <c r="K8" s="33">
        <f>J8/J$10*100</f>
        <v>20.68108225856853</v>
      </c>
      <c r="L8" s="385">
        <v>1</v>
      </c>
      <c r="M8" s="33">
        <f>L8/L$10*100</f>
        <v>58.82352941176471</v>
      </c>
      <c r="N8" s="385">
        <v>67.038336999999999</v>
      </c>
      <c r="O8" s="33">
        <f>N8/N$10*100</f>
        <v>17.078401718480375</v>
      </c>
      <c r="P8" s="131">
        <f>'FoF1'!IG8</f>
        <v>2.0148169999999999</v>
      </c>
      <c r="Q8" s="33">
        <f>P8/P$10*100</f>
        <v>2.7624647009951975</v>
      </c>
      <c r="R8" s="131">
        <f>'FoF2'!BI8</f>
        <v>0.65700000000000003</v>
      </c>
      <c r="S8" s="33">
        <f>R8/R$10*100</f>
        <v>100</v>
      </c>
      <c r="T8" s="131">
        <f>'FoF2'!CP8</f>
        <v>10.6</v>
      </c>
      <c r="U8" s="33">
        <f>T8/T$10*100</f>
        <v>21.37096774193548</v>
      </c>
      <c r="V8" s="385">
        <v>0.1</v>
      </c>
      <c r="W8" s="33">
        <f>V8/V$10*100</f>
        <v>0.10395010395010396</v>
      </c>
      <c r="X8" s="385">
        <v>154.589</v>
      </c>
      <c r="Y8" s="33">
        <f>X8/X$10*100</f>
        <v>35.264904816762289</v>
      </c>
      <c r="Z8" s="131">
        <f>'FoF2'!HO8</f>
        <v>33.4</v>
      </c>
      <c r="AA8" s="33">
        <f>Z8/Z$10*100</f>
        <v>20.835932626325636</v>
      </c>
      <c r="AB8" s="131">
        <f>'FoF3'!CM8</f>
        <v>0</v>
      </c>
      <c r="AC8" s="33">
        <f>AB8/AB$10*100</f>
        <v>0</v>
      </c>
      <c r="AD8" s="131">
        <f>'FoF4'!V8</f>
        <v>682</v>
      </c>
      <c r="AE8" s="33">
        <f>AD8/AD$10*100</f>
        <v>100</v>
      </c>
      <c r="AF8" s="131">
        <f>'FoF4'!Y8</f>
        <v>734.2</v>
      </c>
      <c r="AG8" s="33">
        <f>AF8/AF$10*100</f>
        <v>71.005802707930371</v>
      </c>
      <c r="AH8" s="131">
        <f>'FoF4'!AB8</f>
        <v>398.5</v>
      </c>
      <c r="AI8" s="33">
        <f>AH8/AH$10*100</f>
        <v>53.662806356046325</v>
      </c>
      <c r="AJ8" s="131">
        <f>'FoF4'!AE8</f>
        <v>22.9</v>
      </c>
      <c r="AK8" s="33">
        <f>AJ8/AJ$10*100</f>
        <v>24.837310195227769</v>
      </c>
    </row>
    <row r="9" spans="1:37" ht="12.75" customHeight="1" thickBot="1">
      <c r="A9" s="362" t="s">
        <v>250</v>
      </c>
      <c r="B9" s="131">
        <f>D9+F9+H9+J9+N9+P9+R9+T9+L9+V9+X9+Z9+AB9+AD9+AF9+AH9+AJ9</f>
        <v>0</v>
      </c>
      <c r="C9" s="33">
        <f>B9/B$10*100</f>
        <v>0</v>
      </c>
      <c r="D9" s="131">
        <v>0</v>
      </c>
      <c r="E9" s="33">
        <f>D9/D$10*100</f>
        <v>0</v>
      </c>
      <c r="F9" s="131">
        <v>0</v>
      </c>
      <c r="G9" s="33">
        <f>F9/F$10*100</f>
        <v>0</v>
      </c>
      <c r="H9" s="131">
        <v>0</v>
      </c>
      <c r="I9" s="33">
        <f>H9/H$10*100</f>
        <v>0</v>
      </c>
      <c r="J9" s="385">
        <v>0</v>
      </c>
      <c r="K9" s="33">
        <f>J9/J$10*100</f>
        <v>0</v>
      </c>
      <c r="L9" s="385">
        <v>0</v>
      </c>
      <c r="M9" s="33">
        <f>L9/L$10*100</f>
        <v>0</v>
      </c>
      <c r="N9" s="385"/>
      <c r="O9" s="33">
        <f>N9/N$10*100</f>
        <v>0</v>
      </c>
      <c r="P9" s="131">
        <v>0</v>
      </c>
      <c r="Q9" s="33">
        <f>P9/P$10*100</f>
        <v>0</v>
      </c>
      <c r="R9" s="131">
        <v>0</v>
      </c>
      <c r="S9" s="33">
        <f>R9/R$10*100</f>
        <v>0</v>
      </c>
      <c r="T9" s="131">
        <v>0</v>
      </c>
      <c r="U9" s="33">
        <f>T9/T$10*100</f>
        <v>0</v>
      </c>
      <c r="V9" s="385"/>
      <c r="W9" s="33">
        <f>V9/V$10*100</f>
        <v>0</v>
      </c>
      <c r="X9" s="385"/>
      <c r="Y9" s="33">
        <f>X9/X$10*100</f>
        <v>0</v>
      </c>
      <c r="Z9" s="131">
        <v>0</v>
      </c>
      <c r="AA9" s="33">
        <f>Z9/Z$10*100</f>
        <v>0</v>
      </c>
      <c r="AB9" s="131">
        <v>0</v>
      </c>
      <c r="AC9" s="33">
        <f>AB9/AB$10*100</f>
        <v>0</v>
      </c>
      <c r="AD9" s="131">
        <v>0</v>
      </c>
      <c r="AE9" s="33">
        <f>AD9/AD$10*100</f>
        <v>0</v>
      </c>
      <c r="AF9" s="131">
        <v>0</v>
      </c>
      <c r="AG9" s="33">
        <f>AF9/AF$10*100</f>
        <v>0</v>
      </c>
      <c r="AH9" s="131">
        <v>0</v>
      </c>
      <c r="AI9" s="33">
        <f>AH9/AH$10*100</f>
        <v>0</v>
      </c>
      <c r="AJ9" s="131">
        <v>0</v>
      </c>
      <c r="AK9" s="33">
        <f>AJ9/AJ$10*100</f>
        <v>0</v>
      </c>
    </row>
    <row r="10" spans="1:37" ht="12.75" customHeight="1" thickBot="1">
      <c r="A10" s="140" t="s">
        <v>2</v>
      </c>
      <c r="B10" s="5">
        <f>D10+F10+H10+J10+N10+P10+R10+T10+L10+V10+X10+Z10+AB10+AD10+AF10+AH10+AJ10</f>
        <v>4938.3394276100007</v>
      </c>
      <c r="C10" s="73">
        <f>SUM(C7:C9)</f>
        <v>99.999999797502781</v>
      </c>
      <c r="D10" s="5">
        <f>SUM(D7:D9)</f>
        <v>72.799306650000005</v>
      </c>
      <c r="E10" s="73">
        <f>D10/D$10*100</f>
        <v>100</v>
      </c>
      <c r="F10" s="5">
        <f>SUM(F7:F9)</f>
        <v>29.2</v>
      </c>
      <c r="G10" s="73">
        <f>F10/F$10*100</f>
        <v>100</v>
      </c>
      <c r="H10" s="5">
        <f>SUM(H7:H9)</f>
        <v>0.186</v>
      </c>
      <c r="I10" s="73">
        <f>H10/H$10*100</f>
        <v>100</v>
      </c>
      <c r="J10" s="386">
        <v>1073.06377696</v>
      </c>
      <c r="K10" s="73">
        <f>J10/J$10*100</f>
        <v>100</v>
      </c>
      <c r="L10" s="386">
        <v>1.7</v>
      </c>
      <c r="M10" s="73">
        <f>L10/L$10*100</f>
        <v>100</v>
      </c>
      <c r="N10" s="386">
        <v>392.53285</v>
      </c>
      <c r="O10" s="73">
        <f>N10/N$10*100</f>
        <v>100</v>
      </c>
      <c r="P10" s="5">
        <f>SUM(P7:P9)</f>
        <v>72.935483999999988</v>
      </c>
      <c r="Q10" s="73">
        <f>P10/P$10*100</f>
        <v>100</v>
      </c>
      <c r="R10" s="5">
        <f>SUM(R7:R9)</f>
        <v>0.65700000000000003</v>
      </c>
      <c r="S10" s="73">
        <f>R10/R$10*100</f>
        <v>100</v>
      </c>
      <c r="T10" s="5">
        <f>SUM(T7:T9)</f>
        <v>49.6</v>
      </c>
      <c r="U10" s="73">
        <f>T10/T$10*100</f>
        <v>100</v>
      </c>
      <c r="V10" s="386">
        <v>96.2</v>
      </c>
      <c r="W10" s="73">
        <f>V10/V$10*100</f>
        <v>100</v>
      </c>
      <c r="X10" s="386">
        <v>438.36500000000001</v>
      </c>
      <c r="Y10" s="73">
        <f>X10/X$10*100</f>
        <v>100</v>
      </c>
      <c r="Z10" s="5">
        <f>SUM(Z7:Z9)</f>
        <v>160.30000000000001</v>
      </c>
      <c r="AA10" s="73">
        <f>Z10/Z$10*100</f>
        <v>100</v>
      </c>
      <c r="AB10" s="5">
        <v>1.0000000000000001E-5</v>
      </c>
      <c r="AC10" s="73">
        <v>0</v>
      </c>
      <c r="AD10" s="5">
        <f>SUM(AD7:AD9)</f>
        <v>682</v>
      </c>
      <c r="AE10" s="73">
        <f>AD10/AD$10*100</f>
        <v>100</v>
      </c>
      <c r="AF10" s="5">
        <f>SUM(AF7:AF9)</f>
        <v>1034</v>
      </c>
      <c r="AG10" s="73">
        <f>AF10/AF$10*100</f>
        <v>100</v>
      </c>
      <c r="AH10" s="5">
        <f>SUM(AH7:AH9)</f>
        <v>742.6</v>
      </c>
      <c r="AI10" s="73">
        <f>AH10/AH$10*100</f>
        <v>100</v>
      </c>
      <c r="AJ10" s="5">
        <f>SUM(AJ7:AJ9)</f>
        <v>92.199999999999989</v>
      </c>
      <c r="AK10" s="73">
        <f>AJ10/AJ$10*100</f>
        <v>100</v>
      </c>
    </row>
    <row r="11" spans="1:37" ht="12.75" customHeight="1">
      <c r="A11" s="58" t="s">
        <v>98</v>
      </c>
      <c r="B11" s="131"/>
      <c r="C11" s="33"/>
      <c r="D11" s="131"/>
      <c r="E11" s="33"/>
      <c r="F11" s="131"/>
      <c r="G11" s="33"/>
      <c r="H11" s="131"/>
      <c r="I11" s="33"/>
      <c r="J11" s="385"/>
      <c r="L11" s="385"/>
      <c r="M11" s="33"/>
      <c r="N11" s="385"/>
      <c r="P11" s="131"/>
      <c r="Q11" s="33"/>
      <c r="R11" s="131"/>
      <c r="S11" s="33"/>
      <c r="T11" s="131"/>
      <c r="U11" s="33"/>
      <c r="V11" s="385"/>
      <c r="W11" s="33"/>
      <c r="X11" s="385"/>
      <c r="Y11" s="33"/>
      <c r="Z11" s="131"/>
      <c r="AA11" s="33"/>
      <c r="AB11" s="131"/>
      <c r="AC11" s="33"/>
      <c r="AD11" s="131"/>
      <c r="AE11" s="33"/>
      <c r="AF11" s="131"/>
      <c r="AG11" s="33"/>
      <c r="AH11" s="131"/>
      <c r="AI11" s="33"/>
      <c r="AJ11" s="131"/>
      <c r="AK11" s="33"/>
    </row>
    <row r="12" spans="1:37" ht="12.75" customHeight="1">
      <c r="A12" s="64" t="s">
        <v>99</v>
      </c>
      <c r="B12" s="131">
        <f t="shared" ref="B12:B27" si="0">D12+F12+H12+J12+N12+P12+R12+T12+L12+V12+X12+Z12+AB12+AD12+AF12+AH12+AJ12</f>
        <v>5.2499999999999998E-2</v>
      </c>
      <c r="C12" s="142">
        <f t="shared" ref="C12:C27" si="1">B12/B$10*100</f>
        <v>1.0631103991450084E-3</v>
      </c>
      <c r="D12" s="385"/>
      <c r="E12" s="142"/>
      <c r="F12" s="131"/>
      <c r="G12" s="142"/>
      <c r="H12" s="385"/>
      <c r="I12" s="142"/>
      <c r="J12" s="384">
        <v>0</v>
      </c>
      <c r="K12" s="142">
        <f t="shared" ref="K12:K27" si="2">J12/J$10*100</f>
        <v>0</v>
      </c>
      <c r="L12" s="384"/>
      <c r="M12" s="142">
        <f t="shared" ref="M12:M27" si="3">L12/L$10*100</f>
        <v>0</v>
      </c>
      <c r="N12" s="384">
        <v>5.2499999999999998E-2</v>
      </c>
      <c r="O12" s="142">
        <f t="shared" ref="O12:O27" si="4">N12/N$10*100</f>
        <v>1.3374676794566364E-2</v>
      </c>
      <c r="P12" s="385"/>
      <c r="Q12" s="142"/>
      <c r="R12" s="385"/>
      <c r="S12" s="142"/>
      <c r="T12" s="385"/>
      <c r="U12" s="142"/>
      <c r="V12" s="384"/>
      <c r="W12" s="142">
        <f t="shared" ref="W12:W27" si="5">V12/V$10*100</f>
        <v>0</v>
      </c>
      <c r="X12" s="384"/>
      <c r="Y12" s="142">
        <f t="shared" ref="Y12:Y27" si="6">X12/X$10*100</f>
        <v>0</v>
      </c>
      <c r="Z12" s="385"/>
      <c r="AA12" s="142"/>
      <c r="AB12" s="385"/>
      <c r="AC12" s="142"/>
      <c r="AD12" s="385"/>
      <c r="AE12" s="142"/>
      <c r="AF12" s="385"/>
      <c r="AG12" s="142"/>
      <c r="AH12" s="385"/>
      <c r="AI12" s="142"/>
      <c r="AJ12" s="385"/>
      <c r="AK12" s="142"/>
    </row>
    <row r="13" spans="1:37" ht="12.75" customHeight="1">
      <c r="A13" s="64" t="s">
        <v>100</v>
      </c>
      <c r="B13" s="131">
        <f t="shared" si="0"/>
        <v>59.959603000000001</v>
      </c>
      <c r="C13" s="142">
        <f t="shared" si="1"/>
        <v>1.2141652852934524</v>
      </c>
      <c r="D13" s="385"/>
      <c r="E13" s="142"/>
      <c r="F13" s="131"/>
      <c r="G13" s="142"/>
      <c r="H13" s="385"/>
      <c r="I13" s="142"/>
      <c r="J13" s="131">
        <v>0</v>
      </c>
      <c r="K13" s="142">
        <f t="shared" si="2"/>
        <v>0</v>
      </c>
      <c r="L13" s="131">
        <v>0.2</v>
      </c>
      <c r="M13" s="142">
        <f t="shared" si="3"/>
        <v>11.764705882352942</v>
      </c>
      <c r="N13" s="131">
        <v>45.831603000000001</v>
      </c>
      <c r="O13" s="142">
        <f t="shared" si="4"/>
        <v>11.675864325750061</v>
      </c>
      <c r="P13" s="385"/>
      <c r="Q13" s="142"/>
      <c r="R13" s="385"/>
      <c r="S13" s="142"/>
      <c r="T13" s="385"/>
      <c r="U13" s="142"/>
      <c r="V13" s="131">
        <v>10.9</v>
      </c>
      <c r="W13" s="142">
        <f t="shared" si="5"/>
        <v>11.330561330561331</v>
      </c>
      <c r="X13" s="131">
        <v>3.028</v>
      </c>
      <c r="Y13" s="142">
        <f t="shared" si="6"/>
        <v>0.69074857709899284</v>
      </c>
      <c r="Z13" s="385"/>
      <c r="AA13" s="142"/>
      <c r="AB13" s="385"/>
      <c r="AC13" s="142"/>
      <c r="AD13" s="385"/>
      <c r="AE13" s="142"/>
      <c r="AF13" s="385"/>
      <c r="AG13" s="142"/>
      <c r="AH13" s="385"/>
      <c r="AI13" s="142"/>
      <c r="AJ13" s="385"/>
      <c r="AK13" s="142"/>
    </row>
    <row r="14" spans="1:37" ht="12.75" customHeight="1">
      <c r="A14" s="64" t="s">
        <v>103</v>
      </c>
      <c r="B14" s="131">
        <f t="shared" si="0"/>
        <v>37.682590000000005</v>
      </c>
      <c r="C14" s="142">
        <f t="shared" si="1"/>
        <v>0.76306196753748012</v>
      </c>
      <c r="D14" s="385"/>
      <c r="E14" s="142"/>
      <c r="F14" s="131"/>
      <c r="G14" s="142"/>
      <c r="H14" s="385"/>
      <c r="I14" s="142"/>
      <c r="J14" s="131">
        <v>16.05734</v>
      </c>
      <c r="K14" s="142">
        <f t="shared" si="2"/>
        <v>1.4964012712730457</v>
      </c>
      <c r="L14" s="131"/>
      <c r="M14" s="142">
        <f t="shared" si="3"/>
        <v>0</v>
      </c>
      <c r="N14" s="131">
        <v>10.61825</v>
      </c>
      <c r="O14" s="142">
        <f t="shared" si="4"/>
        <v>2.7050602261696062</v>
      </c>
      <c r="P14" s="385"/>
      <c r="Q14" s="142"/>
      <c r="R14" s="385"/>
      <c r="S14" s="142"/>
      <c r="T14" s="385"/>
      <c r="U14" s="142"/>
      <c r="V14" s="131">
        <v>8.1</v>
      </c>
      <c r="W14" s="142">
        <f t="shared" si="5"/>
        <v>8.4199584199584194</v>
      </c>
      <c r="X14" s="131">
        <v>2.907</v>
      </c>
      <c r="Y14" s="142">
        <f t="shared" si="6"/>
        <v>0.66314600846326699</v>
      </c>
      <c r="Z14" s="385"/>
      <c r="AA14" s="142"/>
      <c r="AB14" s="385"/>
      <c r="AC14" s="142"/>
      <c r="AD14" s="385"/>
      <c r="AE14" s="142"/>
      <c r="AF14" s="385"/>
      <c r="AG14" s="142"/>
      <c r="AH14" s="385"/>
      <c r="AI14" s="142"/>
      <c r="AJ14" s="385"/>
      <c r="AK14" s="142"/>
    </row>
    <row r="15" spans="1:37" ht="12.75" customHeight="1">
      <c r="A15" s="64" t="s">
        <v>105</v>
      </c>
      <c r="B15" s="131">
        <f t="shared" si="0"/>
        <v>34.131500000000003</v>
      </c>
      <c r="C15" s="142">
        <f t="shared" si="1"/>
        <v>0.69115338263653059</v>
      </c>
      <c r="D15" s="385"/>
      <c r="E15" s="142"/>
      <c r="F15" s="131"/>
      <c r="G15" s="142"/>
      <c r="H15" s="385"/>
      <c r="I15" s="142"/>
      <c r="J15" s="131">
        <v>0</v>
      </c>
      <c r="K15" s="142">
        <f t="shared" si="2"/>
        <v>0</v>
      </c>
      <c r="L15" s="131"/>
      <c r="M15" s="142">
        <f t="shared" si="3"/>
        <v>0</v>
      </c>
      <c r="N15" s="131">
        <v>2.3864999999999998</v>
      </c>
      <c r="O15" s="142">
        <f t="shared" si="4"/>
        <v>0.60797459371871676</v>
      </c>
      <c r="P15" s="385"/>
      <c r="Q15" s="142"/>
      <c r="R15" s="385"/>
      <c r="S15" s="142"/>
      <c r="T15" s="385"/>
      <c r="U15" s="142"/>
      <c r="V15" s="131">
        <v>10.199999999999999</v>
      </c>
      <c r="W15" s="142">
        <f t="shared" si="5"/>
        <v>10.602910602910603</v>
      </c>
      <c r="X15" s="131">
        <v>21.545000000000002</v>
      </c>
      <c r="Y15" s="142">
        <f t="shared" si="6"/>
        <v>4.9148540599728543</v>
      </c>
      <c r="Z15" s="385"/>
      <c r="AA15" s="142"/>
      <c r="AB15" s="385"/>
      <c r="AC15" s="142"/>
      <c r="AD15" s="385"/>
      <c r="AE15" s="142"/>
      <c r="AF15" s="385"/>
      <c r="AG15" s="142"/>
      <c r="AH15" s="385"/>
      <c r="AI15" s="142"/>
      <c r="AJ15" s="385"/>
      <c r="AK15" s="142"/>
    </row>
    <row r="16" spans="1:37" ht="12.75" customHeight="1">
      <c r="A16" s="64" t="s">
        <v>107</v>
      </c>
      <c r="B16" s="131">
        <f t="shared" si="0"/>
        <v>145.3977515</v>
      </c>
      <c r="C16" s="142">
        <f t="shared" si="1"/>
        <v>2.9442640310847952</v>
      </c>
      <c r="D16" s="385"/>
      <c r="E16" s="142"/>
      <c r="F16" s="131"/>
      <c r="G16" s="142"/>
      <c r="H16" s="385"/>
      <c r="I16" s="142"/>
      <c r="J16" s="131">
        <v>40.177706499999999</v>
      </c>
      <c r="K16" s="142">
        <f t="shared" si="2"/>
        <v>3.7442048984100298</v>
      </c>
      <c r="L16" s="131">
        <v>0.1</v>
      </c>
      <c r="M16" s="142">
        <f t="shared" si="3"/>
        <v>5.882352941176471</v>
      </c>
      <c r="N16" s="131">
        <v>46.984045000000002</v>
      </c>
      <c r="O16" s="142">
        <f t="shared" si="4"/>
        <v>11.969455550025941</v>
      </c>
      <c r="P16" s="385"/>
      <c r="Q16" s="142"/>
      <c r="R16" s="385"/>
      <c r="S16" s="142"/>
      <c r="T16" s="385"/>
      <c r="U16" s="142"/>
      <c r="V16" s="131">
        <v>16.100000000000001</v>
      </c>
      <c r="W16" s="142">
        <f t="shared" si="5"/>
        <v>16.735966735966738</v>
      </c>
      <c r="X16" s="131">
        <v>42.036000000000001</v>
      </c>
      <c r="Y16" s="142">
        <f t="shared" si="6"/>
        <v>9.5892692162923598</v>
      </c>
      <c r="Z16" s="385"/>
      <c r="AA16" s="142"/>
      <c r="AB16" s="385"/>
      <c r="AC16" s="142"/>
      <c r="AD16" s="385"/>
      <c r="AE16" s="142"/>
      <c r="AF16" s="385"/>
      <c r="AG16" s="142"/>
      <c r="AH16" s="385"/>
      <c r="AI16" s="142"/>
      <c r="AJ16" s="385"/>
      <c r="AK16" s="142"/>
    </row>
    <row r="17" spans="1:37" ht="12.75" customHeight="1">
      <c r="A17" s="64" t="s">
        <v>109</v>
      </c>
      <c r="B17" s="131">
        <f t="shared" si="0"/>
        <v>62.485956000000002</v>
      </c>
      <c r="C17" s="142">
        <f t="shared" si="1"/>
        <v>1.2653232309355702</v>
      </c>
      <c r="D17" s="385"/>
      <c r="E17" s="142"/>
      <c r="F17" s="131"/>
      <c r="G17" s="142"/>
      <c r="H17" s="385"/>
      <c r="I17" s="142"/>
      <c r="J17" s="131">
        <v>40.844456000000001</v>
      </c>
      <c r="K17" s="142">
        <f t="shared" si="2"/>
        <v>3.8063400216259966</v>
      </c>
      <c r="L17" s="131"/>
      <c r="M17" s="142">
        <f t="shared" si="3"/>
        <v>0</v>
      </c>
      <c r="N17" s="131">
        <v>20.541499999999999</v>
      </c>
      <c r="O17" s="142">
        <f t="shared" si="4"/>
        <v>5.2330652071540005</v>
      </c>
      <c r="P17" s="385"/>
      <c r="Q17" s="142"/>
      <c r="R17" s="385"/>
      <c r="S17" s="142"/>
      <c r="T17" s="385"/>
      <c r="U17" s="142"/>
      <c r="V17" s="131">
        <v>1.1000000000000001</v>
      </c>
      <c r="W17" s="142">
        <f t="shared" si="5"/>
        <v>1.1434511434511436</v>
      </c>
      <c r="X17" s="131"/>
      <c r="Y17" s="142">
        <f t="shared" si="6"/>
        <v>0</v>
      </c>
      <c r="Z17" s="385"/>
      <c r="AA17" s="142"/>
      <c r="AB17" s="385"/>
      <c r="AC17" s="142"/>
      <c r="AD17" s="385"/>
      <c r="AE17" s="142"/>
      <c r="AF17" s="385"/>
      <c r="AG17" s="142"/>
      <c r="AH17" s="385"/>
      <c r="AI17" s="142"/>
      <c r="AJ17" s="385"/>
      <c r="AK17" s="142"/>
    </row>
    <row r="18" spans="1:37" ht="12.75" customHeight="1">
      <c r="A18" s="64" t="s">
        <v>111</v>
      </c>
      <c r="B18" s="131">
        <f t="shared" si="0"/>
        <v>88.487250000000003</v>
      </c>
      <c r="C18" s="142">
        <f t="shared" si="1"/>
        <v>1.7918422031760788</v>
      </c>
      <c r="D18" s="385"/>
      <c r="E18" s="142"/>
      <c r="F18" s="131"/>
      <c r="G18" s="142"/>
      <c r="H18" s="385"/>
      <c r="I18" s="142"/>
      <c r="J18" s="131">
        <v>0</v>
      </c>
      <c r="K18" s="142">
        <f t="shared" si="2"/>
        <v>0</v>
      </c>
      <c r="L18" s="131">
        <v>0.3</v>
      </c>
      <c r="M18" s="142">
        <f t="shared" si="3"/>
        <v>17.647058823529413</v>
      </c>
      <c r="N18" s="131">
        <v>74.059250000000006</v>
      </c>
      <c r="O18" s="142">
        <f t="shared" si="4"/>
        <v>18.867019664723603</v>
      </c>
      <c r="P18" s="385"/>
      <c r="Q18" s="142"/>
      <c r="R18" s="385"/>
      <c r="S18" s="142"/>
      <c r="T18" s="385"/>
      <c r="U18" s="142"/>
      <c r="V18" s="131">
        <v>2.5</v>
      </c>
      <c r="W18" s="142">
        <f t="shared" si="5"/>
        <v>2.5987525987525983</v>
      </c>
      <c r="X18" s="131">
        <v>11.628</v>
      </c>
      <c r="Y18" s="142">
        <f t="shared" si="6"/>
        <v>2.652584033853068</v>
      </c>
      <c r="Z18" s="385"/>
      <c r="AA18" s="142"/>
      <c r="AB18" s="385"/>
      <c r="AC18" s="142"/>
      <c r="AD18" s="385"/>
      <c r="AE18" s="142"/>
      <c r="AF18" s="385"/>
      <c r="AG18" s="142"/>
      <c r="AH18" s="385"/>
      <c r="AI18" s="142"/>
      <c r="AJ18" s="385"/>
      <c r="AK18" s="142"/>
    </row>
    <row r="19" spans="1:37" ht="12.75" customHeight="1">
      <c r="A19" s="64" t="s">
        <v>113</v>
      </c>
      <c r="B19" s="131">
        <f t="shared" si="0"/>
        <v>3.88185</v>
      </c>
      <c r="C19" s="142">
        <f t="shared" si="1"/>
        <v>7.8606382912781922E-2</v>
      </c>
      <c r="D19" s="2022"/>
      <c r="E19" s="142"/>
      <c r="F19" s="131"/>
      <c r="G19" s="142"/>
      <c r="H19" s="2022"/>
      <c r="I19" s="142"/>
      <c r="J19" s="385">
        <v>0</v>
      </c>
      <c r="K19" s="142">
        <f t="shared" si="2"/>
        <v>0</v>
      </c>
      <c r="L19" s="385"/>
      <c r="M19" s="142">
        <f t="shared" si="3"/>
        <v>0</v>
      </c>
      <c r="N19" s="385">
        <v>3.88185</v>
      </c>
      <c r="O19" s="142">
        <f t="shared" si="4"/>
        <v>0.98892360219023712</v>
      </c>
      <c r="P19" s="2022"/>
      <c r="Q19" s="142"/>
      <c r="R19" s="2022"/>
      <c r="S19" s="142"/>
      <c r="T19" s="2022"/>
      <c r="U19" s="142"/>
      <c r="V19" s="385"/>
      <c r="W19" s="142">
        <f t="shared" si="5"/>
        <v>0</v>
      </c>
      <c r="X19" s="385"/>
      <c r="Y19" s="142">
        <f t="shared" si="6"/>
        <v>0</v>
      </c>
      <c r="Z19" s="2022"/>
      <c r="AA19" s="142"/>
      <c r="AB19" s="2022"/>
      <c r="AC19" s="142"/>
      <c r="AD19" s="2022"/>
      <c r="AE19" s="142"/>
      <c r="AF19" s="2022"/>
      <c r="AG19" s="142"/>
      <c r="AH19" s="2022"/>
      <c r="AI19" s="142"/>
      <c r="AJ19" s="2022"/>
      <c r="AK19" s="142"/>
    </row>
    <row r="20" spans="1:37" ht="12.75" customHeight="1">
      <c r="A20" s="64" t="s">
        <v>115</v>
      </c>
      <c r="B20" s="131">
        <f t="shared" si="0"/>
        <v>38.227145629999995</v>
      </c>
      <c r="C20" s="142">
        <f t="shared" si="1"/>
        <v>0.77408906759778395</v>
      </c>
      <c r="D20" s="385"/>
      <c r="E20" s="142"/>
      <c r="F20" s="131"/>
      <c r="G20" s="142"/>
      <c r="H20" s="385"/>
      <c r="I20" s="142"/>
      <c r="J20" s="385">
        <v>27.647145629999997</v>
      </c>
      <c r="K20" s="142">
        <f t="shared" si="2"/>
        <v>2.5764680742765007</v>
      </c>
      <c r="L20" s="385">
        <v>8.5000000000000006E-2</v>
      </c>
      <c r="M20" s="142">
        <f t="shared" si="3"/>
        <v>5</v>
      </c>
      <c r="N20" s="385"/>
      <c r="O20" s="142">
        <f t="shared" si="4"/>
        <v>0</v>
      </c>
      <c r="P20" s="385"/>
      <c r="Q20" s="142"/>
      <c r="R20" s="385"/>
      <c r="S20" s="142"/>
      <c r="T20" s="385"/>
      <c r="U20" s="142"/>
      <c r="V20" s="385">
        <v>6</v>
      </c>
      <c r="W20" s="142">
        <f t="shared" si="5"/>
        <v>6.2370062370062369</v>
      </c>
      <c r="X20" s="385">
        <v>4.4950000000000001</v>
      </c>
      <c r="Y20" s="142">
        <f t="shared" si="6"/>
        <v>1.0254012067569263</v>
      </c>
      <c r="Z20" s="385"/>
      <c r="AA20" s="142"/>
      <c r="AB20" s="385"/>
      <c r="AC20" s="142"/>
      <c r="AD20" s="385"/>
      <c r="AE20" s="142"/>
      <c r="AF20" s="385"/>
      <c r="AG20" s="142"/>
      <c r="AH20" s="385"/>
      <c r="AI20" s="142"/>
      <c r="AJ20" s="385"/>
      <c r="AK20" s="142"/>
    </row>
    <row r="21" spans="1:37" ht="12.75" customHeight="1">
      <c r="A21" s="64" t="s">
        <v>117</v>
      </c>
      <c r="B21" s="131">
        <f t="shared" si="0"/>
        <v>3.5590000000000002</v>
      </c>
      <c r="C21" s="142">
        <f t="shared" si="1"/>
        <v>7.2068760201087337E-2</v>
      </c>
      <c r="D21" s="2022"/>
      <c r="E21" s="142"/>
      <c r="F21" s="131"/>
      <c r="G21" s="142"/>
      <c r="H21" s="2022"/>
      <c r="I21" s="142"/>
      <c r="J21" s="385">
        <v>0</v>
      </c>
      <c r="K21" s="142">
        <f t="shared" si="2"/>
        <v>0</v>
      </c>
      <c r="L21" s="385"/>
      <c r="M21" s="142">
        <f t="shared" si="3"/>
        <v>0</v>
      </c>
      <c r="N21" s="385"/>
      <c r="O21" s="142">
        <f t="shared" si="4"/>
        <v>0</v>
      </c>
      <c r="P21" s="2022"/>
      <c r="Q21" s="142"/>
      <c r="R21" s="2022"/>
      <c r="S21" s="142"/>
      <c r="T21" s="2022"/>
      <c r="U21" s="142"/>
      <c r="V21" s="385"/>
      <c r="W21" s="142">
        <f t="shared" si="5"/>
        <v>0</v>
      </c>
      <c r="X21" s="385">
        <v>3.5590000000000002</v>
      </c>
      <c r="Y21" s="142">
        <f t="shared" si="6"/>
        <v>0.81188051053345944</v>
      </c>
      <c r="Z21" s="2022"/>
      <c r="AA21" s="142"/>
      <c r="AB21" s="2022"/>
      <c r="AC21" s="142"/>
      <c r="AD21" s="2022"/>
      <c r="AE21" s="142"/>
      <c r="AF21" s="2022"/>
      <c r="AG21" s="142"/>
      <c r="AH21" s="2022"/>
      <c r="AI21" s="142"/>
      <c r="AJ21" s="2022"/>
      <c r="AK21" s="142"/>
    </row>
    <row r="22" spans="1:37" ht="12.75" customHeight="1">
      <c r="A22" s="64" t="s">
        <v>119</v>
      </c>
      <c r="B22" s="131">
        <f t="shared" si="0"/>
        <v>0</v>
      </c>
      <c r="C22" s="142">
        <f t="shared" si="1"/>
        <v>0</v>
      </c>
      <c r="D22" s="2022"/>
      <c r="E22" s="142"/>
      <c r="F22" s="131"/>
      <c r="G22" s="142"/>
      <c r="H22" s="2022"/>
      <c r="I22" s="142"/>
      <c r="J22" s="385">
        <v>0</v>
      </c>
      <c r="K22" s="142">
        <f t="shared" si="2"/>
        <v>0</v>
      </c>
      <c r="L22" s="385"/>
      <c r="M22" s="142">
        <f t="shared" si="3"/>
        <v>0</v>
      </c>
      <c r="N22" s="385"/>
      <c r="O22" s="142">
        <f t="shared" si="4"/>
        <v>0</v>
      </c>
      <c r="P22" s="2022"/>
      <c r="Q22" s="142"/>
      <c r="R22" s="2022"/>
      <c r="S22" s="142"/>
      <c r="T22" s="2022"/>
      <c r="U22" s="142"/>
      <c r="V22" s="385"/>
      <c r="W22" s="142">
        <f t="shared" si="5"/>
        <v>0</v>
      </c>
      <c r="X22" s="385"/>
      <c r="Y22" s="142">
        <f t="shared" si="6"/>
        <v>0</v>
      </c>
      <c r="Z22" s="2022"/>
      <c r="AA22" s="142"/>
      <c r="AB22" s="2022"/>
      <c r="AC22" s="142"/>
      <c r="AD22" s="2022"/>
      <c r="AE22" s="142"/>
      <c r="AF22" s="2022"/>
      <c r="AG22" s="142"/>
      <c r="AH22" s="2022"/>
      <c r="AI22" s="142"/>
      <c r="AJ22" s="2022"/>
      <c r="AK22" s="142"/>
    </row>
    <row r="23" spans="1:37" ht="12.75" customHeight="1">
      <c r="A23" s="64" t="s">
        <v>121</v>
      </c>
      <c r="B23" s="131">
        <f t="shared" si="0"/>
        <v>0</v>
      </c>
      <c r="C23" s="142">
        <f t="shared" si="1"/>
        <v>0</v>
      </c>
      <c r="D23" s="2022"/>
      <c r="E23" s="142"/>
      <c r="F23" s="131"/>
      <c r="G23" s="142"/>
      <c r="H23" s="2022"/>
      <c r="I23" s="142"/>
      <c r="J23" s="385">
        <v>0</v>
      </c>
      <c r="K23" s="142">
        <f t="shared" si="2"/>
        <v>0</v>
      </c>
      <c r="L23" s="385"/>
      <c r="M23" s="142">
        <f t="shared" si="3"/>
        <v>0</v>
      </c>
      <c r="N23" s="385"/>
      <c r="O23" s="142">
        <f t="shared" si="4"/>
        <v>0</v>
      </c>
      <c r="P23" s="2022"/>
      <c r="Q23" s="142"/>
      <c r="R23" s="2022"/>
      <c r="S23" s="142"/>
      <c r="T23" s="2022"/>
      <c r="U23" s="142"/>
      <c r="V23" s="385"/>
      <c r="W23" s="142">
        <f t="shared" si="5"/>
        <v>0</v>
      </c>
      <c r="X23" s="385"/>
      <c r="Y23" s="142">
        <f t="shared" si="6"/>
        <v>0</v>
      </c>
      <c r="Z23" s="2022"/>
      <c r="AA23" s="142"/>
      <c r="AB23" s="2022"/>
      <c r="AC23" s="142"/>
      <c r="AD23" s="2022"/>
      <c r="AE23" s="142"/>
      <c r="AF23" s="2022"/>
      <c r="AG23" s="142"/>
      <c r="AH23" s="2022"/>
      <c r="AI23" s="142"/>
      <c r="AJ23" s="2022"/>
      <c r="AK23" s="142"/>
    </row>
    <row r="24" spans="1:37" ht="12.75" customHeight="1" thickBot="1">
      <c r="A24" s="64" t="s">
        <v>123</v>
      </c>
      <c r="B24" s="131">
        <f t="shared" si="0"/>
        <v>-23.152969000000002</v>
      </c>
      <c r="C24" s="142">
        <f t="shared" si="1"/>
        <v>-0.46884118314251438</v>
      </c>
      <c r="D24" s="2022"/>
      <c r="E24" s="142"/>
      <c r="F24" s="131"/>
      <c r="G24" s="142"/>
      <c r="H24" s="2022"/>
      <c r="I24" s="142"/>
      <c r="J24" s="385">
        <v>-42.11392</v>
      </c>
      <c r="K24" s="142">
        <f t="shared" si="2"/>
        <v>-3.9246427755961664</v>
      </c>
      <c r="L24" s="385">
        <v>2.5000000000000001E-2</v>
      </c>
      <c r="M24" s="142">
        <f t="shared" si="3"/>
        <v>1.4705882352941178</v>
      </c>
      <c r="N24" s="385">
        <v>18.935950999999999</v>
      </c>
      <c r="O24" s="142">
        <f t="shared" si="4"/>
        <v>4.8240423699570618</v>
      </c>
      <c r="P24" s="2022"/>
      <c r="Q24" s="142"/>
      <c r="R24" s="2022"/>
      <c r="S24" s="142"/>
      <c r="T24" s="2022"/>
      <c r="U24" s="142"/>
      <c r="V24" s="385"/>
      <c r="W24" s="142">
        <f t="shared" si="5"/>
        <v>0</v>
      </c>
      <c r="X24" s="385"/>
      <c r="Y24" s="142">
        <f t="shared" si="6"/>
        <v>0</v>
      </c>
      <c r="Z24" s="2022"/>
      <c r="AA24" s="142"/>
      <c r="AB24" s="2022"/>
      <c r="AC24" s="142"/>
      <c r="AD24" s="2022"/>
      <c r="AE24" s="142"/>
      <c r="AF24" s="2022"/>
      <c r="AG24" s="142"/>
      <c r="AH24" s="2022"/>
      <c r="AI24" s="142"/>
      <c r="AJ24" s="2022"/>
      <c r="AK24" s="142"/>
    </row>
    <row r="25" spans="1:37" ht="12.75" customHeight="1" thickBot="1">
      <c r="A25" s="63" t="s">
        <v>126</v>
      </c>
      <c r="B25" s="141">
        <f t="shared" si="0"/>
        <v>714.80782255999998</v>
      </c>
      <c r="C25" s="143">
        <f t="shared" si="1"/>
        <v>14.47465961054735</v>
      </c>
      <c r="D25" s="386"/>
      <c r="E25" s="143"/>
      <c r="F25" s="141"/>
      <c r="G25" s="143"/>
      <c r="H25" s="386"/>
      <c r="I25" s="143"/>
      <c r="J25" s="386">
        <v>346.73337356000008</v>
      </c>
      <c r="K25" s="143">
        <f t="shared" si="2"/>
        <v>32.312466509893667</v>
      </c>
      <c r="L25" s="386">
        <v>0.68500000000000005</v>
      </c>
      <c r="M25" s="143">
        <f t="shared" si="3"/>
        <v>40.294117647058833</v>
      </c>
      <c r="N25" s="386">
        <v>223.291449</v>
      </c>
      <c r="O25" s="143">
        <f t="shared" si="4"/>
        <v>56.88478021648379</v>
      </c>
      <c r="P25" s="386"/>
      <c r="Q25" s="143"/>
      <c r="R25" s="386"/>
      <c r="S25" s="143"/>
      <c r="T25" s="386"/>
      <c r="U25" s="143"/>
      <c r="V25" s="386">
        <v>54.9</v>
      </c>
      <c r="W25" s="143">
        <f t="shared" si="5"/>
        <v>57.068607068607072</v>
      </c>
      <c r="X25" s="386">
        <v>89.198000000000008</v>
      </c>
      <c r="Y25" s="143">
        <f t="shared" si="6"/>
        <v>20.347883612970925</v>
      </c>
      <c r="Z25" s="386"/>
      <c r="AA25" s="143"/>
      <c r="AB25" s="386"/>
      <c r="AC25" s="143"/>
      <c r="AD25" s="386"/>
      <c r="AE25" s="143"/>
      <c r="AF25" s="386"/>
      <c r="AG25" s="143"/>
      <c r="AH25" s="386"/>
      <c r="AI25" s="143"/>
      <c r="AJ25" s="386"/>
      <c r="AK25" s="143"/>
    </row>
    <row r="26" spans="1:37" ht="12.75" customHeight="1" thickBot="1">
      <c r="A26" s="63" t="s">
        <v>128</v>
      </c>
      <c r="B26" s="141">
        <f t="shared" si="0"/>
        <v>833.49026499999991</v>
      </c>
      <c r="C26" s="143">
        <f t="shared" si="1"/>
        <v>16.877946063002451</v>
      </c>
      <c r="D26" s="386"/>
      <c r="E26" s="143"/>
      <c r="F26" s="141"/>
      <c r="G26" s="143"/>
      <c r="H26" s="386"/>
      <c r="I26" s="143"/>
      <c r="J26" s="386">
        <v>504.409201</v>
      </c>
      <c r="K26" s="143">
        <f t="shared" si="2"/>
        <v>47.006451231537802</v>
      </c>
      <c r="L26" s="386"/>
      <c r="M26" s="143">
        <f t="shared" si="3"/>
        <v>0</v>
      </c>
      <c r="N26" s="386">
        <v>102.203064</v>
      </c>
      <c r="O26" s="143">
        <f t="shared" si="4"/>
        <v>26.036818065035831</v>
      </c>
      <c r="P26" s="386"/>
      <c r="Q26" s="143"/>
      <c r="R26" s="386"/>
      <c r="S26" s="143"/>
      <c r="T26" s="386"/>
      <c r="U26" s="143"/>
      <c r="V26" s="386">
        <v>32.299999999999997</v>
      </c>
      <c r="W26" s="143">
        <f t="shared" si="5"/>
        <v>33.575883575883566</v>
      </c>
      <c r="X26" s="386">
        <v>194.578</v>
      </c>
      <c r="Y26" s="143">
        <f t="shared" si="6"/>
        <v>44.387211570266786</v>
      </c>
      <c r="Z26" s="386"/>
      <c r="AA26" s="143"/>
      <c r="AB26" s="386"/>
      <c r="AC26" s="143"/>
      <c r="AD26" s="386"/>
      <c r="AE26" s="143"/>
      <c r="AF26" s="386"/>
      <c r="AG26" s="143"/>
      <c r="AH26" s="386"/>
      <c r="AI26" s="143"/>
      <c r="AJ26" s="386"/>
      <c r="AK26" s="143"/>
    </row>
    <row r="27" spans="1:37" ht="12.75" customHeight="1" thickBot="1">
      <c r="A27" s="63" t="s">
        <v>131</v>
      </c>
      <c r="B27" s="141">
        <f t="shared" si="0"/>
        <v>1548.2980875600001</v>
      </c>
      <c r="C27" s="143">
        <f t="shared" si="1"/>
        <v>31.352605673549803</v>
      </c>
      <c r="D27" s="386"/>
      <c r="E27" s="143"/>
      <c r="F27" s="141"/>
      <c r="G27" s="143"/>
      <c r="H27" s="386"/>
      <c r="I27" s="143"/>
      <c r="J27" s="386">
        <v>851.14257456000007</v>
      </c>
      <c r="K27" s="143">
        <f t="shared" si="2"/>
        <v>79.318917741431477</v>
      </c>
      <c r="L27" s="386">
        <v>0.68500000000000005</v>
      </c>
      <c r="M27" s="143">
        <f t="shared" si="3"/>
        <v>40.294117647058833</v>
      </c>
      <c r="N27" s="386">
        <v>325.49451299999998</v>
      </c>
      <c r="O27" s="143">
        <f t="shared" si="4"/>
        <v>82.921598281519621</v>
      </c>
      <c r="P27" s="386"/>
      <c r="Q27" s="143"/>
      <c r="R27" s="386"/>
      <c r="S27" s="143"/>
      <c r="T27" s="386"/>
      <c r="U27" s="143"/>
      <c r="V27" s="386">
        <f>SUM(V25:V26)</f>
        <v>87.199999999999989</v>
      </c>
      <c r="W27" s="143">
        <f t="shared" si="5"/>
        <v>90.644490644490631</v>
      </c>
      <c r="X27" s="386">
        <v>283.77600000000001</v>
      </c>
      <c r="Y27" s="143">
        <f t="shared" si="6"/>
        <v>64.735095183237718</v>
      </c>
      <c r="Z27" s="386"/>
      <c r="AA27" s="143"/>
      <c r="AB27" s="386"/>
      <c r="AC27" s="143"/>
      <c r="AD27" s="386"/>
      <c r="AE27" s="143"/>
      <c r="AF27" s="386"/>
      <c r="AG27" s="143"/>
      <c r="AH27" s="386"/>
      <c r="AI27" s="143"/>
      <c r="AJ27" s="386"/>
      <c r="AK27" s="143"/>
    </row>
    <row r="28" spans="1:37" ht="12.75" customHeight="1">
      <c r="A28" s="2" t="s">
        <v>139</v>
      </c>
      <c r="B28" s="131"/>
      <c r="C28" s="142"/>
      <c r="D28" s="2023"/>
      <c r="E28" s="142"/>
      <c r="F28" s="131"/>
      <c r="G28" s="142"/>
      <c r="H28" s="2023"/>
      <c r="I28" s="142"/>
      <c r="J28" s="385"/>
      <c r="K28" s="142"/>
      <c r="L28" s="385"/>
      <c r="M28" s="142"/>
      <c r="N28" s="385"/>
      <c r="O28" s="142"/>
      <c r="P28" s="2023"/>
      <c r="Q28" s="142"/>
      <c r="R28" s="2023"/>
      <c r="S28" s="142"/>
      <c r="T28" s="2023"/>
      <c r="U28" s="142"/>
      <c r="V28" s="385"/>
      <c r="W28" s="142"/>
      <c r="X28" s="385"/>
      <c r="Y28" s="142"/>
      <c r="Z28" s="2023"/>
      <c r="AA28" s="142"/>
      <c r="AB28" s="2023"/>
      <c r="AC28" s="142"/>
      <c r="AD28" s="2023"/>
      <c r="AE28" s="142"/>
      <c r="AF28" s="2023"/>
      <c r="AG28" s="142"/>
      <c r="AH28" s="2023"/>
      <c r="AI28" s="142"/>
      <c r="AJ28" s="2023"/>
      <c r="AK28" s="142"/>
    </row>
    <row r="29" spans="1:37" ht="12.75" customHeight="1">
      <c r="A29" s="64" t="s">
        <v>141</v>
      </c>
      <c r="B29" s="131">
        <f t="shared" ref="B29:B46" si="7">D29+F29+H29+J29+N29+P29+R29+T29+L29+V29+X29+Z29+AB29+AD29+AF29+AH29+AJ29</f>
        <v>35.362943209999997</v>
      </c>
      <c r="C29" s="142">
        <f t="shared" ref="C29:C46" si="8">B29/B$10*100</f>
        <v>0.71608976516048306</v>
      </c>
      <c r="D29" s="385"/>
      <c r="E29" s="142"/>
      <c r="F29" s="131"/>
      <c r="G29" s="142"/>
      <c r="H29" s="385"/>
      <c r="I29" s="142"/>
      <c r="J29" s="385">
        <v>35.362943209999997</v>
      </c>
      <c r="K29" s="142">
        <f t="shared" ref="K29:K46" si="9">J29/J$10*100</f>
        <v>3.2955117831098129</v>
      </c>
      <c r="L29" s="385"/>
      <c r="M29" s="142">
        <f t="shared" ref="M29:M46" si="10">L29/L$10*100</f>
        <v>0</v>
      </c>
      <c r="N29" s="385"/>
      <c r="O29" s="142">
        <f t="shared" ref="O29:O46" si="11">N29/N$10*100</f>
        <v>0</v>
      </c>
      <c r="P29" s="385"/>
      <c r="Q29" s="142"/>
      <c r="R29" s="385"/>
      <c r="S29" s="142"/>
      <c r="T29" s="385"/>
      <c r="U29" s="142"/>
      <c r="V29" s="385"/>
      <c r="W29" s="142">
        <f t="shared" ref="W29:W46" si="12">V29/V$10*100</f>
        <v>0</v>
      </c>
      <c r="X29" s="385"/>
      <c r="Y29" s="142">
        <f t="shared" ref="Y29:Y46" si="13">X29/X$10*100</f>
        <v>0</v>
      </c>
      <c r="Z29" s="385"/>
      <c r="AA29" s="142"/>
      <c r="AB29" s="385"/>
      <c r="AC29" s="142"/>
      <c r="AD29" s="385"/>
      <c r="AE29" s="142"/>
      <c r="AF29" s="385"/>
      <c r="AG29" s="142"/>
      <c r="AH29" s="385"/>
      <c r="AI29" s="142"/>
      <c r="AJ29" s="385"/>
      <c r="AK29" s="142"/>
    </row>
    <row r="30" spans="1:37" ht="12.75" customHeight="1">
      <c r="A30" s="64" t="s">
        <v>143</v>
      </c>
      <c r="B30" s="131">
        <f t="shared" si="7"/>
        <v>0</v>
      </c>
      <c r="C30" s="142">
        <f t="shared" si="8"/>
        <v>0</v>
      </c>
      <c r="D30" s="385"/>
      <c r="E30" s="142"/>
      <c r="F30" s="131"/>
      <c r="G30" s="142"/>
      <c r="H30" s="385"/>
      <c r="I30" s="142"/>
      <c r="J30" s="385">
        <v>0</v>
      </c>
      <c r="K30" s="142">
        <f t="shared" si="9"/>
        <v>0</v>
      </c>
      <c r="L30" s="385"/>
      <c r="M30" s="142">
        <f t="shared" si="10"/>
        <v>0</v>
      </c>
      <c r="N30" s="385"/>
      <c r="O30" s="142">
        <f t="shared" si="11"/>
        <v>0</v>
      </c>
      <c r="P30" s="385"/>
      <c r="Q30" s="142"/>
      <c r="R30" s="385"/>
      <c r="S30" s="142"/>
      <c r="T30" s="385"/>
      <c r="U30" s="142"/>
      <c r="V30" s="385"/>
      <c r="W30" s="142">
        <f t="shared" si="12"/>
        <v>0</v>
      </c>
      <c r="X30" s="385"/>
      <c r="Y30" s="142">
        <f t="shared" si="13"/>
        <v>0</v>
      </c>
      <c r="Z30" s="385"/>
      <c r="AA30" s="142"/>
      <c r="AB30" s="385"/>
      <c r="AC30" s="142"/>
      <c r="AD30" s="385"/>
      <c r="AE30" s="142"/>
      <c r="AF30" s="385"/>
      <c r="AG30" s="142"/>
      <c r="AH30" s="385"/>
      <c r="AI30" s="142"/>
      <c r="AJ30" s="385"/>
      <c r="AK30" s="142"/>
    </row>
    <row r="31" spans="1:37" ht="12.75" customHeight="1">
      <c r="A31" s="64" t="s">
        <v>145</v>
      </c>
      <c r="B31" s="131">
        <f t="shared" si="7"/>
        <v>0</v>
      </c>
      <c r="C31" s="142">
        <f t="shared" si="8"/>
        <v>0</v>
      </c>
      <c r="D31" s="385"/>
      <c r="E31" s="142"/>
      <c r="F31" s="131"/>
      <c r="G31" s="142"/>
      <c r="H31" s="385"/>
      <c r="I31" s="142"/>
      <c r="J31" s="385">
        <v>0</v>
      </c>
      <c r="K31" s="142">
        <f t="shared" si="9"/>
        <v>0</v>
      </c>
      <c r="L31" s="385"/>
      <c r="M31" s="142">
        <f t="shared" si="10"/>
        <v>0</v>
      </c>
      <c r="N31" s="385"/>
      <c r="O31" s="142">
        <f t="shared" si="11"/>
        <v>0</v>
      </c>
      <c r="P31" s="385"/>
      <c r="Q31" s="142"/>
      <c r="R31" s="385"/>
      <c r="S31" s="142"/>
      <c r="T31" s="385"/>
      <c r="U31" s="142"/>
      <c r="V31" s="385"/>
      <c r="W31" s="142">
        <f t="shared" si="12"/>
        <v>0</v>
      </c>
      <c r="X31" s="385"/>
      <c r="Y31" s="142">
        <f t="shared" si="13"/>
        <v>0</v>
      </c>
      <c r="Z31" s="385"/>
      <c r="AA31" s="142"/>
      <c r="AB31" s="385"/>
      <c r="AC31" s="142"/>
      <c r="AD31" s="385"/>
      <c r="AE31" s="142"/>
      <c r="AF31" s="385"/>
      <c r="AG31" s="142"/>
      <c r="AH31" s="385"/>
      <c r="AI31" s="142"/>
      <c r="AJ31" s="385"/>
      <c r="AK31" s="142"/>
    </row>
    <row r="32" spans="1:37" ht="12.75" customHeight="1">
      <c r="A32" s="64" t="s">
        <v>147</v>
      </c>
      <c r="B32" s="131">
        <f t="shared" si="7"/>
        <v>0</v>
      </c>
      <c r="C32" s="142">
        <f t="shared" si="8"/>
        <v>0</v>
      </c>
      <c r="D32" s="385"/>
      <c r="E32" s="142"/>
      <c r="F32" s="131"/>
      <c r="G32" s="142"/>
      <c r="H32" s="385"/>
      <c r="I32" s="142"/>
      <c r="J32" s="385">
        <v>0</v>
      </c>
      <c r="K32" s="142">
        <f t="shared" si="9"/>
        <v>0</v>
      </c>
      <c r="L32" s="385"/>
      <c r="M32" s="142">
        <f t="shared" si="10"/>
        <v>0</v>
      </c>
      <c r="N32" s="385"/>
      <c r="O32" s="142">
        <f t="shared" si="11"/>
        <v>0</v>
      </c>
      <c r="P32" s="385"/>
      <c r="Q32" s="142"/>
      <c r="R32" s="385"/>
      <c r="S32" s="142"/>
      <c r="T32" s="385"/>
      <c r="U32" s="142"/>
      <c r="V32" s="385"/>
      <c r="W32" s="142">
        <f t="shared" si="12"/>
        <v>0</v>
      </c>
      <c r="X32" s="385"/>
      <c r="Y32" s="142">
        <f t="shared" si="13"/>
        <v>0</v>
      </c>
      <c r="Z32" s="385"/>
      <c r="AA32" s="142"/>
      <c r="AB32" s="385"/>
      <c r="AC32" s="142"/>
      <c r="AD32" s="385"/>
      <c r="AE32" s="142"/>
      <c r="AF32" s="385"/>
      <c r="AG32" s="142"/>
      <c r="AH32" s="385"/>
      <c r="AI32" s="142"/>
      <c r="AJ32" s="385"/>
      <c r="AK32" s="142"/>
    </row>
    <row r="33" spans="1:37" ht="12.75" customHeight="1">
      <c r="A33" s="64" t="s">
        <v>148</v>
      </c>
      <c r="B33" s="131">
        <f t="shared" si="7"/>
        <v>113.94927919</v>
      </c>
      <c r="C33" s="142">
        <f t="shared" si="8"/>
        <v>2.3074412129898456</v>
      </c>
      <c r="D33" s="385"/>
      <c r="E33" s="142"/>
      <c r="F33" s="131"/>
      <c r="G33" s="142"/>
      <c r="H33" s="385"/>
      <c r="I33" s="142"/>
      <c r="J33" s="385">
        <v>113.94927919</v>
      </c>
      <c r="K33" s="142">
        <f t="shared" si="9"/>
        <v>10.61905933613931</v>
      </c>
      <c r="L33" s="385"/>
      <c r="M33" s="142">
        <f t="shared" si="10"/>
        <v>0</v>
      </c>
      <c r="N33" s="385"/>
      <c r="O33" s="142">
        <f t="shared" si="11"/>
        <v>0</v>
      </c>
      <c r="P33" s="385"/>
      <c r="Q33" s="142"/>
      <c r="R33" s="385"/>
      <c r="S33" s="142"/>
      <c r="T33" s="385"/>
      <c r="U33" s="142"/>
      <c r="V33" s="385"/>
      <c r="W33" s="142">
        <f t="shared" si="12"/>
        <v>0</v>
      </c>
      <c r="X33" s="385"/>
      <c r="Y33" s="142">
        <f t="shared" si="13"/>
        <v>0</v>
      </c>
      <c r="Z33" s="385"/>
      <c r="AA33" s="142"/>
      <c r="AB33" s="385"/>
      <c r="AC33" s="142"/>
      <c r="AD33" s="385"/>
      <c r="AE33" s="142"/>
      <c r="AF33" s="385"/>
      <c r="AG33" s="142"/>
      <c r="AH33" s="385"/>
      <c r="AI33" s="142"/>
      <c r="AJ33" s="385"/>
      <c r="AK33" s="142"/>
    </row>
    <row r="34" spans="1:37" ht="12.75" customHeight="1">
      <c r="A34" s="64" t="s">
        <v>150</v>
      </c>
      <c r="B34" s="131">
        <f t="shared" si="7"/>
        <v>29.348334999999999</v>
      </c>
      <c r="C34" s="142">
        <f t="shared" si="8"/>
        <v>0.59429562163983651</v>
      </c>
      <c r="D34" s="385"/>
      <c r="E34" s="142"/>
      <c r="F34" s="131"/>
      <c r="G34" s="142"/>
      <c r="H34" s="385"/>
      <c r="I34" s="142"/>
      <c r="J34" s="385"/>
      <c r="K34" s="142">
        <f t="shared" si="9"/>
        <v>0</v>
      </c>
      <c r="L34" s="385">
        <v>1</v>
      </c>
      <c r="M34" s="142">
        <f t="shared" si="10"/>
        <v>58.82352941176471</v>
      </c>
      <c r="N34" s="385">
        <v>28.348334999999999</v>
      </c>
      <c r="O34" s="142">
        <f t="shared" si="11"/>
        <v>7.2219013007446371</v>
      </c>
      <c r="P34" s="385"/>
      <c r="Q34" s="142"/>
      <c r="R34" s="385"/>
      <c r="S34" s="142"/>
      <c r="T34" s="385"/>
      <c r="U34" s="142"/>
      <c r="V34" s="385"/>
      <c r="W34" s="142">
        <f t="shared" si="12"/>
        <v>0</v>
      </c>
      <c r="X34" s="385"/>
      <c r="Y34" s="142">
        <f t="shared" si="13"/>
        <v>0</v>
      </c>
      <c r="Z34" s="385"/>
      <c r="AA34" s="142"/>
      <c r="AB34" s="385"/>
      <c r="AC34" s="142"/>
      <c r="AD34" s="385"/>
      <c r="AE34" s="142"/>
      <c r="AF34" s="385"/>
      <c r="AG34" s="142"/>
      <c r="AH34" s="385"/>
      <c r="AI34" s="142"/>
      <c r="AJ34" s="385"/>
      <c r="AK34" s="142"/>
    </row>
    <row r="35" spans="1:37" ht="12.75" customHeight="1">
      <c r="A35" s="64" t="s">
        <v>151</v>
      </c>
      <c r="B35" s="131">
        <f t="shared" si="7"/>
        <v>79.084000000000003</v>
      </c>
      <c r="C35" s="142">
        <f t="shared" si="8"/>
        <v>1.6014290058282636</v>
      </c>
      <c r="D35" s="385"/>
      <c r="E35" s="142"/>
      <c r="F35" s="131"/>
      <c r="G35" s="142"/>
      <c r="H35" s="385"/>
      <c r="I35" s="142"/>
      <c r="J35" s="385"/>
      <c r="K35" s="142">
        <f t="shared" si="9"/>
        <v>0</v>
      </c>
      <c r="L35" s="385"/>
      <c r="M35" s="142">
        <f t="shared" si="10"/>
        <v>0</v>
      </c>
      <c r="N35" s="385"/>
      <c r="O35" s="142">
        <f t="shared" si="11"/>
        <v>0</v>
      </c>
      <c r="P35" s="385"/>
      <c r="Q35" s="142"/>
      <c r="R35" s="385"/>
      <c r="S35" s="142"/>
      <c r="T35" s="385"/>
      <c r="U35" s="142"/>
      <c r="V35" s="385"/>
      <c r="W35" s="142">
        <f t="shared" si="12"/>
        <v>0</v>
      </c>
      <c r="X35" s="385">
        <v>79.084000000000003</v>
      </c>
      <c r="Y35" s="142">
        <f t="shared" si="13"/>
        <v>18.040673867667355</v>
      </c>
      <c r="Z35" s="385"/>
      <c r="AA35" s="142"/>
      <c r="AB35" s="385"/>
      <c r="AC35" s="142"/>
      <c r="AD35" s="385"/>
      <c r="AE35" s="142"/>
      <c r="AF35" s="385"/>
      <c r="AG35" s="142"/>
      <c r="AH35" s="385"/>
      <c r="AI35" s="142"/>
      <c r="AJ35" s="385"/>
      <c r="AK35" s="142"/>
    </row>
    <row r="36" spans="1:37" ht="12.75" customHeight="1" thickBot="1">
      <c r="A36" s="64" t="s">
        <v>153</v>
      </c>
      <c r="B36" s="131">
        <f t="shared" si="7"/>
        <v>0</v>
      </c>
      <c r="C36" s="142">
        <f t="shared" si="8"/>
        <v>0</v>
      </c>
      <c r="D36" s="385"/>
      <c r="E36" s="142"/>
      <c r="F36" s="131"/>
      <c r="G36" s="142"/>
      <c r="H36" s="385"/>
      <c r="I36" s="142"/>
      <c r="J36" s="385"/>
      <c r="K36" s="142">
        <f t="shared" si="9"/>
        <v>0</v>
      </c>
      <c r="L36" s="385"/>
      <c r="M36" s="142">
        <f t="shared" si="10"/>
        <v>0</v>
      </c>
      <c r="N36" s="385"/>
      <c r="O36" s="142">
        <f t="shared" si="11"/>
        <v>0</v>
      </c>
      <c r="P36" s="385"/>
      <c r="Q36" s="142"/>
      <c r="R36" s="385"/>
      <c r="S36" s="142"/>
      <c r="T36" s="385"/>
      <c r="U36" s="142"/>
      <c r="V36" s="385"/>
      <c r="W36" s="142">
        <f t="shared" si="12"/>
        <v>0</v>
      </c>
      <c r="X36" s="385"/>
      <c r="Y36" s="142">
        <f t="shared" si="13"/>
        <v>0</v>
      </c>
      <c r="Z36" s="385"/>
      <c r="AA36" s="142"/>
      <c r="AB36" s="385"/>
      <c r="AC36" s="142"/>
      <c r="AD36" s="385"/>
      <c r="AE36" s="142"/>
      <c r="AF36" s="385"/>
      <c r="AG36" s="142"/>
      <c r="AH36" s="385"/>
      <c r="AI36" s="142"/>
      <c r="AJ36" s="385"/>
      <c r="AK36" s="142"/>
    </row>
    <row r="37" spans="1:37" s="74" customFormat="1" ht="12.75" customHeight="1" thickBot="1">
      <c r="A37" s="63" t="s">
        <v>155</v>
      </c>
      <c r="B37" s="141">
        <f t="shared" si="7"/>
        <v>257.74455739999996</v>
      </c>
      <c r="C37" s="143">
        <f t="shared" si="8"/>
        <v>5.2192556056184278</v>
      </c>
      <c r="D37" s="386"/>
      <c r="E37" s="143"/>
      <c r="F37" s="141"/>
      <c r="G37" s="143"/>
      <c r="H37" s="386"/>
      <c r="I37" s="143"/>
      <c r="J37" s="386">
        <f>SUM(J28:J36)</f>
        <v>149.3122224</v>
      </c>
      <c r="K37" s="143">
        <f t="shared" si="9"/>
        <v>13.914571119249123</v>
      </c>
      <c r="L37" s="386">
        <v>1</v>
      </c>
      <c r="M37" s="143">
        <f t="shared" si="10"/>
        <v>58.82352941176471</v>
      </c>
      <c r="N37" s="386">
        <v>28.348334999999999</v>
      </c>
      <c r="O37" s="143">
        <f t="shared" si="11"/>
        <v>7.2219013007446371</v>
      </c>
      <c r="P37" s="386"/>
      <c r="Q37" s="143"/>
      <c r="R37" s="386"/>
      <c r="S37" s="143"/>
      <c r="T37" s="386"/>
      <c r="U37" s="143"/>
      <c r="V37" s="386">
        <f>SUM(V28:V36)</f>
        <v>0</v>
      </c>
      <c r="W37" s="143">
        <f t="shared" si="12"/>
        <v>0</v>
      </c>
      <c r="X37" s="386">
        <v>79.084000000000003</v>
      </c>
      <c r="Y37" s="143">
        <f t="shared" si="13"/>
        <v>18.040673867667355</v>
      </c>
      <c r="Z37" s="386"/>
      <c r="AA37" s="143"/>
      <c r="AB37" s="386"/>
      <c r="AC37" s="143"/>
      <c r="AD37" s="386"/>
      <c r="AE37" s="143"/>
      <c r="AF37" s="386"/>
      <c r="AG37" s="143"/>
      <c r="AH37" s="386"/>
      <c r="AI37" s="143"/>
      <c r="AJ37" s="386"/>
      <c r="AK37" s="143"/>
    </row>
    <row r="38" spans="1:37" ht="12.75" customHeight="1">
      <c r="A38" s="64" t="s">
        <v>289</v>
      </c>
      <c r="B38" s="131">
        <f t="shared" si="7"/>
        <v>21.388000000000002</v>
      </c>
      <c r="C38" s="142">
        <f t="shared" si="8"/>
        <v>0.43310105175073221</v>
      </c>
      <c r="D38" s="385"/>
      <c r="E38" s="142"/>
      <c r="F38" s="131"/>
      <c r="G38" s="142"/>
      <c r="H38" s="385"/>
      <c r="I38" s="142"/>
      <c r="J38" s="385"/>
      <c r="K38" s="142">
        <f t="shared" si="9"/>
        <v>0</v>
      </c>
      <c r="L38" s="385"/>
      <c r="M38" s="142">
        <f t="shared" si="10"/>
        <v>0</v>
      </c>
      <c r="N38" s="385"/>
      <c r="O38" s="142">
        <f t="shared" si="11"/>
        <v>0</v>
      </c>
      <c r="P38" s="385"/>
      <c r="Q38" s="142"/>
      <c r="R38" s="385"/>
      <c r="S38" s="142"/>
      <c r="T38" s="385"/>
      <c r="U38" s="142"/>
      <c r="V38" s="385"/>
      <c r="W38" s="142">
        <f t="shared" si="12"/>
        <v>0</v>
      </c>
      <c r="X38" s="385">
        <v>21.388000000000002</v>
      </c>
      <c r="Y38" s="142">
        <f t="shared" si="13"/>
        <v>4.8790391568669946</v>
      </c>
      <c r="Z38" s="385"/>
      <c r="AA38" s="142"/>
      <c r="AB38" s="385"/>
      <c r="AC38" s="142"/>
      <c r="AD38" s="385"/>
      <c r="AE38" s="142"/>
      <c r="AF38" s="385"/>
      <c r="AG38" s="142"/>
      <c r="AH38" s="385"/>
      <c r="AI38" s="142"/>
      <c r="AJ38" s="385"/>
      <c r="AK38" s="142"/>
    </row>
    <row r="39" spans="1:37" ht="12.75" customHeight="1">
      <c r="A39" s="64" t="s">
        <v>290</v>
      </c>
      <c r="B39" s="131">
        <f t="shared" si="7"/>
        <v>174.30700199999998</v>
      </c>
      <c r="C39" s="142">
        <f t="shared" si="8"/>
        <v>3.5296683137140903</v>
      </c>
      <c r="D39" s="385"/>
      <c r="E39" s="142"/>
      <c r="F39" s="131"/>
      <c r="G39" s="142"/>
      <c r="H39" s="385"/>
      <c r="I39" s="142"/>
      <c r="J39" s="385">
        <v>72.599999999999994</v>
      </c>
      <c r="K39" s="142">
        <f t="shared" si="9"/>
        <v>6.7656742831890657</v>
      </c>
      <c r="L39" s="385"/>
      <c r="M39" s="142">
        <f t="shared" si="10"/>
        <v>0</v>
      </c>
      <c r="N39" s="385">
        <v>38.690002</v>
      </c>
      <c r="O39" s="142">
        <f t="shared" si="11"/>
        <v>9.8565004177357398</v>
      </c>
      <c r="P39" s="385"/>
      <c r="Q39" s="142"/>
      <c r="R39" s="385"/>
      <c r="S39" s="142"/>
      <c r="T39" s="385"/>
      <c r="U39" s="142"/>
      <c r="V39" s="385">
        <v>8.9</v>
      </c>
      <c r="W39" s="142">
        <f t="shared" si="12"/>
        <v>9.251559251559252</v>
      </c>
      <c r="X39" s="385">
        <v>54.116999999999997</v>
      </c>
      <c r="Y39" s="142">
        <f t="shared" si="13"/>
        <v>12.345191792227936</v>
      </c>
      <c r="Z39" s="385"/>
      <c r="AA39" s="142"/>
      <c r="AB39" s="385"/>
      <c r="AC39" s="142"/>
      <c r="AD39" s="385"/>
      <c r="AE39" s="142"/>
      <c r="AF39" s="385"/>
      <c r="AG39" s="142"/>
      <c r="AH39" s="385"/>
      <c r="AI39" s="142"/>
      <c r="AJ39" s="385"/>
      <c r="AK39" s="142"/>
    </row>
    <row r="40" spans="1:37" ht="12.75" customHeight="1" thickBot="1">
      <c r="A40" s="64" t="s">
        <v>291</v>
      </c>
      <c r="B40" s="131">
        <f t="shared" si="7"/>
        <v>0</v>
      </c>
      <c r="C40" s="142">
        <f t="shared" si="8"/>
        <v>0</v>
      </c>
      <c r="D40" s="385"/>
      <c r="E40" s="142"/>
      <c r="F40" s="131"/>
      <c r="G40" s="142"/>
      <c r="H40" s="385"/>
      <c r="I40" s="142"/>
      <c r="J40" s="385"/>
      <c r="K40" s="142">
        <f t="shared" si="9"/>
        <v>0</v>
      </c>
      <c r="L40" s="385"/>
      <c r="M40" s="142">
        <f t="shared" si="10"/>
        <v>0</v>
      </c>
      <c r="N40" s="385"/>
      <c r="O40" s="142">
        <f t="shared" si="11"/>
        <v>0</v>
      </c>
      <c r="P40" s="385"/>
      <c r="Q40" s="142"/>
      <c r="R40" s="385"/>
      <c r="S40" s="142"/>
      <c r="T40" s="385"/>
      <c r="U40" s="142"/>
      <c r="V40" s="385"/>
      <c r="W40" s="142">
        <f t="shared" si="12"/>
        <v>0</v>
      </c>
      <c r="X40" s="385"/>
      <c r="Y40" s="142">
        <f t="shared" si="13"/>
        <v>0</v>
      </c>
      <c r="Z40" s="385"/>
      <c r="AA40" s="142"/>
      <c r="AB40" s="385"/>
      <c r="AC40" s="142"/>
      <c r="AD40" s="385"/>
      <c r="AE40" s="142"/>
      <c r="AF40" s="385"/>
      <c r="AG40" s="142"/>
      <c r="AH40" s="385"/>
      <c r="AI40" s="142"/>
      <c r="AJ40" s="385"/>
      <c r="AK40" s="142"/>
    </row>
    <row r="41" spans="1:37" s="74" customFormat="1" ht="12.75" customHeight="1" thickBot="1">
      <c r="A41" s="63" t="s">
        <v>156</v>
      </c>
      <c r="B41" s="141">
        <f t="shared" si="7"/>
        <v>195.69500199999999</v>
      </c>
      <c r="C41" s="143">
        <f t="shared" si="8"/>
        <v>3.9627693654648231</v>
      </c>
      <c r="D41" s="386"/>
      <c r="E41" s="143"/>
      <c r="F41" s="141"/>
      <c r="G41" s="143"/>
      <c r="H41" s="386"/>
      <c r="I41" s="143"/>
      <c r="J41" s="390">
        <f>SUM(J38:J40)</f>
        <v>72.599999999999994</v>
      </c>
      <c r="K41" s="143">
        <f t="shared" si="9"/>
        <v>6.7656742831890657</v>
      </c>
      <c r="L41" s="390">
        <v>0</v>
      </c>
      <c r="M41" s="143">
        <f t="shared" si="10"/>
        <v>0</v>
      </c>
      <c r="N41" s="390">
        <v>38.690002</v>
      </c>
      <c r="O41" s="143">
        <f t="shared" si="11"/>
        <v>9.8565004177357398</v>
      </c>
      <c r="P41" s="386"/>
      <c r="Q41" s="143"/>
      <c r="R41" s="386"/>
      <c r="S41" s="143"/>
      <c r="T41" s="386"/>
      <c r="U41" s="143"/>
      <c r="V41" s="390">
        <f>SUM(V38:V40)</f>
        <v>8.9</v>
      </c>
      <c r="W41" s="143">
        <f t="shared" si="12"/>
        <v>9.251559251559252</v>
      </c>
      <c r="X41" s="390">
        <v>75.504999999999995</v>
      </c>
      <c r="Y41" s="143">
        <f t="shared" si="13"/>
        <v>17.224230949094931</v>
      </c>
      <c r="Z41" s="386"/>
      <c r="AA41" s="143"/>
      <c r="AB41" s="386"/>
      <c r="AC41" s="143"/>
      <c r="AD41" s="386"/>
      <c r="AE41" s="143"/>
      <c r="AF41" s="386"/>
      <c r="AG41" s="143"/>
      <c r="AH41" s="386"/>
      <c r="AI41" s="143"/>
      <c r="AJ41" s="386"/>
      <c r="AK41" s="143"/>
    </row>
    <row r="42" spans="1:37" ht="12.75" customHeight="1" thickBot="1">
      <c r="A42" s="63" t="s">
        <v>158</v>
      </c>
      <c r="B42" s="5">
        <f t="shared" si="7"/>
        <v>453.43955939999995</v>
      </c>
      <c r="C42" s="143">
        <f t="shared" si="8"/>
        <v>9.1820249710832513</v>
      </c>
      <c r="D42" s="5"/>
      <c r="E42" s="143"/>
      <c r="F42" s="5"/>
      <c r="G42" s="143"/>
      <c r="H42" s="5"/>
      <c r="I42" s="143"/>
      <c r="J42" s="390">
        <f>J41+J37</f>
        <v>221.91222239999999</v>
      </c>
      <c r="K42" s="143">
        <f t="shared" si="9"/>
        <v>20.680245402438189</v>
      </c>
      <c r="L42" s="390">
        <v>1</v>
      </c>
      <c r="M42" s="143">
        <f t="shared" si="10"/>
        <v>58.82352941176471</v>
      </c>
      <c r="N42" s="390">
        <v>67.038336999999999</v>
      </c>
      <c r="O42" s="143">
        <f t="shared" si="11"/>
        <v>17.078401718480375</v>
      </c>
      <c r="P42" s="5"/>
      <c r="Q42" s="143"/>
      <c r="R42" s="5"/>
      <c r="S42" s="143"/>
      <c r="T42" s="5"/>
      <c r="U42" s="143"/>
      <c r="V42" s="390">
        <f>V41+V37</f>
        <v>8.9</v>
      </c>
      <c r="W42" s="143">
        <f t="shared" si="12"/>
        <v>9.251559251559252</v>
      </c>
      <c r="X42" s="390">
        <v>154.589</v>
      </c>
      <c r="Y42" s="143">
        <f t="shared" si="13"/>
        <v>35.264904816762289</v>
      </c>
      <c r="Z42" s="5"/>
      <c r="AA42" s="143"/>
      <c r="AB42" s="5"/>
      <c r="AC42" s="143"/>
      <c r="AD42" s="5"/>
      <c r="AE42" s="143"/>
      <c r="AF42" s="5"/>
      <c r="AG42" s="143"/>
      <c r="AH42" s="5"/>
      <c r="AI42" s="143"/>
      <c r="AJ42" s="5"/>
      <c r="AK42" s="143"/>
    </row>
    <row r="43" spans="1:37" ht="12.75" customHeight="1">
      <c r="A43" s="326" t="s">
        <v>160</v>
      </c>
      <c r="B43" s="131">
        <f t="shared" si="7"/>
        <v>0</v>
      </c>
      <c r="C43" s="328">
        <f t="shared" si="8"/>
        <v>0</v>
      </c>
      <c r="D43" s="131"/>
      <c r="E43" s="328"/>
      <c r="F43" s="131"/>
      <c r="G43" s="328"/>
      <c r="H43" s="131"/>
      <c r="I43" s="328"/>
      <c r="J43" s="385"/>
      <c r="K43" s="328">
        <f t="shared" si="9"/>
        <v>0</v>
      </c>
      <c r="L43" s="385"/>
      <c r="M43" s="328">
        <f t="shared" si="10"/>
        <v>0</v>
      </c>
      <c r="N43" s="385"/>
      <c r="O43" s="328">
        <f t="shared" si="11"/>
        <v>0</v>
      </c>
      <c r="P43" s="131"/>
      <c r="Q43" s="328"/>
      <c r="R43" s="131"/>
      <c r="S43" s="328"/>
      <c r="T43" s="131"/>
      <c r="U43" s="328"/>
      <c r="V43" s="385"/>
      <c r="W43" s="328">
        <f t="shared" si="12"/>
        <v>0</v>
      </c>
      <c r="X43" s="385"/>
      <c r="Y43" s="328">
        <f t="shared" si="13"/>
        <v>0</v>
      </c>
      <c r="Z43" s="131"/>
      <c r="AA43" s="328"/>
      <c r="AB43" s="131"/>
      <c r="AC43" s="328"/>
      <c r="AD43" s="131"/>
      <c r="AE43" s="328"/>
      <c r="AF43" s="131"/>
      <c r="AG43" s="328"/>
      <c r="AH43" s="131"/>
      <c r="AI43" s="328"/>
      <c r="AJ43" s="131"/>
      <c r="AK43" s="328"/>
    </row>
    <row r="44" spans="1:37" ht="12.75" customHeight="1">
      <c r="A44" s="326" t="s">
        <v>258</v>
      </c>
      <c r="B44" s="131">
        <f t="shared" si="7"/>
        <v>0</v>
      </c>
      <c r="C44" s="328">
        <f t="shared" si="8"/>
        <v>0</v>
      </c>
      <c r="D44" s="131"/>
      <c r="E44" s="328"/>
      <c r="F44" s="131"/>
      <c r="G44" s="328"/>
      <c r="H44" s="131"/>
      <c r="I44" s="328"/>
      <c r="J44" s="385"/>
      <c r="K44" s="328">
        <f t="shared" si="9"/>
        <v>0</v>
      </c>
      <c r="L44" s="385"/>
      <c r="M44" s="328">
        <f t="shared" si="10"/>
        <v>0</v>
      </c>
      <c r="N44" s="385"/>
      <c r="O44" s="328">
        <f t="shared" si="11"/>
        <v>0</v>
      </c>
      <c r="P44" s="131"/>
      <c r="Q44" s="328"/>
      <c r="R44" s="131"/>
      <c r="S44" s="328"/>
      <c r="T44" s="131"/>
      <c r="U44" s="328"/>
      <c r="V44" s="385"/>
      <c r="W44" s="328">
        <f t="shared" si="12"/>
        <v>0</v>
      </c>
      <c r="X44" s="385"/>
      <c r="Y44" s="328">
        <f t="shared" si="13"/>
        <v>0</v>
      </c>
      <c r="Z44" s="131"/>
      <c r="AA44" s="328"/>
      <c r="AB44" s="131"/>
      <c r="AC44" s="328"/>
      <c r="AD44" s="131"/>
      <c r="AE44" s="328"/>
      <c r="AF44" s="131"/>
      <c r="AG44" s="328"/>
      <c r="AH44" s="131"/>
      <c r="AI44" s="328"/>
      <c r="AJ44" s="131"/>
      <c r="AK44" s="328"/>
    </row>
    <row r="45" spans="1:37" ht="12.75" customHeight="1" thickBot="1">
      <c r="A45" s="326" t="s">
        <v>260</v>
      </c>
      <c r="B45" s="131">
        <f t="shared" si="7"/>
        <v>72.814999999999998</v>
      </c>
      <c r="C45" s="328">
        <f t="shared" si="8"/>
        <v>1.4744834993094054</v>
      </c>
      <c r="D45" s="131"/>
      <c r="E45" s="328"/>
      <c r="F45" s="131"/>
      <c r="G45" s="328"/>
      <c r="H45" s="131"/>
      <c r="I45" s="328"/>
      <c r="J45" s="385"/>
      <c r="K45" s="328">
        <f t="shared" si="9"/>
        <v>0</v>
      </c>
      <c r="L45" s="385"/>
      <c r="M45" s="328">
        <f t="shared" si="10"/>
        <v>0</v>
      </c>
      <c r="N45" s="385"/>
      <c r="O45" s="328">
        <f t="shared" si="11"/>
        <v>0</v>
      </c>
      <c r="P45" s="131"/>
      <c r="Q45" s="328"/>
      <c r="R45" s="131"/>
      <c r="S45" s="328"/>
      <c r="T45" s="131"/>
      <c r="U45" s="328"/>
      <c r="V45" s="385"/>
      <c r="W45" s="328">
        <f t="shared" si="12"/>
        <v>0</v>
      </c>
      <c r="X45" s="385">
        <v>72.814999999999998</v>
      </c>
      <c r="Y45" s="328">
        <f t="shared" si="13"/>
        <v>16.610587067854414</v>
      </c>
      <c r="Z45" s="131"/>
      <c r="AA45" s="328"/>
      <c r="AB45" s="131"/>
      <c r="AC45" s="328"/>
      <c r="AD45" s="131"/>
      <c r="AE45" s="328"/>
      <c r="AF45" s="131"/>
      <c r="AG45" s="328"/>
      <c r="AH45" s="131"/>
      <c r="AI45" s="328"/>
      <c r="AJ45" s="131"/>
      <c r="AK45" s="328"/>
    </row>
    <row r="46" spans="1:37" ht="12.75" customHeight="1" thickBot="1">
      <c r="A46" s="63" t="s">
        <v>164</v>
      </c>
      <c r="B46" s="329">
        <f t="shared" si="7"/>
        <v>72.814999999999998</v>
      </c>
      <c r="C46" s="330">
        <f t="shared" si="8"/>
        <v>1.4744834993094054</v>
      </c>
      <c r="D46" s="329"/>
      <c r="E46" s="330"/>
      <c r="F46" s="329"/>
      <c r="G46" s="330"/>
      <c r="H46" s="329"/>
      <c r="I46" s="330"/>
      <c r="J46" s="386">
        <f>SUM(J43:J45)</f>
        <v>0</v>
      </c>
      <c r="K46" s="330">
        <f t="shared" si="9"/>
        <v>0</v>
      </c>
      <c r="L46" s="386">
        <v>0</v>
      </c>
      <c r="M46" s="330">
        <f t="shared" si="10"/>
        <v>0</v>
      </c>
      <c r="N46" s="386">
        <v>0</v>
      </c>
      <c r="O46" s="330">
        <f t="shared" si="11"/>
        <v>0</v>
      </c>
      <c r="P46" s="329"/>
      <c r="Q46" s="330"/>
      <c r="R46" s="329"/>
      <c r="S46" s="330"/>
      <c r="T46" s="329"/>
      <c r="U46" s="330"/>
      <c r="V46" s="386">
        <f>SUM(V43:V45)</f>
        <v>0</v>
      </c>
      <c r="W46" s="330">
        <f t="shared" si="12"/>
        <v>0</v>
      </c>
      <c r="X46" s="386">
        <v>72.814999999999998</v>
      </c>
      <c r="Y46" s="330">
        <f t="shared" si="13"/>
        <v>16.610587067854414</v>
      </c>
      <c r="Z46" s="329"/>
      <c r="AA46" s="330"/>
      <c r="AB46" s="329"/>
      <c r="AC46" s="330"/>
      <c r="AD46" s="329"/>
      <c r="AE46" s="330"/>
      <c r="AF46" s="329"/>
      <c r="AG46" s="330"/>
      <c r="AH46" s="329"/>
      <c r="AI46" s="330"/>
      <c r="AJ46" s="329"/>
      <c r="AK46" s="330"/>
    </row>
    <row r="47" spans="1:37" ht="12.75" customHeight="1" thickBot="1">
      <c r="A47" s="2"/>
      <c r="C47" s="142"/>
      <c r="E47" s="142"/>
      <c r="G47" s="142"/>
      <c r="I47" s="142"/>
      <c r="J47" s="361"/>
      <c r="K47" s="142"/>
      <c r="L47" s="361"/>
      <c r="M47" s="142"/>
      <c r="N47" s="361"/>
      <c r="O47" s="142"/>
      <c r="Q47" s="142"/>
      <c r="S47" s="142"/>
      <c r="U47" s="142"/>
      <c r="V47" s="361"/>
      <c r="W47" s="142"/>
      <c r="X47" s="361"/>
      <c r="Y47" s="142"/>
      <c r="AA47" s="142"/>
      <c r="AC47" s="142"/>
      <c r="AE47" s="142"/>
      <c r="AG47" s="142"/>
      <c r="AI47" s="142"/>
      <c r="AK47" s="142"/>
    </row>
    <row r="48" spans="1:37" ht="12.75" customHeight="1">
      <c r="A48" s="37" t="s">
        <v>152</v>
      </c>
      <c r="B48" s="168">
        <f>D48+F48+H48+J48+N48+P48+R48+T48+L48+V48+X48+Z48+AB48+AD48+AF48+AH48+AJ48</f>
        <v>1196</v>
      </c>
      <c r="C48" s="37"/>
      <c r="D48" s="168"/>
      <c r="E48" s="37"/>
      <c r="F48" s="168"/>
      <c r="G48" s="37"/>
      <c r="H48" s="168"/>
      <c r="I48" s="37"/>
      <c r="J48" s="387">
        <v>690</v>
      </c>
      <c r="K48" s="37"/>
      <c r="L48" s="387">
        <v>4</v>
      </c>
      <c r="M48" s="37"/>
      <c r="N48" s="387">
        <v>226</v>
      </c>
      <c r="O48" s="37"/>
      <c r="P48" s="168"/>
      <c r="Q48" s="37"/>
      <c r="R48" s="168"/>
      <c r="S48" s="37"/>
      <c r="T48" s="168"/>
      <c r="U48" s="37"/>
      <c r="V48" s="387"/>
      <c r="W48" s="37"/>
      <c r="X48" s="387">
        <v>276</v>
      </c>
      <c r="Y48" s="37"/>
      <c r="Z48" s="168"/>
      <c r="AA48" s="37"/>
      <c r="AB48" s="168"/>
      <c r="AC48" s="37"/>
      <c r="AD48" s="168"/>
      <c r="AE48" s="37"/>
      <c r="AF48" s="168"/>
      <c r="AG48" s="37"/>
      <c r="AH48" s="168"/>
      <c r="AI48" s="37"/>
      <c r="AJ48" s="168"/>
      <c r="AK48" s="37"/>
    </row>
    <row r="49" spans="1:37" ht="12.75" customHeight="1" thickBot="1">
      <c r="A49" s="38" t="s">
        <v>154</v>
      </c>
      <c r="B49" s="144">
        <f>B10/B48*1000000</f>
        <v>4129046.3441555188</v>
      </c>
      <c r="C49" s="38"/>
      <c r="D49" s="144"/>
      <c r="E49" s="38"/>
      <c r="F49" s="144"/>
      <c r="G49" s="38"/>
      <c r="H49" s="144"/>
      <c r="I49" s="38"/>
      <c r="J49" s="144">
        <f>J10/J48*1000000</f>
        <v>1555164.8941449276</v>
      </c>
      <c r="K49" s="38"/>
      <c r="L49" s="144">
        <f>L10/L48*1000000</f>
        <v>425000</v>
      </c>
      <c r="M49" s="38"/>
      <c r="N49" s="144">
        <f>N10/N48*1000000</f>
        <v>1736871.0176991152</v>
      </c>
      <c r="O49" s="38"/>
      <c r="P49" s="144"/>
      <c r="Q49" s="38"/>
      <c r="R49" s="144"/>
      <c r="S49" s="38"/>
      <c r="T49" s="144"/>
      <c r="U49" s="38"/>
      <c r="V49" s="144" t="e">
        <f>V10/V48*1000000</f>
        <v>#DIV/0!</v>
      </c>
      <c r="W49" s="38"/>
      <c r="X49" s="144">
        <f>X10/X48*1000000</f>
        <v>1588278.9855072463</v>
      </c>
      <c r="Y49" s="38"/>
      <c r="Z49" s="144"/>
      <c r="AA49" s="38"/>
      <c r="AB49" s="144"/>
      <c r="AC49" s="38"/>
      <c r="AD49" s="144"/>
      <c r="AE49" s="38"/>
      <c r="AF49" s="144"/>
      <c r="AG49" s="38"/>
      <c r="AH49" s="144"/>
      <c r="AI49" s="38"/>
      <c r="AJ49" s="144"/>
      <c r="AK49" s="38"/>
    </row>
    <row r="50" spans="1:37" ht="12.75" customHeight="1">
      <c r="A50" s="32"/>
      <c r="K50" s="32"/>
      <c r="O50" s="32"/>
      <c r="U50" s="32"/>
    </row>
    <row r="51" spans="1:37" s="64" customFormat="1" ht="12.75" customHeight="1">
      <c r="A51" s="7" t="s">
        <v>165</v>
      </c>
      <c r="B51" s="35" t="s">
        <v>80</v>
      </c>
      <c r="C51" s="35"/>
      <c r="D51" s="35"/>
      <c r="E51" s="35"/>
      <c r="F51" s="35"/>
      <c r="G51" s="35"/>
      <c r="H51" s="35"/>
      <c r="I51" s="35"/>
      <c r="J51" s="35" t="str">
        <f>J3</f>
        <v>CORONATION</v>
      </c>
      <c r="K51" s="35"/>
      <c r="L51" s="35" t="str">
        <f>L3</f>
        <v xml:space="preserve">FIDENTIA AYANDA </v>
      </c>
      <c r="M51" s="35"/>
      <c r="N51" s="35" t="str">
        <f>N3</f>
        <v>FLAGSHIP</v>
      </c>
      <c r="O51" s="35"/>
      <c r="P51" s="35"/>
      <c r="Q51" s="35"/>
      <c r="R51" s="35"/>
      <c r="S51" s="35"/>
      <c r="T51" s="35"/>
      <c r="U51" s="35"/>
      <c r="V51" s="35" t="str">
        <f>V3</f>
        <v>MOMENTUM</v>
      </c>
      <c r="W51" s="35"/>
      <c r="X51" s="35" t="str">
        <f>X3</f>
        <v>NEDBANK</v>
      </c>
      <c r="Y51" s="35"/>
      <c r="Z51" s="35"/>
      <c r="AA51" s="35"/>
      <c r="AB51" s="35"/>
      <c r="AC51" s="35"/>
      <c r="AD51" s="35"/>
      <c r="AE51" s="35"/>
      <c r="AF51" s="35"/>
      <c r="AG51" s="35"/>
      <c r="AH51" s="35"/>
      <c r="AI51" s="35"/>
      <c r="AJ51" s="35"/>
      <c r="AK51" s="35"/>
    </row>
    <row r="52" spans="1:37" s="64" customFormat="1" ht="12.75" customHeight="1">
      <c r="A52" s="55"/>
      <c r="B52" s="55"/>
      <c r="C52" s="55"/>
      <c r="D52" s="55"/>
      <c r="E52" s="55"/>
      <c r="F52" s="55"/>
      <c r="G52" s="55"/>
      <c r="H52" s="55"/>
      <c r="I52" s="55"/>
      <c r="J52" s="55" t="str">
        <f>J4</f>
        <v>OPTIMUM</v>
      </c>
      <c r="K52" s="55"/>
      <c r="L52" s="55" t="str">
        <f>L4</f>
        <v>WW FLEXIBLE</v>
      </c>
      <c r="M52" s="55"/>
      <c r="N52" s="55" t="str">
        <f>N4</f>
        <v xml:space="preserve">WW FLEXIBLE </v>
      </c>
      <c r="O52" s="55"/>
      <c r="P52" s="55"/>
      <c r="Q52" s="55"/>
      <c r="R52" s="55"/>
      <c r="S52" s="55"/>
      <c r="T52" s="55"/>
      <c r="U52" s="55"/>
      <c r="V52" s="55" t="str">
        <f>V4</f>
        <v>WORLDWIDE FLEXIBLE</v>
      </c>
      <c r="W52" s="55"/>
      <c r="X52" s="55" t="str">
        <f>X4</f>
        <v>BRAVATA WW FLEXIBLE</v>
      </c>
      <c r="Y52" s="55"/>
      <c r="Z52" s="55"/>
      <c r="AA52" s="55"/>
      <c r="AB52" s="55"/>
      <c r="AC52" s="55"/>
      <c r="AD52" s="55"/>
      <c r="AE52" s="55"/>
      <c r="AF52" s="55"/>
      <c r="AG52" s="55"/>
      <c r="AH52" s="55"/>
      <c r="AI52" s="55"/>
      <c r="AJ52" s="55"/>
      <c r="AK52" s="55"/>
    </row>
    <row r="53" spans="1:37" ht="12.75" customHeight="1">
      <c r="A53" s="36"/>
      <c r="B53" s="36" t="s">
        <v>84</v>
      </c>
      <c r="C53" s="71" t="s">
        <v>15</v>
      </c>
      <c r="D53" s="36"/>
      <c r="E53" s="71"/>
      <c r="F53" s="36"/>
      <c r="G53" s="71"/>
      <c r="H53" s="36"/>
      <c r="I53" s="71"/>
      <c r="J53" s="36" t="s">
        <v>84</v>
      </c>
      <c r="K53" s="71" t="s">
        <v>15</v>
      </c>
      <c r="L53" s="36" t="s">
        <v>84</v>
      </c>
      <c r="M53" s="71" t="s">
        <v>15</v>
      </c>
      <c r="N53" s="36" t="s">
        <v>84</v>
      </c>
      <c r="O53" s="71" t="s">
        <v>15</v>
      </c>
      <c r="P53" s="36"/>
      <c r="Q53" s="71"/>
      <c r="R53" s="36"/>
      <c r="S53" s="71"/>
      <c r="T53" s="36"/>
      <c r="U53" s="71"/>
      <c r="V53" s="36" t="s">
        <v>84</v>
      </c>
      <c r="W53" s="71" t="s">
        <v>15</v>
      </c>
      <c r="X53" s="36" t="s">
        <v>84</v>
      </c>
      <c r="Y53" s="71" t="s">
        <v>15</v>
      </c>
      <c r="Z53" s="36"/>
      <c r="AA53" s="71"/>
      <c r="AB53" s="36"/>
      <c r="AC53" s="71"/>
      <c r="AD53" s="36"/>
      <c r="AE53" s="71"/>
      <c r="AF53" s="36"/>
      <c r="AG53" s="71"/>
      <c r="AH53" s="36"/>
      <c r="AI53" s="71"/>
      <c r="AJ53" s="36"/>
      <c r="AK53" s="71"/>
    </row>
    <row r="54" spans="1:37" ht="12.75" customHeight="1">
      <c r="A54" s="32" t="s">
        <v>166</v>
      </c>
      <c r="B54" s="32">
        <f t="shared" ref="B54:B62" si="14">D54+F54+H54+J54+N54+P54+R54+T54+L54+V54+X54+Z54+AB54+AD54+AF54+AH54+AJ54</f>
        <v>366.47825899999998</v>
      </c>
      <c r="C54" s="33">
        <f t="shared" ref="C54:C62" si="15">B54/B$10*100</f>
        <v>7.4210828229230046</v>
      </c>
      <c r="D54" s="2022"/>
      <c r="E54" s="33"/>
      <c r="G54" s="33"/>
      <c r="H54" s="2022"/>
      <c r="I54" s="33"/>
      <c r="J54" s="2022">
        <v>186.55825899999999</v>
      </c>
      <c r="K54" s="33">
        <f t="shared" ref="K54:K62" si="16">J54/J$10*100</f>
        <v>17.385570457752411</v>
      </c>
      <c r="L54" s="2022">
        <v>1</v>
      </c>
      <c r="M54" s="33">
        <f t="shared" ref="M54:M62" si="17">L54/L$10*100</f>
        <v>58.82352941176471</v>
      </c>
      <c r="N54" s="2022">
        <v>67</v>
      </c>
      <c r="O54" s="33">
        <f t="shared" ref="O54:O62" si="18">N54/N$10*100</f>
        <v>17.068635147351362</v>
      </c>
      <c r="P54" s="2022"/>
      <c r="Q54" s="33"/>
      <c r="R54" s="2022"/>
      <c r="S54" s="33"/>
      <c r="T54" s="2022"/>
      <c r="U54" s="33"/>
      <c r="V54" s="2022"/>
      <c r="W54" s="33">
        <f t="shared" ref="W54:W62" si="19">V54/V$10*100</f>
        <v>0</v>
      </c>
      <c r="X54" s="2022">
        <v>111.92</v>
      </c>
      <c r="Y54" s="33">
        <f t="shared" ref="Y54:Y62" si="20">X54/X$10*100</f>
        <v>25.531235386036748</v>
      </c>
      <c r="Z54" s="2022"/>
      <c r="AA54" s="33"/>
      <c r="AB54" s="2022"/>
      <c r="AC54" s="33"/>
      <c r="AD54" s="2022"/>
      <c r="AE54" s="33"/>
      <c r="AF54" s="2022"/>
      <c r="AG54" s="33"/>
      <c r="AH54" s="2022"/>
      <c r="AI54" s="33"/>
      <c r="AJ54" s="2022"/>
      <c r="AK54" s="33"/>
    </row>
    <row r="55" spans="1:37" ht="12.75" customHeight="1">
      <c r="A55" s="32" t="s">
        <v>167</v>
      </c>
      <c r="B55" s="32">
        <f t="shared" si="14"/>
        <v>74.282999999999987</v>
      </c>
      <c r="C55" s="33">
        <f t="shared" si="15"/>
        <v>1.5042100910416885</v>
      </c>
      <c r="D55" s="2022"/>
      <c r="E55" s="33"/>
      <c r="G55" s="33"/>
      <c r="H55" s="2022"/>
      <c r="I55" s="33"/>
      <c r="J55" s="2022">
        <v>0</v>
      </c>
      <c r="K55" s="33">
        <f t="shared" si="16"/>
        <v>0</v>
      </c>
      <c r="L55" s="2022"/>
      <c r="M55" s="33">
        <f t="shared" si="17"/>
        <v>0</v>
      </c>
      <c r="N55" s="2022">
        <v>67</v>
      </c>
      <c r="O55" s="33">
        <f t="shared" si="18"/>
        <v>17.068635147351362</v>
      </c>
      <c r="P55" s="2022"/>
      <c r="Q55" s="33"/>
      <c r="R55" s="2022"/>
      <c r="S55" s="33"/>
      <c r="T55" s="2022"/>
      <c r="U55" s="33"/>
      <c r="V55" s="2022">
        <v>0.1</v>
      </c>
      <c r="W55" s="33">
        <f t="shared" si="19"/>
        <v>0.10395010395010396</v>
      </c>
      <c r="X55" s="2022">
        <v>7.1829999999999998</v>
      </c>
      <c r="Y55" s="33">
        <f t="shared" si="20"/>
        <v>1.6385888471935488</v>
      </c>
      <c r="Z55" s="2022"/>
      <c r="AA55" s="33"/>
      <c r="AB55" s="2022"/>
      <c r="AC55" s="33"/>
      <c r="AD55" s="2022"/>
      <c r="AE55" s="33"/>
      <c r="AF55" s="2022"/>
      <c r="AG55" s="33"/>
      <c r="AH55" s="2022"/>
      <c r="AI55" s="33"/>
      <c r="AJ55" s="2022"/>
      <c r="AK55" s="33"/>
    </row>
    <row r="56" spans="1:37" ht="12.75" customHeight="1">
      <c r="A56" s="32" t="s">
        <v>168</v>
      </c>
      <c r="B56" s="32">
        <f t="shared" si="14"/>
        <v>0</v>
      </c>
      <c r="C56" s="33">
        <f t="shared" si="15"/>
        <v>0</v>
      </c>
      <c r="D56" s="2022"/>
      <c r="E56" s="33"/>
      <c r="G56" s="33"/>
      <c r="H56" s="2022"/>
      <c r="I56" s="33"/>
      <c r="J56" s="2022">
        <v>0</v>
      </c>
      <c r="K56" s="33">
        <f t="shared" si="16"/>
        <v>0</v>
      </c>
      <c r="L56" s="2022"/>
      <c r="M56" s="33">
        <f t="shared" si="17"/>
        <v>0</v>
      </c>
      <c r="N56" s="2022"/>
      <c r="O56" s="33">
        <f t="shared" si="18"/>
        <v>0</v>
      </c>
      <c r="P56" s="2022"/>
      <c r="Q56" s="33"/>
      <c r="R56" s="2022"/>
      <c r="S56" s="33"/>
      <c r="T56" s="2022"/>
      <c r="U56" s="33"/>
      <c r="V56" s="2022"/>
      <c r="W56" s="33">
        <f t="shared" si="19"/>
        <v>0</v>
      </c>
      <c r="X56" s="2022"/>
      <c r="Y56" s="33">
        <f t="shared" si="20"/>
        <v>0</v>
      </c>
      <c r="Z56" s="2022"/>
      <c r="AA56" s="33"/>
      <c r="AB56" s="2022"/>
      <c r="AC56" s="33"/>
      <c r="AD56" s="2022"/>
      <c r="AE56" s="33"/>
      <c r="AF56" s="2022"/>
      <c r="AG56" s="33"/>
      <c r="AH56" s="2022"/>
      <c r="AI56" s="33"/>
      <c r="AJ56" s="2022"/>
      <c r="AK56" s="33"/>
    </row>
    <row r="57" spans="1:37" ht="12.75" customHeight="1">
      <c r="A57" s="32" t="s">
        <v>169</v>
      </c>
      <c r="B57" s="32">
        <f t="shared" si="14"/>
        <v>35.485999999999997</v>
      </c>
      <c r="C57" s="33">
        <f t="shared" si="15"/>
        <v>0.71858163093447169</v>
      </c>
      <c r="D57" s="2022"/>
      <c r="E57" s="33"/>
      <c r="G57" s="33"/>
      <c r="H57" s="2022"/>
      <c r="I57" s="33"/>
      <c r="J57" s="2022">
        <v>0</v>
      </c>
      <c r="K57" s="33">
        <f t="shared" si="16"/>
        <v>0</v>
      </c>
      <c r="L57" s="2022"/>
      <c r="M57" s="33">
        <f t="shared" si="17"/>
        <v>0</v>
      </c>
      <c r="N57" s="2022"/>
      <c r="O57" s="33">
        <f t="shared" si="18"/>
        <v>0</v>
      </c>
      <c r="P57" s="2022"/>
      <c r="Q57" s="33"/>
      <c r="R57" s="2022"/>
      <c r="S57" s="33"/>
      <c r="T57" s="2022"/>
      <c r="U57" s="33"/>
      <c r="V57" s="2022"/>
      <c r="W57" s="33">
        <f t="shared" si="19"/>
        <v>0</v>
      </c>
      <c r="X57" s="2022">
        <v>35.485999999999997</v>
      </c>
      <c r="Y57" s="33">
        <f t="shared" si="20"/>
        <v>8.0950805835319866</v>
      </c>
      <c r="Z57" s="2022"/>
      <c r="AA57" s="33"/>
      <c r="AB57" s="2022"/>
      <c r="AC57" s="33"/>
      <c r="AD57" s="2022"/>
      <c r="AE57" s="33"/>
      <c r="AF57" s="2022"/>
      <c r="AG57" s="33"/>
      <c r="AH57" s="2022"/>
      <c r="AI57" s="33"/>
      <c r="AJ57" s="2022"/>
      <c r="AK57" s="33"/>
    </row>
    <row r="58" spans="1:37" ht="12.75" customHeight="1">
      <c r="A58" s="32" t="s">
        <v>170</v>
      </c>
      <c r="B58" s="32">
        <f t="shared" si="14"/>
        <v>0</v>
      </c>
      <c r="C58" s="33">
        <f t="shared" si="15"/>
        <v>0</v>
      </c>
      <c r="D58" s="2022"/>
      <c r="E58" s="33"/>
      <c r="G58" s="33"/>
      <c r="H58" s="2022"/>
      <c r="I58" s="33"/>
      <c r="J58" s="2022">
        <v>0</v>
      </c>
      <c r="K58" s="33">
        <f t="shared" si="16"/>
        <v>0</v>
      </c>
      <c r="L58" s="2022"/>
      <c r="M58" s="33">
        <f t="shared" si="17"/>
        <v>0</v>
      </c>
      <c r="N58" s="2022"/>
      <c r="O58" s="33">
        <f t="shared" si="18"/>
        <v>0</v>
      </c>
      <c r="P58" s="2022"/>
      <c r="Q58" s="33"/>
      <c r="R58" s="2022"/>
      <c r="S58" s="33"/>
      <c r="T58" s="2022"/>
      <c r="U58" s="33"/>
      <c r="V58" s="2022"/>
      <c r="W58" s="33">
        <f t="shared" si="19"/>
        <v>0</v>
      </c>
      <c r="X58" s="2022"/>
      <c r="Y58" s="33">
        <f t="shared" si="20"/>
        <v>0</v>
      </c>
      <c r="Z58" s="2022"/>
      <c r="AA58" s="33"/>
      <c r="AB58" s="2022"/>
      <c r="AC58" s="33"/>
      <c r="AD58" s="2022"/>
      <c r="AE58" s="33"/>
      <c r="AF58" s="2022"/>
      <c r="AG58" s="33"/>
      <c r="AH58" s="2022"/>
      <c r="AI58" s="33"/>
      <c r="AJ58" s="2022"/>
      <c r="AK58" s="33"/>
    </row>
    <row r="59" spans="1:37" ht="12.75" customHeight="1">
      <c r="A59" s="32" t="s">
        <v>171</v>
      </c>
      <c r="B59" s="32">
        <f t="shared" si="14"/>
        <v>35.362943000000001</v>
      </c>
      <c r="C59" s="33">
        <f t="shared" si="15"/>
        <v>0.71608976090804155</v>
      </c>
      <c r="D59" s="2022"/>
      <c r="E59" s="33"/>
      <c r="G59" s="33"/>
      <c r="H59" s="2022"/>
      <c r="I59" s="33"/>
      <c r="J59" s="2022">
        <v>35.362943000000001</v>
      </c>
      <c r="K59" s="33">
        <f t="shared" si="16"/>
        <v>3.2955117635396802</v>
      </c>
      <c r="L59" s="2022"/>
      <c r="M59" s="33">
        <f t="shared" si="17"/>
        <v>0</v>
      </c>
      <c r="N59" s="2022"/>
      <c r="O59" s="33">
        <f t="shared" si="18"/>
        <v>0</v>
      </c>
      <c r="P59" s="2022"/>
      <c r="Q59" s="33"/>
      <c r="R59" s="2022"/>
      <c r="S59" s="33"/>
      <c r="T59" s="2022"/>
      <c r="U59" s="33"/>
      <c r="V59" s="2022"/>
      <c r="W59" s="33">
        <f t="shared" si="19"/>
        <v>0</v>
      </c>
      <c r="X59" s="2022"/>
      <c r="Y59" s="33">
        <f t="shared" si="20"/>
        <v>0</v>
      </c>
      <c r="Z59" s="2022"/>
      <c r="AA59" s="33"/>
      <c r="AB59" s="2022"/>
      <c r="AC59" s="33"/>
      <c r="AD59" s="2022"/>
      <c r="AE59" s="33"/>
      <c r="AF59" s="2022"/>
      <c r="AG59" s="33"/>
      <c r="AH59" s="2022"/>
      <c r="AI59" s="33"/>
      <c r="AJ59" s="2022"/>
      <c r="AK59" s="33"/>
    </row>
    <row r="60" spans="1:37" ht="12.75" customHeight="1">
      <c r="A60" s="32" t="s">
        <v>172</v>
      </c>
      <c r="B60" s="32">
        <f t="shared" si="14"/>
        <v>0</v>
      </c>
      <c r="C60" s="33">
        <f t="shared" si="15"/>
        <v>0</v>
      </c>
      <c r="D60" s="2022"/>
      <c r="E60" s="33"/>
      <c r="G60" s="33"/>
      <c r="H60" s="2022"/>
      <c r="I60" s="33"/>
      <c r="J60" s="2022">
        <v>0</v>
      </c>
      <c r="K60" s="33">
        <f t="shared" si="16"/>
        <v>0</v>
      </c>
      <c r="L60" s="2022"/>
      <c r="M60" s="33">
        <f t="shared" si="17"/>
        <v>0</v>
      </c>
      <c r="N60" s="2022"/>
      <c r="O60" s="33">
        <f t="shared" si="18"/>
        <v>0</v>
      </c>
      <c r="P60" s="2022"/>
      <c r="Q60" s="33"/>
      <c r="R60" s="2022"/>
      <c r="S60" s="33"/>
      <c r="T60" s="2022"/>
      <c r="U60" s="33"/>
      <c r="V60" s="2022"/>
      <c r="W60" s="33">
        <f t="shared" si="19"/>
        <v>0</v>
      </c>
      <c r="X60" s="2022"/>
      <c r="Y60" s="33">
        <f t="shared" si="20"/>
        <v>0</v>
      </c>
      <c r="Z60" s="2022"/>
      <c r="AA60" s="33"/>
      <c r="AB60" s="2022"/>
      <c r="AC60" s="33"/>
      <c r="AD60" s="2022"/>
      <c r="AE60" s="33"/>
      <c r="AF60" s="2022"/>
      <c r="AG60" s="33"/>
      <c r="AH60" s="2022"/>
      <c r="AI60" s="33"/>
      <c r="AJ60" s="2022"/>
      <c r="AK60" s="33"/>
    </row>
    <row r="61" spans="1:37" ht="12.75" customHeight="1" thickBot="1">
      <c r="A61" s="32" t="s">
        <v>173</v>
      </c>
      <c r="B61" s="32">
        <f t="shared" si="14"/>
        <v>0</v>
      </c>
      <c r="C61" s="33">
        <f t="shared" si="15"/>
        <v>0</v>
      </c>
      <c r="D61" s="2022"/>
      <c r="E61" s="33"/>
      <c r="G61" s="33"/>
      <c r="H61" s="2022"/>
      <c r="I61" s="33"/>
      <c r="J61" s="2022">
        <v>0</v>
      </c>
      <c r="K61" s="33">
        <f t="shared" si="16"/>
        <v>0</v>
      </c>
      <c r="L61" s="2022"/>
      <c r="M61" s="33">
        <f t="shared" si="17"/>
        <v>0</v>
      </c>
      <c r="N61" s="2022"/>
      <c r="O61" s="33">
        <f t="shared" si="18"/>
        <v>0</v>
      </c>
      <c r="P61" s="2022"/>
      <c r="Q61" s="33"/>
      <c r="R61" s="2022"/>
      <c r="S61" s="33"/>
      <c r="T61" s="2022"/>
      <c r="U61" s="33"/>
      <c r="V61" s="2022"/>
      <c r="W61" s="33">
        <f t="shared" si="19"/>
        <v>0</v>
      </c>
      <c r="X61" s="2022"/>
      <c r="Y61" s="33">
        <f t="shared" si="20"/>
        <v>0</v>
      </c>
      <c r="Z61" s="2022"/>
      <c r="AA61" s="33"/>
      <c r="AB61" s="2022"/>
      <c r="AC61" s="33"/>
      <c r="AD61" s="2022"/>
      <c r="AE61" s="33"/>
      <c r="AF61" s="2022"/>
      <c r="AG61" s="33"/>
      <c r="AH61" s="2022"/>
      <c r="AI61" s="33"/>
      <c r="AJ61" s="2022"/>
      <c r="AK61" s="33"/>
    </row>
    <row r="62" spans="1:37" ht="12.75" customHeight="1" thickBot="1">
      <c r="A62" s="63" t="s">
        <v>21</v>
      </c>
      <c r="B62" s="5">
        <f t="shared" si="14"/>
        <v>511.61020200000002</v>
      </c>
      <c r="C62" s="73">
        <f t="shared" si="15"/>
        <v>10.359964305807207</v>
      </c>
      <c r="D62" s="5"/>
      <c r="E62" s="73"/>
      <c r="F62" s="5"/>
      <c r="G62" s="73"/>
      <c r="H62" s="5"/>
      <c r="I62" s="73"/>
      <c r="J62" s="5">
        <f>SUM(J54:J61)</f>
        <v>221.92120199999999</v>
      </c>
      <c r="K62" s="73">
        <f t="shared" si="16"/>
        <v>20.68108222129209</v>
      </c>
      <c r="L62" s="5">
        <f>SUM(L54:L61)</f>
        <v>1</v>
      </c>
      <c r="M62" s="73">
        <f t="shared" si="17"/>
        <v>58.82352941176471</v>
      </c>
      <c r="N62" s="5">
        <f>SUM(N54:N61)</f>
        <v>134</v>
      </c>
      <c r="O62" s="73">
        <f t="shared" si="18"/>
        <v>34.137270294702724</v>
      </c>
      <c r="P62" s="5"/>
      <c r="Q62" s="73"/>
      <c r="R62" s="5"/>
      <c r="S62" s="73"/>
      <c r="T62" s="5"/>
      <c r="U62" s="73"/>
      <c r="V62" s="5">
        <f>SUM(V54:V61)</f>
        <v>0.1</v>
      </c>
      <c r="W62" s="73">
        <f t="shared" si="19"/>
        <v>0.10395010395010396</v>
      </c>
      <c r="X62" s="5">
        <f>SUM(X54:X61)</f>
        <v>154.589</v>
      </c>
      <c r="Y62" s="73">
        <f t="shared" si="20"/>
        <v>35.264904816762289</v>
      </c>
      <c r="Z62" s="5"/>
      <c r="AA62" s="73"/>
      <c r="AB62" s="5"/>
      <c r="AC62" s="73"/>
      <c r="AD62" s="5"/>
      <c r="AE62" s="73"/>
      <c r="AF62" s="5"/>
      <c r="AG62" s="73"/>
      <c r="AH62" s="5"/>
      <c r="AI62" s="73"/>
      <c r="AJ62" s="5"/>
      <c r="AK62" s="73"/>
    </row>
    <row r="63" spans="1:37" ht="12.75" customHeight="1">
      <c r="A63" s="57"/>
      <c r="B63" s="7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row>
    <row r="64" spans="1:37" ht="12.75" customHeight="1">
      <c r="A64" s="29"/>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row>
    <row r="65" spans="1:37" ht="12.75" customHeight="1">
      <c r="A65" s="32" t="s">
        <v>514</v>
      </c>
      <c r="B65" s="142"/>
      <c r="C65" s="142"/>
      <c r="D65" s="142"/>
      <c r="E65" s="142"/>
      <c r="F65" s="142"/>
      <c r="G65" s="142"/>
      <c r="H65" s="142"/>
      <c r="I65" s="142"/>
      <c r="J65" s="131"/>
      <c r="K65" s="142"/>
      <c r="L65" s="142"/>
      <c r="M65" s="142"/>
      <c r="N65" s="131"/>
      <c r="O65" s="142"/>
      <c r="P65" s="142"/>
      <c r="Q65" s="142"/>
      <c r="R65" s="142"/>
      <c r="S65" s="142"/>
      <c r="T65" s="142"/>
      <c r="U65" s="142"/>
      <c r="V65" s="142"/>
      <c r="W65" s="142"/>
      <c r="X65" s="142">
        <v>180.37</v>
      </c>
      <c r="Y65" s="142"/>
      <c r="Z65" s="142">
        <v>2.9</v>
      </c>
      <c r="AA65" s="142"/>
      <c r="AB65" s="142"/>
      <c r="AC65" s="142"/>
      <c r="AD65" s="131"/>
      <c r="AE65" s="142"/>
      <c r="AF65" s="142"/>
      <c r="AG65" s="142"/>
      <c r="AH65" s="142"/>
      <c r="AI65" s="142"/>
      <c r="AJ65" s="142"/>
      <c r="AK65" s="142"/>
    </row>
    <row r="66" spans="1:37" ht="12.75" customHeight="1">
      <c r="A66" s="1"/>
      <c r="C66" s="142"/>
      <c r="D66" s="52"/>
      <c r="E66" s="142"/>
      <c r="F66" s="142"/>
      <c r="G66" s="142"/>
      <c r="H66" s="142"/>
      <c r="I66" s="142"/>
      <c r="J66" s="52"/>
      <c r="K66" s="142"/>
      <c r="L66" s="142"/>
      <c r="M66" s="142"/>
      <c r="N66" s="52"/>
      <c r="O66" s="142"/>
      <c r="P66" s="142"/>
      <c r="Q66" s="142"/>
      <c r="R66" s="142"/>
      <c r="S66" s="142"/>
      <c r="T66" s="52"/>
      <c r="U66" s="142"/>
      <c r="V66" s="52"/>
      <c r="W66" s="142"/>
      <c r="X66" s="142"/>
      <c r="Y66" s="142"/>
      <c r="Z66" s="52"/>
      <c r="AA66" s="142"/>
      <c r="AB66" s="142"/>
      <c r="AC66" s="142"/>
      <c r="AD66" s="52"/>
      <c r="AE66" s="142"/>
      <c r="AF66" s="142"/>
      <c r="AG66" s="142"/>
      <c r="AH66" s="52"/>
      <c r="AI66" s="142"/>
      <c r="AJ66" s="52"/>
      <c r="AK66" s="142"/>
    </row>
    <row r="67" spans="1:37" ht="12.75" customHeight="1">
      <c r="A67" s="1"/>
      <c r="C67" s="142"/>
      <c r="D67" s="52"/>
      <c r="E67" s="142"/>
      <c r="F67" s="142"/>
      <c r="G67" s="142"/>
      <c r="H67" s="142"/>
      <c r="I67" s="142"/>
      <c r="J67" s="52"/>
      <c r="K67" s="142"/>
      <c r="L67" s="142"/>
      <c r="M67" s="142"/>
      <c r="N67" s="52"/>
      <c r="O67" s="142"/>
      <c r="P67" s="142"/>
      <c r="Q67" s="142"/>
      <c r="R67" s="142"/>
      <c r="S67" s="142"/>
      <c r="T67" s="52"/>
      <c r="U67" s="142"/>
      <c r="V67" s="52"/>
      <c r="W67" s="142"/>
      <c r="X67" s="142"/>
      <c r="Y67" s="142"/>
      <c r="Z67" s="52"/>
      <c r="AA67" s="142"/>
      <c r="AB67" s="142"/>
      <c r="AC67" s="142"/>
      <c r="AD67" s="52"/>
      <c r="AE67" s="142"/>
      <c r="AF67" s="142"/>
      <c r="AG67" s="142"/>
      <c r="AH67" s="52"/>
      <c r="AI67" s="142"/>
      <c r="AJ67" s="52"/>
      <c r="AK67" s="142"/>
    </row>
    <row r="68" spans="1:37" ht="12.75" customHeight="1">
      <c r="A68" s="1"/>
      <c r="C68" s="142"/>
      <c r="D68" s="52"/>
      <c r="E68" s="142"/>
      <c r="F68" s="142"/>
      <c r="G68" s="142"/>
      <c r="H68" s="142"/>
      <c r="I68" s="142"/>
      <c r="J68" s="52"/>
      <c r="K68" s="142"/>
      <c r="L68" s="142"/>
      <c r="M68" s="142"/>
      <c r="N68" s="52"/>
      <c r="O68" s="142"/>
      <c r="P68" s="142"/>
      <c r="Q68" s="142"/>
      <c r="R68" s="142"/>
      <c r="S68" s="142"/>
      <c r="T68" s="131"/>
      <c r="V68" s="52"/>
      <c r="W68" s="142"/>
      <c r="X68" s="142"/>
      <c r="Y68" s="142"/>
      <c r="Z68" s="52"/>
      <c r="AA68" s="142"/>
      <c r="AB68" s="142"/>
      <c r="AC68" s="142"/>
      <c r="AD68" s="52"/>
      <c r="AE68" s="142"/>
      <c r="AF68" s="142"/>
      <c r="AG68" s="142"/>
      <c r="AH68" s="52"/>
      <c r="AI68" s="142"/>
      <c r="AJ68" s="52"/>
      <c r="AK68" s="142"/>
    </row>
    <row r="69" spans="1:37" ht="12.75" customHeight="1">
      <c r="A69" s="1"/>
      <c r="C69" s="142"/>
      <c r="D69" s="52"/>
      <c r="E69" s="142"/>
      <c r="F69" s="142"/>
      <c r="G69" s="142"/>
      <c r="H69" s="142"/>
      <c r="I69" s="142"/>
      <c r="J69" s="52"/>
      <c r="K69" s="142"/>
      <c r="L69" s="142"/>
      <c r="M69" s="142"/>
      <c r="N69" s="52"/>
      <c r="O69" s="142"/>
      <c r="P69" s="142"/>
      <c r="Q69" s="142"/>
      <c r="R69" s="142"/>
      <c r="S69" s="142"/>
      <c r="T69" s="131"/>
      <c r="V69" s="52"/>
      <c r="W69" s="142"/>
      <c r="X69" s="142"/>
      <c r="Y69" s="142"/>
      <c r="Z69" s="52"/>
      <c r="AA69" s="142"/>
      <c r="AB69" s="142"/>
      <c r="AC69" s="142"/>
      <c r="AD69" s="52"/>
      <c r="AE69" s="142"/>
      <c r="AF69" s="142"/>
      <c r="AG69" s="142"/>
      <c r="AH69" s="52"/>
      <c r="AI69" s="142"/>
      <c r="AJ69" s="52"/>
      <c r="AK69" s="142"/>
    </row>
    <row r="70" spans="1:37" ht="12.75" customHeight="1">
      <c r="A70" s="29"/>
      <c r="C70" s="142"/>
      <c r="D70" s="52"/>
      <c r="E70" s="142"/>
      <c r="F70" s="142"/>
      <c r="G70" s="142"/>
      <c r="H70" s="142"/>
      <c r="I70" s="142"/>
      <c r="J70" s="52"/>
      <c r="K70" s="142"/>
      <c r="L70" s="142"/>
      <c r="M70" s="142"/>
      <c r="N70" s="52"/>
      <c r="O70" s="142"/>
      <c r="P70" s="142"/>
      <c r="Q70" s="142"/>
      <c r="R70" s="142"/>
      <c r="S70" s="142"/>
      <c r="T70" s="131"/>
      <c r="V70" s="52"/>
      <c r="W70" s="142"/>
      <c r="X70" s="142"/>
      <c r="Y70" s="142"/>
      <c r="Z70" s="52"/>
      <c r="AA70" s="142"/>
      <c r="AB70" s="142"/>
      <c r="AC70" s="142"/>
      <c r="AD70" s="52"/>
      <c r="AE70" s="142"/>
      <c r="AF70" s="142"/>
      <c r="AG70" s="142"/>
      <c r="AH70" s="52"/>
      <c r="AI70" s="142"/>
      <c r="AJ70" s="52"/>
      <c r="AK70" s="142"/>
    </row>
    <row r="71" spans="1:37" ht="12.75" customHeight="1">
      <c r="A71" s="29"/>
      <c r="C71" s="142"/>
      <c r="D71" s="52"/>
      <c r="E71" s="142"/>
      <c r="F71" s="142"/>
      <c r="G71" s="142"/>
      <c r="H71" s="142"/>
      <c r="I71" s="142"/>
      <c r="J71" s="52"/>
      <c r="K71" s="142"/>
      <c r="L71" s="142"/>
      <c r="M71" s="142"/>
      <c r="N71" s="52"/>
      <c r="O71" s="142"/>
      <c r="P71" s="142"/>
      <c r="Q71" s="142"/>
      <c r="R71" s="142"/>
      <c r="S71" s="142"/>
      <c r="T71" s="131"/>
      <c r="V71" s="52"/>
      <c r="W71" s="142"/>
      <c r="X71" s="142"/>
      <c r="Y71" s="142"/>
      <c r="Z71" s="52"/>
      <c r="AA71" s="142"/>
      <c r="AB71" s="142"/>
      <c r="AC71" s="142"/>
      <c r="AD71" s="52"/>
      <c r="AE71" s="142"/>
      <c r="AF71" s="142"/>
      <c r="AG71" s="142"/>
      <c r="AH71" s="52"/>
      <c r="AI71" s="142"/>
      <c r="AJ71" s="52"/>
      <c r="AK71" s="142"/>
    </row>
    <row r="72" spans="1:37" ht="12.75" customHeight="1">
      <c r="A72" s="29"/>
      <c r="C72" s="142"/>
      <c r="D72" s="52"/>
      <c r="E72" s="142"/>
      <c r="F72" s="142"/>
      <c r="G72" s="142"/>
      <c r="H72" s="142"/>
      <c r="I72" s="142"/>
      <c r="J72" s="52"/>
      <c r="K72" s="142"/>
      <c r="L72" s="142"/>
      <c r="M72" s="142"/>
      <c r="N72" s="52"/>
      <c r="O72" s="142"/>
      <c r="P72" s="142"/>
      <c r="Q72" s="142"/>
      <c r="R72" s="142"/>
      <c r="S72" s="142"/>
      <c r="T72" s="131"/>
      <c r="V72" s="52"/>
      <c r="W72" s="142"/>
      <c r="X72" s="142"/>
      <c r="Y72" s="142"/>
      <c r="Z72" s="52"/>
      <c r="AA72" s="142"/>
      <c r="AB72" s="142"/>
      <c r="AC72" s="142"/>
      <c r="AD72" s="52"/>
      <c r="AE72" s="142"/>
      <c r="AF72" s="142"/>
      <c r="AG72" s="142"/>
      <c r="AH72" s="52"/>
      <c r="AI72" s="142"/>
      <c r="AJ72" s="52"/>
      <c r="AK72" s="142"/>
    </row>
    <row r="73" spans="1:37" ht="12.75" customHeight="1">
      <c r="A73" s="29"/>
      <c r="C73" s="142"/>
      <c r="D73" s="52"/>
      <c r="E73" s="142"/>
      <c r="F73" s="142"/>
      <c r="G73" s="142"/>
      <c r="H73" s="142"/>
      <c r="I73" s="142"/>
      <c r="J73" s="52"/>
      <c r="K73" s="142"/>
      <c r="L73" s="142"/>
      <c r="M73" s="142"/>
      <c r="N73" s="52"/>
      <c r="O73" s="142"/>
      <c r="P73" s="142"/>
      <c r="Q73" s="142"/>
      <c r="R73" s="142"/>
      <c r="S73" s="142"/>
      <c r="T73" s="131"/>
      <c r="V73" s="52"/>
      <c r="W73" s="142"/>
      <c r="X73" s="142"/>
      <c r="Y73" s="142"/>
      <c r="Z73" s="52"/>
      <c r="AA73" s="142"/>
      <c r="AB73" s="142"/>
      <c r="AC73" s="142"/>
      <c r="AD73" s="52"/>
      <c r="AE73" s="142"/>
      <c r="AF73" s="142"/>
      <c r="AG73" s="142"/>
      <c r="AH73" s="52"/>
      <c r="AI73" s="142"/>
      <c r="AJ73" s="52"/>
      <c r="AK73" s="142"/>
    </row>
    <row r="74" spans="1:37" ht="12.75" customHeight="1">
      <c r="A74" s="29"/>
      <c r="C74" s="142"/>
      <c r="D74" s="52"/>
      <c r="E74" s="142"/>
      <c r="F74" s="142"/>
      <c r="G74" s="142"/>
      <c r="H74" s="142"/>
      <c r="I74" s="142"/>
      <c r="J74" s="52"/>
      <c r="K74" s="142"/>
      <c r="L74" s="142"/>
      <c r="M74" s="142"/>
      <c r="N74" s="52"/>
      <c r="O74" s="142"/>
      <c r="P74" s="142"/>
      <c r="Q74" s="142"/>
      <c r="R74" s="142"/>
      <c r="S74" s="142"/>
      <c r="T74" s="131"/>
      <c r="V74" s="52"/>
      <c r="W74" s="142"/>
      <c r="X74" s="142"/>
      <c r="Y74" s="142"/>
      <c r="Z74" s="52"/>
      <c r="AA74" s="142"/>
      <c r="AB74" s="142"/>
      <c r="AC74" s="142"/>
      <c r="AD74" s="52"/>
      <c r="AE74" s="142"/>
      <c r="AF74" s="142"/>
      <c r="AG74" s="142"/>
      <c r="AH74" s="52"/>
      <c r="AI74" s="142"/>
      <c r="AJ74" s="52"/>
      <c r="AK74" s="142"/>
    </row>
    <row r="75" spans="1:37" ht="12.75" customHeight="1">
      <c r="A75" s="29"/>
      <c r="C75" s="142"/>
      <c r="D75" s="52"/>
      <c r="E75" s="142"/>
      <c r="F75" s="142"/>
      <c r="G75" s="142"/>
      <c r="H75" s="142"/>
      <c r="I75" s="142"/>
      <c r="J75" s="52"/>
      <c r="K75" s="142"/>
      <c r="L75" s="142"/>
      <c r="M75" s="142"/>
      <c r="N75" s="52"/>
      <c r="O75" s="142"/>
      <c r="P75" s="142"/>
      <c r="Q75" s="142"/>
      <c r="R75" s="142"/>
      <c r="S75" s="142"/>
      <c r="T75" s="131"/>
      <c r="V75" s="52"/>
      <c r="W75" s="142"/>
      <c r="X75" s="142"/>
      <c r="Y75" s="142"/>
      <c r="Z75" s="52"/>
      <c r="AA75" s="142"/>
      <c r="AB75" s="142"/>
      <c r="AC75" s="142"/>
      <c r="AD75" s="52"/>
      <c r="AE75" s="142"/>
      <c r="AF75" s="142"/>
      <c r="AG75" s="142"/>
      <c r="AH75" s="52"/>
      <c r="AI75" s="142"/>
      <c r="AJ75" s="52"/>
      <c r="AK75" s="142"/>
    </row>
    <row r="76" spans="1:37" ht="12.75" customHeight="1">
      <c r="A76" s="29"/>
      <c r="C76" s="142"/>
      <c r="D76" s="52"/>
      <c r="E76" s="142"/>
      <c r="F76" s="142"/>
      <c r="G76" s="142"/>
      <c r="H76" s="142"/>
      <c r="I76" s="142"/>
      <c r="J76" s="52"/>
      <c r="K76" s="142"/>
      <c r="L76" s="142"/>
      <c r="M76" s="142"/>
      <c r="N76" s="52"/>
      <c r="O76" s="142"/>
      <c r="P76" s="142"/>
      <c r="Q76" s="142"/>
      <c r="R76" s="142"/>
      <c r="S76" s="142"/>
      <c r="T76" s="131"/>
      <c r="V76" s="52"/>
      <c r="W76" s="142"/>
      <c r="X76" s="142"/>
      <c r="Y76" s="142"/>
      <c r="Z76" s="52"/>
      <c r="AA76" s="142"/>
      <c r="AB76" s="142"/>
      <c r="AC76" s="142"/>
      <c r="AD76" s="52"/>
      <c r="AE76" s="142"/>
      <c r="AF76" s="142"/>
      <c r="AG76" s="142"/>
      <c r="AH76" s="52"/>
      <c r="AI76" s="142"/>
      <c r="AJ76" s="52"/>
      <c r="AK76" s="142"/>
    </row>
    <row r="77" spans="1:37" ht="12.75" customHeight="1">
      <c r="A77" s="1"/>
      <c r="C77" s="142"/>
      <c r="D77" s="52"/>
      <c r="E77" s="142"/>
      <c r="F77" s="142"/>
      <c r="G77" s="142"/>
      <c r="H77" s="142"/>
      <c r="I77" s="142"/>
      <c r="J77" s="52"/>
      <c r="K77" s="142"/>
      <c r="L77" s="142"/>
      <c r="M77" s="142"/>
      <c r="N77" s="52"/>
      <c r="O77" s="142"/>
      <c r="P77" s="142"/>
      <c r="Q77" s="142"/>
      <c r="R77" s="142"/>
      <c r="S77" s="142"/>
      <c r="T77" s="131"/>
      <c r="V77" s="52"/>
      <c r="W77" s="142"/>
      <c r="X77" s="142"/>
      <c r="Y77" s="142"/>
      <c r="Z77" s="52"/>
      <c r="AA77" s="142"/>
      <c r="AB77" s="142"/>
      <c r="AC77" s="142"/>
      <c r="AD77" s="52"/>
      <c r="AE77" s="142"/>
      <c r="AF77" s="142"/>
      <c r="AG77" s="142"/>
      <c r="AH77" s="52"/>
      <c r="AI77" s="142"/>
      <c r="AJ77" s="52"/>
      <c r="AK77" s="142"/>
    </row>
    <row r="78" spans="1:37" ht="12.75" customHeight="1">
      <c r="A78" s="1"/>
      <c r="C78" s="142"/>
      <c r="D78" s="52"/>
      <c r="E78" s="142"/>
      <c r="F78" s="142"/>
      <c r="G78" s="142"/>
      <c r="H78" s="142"/>
      <c r="I78" s="142"/>
      <c r="J78" s="52"/>
      <c r="K78" s="142"/>
      <c r="L78" s="142"/>
      <c r="M78" s="142"/>
      <c r="N78" s="52"/>
      <c r="O78" s="142"/>
      <c r="P78" s="142"/>
      <c r="Q78" s="142"/>
      <c r="R78" s="142"/>
      <c r="S78" s="142"/>
      <c r="T78" s="131"/>
      <c r="V78" s="52"/>
      <c r="W78" s="142"/>
      <c r="X78" s="142"/>
      <c r="Y78" s="142"/>
      <c r="Z78" s="52"/>
      <c r="AA78" s="142"/>
      <c r="AB78" s="142"/>
      <c r="AC78" s="142"/>
      <c r="AD78" s="52"/>
      <c r="AE78" s="142"/>
      <c r="AF78" s="142"/>
      <c r="AG78" s="142"/>
      <c r="AH78" s="52"/>
      <c r="AI78" s="142"/>
      <c r="AJ78" s="52"/>
      <c r="AK78" s="142"/>
    </row>
    <row r="79" spans="1:37" ht="12.75" customHeight="1">
      <c r="A79" s="1"/>
      <c r="C79" s="142"/>
      <c r="D79" s="52"/>
      <c r="E79" s="142"/>
      <c r="F79" s="142"/>
      <c r="G79" s="142"/>
      <c r="H79" s="142"/>
      <c r="I79" s="142"/>
      <c r="J79" s="52"/>
      <c r="K79" s="142"/>
      <c r="L79" s="142"/>
      <c r="M79" s="142"/>
      <c r="N79" s="52"/>
      <c r="O79" s="142"/>
      <c r="P79" s="142"/>
      <c r="Q79" s="142"/>
      <c r="R79" s="142"/>
      <c r="S79" s="142"/>
      <c r="T79" s="131"/>
      <c r="V79" s="52"/>
      <c r="W79" s="142"/>
      <c r="X79" s="142"/>
      <c r="Y79" s="142"/>
      <c r="Z79" s="52"/>
      <c r="AA79" s="142"/>
      <c r="AB79" s="142"/>
      <c r="AC79" s="142"/>
      <c r="AD79" s="52"/>
      <c r="AE79" s="142"/>
      <c r="AF79" s="142"/>
      <c r="AG79" s="142"/>
      <c r="AH79" s="52"/>
      <c r="AI79" s="142"/>
      <c r="AJ79" s="52"/>
      <c r="AK79" s="142"/>
    </row>
    <row r="80" spans="1:37" ht="12.75" customHeight="1">
      <c r="C80" s="142"/>
      <c r="D80" s="52"/>
      <c r="E80" s="142"/>
      <c r="F80" s="142"/>
      <c r="G80" s="142"/>
      <c r="H80" s="142"/>
      <c r="I80" s="142"/>
      <c r="J80" s="52"/>
      <c r="K80" s="142"/>
      <c r="L80" s="142"/>
      <c r="M80" s="142"/>
      <c r="N80" s="52"/>
      <c r="O80" s="142"/>
      <c r="P80" s="142"/>
      <c r="Q80" s="142"/>
      <c r="R80" s="142"/>
      <c r="S80" s="142"/>
      <c r="T80" s="131"/>
      <c r="V80" s="52"/>
      <c r="W80" s="142"/>
      <c r="X80" s="142"/>
      <c r="Y80" s="142"/>
      <c r="Z80" s="52"/>
      <c r="AA80" s="142"/>
      <c r="AB80" s="142"/>
      <c r="AC80" s="142"/>
      <c r="AD80" s="52"/>
      <c r="AE80" s="142"/>
      <c r="AF80" s="142"/>
      <c r="AG80" s="142"/>
      <c r="AH80" s="52"/>
      <c r="AI80" s="142"/>
      <c r="AJ80" s="52"/>
      <c r="AK80" s="142"/>
    </row>
    <row r="81" spans="1:37" ht="12.75" customHeight="1">
      <c r="C81" s="142"/>
      <c r="D81" s="52"/>
      <c r="E81" s="142"/>
      <c r="F81" s="142"/>
      <c r="G81" s="142"/>
      <c r="H81" s="142"/>
      <c r="I81" s="142"/>
      <c r="J81" s="52"/>
      <c r="K81" s="142"/>
      <c r="L81" s="142"/>
      <c r="M81" s="142"/>
      <c r="N81" s="52"/>
      <c r="O81" s="142"/>
      <c r="P81" s="142"/>
      <c r="Q81" s="142"/>
      <c r="R81" s="142"/>
      <c r="S81" s="142"/>
      <c r="V81" s="52"/>
      <c r="W81" s="142"/>
      <c r="X81" s="142"/>
      <c r="Y81" s="142"/>
      <c r="Z81" s="52"/>
      <c r="AA81" s="142"/>
      <c r="AB81" s="142"/>
      <c r="AC81" s="142"/>
      <c r="AD81" s="52"/>
      <c r="AE81" s="142"/>
      <c r="AF81" s="142"/>
      <c r="AG81" s="142"/>
      <c r="AH81" s="52"/>
      <c r="AI81" s="142"/>
      <c r="AJ81" s="52"/>
      <c r="AK81" s="142"/>
    </row>
    <row r="82" spans="1:37" ht="12.75" customHeight="1">
      <c r="C82" s="142"/>
      <c r="D82" s="52"/>
      <c r="E82" s="142"/>
      <c r="F82" s="142"/>
      <c r="G82" s="142"/>
      <c r="H82" s="142"/>
      <c r="I82" s="142"/>
      <c r="J82" s="52"/>
      <c r="K82" s="142"/>
      <c r="L82" s="142"/>
      <c r="M82" s="142"/>
      <c r="N82" s="52"/>
      <c r="O82" s="142"/>
      <c r="P82" s="142"/>
      <c r="Q82" s="142"/>
      <c r="R82" s="142"/>
      <c r="S82" s="142"/>
      <c r="T82" s="74"/>
      <c r="V82" s="52"/>
      <c r="W82" s="142"/>
      <c r="X82" s="142"/>
      <c r="Y82" s="142"/>
      <c r="Z82" s="52"/>
      <c r="AA82" s="142"/>
      <c r="AB82" s="142"/>
      <c r="AC82" s="142"/>
      <c r="AD82" s="52"/>
      <c r="AE82" s="142"/>
      <c r="AF82" s="142"/>
      <c r="AG82" s="142"/>
      <c r="AH82" s="52"/>
      <c r="AI82" s="142"/>
      <c r="AJ82" s="52"/>
      <c r="AK82" s="142"/>
    </row>
    <row r="83" spans="1:37" ht="12.75" customHeight="1">
      <c r="D83" s="52"/>
      <c r="E83" s="142"/>
      <c r="J83" s="52"/>
      <c r="K83" s="142"/>
      <c r="L83" s="142"/>
      <c r="M83" s="142"/>
      <c r="N83" s="52"/>
      <c r="O83" s="142"/>
      <c r="P83" s="142"/>
      <c r="Q83" s="142"/>
      <c r="R83" s="142"/>
      <c r="S83" s="142"/>
      <c r="T83" s="146"/>
      <c r="V83" s="52"/>
      <c r="W83" s="142"/>
      <c r="X83" s="142"/>
      <c r="Y83" s="142"/>
      <c r="Z83" s="52"/>
      <c r="AA83" s="142"/>
      <c r="AB83" s="142"/>
      <c r="AC83" s="142"/>
      <c r="AD83" s="52"/>
      <c r="AE83" s="142"/>
      <c r="AF83" s="142"/>
      <c r="AG83" s="142"/>
      <c r="AH83" s="52"/>
      <c r="AI83" s="142"/>
      <c r="AJ83" s="52"/>
      <c r="AK83" s="142"/>
    </row>
    <row r="84" spans="1:37" ht="12.75" customHeight="1">
      <c r="A84" s="1"/>
      <c r="C84" s="74"/>
      <c r="D84" s="194"/>
      <c r="E84" s="142"/>
      <c r="F84" s="74"/>
      <c r="G84" s="74"/>
      <c r="H84" s="74"/>
      <c r="I84" s="74"/>
      <c r="J84" s="194"/>
      <c r="K84" s="142"/>
      <c r="L84" s="142"/>
      <c r="M84" s="142"/>
      <c r="N84" s="194"/>
      <c r="O84" s="142"/>
      <c r="P84" s="142"/>
      <c r="Q84" s="142"/>
      <c r="R84" s="142"/>
      <c r="S84" s="142"/>
      <c r="V84" s="194"/>
      <c r="W84" s="142"/>
      <c r="X84" s="142"/>
      <c r="Y84" s="142"/>
      <c r="Z84" s="194"/>
      <c r="AA84" s="142"/>
      <c r="AB84" s="142"/>
      <c r="AC84" s="142"/>
      <c r="AD84" s="194"/>
      <c r="AE84" s="142"/>
      <c r="AF84" s="142"/>
      <c r="AG84" s="142"/>
      <c r="AH84" s="194"/>
      <c r="AI84" s="142"/>
      <c r="AJ84" s="194"/>
      <c r="AK84" s="142"/>
    </row>
    <row r="85" spans="1:37" ht="12.75" customHeight="1">
      <c r="B85" s="74"/>
      <c r="C85" s="74"/>
      <c r="D85" s="194"/>
      <c r="E85" s="142"/>
      <c r="F85" s="74"/>
      <c r="G85" s="74"/>
      <c r="H85" s="74"/>
      <c r="I85" s="74"/>
      <c r="J85" s="194"/>
      <c r="K85" s="142"/>
      <c r="L85" s="142"/>
      <c r="M85" s="142"/>
      <c r="N85" s="194"/>
      <c r="O85" s="142"/>
      <c r="P85" s="142"/>
      <c r="Q85" s="142"/>
      <c r="R85" s="142"/>
      <c r="S85" s="142"/>
      <c r="T85" s="64"/>
      <c r="V85" s="194"/>
      <c r="W85" s="142"/>
      <c r="X85" s="142"/>
      <c r="Y85" s="142"/>
      <c r="Z85" s="194"/>
      <c r="AA85" s="142"/>
      <c r="AB85" s="142"/>
      <c r="AC85" s="142"/>
      <c r="AD85" s="194"/>
      <c r="AE85" s="142"/>
      <c r="AF85" s="142"/>
      <c r="AG85" s="142"/>
      <c r="AH85" s="194"/>
      <c r="AI85" s="142"/>
      <c r="AJ85" s="194"/>
      <c r="AK85" s="142"/>
    </row>
    <row r="86" spans="1:37" ht="12.75" customHeight="1">
      <c r="T86" s="64"/>
    </row>
    <row r="87" spans="1:37" ht="12.75" customHeight="1">
      <c r="A87" s="1"/>
      <c r="B87" s="64"/>
      <c r="D87" s="64"/>
      <c r="J87" s="64"/>
      <c r="N87" s="64"/>
      <c r="T87" s="72"/>
      <c r="V87" s="64"/>
      <c r="Z87" s="64"/>
      <c r="AD87" s="64"/>
      <c r="AE87" s="64"/>
      <c r="AF87" s="64"/>
      <c r="AG87" s="64"/>
      <c r="AH87" s="64"/>
      <c r="AI87" s="64"/>
      <c r="AJ87" s="64"/>
    </row>
    <row r="88" spans="1:37" ht="12.75" customHeight="1">
      <c r="D88" s="64"/>
      <c r="N88" s="64"/>
      <c r="Z88" s="64"/>
      <c r="AD88" s="64"/>
      <c r="AE88" s="64"/>
      <c r="AF88" s="64"/>
      <c r="AG88" s="64"/>
      <c r="AH88" s="64"/>
      <c r="AI88" s="64"/>
      <c r="AJ88" s="64"/>
    </row>
    <row r="89" spans="1:37" ht="12.75" customHeight="1">
      <c r="B89" s="72"/>
      <c r="C89" s="72"/>
      <c r="D89" s="72"/>
      <c r="E89" s="72"/>
      <c r="F89" s="72"/>
      <c r="G89" s="72"/>
      <c r="H89" s="72"/>
      <c r="I89" s="72"/>
      <c r="J89" s="72"/>
      <c r="K89" s="154"/>
      <c r="L89" s="72"/>
      <c r="M89" s="72"/>
      <c r="N89" s="72"/>
      <c r="O89" s="154"/>
      <c r="P89" s="72"/>
      <c r="Q89" s="72"/>
      <c r="R89" s="72"/>
      <c r="S89" s="72"/>
      <c r="V89" s="72"/>
      <c r="W89" s="72"/>
      <c r="X89" s="72"/>
      <c r="Y89" s="72"/>
      <c r="Z89" s="72"/>
      <c r="AA89" s="72"/>
      <c r="AB89" s="72"/>
      <c r="AC89" s="72"/>
      <c r="AD89" s="72"/>
      <c r="AE89" s="72"/>
      <c r="AF89" s="72"/>
      <c r="AG89" s="72"/>
      <c r="AH89" s="72"/>
      <c r="AI89" s="72"/>
      <c r="AJ89" s="72"/>
      <c r="AK89" s="72"/>
    </row>
    <row r="90" spans="1:37" ht="12.75" customHeight="1">
      <c r="C90" s="33"/>
      <c r="E90" s="33"/>
      <c r="F90" s="33"/>
      <c r="G90" s="33"/>
      <c r="H90" s="33"/>
      <c r="I90" s="33"/>
      <c r="L90" s="33"/>
      <c r="M90" s="33"/>
      <c r="P90" s="33"/>
      <c r="Q90" s="33"/>
      <c r="R90" s="33"/>
      <c r="S90" s="33"/>
      <c r="W90" s="33"/>
      <c r="X90" s="33"/>
      <c r="Y90" s="33"/>
      <c r="AA90" s="33"/>
      <c r="AB90" s="33"/>
      <c r="AC90" s="33"/>
      <c r="AE90" s="33"/>
      <c r="AF90" s="33"/>
      <c r="AG90" s="33"/>
      <c r="AI90" s="33"/>
      <c r="AK90" s="33"/>
    </row>
    <row r="91" spans="1:37" ht="12.75" customHeight="1">
      <c r="C91" s="33"/>
      <c r="E91" s="33"/>
      <c r="F91" s="33"/>
      <c r="G91" s="33"/>
      <c r="H91" s="33"/>
      <c r="I91" s="33"/>
      <c r="L91" s="33"/>
      <c r="M91" s="33"/>
      <c r="P91" s="33"/>
      <c r="Q91" s="33"/>
      <c r="R91" s="33"/>
      <c r="S91" s="33"/>
      <c r="W91" s="33"/>
      <c r="X91" s="33"/>
      <c r="Y91" s="33"/>
      <c r="AA91" s="33"/>
      <c r="AB91" s="33"/>
      <c r="AC91" s="33"/>
      <c r="AE91" s="33"/>
      <c r="AF91" s="33"/>
      <c r="AG91" s="33"/>
      <c r="AI91" s="33"/>
      <c r="AK91" s="33"/>
    </row>
    <row r="92" spans="1:37" ht="12.75" customHeight="1">
      <c r="C92" s="33"/>
      <c r="E92" s="33"/>
      <c r="F92" s="33"/>
      <c r="G92" s="33"/>
      <c r="H92" s="33"/>
      <c r="I92" s="33"/>
      <c r="L92" s="33"/>
      <c r="M92" s="33"/>
      <c r="P92" s="33"/>
      <c r="Q92" s="33"/>
      <c r="R92" s="33"/>
      <c r="S92" s="33"/>
      <c r="W92" s="33"/>
      <c r="X92" s="33"/>
      <c r="Y92" s="33"/>
      <c r="AA92" s="33"/>
      <c r="AB92" s="33"/>
      <c r="AC92" s="33"/>
      <c r="AE92" s="33"/>
      <c r="AF92" s="33"/>
      <c r="AG92" s="33"/>
      <c r="AI92" s="33"/>
      <c r="AK92" s="33"/>
    </row>
    <row r="93" spans="1:37" ht="12.75" customHeight="1">
      <c r="C93" s="33"/>
      <c r="E93" s="33"/>
      <c r="F93" s="33"/>
      <c r="G93" s="33"/>
      <c r="H93" s="33"/>
      <c r="I93" s="33"/>
      <c r="L93" s="33"/>
      <c r="M93" s="33"/>
      <c r="P93" s="33"/>
      <c r="Q93" s="33"/>
      <c r="R93" s="33"/>
      <c r="S93" s="33"/>
      <c r="W93" s="33"/>
      <c r="X93" s="33"/>
      <c r="Y93" s="33"/>
      <c r="AA93" s="33"/>
      <c r="AB93" s="33"/>
      <c r="AC93" s="33"/>
      <c r="AE93" s="33"/>
      <c r="AF93" s="33"/>
      <c r="AG93" s="33"/>
      <c r="AI93" s="33"/>
      <c r="AK93" s="33"/>
    </row>
    <row r="94" spans="1:37" ht="12.75" customHeight="1">
      <c r="C94" s="33"/>
      <c r="E94" s="33"/>
      <c r="F94" s="33"/>
      <c r="G94" s="33"/>
      <c r="H94" s="33"/>
      <c r="I94" s="33"/>
      <c r="L94" s="33"/>
      <c r="M94" s="33"/>
      <c r="P94" s="33"/>
      <c r="Q94" s="33"/>
      <c r="R94" s="33"/>
      <c r="S94" s="33"/>
      <c r="W94" s="33"/>
      <c r="X94" s="33"/>
      <c r="Y94" s="33"/>
      <c r="AA94" s="33"/>
      <c r="AB94" s="33"/>
      <c r="AC94" s="33"/>
      <c r="AE94" s="33"/>
      <c r="AF94" s="33"/>
      <c r="AG94" s="33"/>
      <c r="AI94" s="33"/>
      <c r="AK94" s="33"/>
    </row>
    <row r="95" spans="1:37" ht="12.75" customHeight="1">
      <c r="A95" s="1"/>
      <c r="C95" s="33"/>
      <c r="E95" s="33"/>
      <c r="F95" s="33"/>
      <c r="G95" s="33"/>
      <c r="H95" s="33"/>
      <c r="I95" s="33"/>
      <c r="L95" s="33"/>
      <c r="M95" s="33"/>
      <c r="P95" s="33"/>
      <c r="Q95" s="33"/>
      <c r="R95" s="33"/>
      <c r="S95" s="33"/>
      <c r="W95" s="33"/>
      <c r="X95" s="33"/>
      <c r="Y95" s="33"/>
      <c r="AA95" s="33"/>
      <c r="AB95" s="33"/>
      <c r="AC95" s="33"/>
      <c r="AE95" s="33"/>
      <c r="AF95" s="33"/>
      <c r="AG95" s="33"/>
      <c r="AI95" s="33"/>
      <c r="AK95" s="33"/>
    </row>
    <row r="96" spans="1:37" ht="12.75" customHeight="1">
      <c r="C96" s="33"/>
      <c r="E96" s="33"/>
      <c r="F96" s="33"/>
      <c r="G96" s="33"/>
      <c r="H96" s="33"/>
      <c r="I96" s="33"/>
      <c r="L96" s="33"/>
      <c r="M96" s="33"/>
      <c r="P96" s="33"/>
      <c r="Q96" s="33"/>
      <c r="R96" s="33"/>
      <c r="S96" s="33"/>
      <c r="W96" s="33"/>
      <c r="X96" s="33"/>
      <c r="Y96" s="33"/>
      <c r="AA96" s="33"/>
      <c r="AB96" s="33"/>
      <c r="AC96" s="33"/>
      <c r="AE96" s="33"/>
      <c r="AF96" s="33"/>
      <c r="AG96" s="33"/>
      <c r="AI96" s="33"/>
      <c r="AK96" s="33"/>
    </row>
    <row r="97" spans="1:37" ht="12.75" customHeight="1">
      <c r="C97" s="33"/>
      <c r="E97" s="33"/>
      <c r="F97" s="33"/>
      <c r="G97" s="33"/>
      <c r="H97" s="33"/>
      <c r="I97" s="33"/>
      <c r="L97" s="33"/>
      <c r="M97" s="33"/>
      <c r="P97" s="33"/>
      <c r="Q97" s="33"/>
      <c r="R97" s="33"/>
      <c r="S97" s="33"/>
      <c r="W97" s="33"/>
      <c r="X97" s="33"/>
      <c r="Y97" s="33"/>
      <c r="AA97" s="33"/>
      <c r="AB97" s="33"/>
      <c r="AC97" s="33"/>
      <c r="AE97" s="33"/>
      <c r="AF97" s="33"/>
      <c r="AG97" s="33"/>
      <c r="AI97" s="33"/>
      <c r="AK97" s="33"/>
    </row>
    <row r="98" spans="1:37" ht="12.75" customHeight="1">
      <c r="A98" s="145"/>
      <c r="C98" s="33"/>
      <c r="E98" s="33"/>
      <c r="F98" s="33"/>
      <c r="G98" s="33"/>
      <c r="H98" s="33"/>
      <c r="I98" s="33"/>
      <c r="L98" s="33"/>
      <c r="M98" s="33"/>
      <c r="P98" s="33"/>
      <c r="Q98" s="33"/>
      <c r="R98" s="33"/>
      <c r="S98" s="33"/>
      <c r="W98" s="33"/>
      <c r="X98" s="33"/>
      <c r="Y98" s="33"/>
      <c r="AA98" s="33"/>
      <c r="AB98" s="33"/>
      <c r="AC98" s="33"/>
      <c r="AE98" s="33"/>
      <c r="AF98" s="33"/>
      <c r="AG98" s="33"/>
      <c r="AI98" s="33"/>
      <c r="AK98" s="33"/>
    </row>
    <row r="99" spans="1:37" ht="12.75" customHeight="1">
      <c r="E99" s="33"/>
      <c r="L99" s="33"/>
      <c r="M99" s="33"/>
      <c r="P99" s="33"/>
      <c r="Q99" s="33"/>
      <c r="R99" s="33"/>
      <c r="S99" s="33"/>
      <c r="W99" s="33"/>
      <c r="X99" s="33"/>
      <c r="Y99" s="33"/>
      <c r="AA99" s="33"/>
      <c r="AB99" s="33"/>
      <c r="AC99" s="33"/>
      <c r="AE99" s="33"/>
      <c r="AF99" s="33"/>
      <c r="AG99" s="33"/>
      <c r="AI99" s="33"/>
      <c r="AK99" s="33"/>
    </row>
    <row r="100" spans="1:37" ht="12.75" customHeight="1">
      <c r="E100" s="33"/>
      <c r="L100" s="33"/>
      <c r="M100" s="33"/>
      <c r="P100" s="33"/>
      <c r="Q100" s="33"/>
      <c r="R100" s="33"/>
      <c r="S100" s="33"/>
      <c r="W100" s="33"/>
      <c r="X100" s="33"/>
      <c r="Y100" s="33"/>
      <c r="AA100" s="33"/>
      <c r="AB100" s="33"/>
      <c r="AC100" s="33"/>
      <c r="AE100" s="33"/>
      <c r="AF100" s="33"/>
      <c r="AG100" s="33"/>
      <c r="AI100" s="33"/>
      <c r="AK100" s="33"/>
    </row>
    <row r="101" spans="1:37" ht="12.75" customHeight="1">
      <c r="E101" s="33"/>
      <c r="L101" s="33"/>
      <c r="M101" s="33"/>
      <c r="P101" s="33"/>
      <c r="Q101" s="33"/>
      <c r="R101" s="33"/>
      <c r="S101" s="33"/>
      <c r="W101" s="33"/>
      <c r="X101" s="33"/>
      <c r="Y101" s="33"/>
      <c r="AA101" s="33"/>
      <c r="AB101" s="33"/>
      <c r="AC101" s="33"/>
      <c r="AE101" s="33"/>
      <c r="AF101" s="33"/>
      <c r="AG101" s="33"/>
      <c r="AI101" s="33"/>
      <c r="AK101" s="33"/>
    </row>
    <row r="102" spans="1:37" ht="12.75" customHeight="1">
      <c r="E102" s="33"/>
      <c r="L102" s="33"/>
      <c r="M102" s="33"/>
      <c r="P102" s="33"/>
      <c r="Q102" s="33"/>
      <c r="R102" s="33"/>
      <c r="S102" s="33"/>
      <c r="W102" s="33"/>
      <c r="X102" s="33"/>
      <c r="Y102" s="33"/>
      <c r="AA102" s="33"/>
      <c r="AB102" s="33"/>
      <c r="AC102" s="33"/>
      <c r="AE102" s="33"/>
      <c r="AF102" s="33"/>
      <c r="AG102" s="33"/>
      <c r="AI102" s="33"/>
      <c r="AK102" s="33"/>
    </row>
  </sheetData>
  <phoneticPr fontId="0" type="noConversion"/>
  <pageMargins left="0.39370078740157483" right="0.39370078740157483" top="0.59055118110236227" bottom="0.39370078740157483" header="0.39370078740157483" footer="0.39370078740157483"/>
  <pageSetup paperSize="9" scale="65"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7">
    <pageSetUpPr fitToPage="1"/>
  </sheetPr>
  <dimension ref="A1:CJ102"/>
  <sheetViews>
    <sheetView workbookViewId="0" xr3:uid="{8CA7FA36-F026-53D8-85D7-7434F22EA588}">
      <pane xSplit="3" ySplit="5" topLeftCell="D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8.85546875" style="28" bestFit="1" customWidth="1"/>
    <col min="2" max="2" width="12.7109375" style="28" customWidth="1"/>
    <col min="3" max="3" width="4.7109375" style="28" customWidth="1"/>
    <col min="4" max="4" width="12.7109375" style="28" customWidth="1"/>
    <col min="5" max="5" width="4.7109375" style="28" customWidth="1"/>
    <col min="6" max="6" width="11.5703125" style="28" customWidth="1"/>
    <col min="7" max="7" width="4.7109375" style="28" customWidth="1"/>
    <col min="8" max="8" width="11.85546875" style="28" customWidth="1"/>
    <col min="9" max="9" width="4.7109375" style="28" customWidth="1"/>
    <col min="10" max="10" width="11.140625" style="28" customWidth="1"/>
    <col min="11" max="11" width="4.7109375" style="28" customWidth="1"/>
    <col min="12" max="12" width="8.28515625" style="28" customWidth="1"/>
    <col min="13" max="13" width="4.85546875" style="28" customWidth="1"/>
    <col min="14" max="14" width="8.28515625" style="28" customWidth="1"/>
    <col min="15" max="15" width="4.85546875" style="28" customWidth="1"/>
    <col min="16" max="16" width="11.42578125" style="28" customWidth="1"/>
    <col min="17" max="17" width="4.7109375" style="28" customWidth="1"/>
    <col min="18" max="18" width="12.7109375" style="28" customWidth="1"/>
    <col min="19" max="19" width="4.7109375" style="28" customWidth="1"/>
    <col min="20" max="20" width="12.7109375" style="28" customWidth="1"/>
    <col min="21" max="21" width="4.7109375" style="28" customWidth="1"/>
    <col min="22" max="22" width="12.7109375" style="28" customWidth="1"/>
    <col min="23" max="23" width="4.7109375" style="28" customWidth="1"/>
    <col min="24" max="24" width="12.85546875" style="28" customWidth="1"/>
    <col min="25" max="25" width="4.7109375" style="28" customWidth="1"/>
    <col min="26" max="26" width="12.7109375" style="32" bestFit="1" customWidth="1"/>
    <col min="27" max="27" width="4.7109375" style="32" customWidth="1"/>
    <col min="28" max="28" width="10.85546875" style="28" customWidth="1"/>
    <col min="29" max="29" width="4.7109375" style="28" customWidth="1"/>
    <col min="30" max="30" width="12.7109375" style="28" customWidth="1"/>
    <col min="31" max="31" width="5.5703125" style="28" customWidth="1"/>
    <col min="32" max="32" width="12.7109375" style="28" customWidth="1"/>
    <col min="33" max="33" width="4.7109375" style="28" customWidth="1"/>
    <col min="34" max="34" width="12.7109375" style="28" customWidth="1"/>
    <col min="35" max="35" width="4.7109375" style="28" customWidth="1"/>
    <col min="36" max="36" width="12.7109375" style="28" customWidth="1"/>
    <col min="37" max="37" width="4.7109375" style="28" customWidth="1"/>
    <col min="38" max="38" width="11.5703125" style="28" customWidth="1"/>
    <col min="39" max="39" width="4.7109375" style="28" customWidth="1"/>
    <col min="40" max="40" width="12.7109375" style="28" customWidth="1"/>
    <col min="41" max="41" width="4.7109375" style="28" customWidth="1"/>
    <col min="42" max="42" width="12.7109375" style="28" customWidth="1"/>
    <col min="43" max="43" width="4.7109375" style="28" customWidth="1"/>
    <col min="44" max="44" width="9.85546875" style="28" customWidth="1"/>
    <col min="45" max="45" width="4.7109375" style="28" customWidth="1"/>
    <col min="46" max="46" width="12.7109375" style="28" customWidth="1"/>
    <col min="47" max="47" width="4.7109375" style="28" customWidth="1"/>
    <col min="48" max="48" width="9.28515625" style="28" customWidth="1"/>
    <col min="49" max="49" width="5.5703125" style="28" customWidth="1"/>
    <col min="50" max="50" width="9.28515625" style="28" customWidth="1"/>
    <col min="51" max="51" width="7" style="28" bestFit="1" customWidth="1"/>
    <col min="52" max="52" width="9" style="28" customWidth="1"/>
    <col min="53" max="53" width="5.5703125" style="28" customWidth="1"/>
    <col min="54" max="54" width="9" style="28" customWidth="1"/>
    <col min="55" max="55" width="5.5703125" style="28" customWidth="1"/>
    <col min="56" max="56" width="9.140625" style="28"/>
    <col min="57" max="57" width="5.5703125" style="28" customWidth="1"/>
    <col min="58" max="58" width="12" style="28" customWidth="1"/>
    <col min="59" max="59" width="6.85546875" style="28" customWidth="1"/>
    <col min="60" max="60" width="10" style="28" customWidth="1"/>
    <col min="61" max="61" width="4.7109375" style="28" customWidth="1"/>
    <col min="62" max="62" width="9" style="28" customWidth="1"/>
    <col min="63" max="63" width="4.7109375" style="28" customWidth="1"/>
    <col min="64" max="64" width="12.7109375" style="28" customWidth="1"/>
    <col min="65" max="65" width="4.7109375" style="28" customWidth="1"/>
    <col min="66" max="66" width="13.85546875" style="28" customWidth="1"/>
    <col min="67" max="67" width="4.140625" style="28" customWidth="1"/>
    <col min="68" max="68" width="11.7109375" style="28" customWidth="1"/>
    <col min="69" max="69" width="4.85546875" style="28" customWidth="1"/>
    <col min="70" max="70" width="13" style="28" customWidth="1"/>
    <col min="71" max="71" width="4.7109375" style="28" customWidth="1"/>
    <col min="72" max="72" width="9.5703125" style="28" customWidth="1"/>
    <col min="73" max="73" width="4.7109375" style="28" customWidth="1"/>
    <col min="74" max="74" width="9.42578125" style="28" customWidth="1"/>
    <col min="75" max="75" width="4.7109375" style="28" customWidth="1"/>
    <col min="80" max="80" width="4.7109375" style="28" customWidth="1"/>
    <col min="81" max="81" width="12.7109375" style="28" customWidth="1"/>
    <col min="82" max="82" width="4.7109375" style="28" customWidth="1"/>
    <col min="83" max="83" width="12.7109375" style="28" customWidth="1"/>
    <col min="84" max="84" width="4.7109375" style="28" customWidth="1"/>
    <col min="85" max="16384" width="9.140625" style="28"/>
  </cols>
  <sheetData>
    <row r="1" spans="1:88" ht="12.75" customHeight="1">
      <c r="L1" s="32"/>
      <c r="M1" s="32"/>
      <c r="N1" s="32"/>
      <c r="O1" s="32"/>
      <c r="S1" s="28">
        <v>1</v>
      </c>
      <c r="X1" s="92"/>
      <c r="BF1" s="33"/>
      <c r="BG1" s="32"/>
      <c r="BP1" s="2"/>
      <c r="BQ1" s="32"/>
      <c r="CB1" s="33"/>
      <c r="CC1" s="32"/>
      <c r="CD1" s="32"/>
      <c r="CE1" s="32"/>
      <c r="CF1" s="32"/>
    </row>
    <row r="2" spans="1:88" ht="12.75" customHeight="1">
      <c r="D2" s="92" t="s">
        <v>388</v>
      </c>
      <c r="F2" s="92" t="s">
        <v>388</v>
      </c>
      <c r="H2" s="92" t="s">
        <v>388</v>
      </c>
      <c r="J2" s="92" t="s">
        <v>388</v>
      </c>
      <c r="L2" s="72" t="s">
        <v>388</v>
      </c>
      <c r="M2" s="32"/>
      <c r="N2" s="72" t="s">
        <v>388</v>
      </c>
      <c r="O2" s="32"/>
      <c r="P2" s="92" t="s">
        <v>388</v>
      </c>
      <c r="R2" s="92" t="s">
        <v>388</v>
      </c>
      <c r="T2" s="92" t="s">
        <v>388</v>
      </c>
      <c r="V2" s="92" t="s">
        <v>388</v>
      </c>
      <c r="X2" s="92" t="s">
        <v>388</v>
      </c>
      <c r="Z2" s="72" t="s">
        <v>388</v>
      </c>
      <c r="AD2" s="92" t="s">
        <v>388</v>
      </c>
      <c r="AF2" s="92" t="s">
        <v>388</v>
      </c>
      <c r="AH2" s="92" t="s">
        <v>388</v>
      </c>
      <c r="AJ2" s="92" t="s">
        <v>388</v>
      </c>
      <c r="AL2" s="154" t="s">
        <v>388</v>
      </c>
      <c r="AN2" s="154" t="s">
        <v>388</v>
      </c>
      <c r="AR2" s="92" t="s">
        <v>388</v>
      </c>
      <c r="AT2" s="92" t="s">
        <v>388</v>
      </c>
      <c r="AV2" s="92" t="s">
        <v>388</v>
      </c>
      <c r="AX2" s="92" t="s">
        <v>388</v>
      </c>
      <c r="AZ2" s="92" t="s">
        <v>388</v>
      </c>
      <c r="BB2" s="92" t="s">
        <v>388</v>
      </c>
      <c r="BD2" s="92" t="s">
        <v>388</v>
      </c>
      <c r="BF2" s="154" t="s">
        <v>388</v>
      </c>
      <c r="BG2" s="32"/>
      <c r="BH2" s="92" t="s">
        <v>388</v>
      </c>
      <c r="BJ2" s="92" t="s">
        <v>388</v>
      </c>
      <c r="BL2" s="92" t="s">
        <v>388</v>
      </c>
      <c r="BN2" s="72" t="s">
        <v>388</v>
      </c>
      <c r="BP2" s="72" t="s">
        <v>388</v>
      </c>
      <c r="BQ2" s="32"/>
      <c r="BR2" s="72" t="s">
        <v>388</v>
      </c>
      <c r="BT2" s="72" t="s">
        <v>388</v>
      </c>
      <c r="BV2" s="72" t="s">
        <v>388</v>
      </c>
      <c r="CB2" s="33"/>
      <c r="CC2" s="32"/>
      <c r="CD2" s="32"/>
      <c r="CE2" s="32"/>
      <c r="CF2" s="32"/>
    </row>
    <row r="3" spans="1:88" s="135" customFormat="1" ht="12.75" customHeight="1">
      <c r="A3" s="214" t="s">
        <v>1004</v>
      </c>
      <c r="B3" s="197" t="s">
        <v>80</v>
      </c>
      <c r="C3" s="197"/>
      <c r="D3" s="34" t="s">
        <v>591</v>
      </c>
      <c r="E3" s="197"/>
      <c r="F3" s="221" t="s">
        <v>393</v>
      </c>
      <c r="G3" s="197"/>
      <c r="H3" s="215" t="s">
        <v>1005</v>
      </c>
      <c r="I3" s="197"/>
      <c r="J3" s="221" t="s">
        <v>1006</v>
      </c>
      <c r="K3" s="197"/>
      <c r="L3" s="221" t="s">
        <v>1007</v>
      </c>
      <c r="M3" s="197"/>
      <c r="N3" s="221" t="s">
        <v>593</v>
      </c>
      <c r="O3" s="197"/>
      <c r="P3" s="221" t="s">
        <v>1008</v>
      </c>
      <c r="Q3" s="197"/>
      <c r="R3" s="216" t="s">
        <v>401</v>
      </c>
      <c r="S3" s="197"/>
      <c r="T3" s="197" t="s">
        <v>404</v>
      </c>
      <c r="U3" s="216"/>
      <c r="V3" s="216" t="s">
        <v>404</v>
      </c>
      <c r="W3" s="216"/>
      <c r="X3" s="34" t="s">
        <v>407</v>
      </c>
      <c r="Y3" s="34"/>
      <c r="Z3" s="221" t="s">
        <v>411</v>
      </c>
      <c r="AA3" s="34"/>
      <c r="AB3" s="298" t="s">
        <v>506</v>
      </c>
      <c r="AC3" s="34"/>
      <c r="AD3" s="197" t="s">
        <v>1009</v>
      </c>
      <c r="AE3" s="197"/>
      <c r="AF3" s="215" t="s">
        <v>602</v>
      </c>
      <c r="AG3" s="197"/>
      <c r="AH3" s="215" t="s">
        <v>1010</v>
      </c>
      <c r="AI3" s="197"/>
      <c r="AJ3" s="197" t="s">
        <v>421</v>
      </c>
      <c r="AK3" s="197"/>
      <c r="AL3" s="220" t="s">
        <v>1011</v>
      </c>
      <c r="AM3" s="215"/>
      <c r="AN3" s="220" t="s">
        <v>1011</v>
      </c>
      <c r="AO3" s="197"/>
      <c r="AP3" s="197" t="s">
        <v>1012</v>
      </c>
      <c r="AQ3" s="197"/>
      <c r="AR3" s="197" t="s">
        <v>424</v>
      </c>
      <c r="AS3" s="197"/>
      <c r="AT3" s="197" t="s">
        <v>427</v>
      </c>
      <c r="AU3" s="197"/>
      <c r="AV3" s="215" t="s">
        <v>568</v>
      </c>
      <c r="AW3" s="197"/>
      <c r="AX3" s="215" t="s">
        <v>1013</v>
      </c>
      <c r="AY3" s="197"/>
      <c r="AZ3" s="34" t="s">
        <v>434</v>
      </c>
      <c r="BA3" s="34"/>
      <c r="BB3" s="34" t="s">
        <v>1014</v>
      </c>
      <c r="BC3" s="34"/>
      <c r="BD3" s="216" t="s">
        <v>1015</v>
      </c>
      <c r="BE3" s="197"/>
      <c r="BF3" s="215" t="s">
        <v>437</v>
      </c>
      <c r="BG3" s="197"/>
      <c r="BH3" s="34" t="s">
        <v>1016</v>
      </c>
      <c r="BI3" s="197"/>
      <c r="BJ3" s="34" t="s">
        <v>1016</v>
      </c>
      <c r="BK3" s="197"/>
      <c r="BL3" s="221" t="s">
        <v>742</v>
      </c>
      <c r="BM3" s="197"/>
      <c r="BN3" s="197" t="s">
        <v>1017</v>
      </c>
      <c r="BO3" s="197"/>
      <c r="BP3" s="197" t="s">
        <v>1017</v>
      </c>
      <c r="BQ3" s="197"/>
      <c r="BR3" s="197" t="s">
        <v>445</v>
      </c>
      <c r="BS3" s="197"/>
      <c r="BT3" s="197" t="s">
        <v>445</v>
      </c>
      <c r="BU3" s="304"/>
      <c r="BV3" s="197" t="s">
        <v>445</v>
      </c>
      <c r="BW3" s="197"/>
      <c r="CB3" s="52"/>
      <c r="CC3" s="52"/>
      <c r="CD3" s="52"/>
      <c r="CE3" s="52"/>
      <c r="CF3" s="303"/>
      <c r="CG3" s="52"/>
      <c r="CH3" s="303"/>
      <c r="CI3" s="52"/>
      <c r="CJ3" s="52"/>
    </row>
    <row r="4" spans="1:88" s="135" customFormat="1" ht="12.75" customHeight="1">
      <c r="A4" s="325" t="s">
        <v>287</v>
      </c>
      <c r="B4" s="218"/>
      <c r="C4" s="218"/>
      <c r="D4" s="217" t="s">
        <v>1018</v>
      </c>
      <c r="E4" s="218"/>
      <c r="F4" s="223" t="s">
        <v>1019</v>
      </c>
      <c r="G4" s="218"/>
      <c r="H4" s="219" t="s">
        <v>869</v>
      </c>
      <c r="I4" s="218"/>
      <c r="J4" s="223" t="s">
        <v>682</v>
      </c>
      <c r="K4" s="218"/>
      <c r="L4" s="223" t="s">
        <v>1020</v>
      </c>
      <c r="M4" s="218"/>
      <c r="N4" s="223" t="s">
        <v>1021</v>
      </c>
      <c r="O4" s="218"/>
      <c r="P4" s="223" t="s">
        <v>1022</v>
      </c>
      <c r="Q4" s="218"/>
      <c r="R4" s="224" t="s">
        <v>1023</v>
      </c>
      <c r="S4" s="218"/>
      <c r="T4" s="218" t="s">
        <v>1018</v>
      </c>
      <c r="U4" s="224"/>
      <c r="V4" s="224" t="s">
        <v>1024</v>
      </c>
      <c r="W4" s="224"/>
      <c r="X4" s="217" t="s">
        <v>1025</v>
      </c>
      <c r="Y4" s="217"/>
      <c r="Z4" s="223" t="s">
        <v>1026</v>
      </c>
      <c r="AA4" s="217"/>
      <c r="AB4" s="299" t="s">
        <v>1027</v>
      </c>
      <c r="AC4" s="217"/>
      <c r="AD4" s="218" t="s">
        <v>1028</v>
      </c>
      <c r="AE4" s="218"/>
      <c r="AF4" s="219" t="s">
        <v>1029</v>
      </c>
      <c r="AG4" s="218"/>
      <c r="AH4" s="219" t="s">
        <v>1030</v>
      </c>
      <c r="AI4" s="218"/>
      <c r="AJ4" s="218" t="s">
        <v>1018</v>
      </c>
      <c r="AK4" s="218"/>
      <c r="AL4" s="217" t="s">
        <v>636</v>
      </c>
      <c r="AM4" s="219"/>
      <c r="AN4" s="222" t="s">
        <v>625</v>
      </c>
      <c r="AO4" s="218"/>
      <c r="AP4" s="218" t="s">
        <v>676</v>
      </c>
      <c r="AQ4" s="218"/>
      <c r="AR4" s="218" t="s">
        <v>1031</v>
      </c>
      <c r="AS4" s="218"/>
      <c r="AT4" s="218" t="s">
        <v>1032</v>
      </c>
      <c r="AU4" s="218"/>
      <c r="AV4" s="219" t="s">
        <v>1033</v>
      </c>
      <c r="AW4" s="218"/>
      <c r="AX4" s="219" t="s">
        <v>1026</v>
      </c>
      <c r="AY4" s="218"/>
      <c r="AZ4" s="217" t="s">
        <v>1026</v>
      </c>
      <c r="BA4" s="217"/>
      <c r="BB4" s="217" t="s">
        <v>682</v>
      </c>
      <c r="BC4" s="217"/>
      <c r="BD4" s="224" t="s">
        <v>1034</v>
      </c>
      <c r="BE4" s="218"/>
      <c r="BF4" s="223" t="s">
        <v>1035</v>
      </c>
      <c r="BG4" s="218"/>
      <c r="BH4" s="217" t="s">
        <v>625</v>
      </c>
      <c r="BI4" s="218"/>
      <c r="BJ4" s="217" t="s">
        <v>636</v>
      </c>
      <c r="BK4" s="218"/>
      <c r="BL4" s="305" t="s">
        <v>1036</v>
      </c>
      <c r="BM4" s="218"/>
      <c r="BN4" s="218" t="s">
        <v>624</v>
      </c>
      <c r="BO4" s="218"/>
      <c r="BP4" s="218" t="s">
        <v>636</v>
      </c>
      <c r="BQ4" s="218"/>
      <c r="BR4" s="218" t="s">
        <v>1037</v>
      </c>
      <c r="BS4" s="218"/>
      <c r="BT4" s="218" t="s">
        <v>1038</v>
      </c>
      <c r="BU4" s="306"/>
      <c r="BV4" s="218" t="s">
        <v>1039</v>
      </c>
      <c r="BW4" s="218"/>
      <c r="CB4" s="52"/>
      <c r="CC4" s="52"/>
      <c r="CD4" s="52"/>
      <c r="CE4" s="52"/>
      <c r="CF4" s="303"/>
      <c r="CG4" s="52"/>
      <c r="CH4" s="303"/>
      <c r="CI4" s="52"/>
      <c r="CJ4" s="52"/>
    </row>
    <row r="5" spans="1:88" ht="12.75" customHeight="1">
      <c r="A5" s="82"/>
      <c r="B5" s="82" t="s">
        <v>84</v>
      </c>
      <c r="C5" s="82" t="s">
        <v>15</v>
      </c>
      <c r="D5" s="82" t="s">
        <v>84</v>
      </c>
      <c r="E5" s="82" t="s">
        <v>15</v>
      </c>
      <c r="F5" s="82" t="s">
        <v>84</v>
      </c>
      <c r="G5" s="82" t="s">
        <v>15</v>
      </c>
      <c r="H5" s="82" t="s">
        <v>84</v>
      </c>
      <c r="I5" s="82" t="s">
        <v>15</v>
      </c>
      <c r="J5" s="82" t="s">
        <v>84</v>
      </c>
      <c r="K5" s="82" t="s">
        <v>15</v>
      </c>
      <c r="L5" s="82" t="s">
        <v>84</v>
      </c>
      <c r="M5" s="82" t="s">
        <v>15</v>
      </c>
      <c r="N5" s="82" t="s">
        <v>84</v>
      </c>
      <c r="O5" s="82" t="s">
        <v>15</v>
      </c>
      <c r="P5" s="82" t="s">
        <v>84</v>
      </c>
      <c r="Q5" s="82" t="s">
        <v>15</v>
      </c>
      <c r="R5" s="82" t="s">
        <v>84</v>
      </c>
      <c r="S5" s="82" t="s">
        <v>15</v>
      </c>
      <c r="T5" s="82" t="s">
        <v>84</v>
      </c>
      <c r="U5" s="82" t="s">
        <v>15</v>
      </c>
      <c r="V5" s="82" t="s">
        <v>84</v>
      </c>
      <c r="W5" s="82" t="s">
        <v>15</v>
      </c>
      <c r="X5" s="36" t="s">
        <v>84</v>
      </c>
      <c r="Y5" s="36" t="s">
        <v>15</v>
      </c>
      <c r="Z5" s="36" t="s">
        <v>84</v>
      </c>
      <c r="AA5" s="71" t="s">
        <v>15</v>
      </c>
      <c r="AB5" s="36" t="s">
        <v>84</v>
      </c>
      <c r="AC5" s="36" t="s">
        <v>15</v>
      </c>
      <c r="AD5" s="82" t="s">
        <v>84</v>
      </c>
      <c r="AE5" s="82" t="s">
        <v>15</v>
      </c>
      <c r="AF5" s="82" t="s">
        <v>84</v>
      </c>
      <c r="AG5" s="82" t="s">
        <v>15</v>
      </c>
      <c r="AH5" s="82" t="s">
        <v>84</v>
      </c>
      <c r="AI5" s="82" t="s">
        <v>15</v>
      </c>
      <c r="AJ5" s="82" t="s">
        <v>84</v>
      </c>
      <c r="AK5" s="82" t="s">
        <v>15</v>
      </c>
      <c r="AL5" s="82" t="s">
        <v>84</v>
      </c>
      <c r="AM5" s="82" t="s">
        <v>15</v>
      </c>
      <c r="AN5" s="82" t="s">
        <v>84</v>
      </c>
      <c r="AO5" s="82" t="s">
        <v>15</v>
      </c>
      <c r="AP5" s="36" t="s">
        <v>84</v>
      </c>
      <c r="AQ5" s="36" t="s">
        <v>15</v>
      </c>
      <c r="AR5" s="82" t="s">
        <v>84</v>
      </c>
      <c r="AS5" s="82" t="s">
        <v>15</v>
      </c>
      <c r="AT5" s="82" t="s">
        <v>84</v>
      </c>
      <c r="AU5" s="82" t="s">
        <v>15</v>
      </c>
      <c r="AV5" s="82" t="s">
        <v>84</v>
      </c>
      <c r="AW5" s="82" t="s">
        <v>15</v>
      </c>
      <c r="AX5" s="82" t="s">
        <v>84</v>
      </c>
      <c r="AY5" s="82" t="s">
        <v>15</v>
      </c>
      <c r="AZ5" s="82" t="s">
        <v>84</v>
      </c>
      <c r="BA5" s="82" t="s">
        <v>15</v>
      </c>
      <c r="BB5" s="82" t="s">
        <v>84</v>
      </c>
      <c r="BC5" s="82" t="s">
        <v>15</v>
      </c>
      <c r="BD5" s="82" t="s">
        <v>84</v>
      </c>
      <c r="BE5" s="82" t="s">
        <v>15</v>
      </c>
      <c r="BF5" s="82" t="s">
        <v>84</v>
      </c>
      <c r="BG5" s="82" t="s">
        <v>15</v>
      </c>
      <c r="BH5" s="82" t="s">
        <v>84</v>
      </c>
      <c r="BI5" s="82" t="s">
        <v>15</v>
      </c>
      <c r="BJ5" s="82" t="s">
        <v>84</v>
      </c>
      <c r="BK5" s="82" t="s">
        <v>15</v>
      </c>
      <c r="BL5" s="82" t="s">
        <v>84</v>
      </c>
      <c r="BM5" s="82" t="s">
        <v>15</v>
      </c>
      <c r="BN5" s="82" t="s">
        <v>84</v>
      </c>
      <c r="BO5" s="82" t="s">
        <v>15</v>
      </c>
      <c r="BP5" s="82" t="s">
        <v>84</v>
      </c>
      <c r="BQ5" s="82" t="s">
        <v>15</v>
      </c>
      <c r="BR5" s="82" t="s">
        <v>84</v>
      </c>
      <c r="BS5" s="82" t="s">
        <v>15</v>
      </c>
      <c r="BT5" s="82" t="s">
        <v>84</v>
      </c>
      <c r="BU5" s="82" t="s">
        <v>15</v>
      </c>
      <c r="BV5" s="82" t="s">
        <v>84</v>
      </c>
      <c r="BW5" s="82" t="s">
        <v>15</v>
      </c>
      <c r="CB5" s="32"/>
      <c r="CC5" s="72"/>
      <c r="CD5" s="72"/>
      <c r="CE5" s="72"/>
      <c r="CF5" s="154"/>
      <c r="CG5" s="72"/>
      <c r="CH5" s="154"/>
      <c r="CI5" s="72"/>
      <c r="CJ5" s="72"/>
    </row>
    <row r="6" spans="1:88" ht="12.75" customHeight="1">
      <c r="A6" s="1" t="s">
        <v>86</v>
      </c>
      <c r="X6" s="32"/>
      <c r="Y6" s="32"/>
      <c r="AA6" s="33"/>
      <c r="AB6" s="32"/>
      <c r="AC6" s="32"/>
      <c r="AP6" s="32"/>
      <c r="AQ6" s="32"/>
      <c r="CB6" s="2"/>
      <c r="CC6" s="32"/>
      <c r="CD6" s="32"/>
      <c r="CE6" s="32"/>
      <c r="CF6" s="33"/>
      <c r="CG6" s="32"/>
      <c r="CH6" s="33"/>
      <c r="CI6" s="32"/>
      <c r="CJ6" s="32"/>
    </row>
    <row r="7" spans="1:88" ht="12.75" customHeight="1">
      <c r="A7" s="28" t="s">
        <v>88</v>
      </c>
      <c r="B7" s="131">
        <f>D7+F7+H7+J7+L7+N7+P7+R7+X7+Z7+AB7+AD7+AF7+AH7+T7+V7+AJ7+AL7+AN7+AP7+AR7+AT7+AV7+AX7+AZ7+BB7+BD7+BF7+BH7+BJ7+BL7+BN7+BP7+BR7+BT7+BV7</f>
        <v>7034.52082023</v>
      </c>
      <c r="C7" s="33">
        <f>B7/B$10*100</f>
        <v>95.339234481017982</v>
      </c>
      <c r="D7" s="131">
        <f>SUM('FoF1'!S9:S12)</f>
        <v>101.998</v>
      </c>
      <c r="E7" s="33">
        <f>D7/D$10*100</f>
        <v>99.344508186342779</v>
      </c>
      <c r="F7" s="131">
        <f>SUM('FoF1'!AN9:AN12)</f>
        <v>3402.1689999999999</v>
      </c>
      <c r="G7" s="33">
        <f>F7/F$10*100</f>
        <v>99.183598028437643</v>
      </c>
      <c r="H7" s="131">
        <f>SUM('FoF1'!AT9:AT12)</f>
        <v>0</v>
      </c>
      <c r="I7" s="33">
        <f>H7/H$10*100</f>
        <v>0</v>
      </c>
      <c r="J7" s="131">
        <f>SUM('FoF1'!BL9:BL12)</f>
        <v>0</v>
      </c>
      <c r="K7" s="33">
        <f>J7/J$10*100</f>
        <v>0</v>
      </c>
      <c r="L7" s="131">
        <f>SUM('FoF1'!FJ9:FJ12)</f>
        <v>694.6</v>
      </c>
      <c r="M7" s="33">
        <f>L7/L$10*100</f>
        <v>96.794871794871796</v>
      </c>
      <c r="N7" s="131">
        <f>SUM('FoF1'!BR9:BR12)</f>
        <v>0</v>
      </c>
      <c r="O7" s="33">
        <f>N7/N$10*100</f>
        <v>0</v>
      </c>
      <c r="P7" s="131">
        <f>SUM('FoF1'!EU9:EU12)</f>
        <v>0</v>
      </c>
      <c r="Q7" s="33">
        <f>P7/P$10*100</f>
        <v>0</v>
      </c>
      <c r="R7" s="131">
        <f>SUM('FoF1'!FG9:FG12)</f>
        <v>2.5555430399999999</v>
      </c>
      <c r="S7" s="33">
        <f>R7/R$10*100</f>
        <v>90.828033621935219</v>
      </c>
      <c r="T7" s="131">
        <f>SUM('FoF1'!HI9:HI12)</f>
        <v>29.7</v>
      </c>
      <c r="U7" s="33">
        <f>T7/T$10*100</f>
        <v>100</v>
      </c>
      <c r="V7" s="131">
        <f>SUM('FoF1'!HR9:HR12)</f>
        <v>0</v>
      </c>
      <c r="W7" s="33">
        <f>V7/V$10*100</f>
        <v>0</v>
      </c>
      <c r="X7" s="131">
        <f>SUM('FoF1'!IJ9:IJ12)</f>
        <v>34.74</v>
      </c>
      <c r="Y7" s="33">
        <f>X7/X$10*100</f>
        <v>83.670520231213871</v>
      </c>
      <c r="Z7" s="131">
        <f>SUM('FoF2'!AZ9:AZ12)</f>
        <v>0</v>
      </c>
      <c r="AA7" s="33">
        <f>Z7/Z$10*100</f>
        <v>0</v>
      </c>
      <c r="AB7" s="327">
        <v>311.65875776000007</v>
      </c>
      <c r="AC7" s="33">
        <f>AB7/AB$10*100</f>
        <v>89.440591307246322</v>
      </c>
      <c r="AD7" s="131">
        <f>SUM('FoF2'!AB9:AB12)</f>
        <v>411.6992128</v>
      </c>
      <c r="AE7" s="33">
        <f>AD7/AD$10*100</f>
        <v>98.148085865550684</v>
      </c>
      <c r="AF7" s="131">
        <f>SUM('FoF2'!CJ9:CJ12)</f>
        <v>0</v>
      </c>
      <c r="AG7" s="33">
        <f>AF7/AF$10*100</f>
        <v>0</v>
      </c>
      <c r="AH7" s="131">
        <f>SUM('FoF2'!CS9:CS12)</f>
        <v>76.400000000000006</v>
      </c>
      <c r="AI7" s="33">
        <f>AH7/AH$10*100</f>
        <v>97.448979591836732</v>
      </c>
      <c r="AJ7" s="131">
        <f>SUM('FoF2'!DH9:DH12)</f>
        <v>0</v>
      </c>
      <c r="AK7" s="33">
        <f>AJ7/AJ$10*100</f>
        <v>0</v>
      </c>
      <c r="AL7" s="131">
        <f>SUM('FoF2'!ER9:ER12)</f>
        <v>2.26258464</v>
      </c>
      <c r="AM7" s="33">
        <f>AL7/AL$10*100</f>
        <v>98.199959007987744</v>
      </c>
      <c r="AN7" s="131">
        <f>SUM('FoF2'!EU9:EU12)</f>
        <v>1.8200879699999999</v>
      </c>
      <c r="AO7" s="33">
        <f>AN7/AN$10*100</f>
        <v>91.076489184248899</v>
      </c>
      <c r="AP7" s="327">
        <v>196.47399999999999</v>
      </c>
      <c r="AQ7" s="33">
        <f>AP7/AP$10*100</f>
        <v>61.370699968451603</v>
      </c>
      <c r="AR7" s="131">
        <f>SUM('FoF2'!FS9:FS12)</f>
        <v>79.757999999999996</v>
      </c>
      <c r="AS7" s="33">
        <f>AR7/AR$10*100</f>
        <v>96.204089017550203</v>
      </c>
      <c r="AT7" s="131">
        <f>SUM('FoF2'!IA9:IA12)</f>
        <v>186.028267</v>
      </c>
      <c r="AU7" s="33">
        <f>AT7/AT$10*100</f>
        <v>93.907064315711565</v>
      </c>
      <c r="AV7" s="131">
        <f>SUM('FoF3'!G9:G12)</f>
        <v>0.28699999999999998</v>
      </c>
      <c r="AW7" s="33">
        <f>AV7/AV$10*100</f>
        <v>100</v>
      </c>
      <c r="AX7" s="131">
        <f>SUM('FoF3'!AB9:AB12)</f>
        <v>79.59</v>
      </c>
      <c r="AY7" s="33">
        <f>AX7/AX$10*100</f>
        <v>98.029313954920553</v>
      </c>
      <c r="AZ7" s="131">
        <f>SUM('FoF3'!BX9:BX12)</f>
        <v>23.7</v>
      </c>
      <c r="BA7" s="33">
        <f>AZ7/AZ$10*100</f>
        <v>91.505791505791507</v>
      </c>
      <c r="BB7" s="131">
        <f>SUM('FoF3'!CG9:CG12)</f>
        <v>60.6</v>
      </c>
      <c r="BC7" s="33">
        <f>BB7/BB$10*100</f>
        <v>82.33695652173914</v>
      </c>
      <c r="BD7" s="131">
        <f>SUM('FoF3'!AT9:AT12)</f>
        <v>97.390361999999996</v>
      </c>
      <c r="BE7" s="33">
        <f>BD7/BD$10*100</f>
        <v>100</v>
      </c>
      <c r="BF7" s="131">
        <f>SUM('FoF3'!DT9:DT12)</f>
        <v>9.0556200199999992</v>
      </c>
      <c r="BG7" s="33">
        <f>BF7/BF$10*100</f>
        <v>99.911816399073288</v>
      </c>
      <c r="BH7" s="131">
        <f>SUM('FoF3'!DH9:DH12)</f>
        <v>88.6</v>
      </c>
      <c r="BI7" s="33">
        <f>BH7/BH$10*100</f>
        <v>94.759358288770045</v>
      </c>
      <c r="BJ7" s="131">
        <f>SUM('FoF3'!DE9:DE12)</f>
        <v>21.4</v>
      </c>
      <c r="BK7" s="33">
        <f>BJ7/BJ$10*100</f>
        <v>89.539748953974893</v>
      </c>
      <c r="BL7" s="131">
        <f>SUM('FoF3'!GE9:GE12)</f>
        <v>0</v>
      </c>
      <c r="BM7" s="33">
        <f>BL7/BL$10*100</f>
        <v>0</v>
      </c>
      <c r="BN7" s="131">
        <f>SUM('FoF3'!EX9:EX12)</f>
        <v>469.59999999999997</v>
      </c>
      <c r="BO7" s="33">
        <f>BN7/BN$10*100</f>
        <v>98.489932885906043</v>
      </c>
      <c r="BP7" s="131">
        <f>SUM('FoF3'!EU9:EU12)</f>
        <v>59.300000000000004</v>
      </c>
      <c r="BQ7" s="33">
        <f>BP7/BP$10*100</f>
        <v>98.833333333333329</v>
      </c>
      <c r="BR7" s="131">
        <f>SUM('FoF4'!BF9:BF12)</f>
        <v>65.157932000000002</v>
      </c>
      <c r="BS7" s="33">
        <f>BR7/BR$10*100</f>
        <v>99.662339517662403</v>
      </c>
      <c r="BT7" s="131">
        <f>SUM('FoF4'!BI9:BI12)</f>
        <v>268.495453</v>
      </c>
      <c r="BU7" s="33">
        <f>BT7/BT$10*100</f>
        <v>102.98291122492967</v>
      </c>
      <c r="BV7" s="131">
        <f>SUM('FoF4'!BL9:BL12)</f>
        <v>259.48099999999999</v>
      </c>
      <c r="BW7" s="33">
        <f>BV7/BV$10*100</f>
        <v>98.930179536156956</v>
      </c>
      <c r="CB7" s="2"/>
      <c r="CC7" s="131"/>
      <c r="CD7" s="33"/>
      <c r="CE7" s="32"/>
      <c r="CF7" s="33"/>
      <c r="CG7" s="32"/>
      <c r="CH7" s="33"/>
      <c r="CI7" s="32"/>
      <c r="CJ7" s="33"/>
    </row>
    <row r="8" spans="1:88" ht="12.75" customHeight="1">
      <c r="A8" s="28" t="s">
        <v>89</v>
      </c>
      <c r="B8" s="131">
        <f>D8+F8+H8+J8+L8+N8+P8+R8+X8+Z8+AB8+AD8+AF8+AH8+T8+V8+AJ8+AL8+AN8+AP8+AR8+AT8+AV8+AX8+AZ8+BB8+BD8+BF8+BH8+BJ8+BL8+BN8+BP8+BR8+BT8+BV8</f>
        <v>336.93640824999989</v>
      </c>
      <c r="C8" s="33">
        <f>B8/B$10*100</f>
        <v>4.5665170453342183</v>
      </c>
      <c r="D8" s="131">
        <f>'FoF1'!S8</f>
        <v>0.67300000000000004</v>
      </c>
      <c r="E8" s="33">
        <f>D8/D$10*100</f>
        <v>0.65549181365721576</v>
      </c>
      <c r="F8" s="131">
        <f>'FoF1'!AN8</f>
        <v>28.004000000000001</v>
      </c>
      <c r="G8" s="33">
        <f>F8/F$10*100</f>
        <v>0.81640197156236727</v>
      </c>
      <c r="H8" s="131">
        <f>'FoF1'!AT8</f>
        <v>1.4</v>
      </c>
      <c r="I8" s="33">
        <f>H8/H$10*100</f>
        <v>100</v>
      </c>
      <c r="J8" s="131">
        <f>'FoF1'!BL8</f>
        <v>10.359</v>
      </c>
      <c r="K8" s="33">
        <f>J8/J$10*100</f>
        <v>100</v>
      </c>
      <c r="L8" s="131">
        <f>'FoF1'!FJ8</f>
        <v>23</v>
      </c>
      <c r="M8" s="33">
        <f>L8/L$10*100</f>
        <v>3.2051282051282048</v>
      </c>
      <c r="N8" s="131">
        <f>'FoF1'!BR8</f>
        <v>0</v>
      </c>
      <c r="O8" s="33">
        <f>N8/N$10*100</f>
        <v>0</v>
      </c>
      <c r="P8" s="131">
        <f>'FoF1'!EU8</f>
        <v>57.628999999999998</v>
      </c>
      <c r="Q8" s="33">
        <f>P8/P$10*100</f>
        <v>100</v>
      </c>
      <c r="R8" s="131">
        <f>'FoF1'!FG8</f>
        <v>0.25806299999999999</v>
      </c>
      <c r="S8" s="33">
        <f>R8/R$10*100</f>
        <v>9.1719663780647842</v>
      </c>
      <c r="T8" s="131">
        <f>'FoF1'!HI8</f>
        <v>0</v>
      </c>
      <c r="U8" s="33">
        <f>T8/T$10*100</f>
        <v>0</v>
      </c>
      <c r="V8" s="131">
        <f>'FoF1'!HR8</f>
        <v>0</v>
      </c>
      <c r="W8" s="33">
        <f>V8/V$10*100</f>
        <v>0</v>
      </c>
      <c r="X8" s="131">
        <f>'FoF1'!IJ8</f>
        <v>6.78</v>
      </c>
      <c r="Y8" s="33">
        <f>X8/X$10*100</f>
        <v>16.329479768786126</v>
      </c>
      <c r="Z8" s="131">
        <f>'FoF2'!AZ8</f>
        <v>0</v>
      </c>
      <c r="AA8" s="33">
        <f>Z8/Z$10*100</f>
        <v>0</v>
      </c>
      <c r="AB8" s="327">
        <v>36.794615820000004</v>
      </c>
      <c r="AC8" s="33">
        <f>AB8/AB$10*100</f>
        <v>10.559408692753687</v>
      </c>
      <c r="AD8" s="131">
        <f>'FoF2'!AB8</f>
        <v>7.7681758600000004</v>
      </c>
      <c r="AE8" s="33">
        <f>AD8/AD$10*100</f>
        <v>1.8519141344493191</v>
      </c>
      <c r="AF8" s="131">
        <f>'FoF2'!CJ8</f>
        <v>0</v>
      </c>
      <c r="AG8" s="33">
        <f>AF8/AF$10*100</f>
        <v>0</v>
      </c>
      <c r="AH8" s="131">
        <f>'FoF2'!CS8</f>
        <v>2</v>
      </c>
      <c r="AI8" s="33">
        <f>AH8/AH$10*100</f>
        <v>2.5510204081632648</v>
      </c>
      <c r="AJ8" s="131">
        <f>'FoF2'!DH8</f>
        <v>0.51</v>
      </c>
      <c r="AK8" s="33">
        <f>AJ8/AJ$10*100</f>
        <v>100</v>
      </c>
      <c r="AL8" s="131">
        <f>'FoF3'!AK8</f>
        <v>4.1473999999999997E-2</v>
      </c>
      <c r="AM8" s="33">
        <f>AL8/AL$10*100</f>
        <v>1.8000409920122518</v>
      </c>
      <c r="AN8" s="131">
        <f>'FoF2'!EU8</f>
        <v>0.17832894999999999</v>
      </c>
      <c r="AO8" s="33">
        <f>AN8/AN$10*100</f>
        <v>8.9235108157510989</v>
      </c>
      <c r="AP8" s="327">
        <v>116.715</v>
      </c>
      <c r="AQ8" s="33">
        <f>AP8/AP$10*100</f>
        <v>36.457145713009503</v>
      </c>
      <c r="AR8" s="131">
        <f>'FoF2'!FS8</f>
        <v>3.1469999999999998</v>
      </c>
      <c r="AS8" s="33">
        <f>AR8/AR$10*100</f>
        <v>3.7959109824497919</v>
      </c>
      <c r="AT8" s="131">
        <f>'FoF2'!IA8</f>
        <v>12.07</v>
      </c>
      <c r="AU8" s="33">
        <f>AT8/AT$10*100</f>
        <v>6.0929356842884443</v>
      </c>
      <c r="AV8" s="131">
        <f>'FoF3'!G8</f>
        <v>0</v>
      </c>
      <c r="AW8" s="33">
        <f>AV8/AV$10*100</f>
        <v>0</v>
      </c>
      <c r="AX8" s="131">
        <f>'FoF3'!AB8</f>
        <v>1.6</v>
      </c>
      <c r="AY8" s="33">
        <f>AX8/AX$10*100</f>
        <v>1.9706860450794437</v>
      </c>
      <c r="AZ8" s="131">
        <f>'FoF3'!BX8</f>
        <v>2.2000000000000002</v>
      </c>
      <c r="BA8" s="33">
        <f>AZ8/AZ$10*100</f>
        <v>8.494208494208495</v>
      </c>
      <c r="BB8" s="131">
        <f>'FoF3'!CG8</f>
        <v>13</v>
      </c>
      <c r="BC8" s="33">
        <f>BB8/BB$10*100</f>
        <v>17.663043478260871</v>
      </c>
      <c r="BD8" s="131">
        <f>'FoF3'!AT8</f>
        <v>0</v>
      </c>
      <c r="BE8" s="33">
        <f>BD8/BD$10*100</f>
        <v>0</v>
      </c>
      <c r="BF8" s="131">
        <f>'FoF3'!DT8</f>
        <v>7.9926199999999989E-3</v>
      </c>
      <c r="BG8" s="33">
        <f>BF8/BF$10*100</f>
        <v>8.8183600926705102E-2</v>
      </c>
      <c r="BH8" s="131">
        <f>'FoF3'!DH8</f>
        <v>4.9000000000000004</v>
      </c>
      <c r="BI8" s="33">
        <f>BH8/BH$10*100</f>
        <v>5.240641711229947</v>
      </c>
      <c r="BJ8" s="131">
        <f>'FoF3'!DE8</f>
        <v>2.5</v>
      </c>
      <c r="BK8" s="33">
        <f>BJ8/BJ$10*100</f>
        <v>10.460251046025105</v>
      </c>
      <c r="BL8" s="131">
        <f>'FoF3'!GE8</f>
        <v>2.2509999999999999</v>
      </c>
      <c r="BM8" s="33">
        <f>BL8/BL$10*100</f>
        <v>100</v>
      </c>
      <c r="BN8" s="131">
        <f>'FoF3'!EX8</f>
        <v>7.2</v>
      </c>
      <c r="BO8" s="33">
        <f>BN8/BN$10*100</f>
        <v>1.5100671140939599</v>
      </c>
      <c r="BP8" s="131">
        <f>'FoF3'!EU8</f>
        <v>0.7</v>
      </c>
      <c r="BQ8" s="33">
        <f>BP8/BP$10*100</f>
        <v>1.1666666666666663</v>
      </c>
      <c r="BR8" s="131">
        <f>'FoF4'!BF8</f>
        <v>0.22075800000000001</v>
      </c>
      <c r="BS8" s="33">
        <f>BR8/BR$10*100</f>
        <v>0.33766048233759349</v>
      </c>
      <c r="BT8" s="131">
        <f>'FoF4'!BI8</f>
        <v>-7.7770000000000001</v>
      </c>
      <c r="BU8" s="33">
        <f>BT8/BT$10*100</f>
        <v>-2.9829112249296754</v>
      </c>
      <c r="BV8" s="131">
        <f>'FoF4'!BL8</f>
        <v>2.806</v>
      </c>
      <c r="BW8" s="33">
        <f>BV8/BV$10*100</f>
        <v>1.0698204638430422</v>
      </c>
      <c r="CB8" s="50"/>
      <c r="CC8" s="131"/>
      <c r="CD8" s="33"/>
      <c r="CE8" s="32"/>
      <c r="CF8" s="33"/>
      <c r="CG8" s="32"/>
      <c r="CH8" s="33"/>
      <c r="CI8" s="32"/>
      <c r="CJ8" s="33"/>
    </row>
    <row r="9" spans="1:88" ht="12.75" customHeight="1" thickBot="1">
      <c r="A9" s="362" t="s">
        <v>250</v>
      </c>
      <c r="B9" s="32">
        <f>D9+F9+H9+J9+L9+N9+P9+R9+X9+Z9+AB9+AD9+AF9+AH9+T9+V9+AJ9+AL9+AN9+AP9+AR9+AT9+AV9+AX9+AZ9+BB9+BD9+BF9+BH9+BJ9+BL9+BN9+BP9+BR9+BT9+BV9</f>
        <v>6.9539999999999997</v>
      </c>
      <c r="C9" s="33">
        <f>B9/B$10*100</f>
        <v>9.4247931525678827E-2</v>
      </c>
      <c r="D9" s="32">
        <v>0</v>
      </c>
      <c r="E9" s="33">
        <f>D9/D$10*100</f>
        <v>0</v>
      </c>
      <c r="F9" s="32">
        <v>0</v>
      </c>
      <c r="G9" s="33">
        <f>F9/F$10*100</f>
        <v>0</v>
      </c>
      <c r="H9" s="32">
        <v>0</v>
      </c>
      <c r="I9" s="33">
        <f>H9/H$10*100</f>
        <v>0</v>
      </c>
      <c r="J9" s="32">
        <v>0</v>
      </c>
      <c r="K9" s="33">
        <f>J9/J$10*100</f>
        <v>0</v>
      </c>
      <c r="L9" s="32">
        <v>0</v>
      </c>
      <c r="M9" s="33">
        <f>L9/L$10*100</f>
        <v>0</v>
      </c>
      <c r="N9" s="32">
        <v>0</v>
      </c>
      <c r="O9" s="33">
        <f>N9/N$10*100</f>
        <v>0</v>
      </c>
      <c r="P9" s="32">
        <v>0</v>
      </c>
      <c r="Q9" s="33">
        <f>P9/P$10*100</f>
        <v>0</v>
      </c>
      <c r="R9" s="32">
        <v>0</v>
      </c>
      <c r="S9" s="33">
        <f>R9/R$10*100</f>
        <v>0</v>
      </c>
      <c r="T9" s="32">
        <v>0</v>
      </c>
      <c r="U9" s="33">
        <f>T9/T$10*100</f>
        <v>0</v>
      </c>
      <c r="V9" s="32">
        <v>0</v>
      </c>
      <c r="W9" s="33">
        <f>V9/V$10*100</f>
        <v>0</v>
      </c>
      <c r="X9" s="32">
        <v>0</v>
      </c>
      <c r="Y9" s="33">
        <f>X9/X$10*100</f>
        <v>0</v>
      </c>
      <c r="Z9" s="131">
        <v>0</v>
      </c>
      <c r="AA9" s="33">
        <f>Z9/Z$10*100</f>
        <v>0</v>
      </c>
      <c r="AB9" s="327">
        <v>0</v>
      </c>
      <c r="AC9" s="33">
        <f>AB9/AB$10*100</f>
        <v>0</v>
      </c>
      <c r="AD9" s="32">
        <v>0</v>
      </c>
      <c r="AE9" s="33">
        <f>AD9/AD$10*100</f>
        <v>0</v>
      </c>
      <c r="AF9" s="32">
        <v>0</v>
      </c>
      <c r="AG9" s="33">
        <f>AF9/AF$10*100</f>
        <v>0</v>
      </c>
      <c r="AH9" s="32">
        <v>0</v>
      </c>
      <c r="AI9" s="33">
        <f>AH9/AH$10*100</f>
        <v>0</v>
      </c>
      <c r="AJ9" s="32">
        <v>0</v>
      </c>
      <c r="AK9" s="33">
        <f>AJ9/AJ$10*100</f>
        <v>0</v>
      </c>
      <c r="AL9" s="32">
        <v>0</v>
      </c>
      <c r="AM9" s="33">
        <f>AL9/AL$10*100</f>
        <v>0</v>
      </c>
      <c r="AN9" s="32">
        <v>0</v>
      </c>
      <c r="AO9" s="33">
        <f>AN9/AN$10*100</f>
        <v>0</v>
      </c>
      <c r="AP9" s="327">
        <v>6.9539999999999997</v>
      </c>
      <c r="AQ9" s="33">
        <f>AP9/AP$10*100</f>
        <v>2.1721543185389032</v>
      </c>
      <c r="AR9" s="32">
        <v>0</v>
      </c>
      <c r="AS9" s="33">
        <f>AR9/AR$10*100</f>
        <v>0</v>
      </c>
      <c r="AT9" s="32">
        <v>0</v>
      </c>
      <c r="AU9" s="33">
        <f>AT9/AT$10*100</f>
        <v>0</v>
      </c>
      <c r="AV9" s="32">
        <v>0</v>
      </c>
      <c r="AW9" s="33">
        <f>AV9/AV$10*100</f>
        <v>0</v>
      </c>
      <c r="AX9" s="32">
        <v>0</v>
      </c>
      <c r="AY9" s="33">
        <f>AX9/AX$10*100</f>
        <v>0</v>
      </c>
      <c r="AZ9" s="32">
        <v>0</v>
      </c>
      <c r="BA9" s="33">
        <f>AZ9/AZ$10*100</f>
        <v>0</v>
      </c>
      <c r="BB9" s="32">
        <v>0</v>
      </c>
      <c r="BC9" s="33">
        <f>BB9/BB$10*100</f>
        <v>0</v>
      </c>
      <c r="BD9" s="32">
        <v>0</v>
      </c>
      <c r="BE9" s="33">
        <f>BD9/BD$10*100</f>
        <v>0</v>
      </c>
      <c r="BF9" s="32">
        <v>0</v>
      </c>
      <c r="BG9" s="33">
        <f>BF9/BF$10*100</f>
        <v>0</v>
      </c>
      <c r="BH9" s="32">
        <v>0</v>
      </c>
      <c r="BI9" s="33">
        <f>BH9/BH$10*100</f>
        <v>0</v>
      </c>
      <c r="BJ9" s="32">
        <v>0</v>
      </c>
      <c r="BK9" s="33">
        <f>BJ9/BJ$10*100</f>
        <v>0</v>
      </c>
      <c r="BL9" s="32">
        <v>0</v>
      </c>
      <c r="BM9" s="33">
        <f>BL9/BL$10*100</f>
        <v>0</v>
      </c>
      <c r="BN9" s="32">
        <v>0</v>
      </c>
      <c r="BO9" s="33">
        <f>BN9/BN$10*100</f>
        <v>0</v>
      </c>
      <c r="BP9" s="32">
        <v>0</v>
      </c>
      <c r="BQ9" s="33">
        <f>BP9/BP$10*100</f>
        <v>0</v>
      </c>
      <c r="BR9" s="32">
        <v>0</v>
      </c>
      <c r="BS9" s="33">
        <f>BR9/BR$10*100</f>
        <v>0</v>
      </c>
      <c r="BT9" s="32">
        <v>0</v>
      </c>
      <c r="BU9" s="33">
        <f>BT9/BT$10*100</f>
        <v>0</v>
      </c>
      <c r="BV9" s="32">
        <v>0</v>
      </c>
      <c r="BW9" s="33">
        <f>BV9/BV$10*100</f>
        <v>0</v>
      </c>
      <c r="CB9" s="64"/>
      <c r="CC9" s="131"/>
      <c r="CD9" s="33"/>
      <c r="CE9" s="32"/>
      <c r="CF9" s="33"/>
      <c r="CG9" s="32"/>
      <c r="CH9" s="33"/>
      <c r="CI9" s="32"/>
      <c r="CJ9" s="33"/>
    </row>
    <row r="10" spans="1:88" ht="12.75" customHeight="1" thickBot="1">
      <c r="A10" s="140" t="s">
        <v>2</v>
      </c>
      <c r="B10" s="5">
        <f>D10+F10+H10+J10+L10+N10+P10+R10+X10+Z10+AB10+AD10+AF10+AH10+T10+V10+AJ10+AL10+AN10+AP10+AR10+AT10+AV10+AX10+AZ10+BB10+BD10+BF10+BH10+BJ10+BL10+BN10+BP10+BR10+BT10+BV10</f>
        <v>7378.4112684799993</v>
      </c>
      <c r="C10" s="73">
        <f>SUM(C7:C9)</f>
        <v>99.999999457877877</v>
      </c>
      <c r="D10" s="5">
        <f>SUM(D7:D9)</f>
        <v>102.67100000000001</v>
      </c>
      <c r="E10" s="73">
        <f>D10/D$10*100</f>
        <v>100</v>
      </c>
      <c r="F10" s="5">
        <f>SUM(F7:F9)</f>
        <v>3430.1729999999998</v>
      </c>
      <c r="G10" s="73">
        <f>F10/F$10*100</f>
        <v>100</v>
      </c>
      <c r="H10" s="5">
        <f>SUM(H7:H9)</f>
        <v>1.4</v>
      </c>
      <c r="I10" s="73">
        <f>H10/H$10*100</f>
        <v>100</v>
      </c>
      <c r="J10" s="5">
        <f>SUM(J7:J9)</f>
        <v>10.359</v>
      </c>
      <c r="K10" s="73">
        <f>J10/J$10*100</f>
        <v>100</v>
      </c>
      <c r="L10" s="5">
        <f>SUM(L7:L9)</f>
        <v>717.6</v>
      </c>
      <c r="M10" s="73">
        <f>L10/L$10*100</f>
        <v>100</v>
      </c>
      <c r="N10" s="5">
        <v>1.0000000000000001E-5</v>
      </c>
      <c r="O10" s="73">
        <v>0</v>
      </c>
      <c r="P10" s="5">
        <f>SUM(P7:P9)</f>
        <v>57.628999999999998</v>
      </c>
      <c r="Q10" s="73">
        <f>P10/P$10*100</f>
        <v>100</v>
      </c>
      <c r="R10" s="5">
        <f>SUM(R7:R9)</f>
        <v>2.8136060399999998</v>
      </c>
      <c r="S10" s="73">
        <f>R10/R$10*100</f>
        <v>100</v>
      </c>
      <c r="T10" s="5">
        <f>SUM(T7:T9)</f>
        <v>29.7</v>
      </c>
      <c r="U10" s="73">
        <f>T10/T$10*100</f>
        <v>100</v>
      </c>
      <c r="V10" s="5">
        <v>1.0000000000000001E-5</v>
      </c>
      <c r="W10" s="73">
        <v>0</v>
      </c>
      <c r="X10" s="5">
        <f>SUM(X7:X9)</f>
        <v>41.52</v>
      </c>
      <c r="Y10" s="73">
        <f>X10/X$10*100</f>
        <v>100</v>
      </c>
      <c r="Z10" s="5">
        <v>1.0000000000000001E-5</v>
      </c>
      <c r="AA10" s="73">
        <v>0</v>
      </c>
      <c r="AB10" s="329">
        <v>348.45337358000006</v>
      </c>
      <c r="AC10" s="73">
        <f>AB10/AB$10*100</f>
        <v>100</v>
      </c>
      <c r="AD10" s="5">
        <f>SUM(AD7:AD9)</f>
        <v>419.46738865999998</v>
      </c>
      <c r="AE10" s="73">
        <f>AD10/AD$10*100</f>
        <v>100</v>
      </c>
      <c r="AF10" s="5">
        <v>1.0000000000000001E-5</v>
      </c>
      <c r="AG10" s="73">
        <v>0</v>
      </c>
      <c r="AH10" s="5">
        <f>SUM(AH7:AH9)</f>
        <v>78.400000000000006</v>
      </c>
      <c r="AI10" s="73">
        <f>AH10/AH$10*100</f>
        <v>100</v>
      </c>
      <c r="AJ10" s="5">
        <f>SUM(AJ7:AJ9)</f>
        <v>0.51</v>
      </c>
      <c r="AK10" s="73">
        <f>AJ10/AJ$10*100</f>
        <v>100</v>
      </c>
      <c r="AL10" s="5">
        <f>SUM(AL7:AL9)</f>
        <v>2.30405864</v>
      </c>
      <c r="AM10" s="73">
        <f>AL10/AL$10*100</f>
        <v>100</v>
      </c>
      <c r="AN10" s="5">
        <f>SUM(AN7:AN9)</f>
        <v>1.9984169199999999</v>
      </c>
      <c r="AO10" s="73">
        <f>AN10/AN$10*100</f>
        <v>100</v>
      </c>
      <c r="AP10" s="329">
        <v>320.14299999999997</v>
      </c>
      <c r="AQ10" s="73">
        <f>AP10/AP$10*100</f>
        <v>100</v>
      </c>
      <c r="AR10" s="5">
        <f>SUM(AR7:AR9)</f>
        <v>82.905000000000001</v>
      </c>
      <c r="AS10" s="73">
        <f>AR10/AR$10*100</f>
        <v>100</v>
      </c>
      <c r="AT10" s="5">
        <f>SUM(AT7:AT9)</f>
        <v>198.09826699999999</v>
      </c>
      <c r="AU10" s="73">
        <f>AT10/AT$10*100</f>
        <v>100</v>
      </c>
      <c r="AV10" s="5">
        <f>SUM(AV7:AV9)</f>
        <v>0.28699999999999998</v>
      </c>
      <c r="AW10" s="73">
        <f>AV10/AV$10*100</f>
        <v>100</v>
      </c>
      <c r="AX10" s="5">
        <f>SUM(AX7:AX9)</f>
        <v>81.19</v>
      </c>
      <c r="AY10" s="73">
        <f>AX10/AX$10*100</f>
        <v>100</v>
      </c>
      <c r="AZ10" s="5">
        <f>SUM(AZ7:AZ9)</f>
        <v>25.9</v>
      </c>
      <c r="BA10" s="73">
        <f>AZ10/AZ$10*100</f>
        <v>100</v>
      </c>
      <c r="BB10" s="5">
        <f>SUM(BB7:BB9)</f>
        <v>73.599999999999994</v>
      </c>
      <c r="BC10" s="73">
        <f>BB10/BB$10*100</f>
        <v>100</v>
      </c>
      <c r="BD10" s="5">
        <f>SUM(BD7:BD9)</f>
        <v>97.390361999999996</v>
      </c>
      <c r="BE10" s="73">
        <f>BD10/BD$10*100</f>
        <v>100</v>
      </c>
      <c r="BF10" s="5">
        <f>SUM(BF7:BF9)</f>
        <v>9.0636126399999988</v>
      </c>
      <c r="BG10" s="73">
        <f>BF10/BF$10*100</f>
        <v>100</v>
      </c>
      <c r="BH10" s="5">
        <f>SUM(BH7:BH9)</f>
        <v>93.5</v>
      </c>
      <c r="BI10" s="73">
        <f>BH10/BH$10*100</f>
        <v>100</v>
      </c>
      <c r="BJ10" s="5">
        <f>SUM(BJ7:BJ9)</f>
        <v>23.9</v>
      </c>
      <c r="BK10" s="73">
        <f>BJ10/BJ$10*100</f>
        <v>100</v>
      </c>
      <c r="BL10" s="5">
        <f>SUM(BL7:BL9)</f>
        <v>2.2509999999999999</v>
      </c>
      <c r="BM10" s="73">
        <f>BL10/BL$10*100</f>
        <v>100</v>
      </c>
      <c r="BN10" s="5">
        <f>SUM(BN7:BN9)</f>
        <v>476.79999999999995</v>
      </c>
      <c r="BO10" s="73">
        <f>BN10/BN$10*100</f>
        <v>100</v>
      </c>
      <c r="BP10" s="5">
        <f>SUM(BP7:BP9)</f>
        <v>60.000000000000007</v>
      </c>
      <c r="BQ10" s="73">
        <f>BP10/BP$10*100</f>
        <v>100</v>
      </c>
      <c r="BR10" s="5">
        <f>SUM(BR7:BR9)</f>
        <v>65.378690000000006</v>
      </c>
      <c r="BS10" s="73">
        <f>BR10/BR$10*100</f>
        <v>100</v>
      </c>
      <c r="BT10" s="5">
        <f>SUM(BT7:BT9)</f>
        <v>260.71845300000001</v>
      </c>
      <c r="BU10" s="73">
        <f>BT10/BT$10*100</f>
        <v>100</v>
      </c>
      <c r="BV10" s="5">
        <f>SUM(BV7:BV9)</f>
        <v>262.28699999999998</v>
      </c>
      <c r="BW10" s="73">
        <f>BV10/BV$10*100</f>
        <v>100</v>
      </c>
      <c r="CB10" s="72"/>
      <c r="CC10" s="131"/>
      <c r="CD10" s="33"/>
      <c r="CE10" s="32"/>
      <c r="CF10" s="33"/>
      <c r="CG10" s="32"/>
      <c r="CH10" s="33"/>
      <c r="CI10" s="32"/>
      <c r="CJ10" s="33"/>
    </row>
    <row r="11" spans="1:88" ht="12.75" customHeight="1">
      <c r="A11" s="58" t="s">
        <v>98</v>
      </c>
      <c r="B11" s="131"/>
      <c r="C11" s="33"/>
      <c r="D11" s="131"/>
      <c r="E11" s="33"/>
      <c r="F11" s="131"/>
      <c r="G11" s="33"/>
      <c r="H11" s="131"/>
      <c r="I11" s="33"/>
      <c r="J11" s="131"/>
      <c r="K11" s="33"/>
      <c r="L11" s="131"/>
      <c r="M11" s="33"/>
      <c r="N11" s="131"/>
      <c r="O11" s="33"/>
      <c r="P11" s="131"/>
      <c r="Q11" s="33"/>
      <c r="R11" s="131"/>
      <c r="S11" s="33"/>
      <c r="T11" s="131"/>
      <c r="U11" s="33"/>
      <c r="V11" s="131"/>
      <c r="W11" s="33"/>
      <c r="X11" s="131"/>
      <c r="Y11" s="33"/>
      <c r="Z11" s="131"/>
      <c r="AA11" s="33"/>
      <c r="AB11" s="327"/>
      <c r="AC11" s="33"/>
      <c r="AD11" s="131"/>
      <c r="AE11" s="33"/>
      <c r="AF11" s="131"/>
      <c r="AG11" s="33"/>
      <c r="AH11" s="131"/>
      <c r="AI11" s="33"/>
      <c r="AJ11" s="131"/>
      <c r="AK11" s="33"/>
      <c r="AL11" s="131"/>
      <c r="AM11" s="33"/>
      <c r="AN11" s="131"/>
      <c r="AO11" s="33"/>
      <c r="AP11" s="327"/>
      <c r="AQ11" s="33"/>
      <c r="AR11" s="131"/>
      <c r="AS11" s="33"/>
      <c r="AT11" s="131"/>
      <c r="AU11" s="33"/>
      <c r="AV11" s="131"/>
      <c r="AW11" s="33"/>
      <c r="AX11" s="131"/>
      <c r="AY11" s="33"/>
      <c r="AZ11" s="131"/>
      <c r="BA11" s="33"/>
      <c r="BB11" s="131"/>
      <c r="BC11" s="33"/>
      <c r="BD11" s="131"/>
      <c r="BE11" s="33"/>
      <c r="BF11" s="131"/>
      <c r="BG11" s="33"/>
      <c r="BH11" s="131"/>
      <c r="BI11" s="33"/>
      <c r="BJ11" s="131"/>
      <c r="BK11" s="33"/>
      <c r="BL11" s="131"/>
      <c r="BM11" s="33"/>
      <c r="BN11" s="131"/>
      <c r="BO11" s="33"/>
      <c r="BP11" s="131"/>
      <c r="BQ11" s="33"/>
      <c r="BR11" s="131"/>
      <c r="BS11" s="33"/>
      <c r="BT11" s="131"/>
      <c r="BU11" s="33"/>
      <c r="BV11" s="131"/>
      <c r="BW11" s="33"/>
      <c r="CB11" s="51"/>
      <c r="CC11" s="131"/>
      <c r="CD11" s="33"/>
      <c r="CE11" s="32"/>
      <c r="CF11" s="33"/>
      <c r="CG11" s="32"/>
      <c r="CH11" s="33"/>
      <c r="CI11" s="32"/>
      <c r="CJ11" s="33"/>
    </row>
    <row r="12" spans="1:88" ht="12.75" customHeight="1">
      <c r="A12" s="64" t="s">
        <v>99</v>
      </c>
      <c r="B12" s="131">
        <f t="shared" ref="B12:B27" si="0">D12+F12+H12+J12+L12+N12+P12+R12+X12+Z12+AB12+AD12+AF12+AH12+T12+V12+AJ12+AL12+AN12+AP12+AR12+AT12+AV12+AX12+AZ12+BB12+BD12+BF12+BH12+BJ12+BL12+BN12+BP12+BR12+BT12+BV12</f>
        <v>0</v>
      </c>
      <c r="C12" s="142">
        <f t="shared" ref="C12:C27" si="1">B12/B$10*100</f>
        <v>0</v>
      </c>
      <c r="D12" s="131"/>
      <c r="E12" s="142"/>
      <c r="F12" s="131"/>
      <c r="G12" s="142"/>
      <c r="H12" s="131"/>
      <c r="I12" s="142"/>
      <c r="J12" s="131"/>
      <c r="K12" s="142"/>
      <c r="L12" s="131"/>
      <c r="M12" s="142"/>
      <c r="N12" s="131"/>
      <c r="O12" s="142"/>
      <c r="P12" s="131"/>
      <c r="Q12" s="142"/>
      <c r="R12" s="131"/>
      <c r="S12" s="142"/>
      <c r="T12" s="131"/>
      <c r="U12" s="142"/>
      <c r="V12" s="131"/>
      <c r="W12" s="142"/>
      <c r="X12" s="131"/>
      <c r="Y12" s="142"/>
      <c r="Z12" s="385"/>
      <c r="AA12" s="142"/>
      <c r="AB12" s="341">
        <v>0</v>
      </c>
      <c r="AC12" s="142">
        <f t="shared" ref="AC12:AC27" si="2">AB12/AB$10*100</f>
        <v>0</v>
      </c>
      <c r="AD12" s="131"/>
      <c r="AE12" s="142"/>
      <c r="AF12" s="131"/>
      <c r="AG12" s="142"/>
      <c r="AH12" s="131"/>
      <c r="AI12" s="142"/>
      <c r="AJ12" s="131"/>
      <c r="AK12" s="142"/>
      <c r="AL12" s="131"/>
      <c r="AM12" s="142"/>
      <c r="AN12" s="131"/>
      <c r="AO12" s="142"/>
      <c r="AP12" s="341"/>
      <c r="AQ12" s="142">
        <f t="shared" ref="AQ12:AQ27" si="3">AP12/AP$10*100</f>
        <v>0</v>
      </c>
      <c r="AR12" s="131"/>
      <c r="AS12" s="142"/>
      <c r="AT12" s="131"/>
      <c r="AU12" s="142"/>
      <c r="AV12" s="131"/>
      <c r="AW12" s="142"/>
      <c r="AX12" s="131"/>
      <c r="AY12" s="142"/>
      <c r="AZ12" s="131"/>
      <c r="BA12" s="142"/>
      <c r="BB12" s="131"/>
      <c r="BC12" s="142"/>
      <c r="BD12" s="131"/>
      <c r="BE12" s="142"/>
      <c r="BF12" s="131"/>
      <c r="BG12" s="142"/>
      <c r="BH12" s="131"/>
      <c r="BI12" s="142"/>
      <c r="BJ12" s="131"/>
      <c r="BK12" s="142"/>
      <c r="BL12" s="131"/>
      <c r="BM12" s="142"/>
      <c r="BN12" s="131"/>
      <c r="BO12" s="142"/>
      <c r="BP12" s="131"/>
      <c r="BQ12" s="142"/>
      <c r="BR12" s="131"/>
      <c r="BS12" s="142"/>
      <c r="BT12" s="131"/>
      <c r="BU12" s="142"/>
      <c r="BV12" s="131"/>
      <c r="BW12" s="142"/>
      <c r="CB12" s="52"/>
      <c r="CC12" s="131"/>
      <c r="CD12" s="33"/>
      <c r="CE12" s="32"/>
      <c r="CF12" s="33"/>
      <c r="CG12" s="32"/>
      <c r="CH12" s="33"/>
      <c r="CI12" s="32"/>
      <c r="CJ12" s="33"/>
    </row>
    <row r="13" spans="1:88" ht="12.75" customHeight="1">
      <c r="A13" s="64" t="s">
        <v>100</v>
      </c>
      <c r="B13" s="131">
        <f t="shared" si="0"/>
        <v>0</v>
      </c>
      <c r="C13" s="142">
        <f t="shared" si="1"/>
        <v>0</v>
      </c>
      <c r="D13" s="131"/>
      <c r="E13" s="142"/>
      <c r="F13" s="131"/>
      <c r="G13" s="142"/>
      <c r="H13" s="131"/>
      <c r="I13" s="142"/>
      <c r="J13" s="131"/>
      <c r="K13" s="142"/>
      <c r="L13" s="131"/>
      <c r="M13" s="142"/>
      <c r="N13" s="131"/>
      <c r="O13" s="142"/>
      <c r="P13" s="131"/>
      <c r="Q13" s="142"/>
      <c r="R13" s="131"/>
      <c r="S13" s="142"/>
      <c r="T13" s="131"/>
      <c r="U13" s="142"/>
      <c r="V13" s="131"/>
      <c r="W13" s="142"/>
      <c r="X13" s="131"/>
      <c r="Y13" s="142"/>
      <c r="Z13" s="385"/>
      <c r="AA13" s="142"/>
      <c r="AB13" s="327">
        <v>0</v>
      </c>
      <c r="AC13" s="142">
        <f t="shared" si="2"/>
        <v>0</v>
      </c>
      <c r="AD13" s="131"/>
      <c r="AE13" s="142"/>
      <c r="AF13" s="131"/>
      <c r="AG13" s="142"/>
      <c r="AH13" s="131"/>
      <c r="AI13" s="142"/>
      <c r="AJ13" s="131"/>
      <c r="AK13" s="142"/>
      <c r="AL13" s="131"/>
      <c r="AM13" s="142"/>
      <c r="AN13" s="131"/>
      <c r="AO13" s="142"/>
      <c r="AP13" s="327"/>
      <c r="AQ13" s="142">
        <f t="shared" si="3"/>
        <v>0</v>
      </c>
      <c r="AR13" s="131"/>
      <c r="AS13" s="142"/>
      <c r="AT13" s="131"/>
      <c r="AU13" s="142"/>
      <c r="AV13" s="131"/>
      <c r="AW13" s="142"/>
      <c r="AX13" s="131"/>
      <c r="AY13" s="142"/>
      <c r="AZ13" s="131"/>
      <c r="BA13" s="142"/>
      <c r="BB13" s="131"/>
      <c r="BC13" s="142"/>
      <c r="BD13" s="131"/>
      <c r="BE13" s="142"/>
      <c r="BF13" s="131"/>
      <c r="BG13" s="142"/>
      <c r="BH13" s="131"/>
      <c r="BI13" s="142"/>
      <c r="BJ13" s="131"/>
      <c r="BK13" s="142"/>
      <c r="BL13" s="131"/>
      <c r="BM13" s="142"/>
      <c r="BN13" s="131"/>
      <c r="BO13" s="142"/>
      <c r="BP13" s="131"/>
      <c r="BQ13" s="142"/>
      <c r="BR13" s="131"/>
      <c r="BS13" s="142"/>
      <c r="BT13" s="131"/>
      <c r="BU13" s="142"/>
      <c r="BV13" s="131"/>
      <c r="BW13" s="142"/>
      <c r="CB13" s="2"/>
      <c r="CC13" s="32"/>
      <c r="CD13" s="33"/>
      <c r="CE13" s="32"/>
      <c r="CF13" s="33"/>
      <c r="CG13" s="32"/>
      <c r="CH13" s="33"/>
      <c r="CI13" s="32"/>
      <c r="CJ13" s="33"/>
    </row>
    <row r="14" spans="1:88" ht="12.75" customHeight="1">
      <c r="A14" s="64" t="s">
        <v>103</v>
      </c>
      <c r="B14" s="131">
        <f t="shared" si="0"/>
        <v>0</v>
      </c>
      <c r="C14" s="142">
        <f t="shared" si="1"/>
        <v>0</v>
      </c>
      <c r="D14" s="131"/>
      <c r="E14" s="142"/>
      <c r="F14" s="131"/>
      <c r="G14" s="142"/>
      <c r="H14" s="131"/>
      <c r="I14" s="142"/>
      <c r="J14" s="131"/>
      <c r="K14" s="142"/>
      <c r="L14" s="131"/>
      <c r="M14" s="142"/>
      <c r="N14" s="131"/>
      <c r="O14" s="142"/>
      <c r="P14" s="131"/>
      <c r="Q14" s="142"/>
      <c r="R14" s="131"/>
      <c r="S14" s="142"/>
      <c r="T14" s="131"/>
      <c r="U14" s="142"/>
      <c r="V14" s="131"/>
      <c r="W14" s="142"/>
      <c r="X14" s="131"/>
      <c r="Y14" s="142"/>
      <c r="Z14" s="385"/>
      <c r="AA14" s="142"/>
      <c r="AB14" s="327">
        <v>0</v>
      </c>
      <c r="AC14" s="142">
        <f t="shared" si="2"/>
        <v>0</v>
      </c>
      <c r="AD14" s="131"/>
      <c r="AE14" s="142"/>
      <c r="AF14" s="131"/>
      <c r="AG14" s="142"/>
      <c r="AH14" s="131"/>
      <c r="AI14" s="142"/>
      <c r="AJ14" s="131"/>
      <c r="AK14" s="142"/>
      <c r="AL14" s="131"/>
      <c r="AM14" s="142"/>
      <c r="AN14" s="131"/>
      <c r="AO14" s="142"/>
      <c r="AP14" s="327"/>
      <c r="AQ14" s="142">
        <f t="shared" si="3"/>
        <v>0</v>
      </c>
      <c r="AR14" s="131"/>
      <c r="AS14" s="142"/>
      <c r="AT14" s="131"/>
      <c r="AU14" s="142"/>
      <c r="AV14" s="131"/>
      <c r="AW14" s="142"/>
      <c r="AX14" s="131"/>
      <c r="AY14" s="142"/>
      <c r="AZ14" s="131"/>
      <c r="BA14" s="142"/>
      <c r="BB14" s="131"/>
      <c r="BC14" s="142"/>
      <c r="BD14" s="131"/>
      <c r="BE14" s="142"/>
      <c r="BF14" s="131"/>
      <c r="BG14" s="142"/>
      <c r="BH14" s="131"/>
      <c r="BI14" s="142"/>
      <c r="BJ14" s="131"/>
      <c r="BK14" s="142"/>
      <c r="BL14" s="131"/>
      <c r="BM14" s="142"/>
      <c r="BN14" s="131"/>
      <c r="BO14" s="142"/>
      <c r="BP14" s="131"/>
      <c r="BQ14" s="142"/>
      <c r="BR14" s="131"/>
      <c r="BS14" s="142"/>
      <c r="BT14" s="131"/>
      <c r="BU14" s="142"/>
      <c r="BV14" s="131"/>
      <c r="BW14" s="142"/>
      <c r="CB14" s="2"/>
      <c r="CC14" s="32"/>
      <c r="CD14" s="33"/>
      <c r="CE14" s="32"/>
      <c r="CF14" s="33"/>
      <c r="CG14" s="32"/>
      <c r="CH14" s="33"/>
      <c r="CI14" s="32"/>
      <c r="CJ14" s="33"/>
    </row>
    <row r="15" spans="1:88" ht="12.75" customHeight="1">
      <c r="A15" s="64" t="s">
        <v>105</v>
      </c>
      <c r="B15" s="131">
        <f t="shared" si="0"/>
        <v>0</v>
      </c>
      <c r="C15" s="142">
        <f t="shared" si="1"/>
        <v>0</v>
      </c>
      <c r="D15" s="131"/>
      <c r="E15" s="142"/>
      <c r="F15" s="131"/>
      <c r="G15" s="142"/>
      <c r="H15" s="131"/>
      <c r="I15" s="142"/>
      <c r="J15" s="131"/>
      <c r="K15" s="142"/>
      <c r="L15" s="131"/>
      <c r="M15" s="142"/>
      <c r="N15" s="131"/>
      <c r="O15" s="142"/>
      <c r="P15" s="131"/>
      <c r="Q15" s="142"/>
      <c r="R15" s="131"/>
      <c r="S15" s="142"/>
      <c r="T15" s="131"/>
      <c r="U15" s="142"/>
      <c r="V15" s="131"/>
      <c r="W15" s="142"/>
      <c r="X15" s="131"/>
      <c r="Y15" s="142"/>
      <c r="Z15" s="385"/>
      <c r="AA15" s="142"/>
      <c r="AB15" s="327">
        <v>0</v>
      </c>
      <c r="AC15" s="142">
        <f t="shared" si="2"/>
        <v>0</v>
      </c>
      <c r="AD15" s="131"/>
      <c r="AE15" s="142"/>
      <c r="AF15" s="131"/>
      <c r="AG15" s="142"/>
      <c r="AH15" s="131"/>
      <c r="AI15" s="142"/>
      <c r="AJ15" s="131"/>
      <c r="AK15" s="142"/>
      <c r="AL15" s="131"/>
      <c r="AM15" s="142"/>
      <c r="AN15" s="131"/>
      <c r="AO15" s="142"/>
      <c r="AP15" s="327"/>
      <c r="AQ15" s="142">
        <f t="shared" si="3"/>
        <v>0</v>
      </c>
      <c r="AR15" s="131"/>
      <c r="AS15" s="142"/>
      <c r="AT15" s="131"/>
      <c r="AU15" s="142"/>
      <c r="AV15" s="131"/>
      <c r="AW15" s="142"/>
      <c r="AX15" s="131"/>
      <c r="AY15" s="142"/>
      <c r="AZ15" s="131"/>
      <c r="BA15" s="142"/>
      <c r="BB15" s="131"/>
      <c r="BC15" s="142"/>
      <c r="BD15" s="131"/>
      <c r="BE15" s="142"/>
      <c r="BF15" s="131"/>
      <c r="BG15" s="142"/>
      <c r="BH15" s="131"/>
      <c r="BI15" s="142"/>
      <c r="BJ15" s="131"/>
      <c r="BK15" s="142"/>
      <c r="BL15" s="131"/>
      <c r="BM15" s="142"/>
      <c r="BN15" s="131"/>
      <c r="BO15" s="142"/>
      <c r="BP15" s="131"/>
      <c r="BQ15" s="142"/>
      <c r="BR15" s="131"/>
      <c r="BS15" s="142"/>
      <c r="BT15" s="131"/>
      <c r="BU15" s="142"/>
      <c r="BV15" s="131"/>
      <c r="BW15" s="142"/>
      <c r="CB15" s="64"/>
      <c r="CC15" s="131"/>
      <c r="CD15" s="142"/>
      <c r="CE15" s="131"/>
      <c r="CF15" s="142"/>
      <c r="CG15" s="131"/>
      <c r="CH15" s="142"/>
      <c r="CI15" s="131"/>
      <c r="CJ15" s="33"/>
    </row>
    <row r="16" spans="1:88" ht="12.75" customHeight="1">
      <c r="A16" s="64" t="s">
        <v>107</v>
      </c>
      <c r="B16" s="131">
        <f t="shared" si="0"/>
        <v>0</v>
      </c>
      <c r="C16" s="142">
        <f t="shared" si="1"/>
        <v>0</v>
      </c>
      <c r="D16" s="131"/>
      <c r="E16" s="142"/>
      <c r="F16" s="131"/>
      <c r="G16" s="142"/>
      <c r="H16" s="131"/>
      <c r="I16" s="142"/>
      <c r="J16" s="131"/>
      <c r="K16" s="142"/>
      <c r="L16" s="131"/>
      <c r="M16" s="142"/>
      <c r="N16" s="131"/>
      <c r="O16" s="142"/>
      <c r="P16" s="131"/>
      <c r="Q16" s="142"/>
      <c r="R16" s="131"/>
      <c r="S16" s="142"/>
      <c r="T16" s="131"/>
      <c r="U16" s="142"/>
      <c r="V16" s="131"/>
      <c r="W16" s="142"/>
      <c r="X16" s="131"/>
      <c r="Y16" s="142"/>
      <c r="Z16" s="385"/>
      <c r="AA16" s="142"/>
      <c r="AB16" s="327">
        <v>0</v>
      </c>
      <c r="AC16" s="142">
        <f t="shared" si="2"/>
        <v>0</v>
      </c>
      <c r="AD16" s="131"/>
      <c r="AE16" s="142"/>
      <c r="AF16" s="131"/>
      <c r="AG16" s="142"/>
      <c r="AH16" s="131"/>
      <c r="AI16" s="142"/>
      <c r="AJ16" s="131"/>
      <c r="AK16" s="142"/>
      <c r="AL16" s="131"/>
      <c r="AM16" s="142"/>
      <c r="AN16" s="131"/>
      <c r="AO16" s="142"/>
      <c r="AP16" s="327"/>
      <c r="AQ16" s="142">
        <f t="shared" si="3"/>
        <v>0</v>
      </c>
      <c r="AR16" s="131"/>
      <c r="AS16" s="142"/>
      <c r="AT16" s="131"/>
      <c r="AU16" s="142"/>
      <c r="AV16" s="131"/>
      <c r="AW16" s="142"/>
      <c r="AX16" s="131"/>
      <c r="AY16" s="142"/>
      <c r="AZ16" s="131"/>
      <c r="BA16" s="142"/>
      <c r="BB16" s="131"/>
      <c r="BC16" s="142"/>
      <c r="BD16" s="131"/>
      <c r="BE16" s="142"/>
      <c r="BF16" s="131"/>
      <c r="BG16" s="142"/>
      <c r="BH16" s="131"/>
      <c r="BI16" s="142"/>
      <c r="BJ16" s="131"/>
      <c r="BK16" s="142"/>
      <c r="BL16" s="131"/>
      <c r="BM16" s="142"/>
      <c r="BN16" s="131"/>
      <c r="BO16" s="142"/>
      <c r="BP16" s="131"/>
      <c r="BQ16" s="142"/>
      <c r="BR16" s="131"/>
      <c r="BS16" s="142"/>
      <c r="BT16" s="131"/>
      <c r="BU16" s="142"/>
      <c r="BV16" s="131"/>
      <c r="BW16" s="142"/>
      <c r="CB16" s="64"/>
      <c r="CC16" s="131"/>
      <c r="CD16" s="142"/>
      <c r="CE16" s="131"/>
      <c r="CF16" s="142"/>
      <c r="CG16" s="131"/>
      <c r="CH16" s="142"/>
      <c r="CI16" s="131"/>
      <c r="CJ16" s="33"/>
    </row>
    <row r="17" spans="1:88" ht="12.75" customHeight="1">
      <c r="A17" s="64" t="s">
        <v>109</v>
      </c>
      <c r="B17" s="131">
        <f t="shared" si="0"/>
        <v>0</v>
      </c>
      <c r="C17" s="142">
        <f t="shared" si="1"/>
        <v>0</v>
      </c>
      <c r="D17" s="131"/>
      <c r="E17" s="142"/>
      <c r="F17" s="131"/>
      <c r="G17" s="142"/>
      <c r="H17" s="131"/>
      <c r="I17" s="142"/>
      <c r="J17" s="131"/>
      <c r="K17" s="142"/>
      <c r="L17" s="131"/>
      <c r="M17" s="142"/>
      <c r="N17" s="131"/>
      <c r="O17" s="142"/>
      <c r="P17" s="131"/>
      <c r="Q17" s="142"/>
      <c r="R17" s="131"/>
      <c r="S17" s="142"/>
      <c r="T17" s="131"/>
      <c r="U17" s="142"/>
      <c r="V17" s="131"/>
      <c r="W17" s="142"/>
      <c r="X17" s="131"/>
      <c r="Y17" s="142"/>
      <c r="Z17" s="385"/>
      <c r="AA17" s="142"/>
      <c r="AB17" s="327">
        <v>0</v>
      </c>
      <c r="AC17" s="142">
        <f t="shared" si="2"/>
        <v>0</v>
      </c>
      <c r="AD17" s="131"/>
      <c r="AE17" s="142"/>
      <c r="AF17" s="131"/>
      <c r="AG17" s="142"/>
      <c r="AH17" s="131"/>
      <c r="AI17" s="142"/>
      <c r="AJ17" s="131"/>
      <c r="AK17" s="142"/>
      <c r="AL17" s="131"/>
      <c r="AM17" s="142"/>
      <c r="AN17" s="131"/>
      <c r="AO17" s="142"/>
      <c r="AP17" s="327"/>
      <c r="AQ17" s="142">
        <f t="shared" si="3"/>
        <v>0</v>
      </c>
      <c r="AR17" s="131"/>
      <c r="AS17" s="142"/>
      <c r="AT17" s="131"/>
      <c r="AU17" s="142"/>
      <c r="AV17" s="131"/>
      <c r="AW17" s="142"/>
      <c r="AX17" s="131"/>
      <c r="AY17" s="142"/>
      <c r="AZ17" s="131"/>
      <c r="BA17" s="142"/>
      <c r="BB17" s="131"/>
      <c r="BC17" s="142"/>
      <c r="BD17" s="131"/>
      <c r="BE17" s="142"/>
      <c r="BF17" s="131"/>
      <c r="BG17" s="142"/>
      <c r="BH17" s="131"/>
      <c r="BI17" s="142"/>
      <c r="BJ17" s="131"/>
      <c r="BK17" s="142"/>
      <c r="BL17" s="131"/>
      <c r="BM17" s="142"/>
      <c r="BN17" s="131"/>
      <c r="BO17" s="142"/>
      <c r="BP17" s="131"/>
      <c r="BQ17" s="142"/>
      <c r="BR17" s="131"/>
      <c r="BS17" s="142"/>
      <c r="BT17" s="131"/>
      <c r="BU17" s="142"/>
      <c r="BV17" s="131"/>
      <c r="BW17" s="142"/>
      <c r="CB17" s="64"/>
      <c r="CC17" s="131"/>
      <c r="CD17" s="142"/>
      <c r="CE17" s="131"/>
      <c r="CF17" s="142"/>
      <c r="CG17" s="131"/>
      <c r="CH17" s="142"/>
      <c r="CI17" s="131"/>
      <c r="CJ17" s="33"/>
    </row>
    <row r="18" spans="1:88" ht="12.75" customHeight="1">
      <c r="A18" s="64" t="s">
        <v>111</v>
      </c>
      <c r="B18" s="131">
        <f t="shared" si="0"/>
        <v>0</v>
      </c>
      <c r="C18" s="142">
        <f t="shared" si="1"/>
        <v>0</v>
      </c>
      <c r="D18" s="131"/>
      <c r="E18" s="142"/>
      <c r="F18" s="131"/>
      <c r="G18" s="142"/>
      <c r="H18" s="131"/>
      <c r="I18" s="142"/>
      <c r="J18" s="131"/>
      <c r="K18" s="142"/>
      <c r="L18" s="131"/>
      <c r="M18" s="142"/>
      <c r="N18" s="131"/>
      <c r="O18" s="142"/>
      <c r="P18" s="131"/>
      <c r="Q18" s="142"/>
      <c r="R18" s="131"/>
      <c r="S18" s="142"/>
      <c r="T18" s="131"/>
      <c r="U18" s="142"/>
      <c r="V18" s="131"/>
      <c r="W18" s="142"/>
      <c r="X18" s="131"/>
      <c r="Y18" s="142"/>
      <c r="Z18" s="385"/>
      <c r="AA18" s="142"/>
      <c r="AB18" s="327">
        <v>0</v>
      </c>
      <c r="AC18" s="142">
        <f t="shared" si="2"/>
        <v>0</v>
      </c>
      <c r="AD18" s="131"/>
      <c r="AE18" s="142"/>
      <c r="AF18" s="131"/>
      <c r="AG18" s="142"/>
      <c r="AH18" s="131"/>
      <c r="AI18" s="142"/>
      <c r="AJ18" s="131"/>
      <c r="AK18" s="142"/>
      <c r="AL18" s="131"/>
      <c r="AM18" s="142"/>
      <c r="AN18" s="131"/>
      <c r="AO18" s="142"/>
      <c r="AP18" s="327"/>
      <c r="AQ18" s="142">
        <f t="shared" si="3"/>
        <v>0</v>
      </c>
      <c r="AR18" s="131"/>
      <c r="AS18" s="142"/>
      <c r="AT18" s="131"/>
      <c r="AU18" s="142"/>
      <c r="AV18" s="131"/>
      <c r="AW18" s="142"/>
      <c r="AX18" s="131"/>
      <c r="AY18" s="142"/>
      <c r="AZ18" s="131"/>
      <c r="BA18" s="142"/>
      <c r="BB18" s="131"/>
      <c r="BC18" s="142"/>
      <c r="BD18" s="131"/>
      <c r="BE18" s="142"/>
      <c r="BF18" s="131"/>
      <c r="BG18" s="142"/>
      <c r="BH18" s="131"/>
      <c r="BI18" s="142"/>
      <c r="BJ18" s="131"/>
      <c r="BK18" s="142"/>
      <c r="BL18" s="131"/>
      <c r="BM18" s="142"/>
      <c r="BN18" s="131"/>
      <c r="BO18" s="142"/>
      <c r="BP18" s="131"/>
      <c r="BQ18" s="142"/>
      <c r="BR18" s="131"/>
      <c r="BS18" s="142"/>
      <c r="BT18" s="131"/>
      <c r="BU18" s="142"/>
      <c r="BV18" s="131"/>
      <c r="BW18" s="142"/>
      <c r="CB18" s="64"/>
      <c r="CC18" s="131"/>
      <c r="CD18" s="142"/>
      <c r="CE18" s="131"/>
      <c r="CF18" s="142"/>
      <c r="CG18" s="131"/>
      <c r="CH18" s="142"/>
      <c r="CI18" s="131"/>
      <c r="CJ18" s="33"/>
    </row>
    <row r="19" spans="1:88" ht="12.75" customHeight="1">
      <c r="A19" s="64" t="s">
        <v>113</v>
      </c>
      <c r="B19" s="131">
        <f t="shared" si="0"/>
        <v>0</v>
      </c>
      <c r="C19" s="142">
        <f t="shared" si="1"/>
        <v>0</v>
      </c>
      <c r="D19" s="131"/>
      <c r="E19" s="142"/>
      <c r="F19" s="131"/>
      <c r="G19" s="142"/>
      <c r="H19" s="131"/>
      <c r="I19" s="142"/>
      <c r="J19" s="131"/>
      <c r="K19" s="142"/>
      <c r="L19" s="131"/>
      <c r="M19" s="142"/>
      <c r="N19" s="131"/>
      <c r="O19" s="142"/>
      <c r="P19" s="131"/>
      <c r="Q19" s="142"/>
      <c r="R19" s="131"/>
      <c r="S19" s="142"/>
      <c r="T19" s="131"/>
      <c r="U19" s="142"/>
      <c r="V19" s="131"/>
      <c r="W19" s="142"/>
      <c r="X19" s="131"/>
      <c r="Y19" s="142"/>
      <c r="Z19" s="2022"/>
      <c r="AA19" s="142"/>
      <c r="AB19" s="327">
        <v>0</v>
      </c>
      <c r="AC19" s="142">
        <f t="shared" si="2"/>
        <v>0</v>
      </c>
      <c r="AD19" s="131"/>
      <c r="AE19" s="142"/>
      <c r="AF19" s="131"/>
      <c r="AG19" s="142"/>
      <c r="AH19" s="131"/>
      <c r="AI19" s="142"/>
      <c r="AJ19" s="131"/>
      <c r="AK19" s="142"/>
      <c r="AL19" s="131"/>
      <c r="AM19" s="142"/>
      <c r="AN19" s="131"/>
      <c r="AO19" s="142"/>
      <c r="AP19" s="327"/>
      <c r="AQ19" s="142">
        <f t="shared" si="3"/>
        <v>0</v>
      </c>
      <c r="AR19" s="131"/>
      <c r="AS19" s="142"/>
      <c r="AT19" s="131"/>
      <c r="AU19" s="142"/>
      <c r="AV19" s="131"/>
      <c r="AW19" s="142"/>
      <c r="AX19" s="131"/>
      <c r="AY19" s="142"/>
      <c r="AZ19" s="131"/>
      <c r="BA19" s="142"/>
      <c r="BB19" s="131"/>
      <c r="BC19" s="142"/>
      <c r="BD19" s="131"/>
      <c r="BE19" s="142"/>
      <c r="BF19" s="131"/>
      <c r="BG19" s="142"/>
      <c r="BH19" s="131"/>
      <c r="BI19" s="142"/>
      <c r="BJ19" s="131"/>
      <c r="BK19" s="142"/>
      <c r="BL19" s="131"/>
      <c r="BM19" s="142"/>
      <c r="BN19" s="131"/>
      <c r="BO19" s="142"/>
      <c r="BP19" s="131"/>
      <c r="BQ19" s="142"/>
      <c r="BR19" s="131"/>
      <c r="BS19" s="142"/>
      <c r="BT19" s="131"/>
      <c r="BU19" s="142"/>
      <c r="BV19" s="131"/>
      <c r="BW19" s="142"/>
      <c r="CB19" s="64"/>
      <c r="CC19" s="131"/>
      <c r="CD19" s="142"/>
      <c r="CE19" s="131"/>
      <c r="CF19" s="142"/>
      <c r="CG19" s="131"/>
      <c r="CH19" s="142"/>
      <c r="CI19" s="131"/>
      <c r="CJ19" s="33"/>
    </row>
    <row r="20" spans="1:88" ht="12.75" customHeight="1">
      <c r="A20" s="64" t="s">
        <v>115</v>
      </c>
      <c r="B20" s="131">
        <f t="shared" si="0"/>
        <v>0</v>
      </c>
      <c r="C20" s="142">
        <f t="shared" si="1"/>
        <v>0</v>
      </c>
      <c r="D20" s="131"/>
      <c r="E20" s="142"/>
      <c r="F20" s="131"/>
      <c r="G20" s="142"/>
      <c r="H20" s="131"/>
      <c r="I20" s="142"/>
      <c r="J20" s="131"/>
      <c r="K20" s="142"/>
      <c r="L20" s="131"/>
      <c r="M20" s="142"/>
      <c r="N20" s="131"/>
      <c r="O20" s="142"/>
      <c r="P20" s="131"/>
      <c r="Q20" s="142"/>
      <c r="R20" s="131"/>
      <c r="S20" s="142"/>
      <c r="T20" s="131"/>
      <c r="U20" s="142"/>
      <c r="V20" s="131"/>
      <c r="W20" s="142"/>
      <c r="X20" s="131"/>
      <c r="Y20" s="142"/>
      <c r="Z20" s="385"/>
      <c r="AA20" s="142"/>
      <c r="AB20" s="327">
        <v>0</v>
      </c>
      <c r="AC20" s="142">
        <f t="shared" si="2"/>
        <v>0</v>
      </c>
      <c r="AD20" s="131"/>
      <c r="AE20" s="142"/>
      <c r="AF20" s="131"/>
      <c r="AG20" s="142"/>
      <c r="AH20" s="131"/>
      <c r="AI20" s="142"/>
      <c r="AJ20" s="131"/>
      <c r="AK20" s="142"/>
      <c r="AL20" s="131"/>
      <c r="AM20" s="142"/>
      <c r="AN20" s="131"/>
      <c r="AO20" s="142"/>
      <c r="AP20" s="327"/>
      <c r="AQ20" s="142">
        <f t="shared" si="3"/>
        <v>0</v>
      </c>
      <c r="AR20" s="131"/>
      <c r="AS20" s="142"/>
      <c r="AT20" s="131"/>
      <c r="AU20" s="142"/>
      <c r="AV20" s="131"/>
      <c r="AW20" s="142"/>
      <c r="AX20" s="131"/>
      <c r="AY20" s="142"/>
      <c r="AZ20" s="131"/>
      <c r="BA20" s="142"/>
      <c r="BB20" s="131"/>
      <c r="BC20" s="142"/>
      <c r="BD20" s="131"/>
      <c r="BE20" s="142"/>
      <c r="BF20" s="131"/>
      <c r="BG20" s="142"/>
      <c r="BH20" s="131"/>
      <c r="BI20" s="142"/>
      <c r="BJ20" s="131"/>
      <c r="BK20" s="142"/>
      <c r="BL20" s="131"/>
      <c r="BM20" s="142"/>
      <c r="BN20" s="131"/>
      <c r="BO20" s="142"/>
      <c r="BP20" s="131"/>
      <c r="BQ20" s="142"/>
      <c r="BR20" s="131"/>
      <c r="BS20" s="142"/>
      <c r="BT20" s="131"/>
      <c r="BU20" s="142"/>
      <c r="BV20" s="131"/>
      <c r="BW20" s="142"/>
      <c r="CB20" s="64"/>
      <c r="CC20" s="131"/>
      <c r="CD20" s="142"/>
      <c r="CE20" s="131"/>
      <c r="CF20" s="142"/>
      <c r="CG20" s="131"/>
      <c r="CH20" s="142"/>
      <c r="CI20" s="131"/>
      <c r="CJ20" s="33"/>
    </row>
    <row r="21" spans="1:88" ht="12.75" customHeight="1">
      <c r="A21" s="64" t="s">
        <v>117</v>
      </c>
      <c r="B21" s="131">
        <f t="shared" si="0"/>
        <v>0</v>
      </c>
      <c r="C21" s="142">
        <f t="shared" si="1"/>
        <v>0</v>
      </c>
      <c r="D21" s="131"/>
      <c r="E21" s="142"/>
      <c r="F21" s="131"/>
      <c r="G21" s="142"/>
      <c r="H21" s="131"/>
      <c r="I21" s="142"/>
      <c r="J21" s="131"/>
      <c r="K21" s="142"/>
      <c r="L21" s="131"/>
      <c r="M21" s="142"/>
      <c r="N21" s="131"/>
      <c r="O21" s="142"/>
      <c r="P21" s="131"/>
      <c r="Q21" s="142"/>
      <c r="R21" s="131"/>
      <c r="S21" s="142"/>
      <c r="T21" s="131"/>
      <c r="U21" s="142"/>
      <c r="V21" s="131"/>
      <c r="W21" s="142"/>
      <c r="X21" s="131"/>
      <c r="Y21" s="142"/>
      <c r="Z21" s="2022"/>
      <c r="AA21" s="142"/>
      <c r="AB21" s="327">
        <v>0</v>
      </c>
      <c r="AC21" s="142">
        <f t="shared" si="2"/>
        <v>0</v>
      </c>
      <c r="AD21" s="131"/>
      <c r="AE21" s="142"/>
      <c r="AF21" s="315"/>
      <c r="AG21" s="142"/>
      <c r="AH21" s="315"/>
      <c r="AI21" s="142"/>
      <c r="AJ21" s="131"/>
      <c r="AK21" s="142"/>
      <c r="AL21" s="131"/>
      <c r="AM21" s="142"/>
      <c r="AN21" s="131"/>
      <c r="AO21" s="142"/>
      <c r="AP21" s="327"/>
      <c r="AQ21" s="142">
        <f t="shared" si="3"/>
        <v>0</v>
      </c>
      <c r="AR21" s="131"/>
      <c r="AS21" s="142"/>
      <c r="AT21" s="131"/>
      <c r="AU21" s="142"/>
      <c r="AV21" s="131"/>
      <c r="AW21" s="142"/>
      <c r="AX21" s="131"/>
      <c r="AY21" s="142"/>
      <c r="AZ21" s="131"/>
      <c r="BA21" s="142"/>
      <c r="BB21" s="131"/>
      <c r="BC21" s="142"/>
      <c r="BD21" s="131"/>
      <c r="BE21" s="142"/>
      <c r="BF21" s="131"/>
      <c r="BG21" s="142"/>
      <c r="BH21" s="131"/>
      <c r="BI21" s="142"/>
      <c r="BJ21" s="131"/>
      <c r="BK21" s="142"/>
      <c r="BL21" s="131"/>
      <c r="BM21" s="142"/>
      <c r="BN21" s="131"/>
      <c r="BO21" s="142"/>
      <c r="BP21" s="131"/>
      <c r="BQ21" s="142"/>
      <c r="BR21" s="131"/>
      <c r="BS21" s="142"/>
      <c r="BT21" s="131"/>
      <c r="BU21" s="142"/>
      <c r="BV21" s="131"/>
      <c r="BW21" s="142"/>
      <c r="CB21" s="2"/>
      <c r="CC21" s="131"/>
      <c r="CD21" s="142"/>
      <c r="CE21" s="131"/>
      <c r="CF21" s="142"/>
      <c r="CG21" s="131"/>
      <c r="CH21" s="142"/>
      <c r="CI21" s="131"/>
      <c r="CJ21" s="142"/>
    </row>
    <row r="22" spans="1:88" ht="12.75" customHeight="1">
      <c r="A22" s="64" t="s">
        <v>119</v>
      </c>
      <c r="B22" s="131">
        <f t="shared" si="0"/>
        <v>0</v>
      </c>
      <c r="C22" s="142">
        <f t="shared" si="1"/>
        <v>0</v>
      </c>
      <c r="D22" s="131"/>
      <c r="E22" s="142"/>
      <c r="F22" s="131"/>
      <c r="G22" s="142"/>
      <c r="H22" s="131"/>
      <c r="I22" s="142"/>
      <c r="J22" s="131"/>
      <c r="K22" s="142"/>
      <c r="L22" s="131"/>
      <c r="M22" s="142"/>
      <c r="N22" s="131"/>
      <c r="O22" s="142"/>
      <c r="P22" s="131"/>
      <c r="Q22" s="142"/>
      <c r="R22" s="131"/>
      <c r="S22" s="142"/>
      <c r="T22" s="131"/>
      <c r="U22" s="142"/>
      <c r="V22" s="131"/>
      <c r="W22" s="142"/>
      <c r="X22" s="131"/>
      <c r="Y22" s="142"/>
      <c r="Z22" s="2022"/>
      <c r="AA22" s="142"/>
      <c r="AB22" s="327">
        <v>0</v>
      </c>
      <c r="AC22" s="142">
        <f t="shared" si="2"/>
        <v>0</v>
      </c>
      <c r="AD22" s="131"/>
      <c r="AE22" s="142"/>
      <c r="AF22" s="315"/>
      <c r="AG22" s="142"/>
      <c r="AH22" s="315"/>
      <c r="AI22" s="142"/>
      <c r="AJ22" s="131"/>
      <c r="AK22" s="142"/>
      <c r="AL22" s="131"/>
      <c r="AM22" s="142"/>
      <c r="AN22" s="131"/>
      <c r="AO22" s="142"/>
      <c r="AP22" s="327"/>
      <c r="AQ22" s="142">
        <f t="shared" si="3"/>
        <v>0</v>
      </c>
      <c r="AR22" s="131"/>
      <c r="AS22" s="142"/>
      <c r="AT22" s="131"/>
      <c r="AU22" s="142"/>
      <c r="AV22" s="131"/>
      <c r="AW22" s="142"/>
      <c r="AX22" s="131"/>
      <c r="AY22" s="142"/>
      <c r="AZ22" s="131"/>
      <c r="BA22" s="142"/>
      <c r="BB22" s="131"/>
      <c r="BC22" s="142"/>
      <c r="BD22" s="131"/>
      <c r="BE22" s="142"/>
      <c r="BF22" s="131"/>
      <c r="BG22" s="142"/>
      <c r="BH22" s="131"/>
      <c r="BI22" s="142"/>
      <c r="BJ22" s="131"/>
      <c r="BK22" s="142"/>
      <c r="BL22" s="131"/>
      <c r="BM22" s="142"/>
      <c r="BN22" s="131"/>
      <c r="BO22" s="142"/>
      <c r="BP22" s="131"/>
      <c r="BQ22" s="142"/>
      <c r="BR22" s="131"/>
      <c r="BS22" s="142"/>
      <c r="BT22" s="131"/>
      <c r="BU22" s="142"/>
      <c r="BV22" s="131"/>
      <c r="BW22" s="142"/>
      <c r="CB22" s="2"/>
      <c r="CC22" s="131"/>
      <c r="CD22" s="142"/>
      <c r="CE22" s="131"/>
      <c r="CF22" s="142"/>
      <c r="CG22" s="131"/>
      <c r="CH22" s="142"/>
      <c r="CI22" s="131"/>
      <c r="CJ22" s="33"/>
    </row>
    <row r="23" spans="1:88" ht="12.75" customHeight="1">
      <c r="A23" s="64" t="s">
        <v>121</v>
      </c>
      <c r="B23" s="131">
        <f t="shared" si="0"/>
        <v>0</v>
      </c>
      <c r="C23" s="142">
        <f t="shared" si="1"/>
        <v>0</v>
      </c>
      <c r="D23" s="131"/>
      <c r="E23" s="142"/>
      <c r="F23" s="131"/>
      <c r="G23" s="142"/>
      <c r="H23" s="131"/>
      <c r="I23" s="142"/>
      <c r="J23" s="131"/>
      <c r="K23" s="142"/>
      <c r="L23" s="131"/>
      <c r="M23" s="142"/>
      <c r="N23" s="131"/>
      <c r="O23" s="142"/>
      <c r="P23" s="131"/>
      <c r="Q23" s="142"/>
      <c r="R23" s="131"/>
      <c r="S23" s="142"/>
      <c r="T23" s="131"/>
      <c r="U23" s="142"/>
      <c r="V23" s="131"/>
      <c r="W23" s="142"/>
      <c r="X23" s="131"/>
      <c r="Y23" s="142"/>
      <c r="Z23" s="2022"/>
      <c r="AA23" s="142"/>
      <c r="AB23" s="327">
        <v>0</v>
      </c>
      <c r="AC23" s="142">
        <f t="shared" si="2"/>
        <v>0</v>
      </c>
      <c r="AD23" s="131"/>
      <c r="AE23" s="142"/>
      <c r="AF23" s="131"/>
      <c r="AG23" s="142"/>
      <c r="AH23" s="131"/>
      <c r="AI23" s="142"/>
      <c r="AJ23" s="131"/>
      <c r="AK23" s="142"/>
      <c r="AL23" s="131"/>
      <c r="AM23" s="142"/>
      <c r="AN23" s="131"/>
      <c r="AO23" s="142"/>
      <c r="AP23" s="327"/>
      <c r="AQ23" s="142">
        <f t="shared" si="3"/>
        <v>0</v>
      </c>
      <c r="AR23" s="131"/>
      <c r="AS23" s="142"/>
      <c r="AT23" s="131"/>
      <c r="AU23" s="142"/>
      <c r="AV23" s="131"/>
      <c r="AW23" s="142"/>
      <c r="AX23" s="131"/>
      <c r="AY23" s="142"/>
      <c r="AZ23" s="131"/>
      <c r="BA23" s="142"/>
      <c r="BB23" s="131"/>
      <c r="BC23" s="142"/>
      <c r="BD23" s="131"/>
      <c r="BE23" s="142"/>
      <c r="BF23" s="131"/>
      <c r="BG23" s="142"/>
      <c r="BH23" s="131"/>
      <c r="BI23" s="142"/>
      <c r="BJ23" s="131"/>
      <c r="BK23" s="142"/>
      <c r="BL23" s="131"/>
      <c r="BM23" s="142"/>
      <c r="BN23" s="131"/>
      <c r="BO23" s="142"/>
      <c r="BP23" s="131"/>
      <c r="BQ23" s="142"/>
      <c r="BR23" s="131"/>
      <c r="BS23" s="142"/>
      <c r="BT23" s="131"/>
      <c r="BU23" s="142"/>
      <c r="BV23" s="131"/>
      <c r="BW23" s="142"/>
      <c r="CB23" s="2"/>
      <c r="CC23" s="131"/>
      <c r="CD23" s="142"/>
      <c r="CE23" s="131"/>
      <c r="CF23" s="142"/>
      <c r="CG23" s="131"/>
      <c r="CH23" s="142"/>
      <c r="CI23" s="131"/>
      <c r="CJ23" s="142"/>
    </row>
    <row r="24" spans="1:88" ht="12.75" customHeight="1" thickBot="1">
      <c r="A24" s="64" t="s">
        <v>123</v>
      </c>
      <c r="B24" s="131">
        <f t="shared" si="0"/>
        <v>0</v>
      </c>
      <c r="C24" s="142">
        <f t="shared" si="1"/>
        <v>0</v>
      </c>
      <c r="D24" s="131"/>
      <c r="E24" s="142"/>
      <c r="F24" s="131"/>
      <c r="G24" s="142"/>
      <c r="H24" s="131"/>
      <c r="I24" s="142"/>
      <c r="J24" s="131"/>
      <c r="K24" s="142"/>
      <c r="L24" s="131"/>
      <c r="M24" s="142"/>
      <c r="N24" s="131"/>
      <c r="O24" s="142"/>
      <c r="P24" s="131"/>
      <c r="Q24" s="142"/>
      <c r="R24" s="131"/>
      <c r="S24" s="142"/>
      <c r="T24" s="131"/>
      <c r="U24" s="142"/>
      <c r="V24" s="131"/>
      <c r="W24" s="142"/>
      <c r="X24" s="131"/>
      <c r="Y24" s="142"/>
      <c r="Z24" s="2022"/>
      <c r="AA24" s="142"/>
      <c r="AB24" s="327">
        <v>0</v>
      </c>
      <c r="AC24" s="142">
        <f t="shared" si="2"/>
        <v>0</v>
      </c>
      <c r="AD24" s="131"/>
      <c r="AE24" s="142"/>
      <c r="AF24" s="131"/>
      <c r="AG24" s="142"/>
      <c r="AH24" s="131"/>
      <c r="AI24" s="142"/>
      <c r="AJ24" s="131"/>
      <c r="AK24" s="142"/>
      <c r="AL24" s="131"/>
      <c r="AM24" s="142"/>
      <c r="AN24" s="131"/>
      <c r="AO24" s="142"/>
      <c r="AP24" s="327"/>
      <c r="AQ24" s="142">
        <f t="shared" si="3"/>
        <v>0</v>
      </c>
      <c r="AR24" s="131"/>
      <c r="AS24" s="142"/>
      <c r="AT24" s="131"/>
      <c r="AU24" s="142"/>
      <c r="AV24" s="131"/>
      <c r="AW24" s="142"/>
      <c r="AX24" s="131"/>
      <c r="AY24" s="142"/>
      <c r="AZ24" s="131"/>
      <c r="BA24" s="142"/>
      <c r="BB24" s="131"/>
      <c r="BC24" s="142"/>
      <c r="BD24" s="131"/>
      <c r="BE24" s="142"/>
      <c r="BF24" s="131"/>
      <c r="BG24" s="142"/>
      <c r="BH24" s="131"/>
      <c r="BI24" s="142"/>
      <c r="BJ24" s="131"/>
      <c r="BK24" s="142"/>
      <c r="BL24" s="131"/>
      <c r="BM24" s="142"/>
      <c r="BN24" s="131"/>
      <c r="BO24" s="142"/>
      <c r="BP24" s="131"/>
      <c r="BQ24" s="142"/>
      <c r="BR24" s="131"/>
      <c r="BS24" s="142"/>
      <c r="BT24" s="131"/>
      <c r="BU24" s="142"/>
      <c r="BV24" s="131"/>
      <c r="BW24" s="142"/>
      <c r="CB24" s="32"/>
      <c r="CC24" s="32"/>
      <c r="CD24" s="32"/>
      <c r="CE24" s="131"/>
      <c r="CF24" s="142"/>
      <c r="CG24" s="131"/>
      <c r="CH24" s="142"/>
      <c r="CI24" s="131"/>
      <c r="CJ24" s="142"/>
    </row>
    <row r="25" spans="1:88" ht="12.75" customHeight="1" thickBot="1">
      <c r="A25" s="63" t="s">
        <v>126</v>
      </c>
      <c r="B25" s="141">
        <f t="shared" si="0"/>
        <v>0</v>
      </c>
      <c r="C25" s="143">
        <f t="shared" si="1"/>
        <v>0</v>
      </c>
      <c r="D25" s="141"/>
      <c r="E25" s="143"/>
      <c r="F25" s="141"/>
      <c r="G25" s="143"/>
      <c r="H25" s="141"/>
      <c r="I25" s="143"/>
      <c r="J25" s="141"/>
      <c r="K25" s="143"/>
      <c r="L25" s="141"/>
      <c r="M25" s="143"/>
      <c r="N25" s="141"/>
      <c r="O25" s="143"/>
      <c r="P25" s="141"/>
      <c r="Q25" s="143"/>
      <c r="R25" s="141"/>
      <c r="S25" s="143"/>
      <c r="T25" s="141"/>
      <c r="U25" s="143"/>
      <c r="V25" s="141"/>
      <c r="W25" s="143"/>
      <c r="X25" s="141"/>
      <c r="Y25" s="143"/>
      <c r="Z25" s="386"/>
      <c r="AA25" s="143"/>
      <c r="AB25" s="329">
        <v>0</v>
      </c>
      <c r="AC25" s="143">
        <f t="shared" si="2"/>
        <v>0</v>
      </c>
      <c r="AD25" s="141"/>
      <c r="AE25" s="143"/>
      <c r="AF25" s="141"/>
      <c r="AG25" s="143"/>
      <c r="AH25" s="141"/>
      <c r="AI25" s="143"/>
      <c r="AJ25" s="141"/>
      <c r="AK25" s="143"/>
      <c r="AL25" s="141"/>
      <c r="AM25" s="143"/>
      <c r="AN25" s="141"/>
      <c r="AO25" s="143"/>
      <c r="AP25" s="329">
        <v>0</v>
      </c>
      <c r="AQ25" s="143">
        <f t="shared" si="3"/>
        <v>0</v>
      </c>
      <c r="AR25" s="141"/>
      <c r="AS25" s="143"/>
      <c r="AT25" s="141"/>
      <c r="AU25" s="143"/>
      <c r="AV25" s="141"/>
      <c r="AW25" s="143"/>
      <c r="AX25" s="141"/>
      <c r="AY25" s="143"/>
      <c r="AZ25" s="141"/>
      <c r="BA25" s="143"/>
      <c r="BB25" s="141"/>
      <c r="BC25" s="143"/>
      <c r="BD25" s="141"/>
      <c r="BE25" s="143"/>
      <c r="BF25" s="141"/>
      <c r="BG25" s="143"/>
      <c r="BH25" s="141"/>
      <c r="BI25" s="143"/>
      <c r="BJ25" s="141"/>
      <c r="BK25" s="143"/>
      <c r="BL25" s="141"/>
      <c r="BM25" s="143"/>
      <c r="BN25" s="141"/>
      <c r="BO25" s="143"/>
      <c r="BP25" s="141"/>
      <c r="BQ25" s="143"/>
      <c r="BR25" s="141"/>
      <c r="BS25" s="143"/>
      <c r="BT25" s="141"/>
      <c r="BU25" s="143"/>
      <c r="BV25" s="141"/>
      <c r="BW25" s="143"/>
      <c r="CB25" s="74"/>
      <c r="CC25" s="131"/>
      <c r="CD25" s="74"/>
      <c r="CE25" s="146"/>
      <c r="CF25" s="142"/>
      <c r="CG25" s="146"/>
      <c r="CH25" s="142"/>
      <c r="CI25" s="146"/>
      <c r="CJ25" s="142"/>
    </row>
    <row r="26" spans="1:88" ht="12.75" customHeight="1" thickBot="1">
      <c r="A26" s="63" t="s">
        <v>128</v>
      </c>
      <c r="B26" s="141">
        <f t="shared" si="0"/>
        <v>508.13275776000006</v>
      </c>
      <c r="C26" s="143">
        <f t="shared" si="1"/>
        <v>6.8867502673740049</v>
      </c>
      <c r="D26" s="141"/>
      <c r="E26" s="143"/>
      <c r="F26" s="141"/>
      <c r="G26" s="143"/>
      <c r="H26" s="141"/>
      <c r="I26" s="143"/>
      <c r="J26" s="141"/>
      <c r="K26" s="143"/>
      <c r="L26" s="141"/>
      <c r="M26" s="143"/>
      <c r="N26" s="141"/>
      <c r="O26" s="143"/>
      <c r="P26" s="141"/>
      <c r="Q26" s="143"/>
      <c r="R26" s="141"/>
      <c r="S26" s="143"/>
      <c r="T26" s="141"/>
      <c r="U26" s="143"/>
      <c r="V26" s="141"/>
      <c r="W26" s="143"/>
      <c r="X26" s="141"/>
      <c r="Y26" s="143"/>
      <c r="Z26" s="386"/>
      <c r="AA26" s="143"/>
      <c r="AB26" s="329">
        <v>311.65875776000007</v>
      </c>
      <c r="AC26" s="143">
        <f t="shared" si="2"/>
        <v>89.440591307246322</v>
      </c>
      <c r="AD26" s="141"/>
      <c r="AE26" s="143"/>
      <c r="AF26" s="141"/>
      <c r="AG26" s="143"/>
      <c r="AH26" s="141"/>
      <c r="AI26" s="143"/>
      <c r="AJ26" s="141"/>
      <c r="AK26" s="143"/>
      <c r="AL26" s="141"/>
      <c r="AM26" s="143"/>
      <c r="AN26" s="141"/>
      <c r="AO26" s="143"/>
      <c r="AP26" s="329">
        <v>196.47399999999999</v>
      </c>
      <c r="AQ26" s="143">
        <f t="shared" si="3"/>
        <v>61.370699968451603</v>
      </c>
      <c r="AR26" s="141"/>
      <c r="AS26" s="143"/>
      <c r="AT26" s="141"/>
      <c r="AU26" s="143"/>
      <c r="AV26" s="141"/>
      <c r="AW26" s="143"/>
      <c r="AX26" s="141"/>
      <c r="AY26" s="143"/>
      <c r="AZ26" s="141"/>
      <c r="BA26" s="143"/>
      <c r="BB26" s="141"/>
      <c r="BC26" s="143"/>
      <c r="BD26" s="141"/>
      <c r="BE26" s="143"/>
      <c r="BF26" s="141"/>
      <c r="BG26" s="143"/>
      <c r="BH26" s="141"/>
      <c r="BI26" s="143"/>
      <c r="BJ26" s="141"/>
      <c r="BK26" s="143"/>
      <c r="BL26" s="141"/>
      <c r="BM26" s="143"/>
      <c r="BN26" s="141"/>
      <c r="BO26" s="143"/>
      <c r="BP26" s="141"/>
      <c r="BQ26" s="143"/>
      <c r="BR26" s="141"/>
      <c r="BS26" s="143"/>
      <c r="BT26" s="141"/>
      <c r="BU26" s="143"/>
      <c r="BV26" s="141"/>
      <c r="BW26" s="143"/>
      <c r="CB26" s="74"/>
      <c r="CC26" s="74"/>
      <c r="CD26" s="74"/>
      <c r="CE26" s="146"/>
      <c r="CF26" s="142"/>
      <c r="CG26" s="146"/>
      <c r="CH26" s="142"/>
      <c r="CI26" s="146"/>
      <c r="CJ26" s="142"/>
    </row>
    <row r="27" spans="1:88" ht="12.75" customHeight="1" thickBot="1">
      <c r="A27" s="63" t="s">
        <v>131</v>
      </c>
      <c r="B27" s="141">
        <f t="shared" si="0"/>
        <v>508.13275776000006</v>
      </c>
      <c r="C27" s="143">
        <f t="shared" si="1"/>
        <v>6.8867502673740049</v>
      </c>
      <c r="D27" s="141"/>
      <c r="E27" s="143"/>
      <c r="F27" s="141"/>
      <c r="G27" s="143"/>
      <c r="H27" s="141"/>
      <c r="I27" s="143"/>
      <c r="J27" s="141"/>
      <c r="K27" s="143"/>
      <c r="L27" s="141"/>
      <c r="M27" s="143"/>
      <c r="N27" s="141"/>
      <c r="O27" s="143"/>
      <c r="P27" s="141"/>
      <c r="Q27" s="143"/>
      <c r="R27" s="141"/>
      <c r="S27" s="143"/>
      <c r="T27" s="141"/>
      <c r="U27" s="143"/>
      <c r="V27" s="141"/>
      <c r="W27" s="143"/>
      <c r="X27" s="141"/>
      <c r="Y27" s="143"/>
      <c r="Z27" s="386"/>
      <c r="AA27" s="143"/>
      <c r="AB27" s="329">
        <v>311.65875776000007</v>
      </c>
      <c r="AC27" s="143">
        <f t="shared" si="2"/>
        <v>89.440591307246322</v>
      </c>
      <c r="AD27" s="141"/>
      <c r="AE27" s="143"/>
      <c r="AF27" s="141"/>
      <c r="AG27" s="143"/>
      <c r="AH27" s="141"/>
      <c r="AI27" s="143"/>
      <c r="AJ27" s="141"/>
      <c r="AK27" s="143"/>
      <c r="AL27" s="141"/>
      <c r="AM27" s="143"/>
      <c r="AN27" s="141"/>
      <c r="AO27" s="143"/>
      <c r="AP27" s="329">
        <v>196.47399999999999</v>
      </c>
      <c r="AQ27" s="143">
        <f t="shared" si="3"/>
        <v>61.370699968451603</v>
      </c>
      <c r="AR27" s="141"/>
      <c r="AS27" s="143"/>
      <c r="AT27" s="141"/>
      <c r="AU27" s="143"/>
      <c r="AV27" s="141"/>
      <c r="AW27" s="143"/>
      <c r="AX27" s="141"/>
      <c r="AY27" s="143"/>
      <c r="AZ27" s="141"/>
      <c r="BA27" s="143"/>
      <c r="BB27" s="141"/>
      <c r="BC27" s="143"/>
      <c r="BD27" s="141"/>
      <c r="BE27" s="143"/>
      <c r="BF27" s="141"/>
      <c r="BG27" s="143"/>
      <c r="BH27" s="141"/>
      <c r="BI27" s="143"/>
      <c r="BJ27" s="141"/>
      <c r="BK27" s="143"/>
      <c r="BL27" s="141"/>
      <c r="BM27" s="143"/>
      <c r="BN27" s="141"/>
      <c r="BO27" s="143"/>
      <c r="BP27" s="141"/>
      <c r="BQ27" s="143"/>
      <c r="BR27" s="141"/>
      <c r="BS27" s="143"/>
      <c r="BT27" s="141"/>
      <c r="BU27" s="143"/>
      <c r="BV27" s="141"/>
      <c r="BW27" s="143"/>
    </row>
    <row r="28" spans="1:88" ht="12.75" customHeight="1">
      <c r="A28" s="2" t="s">
        <v>139</v>
      </c>
      <c r="B28" s="131"/>
      <c r="C28" s="142"/>
      <c r="D28" s="131"/>
      <c r="E28" s="142"/>
      <c r="F28" s="131"/>
      <c r="G28" s="142"/>
      <c r="H28" s="131"/>
      <c r="I28" s="142"/>
      <c r="J28" s="131"/>
      <c r="K28" s="142"/>
      <c r="L28" s="131"/>
      <c r="M28" s="142"/>
      <c r="N28" s="131"/>
      <c r="O28" s="142"/>
      <c r="P28" s="131"/>
      <c r="Q28" s="142"/>
      <c r="R28" s="131"/>
      <c r="S28" s="142"/>
      <c r="T28" s="131"/>
      <c r="U28" s="142"/>
      <c r="V28" s="131"/>
      <c r="W28" s="142"/>
      <c r="X28" s="131"/>
      <c r="Y28" s="142"/>
      <c r="Z28" s="2023"/>
      <c r="AA28" s="142"/>
      <c r="AB28" s="327"/>
      <c r="AC28" s="142"/>
      <c r="AD28" s="131"/>
      <c r="AE28" s="142"/>
      <c r="AF28" s="131"/>
      <c r="AG28" s="142"/>
      <c r="AH28" s="131"/>
      <c r="AI28" s="142"/>
      <c r="AJ28" s="131"/>
      <c r="AK28" s="142"/>
      <c r="AL28" s="131"/>
      <c r="AM28" s="142"/>
      <c r="AN28" s="131"/>
      <c r="AO28" s="142"/>
      <c r="AP28" s="327"/>
      <c r="AQ28" s="142"/>
      <c r="AR28" s="131"/>
      <c r="AS28" s="142"/>
      <c r="AT28" s="131"/>
      <c r="AU28" s="142"/>
      <c r="AV28" s="131"/>
      <c r="AW28" s="142"/>
      <c r="AX28" s="131"/>
      <c r="AY28" s="142"/>
      <c r="AZ28" s="131"/>
      <c r="BA28" s="142"/>
      <c r="BB28" s="131"/>
      <c r="BC28" s="142"/>
      <c r="BD28" s="131"/>
      <c r="BE28" s="142"/>
      <c r="BF28" s="131"/>
      <c r="BG28" s="142"/>
      <c r="BH28" s="131"/>
      <c r="BI28" s="142"/>
      <c r="BJ28" s="131"/>
      <c r="BK28" s="142"/>
      <c r="BL28" s="131"/>
      <c r="BM28" s="142"/>
      <c r="BN28" s="131"/>
      <c r="BO28" s="142"/>
      <c r="BP28" s="131"/>
      <c r="BQ28" s="142"/>
      <c r="BR28" s="131"/>
      <c r="BS28" s="142"/>
      <c r="BT28" s="131"/>
      <c r="BU28" s="142"/>
      <c r="BV28" s="131"/>
      <c r="BW28" s="142"/>
    </row>
    <row r="29" spans="1:88" ht="12.75" customHeight="1">
      <c r="A29" s="64" t="s">
        <v>277</v>
      </c>
      <c r="B29" s="131">
        <f t="shared" ref="B29:B48" si="4">D29+F29+H29+J29+L29+N29+P29+R29+X29+Z29+AB29+AD29+AF29+AH29+T29+V29+AJ29+AL29+AN29+AP29+AR29+AT29+AV29+AX29+AZ29+BB29+BD29+BF29+BH29+BJ29+BL29+BN29+BP29+BR29+BT29+BV29</f>
        <v>0</v>
      </c>
      <c r="C29" s="142">
        <f t="shared" ref="C29:C46" si="5">B29/B$10*100</f>
        <v>0</v>
      </c>
      <c r="D29" s="131"/>
      <c r="E29" s="142"/>
      <c r="F29" s="131"/>
      <c r="G29" s="142"/>
      <c r="H29" s="131"/>
      <c r="I29" s="142"/>
      <c r="J29" s="131"/>
      <c r="K29" s="142"/>
      <c r="L29" s="131"/>
      <c r="M29" s="142"/>
      <c r="N29" s="131"/>
      <c r="O29" s="142"/>
      <c r="P29" s="131"/>
      <c r="Q29" s="142"/>
      <c r="R29" s="131"/>
      <c r="S29" s="142"/>
      <c r="T29" s="131"/>
      <c r="U29" s="142"/>
      <c r="V29" s="131"/>
      <c r="W29" s="142"/>
      <c r="X29" s="131"/>
      <c r="Y29" s="142"/>
      <c r="Z29" s="385"/>
      <c r="AA29" s="142"/>
      <c r="AB29" s="327">
        <v>0</v>
      </c>
      <c r="AC29" s="142">
        <f t="shared" ref="AC29:AC46" si="6">AB29/AB$10*100</f>
        <v>0</v>
      </c>
      <c r="AD29" s="131"/>
      <c r="AE29" s="142"/>
      <c r="AF29" s="131"/>
      <c r="AG29" s="142"/>
      <c r="AH29" s="131"/>
      <c r="AI29" s="142"/>
      <c r="AJ29" s="131"/>
      <c r="AK29" s="142"/>
      <c r="AL29" s="131"/>
      <c r="AM29" s="142"/>
      <c r="AN29" s="131"/>
      <c r="AO29" s="142"/>
      <c r="AP29" s="327"/>
      <c r="AQ29" s="142">
        <f t="shared" ref="AQ29:AQ46" si="7">AP29/AP$10*100</f>
        <v>0</v>
      </c>
      <c r="AR29" s="131"/>
      <c r="AS29" s="142"/>
      <c r="AT29" s="131"/>
      <c r="AU29" s="142"/>
      <c r="AV29" s="131"/>
      <c r="AW29" s="142"/>
      <c r="AX29" s="131"/>
      <c r="AY29" s="142"/>
      <c r="AZ29" s="131"/>
      <c r="BA29" s="142"/>
      <c r="BB29" s="131"/>
      <c r="BC29" s="142"/>
      <c r="BD29" s="131"/>
      <c r="BE29" s="142"/>
      <c r="BF29" s="131"/>
      <c r="BG29" s="142"/>
      <c r="BH29" s="131"/>
      <c r="BI29" s="142"/>
      <c r="BJ29" s="131"/>
      <c r="BK29" s="142"/>
      <c r="BL29" s="131"/>
      <c r="BM29" s="142"/>
      <c r="BN29" s="131"/>
      <c r="BO29" s="142"/>
      <c r="BP29" s="131"/>
      <c r="BQ29" s="142"/>
      <c r="BR29" s="131"/>
      <c r="BS29" s="142"/>
      <c r="BT29" s="131"/>
      <c r="BU29" s="142"/>
      <c r="BV29" s="131"/>
      <c r="BW29" s="142"/>
      <c r="CB29" s="32"/>
      <c r="CC29" s="64"/>
      <c r="CD29" s="32"/>
      <c r="CE29" s="72"/>
      <c r="CF29" s="33"/>
    </row>
    <row r="30" spans="1:88" ht="12.75" customHeight="1">
      <c r="A30" s="64" t="s">
        <v>279</v>
      </c>
      <c r="B30" s="131">
        <f t="shared" si="4"/>
        <v>0</v>
      </c>
      <c r="C30" s="142">
        <f t="shared" si="5"/>
        <v>0</v>
      </c>
      <c r="D30" s="131"/>
      <c r="E30" s="142"/>
      <c r="F30" s="131"/>
      <c r="G30" s="142"/>
      <c r="H30" s="131"/>
      <c r="I30" s="142"/>
      <c r="J30" s="131"/>
      <c r="K30" s="142"/>
      <c r="L30" s="131"/>
      <c r="M30" s="142"/>
      <c r="N30" s="131"/>
      <c r="O30" s="142"/>
      <c r="P30" s="131"/>
      <c r="Q30" s="142"/>
      <c r="R30" s="131"/>
      <c r="S30" s="142"/>
      <c r="T30" s="131"/>
      <c r="U30" s="142"/>
      <c r="V30" s="131"/>
      <c r="W30" s="142"/>
      <c r="X30" s="131"/>
      <c r="Y30" s="142"/>
      <c r="Z30" s="385"/>
      <c r="AA30" s="142"/>
      <c r="AB30" s="327">
        <v>0</v>
      </c>
      <c r="AC30" s="142">
        <f t="shared" si="6"/>
        <v>0</v>
      </c>
      <c r="AD30" s="131"/>
      <c r="AE30" s="142"/>
      <c r="AF30" s="131"/>
      <c r="AG30" s="142"/>
      <c r="AH30" s="131"/>
      <c r="AI30" s="142"/>
      <c r="AJ30" s="131"/>
      <c r="AK30" s="142"/>
      <c r="AL30" s="131"/>
      <c r="AM30" s="142"/>
      <c r="AN30" s="131"/>
      <c r="AO30" s="142"/>
      <c r="AP30" s="327"/>
      <c r="AQ30" s="142">
        <f t="shared" si="7"/>
        <v>0</v>
      </c>
      <c r="AR30" s="131"/>
      <c r="AS30" s="142"/>
      <c r="AT30" s="131"/>
      <c r="AU30" s="142"/>
      <c r="AV30" s="131"/>
      <c r="AW30" s="142"/>
      <c r="AX30" s="131"/>
      <c r="AY30" s="142"/>
      <c r="AZ30" s="131"/>
      <c r="BA30" s="142"/>
      <c r="BB30" s="131"/>
      <c r="BC30" s="142"/>
      <c r="BD30" s="131"/>
      <c r="BE30" s="142"/>
      <c r="BF30" s="131"/>
      <c r="BG30" s="142"/>
      <c r="BH30" s="131"/>
      <c r="BI30" s="142"/>
      <c r="BJ30" s="131"/>
      <c r="BK30" s="142"/>
      <c r="BL30" s="131"/>
      <c r="BM30" s="142"/>
      <c r="BN30" s="131"/>
      <c r="BO30" s="142"/>
      <c r="BP30" s="131"/>
      <c r="BQ30" s="142"/>
      <c r="BR30" s="131"/>
      <c r="BS30" s="142"/>
      <c r="BT30" s="131"/>
      <c r="BU30" s="142"/>
      <c r="BV30" s="131"/>
      <c r="BW30" s="142"/>
      <c r="CB30" s="32"/>
      <c r="CC30" s="32"/>
      <c r="CD30" s="32"/>
      <c r="CE30" s="64"/>
      <c r="CF30" s="33"/>
    </row>
    <row r="31" spans="1:88" ht="12.75" customHeight="1">
      <c r="A31" s="64" t="s">
        <v>145</v>
      </c>
      <c r="B31" s="131">
        <f t="shared" si="4"/>
        <v>0</v>
      </c>
      <c r="C31" s="142">
        <f t="shared" si="5"/>
        <v>0</v>
      </c>
      <c r="D31" s="131"/>
      <c r="E31" s="142"/>
      <c r="F31" s="131"/>
      <c r="G31" s="142"/>
      <c r="H31" s="131"/>
      <c r="I31" s="142"/>
      <c r="J31" s="131"/>
      <c r="K31" s="142"/>
      <c r="L31" s="131"/>
      <c r="M31" s="142"/>
      <c r="N31" s="131"/>
      <c r="O31" s="142"/>
      <c r="P31" s="131"/>
      <c r="Q31" s="142"/>
      <c r="R31" s="131"/>
      <c r="S31" s="142"/>
      <c r="T31" s="131"/>
      <c r="U31" s="142"/>
      <c r="V31" s="131"/>
      <c r="W31" s="142"/>
      <c r="X31" s="131"/>
      <c r="Y31" s="142"/>
      <c r="Z31" s="385"/>
      <c r="AA31" s="142"/>
      <c r="AB31" s="327">
        <v>0</v>
      </c>
      <c r="AC31" s="142">
        <f t="shared" si="6"/>
        <v>0</v>
      </c>
      <c r="AD31" s="131"/>
      <c r="AE31" s="142"/>
      <c r="AF31" s="131"/>
      <c r="AG31" s="142"/>
      <c r="AH31" s="131"/>
      <c r="AI31" s="142"/>
      <c r="AJ31" s="131"/>
      <c r="AK31" s="142"/>
      <c r="AL31" s="131"/>
      <c r="AM31" s="142"/>
      <c r="AN31" s="131"/>
      <c r="AO31" s="142"/>
      <c r="AP31" s="327"/>
      <c r="AQ31" s="142">
        <f t="shared" si="7"/>
        <v>0</v>
      </c>
      <c r="AR31" s="131"/>
      <c r="AS31" s="142"/>
      <c r="AT31" s="131"/>
      <c r="AU31" s="142"/>
      <c r="AV31" s="131"/>
      <c r="AW31" s="142"/>
      <c r="AX31" s="131"/>
      <c r="AY31" s="142"/>
      <c r="AZ31" s="131"/>
      <c r="BA31" s="142"/>
      <c r="BB31" s="131"/>
      <c r="BC31" s="142"/>
      <c r="BD31" s="131"/>
      <c r="BE31" s="142"/>
      <c r="BF31" s="131"/>
      <c r="BG31" s="142"/>
      <c r="BH31" s="131"/>
      <c r="BI31" s="142"/>
      <c r="BJ31" s="131"/>
      <c r="BK31" s="142"/>
      <c r="BL31" s="131"/>
      <c r="BM31" s="142"/>
      <c r="BN31" s="131"/>
      <c r="BO31" s="142"/>
      <c r="BP31" s="131"/>
      <c r="BQ31" s="142"/>
      <c r="BR31" s="131"/>
      <c r="BS31" s="142"/>
      <c r="BT31" s="131"/>
      <c r="BU31" s="142"/>
      <c r="BV31" s="131"/>
      <c r="BW31" s="142"/>
      <c r="CB31" s="32"/>
      <c r="CC31" s="72"/>
      <c r="CD31" s="72"/>
      <c r="CE31" s="72"/>
      <c r="CF31" s="154"/>
    </row>
    <row r="32" spans="1:88" ht="12.75" customHeight="1">
      <c r="A32" s="64" t="s">
        <v>147</v>
      </c>
      <c r="B32" s="131">
        <f t="shared" si="4"/>
        <v>0</v>
      </c>
      <c r="C32" s="142">
        <f t="shared" si="5"/>
        <v>0</v>
      </c>
      <c r="D32" s="131"/>
      <c r="E32" s="142"/>
      <c r="F32" s="131"/>
      <c r="G32" s="142"/>
      <c r="H32" s="131"/>
      <c r="I32" s="142"/>
      <c r="J32" s="131"/>
      <c r="K32" s="142"/>
      <c r="L32" s="131"/>
      <c r="M32" s="142"/>
      <c r="N32" s="131"/>
      <c r="O32" s="142"/>
      <c r="P32" s="131"/>
      <c r="Q32" s="142"/>
      <c r="R32" s="131"/>
      <c r="S32" s="142"/>
      <c r="T32" s="131"/>
      <c r="U32" s="142"/>
      <c r="V32" s="131"/>
      <c r="W32" s="142"/>
      <c r="X32" s="131"/>
      <c r="Y32" s="142"/>
      <c r="Z32" s="385"/>
      <c r="AA32" s="142"/>
      <c r="AB32" s="327">
        <v>0</v>
      </c>
      <c r="AC32" s="142">
        <f t="shared" si="6"/>
        <v>0</v>
      </c>
      <c r="AD32" s="131"/>
      <c r="AE32" s="142"/>
      <c r="AF32" s="131"/>
      <c r="AG32" s="142"/>
      <c r="AH32" s="131"/>
      <c r="AI32" s="142"/>
      <c r="AJ32" s="131"/>
      <c r="AK32" s="142"/>
      <c r="AL32" s="131"/>
      <c r="AM32" s="142"/>
      <c r="AN32" s="131"/>
      <c r="AO32" s="142"/>
      <c r="AP32" s="327"/>
      <c r="AQ32" s="142">
        <f t="shared" si="7"/>
        <v>0</v>
      </c>
      <c r="AR32" s="131"/>
      <c r="AS32" s="142"/>
      <c r="AT32" s="131"/>
      <c r="AU32" s="142"/>
      <c r="AV32" s="131"/>
      <c r="AW32" s="142"/>
      <c r="AX32" s="131"/>
      <c r="AY32" s="142"/>
      <c r="AZ32" s="131"/>
      <c r="BA32" s="142"/>
      <c r="BB32" s="131"/>
      <c r="BC32" s="142"/>
      <c r="BD32" s="131"/>
      <c r="BE32" s="142"/>
      <c r="BF32" s="131"/>
      <c r="BG32" s="142"/>
      <c r="BH32" s="131"/>
      <c r="BI32" s="142"/>
      <c r="BJ32" s="131"/>
      <c r="BK32" s="142"/>
      <c r="BL32" s="131"/>
      <c r="BM32" s="142"/>
      <c r="BN32" s="131"/>
      <c r="BO32" s="142"/>
      <c r="BP32" s="131"/>
      <c r="BQ32" s="142"/>
      <c r="BR32" s="131"/>
      <c r="BS32" s="142"/>
      <c r="BT32" s="131"/>
      <c r="BU32" s="142"/>
      <c r="BV32" s="131"/>
      <c r="BW32" s="142"/>
      <c r="CB32" s="2"/>
      <c r="CC32" s="32"/>
      <c r="CD32" s="32"/>
      <c r="CE32" s="32"/>
      <c r="CF32" s="33"/>
    </row>
    <row r="33" spans="1:84" ht="12.75" customHeight="1">
      <c r="A33" s="64" t="s">
        <v>148</v>
      </c>
      <c r="B33" s="131">
        <f t="shared" si="4"/>
        <v>0</v>
      </c>
      <c r="C33" s="142">
        <f t="shared" si="5"/>
        <v>0</v>
      </c>
      <c r="D33" s="131"/>
      <c r="E33" s="142"/>
      <c r="F33" s="131"/>
      <c r="G33" s="142"/>
      <c r="H33" s="131"/>
      <c r="I33" s="142"/>
      <c r="J33" s="131"/>
      <c r="K33" s="142"/>
      <c r="L33" s="131"/>
      <c r="M33" s="142"/>
      <c r="N33" s="131"/>
      <c r="O33" s="142"/>
      <c r="P33" s="131"/>
      <c r="Q33" s="142"/>
      <c r="R33" s="131"/>
      <c r="S33" s="142"/>
      <c r="T33" s="131"/>
      <c r="U33" s="142"/>
      <c r="V33" s="131"/>
      <c r="W33" s="142"/>
      <c r="X33" s="131"/>
      <c r="Y33" s="142"/>
      <c r="Z33" s="385"/>
      <c r="AA33" s="142"/>
      <c r="AB33" s="327">
        <v>0</v>
      </c>
      <c r="AC33" s="142">
        <f t="shared" si="6"/>
        <v>0</v>
      </c>
      <c r="AD33" s="131"/>
      <c r="AE33" s="142"/>
      <c r="AF33" s="131"/>
      <c r="AG33" s="142"/>
      <c r="AH33" s="131"/>
      <c r="AI33" s="142"/>
      <c r="AJ33" s="131"/>
      <c r="AK33" s="142"/>
      <c r="AL33" s="131"/>
      <c r="AM33" s="142"/>
      <c r="AN33" s="131"/>
      <c r="AO33" s="142"/>
      <c r="AP33" s="327"/>
      <c r="AQ33" s="142">
        <f t="shared" si="7"/>
        <v>0</v>
      </c>
      <c r="AR33" s="131"/>
      <c r="AS33" s="142"/>
      <c r="AT33" s="131"/>
      <c r="AU33" s="142"/>
      <c r="AV33" s="131"/>
      <c r="AW33" s="142"/>
      <c r="AX33" s="131"/>
      <c r="AY33" s="142"/>
      <c r="AZ33" s="131"/>
      <c r="BA33" s="142"/>
      <c r="BB33" s="131"/>
      <c r="BC33" s="142"/>
      <c r="BD33" s="131"/>
      <c r="BE33" s="142"/>
      <c r="BF33" s="131"/>
      <c r="BG33" s="142"/>
      <c r="BH33" s="131"/>
      <c r="BI33" s="142"/>
      <c r="BJ33" s="131"/>
      <c r="BK33" s="142"/>
      <c r="BL33" s="131"/>
      <c r="BM33" s="142"/>
      <c r="BN33" s="131"/>
      <c r="BO33" s="142"/>
      <c r="BP33" s="131"/>
      <c r="BQ33" s="142"/>
      <c r="BR33" s="131"/>
      <c r="BS33" s="142"/>
      <c r="BT33" s="131"/>
      <c r="BU33" s="142"/>
      <c r="BV33" s="131"/>
      <c r="BW33" s="142"/>
      <c r="CB33" s="2"/>
      <c r="CC33" s="131"/>
      <c r="CD33" s="33"/>
      <c r="CE33" s="32"/>
      <c r="CF33" s="33"/>
    </row>
    <row r="34" spans="1:84" ht="12.75" customHeight="1">
      <c r="A34" s="64" t="s">
        <v>150</v>
      </c>
      <c r="B34" s="131">
        <f t="shared" si="4"/>
        <v>0</v>
      </c>
      <c r="C34" s="142">
        <f t="shared" si="5"/>
        <v>0</v>
      </c>
      <c r="D34" s="131"/>
      <c r="E34" s="142"/>
      <c r="F34" s="131"/>
      <c r="G34" s="142"/>
      <c r="H34" s="131"/>
      <c r="I34" s="142"/>
      <c r="J34" s="131"/>
      <c r="K34" s="142"/>
      <c r="L34" s="131"/>
      <c r="M34" s="142"/>
      <c r="N34" s="131"/>
      <c r="O34" s="142"/>
      <c r="P34" s="131"/>
      <c r="Q34" s="142"/>
      <c r="R34" s="131"/>
      <c r="S34" s="142"/>
      <c r="T34" s="131"/>
      <c r="U34" s="142"/>
      <c r="V34" s="131"/>
      <c r="W34" s="142"/>
      <c r="X34" s="131"/>
      <c r="Y34" s="142"/>
      <c r="Z34" s="385"/>
      <c r="AA34" s="142"/>
      <c r="AB34" s="327"/>
      <c r="AC34" s="142">
        <f t="shared" si="6"/>
        <v>0</v>
      </c>
      <c r="AD34" s="131"/>
      <c r="AE34" s="142"/>
      <c r="AF34" s="131"/>
      <c r="AG34" s="142"/>
      <c r="AH34" s="131"/>
      <c r="AI34" s="142"/>
      <c r="AJ34" s="131"/>
      <c r="AK34" s="142"/>
      <c r="AL34" s="131"/>
      <c r="AM34" s="142"/>
      <c r="AN34" s="131"/>
      <c r="AO34" s="142"/>
      <c r="AP34" s="327"/>
      <c r="AQ34" s="142">
        <f t="shared" si="7"/>
        <v>0</v>
      </c>
      <c r="AR34" s="131"/>
      <c r="AS34" s="142"/>
      <c r="AT34" s="131"/>
      <c r="AU34" s="142"/>
      <c r="AV34" s="131"/>
      <c r="AW34" s="142"/>
      <c r="AX34" s="131"/>
      <c r="AY34" s="142"/>
      <c r="AZ34" s="131"/>
      <c r="BA34" s="142"/>
      <c r="BB34" s="131"/>
      <c r="BC34" s="142"/>
      <c r="BD34" s="131"/>
      <c r="BE34" s="142"/>
      <c r="BF34" s="131"/>
      <c r="BG34" s="142"/>
      <c r="BH34" s="131"/>
      <c r="BI34" s="142"/>
      <c r="BJ34" s="131"/>
      <c r="BK34" s="142"/>
      <c r="BL34" s="131"/>
      <c r="BM34" s="142"/>
      <c r="BN34" s="131"/>
      <c r="BO34" s="142"/>
      <c r="BP34" s="131"/>
      <c r="BQ34" s="142"/>
      <c r="BR34" s="131"/>
      <c r="BS34" s="142"/>
      <c r="BT34" s="131"/>
      <c r="BU34" s="142"/>
      <c r="BV34" s="131"/>
      <c r="BW34" s="142"/>
      <c r="CB34" s="2"/>
      <c r="CC34" s="131"/>
      <c r="CD34" s="33"/>
      <c r="CE34" s="32"/>
      <c r="CF34" s="33"/>
    </row>
    <row r="35" spans="1:84" ht="12.75" customHeight="1">
      <c r="A35" s="64" t="s">
        <v>151</v>
      </c>
      <c r="B35" s="131">
        <f t="shared" si="4"/>
        <v>1.3682979600000009</v>
      </c>
      <c r="C35" s="142">
        <f t="shared" si="5"/>
        <v>1.8544614961289344E-2</v>
      </c>
      <c r="D35" s="131"/>
      <c r="E35" s="142"/>
      <c r="F35" s="131"/>
      <c r="G35" s="142"/>
      <c r="H35" s="131"/>
      <c r="I35" s="142"/>
      <c r="J35" s="131"/>
      <c r="K35" s="142"/>
      <c r="L35" s="131"/>
      <c r="M35" s="142"/>
      <c r="N35" s="131"/>
      <c r="O35" s="142"/>
      <c r="P35" s="131"/>
      <c r="Q35" s="142"/>
      <c r="R35" s="131"/>
      <c r="S35" s="142"/>
      <c r="T35" s="131"/>
      <c r="U35" s="142"/>
      <c r="V35" s="131"/>
      <c r="W35" s="142"/>
      <c r="X35" s="131"/>
      <c r="Y35" s="142"/>
      <c r="Z35" s="385"/>
      <c r="AA35" s="142"/>
      <c r="AB35" s="327">
        <v>1.3852979600000008</v>
      </c>
      <c r="AC35" s="142">
        <f t="shared" si="6"/>
        <v>0.3975561911676988</v>
      </c>
      <c r="AD35" s="131"/>
      <c r="AE35" s="142"/>
      <c r="AF35" s="131"/>
      <c r="AG35" s="142"/>
      <c r="AH35" s="131"/>
      <c r="AI35" s="142"/>
      <c r="AJ35" s="131"/>
      <c r="AK35" s="142"/>
      <c r="AL35" s="131"/>
      <c r="AM35" s="142"/>
      <c r="AN35" s="131"/>
      <c r="AO35" s="142"/>
      <c r="AP35" s="327">
        <v>-1.7000000000000001E-2</v>
      </c>
      <c r="AQ35" s="142">
        <f t="shared" si="7"/>
        <v>-5.3101270369803506E-3</v>
      </c>
      <c r="AR35" s="131"/>
      <c r="AS35" s="142"/>
      <c r="AT35" s="131"/>
      <c r="AU35" s="142"/>
      <c r="AV35" s="131"/>
      <c r="AW35" s="142"/>
      <c r="AX35" s="131"/>
      <c r="AY35" s="142"/>
      <c r="AZ35" s="131"/>
      <c r="BA35" s="142"/>
      <c r="BB35" s="131"/>
      <c r="BC35" s="142"/>
      <c r="BD35" s="131"/>
      <c r="BE35" s="142"/>
      <c r="BF35" s="131"/>
      <c r="BG35" s="142"/>
      <c r="BH35" s="131"/>
      <c r="BI35" s="142"/>
      <c r="BJ35" s="131"/>
      <c r="BK35" s="142"/>
      <c r="BL35" s="131"/>
      <c r="BM35" s="142"/>
      <c r="BN35" s="131"/>
      <c r="BO35" s="142"/>
      <c r="BP35" s="131"/>
      <c r="BQ35" s="142"/>
      <c r="BR35" s="131"/>
      <c r="BS35" s="142"/>
      <c r="BT35" s="131"/>
      <c r="BU35" s="142"/>
      <c r="BV35" s="131"/>
      <c r="BW35" s="142"/>
      <c r="CB35" s="50"/>
      <c r="CC35" s="131"/>
      <c r="CD35" s="33"/>
      <c r="CE35" s="32"/>
      <c r="CF35" s="33"/>
    </row>
    <row r="36" spans="1:84" ht="12.75" customHeight="1" thickBot="1">
      <c r="A36" s="64" t="s">
        <v>153</v>
      </c>
      <c r="B36" s="131">
        <f t="shared" si="4"/>
        <v>0</v>
      </c>
      <c r="C36" s="142">
        <f t="shared" si="5"/>
        <v>0</v>
      </c>
      <c r="D36" s="131"/>
      <c r="E36" s="142"/>
      <c r="F36" s="131"/>
      <c r="G36" s="142"/>
      <c r="H36" s="131"/>
      <c r="I36" s="142"/>
      <c r="J36" s="131"/>
      <c r="K36" s="142"/>
      <c r="L36" s="131"/>
      <c r="M36" s="142"/>
      <c r="N36" s="131"/>
      <c r="O36" s="142"/>
      <c r="P36" s="131"/>
      <c r="Q36" s="142"/>
      <c r="R36" s="131"/>
      <c r="S36" s="142"/>
      <c r="T36" s="131"/>
      <c r="U36" s="142"/>
      <c r="V36" s="131"/>
      <c r="W36" s="142"/>
      <c r="X36" s="131"/>
      <c r="Y36" s="142"/>
      <c r="Z36" s="385"/>
      <c r="AA36" s="142"/>
      <c r="AB36" s="327">
        <v>0</v>
      </c>
      <c r="AC36" s="142">
        <f t="shared" si="6"/>
        <v>0</v>
      </c>
      <c r="AD36" s="131"/>
      <c r="AE36" s="142"/>
      <c r="AF36" s="131"/>
      <c r="AG36" s="142"/>
      <c r="AH36" s="131"/>
      <c r="AI36" s="142"/>
      <c r="AJ36" s="131"/>
      <c r="AK36" s="142"/>
      <c r="AL36" s="131"/>
      <c r="AM36" s="142"/>
      <c r="AN36" s="131"/>
      <c r="AO36" s="142"/>
      <c r="AP36" s="327"/>
      <c r="AQ36" s="142">
        <f t="shared" si="7"/>
        <v>0</v>
      </c>
      <c r="AR36" s="131"/>
      <c r="AS36" s="142"/>
      <c r="AT36" s="131"/>
      <c r="AU36" s="142"/>
      <c r="AV36" s="131"/>
      <c r="AW36" s="142"/>
      <c r="AX36" s="131"/>
      <c r="AY36" s="142"/>
      <c r="AZ36" s="131"/>
      <c r="BA36" s="142"/>
      <c r="BB36" s="131"/>
      <c r="BC36" s="142"/>
      <c r="BD36" s="131"/>
      <c r="BE36" s="142"/>
      <c r="BF36" s="131"/>
      <c r="BG36" s="142"/>
      <c r="BH36" s="131"/>
      <c r="BI36" s="142"/>
      <c r="BJ36" s="131"/>
      <c r="BK36" s="142"/>
      <c r="BL36" s="131"/>
      <c r="BM36" s="142"/>
      <c r="BN36" s="131"/>
      <c r="BO36" s="142"/>
      <c r="BP36" s="131"/>
      <c r="BQ36" s="142"/>
      <c r="BR36" s="131"/>
      <c r="BS36" s="142"/>
      <c r="BT36" s="131"/>
      <c r="BU36" s="142"/>
      <c r="BV36" s="131"/>
      <c r="BW36" s="142"/>
      <c r="CB36" s="64"/>
      <c r="CC36" s="131"/>
      <c r="CD36" s="33"/>
      <c r="CE36" s="32"/>
      <c r="CF36" s="33"/>
    </row>
    <row r="37" spans="1:84" ht="12.75" customHeight="1" thickBot="1">
      <c r="A37" s="63" t="s">
        <v>155</v>
      </c>
      <c r="B37" s="141">
        <f t="shared" si="4"/>
        <v>1.3682979600000009</v>
      </c>
      <c r="C37" s="143">
        <f t="shared" si="5"/>
        <v>1.8544614961289344E-2</v>
      </c>
      <c r="D37" s="141"/>
      <c r="E37" s="143"/>
      <c r="F37" s="141"/>
      <c r="G37" s="143"/>
      <c r="H37" s="141"/>
      <c r="I37" s="143"/>
      <c r="J37" s="141"/>
      <c r="K37" s="143"/>
      <c r="L37" s="141"/>
      <c r="M37" s="143"/>
      <c r="N37" s="141"/>
      <c r="O37" s="143"/>
      <c r="P37" s="141"/>
      <c r="Q37" s="143"/>
      <c r="R37" s="141"/>
      <c r="S37" s="143"/>
      <c r="T37" s="141"/>
      <c r="U37" s="143"/>
      <c r="V37" s="141"/>
      <c r="W37" s="143"/>
      <c r="X37" s="141"/>
      <c r="Y37" s="143"/>
      <c r="Z37" s="386"/>
      <c r="AA37" s="143"/>
      <c r="AB37" s="329">
        <v>1.3852979600000008</v>
      </c>
      <c r="AC37" s="143">
        <f t="shared" si="6"/>
        <v>0.3975561911676988</v>
      </c>
      <c r="AD37" s="141"/>
      <c r="AE37" s="143"/>
      <c r="AF37" s="141"/>
      <c r="AG37" s="143"/>
      <c r="AH37" s="141"/>
      <c r="AI37" s="143"/>
      <c r="AJ37" s="141"/>
      <c r="AK37" s="143"/>
      <c r="AL37" s="141"/>
      <c r="AM37" s="143"/>
      <c r="AN37" s="141"/>
      <c r="AO37" s="143"/>
      <c r="AP37" s="329">
        <v>-1.7000000000000001E-2</v>
      </c>
      <c r="AQ37" s="143">
        <f t="shared" si="7"/>
        <v>-5.3101270369803506E-3</v>
      </c>
      <c r="AR37" s="141"/>
      <c r="AS37" s="143"/>
      <c r="AT37" s="141"/>
      <c r="AU37" s="143"/>
      <c r="AV37" s="141"/>
      <c r="AW37" s="143"/>
      <c r="AX37" s="141"/>
      <c r="AY37" s="143"/>
      <c r="AZ37" s="141"/>
      <c r="BA37" s="143"/>
      <c r="BB37" s="141"/>
      <c r="BC37" s="143"/>
      <c r="BD37" s="141"/>
      <c r="BE37" s="143"/>
      <c r="BF37" s="141"/>
      <c r="BG37" s="143"/>
      <c r="BH37" s="141"/>
      <c r="BI37" s="143"/>
      <c r="BJ37" s="141"/>
      <c r="BK37" s="143"/>
      <c r="BL37" s="141"/>
      <c r="BM37" s="143"/>
      <c r="BN37" s="141"/>
      <c r="BO37" s="143"/>
      <c r="BP37" s="141"/>
      <c r="BQ37" s="143"/>
      <c r="BR37" s="141"/>
      <c r="BS37" s="143"/>
      <c r="BT37" s="141"/>
      <c r="BU37" s="143"/>
      <c r="BV37" s="141"/>
      <c r="BW37" s="143"/>
      <c r="CB37" s="72"/>
      <c r="CC37" s="131"/>
      <c r="CD37" s="33"/>
      <c r="CE37" s="32"/>
      <c r="CF37" s="33"/>
    </row>
    <row r="38" spans="1:84" s="74" customFormat="1" ht="12.75" customHeight="1">
      <c r="A38" s="64" t="s">
        <v>289</v>
      </c>
      <c r="B38" s="131">
        <f t="shared" si="4"/>
        <v>80.31</v>
      </c>
      <c r="C38" s="142">
        <f t="shared" si="5"/>
        <v>1.0884456975592849</v>
      </c>
      <c r="D38" s="131"/>
      <c r="E38" s="142"/>
      <c r="F38" s="131"/>
      <c r="G38" s="142"/>
      <c r="H38" s="131"/>
      <c r="I38" s="142"/>
      <c r="J38" s="131"/>
      <c r="K38" s="142"/>
      <c r="L38" s="131"/>
      <c r="M38" s="142"/>
      <c r="N38" s="131"/>
      <c r="O38" s="142"/>
      <c r="P38" s="131"/>
      <c r="Q38" s="142"/>
      <c r="R38" s="131"/>
      <c r="S38" s="142"/>
      <c r="T38" s="131"/>
      <c r="U38" s="142"/>
      <c r="V38" s="131"/>
      <c r="W38" s="142"/>
      <c r="X38" s="131"/>
      <c r="Y38" s="142"/>
      <c r="Z38" s="385"/>
      <c r="AA38" s="142"/>
      <c r="AB38" s="327">
        <v>0</v>
      </c>
      <c r="AC38" s="142">
        <f t="shared" si="6"/>
        <v>0</v>
      </c>
      <c r="AD38" s="131"/>
      <c r="AE38" s="142"/>
      <c r="AF38" s="131"/>
      <c r="AG38" s="142"/>
      <c r="AH38" s="131"/>
      <c r="AI38" s="142"/>
      <c r="AJ38" s="131"/>
      <c r="AK38" s="142"/>
      <c r="AL38" s="131"/>
      <c r="AM38" s="142"/>
      <c r="AN38" s="131"/>
      <c r="AO38" s="142"/>
      <c r="AP38" s="327">
        <v>80.31</v>
      </c>
      <c r="AQ38" s="142">
        <f t="shared" si="7"/>
        <v>25.085664843523052</v>
      </c>
      <c r="AR38" s="131"/>
      <c r="AS38" s="142"/>
      <c r="AT38" s="131"/>
      <c r="AU38" s="142"/>
      <c r="AV38" s="131"/>
      <c r="AW38" s="142"/>
      <c r="AX38" s="131"/>
      <c r="AY38" s="142"/>
      <c r="AZ38" s="131"/>
      <c r="BA38" s="142"/>
      <c r="BB38" s="131"/>
      <c r="BC38" s="142"/>
      <c r="BD38" s="131"/>
      <c r="BE38" s="142"/>
      <c r="BF38" s="131"/>
      <c r="BG38" s="142"/>
      <c r="BH38" s="131"/>
      <c r="BI38" s="142"/>
      <c r="BJ38" s="131"/>
      <c r="BK38" s="142"/>
      <c r="BL38" s="131"/>
      <c r="BM38" s="142"/>
      <c r="BN38" s="131"/>
      <c r="BO38" s="142"/>
      <c r="BP38" s="131"/>
      <c r="BQ38" s="142"/>
      <c r="BR38" s="131"/>
      <c r="BS38" s="142"/>
      <c r="BT38" s="131"/>
      <c r="BU38" s="142"/>
      <c r="BV38" s="131"/>
      <c r="BW38" s="142"/>
      <c r="CB38" s="51"/>
      <c r="CC38" s="131"/>
      <c r="CD38" s="33"/>
      <c r="CE38" s="32"/>
      <c r="CF38" s="33"/>
    </row>
    <row r="39" spans="1:84" ht="12.75" customHeight="1">
      <c r="A39" s="64" t="s">
        <v>290</v>
      </c>
      <c r="B39" s="131">
        <f t="shared" si="4"/>
        <v>71.832317860000003</v>
      </c>
      <c r="C39" s="142">
        <f t="shared" si="5"/>
        <v>0.97354722102388214</v>
      </c>
      <c r="D39" s="131"/>
      <c r="E39" s="142"/>
      <c r="F39" s="131"/>
      <c r="G39" s="142"/>
      <c r="H39" s="131"/>
      <c r="I39" s="142"/>
      <c r="J39" s="131"/>
      <c r="K39" s="142"/>
      <c r="L39" s="131"/>
      <c r="M39" s="142"/>
      <c r="N39" s="131"/>
      <c r="O39" s="142"/>
      <c r="P39" s="131"/>
      <c r="Q39" s="142"/>
      <c r="R39" s="131"/>
      <c r="S39" s="142"/>
      <c r="T39" s="131"/>
      <c r="U39" s="142"/>
      <c r="V39" s="131"/>
      <c r="W39" s="142"/>
      <c r="X39" s="131"/>
      <c r="Y39" s="142"/>
      <c r="Z39" s="385"/>
      <c r="AA39" s="142"/>
      <c r="AB39" s="327">
        <v>35.409317860000002</v>
      </c>
      <c r="AC39" s="142">
        <f t="shared" si="6"/>
        <v>10.161852501585987</v>
      </c>
      <c r="AD39" s="131"/>
      <c r="AE39" s="142"/>
      <c r="AF39" s="131"/>
      <c r="AG39" s="142"/>
      <c r="AH39" s="131"/>
      <c r="AI39" s="142"/>
      <c r="AJ39" s="131"/>
      <c r="AK39" s="142"/>
      <c r="AL39" s="131"/>
      <c r="AM39" s="142"/>
      <c r="AN39" s="131"/>
      <c r="AO39" s="142"/>
      <c r="AP39" s="327">
        <v>36.423000000000002</v>
      </c>
      <c r="AQ39" s="142">
        <f t="shared" si="7"/>
        <v>11.37710335693737</v>
      </c>
      <c r="AR39" s="131"/>
      <c r="AS39" s="142"/>
      <c r="AT39" s="131"/>
      <c r="AU39" s="142"/>
      <c r="AV39" s="131"/>
      <c r="AW39" s="142"/>
      <c r="AX39" s="131"/>
      <c r="AY39" s="142"/>
      <c r="AZ39" s="131"/>
      <c r="BA39" s="142"/>
      <c r="BB39" s="131"/>
      <c r="BC39" s="142"/>
      <c r="BD39" s="131"/>
      <c r="BE39" s="142"/>
      <c r="BF39" s="131"/>
      <c r="BG39" s="142"/>
      <c r="BH39" s="131"/>
      <c r="BI39" s="142"/>
      <c r="BJ39" s="131"/>
      <c r="BK39" s="142"/>
      <c r="BL39" s="131"/>
      <c r="BM39" s="142"/>
      <c r="BN39" s="131"/>
      <c r="BO39" s="142"/>
      <c r="BP39" s="131"/>
      <c r="BQ39" s="142"/>
      <c r="BR39" s="131"/>
      <c r="BS39" s="142"/>
      <c r="BT39" s="131"/>
      <c r="BU39" s="142"/>
      <c r="BV39" s="131"/>
      <c r="BW39" s="142"/>
      <c r="CB39" s="52"/>
      <c r="CC39" s="131"/>
      <c r="CD39" s="33"/>
      <c r="CE39" s="32"/>
      <c r="CF39" s="33"/>
    </row>
    <row r="40" spans="1:84" ht="12.75" customHeight="1" thickBot="1">
      <c r="A40" s="64" t="s">
        <v>291</v>
      </c>
      <c r="B40" s="131">
        <f t="shared" si="4"/>
        <v>0</v>
      </c>
      <c r="C40" s="142">
        <f t="shared" si="5"/>
        <v>0</v>
      </c>
      <c r="D40" s="131"/>
      <c r="E40" s="142"/>
      <c r="F40" s="131"/>
      <c r="G40" s="142"/>
      <c r="H40" s="131"/>
      <c r="I40" s="142"/>
      <c r="J40" s="131"/>
      <c r="K40" s="142"/>
      <c r="L40" s="131"/>
      <c r="M40" s="142"/>
      <c r="N40" s="131"/>
      <c r="O40" s="142"/>
      <c r="P40" s="131"/>
      <c r="Q40" s="142"/>
      <c r="R40" s="131"/>
      <c r="S40" s="142"/>
      <c r="T40" s="131"/>
      <c r="U40" s="142"/>
      <c r="V40" s="131"/>
      <c r="W40" s="142"/>
      <c r="X40" s="131"/>
      <c r="Y40" s="142"/>
      <c r="Z40" s="385"/>
      <c r="AA40" s="142"/>
      <c r="AB40" s="327">
        <v>0</v>
      </c>
      <c r="AC40" s="142">
        <f t="shared" si="6"/>
        <v>0</v>
      </c>
      <c r="AD40" s="131"/>
      <c r="AE40" s="142"/>
      <c r="AF40" s="131"/>
      <c r="AG40" s="142"/>
      <c r="AH40" s="131"/>
      <c r="AI40" s="142"/>
      <c r="AJ40" s="131"/>
      <c r="AK40" s="142"/>
      <c r="AL40" s="131"/>
      <c r="AM40" s="142"/>
      <c r="AN40" s="131"/>
      <c r="AO40" s="142"/>
      <c r="AP40" s="327"/>
      <c r="AQ40" s="142">
        <f t="shared" si="7"/>
        <v>0</v>
      </c>
      <c r="AR40" s="131"/>
      <c r="AS40" s="142"/>
      <c r="AT40" s="131"/>
      <c r="AU40" s="142"/>
      <c r="AV40" s="131"/>
      <c r="AW40" s="142"/>
      <c r="AX40" s="131"/>
      <c r="AY40" s="142"/>
      <c r="AZ40" s="131"/>
      <c r="BA40" s="142"/>
      <c r="BB40" s="131"/>
      <c r="BC40" s="142"/>
      <c r="BD40" s="131"/>
      <c r="BE40" s="142"/>
      <c r="BF40" s="131"/>
      <c r="BG40" s="142"/>
      <c r="BH40" s="131"/>
      <c r="BI40" s="142"/>
      <c r="BJ40" s="131"/>
      <c r="BK40" s="142"/>
      <c r="BL40" s="131"/>
      <c r="BM40" s="142"/>
      <c r="BN40" s="131"/>
      <c r="BO40" s="142"/>
      <c r="BP40" s="131"/>
      <c r="BQ40" s="142"/>
      <c r="BR40" s="131"/>
      <c r="BS40" s="142"/>
      <c r="BT40" s="131"/>
      <c r="BU40" s="142"/>
      <c r="BV40" s="131"/>
      <c r="BW40" s="142"/>
      <c r="CB40" s="2"/>
      <c r="CC40" s="32"/>
      <c r="CD40" s="33"/>
      <c r="CE40" s="32"/>
      <c r="CF40" s="33"/>
    </row>
    <row r="41" spans="1:84" ht="12.75" customHeight="1" thickBot="1">
      <c r="A41" s="63" t="s">
        <v>156</v>
      </c>
      <c r="B41" s="141">
        <f t="shared" si="4"/>
        <v>152.14231785999999</v>
      </c>
      <c r="C41" s="143">
        <f t="shared" si="5"/>
        <v>2.0619929185831669</v>
      </c>
      <c r="D41" s="141"/>
      <c r="E41" s="143"/>
      <c r="F41" s="141"/>
      <c r="G41" s="143"/>
      <c r="H41" s="141"/>
      <c r="I41" s="143"/>
      <c r="J41" s="141"/>
      <c r="K41" s="143"/>
      <c r="L41" s="141"/>
      <c r="M41" s="143"/>
      <c r="N41" s="141"/>
      <c r="O41" s="143"/>
      <c r="P41" s="141"/>
      <c r="Q41" s="143"/>
      <c r="R41" s="141"/>
      <c r="S41" s="143"/>
      <c r="T41" s="141"/>
      <c r="U41" s="143"/>
      <c r="V41" s="141"/>
      <c r="W41" s="143"/>
      <c r="X41" s="141"/>
      <c r="Y41" s="143"/>
      <c r="Z41" s="386"/>
      <c r="AA41" s="143"/>
      <c r="AB41" s="5">
        <v>35.409317860000002</v>
      </c>
      <c r="AC41" s="143">
        <f t="shared" si="6"/>
        <v>10.161852501585987</v>
      </c>
      <c r="AD41" s="141"/>
      <c r="AE41" s="143"/>
      <c r="AF41" s="141"/>
      <c r="AG41" s="143"/>
      <c r="AH41" s="141"/>
      <c r="AI41" s="143"/>
      <c r="AJ41" s="141"/>
      <c r="AK41" s="143"/>
      <c r="AL41" s="141"/>
      <c r="AM41" s="143"/>
      <c r="AN41" s="141"/>
      <c r="AO41" s="143"/>
      <c r="AP41" s="5">
        <v>116.733</v>
      </c>
      <c r="AQ41" s="143">
        <f t="shared" si="7"/>
        <v>36.462768200460424</v>
      </c>
      <c r="AR41" s="141"/>
      <c r="AS41" s="143"/>
      <c r="AT41" s="141"/>
      <c r="AU41" s="143"/>
      <c r="AV41" s="141"/>
      <c r="AW41" s="143"/>
      <c r="AX41" s="141"/>
      <c r="AY41" s="143"/>
      <c r="AZ41" s="141"/>
      <c r="BA41" s="143"/>
      <c r="BB41" s="141"/>
      <c r="BC41" s="143"/>
      <c r="BD41" s="141"/>
      <c r="BE41" s="143"/>
      <c r="BF41" s="141"/>
      <c r="BG41" s="143"/>
      <c r="BH41" s="141"/>
      <c r="BI41" s="143"/>
      <c r="BJ41" s="141"/>
      <c r="BK41" s="143"/>
      <c r="BL41" s="141"/>
      <c r="BM41" s="143"/>
      <c r="BN41" s="141"/>
      <c r="BO41" s="143"/>
      <c r="BP41" s="141"/>
      <c r="BQ41" s="143"/>
      <c r="BR41" s="141"/>
      <c r="BS41" s="143"/>
      <c r="BT41" s="141"/>
      <c r="BU41" s="143"/>
      <c r="BV41" s="141"/>
      <c r="BW41" s="143"/>
      <c r="CB41" s="2"/>
      <c r="CC41" s="32"/>
      <c r="CD41" s="33"/>
      <c r="CE41" s="32"/>
      <c r="CF41" s="33"/>
    </row>
    <row r="42" spans="1:84" ht="12.75" customHeight="1" thickBot="1">
      <c r="A42" s="63" t="s">
        <v>158</v>
      </c>
      <c r="B42" s="5">
        <f t="shared" si="4"/>
        <v>153.51061582</v>
      </c>
      <c r="C42" s="143">
        <f t="shared" si="5"/>
        <v>2.0805375335444563</v>
      </c>
      <c r="D42" s="5"/>
      <c r="E42" s="143"/>
      <c r="F42" s="5"/>
      <c r="G42" s="143"/>
      <c r="H42" s="5"/>
      <c r="I42" s="143"/>
      <c r="J42" s="5"/>
      <c r="K42" s="143"/>
      <c r="L42" s="5"/>
      <c r="M42" s="143"/>
      <c r="N42" s="5"/>
      <c r="O42" s="143"/>
      <c r="P42" s="5"/>
      <c r="Q42" s="143"/>
      <c r="R42" s="5"/>
      <c r="S42" s="143"/>
      <c r="T42" s="5"/>
      <c r="U42" s="143"/>
      <c r="V42" s="5"/>
      <c r="W42" s="143"/>
      <c r="X42" s="5"/>
      <c r="Y42" s="143"/>
      <c r="Z42" s="5"/>
      <c r="AA42" s="143"/>
      <c r="AB42" s="5">
        <v>36.794615820000004</v>
      </c>
      <c r="AC42" s="143">
        <f t="shared" si="6"/>
        <v>10.559408692753687</v>
      </c>
      <c r="AD42" s="5"/>
      <c r="AE42" s="143"/>
      <c r="AF42" s="5"/>
      <c r="AG42" s="143"/>
      <c r="AH42" s="5"/>
      <c r="AI42" s="143"/>
      <c r="AJ42" s="5"/>
      <c r="AK42" s="143"/>
      <c r="AL42" s="5"/>
      <c r="AM42" s="143"/>
      <c r="AN42" s="5"/>
      <c r="AO42" s="143"/>
      <c r="AP42" s="5">
        <v>116.71600000000001</v>
      </c>
      <c r="AQ42" s="143">
        <f t="shared" si="7"/>
        <v>36.457458073423446</v>
      </c>
      <c r="AR42" s="5"/>
      <c r="AS42" s="143"/>
      <c r="AT42" s="5"/>
      <c r="AU42" s="143"/>
      <c r="AV42" s="5"/>
      <c r="AW42" s="143"/>
      <c r="AX42" s="5"/>
      <c r="AY42" s="143"/>
      <c r="AZ42" s="5"/>
      <c r="BA42" s="143"/>
      <c r="BB42" s="5"/>
      <c r="BC42" s="143"/>
      <c r="BD42" s="5"/>
      <c r="BE42" s="143"/>
      <c r="BF42" s="5"/>
      <c r="BG42" s="143"/>
      <c r="BH42" s="5"/>
      <c r="BI42" s="143"/>
      <c r="BJ42" s="5"/>
      <c r="BK42" s="143"/>
      <c r="BL42" s="5"/>
      <c r="BM42" s="143"/>
      <c r="BN42" s="5"/>
      <c r="BO42" s="143"/>
      <c r="BP42" s="5"/>
      <c r="BQ42" s="143"/>
      <c r="BR42" s="5"/>
      <c r="BS42" s="143"/>
      <c r="BT42" s="5"/>
      <c r="BU42" s="143"/>
      <c r="BV42" s="5"/>
      <c r="BW42" s="143"/>
      <c r="CB42" s="64"/>
      <c r="CC42" s="131"/>
      <c r="CD42" s="142"/>
      <c r="CE42" s="131"/>
      <c r="CF42" s="142"/>
    </row>
    <row r="43" spans="1:84" ht="12.75" customHeight="1">
      <c r="A43" s="326" t="s">
        <v>160</v>
      </c>
      <c r="B43" s="32">
        <f t="shared" si="4"/>
        <v>0</v>
      </c>
      <c r="C43" s="328">
        <f t="shared" si="5"/>
        <v>0</v>
      </c>
      <c r="D43" s="32"/>
      <c r="E43" s="328"/>
      <c r="F43" s="32"/>
      <c r="G43" s="328"/>
      <c r="H43" s="32"/>
      <c r="I43" s="328"/>
      <c r="J43" s="32"/>
      <c r="K43" s="328"/>
      <c r="L43" s="32"/>
      <c r="M43" s="328"/>
      <c r="N43" s="32"/>
      <c r="O43" s="328"/>
      <c r="P43" s="32"/>
      <c r="Q43" s="328"/>
      <c r="R43" s="32"/>
      <c r="S43" s="328"/>
      <c r="T43" s="32"/>
      <c r="U43" s="328"/>
      <c r="V43" s="32"/>
      <c r="W43" s="328"/>
      <c r="X43" s="32"/>
      <c r="Y43" s="328"/>
      <c r="Z43" s="131"/>
      <c r="AA43" s="328"/>
      <c r="AB43" s="327">
        <v>0</v>
      </c>
      <c r="AC43" s="328">
        <f t="shared" si="6"/>
        <v>0</v>
      </c>
      <c r="AD43" s="32"/>
      <c r="AE43" s="328"/>
      <c r="AF43" s="32"/>
      <c r="AG43" s="328"/>
      <c r="AH43" s="32"/>
      <c r="AI43" s="328"/>
      <c r="AJ43" s="32"/>
      <c r="AK43" s="328"/>
      <c r="AL43" s="32"/>
      <c r="AM43" s="142"/>
      <c r="AN43" s="328"/>
      <c r="AO43" s="142"/>
      <c r="AP43" s="327"/>
      <c r="AQ43" s="328">
        <f t="shared" si="7"/>
        <v>0</v>
      </c>
      <c r="AR43" s="32"/>
      <c r="AS43" s="328"/>
      <c r="AT43" s="32"/>
      <c r="AU43" s="328"/>
      <c r="AV43" s="32"/>
      <c r="AW43" s="328"/>
      <c r="AX43" s="32"/>
      <c r="AY43" s="328"/>
      <c r="AZ43" s="32"/>
      <c r="BA43" s="328"/>
      <c r="BB43" s="32"/>
      <c r="BC43" s="328"/>
      <c r="BD43" s="32"/>
      <c r="BE43" s="328"/>
      <c r="BF43" s="32"/>
      <c r="BG43" s="142"/>
      <c r="BH43" s="32"/>
      <c r="BI43" s="328"/>
      <c r="BJ43" s="32"/>
      <c r="BK43" s="328"/>
      <c r="BL43" s="32"/>
      <c r="BM43" s="328"/>
      <c r="BN43" s="32"/>
      <c r="BO43" s="328"/>
      <c r="BP43" s="32"/>
      <c r="BQ43" s="328"/>
      <c r="BR43" s="32"/>
      <c r="BS43" s="328"/>
      <c r="BT43" s="32"/>
      <c r="BU43" s="328"/>
      <c r="BV43" s="32"/>
      <c r="BW43" s="328"/>
      <c r="CB43" s="64"/>
      <c r="CC43" s="131"/>
      <c r="CD43" s="142"/>
      <c r="CE43" s="131"/>
      <c r="CF43" s="142"/>
    </row>
    <row r="44" spans="1:84" ht="12.75" customHeight="1">
      <c r="A44" s="326" t="s">
        <v>258</v>
      </c>
      <c r="B44" s="32">
        <f t="shared" si="4"/>
        <v>0</v>
      </c>
      <c r="C44" s="328">
        <f t="shared" si="5"/>
        <v>0</v>
      </c>
      <c r="D44" s="32"/>
      <c r="E44" s="328"/>
      <c r="F44" s="32"/>
      <c r="G44" s="328"/>
      <c r="H44" s="32"/>
      <c r="I44" s="328"/>
      <c r="J44" s="32"/>
      <c r="K44" s="328"/>
      <c r="L44" s="32"/>
      <c r="M44" s="328"/>
      <c r="N44" s="32"/>
      <c r="O44" s="328"/>
      <c r="P44" s="32"/>
      <c r="Q44" s="328"/>
      <c r="R44" s="32"/>
      <c r="S44" s="328"/>
      <c r="T44" s="32"/>
      <c r="U44" s="328"/>
      <c r="V44" s="32"/>
      <c r="W44" s="328"/>
      <c r="X44" s="32"/>
      <c r="Y44" s="328"/>
      <c r="Z44" s="131"/>
      <c r="AA44" s="328"/>
      <c r="AB44" s="327">
        <v>0</v>
      </c>
      <c r="AC44" s="328">
        <f t="shared" si="6"/>
        <v>0</v>
      </c>
      <c r="AD44" s="32"/>
      <c r="AE44" s="328"/>
      <c r="AF44" s="32"/>
      <c r="AG44" s="328"/>
      <c r="AH44" s="32"/>
      <c r="AI44" s="328"/>
      <c r="AJ44" s="32"/>
      <c r="AK44" s="328"/>
      <c r="AL44" s="32"/>
      <c r="AM44" s="142"/>
      <c r="AN44" s="328"/>
      <c r="AO44" s="142"/>
      <c r="AP44" s="327"/>
      <c r="AQ44" s="328">
        <f t="shared" si="7"/>
        <v>0</v>
      </c>
      <c r="AR44" s="32"/>
      <c r="AS44" s="328"/>
      <c r="AT44" s="32"/>
      <c r="AU44" s="328"/>
      <c r="AV44" s="32"/>
      <c r="AW44" s="328"/>
      <c r="AX44" s="32"/>
      <c r="AY44" s="328"/>
      <c r="AZ44" s="32"/>
      <c r="BA44" s="328"/>
      <c r="BB44" s="32"/>
      <c r="BC44" s="328"/>
      <c r="BD44" s="32"/>
      <c r="BE44" s="328"/>
      <c r="BF44" s="32"/>
      <c r="BG44" s="142"/>
      <c r="BH44" s="32"/>
      <c r="BI44" s="328"/>
      <c r="BJ44" s="32"/>
      <c r="BK44" s="328"/>
      <c r="BL44" s="32"/>
      <c r="BM44" s="328"/>
      <c r="BN44" s="32"/>
      <c r="BO44" s="328"/>
      <c r="BP44" s="32"/>
      <c r="BQ44" s="328"/>
      <c r="BR44" s="32"/>
      <c r="BS44" s="328"/>
      <c r="BT44" s="32"/>
      <c r="BU44" s="328"/>
      <c r="BV44" s="32"/>
      <c r="BW44" s="328"/>
      <c r="CB44" s="64"/>
      <c r="CC44" s="131"/>
      <c r="CD44" s="142"/>
      <c r="CE44" s="131"/>
      <c r="CF44" s="142"/>
    </row>
    <row r="45" spans="1:84" ht="12.75" customHeight="1" thickBot="1">
      <c r="A45" s="326" t="s">
        <v>260</v>
      </c>
      <c r="B45" s="32">
        <f t="shared" si="4"/>
        <v>6.9539999999999997</v>
      </c>
      <c r="C45" s="328">
        <f t="shared" si="5"/>
        <v>9.4247931525678827E-2</v>
      </c>
      <c r="D45" s="32"/>
      <c r="E45" s="328"/>
      <c r="F45" s="32"/>
      <c r="G45" s="328"/>
      <c r="H45" s="32"/>
      <c r="I45" s="328"/>
      <c r="J45" s="32"/>
      <c r="K45" s="328"/>
      <c r="L45" s="32"/>
      <c r="M45" s="328"/>
      <c r="N45" s="32"/>
      <c r="O45" s="328"/>
      <c r="P45" s="32"/>
      <c r="Q45" s="328"/>
      <c r="R45" s="32"/>
      <c r="S45" s="328"/>
      <c r="T45" s="32"/>
      <c r="U45" s="328"/>
      <c r="V45" s="32"/>
      <c r="W45" s="328"/>
      <c r="X45" s="32"/>
      <c r="Y45" s="328"/>
      <c r="Z45" s="131"/>
      <c r="AA45" s="328"/>
      <c r="AB45" s="327">
        <v>0</v>
      </c>
      <c r="AC45" s="328">
        <f t="shared" si="6"/>
        <v>0</v>
      </c>
      <c r="AD45" s="32"/>
      <c r="AE45" s="328"/>
      <c r="AF45" s="32"/>
      <c r="AG45" s="328"/>
      <c r="AH45" s="32"/>
      <c r="AI45" s="328"/>
      <c r="AJ45" s="32"/>
      <c r="AK45" s="328"/>
      <c r="AL45" s="32"/>
      <c r="AM45" s="142"/>
      <c r="AN45" s="328"/>
      <c r="AO45" s="142"/>
      <c r="AP45" s="327">
        <v>6.9539999999999997</v>
      </c>
      <c r="AQ45" s="328">
        <f t="shared" si="7"/>
        <v>2.1721543185389032</v>
      </c>
      <c r="AR45" s="32"/>
      <c r="AS45" s="328"/>
      <c r="AT45" s="32"/>
      <c r="AU45" s="328"/>
      <c r="AV45" s="32"/>
      <c r="AW45" s="328"/>
      <c r="AX45" s="32"/>
      <c r="AY45" s="328"/>
      <c r="AZ45" s="32"/>
      <c r="BA45" s="328"/>
      <c r="BB45" s="32"/>
      <c r="BC45" s="328"/>
      <c r="BD45" s="32"/>
      <c r="BE45" s="328"/>
      <c r="BF45" s="32"/>
      <c r="BG45" s="142"/>
      <c r="BH45" s="32"/>
      <c r="BI45" s="328"/>
      <c r="BJ45" s="32"/>
      <c r="BK45" s="328"/>
      <c r="BL45" s="32"/>
      <c r="BM45" s="328"/>
      <c r="BN45" s="32"/>
      <c r="BO45" s="328"/>
      <c r="BP45" s="32"/>
      <c r="BQ45" s="328"/>
      <c r="BR45" s="32"/>
      <c r="BS45" s="328"/>
      <c r="BT45" s="32"/>
      <c r="BU45" s="328"/>
      <c r="BV45" s="32"/>
      <c r="BW45" s="328"/>
      <c r="CB45" s="64"/>
      <c r="CC45" s="131"/>
      <c r="CD45" s="142"/>
      <c r="CE45" s="131"/>
      <c r="CF45" s="142"/>
    </row>
    <row r="46" spans="1:84" ht="12.75" customHeight="1" thickBot="1">
      <c r="A46" s="63" t="s">
        <v>164</v>
      </c>
      <c r="B46" s="329">
        <f t="shared" si="4"/>
        <v>6.9539999999999997</v>
      </c>
      <c r="C46" s="330">
        <f t="shared" si="5"/>
        <v>9.4247931525678827E-2</v>
      </c>
      <c r="D46" s="329"/>
      <c r="E46" s="330"/>
      <c r="F46" s="329"/>
      <c r="G46" s="330"/>
      <c r="H46" s="329"/>
      <c r="I46" s="330"/>
      <c r="J46" s="329"/>
      <c r="K46" s="330"/>
      <c r="L46" s="329"/>
      <c r="M46" s="330"/>
      <c r="N46" s="329"/>
      <c r="O46" s="330"/>
      <c r="P46" s="329"/>
      <c r="Q46" s="330"/>
      <c r="R46" s="329"/>
      <c r="S46" s="330"/>
      <c r="T46" s="329"/>
      <c r="U46" s="330"/>
      <c r="V46" s="329"/>
      <c r="W46" s="330"/>
      <c r="X46" s="329"/>
      <c r="Y46" s="330"/>
      <c r="Z46" s="329"/>
      <c r="AA46" s="330"/>
      <c r="AB46" s="329">
        <v>0</v>
      </c>
      <c r="AC46" s="330">
        <f t="shared" si="6"/>
        <v>0</v>
      </c>
      <c r="AD46" s="329"/>
      <c r="AE46" s="330"/>
      <c r="AF46" s="329"/>
      <c r="AG46" s="330"/>
      <c r="AH46" s="329"/>
      <c r="AI46" s="330"/>
      <c r="AJ46" s="329"/>
      <c r="AK46" s="330"/>
      <c r="AL46" s="329"/>
      <c r="AM46" s="329"/>
      <c r="AN46" s="329"/>
      <c r="AO46" s="329"/>
      <c r="AP46" s="329">
        <v>6.9539999999999997</v>
      </c>
      <c r="AQ46" s="330">
        <f t="shared" si="7"/>
        <v>2.1721543185389032</v>
      </c>
      <c r="AR46" s="329"/>
      <c r="AS46" s="330"/>
      <c r="AT46" s="329"/>
      <c r="AU46" s="330"/>
      <c r="AV46" s="329"/>
      <c r="AW46" s="330"/>
      <c r="AX46" s="329"/>
      <c r="AY46" s="330"/>
      <c r="AZ46" s="329"/>
      <c r="BA46" s="330"/>
      <c r="BB46" s="329"/>
      <c r="BC46" s="330"/>
      <c r="BD46" s="329"/>
      <c r="BE46" s="330"/>
      <c r="BF46" s="329"/>
      <c r="BG46" s="329"/>
      <c r="BH46" s="329"/>
      <c r="BI46" s="330"/>
      <c r="BJ46" s="329"/>
      <c r="BK46" s="330"/>
      <c r="BL46" s="329"/>
      <c r="BM46" s="330"/>
      <c r="BN46" s="329"/>
      <c r="BO46" s="330"/>
      <c r="BP46" s="329"/>
      <c r="BQ46" s="330"/>
      <c r="BR46" s="329"/>
      <c r="BS46" s="330"/>
      <c r="BT46" s="329"/>
      <c r="BU46" s="330"/>
      <c r="BV46" s="329"/>
      <c r="BW46" s="330"/>
      <c r="CB46" s="64"/>
      <c r="CC46" s="131"/>
      <c r="CD46" s="142"/>
      <c r="CE46" s="131"/>
      <c r="CF46" s="142"/>
    </row>
    <row r="47" spans="1:84" ht="12.75" customHeight="1" thickBot="1">
      <c r="A47" s="32"/>
      <c r="B47" s="52">
        <f t="shared" si="4"/>
        <v>0</v>
      </c>
      <c r="C47" s="142"/>
      <c r="D47" s="52"/>
      <c r="E47" s="142"/>
      <c r="F47" s="52"/>
      <c r="G47" s="142"/>
      <c r="H47" s="52"/>
      <c r="I47" s="142"/>
      <c r="J47" s="52"/>
      <c r="K47" s="142"/>
      <c r="L47" s="52"/>
      <c r="M47" s="142"/>
      <c r="N47" s="52"/>
      <c r="O47" s="142"/>
      <c r="P47" s="52"/>
      <c r="Q47" s="142"/>
      <c r="R47" s="52"/>
      <c r="S47" s="142"/>
      <c r="T47" s="52"/>
      <c r="U47" s="142"/>
      <c r="V47" s="52"/>
      <c r="W47" s="142"/>
      <c r="X47" s="52"/>
      <c r="Y47" s="142"/>
      <c r="AA47" s="142"/>
      <c r="AB47" s="342"/>
      <c r="AC47" s="142"/>
      <c r="AD47" s="52"/>
      <c r="AE47" s="142"/>
      <c r="AF47" s="52"/>
      <c r="AG47" s="142"/>
      <c r="AH47" s="52"/>
      <c r="AI47" s="142"/>
      <c r="AJ47" s="52"/>
      <c r="AK47" s="142"/>
      <c r="AL47" s="52"/>
      <c r="AM47" s="142"/>
      <c r="AN47" s="52"/>
      <c r="AO47" s="142"/>
      <c r="AP47" s="342"/>
      <c r="AQ47" s="142"/>
      <c r="AR47" s="52"/>
      <c r="AS47" s="142"/>
      <c r="AT47" s="52"/>
      <c r="AU47" s="142"/>
      <c r="AV47" s="52"/>
      <c r="AW47" s="142"/>
      <c r="AX47" s="52"/>
      <c r="AY47" s="142"/>
      <c r="AZ47" s="52"/>
      <c r="BA47" s="142"/>
      <c r="BB47" s="52"/>
      <c r="BC47" s="142"/>
      <c r="BD47" s="52"/>
      <c r="BE47" s="142"/>
      <c r="BF47" s="52"/>
      <c r="BG47" s="142"/>
      <c r="BH47" s="52"/>
      <c r="BI47" s="142"/>
      <c r="BJ47" s="52"/>
      <c r="BK47" s="142"/>
      <c r="BL47" s="52"/>
      <c r="BM47" s="142"/>
      <c r="BN47" s="52"/>
      <c r="BO47" s="142"/>
      <c r="BP47" s="52"/>
      <c r="BQ47" s="142"/>
      <c r="BR47" s="52"/>
      <c r="BS47" s="142"/>
      <c r="BT47" s="52"/>
      <c r="BU47" s="142"/>
      <c r="BV47" s="52"/>
      <c r="BW47" s="142"/>
      <c r="CB47" s="64"/>
      <c r="CC47" s="131"/>
      <c r="CD47" s="142"/>
      <c r="CE47" s="131"/>
      <c r="CF47" s="142"/>
    </row>
    <row r="48" spans="1:84" ht="12.75" customHeight="1">
      <c r="A48" s="37" t="s">
        <v>152</v>
      </c>
      <c r="B48" s="198">
        <f t="shared" si="4"/>
        <v>2608</v>
      </c>
      <c r="C48" s="195"/>
      <c r="D48" s="198"/>
      <c r="E48" s="195"/>
      <c r="F48" s="198"/>
      <c r="G48" s="195"/>
      <c r="H48" s="198"/>
      <c r="I48" s="195"/>
      <c r="J48" s="198"/>
      <c r="K48" s="195"/>
      <c r="L48" s="198"/>
      <c r="M48" s="195"/>
      <c r="N48" s="198"/>
      <c r="O48" s="195"/>
      <c r="P48" s="198"/>
      <c r="Q48" s="195"/>
      <c r="R48" s="198"/>
      <c r="S48" s="195"/>
      <c r="T48" s="198"/>
      <c r="U48" s="195"/>
      <c r="V48" s="198"/>
      <c r="W48" s="195"/>
      <c r="X48" s="198"/>
      <c r="Y48" s="195"/>
      <c r="Z48" s="168"/>
      <c r="AA48" s="37"/>
      <c r="AB48" s="340">
        <v>39</v>
      </c>
      <c r="AC48" s="195"/>
      <c r="AD48" s="198"/>
      <c r="AE48" s="195"/>
      <c r="AF48" s="198"/>
      <c r="AG48" s="195"/>
      <c r="AH48" s="198"/>
      <c r="AI48" s="195"/>
      <c r="AJ48" s="198"/>
      <c r="AK48" s="195"/>
      <c r="AL48" s="198"/>
      <c r="AM48" s="195"/>
      <c r="AN48" s="198"/>
      <c r="AO48" s="195"/>
      <c r="AP48" s="340">
        <v>2569</v>
      </c>
      <c r="AQ48" s="195"/>
      <c r="AR48" s="198"/>
      <c r="AS48" s="195"/>
      <c r="AT48" s="198"/>
      <c r="AU48" s="195"/>
      <c r="AV48" s="198"/>
      <c r="AW48" s="195"/>
      <c r="AX48" s="198"/>
      <c r="AY48" s="195"/>
      <c r="AZ48" s="198"/>
      <c r="BA48" s="195"/>
      <c r="BB48" s="198"/>
      <c r="BC48" s="195"/>
      <c r="BD48" s="198"/>
      <c r="BE48" s="195"/>
      <c r="BF48" s="198"/>
      <c r="BG48" s="195"/>
      <c r="BH48" s="198"/>
      <c r="BI48" s="195"/>
      <c r="BJ48" s="198"/>
      <c r="BK48" s="195"/>
      <c r="BL48" s="198"/>
      <c r="BM48" s="195"/>
      <c r="BN48" s="198"/>
      <c r="BO48" s="195"/>
      <c r="BP48" s="198"/>
      <c r="BQ48" s="195"/>
      <c r="BR48" s="198"/>
      <c r="BS48" s="195"/>
      <c r="BT48" s="198"/>
      <c r="BU48" s="195"/>
      <c r="BV48" s="198"/>
      <c r="BW48" s="195"/>
      <c r="CB48" s="64"/>
      <c r="CC48" s="131"/>
      <c r="CD48" s="142"/>
      <c r="CE48" s="131"/>
      <c r="CF48" s="142"/>
    </row>
    <row r="49" spans="1:88" ht="12.75" customHeight="1" thickBot="1">
      <c r="A49" s="38" t="s">
        <v>154</v>
      </c>
      <c r="B49" s="38">
        <f>B10/B48*1000000</f>
        <v>2829145.4250306748</v>
      </c>
      <c r="C49" s="144"/>
      <c r="D49" s="199"/>
      <c r="E49" s="144"/>
      <c r="F49" s="199"/>
      <c r="G49" s="144"/>
      <c r="H49" s="199"/>
      <c r="I49" s="144"/>
      <c r="J49" s="199"/>
      <c r="K49" s="144"/>
      <c r="L49" s="199"/>
      <c r="M49" s="144"/>
      <c r="N49" s="199"/>
      <c r="O49" s="144"/>
      <c r="P49" s="199"/>
      <c r="Q49" s="144"/>
      <c r="R49" s="199"/>
      <c r="S49" s="144"/>
      <c r="T49" s="199"/>
      <c r="U49" s="144"/>
      <c r="V49" s="199"/>
      <c r="W49" s="144"/>
      <c r="X49" s="199"/>
      <c r="Y49" s="144"/>
      <c r="Z49" s="144"/>
      <c r="AA49" s="38"/>
      <c r="AB49" s="38">
        <f>AB10/AB48*1000000</f>
        <v>8934701.8866666667</v>
      </c>
      <c r="AC49" s="144"/>
      <c r="AD49" s="199"/>
      <c r="AE49" s="144"/>
      <c r="AF49" s="199"/>
      <c r="AG49" s="144"/>
      <c r="AH49" s="199"/>
      <c r="AI49" s="144"/>
      <c r="AJ49" s="199"/>
      <c r="AK49" s="144"/>
      <c r="AL49" s="199"/>
      <c r="AM49" s="144"/>
      <c r="AN49" s="199"/>
      <c r="AO49" s="144"/>
      <c r="AP49" s="38">
        <f>AP10/AP48*1000000</f>
        <v>124617.75009731411</v>
      </c>
      <c r="AQ49" s="144"/>
      <c r="AR49" s="199"/>
      <c r="AS49" s="144"/>
      <c r="AT49" s="199"/>
      <c r="AU49" s="144"/>
      <c r="AV49" s="199"/>
      <c r="AW49" s="144"/>
      <c r="AX49" s="199"/>
      <c r="AY49" s="144"/>
      <c r="AZ49" s="199"/>
      <c r="BA49" s="144"/>
      <c r="BB49" s="199"/>
      <c r="BC49" s="144"/>
      <c r="BD49" s="199"/>
      <c r="BE49" s="144"/>
      <c r="BF49" s="199"/>
      <c r="BG49" s="144"/>
      <c r="BH49" s="199"/>
      <c r="BI49" s="144"/>
      <c r="BJ49" s="199"/>
      <c r="BK49" s="144"/>
      <c r="BL49" s="199"/>
      <c r="BM49" s="144"/>
      <c r="BN49" s="199"/>
      <c r="BO49" s="144"/>
      <c r="BP49" s="199"/>
      <c r="BQ49" s="144"/>
      <c r="BR49" s="199"/>
      <c r="BS49" s="144"/>
      <c r="BT49" s="199"/>
      <c r="BU49" s="144"/>
      <c r="BV49" s="199"/>
      <c r="BW49" s="144"/>
      <c r="CB49" s="64"/>
      <c r="CC49" s="131"/>
      <c r="CD49" s="142"/>
      <c r="CE49" s="131"/>
      <c r="CF49" s="142"/>
    </row>
    <row r="50" spans="1:88" ht="12.75" customHeight="1">
      <c r="A50" s="32"/>
      <c r="B50" s="32"/>
      <c r="D50" s="32"/>
      <c r="F50" s="32"/>
      <c r="J50" s="32"/>
      <c r="P50" s="32"/>
      <c r="R50" s="32"/>
      <c r="X50" s="32"/>
      <c r="AB50" s="32"/>
      <c r="AD50" s="32"/>
      <c r="AP50" s="32"/>
      <c r="CB50" s="64"/>
      <c r="CC50" s="131"/>
      <c r="CD50" s="142"/>
      <c r="CE50" s="131"/>
      <c r="CF50" s="142"/>
    </row>
    <row r="51" spans="1:88" s="1107" customFormat="1" ht="12.75" customHeight="1">
      <c r="A51" s="1101" t="s">
        <v>165</v>
      </c>
      <c r="B51" s="1100" t="s">
        <v>80</v>
      </c>
      <c r="C51" s="1102"/>
      <c r="D51" s="1100"/>
      <c r="E51" s="1102"/>
      <c r="F51" s="1100"/>
      <c r="G51" s="1102"/>
      <c r="H51" s="90"/>
      <c r="I51" s="1102"/>
      <c r="J51" s="1100"/>
      <c r="K51" s="1102"/>
      <c r="L51" s="1100"/>
      <c r="M51" s="1102"/>
      <c r="N51" s="1100"/>
      <c r="O51" s="1102"/>
      <c r="P51" s="1100"/>
      <c r="Q51" s="1102"/>
      <c r="R51" s="1100"/>
      <c r="S51" s="1102"/>
      <c r="T51" s="90"/>
      <c r="U51" s="1102"/>
      <c r="V51" s="90"/>
      <c r="W51" s="1102"/>
      <c r="X51" s="1100"/>
      <c r="Y51" s="1102"/>
      <c r="Z51" s="35"/>
      <c r="AA51" s="35"/>
      <c r="AB51" s="1100" t="str">
        <f>AB3</f>
        <v>INVESTEC</v>
      </c>
      <c r="AC51" s="1102"/>
      <c r="AD51" s="90"/>
      <c r="AE51" s="1102"/>
      <c r="AF51" s="90"/>
      <c r="AG51" s="1102"/>
      <c r="AH51" s="90"/>
      <c r="AI51" s="1102"/>
      <c r="AJ51" s="90"/>
      <c r="AK51" s="1102"/>
      <c r="AL51" s="90"/>
      <c r="AM51" s="1102"/>
      <c r="AN51" s="90"/>
      <c r="AO51" s="1102"/>
      <c r="AP51" s="1100" t="str">
        <f>AP3</f>
        <v>NEDBANK GLOBAL</v>
      </c>
      <c r="AQ51" s="1102"/>
      <c r="AR51" s="90"/>
      <c r="AS51" s="1102"/>
      <c r="AT51" s="1100"/>
      <c r="AU51" s="1102"/>
      <c r="AV51" s="90"/>
      <c r="AW51" s="1102"/>
      <c r="AX51" s="90"/>
      <c r="AY51" s="1102"/>
      <c r="AZ51" s="1100"/>
      <c r="BA51" s="1102"/>
      <c r="BB51" s="1100"/>
      <c r="BC51" s="1102"/>
      <c r="BD51" s="90"/>
      <c r="BE51" s="1102"/>
      <c r="BF51" s="90"/>
      <c r="BG51" s="1102"/>
      <c r="BH51" s="1100"/>
      <c r="BI51" s="1102"/>
      <c r="BJ51" s="1100"/>
      <c r="BK51" s="1102"/>
      <c r="BL51" s="90"/>
      <c r="BM51" s="1102"/>
      <c r="BN51" s="1100"/>
      <c r="BO51" s="1102"/>
      <c r="BP51" s="1100"/>
      <c r="BQ51" s="1102"/>
      <c r="BR51" s="1100"/>
      <c r="BS51" s="1102"/>
      <c r="BT51" s="1100"/>
      <c r="BU51" s="1102"/>
      <c r="BV51" s="1100"/>
      <c r="BW51" s="1102"/>
      <c r="BX51" s="1103"/>
      <c r="BY51" s="1103"/>
      <c r="BZ51" s="1103"/>
      <c r="CA51" s="1103"/>
      <c r="CB51" s="1104"/>
      <c r="CC51" s="1105"/>
      <c r="CD51" s="1104"/>
      <c r="CE51" s="1105"/>
      <c r="CF51" s="1106"/>
      <c r="CG51" s="1105"/>
      <c r="CH51" s="1106"/>
      <c r="CI51" s="1105"/>
      <c r="CJ51" s="1104"/>
    </row>
    <row r="52" spans="1:88" s="1107" customFormat="1" ht="12.75" customHeight="1">
      <c r="A52" s="1108"/>
      <c r="B52" s="1109"/>
      <c r="C52" s="1108"/>
      <c r="D52" s="1109"/>
      <c r="E52" s="1108"/>
      <c r="F52" s="1109"/>
      <c r="G52" s="1108"/>
      <c r="H52" s="91"/>
      <c r="I52" s="1108"/>
      <c r="J52" s="1109"/>
      <c r="K52" s="1108"/>
      <c r="L52" s="61"/>
      <c r="M52" s="1108"/>
      <c r="N52" s="61"/>
      <c r="O52" s="1108"/>
      <c r="P52" s="1109"/>
      <c r="Q52" s="1108"/>
      <c r="R52" s="61"/>
      <c r="S52" s="1108"/>
      <c r="T52" s="91"/>
      <c r="U52" s="1108"/>
      <c r="V52" s="91"/>
      <c r="W52" s="1108"/>
      <c r="X52" s="61"/>
      <c r="Y52" s="1108"/>
      <c r="Z52" s="55"/>
      <c r="AA52" s="55"/>
      <c r="AB52" s="61" t="str">
        <f>AB4</f>
        <v xml:space="preserve">AFRICA </v>
      </c>
      <c r="AC52" s="1108"/>
      <c r="AD52" s="1108"/>
      <c r="AE52" s="1108"/>
      <c r="AF52" s="91"/>
      <c r="AG52" s="1108"/>
      <c r="AH52" s="91"/>
      <c r="AI52" s="1108"/>
      <c r="AJ52" s="91"/>
      <c r="AK52" s="1108"/>
      <c r="AL52" s="91"/>
      <c r="AM52" s="1108"/>
      <c r="AN52" s="91"/>
      <c r="AO52" s="1108"/>
      <c r="AP52" s="61" t="str">
        <f>AP4</f>
        <v>BALANCED</v>
      </c>
      <c r="AQ52" s="1108"/>
      <c r="AR52" s="91"/>
      <c r="AS52" s="1108"/>
      <c r="AT52" s="61"/>
      <c r="AU52" s="1108"/>
      <c r="AV52" s="91"/>
      <c r="AW52" s="1108"/>
      <c r="AX52" s="91"/>
      <c r="AY52" s="1108"/>
      <c r="AZ52" s="61"/>
      <c r="BA52" s="1108"/>
      <c r="BB52" s="61"/>
      <c r="BC52" s="1108"/>
      <c r="BD52" s="91"/>
      <c r="BE52" s="1108"/>
      <c r="BF52" s="91"/>
      <c r="BG52" s="1108"/>
      <c r="BH52" s="61"/>
      <c r="BI52" s="1108"/>
      <c r="BJ52" s="61"/>
      <c r="BK52" s="1108"/>
      <c r="BL52" s="91"/>
      <c r="BM52" s="1108"/>
      <c r="BN52" s="61"/>
      <c r="BO52" s="1108"/>
      <c r="BP52" s="61"/>
      <c r="BQ52" s="1108"/>
      <c r="BR52" s="61"/>
      <c r="BS52" s="1108"/>
      <c r="BT52" s="61"/>
      <c r="BU52" s="1108"/>
      <c r="BV52" s="61"/>
      <c r="BW52" s="1108"/>
      <c r="BX52" s="1103"/>
      <c r="BY52" s="1103"/>
      <c r="BZ52" s="1103"/>
      <c r="CA52" s="1103"/>
      <c r="CB52" s="1104"/>
      <c r="CC52" s="1104"/>
      <c r="CD52" s="1104"/>
      <c r="CE52" s="1104"/>
      <c r="CF52" s="1106"/>
      <c r="CG52" s="1104"/>
      <c r="CH52" s="1106"/>
      <c r="CI52" s="1105"/>
      <c r="CJ52" s="1104"/>
    </row>
    <row r="53" spans="1:88" s="1107" customFormat="1" ht="12.75" customHeight="1">
      <c r="A53" s="1110"/>
      <c r="B53" s="1111" t="s">
        <v>84</v>
      </c>
      <c r="C53" s="1110" t="s">
        <v>15</v>
      </c>
      <c r="D53" s="1111"/>
      <c r="E53" s="1110"/>
      <c r="F53" s="1111"/>
      <c r="G53" s="1110"/>
      <c r="H53" s="1110"/>
      <c r="I53" s="1110"/>
      <c r="J53" s="1111"/>
      <c r="K53" s="1110"/>
      <c r="L53" s="1110"/>
      <c r="M53" s="1110"/>
      <c r="N53" s="1110"/>
      <c r="O53" s="1110"/>
      <c r="P53" s="1111"/>
      <c r="Q53" s="1110"/>
      <c r="R53" s="1111"/>
      <c r="S53" s="1110"/>
      <c r="T53" s="1110"/>
      <c r="U53" s="1110"/>
      <c r="V53" s="1110"/>
      <c r="W53" s="1110"/>
      <c r="X53" s="1111"/>
      <c r="Y53" s="1110"/>
      <c r="Z53" s="36"/>
      <c r="AA53" s="71"/>
      <c r="AB53" s="1111" t="s">
        <v>84</v>
      </c>
      <c r="AC53" s="1110" t="s">
        <v>15</v>
      </c>
      <c r="AD53" s="1110"/>
      <c r="AE53" s="1110"/>
      <c r="AF53" s="1110"/>
      <c r="AG53" s="1110"/>
      <c r="AH53" s="1110"/>
      <c r="AI53" s="1110"/>
      <c r="AJ53" s="1110"/>
      <c r="AK53" s="1110"/>
      <c r="AL53" s="1110"/>
      <c r="AM53" s="1110"/>
      <c r="AN53" s="1110"/>
      <c r="AO53" s="1110"/>
      <c r="AP53" s="1111" t="s">
        <v>84</v>
      </c>
      <c r="AQ53" s="1110" t="s">
        <v>15</v>
      </c>
      <c r="AR53" s="1110"/>
      <c r="AS53" s="1110"/>
      <c r="AT53" s="1110"/>
      <c r="AU53" s="1110"/>
      <c r="AV53" s="1110"/>
      <c r="AW53" s="1110"/>
      <c r="AX53" s="1110"/>
      <c r="AY53" s="1110"/>
      <c r="AZ53" s="1110"/>
      <c r="BA53" s="1110"/>
      <c r="BB53" s="1110"/>
      <c r="BC53" s="1110"/>
      <c r="BD53" s="1110"/>
      <c r="BE53" s="1110"/>
      <c r="BF53" s="1110"/>
      <c r="BG53" s="1110"/>
      <c r="BH53" s="1110"/>
      <c r="BI53" s="1110"/>
      <c r="BJ53" s="1110"/>
      <c r="BK53" s="1110"/>
      <c r="BL53" s="1110"/>
      <c r="BM53" s="1110"/>
      <c r="BN53" s="1110"/>
      <c r="BO53" s="1110"/>
      <c r="BP53" s="1110"/>
      <c r="BQ53" s="1110"/>
      <c r="BR53" s="1110"/>
      <c r="BS53" s="1110"/>
      <c r="BT53" s="1110"/>
      <c r="BU53" s="1110"/>
      <c r="BV53" s="1110"/>
      <c r="BW53" s="1110"/>
      <c r="BX53" s="1103"/>
      <c r="BY53" s="1103"/>
      <c r="BZ53" s="1103"/>
      <c r="CA53" s="1103"/>
      <c r="CB53" s="1104"/>
      <c r="CC53" s="1112"/>
      <c r="CD53" s="1112"/>
      <c r="CE53" s="1112"/>
      <c r="CF53" s="1113"/>
      <c r="CG53" s="1112"/>
      <c r="CH53" s="1113"/>
      <c r="CI53" s="1112"/>
      <c r="CJ53" s="1112"/>
    </row>
    <row r="54" spans="1:88" s="1107" customFormat="1" ht="12.75" customHeight="1">
      <c r="A54" s="1104" t="s">
        <v>166</v>
      </c>
      <c r="B54" s="1104">
        <f t="shared" ref="B54:B62" si="8">D54+F54+H54+J54+L54+N54+P54+R54+X54+Z54+AB54+AD54+AF54+AH54+T54+V54+AJ54+AL54+AN54+AP54+AR54+AT54+AV54+AX54+AZ54+BB54+BD54+BF54+BH54+BJ54+BL54+BN54+BP54+BR54+BT54+BV54</f>
        <v>37.791297999999998</v>
      </c>
      <c r="C54" s="1106">
        <f t="shared" ref="C54:C62" si="9">B54/B$10*100</f>
        <v>0.51218746996987674</v>
      </c>
      <c r="D54" s="1104"/>
      <c r="E54" s="1106"/>
      <c r="F54" s="1104"/>
      <c r="G54" s="1106"/>
      <c r="H54" s="1104"/>
      <c r="I54" s="1106"/>
      <c r="J54" s="1104"/>
      <c r="K54" s="1106"/>
      <c r="L54" s="1104"/>
      <c r="M54" s="1106"/>
      <c r="N54" s="1104"/>
      <c r="O54" s="1106"/>
      <c r="P54" s="1104"/>
      <c r="Q54" s="1106"/>
      <c r="R54" s="1104"/>
      <c r="S54" s="1106"/>
      <c r="T54" s="1104"/>
      <c r="U54" s="1106"/>
      <c r="V54" s="1104"/>
      <c r="W54" s="1106"/>
      <c r="X54" s="1104"/>
      <c r="Y54" s="1106"/>
      <c r="Z54" s="2022"/>
      <c r="AA54" s="33"/>
      <c r="AB54" s="326">
        <f>1385298/1000000</f>
        <v>1.3852979999999999</v>
      </c>
      <c r="AC54" s="1106">
        <f t="shared" ref="AC54:AC62" si="10">AB54/AB$10*100</f>
        <v>0.39755620264699626</v>
      </c>
      <c r="AD54" s="1104"/>
      <c r="AE54" s="1106"/>
      <c r="AF54" s="1104"/>
      <c r="AG54" s="1106"/>
      <c r="AH54" s="1104"/>
      <c r="AI54" s="1106"/>
      <c r="AJ54" s="1104"/>
      <c r="AK54" s="1106"/>
      <c r="AL54" s="1104"/>
      <c r="AM54" s="1106"/>
      <c r="AN54" s="1104"/>
      <c r="AO54" s="1106"/>
      <c r="AP54" s="1104">
        <v>36.405999999999999</v>
      </c>
      <c r="AQ54" s="1106">
        <f t="shared" ref="AQ54:AQ62" si="11">AP54/AP$10*100</f>
        <v>11.371793229900389</v>
      </c>
      <c r="AR54" s="1104"/>
      <c r="AS54" s="1106"/>
      <c r="AT54" s="1104"/>
      <c r="AU54" s="1106"/>
      <c r="AV54" s="1104"/>
      <c r="AW54" s="1106"/>
      <c r="AX54" s="1104"/>
      <c r="AY54" s="1106"/>
      <c r="AZ54" s="1104"/>
      <c r="BA54" s="1106"/>
      <c r="BB54" s="1104"/>
      <c r="BC54" s="1106"/>
      <c r="BD54" s="1104"/>
      <c r="BE54" s="1106"/>
      <c r="BF54" s="1104"/>
      <c r="BG54" s="1106"/>
      <c r="BH54" s="1104"/>
      <c r="BI54" s="1106"/>
      <c r="BJ54" s="1104"/>
      <c r="BK54" s="1106"/>
      <c r="BL54" s="1104"/>
      <c r="BM54" s="1106"/>
      <c r="BN54" s="1104"/>
      <c r="BO54" s="1106"/>
      <c r="BP54" s="1104"/>
      <c r="BQ54" s="1106"/>
      <c r="BR54" s="1104"/>
      <c r="BS54" s="1106"/>
      <c r="BT54" s="1104"/>
      <c r="BU54" s="1106"/>
      <c r="BV54" s="1104"/>
      <c r="BW54" s="1106"/>
      <c r="BX54" s="1103"/>
      <c r="BY54" s="1103"/>
      <c r="BZ54" s="1103"/>
      <c r="CA54" s="1103"/>
      <c r="CB54" s="1114"/>
      <c r="CC54" s="1115"/>
      <c r="CD54" s="1116"/>
      <c r="CE54" s="1115"/>
      <c r="CF54" s="1116"/>
    </row>
    <row r="55" spans="1:88" ht="12.75" customHeight="1">
      <c r="A55" s="32" t="s">
        <v>167</v>
      </c>
      <c r="B55" s="32">
        <f t="shared" si="8"/>
        <v>0</v>
      </c>
      <c r="C55" s="33">
        <f t="shared" si="9"/>
        <v>0</v>
      </c>
      <c r="D55" s="32"/>
      <c r="E55" s="33"/>
      <c r="F55" s="32"/>
      <c r="G55" s="33"/>
      <c r="H55" s="32"/>
      <c r="I55" s="33"/>
      <c r="J55" s="32"/>
      <c r="K55" s="33"/>
      <c r="L55" s="32"/>
      <c r="M55" s="33"/>
      <c r="N55" s="32"/>
      <c r="O55" s="33"/>
      <c r="P55" s="32"/>
      <c r="Q55" s="33"/>
      <c r="R55" s="32"/>
      <c r="S55" s="33"/>
      <c r="T55" s="32"/>
      <c r="U55" s="33"/>
      <c r="V55" s="32"/>
      <c r="W55" s="33"/>
      <c r="X55" s="32"/>
      <c r="Y55" s="33"/>
      <c r="Z55" s="2022"/>
      <c r="AA55" s="33"/>
      <c r="AB55" s="326">
        <v>0</v>
      </c>
      <c r="AC55" s="33">
        <f t="shared" si="10"/>
        <v>0</v>
      </c>
      <c r="AD55" s="32"/>
      <c r="AE55" s="33"/>
      <c r="AF55" s="32"/>
      <c r="AG55" s="33"/>
      <c r="AH55" s="32"/>
      <c r="AI55" s="33"/>
      <c r="AJ55" s="32"/>
      <c r="AK55" s="33"/>
      <c r="AL55" s="32"/>
      <c r="AM55" s="33"/>
      <c r="AN55" s="32"/>
      <c r="AO55" s="33"/>
      <c r="AP55" s="326"/>
      <c r="AQ55" s="33">
        <f t="shared" si="11"/>
        <v>0</v>
      </c>
      <c r="AR55" s="32"/>
      <c r="AS55" s="33"/>
      <c r="AT55" s="32"/>
      <c r="AU55" s="33"/>
      <c r="AV55" s="32"/>
      <c r="AW55" s="33"/>
      <c r="AX55" s="32"/>
      <c r="AY55" s="33"/>
      <c r="AZ55" s="32"/>
      <c r="BA55" s="33"/>
      <c r="BB55" s="32"/>
      <c r="BC55" s="33"/>
      <c r="BD55" s="32"/>
      <c r="BE55" s="33"/>
      <c r="BF55" s="32"/>
      <c r="BG55" s="33"/>
      <c r="BH55" s="32"/>
      <c r="BI55" s="33"/>
      <c r="BJ55" s="32"/>
      <c r="BK55" s="33"/>
      <c r="BL55" s="32"/>
      <c r="BM55" s="33"/>
      <c r="BN55" s="32"/>
      <c r="BO55" s="33"/>
      <c r="BP55" s="32"/>
      <c r="BQ55" s="33"/>
      <c r="BR55" s="32"/>
      <c r="BS55" s="33"/>
      <c r="BT55" s="32"/>
      <c r="BU55" s="33"/>
      <c r="BV55" s="32"/>
      <c r="BW55" s="33"/>
      <c r="CB55" s="32"/>
      <c r="CC55" s="32"/>
      <c r="CD55" s="32"/>
      <c r="CE55" s="131"/>
      <c r="CF55" s="142"/>
    </row>
    <row r="56" spans="1:88" ht="12.75" customHeight="1">
      <c r="A56" s="32" t="s">
        <v>168</v>
      </c>
      <c r="B56" s="32">
        <f t="shared" si="8"/>
        <v>0</v>
      </c>
      <c r="C56" s="33">
        <f t="shared" si="9"/>
        <v>0</v>
      </c>
      <c r="D56" s="32"/>
      <c r="E56" s="33"/>
      <c r="F56" s="32"/>
      <c r="G56" s="33"/>
      <c r="H56" s="32"/>
      <c r="I56" s="33"/>
      <c r="J56" s="32"/>
      <c r="K56" s="33"/>
      <c r="L56" s="32"/>
      <c r="M56" s="33"/>
      <c r="N56" s="32"/>
      <c r="O56" s="33"/>
      <c r="P56" s="32"/>
      <c r="Q56" s="33"/>
      <c r="R56" s="32"/>
      <c r="S56" s="33"/>
      <c r="T56" s="32"/>
      <c r="U56" s="33"/>
      <c r="V56" s="32"/>
      <c r="W56" s="33"/>
      <c r="X56" s="32"/>
      <c r="Y56" s="33"/>
      <c r="Z56" s="2022"/>
      <c r="AA56" s="33"/>
      <c r="AB56" s="326">
        <v>0</v>
      </c>
      <c r="AC56" s="33">
        <f t="shared" si="10"/>
        <v>0</v>
      </c>
      <c r="AD56" s="32"/>
      <c r="AE56" s="33"/>
      <c r="AF56" s="32"/>
      <c r="AG56" s="33"/>
      <c r="AH56" s="32"/>
      <c r="AI56" s="33"/>
      <c r="AJ56" s="32"/>
      <c r="AK56" s="33"/>
      <c r="AL56" s="32"/>
      <c r="AM56" s="33"/>
      <c r="AN56" s="32"/>
      <c r="AO56" s="33"/>
      <c r="AP56" s="326"/>
      <c r="AQ56" s="33">
        <f t="shared" si="11"/>
        <v>0</v>
      </c>
      <c r="AR56" s="32"/>
      <c r="AS56" s="33"/>
      <c r="AT56" s="32"/>
      <c r="AU56" s="33"/>
      <c r="AV56" s="32"/>
      <c r="AW56" s="33"/>
      <c r="AX56" s="32"/>
      <c r="AY56" s="33"/>
      <c r="AZ56" s="32"/>
      <c r="BA56" s="33"/>
      <c r="BB56" s="32"/>
      <c r="BC56" s="33"/>
      <c r="BD56" s="32"/>
      <c r="BE56" s="33"/>
      <c r="BF56" s="32"/>
      <c r="BG56" s="33"/>
      <c r="BH56" s="32"/>
      <c r="BI56" s="33"/>
      <c r="BJ56" s="32"/>
      <c r="BK56" s="33"/>
      <c r="BL56" s="32"/>
      <c r="BM56" s="33"/>
      <c r="BN56" s="32"/>
      <c r="BO56" s="33"/>
      <c r="BP56" s="32"/>
      <c r="BQ56" s="33"/>
      <c r="BR56" s="32"/>
      <c r="BS56" s="33"/>
      <c r="BT56" s="32"/>
      <c r="BU56" s="33"/>
      <c r="BV56" s="32"/>
      <c r="BW56" s="33"/>
      <c r="CB56" s="74"/>
      <c r="CC56" s="131"/>
      <c r="CD56" s="74"/>
      <c r="CE56" s="146"/>
      <c r="CF56" s="142"/>
    </row>
    <row r="57" spans="1:88" ht="12.75" customHeight="1">
      <c r="A57" s="32" t="s">
        <v>169</v>
      </c>
      <c r="B57" s="32">
        <f t="shared" si="8"/>
        <v>0</v>
      </c>
      <c r="C57" s="33">
        <f t="shared" si="9"/>
        <v>0</v>
      </c>
      <c r="D57" s="32"/>
      <c r="E57" s="33"/>
      <c r="F57" s="32"/>
      <c r="G57" s="33"/>
      <c r="H57" s="32"/>
      <c r="I57" s="33"/>
      <c r="J57" s="32"/>
      <c r="K57" s="33"/>
      <c r="L57" s="32"/>
      <c r="M57" s="33"/>
      <c r="N57" s="32"/>
      <c r="O57" s="33"/>
      <c r="P57" s="32"/>
      <c r="Q57" s="33"/>
      <c r="R57" s="32"/>
      <c r="S57" s="33"/>
      <c r="T57" s="32"/>
      <c r="U57" s="33"/>
      <c r="V57" s="32"/>
      <c r="W57" s="33"/>
      <c r="X57" s="32"/>
      <c r="Y57" s="33"/>
      <c r="Z57" s="2022"/>
      <c r="AA57" s="33"/>
      <c r="AB57" s="326">
        <v>0</v>
      </c>
      <c r="AC57" s="33">
        <f t="shared" si="10"/>
        <v>0</v>
      </c>
      <c r="AD57" s="32"/>
      <c r="AE57" s="33"/>
      <c r="AF57" s="32"/>
      <c r="AG57" s="33"/>
      <c r="AH57" s="32"/>
      <c r="AI57" s="33"/>
      <c r="AJ57" s="32"/>
      <c r="AK57" s="33"/>
      <c r="AL57" s="32"/>
      <c r="AM57" s="33"/>
      <c r="AN57" s="32"/>
      <c r="AO57" s="33"/>
      <c r="AP57" s="326"/>
      <c r="AQ57" s="33">
        <f t="shared" si="11"/>
        <v>0</v>
      </c>
      <c r="AR57" s="32"/>
      <c r="AS57" s="33"/>
      <c r="AT57" s="32"/>
      <c r="AU57" s="33"/>
      <c r="AV57" s="32"/>
      <c r="AW57" s="33"/>
      <c r="AX57" s="32"/>
      <c r="AY57" s="33"/>
      <c r="AZ57" s="32"/>
      <c r="BA57" s="33"/>
      <c r="BB57" s="32"/>
      <c r="BC57" s="33"/>
      <c r="BD57" s="32"/>
      <c r="BE57" s="33"/>
      <c r="BF57" s="32"/>
      <c r="BG57" s="33"/>
      <c r="BH57" s="32"/>
      <c r="BI57" s="33"/>
      <c r="BJ57" s="32"/>
      <c r="BK57" s="33"/>
      <c r="BL57" s="32"/>
      <c r="BM57" s="33"/>
      <c r="BN57" s="32"/>
      <c r="BO57" s="33"/>
      <c r="BP57" s="32"/>
      <c r="BQ57" s="33"/>
      <c r="BR57" s="32"/>
      <c r="BS57" s="33"/>
      <c r="BT57" s="32"/>
      <c r="BU57" s="33"/>
      <c r="BV57" s="32"/>
      <c r="BW57" s="33"/>
      <c r="CB57" s="74"/>
      <c r="CC57" s="74"/>
      <c r="CD57" s="74"/>
      <c r="CE57" s="146"/>
      <c r="CF57" s="142"/>
    </row>
    <row r="58" spans="1:88" ht="12.75" customHeight="1">
      <c r="A58" s="32" t="s">
        <v>170</v>
      </c>
      <c r="B58" s="32">
        <f t="shared" si="8"/>
        <v>35.609000000000002</v>
      </c>
      <c r="C58" s="33">
        <f t="shared" si="9"/>
        <v>0.48261066921166196</v>
      </c>
      <c r="D58" s="32"/>
      <c r="E58" s="33"/>
      <c r="F58" s="32"/>
      <c r="G58" s="33"/>
      <c r="H58" s="32"/>
      <c r="I58" s="33"/>
      <c r="J58" s="32"/>
      <c r="K58" s="33"/>
      <c r="L58" s="32"/>
      <c r="M58" s="33"/>
      <c r="N58" s="32"/>
      <c r="O58" s="33"/>
      <c r="P58" s="32"/>
      <c r="Q58" s="33"/>
      <c r="R58" s="32"/>
      <c r="S58" s="33"/>
      <c r="T58" s="32"/>
      <c r="U58" s="33"/>
      <c r="V58" s="32"/>
      <c r="W58" s="33"/>
      <c r="X58" s="32"/>
      <c r="Y58" s="33"/>
      <c r="Z58" s="2022"/>
      <c r="AA58" s="33"/>
      <c r="AB58" s="326">
        <v>0</v>
      </c>
      <c r="AC58" s="33">
        <f t="shared" si="10"/>
        <v>0</v>
      </c>
      <c r="AD58" s="32"/>
      <c r="AE58" s="33"/>
      <c r="AF58" s="32"/>
      <c r="AG58" s="33"/>
      <c r="AH58" s="32"/>
      <c r="AI58" s="33"/>
      <c r="AJ58" s="32"/>
      <c r="AK58" s="33"/>
      <c r="AL58" s="32"/>
      <c r="AM58" s="33"/>
      <c r="AN58" s="32"/>
      <c r="AO58" s="33"/>
      <c r="AP58" s="326">
        <v>35.609000000000002</v>
      </c>
      <c r="AQ58" s="33">
        <f t="shared" si="11"/>
        <v>11.122841979990193</v>
      </c>
      <c r="AR58" s="32"/>
      <c r="AS58" s="33"/>
      <c r="AT58" s="32"/>
      <c r="AU58" s="33"/>
      <c r="AV58" s="32"/>
      <c r="AW58" s="33"/>
      <c r="AX58" s="32"/>
      <c r="AY58" s="33"/>
      <c r="AZ58" s="32"/>
      <c r="BA58" s="33"/>
      <c r="BB58" s="32"/>
      <c r="BC58" s="33"/>
      <c r="BD58" s="32"/>
      <c r="BE58" s="33"/>
      <c r="BF58" s="32"/>
      <c r="BG58" s="33"/>
      <c r="BH58" s="32"/>
      <c r="BI58" s="33"/>
      <c r="BJ58" s="32"/>
      <c r="BK58" s="33"/>
      <c r="BL58" s="32"/>
      <c r="BM58" s="33"/>
      <c r="BN58" s="32"/>
      <c r="BO58" s="33"/>
      <c r="BP58" s="32"/>
      <c r="BQ58" s="33"/>
      <c r="BR58" s="32"/>
      <c r="BS58" s="33"/>
      <c r="BT58" s="32"/>
      <c r="BU58" s="33"/>
      <c r="BV58" s="32"/>
      <c r="BW58" s="33"/>
    </row>
    <row r="59" spans="1:88" ht="12.75" customHeight="1">
      <c r="A59" s="32" t="s">
        <v>171</v>
      </c>
      <c r="B59" s="32">
        <f t="shared" si="8"/>
        <v>23.265000000000001</v>
      </c>
      <c r="C59" s="33">
        <f t="shared" si="9"/>
        <v>0.31531178126904197</v>
      </c>
      <c r="D59" s="32"/>
      <c r="E59" s="33"/>
      <c r="F59" s="32"/>
      <c r="G59" s="33"/>
      <c r="H59" s="32"/>
      <c r="I59" s="33"/>
      <c r="J59" s="32"/>
      <c r="K59" s="33"/>
      <c r="L59" s="32"/>
      <c r="M59" s="33"/>
      <c r="N59" s="32"/>
      <c r="O59" s="33"/>
      <c r="P59" s="32"/>
      <c r="Q59" s="33"/>
      <c r="R59" s="32"/>
      <c r="S59" s="33"/>
      <c r="T59" s="32"/>
      <c r="U59" s="33"/>
      <c r="V59" s="32"/>
      <c r="W59" s="33"/>
      <c r="X59" s="32"/>
      <c r="Y59" s="33"/>
      <c r="Z59" s="2022"/>
      <c r="AA59" s="33"/>
      <c r="AB59" s="326">
        <v>0</v>
      </c>
      <c r="AC59" s="33">
        <f t="shared" si="10"/>
        <v>0</v>
      </c>
      <c r="AD59" s="32"/>
      <c r="AE59" s="33"/>
      <c r="AF59" s="32"/>
      <c r="AG59" s="33"/>
      <c r="AH59" s="32"/>
      <c r="AI59" s="33"/>
      <c r="AJ59" s="32"/>
      <c r="AK59" s="33"/>
      <c r="AL59" s="32"/>
      <c r="AM59" s="33"/>
      <c r="AN59" s="32"/>
      <c r="AO59" s="33"/>
      <c r="AP59" s="326">
        <v>23.265000000000001</v>
      </c>
      <c r="AQ59" s="33">
        <f t="shared" si="11"/>
        <v>7.267065030314579</v>
      </c>
      <c r="AR59" s="32"/>
      <c r="AS59" s="33"/>
      <c r="AT59" s="32"/>
      <c r="AU59" s="33"/>
      <c r="AV59" s="32"/>
      <c r="AW59" s="33"/>
      <c r="AX59" s="32"/>
      <c r="AY59" s="33"/>
      <c r="AZ59" s="32"/>
      <c r="BA59" s="33"/>
      <c r="BB59" s="32"/>
      <c r="BC59" s="33"/>
      <c r="BD59" s="32"/>
      <c r="BE59" s="33"/>
      <c r="BF59" s="32"/>
      <c r="BG59" s="33"/>
      <c r="BH59" s="32"/>
      <c r="BI59" s="33"/>
      <c r="BJ59" s="32"/>
      <c r="BK59" s="33"/>
      <c r="BL59" s="32"/>
      <c r="BM59" s="33"/>
      <c r="BN59" s="32"/>
      <c r="BO59" s="33"/>
      <c r="BP59" s="32"/>
      <c r="BQ59" s="33"/>
      <c r="BR59" s="32"/>
      <c r="BS59" s="33"/>
      <c r="BT59" s="32"/>
      <c r="BU59" s="33"/>
      <c r="BV59" s="32"/>
      <c r="BW59" s="33"/>
    </row>
    <row r="60" spans="1:88" ht="12.75" customHeight="1">
      <c r="A60" s="32" t="s">
        <v>172</v>
      </c>
      <c r="B60" s="32">
        <f t="shared" si="8"/>
        <v>21.436</v>
      </c>
      <c r="C60" s="33">
        <f t="shared" si="9"/>
        <v>0.29052324707858085</v>
      </c>
      <c r="D60" s="32"/>
      <c r="E60" s="33"/>
      <c r="F60" s="32"/>
      <c r="G60" s="33"/>
      <c r="H60" s="32"/>
      <c r="I60" s="33"/>
      <c r="J60" s="32"/>
      <c r="K60" s="33"/>
      <c r="L60" s="32"/>
      <c r="M60" s="33"/>
      <c r="N60" s="32"/>
      <c r="O60" s="33"/>
      <c r="P60" s="32"/>
      <c r="Q60" s="33"/>
      <c r="R60" s="32"/>
      <c r="S60" s="33"/>
      <c r="T60" s="32"/>
      <c r="U60" s="33"/>
      <c r="V60" s="32"/>
      <c r="W60" s="33"/>
      <c r="X60" s="32"/>
      <c r="Y60" s="33"/>
      <c r="Z60" s="2022"/>
      <c r="AA60" s="33"/>
      <c r="AB60" s="326">
        <v>0</v>
      </c>
      <c r="AC60" s="33">
        <f t="shared" si="10"/>
        <v>0</v>
      </c>
      <c r="AD60" s="32"/>
      <c r="AE60" s="33"/>
      <c r="AF60" s="32"/>
      <c r="AG60" s="33"/>
      <c r="AH60" s="32"/>
      <c r="AI60" s="33"/>
      <c r="AJ60" s="32"/>
      <c r="AK60" s="33"/>
      <c r="AL60" s="32"/>
      <c r="AM60" s="33"/>
      <c r="AN60" s="32"/>
      <c r="AO60" s="33"/>
      <c r="AP60" s="326">
        <v>21.436</v>
      </c>
      <c r="AQ60" s="33">
        <f t="shared" si="11"/>
        <v>6.6957578332182814</v>
      </c>
      <c r="AR60" s="32"/>
      <c r="AS60" s="33"/>
      <c r="AT60" s="32"/>
      <c r="AU60" s="33"/>
      <c r="AV60" s="32"/>
      <c r="AW60" s="33"/>
      <c r="AX60" s="32"/>
      <c r="AY60" s="33"/>
      <c r="AZ60" s="32"/>
      <c r="BA60" s="33"/>
      <c r="BB60" s="32"/>
      <c r="BC60" s="33"/>
      <c r="BD60" s="32"/>
      <c r="BE60" s="33"/>
      <c r="BF60" s="32"/>
      <c r="BG60" s="33"/>
      <c r="BH60" s="32"/>
      <c r="BI60" s="33"/>
      <c r="BJ60" s="32"/>
      <c r="BK60" s="33"/>
      <c r="BL60" s="32"/>
      <c r="BM60" s="33"/>
      <c r="BN60" s="32"/>
      <c r="BO60" s="33"/>
      <c r="BP60" s="32"/>
      <c r="BQ60" s="33"/>
      <c r="BR60" s="32"/>
      <c r="BS60" s="33"/>
      <c r="BT60" s="32"/>
      <c r="BU60" s="33"/>
      <c r="BV60" s="32"/>
      <c r="BW60" s="33"/>
    </row>
    <row r="61" spans="1:88" ht="12.75" customHeight="1" thickBot="1">
      <c r="A61" s="32" t="s">
        <v>173</v>
      </c>
      <c r="B61" s="32">
        <f t="shared" si="8"/>
        <v>0</v>
      </c>
      <c r="C61" s="33">
        <f t="shared" si="9"/>
        <v>0</v>
      </c>
      <c r="D61" s="32"/>
      <c r="E61" s="33"/>
      <c r="F61" s="32"/>
      <c r="G61" s="33"/>
      <c r="H61" s="32"/>
      <c r="I61" s="33"/>
      <c r="J61" s="32"/>
      <c r="K61" s="33"/>
      <c r="L61" s="32"/>
      <c r="M61" s="33"/>
      <c r="N61" s="32"/>
      <c r="O61" s="33"/>
      <c r="P61" s="32"/>
      <c r="Q61" s="33"/>
      <c r="R61" s="32"/>
      <c r="S61" s="33"/>
      <c r="T61" s="32"/>
      <c r="U61" s="33"/>
      <c r="V61" s="32"/>
      <c r="W61" s="33"/>
      <c r="X61" s="32"/>
      <c r="Y61" s="33"/>
      <c r="Z61" s="2022"/>
      <c r="AA61" s="33"/>
      <c r="AB61" s="326">
        <v>0</v>
      </c>
      <c r="AC61" s="33">
        <f t="shared" si="10"/>
        <v>0</v>
      </c>
      <c r="AD61" s="32"/>
      <c r="AE61" s="33"/>
      <c r="AF61" s="32"/>
      <c r="AG61" s="33"/>
      <c r="AH61" s="32"/>
      <c r="AI61" s="33"/>
      <c r="AJ61" s="32"/>
      <c r="AK61" s="33"/>
      <c r="AL61" s="32"/>
      <c r="AM61" s="33"/>
      <c r="AN61" s="32"/>
      <c r="AO61" s="33"/>
      <c r="AP61" s="326"/>
      <c r="AQ61" s="33">
        <f t="shared" si="11"/>
        <v>0</v>
      </c>
      <c r="AR61" s="32"/>
      <c r="AS61" s="33"/>
      <c r="AT61" s="32"/>
      <c r="AU61" s="33"/>
      <c r="AV61" s="32"/>
      <c r="AW61" s="33"/>
      <c r="AX61" s="32"/>
      <c r="AY61" s="33"/>
      <c r="AZ61" s="32"/>
      <c r="BA61" s="33"/>
      <c r="BB61" s="32"/>
      <c r="BC61" s="33"/>
      <c r="BD61" s="32"/>
      <c r="BE61" s="33"/>
      <c r="BF61" s="32"/>
      <c r="BG61" s="33"/>
      <c r="BH61" s="32"/>
      <c r="BI61" s="33"/>
      <c r="BJ61" s="32"/>
      <c r="BK61" s="33"/>
      <c r="BL61" s="32"/>
      <c r="BM61" s="33"/>
      <c r="BN61" s="32"/>
      <c r="BO61" s="33"/>
      <c r="BP61" s="32"/>
      <c r="BQ61" s="33"/>
      <c r="BR61" s="32"/>
      <c r="BS61" s="33"/>
      <c r="BT61" s="32"/>
      <c r="BU61" s="33"/>
      <c r="BV61" s="32"/>
      <c r="BW61" s="33"/>
    </row>
    <row r="62" spans="1:88" ht="12.75" customHeight="1" thickBot="1">
      <c r="A62" s="63" t="s">
        <v>21</v>
      </c>
      <c r="B62" s="5">
        <f t="shared" si="8"/>
        <v>118.10129800000001</v>
      </c>
      <c r="C62" s="73">
        <f t="shared" si="9"/>
        <v>1.6006331675291616</v>
      </c>
      <c r="D62" s="5"/>
      <c r="E62" s="73"/>
      <c r="F62" s="5"/>
      <c r="G62" s="73"/>
      <c r="H62" s="5"/>
      <c r="I62" s="73"/>
      <c r="J62" s="5"/>
      <c r="K62" s="73"/>
      <c r="L62" s="5"/>
      <c r="M62" s="73"/>
      <c r="N62" s="5"/>
      <c r="O62" s="73"/>
      <c r="P62" s="5"/>
      <c r="Q62" s="73"/>
      <c r="R62" s="5"/>
      <c r="S62" s="73"/>
      <c r="T62" s="5"/>
      <c r="U62" s="73"/>
      <c r="V62" s="5"/>
      <c r="W62" s="73"/>
      <c r="X62" s="5"/>
      <c r="Y62" s="73"/>
      <c r="Z62" s="5"/>
      <c r="AA62" s="73"/>
      <c r="AB62" s="390">
        <f>SUM(AB54:AB61)</f>
        <v>1.3852979999999999</v>
      </c>
      <c r="AC62" s="73">
        <f t="shared" si="10"/>
        <v>0.39755620264699626</v>
      </c>
      <c r="AD62" s="5"/>
      <c r="AE62" s="73"/>
      <c r="AF62" s="5"/>
      <c r="AG62" s="73"/>
      <c r="AH62" s="5"/>
      <c r="AI62" s="73"/>
      <c r="AJ62" s="5"/>
      <c r="AK62" s="73"/>
      <c r="AL62" s="5"/>
      <c r="AM62" s="73"/>
      <c r="AN62" s="5"/>
      <c r="AO62" s="73"/>
      <c r="AP62" s="390">
        <f>SUM(AP54:AP61)</f>
        <v>116.71600000000001</v>
      </c>
      <c r="AQ62" s="73">
        <f t="shared" si="11"/>
        <v>36.457458073423446</v>
      </c>
      <c r="AR62" s="5"/>
      <c r="AS62" s="73"/>
      <c r="AT62" s="5"/>
      <c r="AU62" s="73"/>
      <c r="AV62" s="5"/>
      <c r="AW62" s="73"/>
      <c r="AX62" s="5"/>
      <c r="AY62" s="73"/>
      <c r="AZ62" s="5"/>
      <c r="BA62" s="73"/>
      <c r="BB62" s="5"/>
      <c r="BC62" s="73"/>
      <c r="BD62" s="5"/>
      <c r="BE62" s="73"/>
      <c r="BF62" s="5"/>
      <c r="BG62" s="73"/>
      <c r="BH62" s="5"/>
      <c r="BI62" s="73"/>
      <c r="BJ62" s="5"/>
      <c r="BK62" s="73"/>
      <c r="BL62" s="5"/>
      <c r="BM62" s="73"/>
      <c r="BN62" s="5"/>
      <c r="BO62" s="73"/>
      <c r="BP62" s="5"/>
      <c r="BQ62" s="73"/>
      <c r="BR62" s="5"/>
      <c r="BS62" s="73"/>
      <c r="BT62" s="5"/>
      <c r="BU62" s="73"/>
      <c r="BV62" s="5"/>
      <c r="BW62" s="73"/>
    </row>
    <row r="63" spans="1:88" ht="12.75" customHeight="1">
      <c r="A63" s="57"/>
      <c r="B63" s="32"/>
      <c r="D63" s="32"/>
      <c r="E63" s="33"/>
      <c r="F63" s="32"/>
      <c r="G63" s="33"/>
      <c r="H63" s="32"/>
      <c r="I63" s="33"/>
      <c r="J63" s="32"/>
      <c r="K63" s="33"/>
      <c r="L63" s="32"/>
      <c r="M63" s="33"/>
      <c r="N63" s="32"/>
      <c r="O63" s="33"/>
      <c r="P63" s="32"/>
      <c r="Q63" s="33"/>
      <c r="R63" s="32"/>
      <c r="S63" s="33"/>
      <c r="T63" s="32"/>
      <c r="U63" s="33"/>
      <c r="V63" s="32"/>
      <c r="W63" s="33"/>
      <c r="X63" s="32"/>
      <c r="Y63" s="33"/>
      <c r="Z63" s="75"/>
      <c r="AA63" s="75"/>
      <c r="AB63" s="391"/>
      <c r="AC63" s="33"/>
      <c r="AD63" s="32"/>
      <c r="AE63" s="33"/>
      <c r="AF63" s="32"/>
      <c r="AG63" s="33"/>
      <c r="AH63" s="32"/>
      <c r="AI63" s="33"/>
      <c r="AJ63" s="32"/>
      <c r="AK63" s="33"/>
      <c r="AL63" s="32"/>
      <c r="AM63" s="33"/>
      <c r="AN63" s="32"/>
      <c r="AO63" s="33"/>
      <c r="AP63" s="391"/>
      <c r="AQ63" s="33"/>
      <c r="AR63" s="32"/>
      <c r="AS63" s="33"/>
      <c r="AT63" s="32"/>
      <c r="AU63" s="33"/>
      <c r="AV63" s="32"/>
      <c r="AW63" s="33"/>
      <c r="AX63" s="32"/>
      <c r="AY63" s="33"/>
      <c r="AZ63" s="32"/>
      <c r="BA63" s="33"/>
      <c r="BB63" s="32"/>
      <c r="BC63" s="33"/>
      <c r="BD63" s="32"/>
      <c r="BE63" s="33"/>
      <c r="BF63" s="32"/>
      <c r="BG63" s="33"/>
      <c r="BH63" s="32"/>
      <c r="BI63" s="33"/>
      <c r="BJ63" s="32"/>
      <c r="BK63" s="33"/>
      <c r="BL63" s="32"/>
      <c r="BM63" s="33"/>
      <c r="BN63" s="32"/>
      <c r="BO63" s="33"/>
      <c r="BP63" s="32"/>
      <c r="BQ63" s="33"/>
      <c r="BR63" s="32"/>
      <c r="BS63" s="33"/>
      <c r="BT63" s="32"/>
      <c r="BU63" s="33"/>
      <c r="BV63" s="32"/>
      <c r="BW63" s="33"/>
    </row>
    <row r="64" spans="1:88" ht="12.75" customHeight="1">
      <c r="A64" s="29"/>
      <c r="Z64" s="142"/>
      <c r="AA64" s="142"/>
    </row>
    <row r="65" spans="1:74" ht="12.75" customHeight="1">
      <c r="A65" s="32" t="s">
        <v>514</v>
      </c>
      <c r="Z65" s="142"/>
      <c r="AA65" s="142"/>
      <c r="AP65" s="28">
        <v>2.15</v>
      </c>
      <c r="AR65" s="28">
        <v>2.9</v>
      </c>
      <c r="AT65" s="28">
        <v>68.599999999999994</v>
      </c>
      <c r="BH65" s="28">
        <v>2.6</v>
      </c>
      <c r="BJ65" s="28">
        <v>22</v>
      </c>
      <c r="BR65" s="28">
        <v>0</v>
      </c>
      <c r="BT65" s="28">
        <v>4.3</v>
      </c>
      <c r="BV65" s="28">
        <v>15.6</v>
      </c>
    </row>
    <row r="66" spans="1:74" ht="12.75" customHeight="1">
      <c r="A66" s="29"/>
      <c r="Z66" s="142"/>
      <c r="AA66" s="142"/>
    </row>
    <row r="67" spans="1:74" ht="12.75" customHeight="1">
      <c r="A67" s="29"/>
      <c r="Z67" s="142"/>
      <c r="AA67" s="142"/>
    </row>
    <row r="68" spans="1:74" ht="12.75" customHeight="1">
      <c r="A68" s="29"/>
      <c r="Z68" s="142"/>
      <c r="AA68" s="142"/>
    </row>
    <row r="69" spans="1:74" ht="12.75" customHeight="1">
      <c r="A69" s="29"/>
      <c r="Z69" s="142"/>
      <c r="AA69" s="142"/>
    </row>
    <row r="70" spans="1:74" ht="12.75" customHeight="1">
      <c r="A70" s="29"/>
      <c r="Z70" s="142"/>
      <c r="AA70" s="142"/>
    </row>
    <row r="71" spans="1:74" ht="12.75" customHeight="1">
      <c r="A71" s="29"/>
      <c r="Z71" s="142"/>
      <c r="AA71" s="142"/>
    </row>
    <row r="72" spans="1:74" ht="12.75" customHeight="1">
      <c r="A72" s="29"/>
      <c r="Z72" s="142"/>
      <c r="AA72" s="142"/>
    </row>
    <row r="73" spans="1:74" ht="12.75" customHeight="1">
      <c r="A73" s="1"/>
      <c r="Z73" s="142"/>
      <c r="AA73" s="142"/>
    </row>
    <row r="74" spans="1:74" ht="12.75" customHeight="1">
      <c r="A74" s="1"/>
      <c r="Z74" s="142"/>
      <c r="AA74" s="142"/>
    </row>
    <row r="75" spans="1:74" ht="12.75" customHeight="1">
      <c r="A75" s="1"/>
      <c r="Z75" s="142"/>
      <c r="AA75" s="142"/>
    </row>
    <row r="76" spans="1:74" ht="12.75" customHeight="1">
      <c r="Z76" s="142"/>
      <c r="AA76" s="142"/>
    </row>
    <row r="77" spans="1:74" ht="12.75" customHeight="1">
      <c r="Z77" s="142"/>
      <c r="AA77" s="142"/>
    </row>
    <row r="78" spans="1:74" ht="12.75" customHeight="1">
      <c r="Z78" s="142"/>
      <c r="AA78" s="142"/>
    </row>
    <row r="79" spans="1:74" ht="12.75" customHeight="1">
      <c r="Z79" s="142"/>
      <c r="AA79" s="142"/>
    </row>
    <row r="80" spans="1:74" ht="12.75" customHeight="1">
      <c r="A80" s="1"/>
      <c r="Z80" s="142"/>
      <c r="AA80" s="142"/>
    </row>
    <row r="81" spans="1:27" ht="12.75" customHeight="1">
      <c r="Z81" s="142"/>
      <c r="AA81" s="142"/>
    </row>
    <row r="82" spans="1:27" ht="12.75" customHeight="1">
      <c r="Z82" s="142"/>
      <c r="AA82" s="142"/>
    </row>
    <row r="83" spans="1:27" ht="12.75" customHeight="1">
      <c r="A83" s="1"/>
      <c r="Z83" s="142"/>
      <c r="AA83" s="142"/>
    </row>
    <row r="84" spans="1:27" ht="12.75" customHeight="1">
      <c r="Z84" s="142"/>
      <c r="AA84" s="142"/>
    </row>
    <row r="85" spans="1:27" ht="12.75" customHeight="1">
      <c r="Z85" s="142"/>
      <c r="AA85" s="142"/>
    </row>
    <row r="89" spans="1:27" ht="12.75" customHeight="1">
      <c r="Z89" s="72"/>
      <c r="AA89" s="72"/>
    </row>
    <row r="90" spans="1:27" ht="12.75" customHeight="1">
      <c r="Z90" s="33"/>
      <c r="AA90" s="33"/>
    </row>
    <row r="91" spans="1:27" ht="12.75" customHeight="1">
      <c r="A91" s="1"/>
      <c r="Z91" s="33"/>
      <c r="AA91" s="33"/>
    </row>
    <row r="92" spans="1:27" ht="12.75" customHeight="1">
      <c r="Z92" s="33"/>
      <c r="AA92" s="33"/>
    </row>
    <row r="93" spans="1:27" ht="12.75" customHeight="1">
      <c r="Z93" s="33"/>
      <c r="AA93" s="33"/>
    </row>
    <row r="94" spans="1:27" ht="12.75" customHeight="1">
      <c r="A94" s="145"/>
      <c r="Z94" s="33"/>
      <c r="AA94" s="33"/>
    </row>
    <row r="95" spans="1:27" ht="12.75" customHeight="1">
      <c r="Z95" s="33"/>
      <c r="AA95" s="33"/>
    </row>
    <row r="96" spans="1:27" ht="12.75" customHeight="1">
      <c r="Z96" s="33"/>
      <c r="AA96" s="33"/>
    </row>
    <row r="97" spans="26:27" ht="12.75" customHeight="1">
      <c r="Z97" s="33"/>
      <c r="AA97" s="33"/>
    </row>
    <row r="98" spans="26:27" ht="12.75" customHeight="1">
      <c r="Z98" s="33"/>
      <c r="AA98" s="33"/>
    </row>
    <row r="99" spans="26:27" ht="12.75" customHeight="1">
      <c r="Z99" s="33"/>
      <c r="AA99" s="33"/>
    </row>
    <row r="100" spans="26:27" ht="12.75" customHeight="1">
      <c r="Z100" s="33"/>
      <c r="AA100" s="33"/>
    </row>
    <row r="101" spans="26:27" ht="12.75" customHeight="1">
      <c r="Z101" s="33"/>
      <c r="AA101" s="33"/>
    </row>
    <row r="102" spans="26:27" ht="12.75" customHeight="1">
      <c r="Z102" s="33"/>
      <c r="AA102" s="33"/>
    </row>
  </sheetData>
  <phoneticPr fontId="0" type="noConversion"/>
  <pageMargins left="0.39370078740157483" right="0.39370078740157483" top="0.59055118110236227" bottom="0.39370078740157483" header="0.39370078740157483" footer="0.39370078740157483"/>
  <pageSetup paperSize="9" scale="65"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5">
    <pageSetUpPr fitToPage="1"/>
  </sheetPr>
  <dimension ref="A1:CH42"/>
  <sheetViews>
    <sheetView workbookViewId="0" xr3:uid="{87752282-9950-53E0-ACC6-858909551C9B}">
      <pane xSplit="3" ySplit="5" topLeftCell="D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8.85546875" style="32" bestFit="1" customWidth="1"/>
    <col min="2" max="2" width="12.7109375" style="32" customWidth="1"/>
    <col min="3" max="3" width="4.7109375" style="32" customWidth="1"/>
    <col min="4" max="4" width="12.7109375" style="32" customWidth="1"/>
    <col min="5" max="5" width="4.7109375" style="32" customWidth="1"/>
    <col min="6" max="6" width="12.7109375" style="32" customWidth="1"/>
    <col min="7" max="7" width="7" style="33" bestFit="1" customWidth="1"/>
    <col min="8" max="8" width="12.7109375" style="32" customWidth="1"/>
    <col min="9" max="9" width="4.85546875" style="33" customWidth="1"/>
    <col min="10" max="10" width="12.7109375" style="32" customWidth="1"/>
    <col min="11" max="11" width="4.85546875" style="33" customWidth="1"/>
    <col min="12" max="12" width="12.7109375" style="32" customWidth="1"/>
    <col min="13" max="13" width="4.85546875" style="33" customWidth="1"/>
    <col min="14" max="14" width="12.7109375" style="32" customWidth="1"/>
    <col min="15" max="15" width="4.85546875" style="33" customWidth="1"/>
    <col min="16" max="16" width="12.7109375" style="32" customWidth="1"/>
    <col min="17" max="17" width="4.85546875" style="33" customWidth="1"/>
    <col min="18" max="18" width="12.7109375" style="32" customWidth="1"/>
    <col min="19" max="19" width="4.85546875" style="33" customWidth="1"/>
    <col min="20" max="20" width="12.7109375" style="32" customWidth="1"/>
    <col min="21" max="21" width="4.85546875" style="33" customWidth="1"/>
    <col min="22" max="22" width="12.7109375" style="32" customWidth="1"/>
    <col min="23" max="23" width="4.85546875" style="33" customWidth="1"/>
    <col min="24" max="24" width="12.7109375" style="32" customWidth="1"/>
    <col min="25" max="25" width="5.28515625" style="33" customWidth="1"/>
    <col min="26" max="26" width="12.7109375" style="32" customWidth="1"/>
    <col min="27" max="27" width="4.85546875" style="33" customWidth="1"/>
    <col min="28" max="29" width="9.140625" style="32"/>
    <col min="30" max="30" width="11.7109375" style="32" customWidth="1"/>
    <col min="31" max="31" width="4.85546875" style="33" customWidth="1"/>
    <col min="32" max="32" width="9.140625" style="32"/>
    <col min="33" max="33" width="4.85546875" style="32" customWidth="1"/>
    <col min="34" max="34" width="9.140625" style="32"/>
    <col min="35" max="35" width="6.28515625" style="32" customWidth="1"/>
    <col min="36" max="36" width="9.140625" style="32"/>
    <col min="37" max="37" width="4" style="32" bestFit="1" customWidth="1"/>
    <col min="38" max="38" width="9.140625" style="32"/>
    <col min="39" max="39" width="4" style="32" bestFit="1" customWidth="1"/>
    <col min="40" max="40" width="9.140625" style="32"/>
    <col min="41" max="41" width="4" style="32" bestFit="1" customWidth="1"/>
    <col min="42" max="42" width="9.140625" style="32"/>
    <col min="43" max="43" width="4" style="32" bestFit="1" customWidth="1"/>
    <col min="44" max="44" width="9.140625" style="32"/>
    <col min="45" max="45" width="7" style="32" bestFit="1" customWidth="1"/>
    <col min="46" max="46" width="12.7109375" style="32" customWidth="1"/>
    <col min="47" max="47" width="4.85546875" style="33" customWidth="1"/>
    <col min="48" max="48" width="11.42578125" style="32" customWidth="1"/>
    <col min="49" max="49" width="4" style="32" bestFit="1" customWidth="1"/>
    <col min="50" max="51" width="9.140625" style="32"/>
    <col min="52" max="52" width="12" style="32" customWidth="1"/>
    <col min="53" max="53" width="4.85546875" style="33" customWidth="1"/>
    <col min="54" max="54" width="12" style="32" customWidth="1"/>
    <col min="55" max="55" width="4.85546875" style="33" customWidth="1"/>
    <col min="56" max="56" width="12.7109375" style="32" customWidth="1"/>
    <col min="57" max="57" width="4.85546875" style="33" customWidth="1"/>
    <col min="58" max="63" width="9.140625" style="32"/>
    <col min="68" max="16384" width="9.140625" style="32"/>
  </cols>
  <sheetData>
    <row r="1" spans="1:86" ht="12.75" customHeight="1">
      <c r="AC1" s="33"/>
      <c r="AG1" s="33"/>
      <c r="AK1" s="33"/>
      <c r="AM1" s="33"/>
      <c r="AN1" s="33"/>
      <c r="AO1" s="33"/>
      <c r="AQ1" s="33"/>
      <c r="AS1" s="33"/>
      <c r="AW1" s="33"/>
      <c r="AY1" s="33"/>
      <c r="BG1" s="33"/>
      <c r="BI1" s="33"/>
      <c r="BK1" s="33"/>
      <c r="BQ1" s="33"/>
      <c r="BR1" s="72"/>
      <c r="BS1" s="33"/>
      <c r="BT1" s="72"/>
      <c r="BU1" s="33"/>
      <c r="BV1" s="72"/>
      <c r="BW1" s="72"/>
      <c r="BX1" s="72"/>
      <c r="BY1" s="72"/>
      <c r="BZ1" s="72"/>
      <c r="CA1" s="72"/>
      <c r="CB1" s="72"/>
      <c r="CC1" s="72"/>
      <c r="CD1" s="72"/>
      <c r="CE1" s="72"/>
      <c r="CF1" s="72"/>
      <c r="CG1" s="72"/>
      <c r="CH1" s="72"/>
    </row>
    <row r="2" spans="1:86" ht="12.75" customHeight="1">
      <c r="F2" s="72" t="s">
        <v>388</v>
      </c>
      <c r="H2" s="72" t="s">
        <v>388</v>
      </c>
      <c r="J2" s="72" t="s">
        <v>388</v>
      </c>
      <c r="L2" s="72" t="s">
        <v>388</v>
      </c>
      <c r="N2" s="72" t="s">
        <v>388</v>
      </c>
      <c r="P2" s="72" t="s">
        <v>388</v>
      </c>
      <c r="R2" s="72" t="s">
        <v>388</v>
      </c>
      <c r="T2" s="72" t="s">
        <v>388</v>
      </c>
      <c r="V2" s="72" t="s">
        <v>388</v>
      </c>
      <c r="AC2" s="33"/>
      <c r="AD2" s="72" t="s">
        <v>388</v>
      </c>
      <c r="AF2" s="72" t="s">
        <v>388</v>
      </c>
      <c r="AG2" s="33"/>
      <c r="AH2" s="72" t="s">
        <v>388</v>
      </c>
      <c r="AJ2" s="72" t="s">
        <v>388</v>
      </c>
      <c r="AK2" s="33"/>
      <c r="AL2" s="72" t="s">
        <v>388</v>
      </c>
      <c r="AM2" s="33"/>
      <c r="AN2" s="33"/>
      <c r="AO2" s="33"/>
      <c r="AP2" s="72" t="s">
        <v>388</v>
      </c>
      <c r="AQ2" s="33"/>
      <c r="AR2" s="72" t="s">
        <v>388</v>
      </c>
      <c r="AS2" s="33"/>
      <c r="AT2" s="72" t="s">
        <v>388</v>
      </c>
      <c r="AW2" s="33"/>
      <c r="AX2" s="72" t="s">
        <v>388</v>
      </c>
      <c r="AY2" s="33"/>
      <c r="BD2" s="72" t="s">
        <v>388</v>
      </c>
      <c r="BF2" s="72" t="s">
        <v>388</v>
      </c>
      <c r="BG2" s="33"/>
      <c r="BH2" s="72" t="s">
        <v>388</v>
      </c>
      <c r="BI2" s="33"/>
      <c r="BJ2" s="72" t="s">
        <v>388</v>
      </c>
      <c r="BK2" s="33"/>
      <c r="BQ2" s="33"/>
      <c r="BR2" s="72"/>
      <c r="BS2" s="33"/>
      <c r="BU2" s="33"/>
    </row>
    <row r="3" spans="1:86" s="52" customFormat="1" ht="12.75" customHeight="1">
      <c r="A3" s="214" t="s">
        <v>1040</v>
      </c>
      <c r="B3" s="34" t="s">
        <v>80</v>
      </c>
      <c r="C3" s="34"/>
      <c r="D3" s="34" t="s">
        <v>390</v>
      </c>
      <c r="E3" s="34"/>
      <c r="F3" s="34" t="s">
        <v>1041</v>
      </c>
      <c r="G3" s="226"/>
      <c r="H3" s="34" t="s">
        <v>400</v>
      </c>
      <c r="I3" s="226"/>
      <c r="J3" s="34" t="s">
        <v>401</v>
      </c>
      <c r="K3" s="226"/>
      <c r="L3" s="34" t="s">
        <v>400</v>
      </c>
      <c r="M3" s="226"/>
      <c r="N3" s="34" t="s">
        <v>404</v>
      </c>
      <c r="O3" s="226"/>
      <c r="P3" s="221" t="s">
        <v>409</v>
      </c>
      <c r="Q3" s="226"/>
      <c r="R3" s="34" t="s">
        <v>506</v>
      </c>
      <c r="S3" s="226"/>
      <c r="T3" s="34" t="s">
        <v>506</v>
      </c>
      <c r="U3" s="226"/>
      <c r="V3" s="34" t="s">
        <v>417</v>
      </c>
      <c r="W3" s="226"/>
      <c r="X3" s="34" t="s">
        <v>1042</v>
      </c>
      <c r="Y3" s="226"/>
      <c r="Z3" s="34" t="s">
        <v>1042</v>
      </c>
      <c r="AA3" s="226"/>
      <c r="AB3" s="94" t="s">
        <v>422</v>
      </c>
      <c r="AC3" s="94"/>
      <c r="AD3" s="34" t="s">
        <v>1011</v>
      </c>
      <c r="AE3" s="226"/>
      <c r="AF3" s="35" t="s">
        <v>1043</v>
      </c>
      <c r="AG3" s="94"/>
      <c r="AH3" s="35" t="s">
        <v>424</v>
      </c>
      <c r="AI3" s="94"/>
      <c r="AJ3" s="197" t="s">
        <v>425</v>
      </c>
      <c r="AK3" s="94"/>
      <c r="AL3" s="197" t="s">
        <v>1044</v>
      </c>
      <c r="AM3" s="94"/>
      <c r="AN3" s="35" t="s">
        <v>427</v>
      </c>
      <c r="AO3" s="94"/>
      <c r="AP3" s="35" t="s">
        <v>432</v>
      </c>
      <c r="AQ3" s="94"/>
      <c r="AR3" s="35" t="s">
        <v>436</v>
      </c>
      <c r="AS3" s="94"/>
      <c r="AT3" s="34" t="s">
        <v>440</v>
      </c>
      <c r="AU3" s="226"/>
      <c r="AV3" s="94" t="s">
        <v>440</v>
      </c>
      <c r="AW3" s="94"/>
      <c r="AX3" s="35" t="s">
        <v>440</v>
      </c>
      <c r="AY3" s="94"/>
      <c r="AZ3" s="34" t="s">
        <v>440</v>
      </c>
      <c r="BA3" s="226"/>
      <c r="BB3" s="221" t="s">
        <v>442</v>
      </c>
      <c r="BC3" s="226"/>
      <c r="BD3" s="34" t="s">
        <v>444</v>
      </c>
      <c r="BE3" s="226"/>
      <c r="BF3" s="35" t="s">
        <v>445</v>
      </c>
      <c r="BG3" s="94"/>
      <c r="BH3" s="35" t="s">
        <v>445</v>
      </c>
      <c r="BI3" s="94"/>
      <c r="BJ3" s="35" t="s">
        <v>446</v>
      </c>
      <c r="BK3" s="94"/>
      <c r="BP3" s="32"/>
      <c r="BQ3" s="33"/>
      <c r="BR3" s="32"/>
      <c r="BS3" s="33"/>
      <c r="BT3" s="32"/>
      <c r="BU3" s="33"/>
      <c r="BV3" s="72"/>
      <c r="BW3" s="72"/>
      <c r="BX3" s="32"/>
      <c r="BY3" s="32"/>
      <c r="BZ3" s="32"/>
      <c r="CA3" s="32"/>
      <c r="CB3" s="32"/>
      <c r="CC3" s="32"/>
      <c r="CD3" s="32"/>
      <c r="CE3" s="32"/>
      <c r="CF3" s="32"/>
      <c r="CG3" s="32"/>
      <c r="CH3" s="32"/>
    </row>
    <row r="4" spans="1:86" s="52" customFormat="1" ht="12.75" customHeight="1">
      <c r="A4" s="324" t="s">
        <v>175</v>
      </c>
      <c r="B4" s="217"/>
      <c r="C4" s="217"/>
      <c r="D4" s="217" t="s">
        <v>1045</v>
      </c>
      <c r="E4" s="217"/>
      <c r="F4" s="217" t="s">
        <v>1046</v>
      </c>
      <c r="G4" s="229"/>
      <c r="H4" s="217" t="s">
        <v>1047</v>
      </c>
      <c r="I4" s="229"/>
      <c r="J4" s="217" t="s">
        <v>1048</v>
      </c>
      <c r="K4" s="229"/>
      <c r="L4" s="217" t="s">
        <v>1049</v>
      </c>
      <c r="M4" s="229"/>
      <c r="N4" s="217" t="s">
        <v>1049</v>
      </c>
      <c r="O4" s="229"/>
      <c r="P4" s="223" t="s">
        <v>1050</v>
      </c>
      <c r="Q4" s="229"/>
      <c r="R4" s="217" t="s">
        <v>1051</v>
      </c>
      <c r="S4" s="229"/>
      <c r="T4" s="217" t="s">
        <v>1019</v>
      </c>
      <c r="U4" s="229"/>
      <c r="V4" s="217" t="s">
        <v>1052</v>
      </c>
      <c r="W4" s="229"/>
      <c r="X4" s="217" t="s">
        <v>1053</v>
      </c>
      <c r="Y4" s="229"/>
      <c r="Z4" s="217" t="s">
        <v>1054</v>
      </c>
      <c r="AA4" s="229"/>
      <c r="AB4" s="95" t="s">
        <v>1029</v>
      </c>
      <c r="AC4" s="95"/>
      <c r="AD4" s="217" t="s">
        <v>702</v>
      </c>
      <c r="AE4" s="229"/>
      <c r="AF4" s="55" t="s">
        <v>471</v>
      </c>
      <c r="AG4" s="95"/>
      <c r="AH4" s="55" t="s">
        <v>1046</v>
      </c>
      <c r="AI4" s="95"/>
      <c r="AJ4" s="81" t="s">
        <v>1025</v>
      </c>
      <c r="AK4" s="95"/>
      <c r="AL4" s="81" t="s">
        <v>1025</v>
      </c>
      <c r="AM4" s="95"/>
      <c r="AN4" s="55" t="s">
        <v>1055</v>
      </c>
      <c r="AO4" s="95"/>
      <c r="AP4" s="55" t="s">
        <v>1056</v>
      </c>
      <c r="AQ4" s="95"/>
      <c r="AR4" s="55" t="s">
        <v>1018</v>
      </c>
      <c r="AS4" s="95"/>
      <c r="AT4" s="217" t="s">
        <v>1057</v>
      </c>
      <c r="AU4" s="229"/>
      <c r="AV4" s="95" t="s">
        <v>1055</v>
      </c>
      <c r="AW4" s="95"/>
      <c r="AX4" s="55" t="s">
        <v>1058</v>
      </c>
      <c r="AY4" s="95"/>
      <c r="AZ4" s="217" t="s">
        <v>1059</v>
      </c>
      <c r="BA4" s="229"/>
      <c r="BB4" s="223" t="s">
        <v>1060</v>
      </c>
      <c r="BC4" s="229"/>
      <c r="BD4" s="217" t="s">
        <v>1018</v>
      </c>
      <c r="BE4" s="229"/>
      <c r="BF4" s="55" t="s">
        <v>1061</v>
      </c>
      <c r="BG4" s="95"/>
      <c r="BH4" s="55" t="s">
        <v>1058</v>
      </c>
      <c r="BI4" s="95"/>
      <c r="BJ4" s="95" t="s">
        <v>1018</v>
      </c>
      <c r="BK4" s="95"/>
      <c r="BP4" s="32"/>
      <c r="BQ4" s="33"/>
      <c r="BR4" s="32"/>
      <c r="BS4" s="33"/>
      <c r="BT4" s="32"/>
      <c r="BU4" s="33"/>
      <c r="BV4" s="72"/>
      <c r="BW4" s="72"/>
      <c r="BX4" s="32"/>
      <c r="BY4" s="32"/>
      <c r="BZ4" s="32"/>
      <c r="CA4" s="32"/>
      <c r="CB4" s="32"/>
      <c r="CC4" s="32"/>
      <c r="CD4" s="32"/>
      <c r="CE4" s="32"/>
      <c r="CF4" s="32"/>
      <c r="CG4" s="32"/>
      <c r="CH4" s="32"/>
    </row>
    <row r="5" spans="1:86" ht="12.75" customHeight="1">
      <c r="A5" s="36"/>
      <c r="B5" s="36" t="s">
        <v>84</v>
      </c>
      <c r="C5" s="36" t="s">
        <v>15</v>
      </c>
      <c r="D5" s="36" t="s">
        <v>84</v>
      </c>
      <c r="E5" s="36" t="s">
        <v>15</v>
      </c>
      <c r="F5" s="36" t="s">
        <v>84</v>
      </c>
      <c r="G5" s="71" t="s">
        <v>15</v>
      </c>
      <c r="H5" s="36" t="s">
        <v>84</v>
      </c>
      <c r="I5" s="71" t="s">
        <v>15</v>
      </c>
      <c r="J5" s="36" t="s">
        <v>84</v>
      </c>
      <c r="K5" s="71" t="s">
        <v>15</v>
      </c>
      <c r="L5" s="36" t="s">
        <v>84</v>
      </c>
      <c r="M5" s="71" t="s">
        <v>15</v>
      </c>
      <c r="N5" s="36" t="s">
        <v>84</v>
      </c>
      <c r="O5" s="71" t="s">
        <v>15</v>
      </c>
      <c r="P5" s="36" t="s">
        <v>84</v>
      </c>
      <c r="Q5" s="71" t="s">
        <v>15</v>
      </c>
      <c r="R5" s="36" t="s">
        <v>84</v>
      </c>
      <c r="S5" s="71" t="s">
        <v>15</v>
      </c>
      <c r="T5" s="36" t="s">
        <v>84</v>
      </c>
      <c r="U5" s="71" t="s">
        <v>15</v>
      </c>
      <c r="V5" s="36" t="s">
        <v>84</v>
      </c>
      <c r="W5" s="71" t="s">
        <v>15</v>
      </c>
      <c r="X5" s="36" t="s">
        <v>84</v>
      </c>
      <c r="Y5" s="36" t="s">
        <v>15</v>
      </c>
      <c r="Z5" s="36" t="s">
        <v>84</v>
      </c>
      <c r="AA5" s="36" t="s">
        <v>15</v>
      </c>
      <c r="AB5" s="36" t="s">
        <v>84</v>
      </c>
      <c r="AC5" s="36" t="s">
        <v>15</v>
      </c>
      <c r="AD5" s="36" t="s">
        <v>84</v>
      </c>
      <c r="AE5" s="71" t="s">
        <v>15</v>
      </c>
      <c r="AF5" s="36" t="s">
        <v>84</v>
      </c>
      <c r="AG5" s="36" t="s">
        <v>15</v>
      </c>
      <c r="AH5" s="36" t="s">
        <v>84</v>
      </c>
      <c r="AI5" s="36" t="s">
        <v>15</v>
      </c>
      <c r="AJ5" s="36" t="s">
        <v>84</v>
      </c>
      <c r="AK5" s="36" t="s">
        <v>15</v>
      </c>
      <c r="AL5" s="36" t="s">
        <v>84</v>
      </c>
      <c r="AM5" s="36" t="s">
        <v>15</v>
      </c>
      <c r="AN5" s="36" t="s">
        <v>84</v>
      </c>
      <c r="AO5" s="36" t="s">
        <v>15</v>
      </c>
      <c r="AP5" s="36" t="s">
        <v>84</v>
      </c>
      <c r="AQ5" s="36" t="s">
        <v>15</v>
      </c>
      <c r="AR5" s="36" t="s">
        <v>84</v>
      </c>
      <c r="AS5" s="36" t="s">
        <v>15</v>
      </c>
      <c r="AT5" s="36" t="s">
        <v>84</v>
      </c>
      <c r="AU5" s="71" t="s">
        <v>15</v>
      </c>
      <c r="AV5" s="36" t="s">
        <v>84</v>
      </c>
      <c r="AW5" s="36" t="s">
        <v>15</v>
      </c>
      <c r="AX5" s="36" t="s">
        <v>84</v>
      </c>
      <c r="AY5" s="36" t="s">
        <v>15</v>
      </c>
      <c r="AZ5" s="36" t="s">
        <v>84</v>
      </c>
      <c r="BA5" s="36" t="s">
        <v>15</v>
      </c>
      <c r="BB5" s="36" t="s">
        <v>84</v>
      </c>
      <c r="BC5" s="36" t="s">
        <v>15</v>
      </c>
      <c r="BD5" s="36" t="s">
        <v>84</v>
      </c>
      <c r="BE5" s="71" t="s">
        <v>15</v>
      </c>
      <c r="BF5" s="36" t="s">
        <v>84</v>
      </c>
      <c r="BG5" s="36" t="s">
        <v>15</v>
      </c>
      <c r="BH5" s="36" t="s">
        <v>84</v>
      </c>
      <c r="BI5" s="36" t="s">
        <v>15</v>
      </c>
      <c r="BJ5" s="36" t="s">
        <v>84</v>
      </c>
      <c r="BK5" s="36" t="s">
        <v>15</v>
      </c>
      <c r="BQ5" s="33"/>
      <c r="BS5" s="33"/>
      <c r="BU5" s="33"/>
      <c r="BV5" s="72"/>
      <c r="BW5" s="72"/>
    </row>
    <row r="6" spans="1:86" ht="12.75" customHeight="1">
      <c r="A6" s="2" t="s">
        <v>86</v>
      </c>
      <c r="Y6" s="32"/>
      <c r="AA6" s="32"/>
      <c r="AG6" s="94"/>
      <c r="AI6" s="94"/>
      <c r="AK6" s="94"/>
      <c r="AM6" s="94"/>
      <c r="AQ6" s="94"/>
      <c r="AS6" s="94"/>
      <c r="AY6" s="94"/>
      <c r="BA6" s="32"/>
      <c r="BC6" s="32"/>
      <c r="BG6" s="94"/>
      <c r="BI6" s="94"/>
      <c r="BJ6" s="131"/>
      <c r="BK6" s="94"/>
      <c r="BQ6" s="33"/>
      <c r="BS6" s="33"/>
      <c r="BU6" s="33"/>
      <c r="BV6" s="72"/>
      <c r="BW6" s="72"/>
    </row>
    <row r="7" spans="1:86" ht="12.75" customHeight="1">
      <c r="A7" s="2" t="s">
        <v>179</v>
      </c>
      <c r="B7" s="369">
        <f t="shared" ref="B7:B13" si="0">D7+F7+H7+J7+L7+P7+R7+T7+V7+X7+Z7+N7+AB7+AD7+AF7+AH7+AJ7+AL7+AN7+AP7+AR7+AT7+AV7+AX7+AZ7+BB7+BD7+BF7+BH7+BJ7</f>
        <v>4541.9319999999998</v>
      </c>
      <c r="C7" s="33">
        <f t="shared" ref="C7:C12" si="1">B7/B$13*100</f>
        <v>26.509395515379587</v>
      </c>
      <c r="D7" s="32">
        <v>206.62100000000001</v>
      </c>
      <c r="E7" s="33">
        <f t="shared" ref="E7:E12" si="2">D7/D$13*100</f>
        <v>94.11542315751116</v>
      </c>
      <c r="F7" s="131">
        <f>SUM('FoF1'!AQ9:AQ12)-SUM(F9:F12)</f>
        <v>0</v>
      </c>
      <c r="G7" s="33">
        <f t="shared" ref="G7:G12" si="3">F7/F$13*100</f>
        <v>0</v>
      </c>
      <c r="H7" s="131">
        <f>SUM('FoF1'!FA9:FA12)-SUM(H9:H12)</f>
        <v>0</v>
      </c>
      <c r="I7" s="33">
        <f t="shared" ref="I7:I12" si="4">H7/H$13*100</f>
        <v>0</v>
      </c>
      <c r="J7" s="131">
        <f>SUM('FoF1'!FD9:FD12)-SUM(J9:J12)</f>
        <v>0</v>
      </c>
      <c r="K7" s="33">
        <f t="shared" ref="K7:K12" si="5">J7/J$13*100</f>
        <v>0</v>
      </c>
      <c r="L7" s="131">
        <f>SUM('FoF1'!EX9:EX12)-SUM(L9:L12)</f>
        <v>0</v>
      </c>
      <c r="M7" s="33">
        <f t="shared" ref="M7:M12" si="6">L7/L$13*100</f>
        <v>0</v>
      </c>
      <c r="N7" s="131">
        <f>SUM('FoF1'!HO9:HO12)-SUM(N9:N12)</f>
        <v>0</v>
      </c>
      <c r="O7" s="33">
        <f t="shared" ref="O7:O12" si="7">N7/N$13*100</f>
        <v>0</v>
      </c>
      <c r="P7" s="131">
        <f>SUM('FoF2'!G9:G12)-SUM(P9:P12)</f>
        <v>0</v>
      </c>
      <c r="Q7" s="33">
        <f t="shared" ref="Q7:Q12" si="8">P7/P$13*100</f>
        <v>0</v>
      </c>
      <c r="R7" s="131">
        <f>SUM('FoF2'!AK9:AK12)-SUM(R9:R12)</f>
        <v>0</v>
      </c>
      <c r="S7" s="33">
        <f t="shared" ref="S7:S12" si="9">R7/R$13*100</f>
        <v>0</v>
      </c>
      <c r="T7" s="131">
        <f>SUM('FoF2'!AE9:AE12)-SUM(T9:T12)</f>
        <v>0</v>
      </c>
      <c r="U7" s="33">
        <f t="shared" ref="U7:U12" si="10">T7/T$13*100</f>
        <v>0</v>
      </c>
      <c r="V7" s="131">
        <f>SUM('FoF2'!BL9:BL12)-SUM(V9:V12)</f>
        <v>0</v>
      </c>
      <c r="W7" s="33">
        <f t="shared" ref="W7:W12" si="11">V7/V$13*100</f>
        <v>0</v>
      </c>
      <c r="Y7" s="33">
        <f t="shared" ref="Y7:Y12" si="12">X7/X$13*100</f>
        <v>0</v>
      </c>
      <c r="AA7" s="33">
        <f t="shared" ref="AA7:AA12" si="13">Z7/Z$13*100</f>
        <v>0</v>
      </c>
      <c r="AB7" s="32">
        <v>574.20000000000005</v>
      </c>
      <c r="AC7" s="33">
        <f t="shared" ref="AC7:AC12" si="14">AB7/AB$13*100</f>
        <v>99.068322981366464</v>
      </c>
      <c r="AD7" s="131">
        <f>SUM('FoF2'!EO9:EO12)-SUM(AD9:AD12)</f>
        <v>0</v>
      </c>
      <c r="AE7" s="33">
        <f t="shared" ref="AE7:AE12" si="15">AD7/AD$13*100</f>
        <v>0</v>
      </c>
      <c r="AF7" s="131">
        <f>SUM('FoF2'!FV9:FV12)-SUM(AF9:AF12)</f>
        <v>0</v>
      </c>
      <c r="AG7" s="33">
        <f t="shared" ref="AG7:AG13" si="16">AF7/AF$13*100</f>
        <v>0</v>
      </c>
      <c r="AH7" s="131">
        <f>SUM('FoF2'!FP9:FP12)-SUM(AH9:AH12)</f>
        <v>0</v>
      </c>
      <c r="AI7" s="33">
        <f t="shared" ref="AI7:AI13" si="17">AH7/AH$13*100</f>
        <v>0</v>
      </c>
      <c r="AJ7" s="131">
        <f>SUM('FoF2'!HC9:HC12)-SUM(AJ9:AJ12)</f>
        <v>0</v>
      </c>
      <c r="AK7" s="33">
        <f t="shared" ref="AK7:AK13" si="18">AJ7/AJ$13*100</f>
        <v>0</v>
      </c>
      <c r="AL7" s="131">
        <f>SUM('FoF2'!HF9:HF12)-SUM(AL9:AL12)</f>
        <v>0</v>
      </c>
      <c r="AM7" s="33">
        <f t="shared" ref="AM7:AM13" si="19">AL7/AL$13*100</f>
        <v>0</v>
      </c>
      <c r="AN7" s="369">
        <v>1901.8</v>
      </c>
      <c r="AO7" s="33">
        <f t="shared" ref="AO7:AO12" si="20">AN7/AN$13*100</f>
        <v>97.668447000821686</v>
      </c>
      <c r="AP7" s="131">
        <f>SUM('FoF3'!BR9:BR12)-SUM(AP9:AP12)</f>
        <v>0</v>
      </c>
      <c r="AQ7" s="33">
        <f t="shared" ref="AQ7:AQ13" si="21">AP7/AP$13*100</f>
        <v>0</v>
      </c>
      <c r="AR7" s="131">
        <f>SUM('FoF3'!DK9:DK12)-SUM(AR9:AR12)</f>
        <v>0</v>
      </c>
      <c r="AS7" s="33">
        <f t="shared" ref="AS7:AS13" si="22">AR7/AR$13*100</f>
        <v>0</v>
      </c>
      <c r="AT7" s="131">
        <f>SUM('FoF3'!EL9:EL12)-SUM(AT9:AT12)</f>
        <v>0</v>
      </c>
      <c r="AU7" s="33">
        <f t="shared" ref="AU7:AU12" si="23">AT7/AT$13*100</f>
        <v>0</v>
      </c>
      <c r="AV7" s="32">
        <v>1660.829</v>
      </c>
      <c r="AW7" s="33">
        <f t="shared" ref="AW7:AW12" si="24">AV7/AV$13*100</f>
        <v>77.127469865642269</v>
      </c>
      <c r="AX7" s="131">
        <f>SUM('FoF3'!FA9:FA12)-SUM(AX9:AX12)</f>
        <v>0</v>
      </c>
      <c r="AY7" s="33">
        <f t="shared" ref="AY7:AY13" si="25">AX7/AX$13*100</f>
        <v>0</v>
      </c>
      <c r="AZ7" s="32">
        <v>159.27799999999999</v>
      </c>
      <c r="BA7" s="33">
        <f t="shared" ref="BA7:BA12" si="26">AZ7/AZ$13*100</f>
        <v>78.371343518586841</v>
      </c>
      <c r="BB7" s="32">
        <v>39.204000000000001</v>
      </c>
      <c r="BC7" s="33">
        <f t="shared" ref="BC7:BC12" si="27">BB7/BB$13*100</f>
        <v>98.455511188126266</v>
      </c>
      <c r="BD7" s="131">
        <f>SUM('FoF4'!AH9:AH12)-SUM(BD9:BD12)</f>
        <v>0</v>
      </c>
      <c r="BE7" s="33">
        <f t="shared" ref="BE7:BE12" si="28">BD7/BD$13*100</f>
        <v>0</v>
      </c>
      <c r="BF7" s="131">
        <f>SUM('FoF4'!BC9:BC12)-SUM(BF9:BF12)</f>
        <v>0</v>
      </c>
      <c r="BG7" s="33">
        <f t="shared" ref="BG7:BG13" si="29">BF7/BF$13*100</f>
        <v>0</v>
      </c>
      <c r="BH7" s="131">
        <f>SUM('FoF4'!BO9:BO12)-SUM(BH9:BH12)</f>
        <v>0</v>
      </c>
      <c r="BI7" s="33">
        <f t="shared" ref="BI7:BI13" si="30">BH7/BH$13*100</f>
        <v>0</v>
      </c>
      <c r="BJ7" s="131">
        <f>SUM('FoF4'!CY9:CY12)-SUM(BJ9:BJ12)</f>
        <v>0</v>
      </c>
      <c r="BK7" s="33">
        <f t="shared" ref="BK7:BK13" si="31">BJ7/BJ$13*100</f>
        <v>0</v>
      </c>
      <c r="BQ7" s="33"/>
      <c r="BS7" s="33"/>
      <c r="BU7" s="33"/>
      <c r="BV7" s="72"/>
      <c r="BW7" s="72"/>
    </row>
    <row r="8" spans="1:86" ht="12.75" customHeight="1">
      <c r="A8" s="397" t="s">
        <v>180</v>
      </c>
      <c r="B8" s="369">
        <f t="shared" si="0"/>
        <v>242.7237122958486</v>
      </c>
      <c r="C8" s="33">
        <f t="shared" si="1"/>
        <v>1.4166788252690383</v>
      </c>
      <c r="D8" s="32">
        <v>1.2350000000000001</v>
      </c>
      <c r="E8" s="33">
        <f t="shared" si="2"/>
        <v>0.56253985606267654</v>
      </c>
      <c r="F8" s="131">
        <f>'FoF1'!AQ8</f>
        <v>13.577999999999999</v>
      </c>
      <c r="G8" s="33">
        <f t="shared" si="3"/>
        <v>0.93214393104139504</v>
      </c>
      <c r="H8" s="131">
        <f>'FoF1'!FA8</f>
        <v>12</v>
      </c>
      <c r="I8" s="33">
        <f t="shared" si="4"/>
        <v>1.167883211678832</v>
      </c>
      <c r="J8" s="131">
        <f>'FoF1'!FD8</f>
        <v>53.562061</v>
      </c>
      <c r="K8" s="33">
        <f t="shared" si="5"/>
        <v>4.853050712477077</v>
      </c>
      <c r="L8" s="131">
        <f>'FoF1'!EX8</f>
        <v>1.1000000000000001</v>
      </c>
      <c r="M8" s="33">
        <f t="shared" si="6"/>
        <v>1.0628019323671498</v>
      </c>
      <c r="N8" s="131">
        <f>'FoF1'!HO8</f>
        <v>0</v>
      </c>
      <c r="O8" s="33">
        <f t="shared" si="7"/>
        <v>0</v>
      </c>
      <c r="P8" s="131">
        <f>'FoF2'!G8</f>
        <v>5.56</v>
      </c>
      <c r="Q8" s="33">
        <f t="shared" si="8"/>
        <v>9.8372257607926379</v>
      </c>
      <c r="R8" s="131">
        <f>'FoF2'!AK8</f>
        <v>13.29714865</v>
      </c>
      <c r="S8" s="33">
        <f t="shared" si="9"/>
        <v>0.61537522239761322</v>
      </c>
      <c r="T8" s="131">
        <f>'FoF2'!AE8</f>
        <v>-3.6883672299999999</v>
      </c>
      <c r="U8" s="33">
        <f t="shared" si="10"/>
        <v>-1.3620418626602662</v>
      </c>
      <c r="V8" s="131">
        <f>'FoF2'!BL8</f>
        <v>2.9215545848641299E-2</v>
      </c>
      <c r="W8" s="33">
        <f t="shared" si="11"/>
        <v>1.3129569517319879E-2</v>
      </c>
      <c r="Y8" s="33">
        <f t="shared" si="12"/>
        <v>0</v>
      </c>
      <c r="AA8" s="33">
        <f t="shared" si="13"/>
        <v>0</v>
      </c>
      <c r="AB8" s="32">
        <v>0</v>
      </c>
      <c r="AC8" s="33">
        <f t="shared" si="14"/>
        <v>0</v>
      </c>
      <c r="AD8" s="131">
        <f>'FoF2'!EO8</f>
        <v>5.6543299999999999E-3</v>
      </c>
      <c r="AE8" s="33">
        <f t="shared" si="15"/>
        <v>0.52326084940120332</v>
      </c>
      <c r="AF8" s="131">
        <f>'FoF2'!FV8</f>
        <v>13.603</v>
      </c>
      <c r="AG8" s="33">
        <f t="shared" si="16"/>
        <v>5.777447441070291</v>
      </c>
      <c r="AH8" s="131">
        <f>'FoF2'!FP8</f>
        <v>7.5880000000000001</v>
      </c>
      <c r="AI8" s="33">
        <f t="shared" si="17"/>
        <v>4.5628108069103623</v>
      </c>
      <c r="AJ8" s="131">
        <f>'FoF2'!HC8</f>
        <v>2.6160000000000001</v>
      </c>
      <c r="AK8" s="33">
        <f t="shared" si="18"/>
        <v>0.70281205419390202</v>
      </c>
      <c r="AL8" s="131">
        <f>'FoF2'!HF8</f>
        <v>4.4790000000000001</v>
      </c>
      <c r="AM8" s="33">
        <f t="shared" si="19"/>
        <v>1.9355675115058015</v>
      </c>
      <c r="AN8" s="369">
        <v>16.399999999999999</v>
      </c>
      <c r="AO8" s="33">
        <f t="shared" si="20"/>
        <v>0.84223500410846341</v>
      </c>
      <c r="AP8" s="131">
        <f>'FoF3'!BR8</f>
        <v>9.6</v>
      </c>
      <c r="AQ8" s="33">
        <f t="shared" si="21"/>
        <v>8.3261058109280146</v>
      </c>
      <c r="AR8" s="131">
        <f>'FoF3'!DK8</f>
        <v>10.7</v>
      </c>
      <c r="AS8" s="33">
        <f t="shared" si="22"/>
        <v>5.3128103277060577</v>
      </c>
      <c r="AT8" s="131">
        <f>'FoF3'!EL8</f>
        <v>0</v>
      </c>
      <c r="AU8" s="33">
        <f t="shared" si="23"/>
        <v>0</v>
      </c>
      <c r="AV8" s="32">
        <v>26.805</v>
      </c>
      <c r="AW8" s="33">
        <f t="shared" si="24"/>
        <v>1.244801138316191</v>
      </c>
      <c r="AX8" s="131">
        <f>'FoF3'!FA8</f>
        <v>1.4</v>
      </c>
      <c r="AY8" s="33">
        <f t="shared" si="25"/>
        <v>0.53516819571865437</v>
      </c>
      <c r="AZ8" s="32">
        <v>0.30099999999999999</v>
      </c>
      <c r="BA8" s="33">
        <f t="shared" si="26"/>
        <v>0.14810441114965434</v>
      </c>
      <c r="BB8" s="32">
        <v>0.159</v>
      </c>
      <c r="BC8" s="33">
        <f t="shared" si="27"/>
        <v>0.39930686355759815</v>
      </c>
      <c r="BD8" s="131">
        <f>'FoF4'!AH8</f>
        <v>1.6</v>
      </c>
      <c r="BE8" s="33">
        <f t="shared" si="28"/>
        <v>7.0484581497797354</v>
      </c>
      <c r="BF8" s="131">
        <f>'FoF4'!BC8</f>
        <v>6.9</v>
      </c>
      <c r="BG8" s="33">
        <f t="shared" si="29"/>
        <v>1.6743508857073528</v>
      </c>
      <c r="BH8" s="131">
        <f>'FoF4'!BO8</f>
        <v>19.109000000000002</v>
      </c>
      <c r="BI8" s="33">
        <f t="shared" si="30"/>
        <v>1.7601809829711312</v>
      </c>
      <c r="BJ8" s="131">
        <f>'FoF4'!CY8</f>
        <v>24.785</v>
      </c>
      <c r="BK8" s="33">
        <f t="shared" si="31"/>
        <v>1.8532434564467226</v>
      </c>
      <c r="BQ8" s="33"/>
      <c r="BS8" s="33"/>
      <c r="BU8" s="33"/>
      <c r="BV8" s="72"/>
      <c r="BW8" s="72"/>
    </row>
    <row r="9" spans="1:86" ht="12.75" customHeight="1">
      <c r="A9" s="398" t="s">
        <v>181</v>
      </c>
      <c r="B9" s="369">
        <f t="shared" si="0"/>
        <v>0</v>
      </c>
      <c r="C9" s="33">
        <f t="shared" si="1"/>
        <v>0</v>
      </c>
      <c r="E9" s="33">
        <f t="shared" si="2"/>
        <v>0</v>
      </c>
      <c r="F9" s="131">
        <f>'FoF1'!AQ9</f>
        <v>0</v>
      </c>
      <c r="G9" s="33">
        <f t="shared" si="3"/>
        <v>0</v>
      </c>
      <c r="H9" s="131">
        <f>'FoF1'!FA9</f>
        <v>0</v>
      </c>
      <c r="I9" s="33">
        <f t="shared" si="4"/>
        <v>0</v>
      </c>
      <c r="J9" s="131">
        <f>'FoF1'!FD9</f>
        <v>0</v>
      </c>
      <c r="K9" s="33">
        <f t="shared" si="5"/>
        <v>0</v>
      </c>
      <c r="L9" s="131">
        <f>'FoF1'!EX9</f>
        <v>0</v>
      </c>
      <c r="M9" s="33">
        <f t="shared" si="6"/>
        <v>0</v>
      </c>
      <c r="N9" s="131">
        <f>'FoF1'!HO9</f>
        <v>0</v>
      </c>
      <c r="O9" s="33">
        <f t="shared" si="7"/>
        <v>0</v>
      </c>
      <c r="P9" s="131">
        <f>'FoF2'!G9</f>
        <v>0</v>
      </c>
      <c r="Q9" s="33">
        <f t="shared" si="8"/>
        <v>0</v>
      </c>
      <c r="R9" s="131">
        <f>'FoF2'!AK9</f>
        <v>0</v>
      </c>
      <c r="S9" s="33">
        <f t="shared" si="9"/>
        <v>0</v>
      </c>
      <c r="T9" s="131">
        <f>'FoF2'!AE9</f>
        <v>0</v>
      </c>
      <c r="U9" s="33">
        <f t="shared" si="10"/>
        <v>0</v>
      </c>
      <c r="V9" s="131">
        <f>'FoF2'!BL9</f>
        <v>0</v>
      </c>
      <c r="W9" s="33">
        <f t="shared" si="11"/>
        <v>0</v>
      </c>
      <c r="Y9" s="33">
        <f t="shared" si="12"/>
        <v>0</v>
      </c>
      <c r="AA9" s="33">
        <f t="shared" si="13"/>
        <v>0</v>
      </c>
      <c r="AC9" s="33">
        <f t="shared" si="14"/>
        <v>0</v>
      </c>
      <c r="AD9" s="131">
        <f>'FoF2'!EO9</f>
        <v>0</v>
      </c>
      <c r="AE9" s="33">
        <f t="shared" si="15"/>
        <v>0</v>
      </c>
      <c r="AF9" s="131">
        <f>'FoF2'!FV9</f>
        <v>0</v>
      </c>
      <c r="AG9" s="33">
        <f t="shared" si="16"/>
        <v>0</v>
      </c>
      <c r="AH9" s="131">
        <f>'FoF2'!FP9</f>
        <v>0</v>
      </c>
      <c r="AI9" s="33">
        <f t="shared" si="17"/>
        <v>0</v>
      </c>
      <c r="AJ9" s="131">
        <f>'FoF2'!HC9</f>
        <v>0</v>
      </c>
      <c r="AK9" s="33">
        <f t="shared" si="18"/>
        <v>0</v>
      </c>
      <c r="AL9" s="131">
        <f>'FoF2'!HF9</f>
        <v>0</v>
      </c>
      <c r="AM9" s="33">
        <f t="shared" si="19"/>
        <v>0</v>
      </c>
      <c r="AN9" s="369">
        <v>0</v>
      </c>
      <c r="AO9" s="33">
        <f t="shared" si="20"/>
        <v>0</v>
      </c>
      <c r="AP9" s="131">
        <f>'FoF3'!BR9</f>
        <v>0</v>
      </c>
      <c r="AQ9" s="33">
        <f t="shared" si="21"/>
        <v>0</v>
      </c>
      <c r="AR9" s="131">
        <f>'FoF3'!DK9</f>
        <v>0</v>
      </c>
      <c r="AS9" s="33">
        <f t="shared" si="22"/>
        <v>0</v>
      </c>
      <c r="AT9" s="131">
        <f>'FoF3'!EL9</f>
        <v>0</v>
      </c>
      <c r="AU9" s="33">
        <f t="shared" si="23"/>
        <v>0</v>
      </c>
      <c r="AV9" s="32">
        <v>0</v>
      </c>
      <c r="AW9" s="33">
        <f t="shared" si="24"/>
        <v>0</v>
      </c>
      <c r="AX9" s="131">
        <f>'FoF3'!FA9</f>
        <v>0</v>
      </c>
      <c r="AY9" s="33">
        <f t="shared" si="25"/>
        <v>0</v>
      </c>
      <c r="AZ9" s="32">
        <v>0</v>
      </c>
      <c r="BA9" s="33">
        <f t="shared" si="26"/>
        <v>0</v>
      </c>
      <c r="BB9" s="32">
        <v>0</v>
      </c>
      <c r="BC9" s="33">
        <f t="shared" si="27"/>
        <v>0</v>
      </c>
      <c r="BD9" s="131">
        <f>'FoF4'!AH9</f>
        <v>0</v>
      </c>
      <c r="BE9" s="33">
        <f t="shared" si="28"/>
        <v>0</v>
      </c>
      <c r="BF9" s="131">
        <f>'FoF4'!BC9</f>
        <v>0</v>
      </c>
      <c r="BG9" s="33">
        <f t="shared" si="29"/>
        <v>0</v>
      </c>
      <c r="BH9" s="131">
        <f>'FoF4'!BO9</f>
        <v>0</v>
      </c>
      <c r="BI9" s="33">
        <f t="shared" si="30"/>
        <v>0</v>
      </c>
      <c r="BJ9" s="131">
        <f>'FoF4'!CY9</f>
        <v>0</v>
      </c>
      <c r="BK9" s="33">
        <f t="shared" si="31"/>
        <v>0</v>
      </c>
      <c r="BQ9" s="33"/>
      <c r="BS9" s="33"/>
      <c r="BU9" s="33"/>
      <c r="BV9" s="72"/>
      <c r="BW9" s="72"/>
    </row>
    <row r="10" spans="1:86" ht="12.75" customHeight="1">
      <c r="A10" s="398" t="s">
        <v>182</v>
      </c>
      <c r="B10" s="369">
        <f t="shared" si="0"/>
        <v>116</v>
      </c>
      <c r="C10" s="33">
        <f t="shared" si="1"/>
        <v>0.67704445592404994</v>
      </c>
      <c r="E10" s="33">
        <f t="shared" si="2"/>
        <v>0</v>
      </c>
      <c r="F10" s="131">
        <f>'FoF1'!AQ10</f>
        <v>0</v>
      </c>
      <c r="G10" s="33">
        <f t="shared" si="3"/>
        <v>0</v>
      </c>
      <c r="H10" s="131">
        <f>'FoF1'!FA10</f>
        <v>0</v>
      </c>
      <c r="I10" s="33">
        <f t="shared" si="4"/>
        <v>0</v>
      </c>
      <c r="J10" s="131">
        <f>'FoF1'!FD10</f>
        <v>0</v>
      </c>
      <c r="K10" s="33">
        <f t="shared" si="5"/>
        <v>0</v>
      </c>
      <c r="L10" s="131">
        <f>'FoF1'!EX10</f>
        <v>0</v>
      </c>
      <c r="M10" s="33">
        <f t="shared" si="6"/>
        <v>0</v>
      </c>
      <c r="N10" s="131">
        <f>'FoF1'!HO10</f>
        <v>3.3</v>
      </c>
      <c r="O10" s="33">
        <f t="shared" si="7"/>
        <v>45.833333333333336</v>
      </c>
      <c r="P10" s="131">
        <f>'FoF2'!G10</f>
        <v>0</v>
      </c>
      <c r="Q10" s="33">
        <f t="shared" si="8"/>
        <v>0</v>
      </c>
      <c r="R10" s="131">
        <f>'FoF2'!AK10</f>
        <v>0</v>
      </c>
      <c r="S10" s="33">
        <f t="shared" si="9"/>
        <v>0</v>
      </c>
      <c r="T10" s="131">
        <f>'FoF2'!AE10</f>
        <v>0</v>
      </c>
      <c r="U10" s="33">
        <f t="shared" si="10"/>
        <v>0</v>
      </c>
      <c r="V10" s="131">
        <f>'FoF2'!BL10</f>
        <v>0</v>
      </c>
      <c r="W10" s="33">
        <f t="shared" si="11"/>
        <v>0</v>
      </c>
      <c r="Y10" s="33">
        <f t="shared" si="12"/>
        <v>0</v>
      </c>
      <c r="AA10" s="33">
        <f t="shared" si="13"/>
        <v>0</v>
      </c>
      <c r="AC10" s="33">
        <f t="shared" si="14"/>
        <v>0</v>
      </c>
      <c r="AD10" s="131">
        <f>'FoF2'!EO10</f>
        <v>0</v>
      </c>
      <c r="AE10" s="33">
        <f t="shared" si="15"/>
        <v>0</v>
      </c>
      <c r="AF10" s="131">
        <f>'FoF2'!FV10</f>
        <v>0</v>
      </c>
      <c r="AG10" s="33">
        <f t="shared" si="16"/>
        <v>0</v>
      </c>
      <c r="AH10" s="131">
        <f>'FoF2'!FP10</f>
        <v>0</v>
      </c>
      <c r="AI10" s="33">
        <f t="shared" si="17"/>
        <v>0</v>
      </c>
      <c r="AJ10" s="131">
        <f>'FoF2'!HC10</f>
        <v>0</v>
      </c>
      <c r="AK10" s="33">
        <f t="shared" si="18"/>
        <v>0</v>
      </c>
      <c r="AL10" s="131">
        <f>'FoF2'!HF10</f>
        <v>0</v>
      </c>
      <c r="AM10" s="33">
        <f t="shared" si="19"/>
        <v>0</v>
      </c>
      <c r="AN10" s="369">
        <v>0</v>
      </c>
      <c r="AO10" s="33">
        <f t="shared" si="20"/>
        <v>0</v>
      </c>
      <c r="AP10" s="131">
        <f>'FoF3'!BR10</f>
        <v>0</v>
      </c>
      <c r="AQ10" s="33">
        <f t="shared" si="21"/>
        <v>0</v>
      </c>
      <c r="AR10" s="131">
        <f>'FoF3'!DK10</f>
        <v>0</v>
      </c>
      <c r="AS10" s="33">
        <f t="shared" si="22"/>
        <v>0</v>
      </c>
      <c r="AT10" s="131">
        <f>'FoF3'!EL10</f>
        <v>112.7</v>
      </c>
      <c r="AU10" s="33">
        <f t="shared" si="23"/>
        <v>94.073455759599341</v>
      </c>
      <c r="AV10" s="32">
        <v>0</v>
      </c>
      <c r="AW10" s="33">
        <f t="shared" si="24"/>
        <v>0</v>
      </c>
      <c r="AX10" s="131">
        <f>'FoF3'!FA10</f>
        <v>0</v>
      </c>
      <c r="AY10" s="33">
        <f t="shared" si="25"/>
        <v>0</v>
      </c>
      <c r="AZ10" s="32">
        <v>0</v>
      </c>
      <c r="BA10" s="33">
        <f t="shared" si="26"/>
        <v>0</v>
      </c>
      <c r="BB10" s="32">
        <v>0</v>
      </c>
      <c r="BC10" s="33">
        <f t="shared" si="27"/>
        <v>0</v>
      </c>
      <c r="BD10" s="131">
        <f>'FoF4'!AH10</f>
        <v>0</v>
      </c>
      <c r="BE10" s="33">
        <f t="shared" si="28"/>
        <v>0</v>
      </c>
      <c r="BF10" s="131">
        <f>'FoF4'!BC10</f>
        <v>0</v>
      </c>
      <c r="BG10" s="33">
        <f t="shared" si="29"/>
        <v>0</v>
      </c>
      <c r="BH10" s="131">
        <f>'FoF4'!BO10</f>
        <v>0</v>
      </c>
      <c r="BI10" s="33">
        <f t="shared" si="30"/>
        <v>0</v>
      </c>
      <c r="BJ10" s="131">
        <f>'FoF4'!CY10</f>
        <v>0</v>
      </c>
      <c r="BK10" s="33">
        <f t="shared" si="31"/>
        <v>0</v>
      </c>
      <c r="BQ10" s="33"/>
      <c r="BS10" s="33"/>
      <c r="BU10" s="33"/>
      <c r="BV10" s="72"/>
      <c r="BW10" s="72"/>
    </row>
    <row r="11" spans="1:86" ht="12.75" customHeight="1">
      <c r="A11" s="399" t="s">
        <v>288</v>
      </c>
      <c r="B11" s="369">
        <f t="shared" si="0"/>
        <v>2610.9915422100007</v>
      </c>
      <c r="C11" s="33">
        <f t="shared" si="1"/>
        <v>15.239287483774708</v>
      </c>
      <c r="D11" s="32">
        <v>11.683999999999999</v>
      </c>
      <c r="E11" s="33">
        <f t="shared" si="2"/>
        <v>5.3220369864261627</v>
      </c>
      <c r="F11" s="131">
        <f>'FoF1'!AQ12</f>
        <v>9.9619999999999997</v>
      </c>
      <c r="G11" s="33">
        <f t="shared" si="3"/>
        <v>0.68390174112788171</v>
      </c>
      <c r="H11" s="131">
        <f>'FoF1'!FA12</f>
        <v>19.3</v>
      </c>
      <c r="I11" s="33">
        <f t="shared" si="4"/>
        <v>1.8783454987834551</v>
      </c>
      <c r="J11" s="131">
        <f>'FoF1'!FD12</f>
        <v>0</v>
      </c>
      <c r="K11" s="33">
        <f t="shared" si="5"/>
        <v>0</v>
      </c>
      <c r="L11" s="131">
        <f>'FoF1'!EX12</f>
        <v>1.9</v>
      </c>
      <c r="M11" s="33">
        <f t="shared" si="6"/>
        <v>1.8357487922705313</v>
      </c>
      <c r="N11" s="131">
        <f>'FoF1'!HO12</f>
        <v>3.9</v>
      </c>
      <c r="O11" s="33">
        <f t="shared" si="7"/>
        <v>54.166666666666671</v>
      </c>
      <c r="P11" s="131">
        <f>'FoF2'!G12</f>
        <v>50.96</v>
      </c>
      <c r="Q11" s="33">
        <f t="shared" si="8"/>
        <v>90.162774239207351</v>
      </c>
      <c r="R11" s="131">
        <f>'FoF2'!AK12</f>
        <v>2147.52248887</v>
      </c>
      <c r="S11" s="33">
        <f t="shared" si="9"/>
        <v>99.384624777602383</v>
      </c>
      <c r="T11" s="131">
        <f>'FoF2'!AE12</f>
        <v>274.48527377999994</v>
      </c>
      <c r="U11" s="33">
        <f t="shared" si="10"/>
        <v>101.36204186266026</v>
      </c>
      <c r="V11" s="131">
        <f>'FoF2'!BL12</f>
        <v>0</v>
      </c>
      <c r="W11" s="33">
        <f t="shared" si="11"/>
        <v>0</v>
      </c>
      <c r="Y11" s="33">
        <f t="shared" si="12"/>
        <v>0</v>
      </c>
      <c r="AA11" s="33">
        <f t="shared" si="13"/>
        <v>0</v>
      </c>
      <c r="AB11" s="32">
        <v>5.4</v>
      </c>
      <c r="AC11" s="33">
        <f t="shared" si="14"/>
        <v>0.93167701863354035</v>
      </c>
      <c r="AD11" s="131">
        <f>'FoF2'!EO12</f>
        <v>7.7956E-4</v>
      </c>
      <c r="AE11" s="33">
        <f t="shared" si="15"/>
        <v>7.2141744072100861E-2</v>
      </c>
      <c r="AF11" s="131">
        <f>'FoF2'!FV12</f>
        <v>1.7889999999999999</v>
      </c>
      <c r="AG11" s="33">
        <f t="shared" si="16"/>
        <v>0.75982161817795713</v>
      </c>
      <c r="AH11" s="131">
        <f>'FoF2'!FP12</f>
        <v>5.0540000000000003</v>
      </c>
      <c r="AI11" s="33">
        <f t="shared" si="17"/>
        <v>3.0390677145657579</v>
      </c>
      <c r="AJ11" s="131">
        <f>'FoF2'!HC12</f>
        <v>0</v>
      </c>
      <c r="AK11" s="33">
        <f t="shared" si="18"/>
        <v>0</v>
      </c>
      <c r="AL11" s="131">
        <f>'FoF2'!HF12</f>
        <v>0</v>
      </c>
      <c r="AM11" s="33">
        <f t="shared" si="19"/>
        <v>0</v>
      </c>
      <c r="AN11" s="369">
        <v>29</v>
      </c>
      <c r="AO11" s="33">
        <f t="shared" si="20"/>
        <v>1.4893179950698439</v>
      </c>
      <c r="AP11" s="131">
        <f>'FoF3'!BR12</f>
        <v>0</v>
      </c>
      <c r="AQ11" s="33">
        <f t="shared" si="21"/>
        <v>0</v>
      </c>
      <c r="AR11" s="131">
        <f>'FoF3'!DK12</f>
        <v>0</v>
      </c>
      <c r="AS11" s="33">
        <f t="shared" si="22"/>
        <v>0</v>
      </c>
      <c r="AT11" s="131">
        <f>'FoF3'!EL12</f>
        <v>0</v>
      </c>
      <c r="AU11" s="33">
        <f t="shared" si="23"/>
        <v>0</v>
      </c>
      <c r="AV11" s="32">
        <v>37.921999999999997</v>
      </c>
      <c r="AW11" s="33">
        <f t="shared" si="24"/>
        <v>1.7610650538043868</v>
      </c>
      <c r="AX11" s="131">
        <f>'FoF3'!FA12</f>
        <v>0.9</v>
      </c>
      <c r="AY11" s="33">
        <f t="shared" si="25"/>
        <v>0.34403669724770641</v>
      </c>
      <c r="AZ11" s="32">
        <v>2.556</v>
      </c>
      <c r="BA11" s="33">
        <f t="shared" si="26"/>
        <v>1.2576573916894236</v>
      </c>
      <c r="BB11" s="32">
        <v>0.45600000000000002</v>
      </c>
      <c r="BC11" s="33">
        <f t="shared" si="27"/>
        <v>1.1451819483161305</v>
      </c>
      <c r="BD11" s="131">
        <f>'FoF4'!AH12</f>
        <v>0</v>
      </c>
      <c r="BE11" s="33">
        <f t="shared" si="28"/>
        <v>0</v>
      </c>
      <c r="BF11" s="131">
        <f>'FoF4'!BC12</f>
        <v>8.1999999999999993</v>
      </c>
      <c r="BG11" s="33">
        <f t="shared" si="29"/>
        <v>1.9898082989565635</v>
      </c>
      <c r="BH11" s="131">
        <f>'FoF4'!BO12</f>
        <v>0</v>
      </c>
      <c r="BI11" s="33">
        <f t="shared" si="30"/>
        <v>0</v>
      </c>
      <c r="BJ11" s="131">
        <f>'FoF4'!CY12</f>
        <v>0</v>
      </c>
      <c r="BK11" s="33">
        <f t="shared" si="31"/>
        <v>0</v>
      </c>
      <c r="BQ11" s="33"/>
      <c r="BS11" s="33"/>
      <c r="BU11" s="33"/>
      <c r="BV11" s="72"/>
      <c r="BW11" s="72"/>
      <c r="BX11" s="72"/>
      <c r="BY11" s="72"/>
      <c r="BZ11" s="72"/>
      <c r="CA11" s="72"/>
      <c r="CB11" s="72"/>
      <c r="CC11" s="72"/>
      <c r="CD11" s="72"/>
      <c r="CE11" s="72"/>
      <c r="CF11" s="72"/>
      <c r="CG11" s="72"/>
      <c r="CH11" s="72"/>
    </row>
    <row r="12" spans="1:86" ht="12.75" customHeight="1" thickBot="1">
      <c r="A12" s="398" t="s">
        <v>182</v>
      </c>
      <c r="B12" s="369">
        <f t="shared" si="0"/>
        <v>9621.6442132870343</v>
      </c>
      <c r="C12" s="33">
        <f t="shared" si="1"/>
        <v>56.157593719652624</v>
      </c>
      <c r="D12" s="32">
        <v>0</v>
      </c>
      <c r="E12" s="33">
        <f t="shared" si="2"/>
        <v>0</v>
      </c>
      <c r="F12" s="32">
        <f>'FoF1'!AQ11</f>
        <v>1433.1020000000001</v>
      </c>
      <c r="G12" s="33">
        <f t="shared" si="3"/>
        <v>98.383954327830722</v>
      </c>
      <c r="H12" s="32">
        <f>'FoF1'!FA11</f>
        <v>996.2</v>
      </c>
      <c r="I12" s="33">
        <f t="shared" si="4"/>
        <v>96.953771289537713</v>
      </c>
      <c r="J12" s="32">
        <f>'FoF1'!FD11</f>
        <v>1050.1161029699997</v>
      </c>
      <c r="K12" s="33">
        <f t="shared" si="5"/>
        <v>95.146949287522915</v>
      </c>
      <c r="L12" s="32">
        <f>'FoF1'!EX11</f>
        <v>100.5</v>
      </c>
      <c r="M12" s="33">
        <f t="shared" si="6"/>
        <v>97.101449275362313</v>
      </c>
      <c r="N12" s="32">
        <f>'FoF1'!HO11</f>
        <v>0</v>
      </c>
      <c r="O12" s="33">
        <f t="shared" si="7"/>
        <v>0</v>
      </c>
      <c r="P12" s="32">
        <f>'FoF2'!G11</f>
        <v>0</v>
      </c>
      <c r="Q12" s="33">
        <f t="shared" si="8"/>
        <v>0</v>
      </c>
      <c r="R12" s="32">
        <f>'FoF2'!AK11</f>
        <v>0</v>
      </c>
      <c r="S12" s="33">
        <f t="shared" si="9"/>
        <v>0</v>
      </c>
      <c r="T12" s="32">
        <f>'FoF2'!AE11</f>
        <v>0</v>
      </c>
      <c r="U12" s="33">
        <f t="shared" si="10"/>
        <v>0</v>
      </c>
      <c r="V12" s="32">
        <f>'FoF2'!BL11</f>
        <v>222.48794931703276</v>
      </c>
      <c r="W12" s="33">
        <f t="shared" si="11"/>
        <v>99.986870430482682</v>
      </c>
      <c r="X12" s="32">
        <v>475</v>
      </c>
      <c r="Y12" s="33">
        <f t="shared" si="12"/>
        <v>100</v>
      </c>
      <c r="Z12" s="32">
        <v>544</v>
      </c>
      <c r="AA12" s="33">
        <f t="shared" si="13"/>
        <v>100</v>
      </c>
      <c r="AC12" s="33">
        <f t="shared" si="14"/>
        <v>0</v>
      </c>
      <c r="AD12" s="32">
        <f>'FoF2'!EO11</f>
        <v>1.0741610000000001</v>
      </c>
      <c r="AE12" s="33">
        <f t="shared" si="15"/>
        <v>99.40459740652669</v>
      </c>
      <c r="AF12" s="32">
        <f>'FoF2'!FV11</f>
        <v>220.05799999999999</v>
      </c>
      <c r="AG12" s="33">
        <f t="shared" si="16"/>
        <v>93.462730940751754</v>
      </c>
      <c r="AH12" s="32">
        <f>'FoF2'!FP11</f>
        <v>153.65899999999999</v>
      </c>
      <c r="AI12" s="33">
        <f t="shared" si="17"/>
        <v>92.39812147852389</v>
      </c>
      <c r="AJ12" s="32">
        <f>'FoF2'!HC11</f>
        <v>369.60300000000001</v>
      </c>
      <c r="AK12" s="33">
        <f t="shared" si="18"/>
        <v>99.297187945806101</v>
      </c>
      <c r="AL12" s="32">
        <f>'FoF2'!HF11</f>
        <v>226.92600000000002</v>
      </c>
      <c r="AM12" s="33">
        <f t="shared" si="19"/>
        <v>98.064432488494191</v>
      </c>
      <c r="AN12" s="369">
        <v>0</v>
      </c>
      <c r="AO12" s="33">
        <f t="shared" si="20"/>
        <v>0</v>
      </c>
      <c r="AP12" s="32">
        <f>'FoF3'!BR11</f>
        <v>105.7</v>
      </c>
      <c r="AQ12" s="33">
        <f t="shared" si="21"/>
        <v>91.673894189071987</v>
      </c>
      <c r="AR12" s="32">
        <f>'FoF3'!DK11</f>
        <v>190.7</v>
      </c>
      <c r="AS12" s="33">
        <f t="shared" si="22"/>
        <v>94.687189672293954</v>
      </c>
      <c r="AT12" s="32">
        <f>'FoF3'!EL11</f>
        <v>7.1</v>
      </c>
      <c r="AU12" s="33">
        <f t="shared" si="23"/>
        <v>5.9265442404006681</v>
      </c>
      <c r="AV12" s="32">
        <v>427.8</v>
      </c>
      <c r="AW12" s="33">
        <f t="shared" si="24"/>
        <v>19.866663942237139</v>
      </c>
      <c r="AX12" s="32">
        <f>'FoF3'!FA11</f>
        <v>259.3</v>
      </c>
      <c r="AY12" s="33">
        <f t="shared" si="25"/>
        <v>99.120795107033629</v>
      </c>
      <c r="AZ12" s="32">
        <v>41.1</v>
      </c>
      <c r="BA12" s="33">
        <f t="shared" si="26"/>
        <v>20.222894678574065</v>
      </c>
      <c r="BB12" s="32">
        <v>0</v>
      </c>
      <c r="BC12" s="33">
        <f t="shared" si="27"/>
        <v>0</v>
      </c>
      <c r="BD12" s="32">
        <f>'FoF4'!AH11</f>
        <v>21.1</v>
      </c>
      <c r="BE12" s="33">
        <f t="shared" si="28"/>
        <v>92.951541850220252</v>
      </c>
      <c r="BF12" s="32">
        <f>'FoF4'!BC11</f>
        <v>397</v>
      </c>
      <c r="BG12" s="33">
        <f t="shared" si="29"/>
        <v>96.335840815336084</v>
      </c>
      <c r="BH12" s="32">
        <f>'FoF4'!BO11</f>
        <v>1066.518</v>
      </c>
      <c r="BI12" s="33">
        <f t="shared" si="30"/>
        <v>98.239819017028879</v>
      </c>
      <c r="BJ12" s="32">
        <f>'FoF4'!CY11</f>
        <v>1312.6</v>
      </c>
      <c r="BK12" s="33">
        <f t="shared" si="31"/>
        <v>98.146756543553266</v>
      </c>
      <c r="BQ12" s="33"/>
      <c r="BS12" s="33"/>
      <c r="BU12" s="33"/>
      <c r="BV12" s="72"/>
      <c r="BW12" s="72"/>
      <c r="BX12" s="72"/>
      <c r="BY12" s="72"/>
      <c r="BZ12" s="72"/>
      <c r="CA12" s="72"/>
      <c r="CB12" s="72"/>
      <c r="CC12" s="72"/>
      <c r="CD12" s="72"/>
      <c r="CE12" s="72"/>
      <c r="CF12" s="72"/>
      <c r="CG12" s="72"/>
      <c r="CH12" s="72"/>
    </row>
    <row r="13" spans="1:86" ht="12.75" customHeight="1" thickBot="1">
      <c r="A13" s="63" t="s">
        <v>2</v>
      </c>
      <c r="B13" s="390">
        <f t="shared" si="0"/>
        <v>17133.291467792882</v>
      </c>
      <c r="C13" s="73">
        <f t="shared" ref="C13:W13" si="32">SUM(C7:C12)</f>
        <v>100</v>
      </c>
      <c r="D13" s="5">
        <f t="shared" si="32"/>
        <v>219.54000000000002</v>
      </c>
      <c r="E13" s="73">
        <f t="shared" si="32"/>
        <v>100</v>
      </c>
      <c r="F13" s="5">
        <f>SUM(F7:F12)</f>
        <v>1456.6420000000001</v>
      </c>
      <c r="G13" s="73">
        <f t="shared" si="32"/>
        <v>100</v>
      </c>
      <c r="H13" s="5">
        <f t="shared" si="32"/>
        <v>1027.5</v>
      </c>
      <c r="I13" s="73">
        <f t="shared" si="32"/>
        <v>100</v>
      </c>
      <c r="J13" s="5">
        <f t="shared" si="32"/>
        <v>1103.6781639699998</v>
      </c>
      <c r="K13" s="73">
        <f t="shared" si="32"/>
        <v>99.999999999999986</v>
      </c>
      <c r="L13" s="5">
        <f t="shared" si="32"/>
        <v>103.5</v>
      </c>
      <c r="M13" s="73">
        <f t="shared" si="32"/>
        <v>100</v>
      </c>
      <c r="N13" s="5">
        <f>SUM(N7:N12)</f>
        <v>7.1999999999999993</v>
      </c>
      <c r="O13" s="73">
        <f>SUM(O7:O12)</f>
        <v>100</v>
      </c>
      <c r="P13" s="5">
        <f t="shared" si="32"/>
        <v>56.52</v>
      </c>
      <c r="Q13" s="73">
        <f t="shared" si="32"/>
        <v>99.999999999999986</v>
      </c>
      <c r="R13" s="5">
        <f t="shared" si="32"/>
        <v>2160.81963752</v>
      </c>
      <c r="S13" s="73">
        <f t="shared" si="32"/>
        <v>100</v>
      </c>
      <c r="T13" s="5">
        <f t="shared" si="32"/>
        <v>270.79690654999996</v>
      </c>
      <c r="U13" s="73">
        <f t="shared" si="32"/>
        <v>100</v>
      </c>
      <c r="V13" s="5">
        <f t="shared" si="32"/>
        <v>222.5171648628814</v>
      </c>
      <c r="W13" s="73">
        <f t="shared" si="32"/>
        <v>100</v>
      </c>
      <c r="X13" s="5">
        <f t="shared" ref="X13:AF13" si="33">SUM(X7:X12)</f>
        <v>475</v>
      </c>
      <c r="Y13" s="73">
        <f t="shared" si="33"/>
        <v>100</v>
      </c>
      <c r="Z13" s="5">
        <f t="shared" si="33"/>
        <v>544</v>
      </c>
      <c r="AA13" s="73">
        <f t="shared" si="33"/>
        <v>100</v>
      </c>
      <c r="AB13" s="5">
        <f t="shared" si="33"/>
        <v>579.6</v>
      </c>
      <c r="AC13" s="73">
        <f t="shared" si="33"/>
        <v>100</v>
      </c>
      <c r="AD13" s="5">
        <f t="shared" si="33"/>
        <v>1.0805948900000002</v>
      </c>
      <c r="AE13" s="73">
        <f t="shared" si="33"/>
        <v>100</v>
      </c>
      <c r="AF13" s="5">
        <f t="shared" si="33"/>
        <v>235.45</v>
      </c>
      <c r="AG13" s="73">
        <f t="shared" si="16"/>
        <v>100</v>
      </c>
      <c r="AH13" s="5">
        <f>SUM(AH7:AH12)</f>
        <v>166.30099999999999</v>
      </c>
      <c r="AI13" s="73">
        <f t="shared" si="17"/>
        <v>100</v>
      </c>
      <c r="AJ13" s="5">
        <f>SUM(AJ7:AJ12)</f>
        <v>372.21899999999999</v>
      </c>
      <c r="AK13" s="73">
        <f t="shared" si="18"/>
        <v>100</v>
      </c>
      <c r="AL13" s="5">
        <f>SUM(AL7:AL12)</f>
        <v>231.40500000000003</v>
      </c>
      <c r="AM13" s="73">
        <f t="shared" si="19"/>
        <v>100</v>
      </c>
      <c r="AN13" s="5">
        <f>SUM(AN7:AN12)</f>
        <v>1947.2</v>
      </c>
      <c r="AO13" s="73">
        <f>SUM(AO7:AO12)</f>
        <v>99.999999999999986</v>
      </c>
      <c r="AP13" s="5">
        <f>SUM(AP7:AP12)</f>
        <v>115.3</v>
      </c>
      <c r="AQ13" s="73">
        <f t="shared" si="21"/>
        <v>100</v>
      </c>
      <c r="AR13" s="5">
        <f>SUM(AR7:AR12)</f>
        <v>201.39999999999998</v>
      </c>
      <c r="AS13" s="73">
        <f t="shared" si="22"/>
        <v>100</v>
      </c>
      <c r="AT13" s="5">
        <f>SUM(AT7:AT12)</f>
        <v>119.8</v>
      </c>
      <c r="AU13" s="73">
        <f>SUM(AU7:AU12)</f>
        <v>100.00000000000001</v>
      </c>
      <c r="AV13" s="5">
        <v>2153.3560000000002</v>
      </c>
      <c r="AW13" s="73">
        <f>SUM(AW7:AW12)</f>
        <v>99.999999999999986</v>
      </c>
      <c r="AX13" s="5">
        <f>SUM(AX7:AX12)</f>
        <v>261.60000000000002</v>
      </c>
      <c r="AY13" s="73">
        <f t="shared" si="25"/>
        <v>100</v>
      </c>
      <c r="AZ13" s="5">
        <v>203.23500000000001</v>
      </c>
      <c r="BA13" s="73">
        <f t="shared" ref="BA13:BF13" si="34">SUM(BA7:BA12)</f>
        <v>99.999999999999986</v>
      </c>
      <c r="BB13" s="5">
        <v>39.819000000000003</v>
      </c>
      <c r="BC13" s="73">
        <f t="shared" si="34"/>
        <v>100</v>
      </c>
      <c r="BD13" s="5">
        <f t="shared" si="34"/>
        <v>22.700000000000003</v>
      </c>
      <c r="BE13" s="73">
        <f t="shared" si="34"/>
        <v>99.999999999999986</v>
      </c>
      <c r="BF13" s="5">
        <f t="shared" si="34"/>
        <v>412.1</v>
      </c>
      <c r="BG13" s="73">
        <f t="shared" si="29"/>
        <v>100</v>
      </c>
      <c r="BH13" s="5">
        <f>SUM(BH7:BH12)</f>
        <v>1085.627</v>
      </c>
      <c r="BI13" s="73">
        <f t="shared" si="30"/>
        <v>100</v>
      </c>
      <c r="BJ13" s="5">
        <f>SUM(BJ7:BJ12)</f>
        <v>1337.385</v>
      </c>
      <c r="BK13" s="73">
        <f t="shared" si="31"/>
        <v>100</v>
      </c>
      <c r="BQ13" s="33"/>
      <c r="BS13" s="33"/>
      <c r="BU13" s="33"/>
      <c r="BV13" s="72"/>
      <c r="BW13" s="72"/>
      <c r="BX13" s="72"/>
      <c r="BY13" s="72"/>
      <c r="BZ13" s="72"/>
      <c r="CA13" s="72"/>
      <c r="CB13" s="72"/>
      <c r="CC13" s="72"/>
      <c r="CD13" s="72"/>
      <c r="CE13" s="72"/>
      <c r="CF13" s="72"/>
      <c r="CG13" s="72"/>
      <c r="CH13" s="72"/>
    </row>
    <row r="14" spans="1:86" ht="12.75" customHeight="1">
      <c r="A14" s="58" t="s">
        <v>98</v>
      </c>
      <c r="B14" s="131"/>
      <c r="C14" s="33"/>
      <c r="D14" s="131"/>
      <c r="E14" s="33"/>
      <c r="F14" s="131"/>
      <c r="H14" s="131"/>
      <c r="J14" s="131"/>
      <c r="L14" s="131"/>
      <c r="N14" s="131"/>
      <c r="P14" s="131"/>
      <c r="R14" s="131"/>
      <c r="T14" s="131"/>
      <c r="V14" s="131"/>
      <c r="X14" s="131"/>
      <c r="Z14" s="131"/>
      <c r="AB14" s="131"/>
      <c r="AC14" s="33"/>
      <c r="AD14" s="131"/>
      <c r="AF14" s="131"/>
      <c r="AG14" s="33"/>
      <c r="AH14" s="131"/>
      <c r="AI14" s="33"/>
      <c r="AJ14" s="131"/>
      <c r="AK14" s="33"/>
      <c r="AL14" s="131"/>
      <c r="AM14" s="33"/>
      <c r="AN14" s="131"/>
      <c r="AO14" s="33"/>
      <c r="AP14" s="131"/>
      <c r="AQ14" s="33"/>
      <c r="AR14" s="131"/>
      <c r="AS14" s="33"/>
      <c r="AT14" s="131"/>
      <c r="AV14" s="131"/>
      <c r="AW14" s="33"/>
      <c r="AX14" s="131"/>
      <c r="AY14" s="33"/>
      <c r="AZ14" s="131"/>
      <c r="BB14" s="131"/>
      <c r="BD14" s="131"/>
      <c r="BF14" s="131"/>
      <c r="BG14" s="33"/>
      <c r="BH14" s="131"/>
      <c r="BI14" s="33"/>
      <c r="BJ14" s="131"/>
      <c r="BK14" s="33"/>
      <c r="BQ14" s="33"/>
      <c r="BS14" s="33"/>
      <c r="BU14" s="33"/>
      <c r="BV14" s="72"/>
      <c r="BW14" s="72"/>
    </row>
    <row r="15" spans="1:86" ht="12.75" customHeight="1">
      <c r="A15" s="64" t="s">
        <v>99</v>
      </c>
      <c r="B15" s="131">
        <f t="shared" ref="B15:B34" si="35">D15+F15+H15+J15+L15+P15+R15+T15+V15+X15+Z15+N15+AB15+AD15+AF15+AH15+AJ15+AL15+AN15+AP15+AR15+AT15+AV15+AX15+AZ15+BB15+BD15+BF15+BH15+BJ15</f>
        <v>0</v>
      </c>
      <c r="C15" s="142">
        <f t="shared" ref="C15:C30" si="36">B15/B$13*100</f>
        <v>0</v>
      </c>
      <c r="D15" s="131"/>
      <c r="E15" s="142">
        <f t="shared" ref="E15:E30" si="37">D15/D$13*100</f>
        <v>0</v>
      </c>
      <c r="F15" s="131"/>
      <c r="G15" s="142"/>
      <c r="H15" s="131"/>
      <c r="I15" s="142"/>
      <c r="J15" s="131"/>
      <c r="K15" s="142"/>
      <c r="L15" s="131"/>
      <c r="M15" s="142"/>
      <c r="N15" s="131"/>
      <c r="O15" s="142"/>
      <c r="P15" s="131"/>
      <c r="Q15" s="142"/>
      <c r="R15" s="131"/>
      <c r="S15" s="142"/>
      <c r="T15" s="131"/>
      <c r="U15" s="142"/>
      <c r="V15" s="131"/>
      <c r="W15" s="142"/>
      <c r="X15" s="131"/>
      <c r="Y15" s="142">
        <f t="shared" ref="Y15:Y30" si="38">X15/X$13*100</f>
        <v>0</v>
      </c>
      <c r="Z15" s="131"/>
      <c r="AA15" s="142">
        <f t="shared" ref="AA15:AA30" si="39">Z15/Z$13*100</f>
        <v>0</v>
      </c>
      <c r="AB15" s="131"/>
      <c r="AC15" s="142">
        <f t="shared" ref="AC15:AC30" si="40">AB15/AB$13*100</f>
        <v>0</v>
      </c>
      <c r="AD15" s="131"/>
      <c r="AE15" s="142"/>
      <c r="AF15" s="131"/>
      <c r="AG15" s="142"/>
      <c r="AH15" s="131"/>
      <c r="AI15" s="142"/>
      <c r="AJ15" s="131"/>
      <c r="AK15" s="142"/>
      <c r="AL15" s="131"/>
      <c r="AM15" s="142"/>
      <c r="AN15" s="131"/>
      <c r="AO15" s="142">
        <f t="shared" ref="AO15:AO30" si="41">AN15/AN$13*100</f>
        <v>0</v>
      </c>
      <c r="AP15" s="131"/>
      <c r="AQ15" s="142"/>
      <c r="AR15" s="131"/>
      <c r="AS15" s="142"/>
      <c r="AT15" s="131"/>
      <c r="AU15" s="142"/>
      <c r="AV15" s="131"/>
      <c r="AW15" s="142">
        <f t="shared" ref="AW15:AW30" si="42">AV15/AV$13*100</f>
        <v>0</v>
      </c>
      <c r="AX15" s="131"/>
      <c r="AY15" s="142"/>
      <c r="AZ15" s="131"/>
      <c r="BA15" s="142">
        <f t="shared" ref="BA15:BA30" si="43">AZ15/AZ$13*100</f>
        <v>0</v>
      </c>
      <c r="BB15" s="131"/>
      <c r="BC15" s="142">
        <f t="shared" ref="BC15:BC30" si="44">BB15/BB$13*100</f>
        <v>0</v>
      </c>
      <c r="BD15" s="131"/>
      <c r="BE15" s="142"/>
      <c r="BF15" s="131"/>
      <c r="BG15" s="142"/>
      <c r="BH15" s="131"/>
      <c r="BI15" s="142"/>
      <c r="BJ15" s="131"/>
      <c r="BK15" s="142"/>
      <c r="BQ15" s="33"/>
      <c r="BS15" s="33"/>
      <c r="BU15" s="33"/>
      <c r="BV15" s="72"/>
      <c r="BW15" s="72"/>
    </row>
    <row r="16" spans="1:86" ht="12.75" customHeight="1">
      <c r="A16" s="64" t="s">
        <v>100</v>
      </c>
      <c r="B16" s="131">
        <f t="shared" si="35"/>
        <v>0</v>
      </c>
      <c r="C16" s="142">
        <f t="shared" si="36"/>
        <v>0</v>
      </c>
      <c r="D16" s="131"/>
      <c r="E16" s="142">
        <f t="shared" si="37"/>
        <v>0</v>
      </c>
      <c r="F16" s="131"/>
      <c r="G16" s="142"/>
      <c r="H16" s="131"/>
      <c r="I16" s="142"/>
      <c r="J16" s="131"/>
      <c r="K16" s="142"/>
      <c r="L16" s="131"/>
      <c r="M16" s="142"/>
      <c r="N16" s="131"/>
      <c r="O16" s="142"/>
      <c r="P16" s="131"/>
      <c r="Q16" s="142"/>
      <c r="R16" s="131"/>
      <c r="S16" s="142"/>
      <c r="T16" s="131"/>
      <c r="U16" s="142"/>
      <c r="V16" s="131"/>
      <c r="W16" s="142"/>
      <c r="X16" s="131"/>
      <c r="Y16" s="142">
        <f t="shared" si="38"/>
        <v>0</v>
      </c>
      <c r="Z16" s="131"/>
      <c r="AA16" s="142">
        <f t="shared" si="39"/>
        <v>0</v>
      </c>
      <c r="AB16" s="131"/>
      <c r="AC16" s="142">
        <f t="shared" si="40"/>
        <v>0</v>
      </c>
      <c r="AD16" s="131"/>
      <c r="AE16" s="142"/>
      <c r="AF16" s="131"/>
      <c r="AG16" s="142"/>
      <c r="AH16" s="131"/>
      <c r="AI16" s="142"/>
      <c r="AJ16" s="131"/>
      <c r="AK16" s="142"/>
      <c r="AL16" s="131"/>
      <c r="AM16" s="142"/>
      <c r="AN16" s="131"/>
      <c r="AO16" s="142">
        <f t="shared" si="41"/>
        <v>0</v>
      </c>
      <c r="AP16" s="131"/>
      <c r="AQ16" s="142"/>
      <c r="AR16" s="131"/>
      <c r="AS16" s="142"/>
      <c r="AT16" s="131"/>
      <c r="AU16" s="142"/>
      <c r="AV16" s="131"/>
      <c r="AW16" s="142">
        <f t="shared" si="42"/>
        <v>0</v>
      </c>
      <c r="AX16" s="131"/>
      <c r="AY16" s="142"/>
      <c r="AZ16" s="131"/>
      <c r="BA16" s="142">
        <f t="shared" si="43"/>
        <v>0</v>
      </c>
      <c r="BB16" s="131"/>
      <c r="BC16" s="142">
        <f t="shared" si="44"/>
        <v>0</v>
      </c>
      <c r="BD16" s="131"/>
      <c r="BE16" s="142"/>
      <c r="BF16" s="131"/>
      <c r="BG16" s="142"/>
      <c r="BH16" s="131"/>
      <c r="BI16" s="142"/>
      <c r="BJ16" s="131"/>
      <c r="BK16" s="142"/>
      <c r="BQ16" s="33"/>
      <c r="BS16" s="33"/>
      <c r="BU16" s="33"/>
      <c r="BV16" s="72"/>
      <c r="BW16" s="72"/>
    </row>
    <row r="17" spans="1:86" ht="12.75" customHeight="1">
      <c r="A17" s="64" t="s">
        <v>103</v>
      </c>
      <c r="B17" s="131">
        <f t="shared" si="35"/>
        <v>0</v>
      </c>
      <c r="C17" s="142">
        <f t="shared" si="36"/>
        <v>0</v>
      </c>
      <c r="D17" s="131"/>
      <c r="E17" s="142">
        <f t="shared" si="37"/>
        <v>0</v>
      </c>
      <c r="F17" s="131"/>
      <c r="G17" s="142"/>
      <c r="H17" s="131"/>
      <c r="I17" s="142"/>
      <c r="J17" s="131"/>
      <c r="K17" s="142"/>
      <c r="L17" s="131"/>
      <c r="M17" s="142"/>
      <c r="N17" s="131"/>
      <c r="O17" s="142"/>
      <c r="P17" s="131"/>
      <c r="Q17" s="142"/>
      <c r="R17" s="131"/>
      <c r="S17" s="142"/>
      <c r="T17" s="131"/>
      <c r="U17" s="142"/>
      <c r="V17" s="131"/>
      <c r="W17" s="142"/>
      <c r="X17" s="131"/>
      <c r="Y17" s="142">
        <f t="shared" si="38"/>
        <v>0</v>
      </c>
      <c r="Z17" s="131"/>
      <c r="AA17" s="142">
        <f t="shared" si="39"/>
        <v>0</v>
      </c>
      <c r="AB17" s="131"/>
      <c r="AC17" s="142">
        <f t="shared" si="40"/>
        <v>0</v>
      </c>
      <c r="AD17" s="131"/>
      <c r="AE17" s="142"/>
      <c r="AF17" s="131"/>
      <c r="AG17" s="142"/>
      <c r="AH17" s="131"/>
      <c r="AI17" s="142"/>
      <c r="AJ17" s="131"/>
      <c r="AK17" s="142"/>
      <c r="AL17" s="131"/>
      <c r="AM17" s="142"/>
      <c r="AN17" s="131"/>
      <c r="AO17" s="142">
        <f t="shared" si="41"/>
        <v>0</v>
      </c>
      <c r="AP17" s="131"/>
      <c r="AQ17" s="142"/>
      <c r="AR17" s="131"/>
      <c r="AS17" s="142"/>
      <c r="AT17" s="131"/>
      <c r="AU17" s="142"/>
      <c r="AV17" s="131"/>
      <c r="AW17" s="142">
        <f t="shared" si="42"/>
        <v>0</v>
      </c>
      <c r="AX17" s="131"/>
      <c r="AY17" s="142"/>
      <c r="AZ17" s="131"/>
      <c r="BA17" s="142">
        <f t="shared" si="43"/>
        <v>0</v>
      </c>
      <c r="BB17" s="131"/>
      <c r="BC17" s="142">
        <f t="shared" si="44"/>
        <v>0</v>
      </c>
      <c r="BD17" s="131"/>
      <c r="BE17" s="142"/>
      <c r="BF17" s="131"/>
      <c r="BG17" s="142"/>
      <c r="BH17" s="131"/>
      <c r="BI17" s="142"/>
      <c r="BJ17" s="131"/>
      <c r="BK17" s="142"/>
      <c r="BQ17" s="33"/>
      <c r="BS17" s="33"/>
      <c r="BU17" s="33"/>
      <c r="BV17" s="72"/>
      <c r="BW17" s="72"/>
    </row>
    <row r="18" spans="1:86" ht="12.75" customHeight="1">
      <c r="A18" s="64" t="s">
        <v>105</v>
      </c>
      <c r="B18" s="131">
        <f t="shared" si="35"/>
        <v>0</v>
      </c>
      <c r="C18" s="142">
        <f t="shared" si="36"/>
        <v>0</v>
      </c>
      <c r="D18" s="131"/>
      <c r="E18" s="142">
        <f t="shared" si="37"/>
        <v>0</v>
      </c>
      <c r="F18" s="131"/>
      <c r="G18" s="142"/>
      <c r="H18" s="131"/>
      <c r="I18" s="142"/>
      <c r="J18" s="131"/>
      <c r="K18" s="142"/>
      <c r="L18" s="131"/>
      <c r="M18" s="142"/>
      <c r="N18" s="131"/>
      <c r="O18" s="142"/>
      <c r="P18" s="131"/>
      <c r="Q18" s="142"/>
      <c r="R18" s="131"/>
      <c r="S18" s="142"/>
      <c r="T18" s="131"/>
      <c r="U18" s="142"/>
      <c r="V18" s="131"/>
      <c r="W18" s="142"/>
      <c r="X18" s="131"/>
      <c r="Y18" s="142">
        <f t="shared" si="38"/>
        <v>0</v>
      </c>
      <c r="Z18" s="131"/>
      <c r="AA18" s="142">
        <f t="shared" si="39"/>
        <v>0</v>
      </c>
      <c r="AB18" s="131"/>
      <c r="AC18" s="142">
        <f t="shared" si="40"/>
        <v>0</v>
      </c>
      <c r="AD18" s="131"/>
      <c r="AE18" s="142"/>
      <c r="AF18" s="131"/>
      <c r="AG18" s="142"/>
      <c r="AH18" s="131"/>
      <c r="AI18" s="142"/>
      <c r="AJ18" s="131"/>
      <c r="AK18" s="142"/>
      <c r="AL18" s="131"/>
      <c r="AM18" s="142"/>
      <c r="AN18" s="131"/>
      <c r="AO18" s="142">
        <f t="shared" si="41"/>
        <v>0</v>
      </c>
      <c r="AP18" s="131"/>
      <c r="AQ18" s="142"/>
      <c r="AR18" s="131"/>
      <c r="AS18" s="142"/>
      <c r="AT18" s="131"/>
      <c r="AU18" s="142"/>
      <c r="AV18" s="131"/>
      <c r="AW18" s="142">
        <f t="shared" si="42"/>
        <v>0</v>
      </c>
      <c r="AX18" s="131"/>
      <c r="AY18" s="142"/>
      <c r="AZ18" s="131"/>
      <c r="BA18" s="142">
        <f t="shared" si="43"/>
        <v>0</v>
      </c>
      <c r="BB18" s="131"/>
      <c r="BC18" s="142">
        <f t="shared" si="44"/>
        <v>0</v>
      </c>
      <c r="BD18" s="131"/>
      <c r="BE18" s="142"/>
      <c r="BF18" s="131"/>
      <c r="BG18" s="142"/>
      <c r="BH18" s="131"/>
      <c r="BI18" s="142"/>
      <c r="BJ18" s="131"/>
      <c r="BK18" s="142"/>
      <c r="BQ18" s="33"/>
      <c r="BS18" s="33"/>
      <c r="BU18" s="33"/>
      <c r="BV18" s="72"/>
      <c r="BW18" s="72"/>
    </row>
    <row r="19" spans="1:86" ht="12.75" customHeight="1">
      <c r="A19" s="64" t="s">
        <v>107</v>
      </c>
      <c r="B19" s="131">
        <f t="shared" si="35"/>
        <v>0</v>
      </c>
      <c r="C19" s="142">
        <f t="shared" si="36"/>
        <v>0</v>
      </c>
      <c r="D19" s="131"/>
      <c r="E19" s="142">
        <f t="shared" si="37"/>
        <v>0</v>
      </c>
      <c r="F19" s="131"/>
      <c r="G19" s="142"/>
      <c r="H19" s="131"/>
      <c r="I19" s="142"/>
      <c r="J19" s="131"/>
      <c r="K19" s="142"/>
      <c r="L19" s="131"/>
      <c r="M19" s="142"/>
      <c r="N19" s="131"/>
      <c r="O19" s="142"/>
      <c r="P19" s="131"/>
      <c r="Q19" s="142"/>
      <c r="R19" s="131"/>
      <c r="S19" s="142"/>
      <c r="T19" s="131"/>
      <c r="U19" s="142"/>
      <c r="V19" s="131"/>
      <c r="W19" s="142"/>
      <c r="X19" s="131"/>
      <c r="Y19" s="142">
        <f t="shared" si="38"/>
        <v>0</v>
      </c>
      <c r="Z19" s="131"/>
      <c r="AA19" s="142">
        <f t="shared" si="39"/>
        <v>0</v>
      </c>
      <c r="AB19" s="131"/>
      <c r="AC19" s="142">
        <f t="shared" si="40"/>
        <v>0</v>
      </c>
      <c r="AD19" s="131"/>
      <c r="AE19" s="142"/>
      <c r="AF19" s="131"/>
      <c r="AG19" s="142"/>
      <c r="AH19" s="131"/>
      <c r="AI19" s="142"/>
      <c r="AJ19" s="131"/>
      <c r="AK19" s="142"/>
      <c r="AL19" s="131"/>
      <c r="AM19" s="142"/>
      <c r="AN19" s="131"/>
      <c r="AO19" s="142">
        <f t="shared" si="41"/>
        <v>0</v>
      </c>
      <c r="AP19" s="131"/>
      <c r="AQ19" s="142"/>
      <c r="AR19" s="131"/>
      <c r="AS19" s="142"/>
      <c r="AT19" s="131"/>
      <c r="AU19" s="142"/>
      <c r="AV19" s="131"/>
      <c r="AW19" s="142">
        <f t="shared" si="42"/>
        <v>0</v>
      </c>
      <c r="AX19" s="131"/>
      <c r="AY19" s="142"/>
      <c r="AZ19" s="131"/>
      <c r="BA19" s="142">
        <f t="shared" si="43"/>
        <v>0</v>
      </c>
      <c r="BB19" s="131"/>
      <c r="BC19" s="142">
        <f t="shared" si="44"/>
        <v>0</v>
      </c>
      <c r="BD19" s="131"/>
      <c r="BE19" s="142"/>
      <c r="BF19" s="131"/>
      <c r="BG19" s="142"/>
      <c r="BH19" s="131"/>
      <c r="BI19" s="142"/>
      <c r="BJ19" s="131"/>
      <c r="BK19" s="142"/>
      <c r="BQ19" s="33"/>
      <c r="BS19" s="33"/>
      <c r="BU19" s="33"/>
      <c r="BV19" s="72"/>
      <c r="BW19" s="72"/>
    </row>
    <row r="20" spans="1:86" ht="12.75" customHeight="1">
      <c r="A20" s="64" t="s">
        <v>109</v>
      </c>
      <c r="B20" s="131">
        <f t="shared" si="35"/>
        <v>0</v>
      </c>
      <c r="C20" s="142">
        <f t="shared" si="36"/>
        <v>0</v>
      </c>
      <c r="D20" s="131"/>
      <c r="E20" s="142">
        <f t="shared" si="37"/>
        <v>0</v>
      </c>
      <c r="F20" s="131"/>
      <c r="G20" s="142"/>
      <c r="H20" s="131"/>
      <c r="I20" s="142"/>
      <c r="J20" s="131"/>
      <c r="K20" s="142"/>
      <c r="L20" s="131"/>
      <c r="M20" s="142"/>
      <c r="N20" s="131"/>
      <c r="O20" s="142"/>
      <c r="P20" s="131"/>
      <c r="Q20" s="142"/>
      <c r="R20" s="131"/>
      <c r="S20" s="142"/>
      <c r="T20" s="131"/>
      <c r="U20" s="142"/>
      <c r="V20" s="131"/>
      <c r="W20" s="142"/>
      <c r="X20" s="131"/>
      <c r="Y20" s="142">
        <f t="shared" si="38"/>
        <v>0</v>
      </c>
      <c r="Z20" s="131"/>
      <c r="AA20" s="142">
        <f t="shared" si="39"/>
        <v>0</v>
      </c>
      <c r="AB20" s="131"/>
      <c r="AC20" s="142">
        <f t="shared" si="40"/>
        <v>0</v>
      </c>
      <c r="AD20" s="131"/>
      <c r="AE20" s="142"/>
      <c r="AF20" s="131"/>
      <c r="AG20" s="142"/>
      <c r="AH20" s="131"/>
      <c r="AI20" s="142"/>
      <c r="AJ20" s="131"/>
      <c r="AK20" s="142"/>
      <c r="AL20" s="131"/>
      <c r="AM20" s="142"/>
      <c r="AN20" s="131"/>
      <c r="AO20" s="142">
        <f t="shared" si="41"/>
        <v>0</v>
      </c>
      <c r="AP20" s="131"/>
      <c r="AQ20" s="142"/>
      <c r="AR20" s="131"/>
      <c r="AS20" s="142"/>
      <c r="AT20" s="131"/>
      <c r="AU20" s="142"/>
      <c r="AV20" s="131"/>
      <c r="AW20" s="142">
        <f t="shared" si="42"/>
        <v>0</v>
      </c>
      <c r="AX20" s="131"/>
      <c r="AY20" s="142"/>
      <c r="AZ20" s="131"/>
      <c r="BA20" s="142">
        <f t="shared" si="43"/>
        <v>0</v>
      </c>
      <c r="BB20" s="131"/>
      <c r="BC20" s="142">
        <f t="shared" si="44"/>
        <v>0</v>
      </c>
      <c r="BD20" s="131"/>
      <c r="BE20" s="142"/>
      <c r="BF20" s="131"/>
      <c r="BG20" s="142"/>
      <c r="BH20" s="131"/>
      <c r="BI20" s="142"/>
      <c r="BJ20" s="131"/>
      <c r="BK20" s="142"/>
      <c r="BQ20" s="33"/>
      <c r="BS20" s="33"/>
      <c r="BU20" s="33"/>
      <c r="BV20" s="72"/>
      <c r="BW20" s="72"/>
    </row>
    <row r="21" spans="1:86" ht="12.75" customHeight="1">
      <c r="A21" s="64" t="s">
        <v>111</v>
      </c>
      <c r="B21" s="131">
        <f t="shared" si="35"/>
        <v>0</v>
      </c>
      <c r="C21" s="142">
        <f t="shared" si="36"/>
        <v>0</v>
      </c>
      <c r="D21" s="131"/>
      <c r="E21" s="142">
        <f t="shared" si="37"/>
        <v>0</v>
      </c>
      <c r="F21" s="131"/>
      <c r="G21" s="142"/>
      <c r="H21" s="131"/>
      <c r="I21" s="142"/>
      <c r="J21" s="131"/>
      <c r="K21" s="142"/>
      <c r="L21" s="131"/>
      <c r="M21" s="142"/>
      <c r="N21" s="131"/>
      <c r="O21" s="142"/>
      <c r="P21" s="131"/>
      <c r="Q21" s="142"/>
      <c r="R21" s="131"/>
      <c r="S21" s="142"/>
      <c r="T21" s="315"/>
      <c r="U21" s="142"/>
      <c r="V21" s="131"/>
      <c r="W21" s="142"/>
      <c r="X21" s="131"/>
      <c r="Y21" s="142">
        <f t="shared" si="38"/>
        <v>0</v>
      </c>
      <c r="Z21" s="131"/>
      <c r="AA21" s="142">
        <f t="shared" si="39"/>
        <v>0</v>
      </c>
      <c r="AB21" s="131"/>
      <c r="AC21" s="142">
        <f t="shared" si="40"/>
        <v>0</v>
      </c>
      <c r="AD21" s="131"/>
      <c r="AE21" s="142"/>
      <c r="AF21" s="131"/>
      <c r="AG21" s="142"/>
      <c r="AH21" s="131"/>
      <c r="AI21" s="142"/>
      <c r="AJ21" s="131"/>
      <c r="AK21" s="142"/>
      <c r="AL21" s="131"/>
      <c r="AM21" s="142"/>
      <c r="AN21" s="131"/>
      <c r="AO21" s="142">
        <f t="shared" si="41"/>
        <v>0</v>
      </c>
      <c r="AP21" s="131"/>
      <c r="AQ21" s="142"/>
      <c r="AR21" s="131"/>
      <c r="AS21" s="142"/>
      <c r="AT21" s="131"/>
      <c r="AU21" s="142"/>
      <c r="AV21" s="131"/>
      <c r="AW21" s="142">
        <f t="shared" si="42"/>
        <v>0</v>
      </c>
      <c r="AX21" s="131"/>
      <c r="AY21" s="142"/>
      <c r="AZ21" s="131"/>
      <c r="BA21" s="142">
        <f t="shared" si="43"/>
        <v>0</v>
      </c>
      <c r="BB21" s="131"/>
      <c r="BC21" s="142">
        <f t="shared" si="44"/>
        <v>0</v>
      </c>
      <c r="BD21" s="131"/>
      <c r="BE21" s="142"/>
      <c r="BF21" s="131"/>
      <c r="BG21" s="142"/>
      <c r="BH21" s="131"/>
      <c r="BI21" s="142"/>
      <c r="BJ21" s="131"/>
      <c r="BK21" s="142"/>
      <c r="BQ21" s="33"/>
      <c r="BS21" s="33"/>
      <c r="BU21" s="33"/>
      <c r="BV21" s="72"/>
      <c r="BW21" s="72"/>
    </row>
    <row r="22" spans="1:86" ht="12.75" customHeight="1">
      <c r="A22" s="64" t="s">
        <v>113</v>
      </c>
      <c r="B22" s="131">
        <f t="shared" si="35"/>
        <v>0</v>
      </c>
      <c r="C22" s="142">
        <f t="shared" si="36"/>
        <v>0</v>
      </c>
      <c r="D22" s="131"/>
      <c r="E22" s="142">
        <f t="shared" si="37"/>
        <v>0</v>
      </c>
      <c r="F22" s="131"/>
      <c r="G22" s="142"/>
      <c r="H22" s="131"/>
      <c r="I22" s="142"/>
      <c r="J22" s="131"/>
      <c r="K22" s="142"/>
      <c r="L22" s="131"/>
      <c r="M22" s="142"/>
      <c r="N22" s="131"/>
      <c r="O22" s="142"/>
      <c r="P22" s="131"/>
      <c r="Q22" s="142"/>
      <c r="R22" s="131"/>
      <c r="S22" s="142"/>
      <c r="T22" s="315"/>
      <c r="U22" s="142"/>
      <c r="V22" s="131"/>
      <c r="W22" s="142"/>
      <c r="X22" s="131"/>
      <c r="Y22" s="142">
        <f t="shared" si="38"/>
        <v>0</v>
      </c>
      <c r="Z22" s="131"/>
      <c r="AA22" s="142">
        <f t="shared" si="39"/>
        <v>0</v>
      </c>
      <c r="AB22" s="131"/>
      <c r="AC22" s="142">
        <f t="shared" si="40"/>
        <v>0</v>
      </c>
      <c r="AD22" s="131"/>
      <c r="AE22" s="142"/>
      <c r="AF22" s="131"/>
      <c r="AG22" s="142"/>
      <c r="AH22" s="131"/>
      <c r="AI22" s="142"/>
      <c r="AJ22" s="131"/>
      <c r="AK22" s="142"/>
      <c r="AL22" s="131"/>
      <c r="AM22" s="142"/>
      <c r="AN22" s="131"/>
      <c r="AO22" s="142">
        <f t="shared" si="41"/>
        <v>0</v>
      </c>
      <c r="AP22" s="131"/>
      <c r="AQ22" s="142"/>
      <c r="AR22" s="131"/>
      <c r="AS22" s="142"/>
      <c r="AT22" s="131"/>
      <c r="AU22" s="142"/>
      <c r="AV22" s="131"/>
      <c r="AW22" s="142">
        <f t="shared" si="42"/>
        <v>0</v>
      </c>
      <c r="AX22" s="131"/>
      <c r="AY22" s="142"/>
      <c r="AZ22" s="131"/>
      <c r="BA22" s="142">
        <f t="shared" si="43"/>
        <v>0</v>
      </c>
      <c r="BB22" s="131"/>
      <c r="BC22" s="142">
        <f t="shared" si="44"/>
        <v>0</v>
      </c>
      <c r="BD22" s="131"/>
      <c r="BE22" s="142"/>
      <c r="BF22" s="131"/>
      <c r="BG22" s="142"/>
      <c r="BH22" s="131"/>
      <c r="BI22" s="142"/>
      <c r="BJ22" s="131"/>
      <c r="BK22" s="142"/>
      <c r="BQ22" s="33"/>
      <c r="BS22" s="33"/>
      <c r="BU22" s="33"/>
      <c r="BV22" s="72"/>
      <c r="BW22" s="72"/>
    </row>
    <row r="23" spans="1:86" ht="12.75" customHeight="1">
      <c r="A23" s="64" t="s">
        <v>115</v>
      </c>
      <c r="B23" s="131">
        <f t="shared" si="35"/>
        <v>0</v>
      </c>
      <c r="C23" s="142">
        <f t="shared" si="36"/>
        <v>0</v>
      </c>
      <c r="D23" s="131"/>
      <c r="E23" s="142">
        <f t="shared" si="37"/>
        <v>0</v>
      </c>
      <c r="F23" s="131"/>
      <c r="G23" s="142"/>
      <c r="H23" s="131"/>
      <c r="I23" s="142"/>
      <c r="J23" s="131"/>
      <c r="K23" s="142"/>
      <c r="L23" s="131"/>
      <c r="M23" s="142"/>
      <c r="N23" s="131"/>
      <c r="O23" s="142"/>
      <c r="P23" s="131"/>
      <c r="Q23" s="142"/>
      <c r="R23" s="131"/>
      <c r="S23" s="142"/>
      <c r="T23" s="131"/>
      <c r="U23" s="142"/>
      <c r="V23" s="131"/>
      <c r="W23" s="142"/>
      <c r="X23" s="131"/>
      <c r="Y23" s="142">
        <f t="shared" si="38"/>
        <v>0</v>
      </c>
      <c r="Z23" s="131"/>
      <c r="AA23" s="142">
        <f t="shared" si="39"/>
        <v>0</v>
      </c>
      <c r="AB23" s="131"/>
      <c r="AC23" s="142">
        <f t="shared" si="40"/>
        <v>0</v>
      </c>
      <c r="AD23" s="131"/>
      <c r="AE23" s="142"/>
      <c r="AF23" s="131"/>
      <c r="AG23" s="142"/>
      <c r="AH23" s="131"/>
      <c r="AI23" s="142"/>
      <c r="AJ23" s="131"/>
      <c r="AK23" s="142"/>
      <c r="AL23" s="131"/>
      <c r="AM23" s="142"/>
      <c r="AN23" s="131"/>
      <c r="AO23" s="142">
        <f t="shared" si="41"/>
        <v>0</v>
      </c>
      <c r="AP23" s="131"/>
      <c r="AQ23" s="142"/>
      <c r="AR23" s="131"/>
      <c r="AS23" s="142"/>
      <c r="AT23" s="131"/>
      <c r="AU23" s="142"/>
      <c r="AV23" s="131"/>
      <c r="AW23" s="142">
        <f t="shared" si="42"/>
        <v>0</v>
      </c>
      <c r="AX23" s="131"/>
      <c r="AY23" s="142"/>
      <c r="AZ23" s="131"/>
      <c r="BA23" s="142">
        <f t="shared" si="43"/>
        <v>0</v>
      </c>
      <c r="BB23" s="131"/>
      <c r="BC23" s="142">
        <f t="shared" si="44"/>
        <v>0</v>
      </c>
      <c r="BD23" s="131"/>
      <c r="BE23" s="142"/>
      <c r="BF23" s="131"/>
      <c r="BG23" s="142"/>
      <c r="BH23" s="131"/>
      <c r="BI23" s="142"/>
      <c r="BJ23" s="131"/>
      <c r="BK23" s="142"/>
      <c r="BQ23" s="33"/>
      <c r="BS23" s="33"/>
      <c r="BU23" s="33"/>
      <c r="BV23" s="72"/>
      <c r="BW23" s="72"/>
    </row>
    <row r="24" spans="1:86" ht="12.75" customHeight="1">
      <c r="A24" s="64" t="s">
        <v>117</v>
      </c>
      <c r="B24" s="131">
        <f t="shared" si="35"/>
        <v>0</v>
      </c>
      <c r="C24" s="142">
        <f t="shared" si="36"/>
        <v>0</v>
      </c>
      <c r="D24" s="131"/>
      <c r="E24" s="142">
        <f t="shared" si="37"/>
        <v>0</v>
      </c>
      <c r="F24" s="131"/>
      <c r="G24" s="142"/>
      <c r="H24" s="131"/>
      <c r="I24" s="142"/>
      <c r="J24" s="131"/>
      <c r="K24" s="142"/>
      <c r="L24" s="131"/>
      <c r="M24" s="142"/>
      <c r="N24" s="131"/>
      <c r="O24" s="142"/>
      <c r="P24" s="131"/>
      <c r="Q24" s="142"/>
      <c r="R24" s="131"/>
      <c r="S24" s="142"/>
      <c r="T24" s="131"/>
      <c r="U24" s="142"/>
      <c r="V24" s="131"/>
      <c r="W24" s="142"/>
      <c r="X24" s="131"/>
      <c r="Y24" s="142">
        <f t="shared" si="38"/>
        <v>0</v>
      </c>
      <c r="Z24" s="131"/>
      <c r="AA24" s="142">
        <f t="shared" si="39"/>
        <v>0</v>
      </c>
      <c r="AB24" s="131"/>
      <c r="AC24" s="142">
        <f t="shared" si="40"/>
        <v>0</v>
      </c>
      <c r="AD24" s="131"/>
      <c r="AE24" s="142"/>
      <c r="AF24" s="131"/>
      <c r="AG24" s="142"/>
      <c r="AH24" s="131"/>
      <c r="AI24" s="142"/>
      <c r="AJ24" s="131"/>
      <c r="AK24" s="142"/>
      <c r="AL24" s="131"/>
      <c r="AM24" s="142"/>
      <c r="AN24" s="131"/>
      <c r="AO24" s="142">
        <f t="shared" si="41"/>
        <v>0</v>
      </c>
      <c r="AP24" s="131"/>
      <c r="AQ24" s="142"/>
      <c r="AR24" s="131"/>
      <c r="AS24" s="142"/>
      <c r="AT24" s="131"/>
      <c r="AU24" s="142"/>
      <c r="AV24" s="131"/>
      <c r="AW24" s="142">
        <f t="shared" si="42"/>
        <v>0</v>
      </c>
      <c r="AX24" s="131"/>
      <c r="AY24" s="142"/>
      <c r="AZ24" s="131"/>
      <c r="BA24" s="142">
        <f t="shared" si="43"/>
        <v>0</v>
      </c>
      <c r="BB24" s="131"/>
      <c r="BC24" s="142">
        <f t="shared" si="44"/>
        <v>0</v>
      </c>
      <c r="BD24" s="131"/>
      <c r="BE24" s="142"/>
      <c r="BF24" s="131"/>
      <c r="BG24" s="142"/>
      <c r="BH24" s="131"/>
      <c r="BI24" s="142"/>
      <c r="BJ24" s="131"/>
      <c r="BK24" s="142"/>
      <c r="BQ24" s="33"/>
      <c r="BS24" s="33"/>
      <c r="BU24" s="33"/>
      <c r="BV24" s="72"/>
      <c r="BW24" s="72"/>
    </row>
    <row r="25" spans="1:86" s="74" customFormat="1" ht="12.75" customHeight="1">
      <c r="A25" s="64" t="s">
        <v>119</v>
      </c>
      <c r="B25" s="131">
        <f t="shared" si="35"/>
        <v>0</v>
      </c>
      <c r="C25" s="142">
        <f t="shared" si="36"/>
        <v>0</v>
      </c>
      <c r="D25" s="131"/>
      <c r="E25" s="142">
        <f t="shared" si="37"/>
        <v>0</v>
      </c>
      <c r="F25" s="131"/>
      <c r="G25" s="142"/>
      <c r="H25" s="131"/>
      <c r="I25" s="142"/>
      <c r="J25" s="131"/>
      <c r="K25" s="142"/>
      <c r="L25" s="131"/>
      <c r="M25" s="142"/>
      <c r="N25" s="131"/>
      <c r="O25" s="142"/>
      <c r="P25" s="131"/>
      <c r="Q25" s="142"/>
      <c r="R25" s="131"/>
      <c r="S25" s="142"/>
      <c r="T25" s="131"/>
      <c r="U25" s="142"/>
      <c r="V25" s="131"/>
      <c r="W25" s="142"/>
      <c r="X25" s="131"/>
      <c r="Y25" s="142">
        <f t="shared" si="38"/>
        <v>0</v>
      </c>
      <c r="Z25" s="131"/>
      <c r="AA25" s="142">
        <f t="shared" si="39"/>
        <v>0</v>
      </c>
      <c r="AB25" s="131"/>
      <c r="AC25" s="142">
        <f t="shared" si="40"/>
        <v>0</v>
      </c>
      <c r="AD25" s="131"/>
      <c r="AE25" s="142"/>
      <c r="AF25" s="131"/>
      <c r="AG25" s="142"/>
      <c r="AH25" s="131"/>
      <c r="AI25" s="142"/>
      <c r="AJ25" s="131"/>
      <c r="AK25" s="142"/>
      <c r="AL25" s="131"/>
      <c r="AM25" s="142"/>
      <c r="AN25" s="131"/>
      <c r="AO25" s="142">
        <f t="shared" si="41"/>
        <v>0</v>
      </c>
      <c r="AP25" s="131"/>
      <c r="AQ25" s="142"/>
      <c r="AR25" s="131"/>
      <c r="AS25" s="142"/>
      <c r="AT25" s="131"/>
      <c r="AU25" s="142"/>
      <c r="AV25" s="131"/>
      <c r="AW25" s="142">
        <f t="shared" si="42"/>
        <v>0</v>
      </c>
      <c r="AX25" s="131"/>
      <c r="AY25" s="142"/>
      <c r="AZ25" s="131"/>
      <c r="BA25" s="142">
        <f t="shared" si="43"/>
        <v>0</v>
      </c>
      <c r="BB25" s="131"/>
      <c r="BC25" s="142">
        <f t="shared" si="44"/>
        <v>0</v>
      </c>
      <c r="BD25" s="131"/>
      <c r="BE25" s="142"/>
      <c r="BF25" s="131"/>
      <c r="BG25" s="142"/>
      <c r="BH25" s="131"/>
      <c r="BI25" s="142"/>
      <c r="BJ25" s="131"/>
      <c r="BK25" s="142"/>
      <c r="BV25" s="72"/>
      <c r="BW25" s="72"/>
    </row>
    <row r="26" spans="1:86" s="74" customFormat="1" ht="12.75" customHeight="1">
      <c r="A26" s="64" t="s">
        <v>121</v>
      </c>
      <c r="B26" s="131">
        <f t="shared" si="35"/>
        <v>0</v>
      </c>
      <c r="C26" s="142">
        <f t="shared" si="36"/>
        <v>0</v>
      </c>
      <c r="D26" s="131"/>
      <c r="E26" s="142">
        <f t="shared" si="37"/>
        <v>0</v>
      </c>
      <c r="F26" s="131"/>
      <c r="G26" s="142"/>
      <c r="H26" s="131"/>
      <c r="I26" s="142"/>
      <c r="J26" s="131"/>
      <c r="K26" s="142"/>
      <c r="L26" s="131"/>
      <c r="M26" s="142"/>
      <c r="N26" s="131"/>
      <c r="O26" s="142"/>
      <c r="P26" s="131"/>
      <c r="Q26" s="142"/>
      <c r="R26" s="131"/>
      <c r="S26" s="142"/>
      <c r="T26" s="131"/>
      <c r="U26" s="142"/>
      <c r="V26" s="131"/>
      <c r="W26" s="142"/>
      <c r="X26" s="131"/>
      <c r="Y26" s="142">
        <f t="shared" si="38"/>
        <v>0</v>
      </c>
      <c r="Z26" s="131"/>
      <c r="AA26" s="142">
        <f t="shared" si="39"/>
        <v>0</v>
      </c>
      <c r="AB26" s="131"/>
      <c r="AC26" s="142">
        <f t="shared" si="40"/>
        <v>0</v>
      </c>
      <c r="AD26" s="131"/>
      <c r="AE26" s="142"/>
      <c r="AF26" s="131"/>
      <c r="AG26" s="142"/>
      <c r="AH26" s="131"/>
      <c r="AI26" s="142"/>
      <c r="AJ26" s="131"/>
      <c r="AK26" s="142"/>
      <c r="AL26" s="131"/>
      <c r="AM26" s="142"/>
      <c r="AN26" s="131"/>
      <c r="AO26" s="142">
        <f t="shared" si="41"/>
        <v>0</v>
      </c>
      <c r="AP26" s="131"/>
      <c r="AQ26" s="142"/>
      <c r="AR26" s="131"/>
      <c r="AS26" s="142"/>
      <c r="AT26" s="131"/>
      <c r="AU26" s="142"/>
      <c r="AV26" s="131"/>
      <c r="AW26" s="142">
        <f t="shared" si="42"/>
        <v>0</v>
      </c>
      <c r="AX26" s="131"/>
      <c r="AY26" s="142"/>
      <c r="AZ26" s="131"/>
      <c r="BA26" s="142">
        <f t="shared" si="43"/>
        <v>0</v>
      </c>
      <c r="BB26" s="131"/>
      <c r="BC26" s="142">
        <f t="shared" si="44"/>
        <v>0</v>
      </c>
      <c r="BD26" s="131"/>
      <c r="BE26" s="142"/>
      <c r="BF26" s="131"/>
      <c r="BG26" s="142"/>
      <c r="BH26" s="131"/>
      <c r="BI26" s="142"/>
      <c r="BJ26" s="131"/>
      <c r="BK26" s="142"/>
      <c r="BV26" s="72"/>
      <c r="BW26" s="72"/>
    </row>
    <row r="27" spans="1:86" ht="12.75" customHeight="1" thickBot="1">
      <c r="A27" s="64" t="s">
        <v>123</v>
      </c>
      <c r="B27" s="131">
        <f t="shared" si="35"/>
        <v>13.311999999999999</v>
      </c>
      <c r="C27" s="142">
        <f t="shared" si="36"/>
        <v>7.7696687907422013E-2</v>
      </c>
      <c r="D27" s="131">
        <v>13.311999999999999</v>
      </c>
      <c r="E27" s="142">
        <f t="shared" si="37"/>
        <v>6.0635875011387439</v>
      </c>
      <c r="F27" s="131"/>
      <c r="G27" s="142"/>
      <c r="H27" s="131"/>
      <c r="I27" s="142"/>
      <c r="J27" s="131"/>
      <c r="K27" s="142"/>
      <c r="L27" s="131"/>
      <c r="M27" s="142"/>
      <c r="N27" s="131"/>
      <c r="O27" s="142"/>
      <c r="P27" s="131"/>
      <c r="Q27" s="142"/>
      <c r="R27" s="131"/>
      <c r="S27" s="142"/>
      <c r="T27" s="131"/>
      <c r="U27" s="142"/>
      <c r="V27" s="131"/>
      <c r="W27" s="142"/>
      <c r="X27" s="131"/>
      <c r="Y27" s="142">
        <f t="shared" si="38"/>
        <v>0</v>
      </c>
      <c r="Z27" s="131"/>
      <c r="AA27" s="142">
        <f t="shared" si="39"/>
        <v>0</v>
      </c>
      <c r="AB27" s="131"/>
      <c r="AC27" s="142">
        <f t="shared" si="40"/>
        <v>0</v>
      </c>
      <c r="AD27" s="131"/>
      <c r="AE27" s="142"/>
      <c r="AF27" s="131"/>
      <c r="AG27" s="142"/>
      <c r="AH27" s="131"/>
      <c r="AI27" s="142"/>
      <c r="AJ27" s="131"/>
      <c r="AK27" s="142"/>
      <c r="AL27" s="131"/>
      <c r="AM27" s="142"/>
      <c r="AN27" s="131"/>
      <c r="AO27" s="142">
        <f t="shared" si="41"/>
        <v>0</v>
      </c>
      <c r="AP27" s="131"/>
      <c r="AQ27" s="142"/>
      <c r="AR27" s="131"/>
      <c r="AS27" s="142"/>
      <c r="AT27" s="131"/>
      <c r="AU27" s="142"/>
      <c r="AV27" s="131"/>
      <c r="AW27" s="142">
        <f t="shared" si="42"/>
        <v>0</v>
      </c>
      <c r="AX27" s="131"/>
      <c r="AY27" s="142"/>
      <c r="AZ27" s="131"/>
      <c r="BA27" s="142">
        <f t="shared" si="43"/>
        <v>0</v>
      </c>
      <c r="BB27" s="131"/>
      <c r="BC27" s="142">
        <f t="shared" si="44"/>
        <v>0</v>
      </c>
      <c r="BD27" s="131"/>
      <c r="BE27" s="142"/>
      <c r="BF27" s="131"/>
      <c r="BG27" s="142"/>
      <c r="BH27" s="131"/>
      <c r="BI27" s="142"/>
      <c r="BJ27" s="131"/>
      <c r="BK27" s="142"/>
      <c r="BQ27" s="33"/>
      <c r="BS27" s="33"/>
      <c r="BU27" s="33"/>
      <c r="BV27" s="72"/>
      <c r="BW27" s="72"/>
    </row>
    <row r="28" spans="1:86" ht="12.75" customHeight="1" thickBot="1">
      <c r="A28" s="63" t="s">
        <v>126</v>
      </c>
      <c r="B28" s="5">
        <f t="shared" si="35"/>
        <v>13.311999999999999</v>
      </c>
      <c r="C28" s="73">
        <f t="shared" si="36"/>
        <v>7.7696687907422013E-2</v>
      </c>
      <c r="D28" s="5">
        <f>SUM(D15:D27)</f>
        <v>13.311999999999999</v>
      </c>
      <c r="E28" s="73">
        <f t="shared" si="37"/>
        <v>6.0635875011387439</v>
      </c>
      <c r="F28" s="141"/>
      <c r="G28" s="73"/>
      <c r="H28" s="141"/>
      <c r="I28" s="73"/>
      <c r="J28" s="141"/>
      <c r="K28" s="73"/>
      <c r="L28" s="141"/>
      <c r="M28" s="73"/>
      <c r="N28" s="141"/>
      <c r="O28" s="73"/>
      <c r="P28" s="141"/>
      <c r="Q28" s="73"/>
      <c r="R28" s="141"/>
      <c r="S28" s="73"/>
      <c r="T28" s="141"/>
      <c r="U28" s="73"/>
      <c r="V28" s="141"/>
      <c r="W28" s="73"/>
      <c r="X28" s="5">
        <f>SUM(X15:X27)</f>
        <v>0</v>
      </c>
      <c r="Y28" s="73">
        <f t="shared" si="38"/>
        <v>0</v>
      </c>
      <c r="Z28" s="5">
        <f>SUM(Z15:Z27)</f>
        <v>0</v>
      </c>
      <c r="AA28" s="73">
        <f t="shared" si="39"/>
        <v>0</v>
      </c>
      <c r="AB28" s="5">
        <f>SUM(AB15:AB27)</f>
        <v>0</v>
      </c>
      <c r="AC28" s="73">
        <f t="shared" si="40"/>
        <v>0</v>
      </c>
      <c r="AD28" s="141"/>
      <c r="AE28" s="73"/>
      <c r="AF28" s="5"/>
      <c r="AG28" s="73"/>
      <c r="AH28" s="141"/>
      <c r="AI28" s="73"/>
      <c r="AJ28" s="141"/>
      <c r="AK28" s="73"/>
      <c r="AL28" s="141"/>
      <c r="AM28" s="73"/>
      <c r="AN28" s="5">
        <f>SUM(AN15:AN27)</f>
        <v>0</v>
      </c>
      <c r="AO28" s="73">
        <f t="shared" si="41"/>
        <v>0</v>
      </c>
      <c r="AP28" s="141"/>
      <c r="AQ28" s="73"/>
      <c r="AR28" s="141"/>
      <c r="AS28" s="73"/>
      <c r="AT28" s="141"/>
      <c r="AU28" s="73"/>
      <c r="AV28" s="5">
        <v>0</v>
      </c>
      <c r="AW28" s="73">
        <f t="shared" si="42"/>
        <v>0</v>
      </c>
      <c r="AX28" s="141"/>
      <c r="AY28" s="73"/>
      <c r="AZ28" s="5">
        <v>0</v>
      </c>
      <c r="BA28" s="73">
        <f t="shared" si="43"/>
        <v>0</v>
      </c>
      <c r="BB28" s="5">
        <v>0</v>
      </c>
      <c r="BC28" s="73">
        <f t="shared" si="44"/>
        <v>0</v>
      </c>
      <c r="BD28" s="141"/>
      <c r="BE28" s="73"/>
      <c r="BF28" s="141"/>
      <c r="BG28" s="73"/>
      <c r="BH28" s="141"/>
      <c r="BI28" s="73"/>
      <c r="BJ28" s="141"/>
      <c r="BK28" s="73"/>
      <c r="BQ28" s="33"/>
      <c r="BS28" s="33"/>
      <c r="BU28" s="33"/>
      <c r="BV28" s="72"/>
      <c r="BW28" s="72"/>
    </row>
    <row r="29" spans="1:86" ht="12.75" customHeight="1" thickBot="1">
      <c r="A29" s="63" t="s">
        <v>128</v>
      </c>
      <c r="B29" s="386">
        <f t="shared" si="35"/>
        <v>5547.62</v>
      </c>
      <c r="C29" s="73">
        <f t="shared" si="36"/>
        <v>32.379184177356706</v>
      </c>
      <c r="D29" s="141">
        <v>193.309</v>
      </c>
      <c r="E29" s="73">
        <f t="shared" si="37"/>
        <v>88.051835656372404</v>
      </c>
      <c r="F29" s="141"/>
      <c r="G29" s="73"/>
      <c r="H29" s="141"/>
      <c r="I29" s="73"/>
      <c r="J29" s="141"/>
      <c r="K29" s="73"/>
      <c r="L29" s="141"/>
      <c r="M29" s="73"/>
      <c r="N29" s="141"/>
      <c r="O29" s="73"/>
      <c r="P29" s="141"/>
      <c r="Q29" s="73"/>
      <c r="R29" s="141"/>
      <c r="S29" s="73"/>
      <c r="T29" s="141"/>
      <c r="U29" s="73"/>
      <c r="V29" s="141"/>
      <c r="W29" s="73"/>
      <c r="X29" s="141">
        <v>475</v>
      </c>
      <c r="Y29" s="73">
        <f t="shared" si="38"/>
        <v>100</v>
      </c>
      <c r="Z29" s="141">
        <v>544</v>
      </c>
      <c r="AA29" s="73">
        <f t="shared" si="39"/>
        <v>100</v>
      </c>
      <c r="AB29" s="141">
        <v>574.20000000000005</v>
      </c>
      <c r="AC29" s="73">
        <f t="shared" si="40"/>
        <v>99.068322981366464</v>
      </c>
      <c r="AD29" s="141"/>
      <c r="AE29" s="73"/>
      <c r="AF29" s="141"/>
      <c r="AG29" s="73"/>
      <c r="AH29" s="141"/>
      <c r="AI29" s="73"/>
      <c r="AJ29" s="141"/>
      <c r="AK29" s="73"/>
      <c r="AL29" s="141"/>
      <c r="AM29" s="73"/>
      <c r="AN29" s="141">
        <v>1901.8</v>
      </c>
      <c r="AO29" s="73">
        <f t="shared" si="41"/>
        <v>97.668447000821686</v>
      </c>
      <c r="AP29" s="141"/>
      <c r="AQ29" s="73"/>
      <c r="AR29" s="141"/>
      <c r="AS29" s="73"/>
      <c r="AT29" s="141"/>
      <c r="AU29" s="73"/>
      <c r="AV29" s="141">
        <v>1660.829</v>
      </c>
      <c r="AW29" s="73">
        <f t="shared" si="42"/>
        <v>77.127469865642269</v>
      </c>
      <c r="AX29" s="141"/>
      <c r="AY29" s="73"/>
      <c r="AZ29" s="141">
        <v>159.27799999999999</v>
      </c>
      <c r="BA29" s="73">
        <f t="shared" si="43"/>
        <v>78.371343518586841</v>
      </c>
      <c r="BB29" s="141">
        <v>39.204000000000001</v>
      </c>
      <c r="BC29" s="73">
        <f t="shared" si="44"/>
        <v>98.455511188126266</v>
      </c>
      <c r="BD29" s="141"/>
      <c r="BE29" s="73"/>
      <c r="BF29" s="141"/>
      <c r="BG29" s="73"/>
      <c r="BH29" s="141"/>
      <c r="BI29" s="73"/>
      <c r="BJ29" s="141"/>
      <c r="BK29" s="73"/>
      <c r="BQ29" s="33"/>
      <c r="BS29" s="33"/>
      <c r="BU29" s="33"/>
      <c r="BV29" s="72"/>
      <c r="BW29" s="72"/>
    </row>
    <row r="30" spans="1:86" ht="12.75" customHeight="1" thickBot="1">
      <c r="A30" s="63" t="s">
        <v>131</v>
      </c>
      <c r="B30" s="386">
        <f t="shared" si="35"/>
        <v>5560.9319999999998</v>
      </c>
      <c r="C30" s="73">
        <f t="shared" si="36"/>
        <v>32.456880865264132</v>
      </c>
      <c r="D30" s="141">
        <f>SUM(D28:D29)</f>
        <v>206.62100000000001</v>
      </c>
      <c r="E30" s="73">
        <f t="shared" si="37"/>
        <v>94.11542315751116</v>
      </c>
      <c r="F30" s="141"/>
      <c r="G30" s="73"/>
      <c r="H30" s="141"/>
      <c r="I30" s="73"/>
      <c r="J30" s="141"/>
      <c r="K30" s="73"/>
      <c r="L30" s="141"/>
      <c r="M30" s="73"/>
      <c r="N30" s="141"/>
      <c r="O30" s="73"/>
      <c r="P30" s="141"/>
      <c r="Q30" s="73"/>
      <c r="R30" s="141"/>
      <c r="S30" s="73"/>
      <c r="T30" s="141"/>
      <c r="U30" s="73"/>
      <c r="V30" s="141"/>
      <c r="W30" s="73"/>
      <c r="X30" s="141">
        <f>SUM(X28:X29)</f>
        <v>475</v>
      </c>
      <c r="Y30" s="73">
        <f t="shared" si="38"/>
        <v>100</v>
      </c>
      <c r="Z30" s="141">
        <f>SUM(Z28:Z29)</f>
        <v>544</v>
      </c>
      <c r="AA30" s="73">
        <f t="shared" si="39"/>
        <v>100</v>
      </c>
      <c r="AB30" s="141">
        <f>SUM(AB28:AB29)</f>
        <v>574.20000000000005</v>
      </c>
      <c r="AC30" s="73">
        <f t="shared" si="40"/>
        <v>99.068322981366464</v>
      </c>
      <c r="AD30" s="141"/>
      <c r="AE30" s="73"/>
      <c r="AF30" s="141"/>
      <c r="AG30" s="73"/>
      <c r="AH30" s="141"/>
      <c r="AI30" s="73"/>
      <c r="AJ30" s="141"/>
      <c r="AK30" s="73"/>
      <c r="AL30" s="141"/>
      <c r="AM30" s="73"/>
      <c r="AN30" s="141">
        <f>SUM(AN28:AN29)</f>
        <v>1901.8</v>
      </c>
      <c r="AO30" s="73">
        <f t="shared" si="41"/>
        <v>97.668447000821686</v>
      </c>
      <c r="AP30" s="141"/>
      <c r="AQ30" s="73"/>
      <c r="AR30" s="141"/>
      <c r="AS30" s="73"/>
      <c r="AT30" s="141"/>
      <c r="AU30" s="73"/>
      <c r="AV30" s="141">
        <v>1660.829</v>
      </c>
      <c r="AW30" s="73">
        <f t="shared" si="42"/>
        <v>77.127469865642269</v>
      </c>
      <c r="AX30" s="141"/>
      <c r="AY30" s="73"/>
      <c r="AZ30" s="141">
        <v>159.27799999999999</v>
      </c>
      <c r="BA30" s="73">
        <f t="shared" si="43"/>
        <v>78.371343518586841</v>
      </c>
      <c r="BB30" s="141">
        <v>39.204000000000001</v>
      </c>
      <c r="BC30" s="73">
        <f t="shared" si="44"/>
        <v>98.455511188126266</v>
      </c>
      <c r="BD30" s="141"/>
      <c r="BE30" s="73"/>
      <c r="BF30" s="141"/>
      <c r="BG30" s="73"/>
      <c r="BH30" s="141"/>
      <c r="BI30" s="73"/>
      <c r="BJ30" s="141"/>
      <c r="BK30" s="73"/>
      <c r="BQ30" s="33"/>
      <c r="BS30" s="33"/>
      <c r="BU30" s="33"/>
      <c r="BV30" s="72"/>
      <c r="BW30" s="72"/>
      <c r="BX30" s="72"/>
      <c r="BZ30" s="64"/>
      <c r="CB30" s="64"/>
      <c r="CD30" s="72"/>
      <c r="CF30" s="72"/>
      <c r="CH30" s="64"/>
    </row>
    <row r="31" spans="1:86" ht="12.75" customHeight="1">
      <c r="A31" s="326" t="s">
        <v>160</v>
      </c>
      <c r="B31" s="385">
        <f t="shared" si="35"/>
        <v>0</v>
      </c>
      <c r="C31" s="328">
        <f>(B31/B$13)*100</f>
        <v>0</v>
      </c>
      <c r="D31" s="131"/>
      <c r="E31" s="328">
        <f>(D31/D$13)*100</f>
        <v>0</v>
      </c>
      <c r="F31" s="131"/>
      <c r="G31" s="328"/>
      <c r="H31" s="131"/>
      <c r="I31" s="328"/>
      <c r="J31" s="131"/>
      <c r="K31" s="328"/>
      <c r="L31" s="131"/>
      <c r="M31" s="328"/>
      <c r="N31" s="131"/>
      <c r="O31" s="328"/>
      <c r="P31" s="131"/>
      <c r="Q31" s="328"/>
      <c r="R31" s="131"/>
      <c r="S31" s="328"/>
      <c r="T31" s="131"/>
      <c r="U31" s="328"/>
      <c r="V31" s="131"/>
      <c r="W31" s="328"/>
      <c r="X31" s="131"/>
      <c r="Y31" s="328">
        <f>(X31/X$13)*100</f>
        <v>0</v>
      </c>
      <c r="Z31" s="131"/>
      <c r="AA31" s="328">
        <f>(Z31/Z$13)*100</f>
        <v>0</v>
      </c>
      <c r="AB31" s="131"/>
      <c r="AC31" s="328">
        <f>(AB31/AB$13)*100</f>
        <v>0</v>
      </c>
      <c r="AD31" s="131"/>
      <c r="AE31" s="328"/>
      <c r="AF31" s="131"/>
      <c r="AG31" s="142"/>
      <c r="AH31" s="327"/>
      <c r="AI31" s="328"/>
      <c r="AJ31" s="131"/>
      <c r="AK31" s="142"/>
      <c r="AL31" s="131"/>
      <c r="AM31" s="142"/>
      <c r="AN31" s="131"/>
      <c r="AO31" s="328">
        <f>(AN31/AN$13)*100</f>
        <v>0</v>
      </c>
      <c r="AP31" s="131"/>
      <c r="AQ31" s="142"/>
      <c r="AR31" s="131"/>
      <c r="AS31" s="142"/>
      <c r="AT31" s="131"/>
      <c r="AU31" s="328"/>
      <c r="AV31" s="131"/>
      <c r="AW31" s="328">
        <f>(AV31/AV$13)*100</f>
        <v>0</v>
      </c>
      <c r="AX31" s="131"/>
      <c r="AY31" s="142"/>
      <c r="AZ31" s="131"/>
      <c r="BA31" s="328">
        <f>(AZ31/AZ$13)*100</f>
        <v>0</v>
      </c>
      <c r="BB31" s="131"/>
      <c r="BC31" s="328">
        <f>(BB31/BB$13)*100</f>
        <v>0</v>
      </c>
      <c r="BD31" s="131"/>
      <c r="BE31" s="328"/>
      <c r="BF31" s="131"/>
      <c r="BG31" s="142"/>
      <c r="BH31" s="131"/>
      <c r="BI31" s="142"/>
      <c r="BJ31" s="131"/>
      <c r="BK31" s="142"/>
      <c r="BQ31" s="33"/>
      <c r="BS31" s="33"/>
      <c r="BU31" s="33"/>
      <c r="BV31" s="72"/>
      <c r="BW31" s="72"/>
      <c r="BX31" s="72"/>
      <c r="BZ31" s="64"/>
      <c r="CB31" s="64"/>
      <c r="CD31" s="72"/>
      <c r="CF31" s="72"/>
      <c r="CH31" s="64"/>
    </row>
    <row r="32" spans="1:86" ht="12.75" customHeight="1">
      <c r="A32" s="326" t="s">
        <v>258</v>
      </c>
      <c r="B32" s="385">
        <f t="shared" si="35"/>
        <v>0</v>
      </c>
      <c r="C32" s="328">
        <f>(B32/B$13)*100</f>
        <v>0</v>
      </c>
      <c r="D32" s="131"/>
      <c r="E32" s="328">
        <f>(D32/D$13)*100</f>
        <v>0</v>
      </c>
      <c r="F32" s="131"/>
      <c r="G32" s="328"/>
      <c r="H32" s="131"/>
      <c r="I32" s="328"/>
      <c r="J32" s="131"/>
      <c r="K32" s="328"/>
      <c r="L32" s="131"/>
      <c r="M32" s="328"/>
      <c r="N32" s="131"/>
      <c r="O32" s="328"/>
      <c r="P32" s="131"/>
      <c r="Q32" s="328"/>
      <c r="R32" s="131"/>
      <c r="S32" s="328"/>
      <c r="T32" s="131"/>
      <c r="U32" s="328"/>
      <c r="V32" s="131"/>
      <c r="W32" s="328"/>
      <c r="X32" s="131"/>
      <c r="Y32" s="328">
        <f>(X32/X$13)*100</f>
        <v>0</v>
      </c>
      <c r="Z32" s="131"/>
      <c r="AA32" s="328">
        <f>(Z32/Z$13)*100</f>
        <v>0</v>
      </c>
      <c r="AB32" s="131"/>
      <c r="AC32" s="328">
        <f>(AB32/AB$13)*100</f>
        <v>0</v>
      </c>
      <c r="AD32" s="131"/>
      <c r="AE32" s="328"/>
      <c r="AF32" s="131"/>
      <c r="AG32" s="142"/>
      <c r="AH32" s="327"/>
      <c r="AI32" s="328"/>
      <c r="AJ32" s="131"/>
      <c r="AK32" s="142"/>
      <c r="AL32" s="131"/>
      <c r="AM32" s="142"/>
      <c r="AN32" s="131"/>
      <c r="AO32" s="328">
        <f>(AN32/AN$13)*100</f>
        <v>0</v>
      </c>
      <c r="AP32" s="131"/>
      <c r="AQ32" s="142"/>
      <c r="AR32" s="131"/>
      <c r="AS32" s="142"/>
      <c r="AT32" s="131"/>
      <c r="AU32" s="328"/>
      <c r="AV32" s="131"/>
      <c r="AW32" s="328">
        <f>(AV32/AV$13)*100</f>
        <v>0</v>
      </c>
      <c r="AX32" s="131"/>
      <c r="AY32" s="142"/>
      <c r="AZ32" s="131"/>
      <c r="BA32" s="328">
        <f>(AZ32/AZ$13)*100</f>
        <v>0</v>
      </c>
      <c r="BB32" s="131"/>
      <c r="BC32" s="328">
        <f>(BB32/BB$13)*100</f>
        <v>0</v>
      </c>
      <c r="BD32" s="131"/>
      <c r="BE32" s="328"/>
      <c r="BF32" s="131"/>
      <c r="BG32" s="142"/>
      <c r="BH32" s="131"/>
      <c r="BI32" s="142"/>
      <c r="BJ32" s="131"/>
      <c r="BK32" s="142"/>
      <c r="BQ32" s="33"/>
      <c r="BS32" s="33"/>
      <c r="BU32" s="33"/>
      <c r="BV32" s="72"/>
      <c r="BW32" s="72"/>
      <c r="BX32" s="72"/>
      <c r="BZ32" s="64"/>
      <c r="CB32" s="64"/>
      <c r="CD32" s="72"/>
      <c r="CF32" s="72"/>
      <c r="CH32" s="64"/>
    </row>
    <row r="33" spans="1:86" ht="12.75" customHeight="1" thickBot="1">
      <c r="A33" s="326" t="s">
        <v>260</v>
      </c>
      <c r="B33" s="385">
        <f t="shared" si="35"/>
        <v>468.904</v>
      </c>
      <c r="C33" s="328">
        <f>(B33/B$13)*100</f>
        <v>2.7368004617294028</v>
      </c>
      <c r="D33" s="131"/>
      <c r="E33" s="328">
        <f>(D33/D$13)*100</f>
        <v>0</v>
      </c>
      <c r="F33" s="131"/>
      <c r="G33" s="328"/>
      <c r="H33" s="131"/>
      <c r="I33" s="328"/>
      <c r="J33" s="131"/>
      <c r="K33" s="328"/>
      <c r="L33" s="131"/>
      <c r="M33" s="328"/>
      <c r="N33" s="131"/>
      <c r="O33" s="328"/>
      <c r="P33" s="131"/>
      <c r="Q33" s="328"/>
      <c r="R33" s="131"/>
      <c r="S33" s="328"/>
      <c r="T33" s="131"/>
      <c r="U33" s="328"/>
      <c r="V33" s="131"/>
      <c r="W33" s="328"/>
      <c r="X33" s="131"/>
      <c r="Y33" s="328">
        <f>(X33/X$13)*100</f>
        <v>0</v>
      </c>
      <c r="Z33" s="131"/>
      <c r="AA33" s="328">
        <f>(Z33/Z$13)*100</f>
        <v>0</v>
      </c>
      <c r="AB33" s="131"/>
      <c r="AC33" s="328">
        <f>(AB33/AB$13)*100</f>
        <v>0</v>
      </c>
      <c r="AD33" s="131"/>
      <c r="AE33" s="328"/>
      <c r="AF33" s="131"/>
      <c r="AG33" s="142"/>
      <c r="AH33" s="327"/>
      <c r="AI33" s="328"/>
      <c r="AJ33" s="131"/>
      <c r="AK33" s="142"/>
      <c r="AL33" s="131"/>
      <c r="AM33" s="142"/>
      <c r="AN33" s="131"/>
      <c r="AO33" s="328">
        <f>(AN33/AN$13)*100</f>
        <v>0</v>
      </c>
      <c r="AP33" s="131"/>
      <c r="AQ33" s="142"/>
      <c r="AR33" s="131"/>
      <c r="AS33" s="142"/>
      <c r="AT33" s="131"/>
      <c r="AU33" s="328"/>
      <c r="AV33" s="131">
        <v>427.79</v>
      </c>
      <c r="AW33" s="328">
        <f>(AV33/AV$13)*100</f>
        <v>19.866199550840641</v>
      </c>
      <c r="AX33" s="131"/>
      <c r="AY33" s="142"/>
      <c r="AZ33" s="131">
        <v>41.113999999999997</v>
      </c>
      <c r="BA33" s="328">
        <f>(AZ33/AZ$13)*100</f>
        <v>20.229783255836836</v>
      </c>
      <c r="BB33" s="131"/>
      <c r="BC33" s="328">
        <f>(BB33/BB$13)*100</f>
        <v>0</v>
      </c>
      <c r="BD33" s="131"/>
      <c r="BE33" s="328"/>
      <c r="BF33" s="131"/>
      <c r="BG33" s="142"/>
      <c r="BH33" s="131"/>
      <c r="BI33" s="142"/>
      <c r="BJ33" s="131"/>
      <c r="BK33" s="142"/>
      <c r="BQ33" s="33"/>
      <c r="BS33" s="33"/>
      <c r="BU33" s="33"/>
      <c r="BV33" s="72"/>
      <c r="BW33" s="72"/>
      <c r="BX33" s="72"/>
      <c r="BZ33" s="64"/>
      <c r="CB33" s="64"/>
      <c r="CD33" s="72"/>
      <c r="CF33" s="72"/>
      <c r="CH33" s="64"/>
    </row>
    <row r="34" spans="1:86" ht="12.75" customHeight="1" thickBot="1">
      <c r="A34" s="63" t="s">
        <v>164</v>
      </c>
      <c r="B34" s="386">
        <f t="shared" si="35"/>
        <v>468.904</v>
      </c>
      <c r="C34" s="331">
        <f>(B34/B$13)*100</f>
        <v>2.7368004617294028</v>
      </c>
      <c r="D34" s="329">
        <f>SUM(D31:D33)</f>
        <v>0</v>
      </c>
      <c r="E34" s="331">
        <f>(D34/D$13)*100</f>
        <v>0</v>
      </c>
      <c r="F34" s="329"/>
      <c r="G34" s="331"/>
      <c r="H34" s="174"/>
      <c r="I34" s="75"/>
      <c r="J34" s="174"/>
      <c r="K34" s="75"/>
      <c r="L34" s="174"/>
      <c r="M34" s="75"/>
      <c r="N34" s="329"/>
      <c r="O34" s="331"/>
      <c r="P34" s="174"/>
      <c r="Q34" s="75"/>
      <c r="R34" s="174"/>
      <c r="S34" s="75"/>
      <c r="T34" s="174"/>
      <c r="U34" s="75"/>
      <c r="V34" s="174"/>
      <c r="W34" s="75"/>
      <c r="X34" s="329">
        <f>SUM(X31:X33)</f>
        <v>0</v>
      </c>
      <c r="Y34" s="331">
        <f>(X34/X$13)*100</f>
        <v>0</v>
      </c>
      <c r="Z34" s="329">
        <f>SUM(Z31:Z33)</f>
        <v>0</v>
      </c>
      <c r="AA34" s="331">
        <f>(Z34/Z$13)*100</f>
        <v>0</v>
      </c>
      <c r="AB34" s="329">
        <f>SUM(AB31:AB33)</f>
        <v>0</v>
      </c>
      <c r="AC34" s="331">
        <f>(AB34/AB$13)*100</f>
        <v>0</v>
      </c>
      <c r="AD34" s="329"/>
      <c r="AE34" s="331"/>
      <c r="AF34" s="329"/>
      <c r="AG34" s="331"/>
      <c r="AH34" s="329"/>
      <c r="AI34" s="331"/>
      <c r="AJ34" s="329"/>
      <c r="AK34" s="331"/>
      <c r="AL34" s="329"/>
      <c r="AM34" s="331"/>
      <c r="AN34" s="329">
        <f>SUM(AN31:AN33)</f>
        <v>0</v>
      </c>
      <c r="AO34" s="331">
        <f>(AN34/AN$13)*100</f>
        <v>0</v>
      </c>
      <c r="AP34" s="329"/>
      <c r="AQ34" s="331"/>
      <c r="AR34" s="329"/>
      <c r="AS34" s="331"/>
      <c r="AT34" s="329"/>
      <c r="AU34" s="331"/>
      <c r="AV34" s="329">
        <v>427.79</v>
      </c>
      <c r="AW34" s="331">
        <f>(AV34/AV$13)*100</f>
        <v>19.866199550840641</v>
      </c>
      <c r="AX34" s="329"/>
      <c r="AY34" s="331"/>
      <c r="AZ34" s="329">
        <v>41.113999999999997</v>
      </c>
      <c r="BA34" s="331">
        <f>(AZ34/AZ$13)*100</f>
        <v>20.229783255836836</v>
      </c>
      <c r="BB34" s="329">
        <v>0</v>
      </c>
      <c r="BC34" s="331">
        <f>(BB34/BB$13)*100</f>
        <v>0</v>
      </c>
      <c r="BD34" s="174"/>
      <c r="BE34" s="75"/>
      <c r="BF34" s="329"/>
      <c r="BG34" s="331"/>
      <c r="BH34" s="329"/>
      <c r="BI34" s="331"/>
      <c r="BJ34" s="329"/>
      <c r="BK34" s="331"/>
      <c r="BQ34" s="33"/>
      <c r="BS34" s="33"/>
      <c r="BU34" s="33"/>
      <c r="BV34" s="72"/>
      <c r="BW34" s="72"/>
      <c r="BX34" s="72"/>
      <c r="BZ34" s="64"/>
      <c r="CB34" s="64"/>
      <c r="CD34" s="72"/>
      <c r="CF34" s="72"/>
      <c r="CH34" s="64"/>
    </row>
    <row r="35" spans="1:86" ht="12.75" customHeight="1" thickBot="1">
      <c r="A35" s="58"/>
      <c r="B35" s="391"/>
      <c r="C35" s="75"/>
      <c r="D35" s="174"/>
      <c r="E35" s="75"/>
      <c r="F35" s="174"/>
      <c r="G35" s="75"/>
      <c r="H35" s="174"/>
      <c r="I35" s="75"/>
      <c r="J35" s="174"/>
      <c r="K35" s="75"/>
      <c r="L35" s="174"/>
      <c r="M35" s="75"/>
      <c r="N35" s="174"/>
      <c r="O35" s="75"/>
      <c r="P35" s="174"/>
      <c r="Q35" s="75"/>
      <c r="R35" s="174"/>
      <c r="S35" s="75"/>
      <c r="T35" s="174"/>
      <c r="U35" s="75"/>
      <c r="V35" s="174"/>
      <c r="W35" s="75"/>
      <c r="X35" s="174"/>
      <c r="Y35" s="75"/>
      <c r="Z35" s="174"/>
      <c r="AA35" s="75"/>
      <c r="AB35" s="174"/>
      <c r="AC35" s="75"/>
      <c r="AD35" s="174"/>
      <c r="AE35" s="75"/>
      <c r="AF35" s="174"/>
      <c r="AG35" s="75"/>
      <c r="AH35" s="174"/>
      <c r="AI35" s="75"/>
      <c r="AJ35" s="174"/>
      <c r="AK35" s="75"/>
      <c r="AL35" s="174"/>
      <c r="AM35" s="75"/>
      <c r="AN35" s="174"/>
      <c r="AO35" s="75"/>
      <c r="AP35" s="174"/>
      <c r="AQ35" s="75"/>
      <c r="AR35" s="174"/>
      <c r="AS35" s="75"/>
      <c r="AT35" s="174"/>
      <c r="AU35" s="75"/>
      <c r="AV35" s="174"/>
      <c r="AW35" s="75"/>
      <c r="AX35" s="174"/>
      <c r="AY35" s="75"/>
      <c r="AZ35" s="174"/>
      <c r="BA35" s="75"/>
      <c r="BB35" s="174"/>
      <c r="BC35" s="75"/>
      <c r="BD35" s="174"/>
      <c r="BE35" s="75"/>
      <c r="BF35" s="174"/>
      <c r="BG35" s="75"/>
      <c r="BH35" s="174"/>
      <c r="BI35" s="75"/>
      <c r="BJ35" s="174"/>
      <c r="BK35" s="75"/>
      <c r="BQ35" s="33"/>
      <c r="BS35" s="33"/>
      <c r="BU35" s="33"/>
      <c r="BV35" s="72"/>
      <c r="BW35" s="72"/>
      <c r="BX35" s="72"/>
      <c r="BZ35" s="64"/>
      <c r="CB35" s="64"/>
      <c r="CD35" s="72"/>
      <c r="CF35" s="72"/>
      <c r="CH35" s="64"/>
    </row>
    <row r="36" spans="1:86" ht="12.75" customHeight="1">
      <c r="A36" s="39" t="s">
        <v>152</v>
      </c>
      <c r="B36" s="387">
        <f>D36+F36+H36+J36+L36+P36+R36+T36+V36+X36+Z36+N36+AB36+AD36+AF36+AH36+AJ36+AL36+AN36+AP36+AR36+AT36+AV36+AX36+AZ36+BB36+BD36+BF36+BH36+BJ36</f>
        <v>69630</v>
      </c>
      <c r="C36" s="195"/>
      <c r="D36" s="168">
        <v>1804</v>
      </c>
      <c r="E36" s="195"/>
      <c r="F36" s="168"/>
      <c r="G36" s="195"/>
      <c r="H36" s="168"/>
      <c r="I36" s="195"/>
      <c r="J36" s="168"/>
      <c r="K36" s="195"/>
      <c r="L36" s="168"/>
      <c r="M36" s="195"/>
      <c r="N36" s="168"/>
      <c r="O36" s="195"/>
      <c r="P36" s="168"/>
      <c r="Q36" s="195"/>
      <c r="R36" s="168"/>
      <c r="S36" s="195"/>
      <c r="T36" s="168"/>
      <c r="U36" s="195"/>
      <c r="V36" s="168"/>
      <c r="W36" s="195"/>
      <c r="X36" s="168">
        <v>1</v>
      </c>
      <c r="Y36" s="195"/>
      <c r="Z36" s="168">
        <v>1</v>
      </c>
      <c r="AA36" s="195"/>
      <c r="AB36" s="168">
        <v>4065</v>
      </c>
      <c r="AC36" s="195"/>
      <c r="AD36" s="168"/>
      <c r="AE36" s="195"/>
      <c r="AF36" s="168"/>
      <c r="AG36" s="195"/>
      <c r="AH36" s="168"/>
      <c r="AI36" s="195"/>
      <c r="AJ36" s="168"/>
      <c r="AK36" s="195"/>
      <c r="AL36" s="168"/>
      <c r="AM36" s="195"/>
      <c r="AN36" s="168">
        <v>43978</v>
      </c>
      <c r="AO36" s="195"/>
      <c r="AP36" s="168"/>
      <c r="AQ36" s="195"/>
      <c r="AR36" s="168"/>
      <c r="AS36" s="195"/>
      <c r="AT36" s="168"/>
      <c r="AU36" s="195"/>
      <c r="AV36" s="168">
        <v>17806</v>
      </c>
      <c r="AW36" s="195"/>
      <c r="AX36" s="168"/>
      <c r="AY36" s="195"/>
      <c r="AZ36" s="168">
        <v>1970</v>
      </c>
      <c r="BA36" s="195"/>
      <c r="BB36" s="168">
        <v>5</v>
      </c>
      <c r="BC36" s="195"/>
      <c r="BD36" s="168"/>
      <c r="BE36" s="195"/>
      <c r="BF36" s="168"/>
      <c r="BG36" s="195"/>
      <c r="BH36" s="168"/>
      <c r="BI36" s="195"/>
      <c r="BJ36" s="168"/>
      <c r="BK36" s="195"/>
      <c r="BQ36" s="33"/>
      <c r="BS36" s="142"/>
      <c r="BU36" s="142"/>
      <c r="BV36" s="72"/>
      <c r="BW36" s="72"/>
    </row>
    <row r="37" spans="1:86" ht="12.75" customHeight="1" thickBot="1">
      <c r="A37" s="40" t="s">
        <v>154</v>
      </c>
      <c r="B37" s="144">
        <f>B13/B36*1000000</f>
        <v>246061.91968681433</v>
      </c>
      <c r="C37" s="196"/>
      <c r="D37" s="144">
        <f>D13/D36*1000000</f>
        <v>121696.23059866963</v>
      </c>
      <c r="E37" s="196"/>
      <c r="F37" s="144"/>
      <c r="G37" s="196"/>
      <c r="H37" s="144"/>
      <c r="I37" s="196"/>
      <c r="J37" s="144"/>
      <c r="K37" s="196"/>
      <c r="L37" s="144"/>
      <c r="M37" s="196"/>
      <c r="N37" s="144"/>
      <c r="O37" s="196"/>
      <c r="P37" s="144"/>
      <c r="Q37" s="196"/>
      <c r="R37" s="144"/>
      <c r="S37" s="196"/>
      <c r="T37" s="144"/>
      <c r="U37" s="196"/>
      <c r="V37" s="144"/>
      <c r="W37" s="196"/>
      <c r="X37" s="144">
        <f>X13/X36*1000000</f>
        <v>475000000</v>
      </c>
      <c r="Y37" s="196"/>
      <c r="Z37" s="144">
        <f>Z13/Z36*1000000</f>
        <v>544000000</v>
      </c>
      <c r="AA37" s="196"/>
      <c r="AB37" s="144">
        <f>AB13/AB36*1000000</f>
        <v>142583.0258302583</v>
      </c>
      <c r="AC37" s="196"/>
      <c r="AD37" s="144"/>
      <c r="AE37" s="196"/>
      <c r="AF37" s="144"/>
      <c r="AG37" s="196"/>
      <c r="AH37" s="144"/>
      <c r="AI37" s="196"/>
      <c r="AJ37" s="144"/>
      <c r="AK37" s="196"/>
      <c r="AL37" s="144"/>
      <c r="AM37" s="196"/>
      <c r="AN37" s="144">
        <f>AN13/AN36*1000000</f>
        <v>44276.683796443678</v>
      </c>
      <c r="AO37" s="196"/>
      <c r="AP37" s="144"/>
      <c r="AQ37" s="196"/>
      <c r="AR37" s="144"/>
      <c r="AS37" s="196"/>
      <c r="AT37" s="144"/>
      <c r="AU37" s="196"/>
      <c r="AV37" s="144">
        <f>AV13/AV36*1000000</f>
        <v>120934.29181174886</v>
      </c>
      <c r="AW37" s="196"/>
      <c r="AX37" s="144"/>
      <c r="AY37" s="196"/>
      <c r="AZ37" s="144">
        <f>AZ13/AZ36*1000000</f>
        <v>103164.97461928935</v>
      </c>
      <c r="BA37" s="196"/>
      <c r="BB37" s="144">
        <f>BB13/BB36*1000000</f>
        <v>7963800.0000000009</v>
      </c>
      <c r="BC37" s="196"/>
      <c r="BD37" s="144"/>
      <c r="BE37" s="196"/>
      <c r="BF37" s="144"/>
      <c r="BG37" s="196"/>
      <c r="BH37" s="144"/>
      <c r="BI37" s="196"/>
      <c r="BJ37" s="144"/>
      <c r="BK37" s="196"/>
      <c r="BQ37" s="142"/>
      <c r="BS37" s="142"/>
      <c r="BU37" s="142"/>
      <c r="BV37" s="72"/>
      <c r="BW37" s="72"/>
    </row>
    <row r="38" spans="1:86" ht="12.75" customHeight="1">
      <c r="Y38" s="32"/>
      <c r="AA38" s="32"/>
      <c r="AF38" s="39"/>
      <c r="AG38" s="75"/>
      <c r="AH38" s="39"/>
      <c r="AI38" s="75"/>
      <c r="AJ38" s="39"/>
      <c r="AK38" s="75"/>
      <c r="AL38" s="39"/>
      <c r="AM38" s="75"/>
      <c r="AP38" s="39"/>
      <c r="AQ38" s="75"/>
      <c r="AR38" s="39"/>
      <c r="AS38" s="75"/>
      <c r="AT38" s="64"/>
      <c r="AX38" s="39"/>
      <c r="AY38" s="75"/>
      <c r="BA38" s="32"/>
      <c r="BC38" s="32"/>
      <c r="BF38" s="39"/>
      <c r="BG38" s="75"/>
      <c r="BH38" s="39"/>
      <c r="BI38" s="75"/>
      <c r="BJ38" s="39"/>
      <c r="BK38" s="75"/>
      <c r="BP38" s="72"/>
      <c r="BQ38" s="142"/>
      <c r="BR38" s="72"/>
      <c r="BS38" s="142"/>
      <c r="BT38" s="72"/>
      <c r="BU38" s="142"/>
      <c r="BV38" s="72"/>
      <c r="BW38" s="72"/>
      <c r="BX38" s="72"/>
      <c r="BY38" s="72"/>
      <c r="BZ38" s="72"/>
      <c r="CA38" s="72"/>
      <c r="CB38" s="72"/>
      <c r="CC38" s="72"/>
      <c r="CD38" s="72"/>
      <c r="CE38" s="72"/>
      <c r="CF38" s="72"/>
      <c r="CG38" s="72"/>
      <c r="CH38" s="72"/>
    </row>
    <row r="39" spans="1:86" ht="12.75" customHeight="1">
      <c r="C39" s="32" t="s">
        <v>12</v>
      </c>
      <c r="Y39" s="32"/>
      <c r="AA39" s="32"/>
      <c r="AF39" s="131"/>
      <c r="AG39" s="142"/>
      <c r="AH39" s="131"/>
      <c r="AI39" s="142"/>
      <c r="AJ39" s="131"/>
      <c r="AK39" s="142"/>
      <c r="AL39" s="131"/>
      <c r="AM39" s="142"/>
      <c r="AP39" s="131"/>
      <c r="AQ39" s="142"/>
      <c r="AR39" s="131"/>
      <c r="AS39" s="142"/>
      <c r="AT39" s="72"/>
      <c r="AX39" s="131"/>
      <c r="AY39" s="142"/>
      <c r="BA39" s="32"/>
      <c r="BC39" s="32"/>
      <c r="BF39" s="131"/>
      <c r="BG39" s="142"/>
      <c r="BH39" s="131"/>
      <c r="BI39" s="142"/>
      <c r="BJ39" s="131"/>
      <c r="BK39" s="142"/>
      <c r="BP39" s="72"/>
      <c r="BQ39" s="142"/>
      <c r="BR39" s="72"/>
      <c r="BS39" s="142"/>
      <c r="BT39" s="72"/>
      <c r="BU39" s="142"/>
      <c r="BV39" s="72"/>
      <c r="BW39" s="72"/>
      <c r="BX39" s="72"/>
      <c r="BY39" s="72"/>
      <c r="BZ39" s="72"/>
      <c r="CA39" s="72"/>
      <c r="CB39" s="72"/>
      <c r="CC39" s="72"/>
      <c r="CD39" s="72"/>
      <c r="CE39" s="72"/>
      <c r="CF39" s="72"/>
      <c r="CG39" s="72"/>
      <c r="CH39" s="72"/>
    </row>
    <row r="40" spans="1:86" ht="12.75" customHeight="1">
      <c r="A40" s="32" t="s">
        <v>514</v>
      </c>
      <c r="F40" s="33"/>
      <c r="Y40" s="32"/>
      <c r="AA40" s="32"/>
      <c r="AF40" s="131"/>
      <c r="AG40" s="142"/>
      <c r="AH40" s="131"/>
      <c r="AI40" s="142"/>
      <c r="AJ40" s="131"/>
      <c r="AK40" s="142"/>
      <c r="AL40" s="131"/>
      <c r="AM40" s="142"/>
      <c r="AN40" s="32">
        <v>0</v>
      </c>
      <c r="AP40" s="131"/>
      <c r="AQ40" s="142"/>
      <c r="AR40" s="131">
        <v>8.6</v>
      </c>
      <c r="AS40" s="142"/>
      <c r="AT40" s="72"/>
      <c r="AX40" s="131"/>
      <c r="AY40" s="142"/>
      <c r="BA40" s="32"/>
      <c r="BC40" s="32"/>
      <c r="BF40" s="131"/>
      <c r="BG40" s="142"/>
      <c r="BH40" s="131">
        <v>0.6</v>
      </c>
      <c r="BI40" s="142"/>
      <c r="BJ40" s="131">
        <v>217.3</v>
      </c>
      <c r="BK40" s="142"/>
      <c r="BP40" s="131"/>
      <c r="BQ40" s="142"/>
      <c r="BS40" s="142"/>
      <c r="BU40" s="142"/>
    </row>
    <row r="41" spans="1:86" ht="12.75" customHeight="1">
      <c r="F41" s="33"/>
      <c r="AC41" s="142"/>
      <c r="AF41" s="131"/>
      <c r="AG41" s="142"/>
      <c r="AH41" s="131"/>
      <c r="AI41" s="142"/>
      <c r="AJ41" s="131"/>
      <c r="AK41" s="142"/>
      <c r="AL41" s="131"/>
      <c r="AM41" s="142"/>
      <c r="AO41" s="142"/>
      <c r="AP41" s="131"/>
      <c r="AQ41" s="142"/>
      <c r="AR41" s="131"/>
      <c r="AS41" s="142"/>
      <c r="AT41" s="72"/>
      <c r="AW41" s="142"/>
      <c r="AX41" s="131"/>
      <c r="AY41" s="142"/>
      <c r="BF41" s="131"/>
      <c r="BG41" s="142"/>
      <c r="BH41" s="131"/>
      <c r="BI41" s="142"/>
      <c r="BJ41" s="131"/>
      <c r="BK41" s="142"/>
      <c r="BP41" s="131"/>
      <c r="BQ41" s="142"/>
      <c r="BS41" s="142"/>
      <c r="BU41" s="142"/>
    </row>
    <row r="42" spans="1:86" ht="12.75" customHeight="1">
      <c r="D42" s="131"/>
      <c r="AB42" s="131"/>
      <c r="AC42" s="142"/>
      <c r="AF42" s="131"/>
      <c r="AG42" s="142"/>
      <c r="AH42" s="131"/>
      <c r="AI42" s="142"/>
      <c r="AJ42" s="131"/>
      <c r="AK42" s="142"/>
      <c r="AL42" s="131"/>
      <c r="AM42" s="142"/>
      <c r="AN42" s="131"/>
      <c r="AO42" s="142"/>
      <c r="AP42" s="131"/>
      <c r="AQ42" s="142"/>
      <c r="AR42" s="131"/>
      <c r="AS42" s="142"/>
      <c r="AV42" s="131"/>
      <c r="AW42" s="142"/>
      <c r="AX42" s="131"/>
      <c r="AY42" s="142"/>
      <c r="BF42" s="131"/>
      <c r="BG42" s="142"/>
      <c r="BH42" s="131"/>
      <c r="BI42" s="142"/>
      <c r="BJ42" s="131"/>
      <c r="BK42" s="142"/>
      <c r="BP42" s="131"/>
      <c r="BQ42" s="142"/>
      <c r="BS42" s="142"/>
      <c r="BU42" s="142"/>
    </row>
  </sheetData>
  <phoneticPr fontId="0" type="noConversion"/>
  <pageMargins left="0.39370078740157483" right="0.39370078740157483" top="0.59055118110236227" bottom="0.39370078740157483" header="0.39370078740157483" footer="0.39370078740157483"/>
  <pageSetup paperSize="9"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6">
    <pageSetUpPr fitToPage="1"/>
  </sheetPr>
  <dimension ref="A1:T59"/>
  <sheetViews>
    <sheetView workbookViewId="0" xr3:uid="{FB84E6B5-2F03-524A-B55D-05F6A9FA1888}">
      <pane xSplit="3" ySplit="5" topLeftCell="D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48.85546875" style="28" bestFit="1" customWidth="1"/>
    <col min="2" max="2" width="12.7109375" style="28" customWidth="1"/>
    <col min="3" max="3" width="4.7109375" style="28" customWidth="1"/>
    <col min="4" max="4" width="12.7109375" style="28" customWidth="1"/>
    <col min="5" max="5" width="4.85546875" style="28" customWidth="1"/>
    <col min="6" max="6" width="12.85546875" style="28" customWidth="1"/>
    <col min="7" max="7" width="4.7109375" style="28" customWidth="1"/>
    <col min="8" max="8" width="12.7109375" style="28" customWidth="1"/>
    <col min="9" max="9" width="4.85546875" style="28" customWidth="1"/>
    <col min="10" max="10" width="11.5703125" style="28" customWidth="1"/>
    <col min="11" max="11" width="5.7109375" style="28" customWidth="1"/>
    <col min="12" max="16384" width="9.140625" style="28"/>
  </cols>
  <sheetData>
    <row r="1" spans="1:20" ht="12.75" customHeight="1">
      <c r="A1" s="32"/>
      <c r="B1" s="32"/>
      <c r="C1" s="32"/>
      <c r="E1" s="32"/>
    </row>
    <row r="2" spans="1:20" ht="12.75" customHeight="1">
      <c r="A2" s="32"/>
      <c r="B2" s="32"/>
      <c r="C2" s="32"/>
      <c r="D2" s="32"/>
      <c r="E2" s="32"/>
    </row>
    <row r="3" spans="1:20" s="135" customFormat="1" ht="12.75" customHeight="1">
      <c r="A3" s="214" t="s">
        <v>1040</v>
      </c>
      <c r="B3" s="34" t="s">
        <v>80</v>
      </c>
      <c r="C3" s="34"/>
      <c r="D3" s="34" t="s">
        <v>567</v>
      </c>
      <c r="E3" s="226"/>
      <c r="F3" s="34" t="s">
        <v>445</v>
      </c>
      <c r="G3" s="226"/>
      <c r="N3" s="231"/>
      <c r="T3" s="231"/>
    </row>
    <row r="4" spans="1:20" s="135" customFormat="1" ht="12.75" customHeight="1">
      <c r="A4" s="324" t="s">
        <v>176</v>
      </c>
      <c r="B4" s="217"/>
      <c r="C4" s="217"/>
      <c r="D4" s="217" t="s">
        <v>1062</v>
      </c>
      <c r="E4" s="229"/>
      <c r="F4" s="217" t="s">
        <v>1063</v>
      </c>
      <c r="G4" s="229"/>
      <c r="N4" s="231"/>
      <c r="T4" s="231"/>
    </row>
    <row r="5" spans="1:20" ht="12.75" customHeight="1">
      <c r="A5" s="36"/>
      <c r="B5" s="36" t="s">
        <v>84</v>
      </c>
      <c r="C5" s="36" t="s">
        <v>15</v>
      </c>
      <c r="D5" s="36" t="s">
        <v>84</v>
      </c>
      <c r="E5" s="71" t="s">
        <v>15</v>
      </c>
      <c r="F5" s="36" t="s">
        <v>84</v>
      </c>
      <c r="G5" s="71" t="s">
        <v>15</v>
      </c>
    </row>
    <row r="6" spans="1:20" ht="12.75" customHeight="1">
      <c r="A6" s="2" t="s">
        <v>86</v>
      </c>
      <c r="B6" s="32"/>
      <c r="C6" s="32"/>
      <c r="D6" s="32"/>
      <c r="E6" s="33"/>
      <c r="F6" s="32"/>
      <c r="G6" s="33"/>
    </row>
    <row r="7" spans="1:20" ht="12.75" customHeight="1">
      <c r="A7" s="2" t="s">
        <v>179</v>
      </c>
      <c r="B7" s="32">
        <f>D7+F7</f>
        <v>455.459</v>
      </c>
      <c r="C7" s="33">
        <f t="shared" ref="C7:C12" si="0">B7/B$13*100</f>
        <v>94.307692307692307</v>
      </c>
      <c r="D7" s="32">
        <v>121.2</v>
      </c>
      <c r="E7" s="33">
        <f t="shared" ref="E7:G12" si="1">D7/D$13*100</f>
        <v>93.446414803392429</v>
      </c>
      <c r="F7" s="1753">
        <v>334.25900000000001</v>
      </c>
      <c r="G7" s="33">
        <f t="shared" si="1"/>
        <v>94.623920736022654</v>
      </c>
    </row>
    <row r="8" spans="1:20" ht="12.75" customHeight="1">
      <c r="A8" s="397" t="s">
        <v>180</v>
      </c>
      <c r="B8" s="32">
        <f t="shared" ref="B8:B13" si="2">D8+F8</f>
        <v>18.090999999999998</v>
      </c>
      <c r="C8" s="33">
        <f t="shared" si="0"/>
        <v>3.7459364323428916</v>
      </c>
      <c r="D8" s="32">
        <v>3.9</v>
      </c>
      <c r="E8" s="33">
        <f t="shared" si="1"/>
        <v>3.0069390902081725</v>
      </c>
      <c r="F8" s="1753">
        <v>14.190999999999999</v>
      </c>
      <c r="G8" s="33">
        <f t="shared" si="1"/>
        <v>4.0172682236376502</v>
      </c>
    </row>
    <row r="9" spans="1:20" ht="12.75" customHeight="1">
      <c r="A9" s="398" t="s">
        <v>181</v>
      </c>
      <c r="B9" s="32">
        <f t="shared" si="2"/>
        <v>0</v>
      </c>
      <c r="C9" s="33">
        <f t="shared" si="0"/>
        <v>0</v>
      </c>
      <c r="D9" s="32">
        <v>0</v>
      </c>
      <c r="E9" s="33">
        <f t="shared" si="1"/>
        <v>0</v>
      </c>
      <c r="F9" s="1753">
        <v>0</v>
      </c>
      <c r="G9" s="33">
        <f t="shared" si="1"/>
        <v>0</v>
      </c>
    </row>
    <row r="10" spans="1:20" ht="12.75" customHeight="1">
      <c r="A10" s="398" t="s">
        <v>182</v>
      </c>
      <c r="B10" s="32">
        <f t="shared" si="2"/>
        <v>0</v>
      </c>
      <c r="C10" s="33">
        <f t="shared" si="0"/>
        <v>0</v>
      </c>
      <c r="D10" s="32">
        <v>0</v>
      </c>
      <c r="E10" s="33">
        <f t="shared" si="1"/>
        <v>0</v>
      </c>
      <c r="F10" s="1753">
        <v>0</v>
      </c>
      <c r="G10" s="33">
        <f t="shared" si="1"/>
        <v>0</v>
      </c>
    </row>
    <row r="11" spans="1:20" ht="12.75" customHeight="1">
      <c r="A11" s="399" t="s">
        <v>288</v>
      </c>
      <c r="B11" s="32">
        <f t="shared" si="2"/>
        <v>9.3999999999999986</v>
      </c>
      <c r="C11" s="33">
        <f t="shared" si="0"/>
        <v>1.9463712599647991</v>
      </c>
      <c r="D11" s="32">
        <v>4.5999999999999996</v>
      </c>
      <c r="E11" s="33">
        <f t="shared" si="1"/>
        <v>3.5466461063993822</v>
      </c>
      <c r="F11" s="1753">
        <v>4.8</v>
      </c>
      <c r="G11" s="33">
        <f t="shared" si="1"/>
        <v>1.3588110403397027</v>
      </c>
    </row>
    <row r="12" spans="1:20" ht="12.75" customHeight="1" thickBot="1">
      <c r="A12" s="398" t="s">
        <v>182</v>
      </c>
      <c r="B12" s="32">
        <f t="shared" si="2"/>
        <v>0</v>
      </c>
      <c r="C12" s="33">
        <f t="shared" si="0"/>
        <v>0</v>
      </c>
      <c r="D12" s="32">
        <v>0</v>
      </c>
      <c r="E12" s="33">
        <f t="shared" si="1"/>
        <v>0</v>
      </c>
      <c r="F12" s="1753">
        <v>0</v>
      </c>
      <c r="G12" s="33">
        <f t="shared" si="1"/>
        <v>0</v>
      </c>
    </row>
    <row r="13" spans="1:20" ht="12.75" customHeight="1" thickBot="1">
      <c r="A13" s="63" t="s">
        <v>2</v>
      </c>
      <c r="B13" s="5">
        <f t="shared" si="2"/>
        <v>482.95000000000005</v>
      </c>
      <c r="C13" s="73">
        <f>SUM(C7:C12)</f>
        <v>100</v>
      </c>
      <c r="D13" s="5">
        <f>SUM(D7:D12)</f>
        <v>129.70000000000002</v>
      </c>
      <c r="E13" s="73">
        <f>SUM(E7:E12)</f>
        <v>99.999999999999986</v>
      </c>
      <c r="F13" s="5">
        <f>SUM(F7:F12)</f>
        <v>353.25</v>
      </c>
      <c r="G13" s="73">
        <f>SUM(G7:G12)</f>
        <v>100</v>
      </c>
    </row>
    <row r="14" spans="1:20" ht="12.75" customHeight="1">
      <c r="A14" s="58" t="s">
        <v>98</v>
      </c>
      <c r="B14" s="131"/>
      <c r="C14" s="33"/>
      <c r="D14" s="131"/>
      <c r="E14" s="33"/>
      <c r="F14" s="131"/>
      <c r="G14" s="33"/>
    </row>
    <row r="15" spans="1:20" ht="12.75" customHeight="1">
      <c r="A15" s="64" t="s">
        <v>99</v>
      </c>
      <c r="B15" s="131">
        <f t="shared" ref="B15:B34" si="3">D15+F15</f>
        <v>0</v>
      </c>
      <c r="C15" s="142">
        <f t="shared" ref="C15:C34" si="4">B15/B$13*100</f>
        <v>0</v>
      </c>
      <c r="D15" s="131"/>
      <c r="E15" s="142">
        <f t="shared" ref="E15:G30" si="5">D15/D$13*100</f>
        <v>0</v>
      </c>
      <c r="F15" s="131"/>
      <c r="G15" s="142">
        <f t="shared" si="5"/>
        <v>0</v>
      </c>
    </row>
    <row r="16" spans="1:20" ht="12.75" customHeight="1">
      <c r="A16" s="64" t="s">
        <v>100</v>
      </c>
      <c r="B16" s="131">
        <f t="shared" si="3"/>
        <v>0</v>
      </c>
      <c r="C16" s="142">
        <f t="shared" si="4"/>
        <v>0</v>
      </c>
      <c r="D16" s="131"/>
      <c r="E16" s="142">
        <f t="shared" si="5"/>
        <v>0</v>
      </c>
      <c r="F16" s="131"/>
      <c r="G16" s="142">
        <f t="shared" si="5"/>
        <v>0</v>
      </c>
    </row>
    <row r="17" spans="1:20" ht="12.75" customHeight="1">
      <c r="A17" s="64" t="s">
        <v>103</v>
      </c>
      <c r="B17" s="131">
        <f t="shared" si="3"/>
        <v>0</v>
      </c>
      <c r="C17" s="142">
        <f t="shared" si="4"/>
        <v>0</v>
      </c>
      <c r="D17" s="131"/>
      <c r="E17" s="142">
        <f t="shared" si="5"/>
        <v>0</v>
      </c>
      <c r="F17" s="131"/>
      <c r="G17" s="142">
        <f t="shared" si="5"/>
        <v>0</v>
      </c>
    </row>
    <row r="18" spans="1:20" ht="12.75" customHeight="1">
      <c r="A18" s="64" t="s">
        <v>105</v>
      </c>
      <c r="B18" s="131">
        <f t="shared" si="3"/>
        <v>0</v>
      </c>
      <c r="C18" s="142">
        <f t="shared" si="4"/>
        <v>0</v>
      </c>
      <c r="D18" s="131"/>
      <c r="E18" s="142">
        <f t="shared" si="5"/>
        <v>0</v>
      </c>
      <c r="F18" s="131"/>
      <c r="G18" s="142">
        <f t="shared" si="5"/>
        <v>0</v>
      </c>
    </row>
    <row r="19" spans="1:20" ht="12.75" customHeight="1">
      <c r="A19" s="64" t="s">
        <v>107</v>
      </c>
      <c r="B19" s="131">
        <f t="shared" si="3"/>
        <v>0</v>
      </c>
      <c r="C19" s="142">
        <f t="shared" si="4"/>
        <v>0</v>
      </c>
      <c r="D19" s="131"/>
      <c r="E19" s="142">
        <f t="shared" si="5"/>
        <v>0</v>
      </c>
      <c r="F19" s="131"/>
      <c r="G19" s="142">
        <f t="shared" si="5"/>
        <v>0</v>
      </c>
    </row>
    <row r="20" spans="1:20" ht="12.75" customHeight="1">
      <c r="A20" s="64" t="s">
        <v>109</v>
      </c>
      <c r="B20" s="131">
        <f t="shared" si="3"/>
        <v>0</v>
      </c>
      <c r="C20" s="142">
        <f t="shared" si="4"/>
        <v>0</v>
      </c>
      <c r="D20" s="131"/>
      <c r="E20" s="142">
        <f t="shared" si="5"/>
        <v>0</v>
      </c>
      <c r="F20" s="131"/>
      <c r="G20" s="142">
        <f t="shared" si="5"/>
        <v>0</v>
      </c>
    </row>
    <row r="21" spans="1:20" ht="12.75" customHeight="1">
      <c r="A21" s="64" t="s">
        <v>111</v>
      </c>
      <c r="B21" s="131">
        <f t="shared" si="3"/>
        <v>0</v>
      </c>
      <c r="C21" s="142">
        <f t="shared" si="4"/>
        <v>0</v>
      </c>
      <c r="D21" s="131"/>
      <c r="E21" s="142">
        <f t="shared" si="5"/>
        <v>0</v>
      </c>
      <c r="F21" s="131"/>
      <c r="G21" s="142">
        <f t="shared" si="5"/>
        <v>0</v>
      </c>
      <c r="T21" s="150"/>
    </row>
    <row r="22" spans="1:20" ht="12.75" customHeight="1">
      <c r="A22" s="64" t="s">
        <v>113</v>
      </c>
      <c r="B22" s="131">
        <f t="shared" si="3"/>
        <v>0</v>
      </c>
      <c r="C22" s="142">
        <f t="shared" si="4"/>
        <v>0</v>
      </c>
      <c r="D22" s="131"/>
      <c r="E22" s="142">
        <f t="shared" si="5"/>
        <v>0</v>
      </c>
      <c r="F22" s="131"/>
      <c r="G22" s="142">
        <f t="shared" si="5"/>
        <v>0</v>
      </c>
      <c r="T22" s="150"/>
    </row>
    <row r="23" spans="1:20" ht="12.75" customHeight="1">
      <c r="A23" s="64" t="s">
        <v>115</v>
      </c>
      <c r="B23" s="131">
        <f t="shared" si="3"/>
        <v>0</v>
      </c>
      <c r="C23" s="142">
        <f t="shared" si="4"/>
        <v>0</v>
      </c>
      <c r="D23" s="131"/>
      <c r="E23" s="142">
        <f t="shared" si="5"/>
        <v>0</v>
      </c>
      <c r="F23" s="131"/>
      <c r="G23" s="142">
        <f t="shared" si="5"/>
        <v>0</v>
      </c>
    </row>
    <row r="24" spans="1:20" ht="12.75" customHeight="1">
      <c r="A24" s="64" t="s">
        <v>117</v>
      </c>
      <c r="B24" s="131">
        <f t="shared" si="3"/>
        <v>0</v>
      </c>
      <c r="C24" s="142">
        <f t="shared" si="4"/>
        <v>0</v>
      </c>
      <c r="D24" s="131"/>
      <c r="E24" s="142">
        <f t="shared" si="5"/>
        <v>0</v>
      </c>
      <c r="F24" s="131"/>
      <c r="G24" s="142">
        <f t="shared" si="5"/>
        <v>0</v>
      </c>
    </row>
    <row r="25" spans="1:20" ht="12.75" customHeight="1">
      <c r="A25" s="64" t="s">
        <v>119</v>
      </c>
      <c r="B25" s="131">
        <f t="shared" si="3"/>
        <v>0</v>
      </c>
      <c r="C25" s="142">
        <f t="shared" si="4"/>
        <v>0</v>
      </c>
      <c r="D25" s="131"/>
      <c r="E25" s="142">
        <f t="shared" si="5"/>
        <v>0</v>
      </c>
      <c r="F25" s="131"/>
      <c r="G25" s="142">
        <f t="shared" si="5"/>
        <v>0</v>
      </c>
    </row>
    <row r="26" spans="1:20" ht="12.75" customHeight="1">
      <c r="A26" s="64" t="s">
        <v>121</v>
      </c>
      <c r="B26" s="131">
        <f t="shared" si="3"/>
        <v>0</v>
      </c>
      <c r="C26" s="142">
        <f t="shared" si="4"/>
        <v>0</v>
      </c>
      <c r="D26" s="131"/>
      <c r="E26" s="142">
        <f t="shared" si="5"/>
        <v>0</v>
      </c>
      <c r="F26" s="131"/>
      <c r="G26" s="142">
        <f t="shared" si="5"/>
        <v>0</v>
      </c>
    </row>
    <row r="27" spans="1:20" ht="12.75" customHeight="1" thickBot="1">
      <c r="A27" s="64" t="s">
        <v>123</v>
      </c>
      <c r="B27" s="131">
        <f t="shared" si="3"/>
        <v>0</v>
      </c>
      <c r="C27" s="142">
        <f t="shared" si="4"/>
        <v>0</v>
      </c>
      <c r="D27" s="131"/>
      <c r="E27" s="142">
        <f t="shared" si="5"/>
        <v>0</v>
      </c>
      <c r="F27" s="131"/>
      <c r="G27" s="142">
        <f t="shared" si="5"/>
        <v>0</v>
      </c>
    </row>
    <row r="28" spans="1:20" ht="12.75" customHeight="1" thickBot="1">
      <c r="A28" s="63" t="s">
        <v>126</v>
      </c>
      <c r="B28" s="5">
        <f t="shared" si="3"/>
        <v>0</v>
      </c>
      <c r="C28" s="73">
        <f t="shared" si="4"/>
        <v>0</v>
      </c>
      <c r="D28" s="5">
        <f>SUM(D15:D27)</f>
        <v>0</v>
      </c>
      <c r="E28" s="73">
        <f t="shared" si="5"/>
        <v>0</v>
      </c>
      <c r="F28" s="5">
        <f>SUM(F15:F27)</f>
        <v>0</v>
      </c>
      <c r="G28" s="73">
        <f t="shared" si="5"/>
        <v>0</v>
      </c>
    </row>
    <row r="29" spans="1:20" ht="12.75" customHeight="1" thickBot="1">
      <c r="A29" s="63" t="s">
        <v>128</v>
      </c>
      <c r="B29" s="141">
        <f t="shared" si="3"/>
        <v>455.5</v>
      </c>
      <c r="C29" s="73">
        <f t="shared" si="4"/>
        <v>94.316181799358105</v>
      </c>
      <c r="D29" s="141">
        <v>121.2</v>
      </c>
      <c r="E29" s="73">
        <f t="shared" si="5"/>
        <v>93.446414803392429</v>
      </c>
      <c r="F29" s="141">
        <v>334.3</v>
      </c>
      <c r="G29" s="73">
        <f t="shared" si="5"/>
        <v>94.635527246992226</v>
      </c>
    </row>
    <row r="30" spans="1:20" ht="12.75" customHeight="1" thickBot="1">
      <c r="A30" s="63" t="s">
        <v>131</v>
      </c>
      <c r="B30" s="141">
        <f t="shared" si="3"/>
        <v>455.5</v>
      </c>
      <c r="C30" s="73">
        <f t="shared" si="4"/>
        <v>94.316181799358105</v>
      </c>
      <c r="D30" s="141">
        <f>D29+D28</f>
        <v>121.2</v>
      </c>
      <c r="E30" s="73">
        <f t="shared" si="5"/>
        <v>93.446414803392429</v>
      </c>
      <c r="F30" s="141">
        <f>F29+F28</f>
        <v>334.3</v>
      </c>
      <c r="G30" s="73">
        <f t="shared" si="5"/>
        <v>94.635527246992226</v>
      </c>
    </row>
    <row r="31" spans="1:20" ht="12.75" customHeight="1">
      <c r="A31" s="326" t="s">
        <v>160</v>
      </c>
      <c r="B31" s="131">
        <f t="shared" si="3"/>
        <v>0</v>
      </c>
      <c r="C31" s="142">
        <f t="shared" si="4"/>
        <v>0</v>
      </c>
      <c r="D31" s="131"/>
      <c r="E31" s="328">
        <f>(D31/D$13)*100</f>
        <v>0</v>
      </c>
      <c r="F31" s="131"/>
      <c r="G31" s="328">
        <f>(F31/F$13)*100</f>
        <v>0</v>
      </c>
    </row>
    <row r="32" spans="1:20" ht="12.75" customHeight="1">
      <c r="A32" s="326" t="s">
        <v>258</v>
      </c>
      <c r="B32" s="131">
        <f t="shared" si="3"/>
        <v>0</v>
      </c>
      <c r="C32" s="142">
        <f t="shared" si="4"/>
        <v>0</v>
      </c>
      <c r="D32" s="131"/>
      <c r="E32" s="328">
        <f>(D32/D$13)*100</f>
        <v>0</v>
      </c>
      <c r="F32" s="131"/>
      <c r="G32" s="328">
        <f>(F32/F$13)*100</f>
        <v>0</v>
      </c>
    </row>
    <row r="33" spans="1:10" ht="12.75" customHeight="1" thickBot="1">
      <c r="A33" s="326" t="s">
        <v>260</v>
      </c>
      <c r="B33" s="131">
        <f t="shared" si="3"/>
        <v>0</v>
      </c>
      <c r="C33" s="142">
        <f t="shared" si="4"/>
        <v>0</v>
      </c>
      <c r="D33" s="131"/>
      <c r="E33" s="328">
        <f>(D33/D$13)*100</f>
        <v>0</v>
      </c>
      <c r="F33" s="131"/>
      <c r="G33" s="328">
        <f>(F33/F$13)*100</f>
        <v>0</v>
      </c>
    </row>
    <row r="34" spans="1:10" ht="12.75" customHeight="1" thickBot="1">
      <c r="A34" s="63" t="s">
        <v>164</v>
      </c>
      <c r="B34" s="329">
        <f t="shared" si="3"/>
        <v>0</v>
      </c>
      <c r="C34" s="143">
        <f t="shared" si="4"/>
        <v>0</v>
      </c>
      <c r="D34" s="329">
        <v>0</v>
      </c>
      <c r="E34" s="331">
        <f>(D34/D$13)*100</f>
        <v>0</v>
      </c>
      <c r="F34" s="329">
        <v>0</v>
      </c>
      <c r="G34" s="331">
        <f>(F34/F$13)*100</f>
        <v>0</v>
      </c>
    </row>
    <row r="35" spans="1:10" ht="12.75" customHeight="1" thickBot="1">
      <c r="A35" s="58"/>
      <c r="B35" s="174"/>
      <c r="C35" s="75"/>
      <c r="D35" s="174"/>
      <c r="E35" s="75"/>
      <c r="F35" s="174"/>
      <c r="G35" s="75"/>
    </row>
    <row r="36" spans="1:10" ht="12.75" customHeight="1">
      <c r="A36" s="39" t="s">
        <v>152</v>
      </c>
      <c r="B36" s="168">
        <f>D36+F36</f>
        <v>852</v>
      </c>
      <c r="C36" s="37"/>
      <c r="D36" s="168">
        <v>329</v>
      </c>
      <c r="E36" s="195"/>
      <c r="F36" s="168">
        <v>523</v>
      </c>
      <c r="G36" s="195"/>
    </row>
    <row r="37" spans="1:10" ht="12.75" customHeight="1" thickBot="1">
      <c r="A37" s="40" t="s">
        <v>154</v>
      </c>
      <c r="B37" s="144">
        <f>B13/B36*1000000</f>
        <v>566842.7230046948</v>
      </c>
      <c r="C37" s="38"/>
      <c r="D37" s="144">
        <f>D13/D36*1000000</f>
        <v>394224.92401215807</v>
      </c>
      <c r="E37" s="196"/>
      <c r="F37" s="144">
        <f>F13/F36*1000000</f>
        <v>675430.21032504784</v>
      </c>
      <c r="G37" s="196"/>
    </row>
    <row r="38" spans="1:10" ht="12.75" customHeight="1">
      <c r="B38" s="32"/>
      <c r="D38" s="32"/>
      <c r="E38" s="33"/>
      <c r="F38" s="32"/>
      <c r="G38" s="33"/>
    </row>
    <row r="39" spans="1:10" ht="12.75" customHeight="1">
      <c r="B39" s="32"/>
      <c r="D39" s="32"/>
      <c r="E39" s="33"/>
      <c r="F39" s="32"/>
      <c r="G39" s="33"/>
    </row>
    <row r="40" spans="1:10" ht="12.75" customHeight="1">
      <c r="A40" s="32" t="s">
        <v>514</v>
      </c>
      <c r="B40" s="64"/>
      <c r="C40" s="32"/>
      <c r="D40" s="64"/>
      <c r="F40" s="131">
        <v>290.7</v>
      </c>
      <c r="J40" s="64"/>
    </row>
    <row r="41" spans="1:10" ht="12.75" customHeight="1">
      <c r="A41" s="50"/>
      <c r="B41" s="131"/>
      <c r="C41" s="33"/>
      <c r="D41" s="32"/>
      <c r="J41" s="32"/>
    </row>
    <row r="42" spans="1:10" ht="12.75" customHeight="1">
      <c r="A42" s="64"/>
      <c r="B42" s="131"/>
      <c r="C42" s="33"/>
      <c r="D42" s="32"/>
      <c r="J42" s="32"/>
    </row>
    <row r="43" spans="1:10" ht="12.75" customHeight="1">
      <c r="A43" s="72"/>
      <c r="B43" s="131"/>
      <c r="C43" s="33"/>
      <c r="D43" s="32"/>
      <c r="J43" s="32"/>
    </row>
    <row r="44" spans="1:10" ht="12.75" customHeight="1">
      <c r="A44" s="51"/>
      <c r="B44" s="131"/>
      <c r="C44" s="33"/>
      <c r="D44" s="74"/>
      <c r="E44" s="74"/>
      <c r="G44" s="74"/>
    </row>
    <row r="45" spans="1:10" ht="12.75" customHeight="1">
      <c r="A45" s="52"/>
      <c r="B45" s="131"/>
      <c r="C45" s="33"/>
    </row>
    <row r="46" spans="1:10" ht="12.75" customHeight="1">
      <c r="A46" s="2"/>
      <c r="B46" s="32"/>
      <c r="C46" s="33"/>
    </row>
    <row r="47" spans="1:10" ht="12.75" customHeight="1">
      <c r="A47" s="2"/>
      <c r="B47" s="32"/>
      <c r="C47" s="33"/>
    </row>
    <row r="48" spans="1:10" ht="12.75" customHeight="1">
      <c r="A48" s="64"/>
      <c r="B48" s="131"/>
      <c r="C48" s="142"/>
    </row>
    <row r="49" spans="1:3" ht="12.75" customHeight="1">
      <c r="A49" s="64"/>
      <c r="B49" s="131"/>
      <c r="C49" s="142"/>
    </row>
    <row r="50" spans="1:3" ht="12.75" customHeight="1">
      <c r="A50" s="64"/>
      <c r="B50" s="131"/>
      <c r="C50" s="142"/>
    </row>
    <row r="51" spans="1:3" ht="12.75" customHeight="1">
      <c r="A51" s="64"/>
      <c r="B51" s="131"/>
      <c r="C51" s="142"/>
    </row>
    <row r="52" spans="1:3" ht="12.75" customHeight="1">
      <c r="A52" s="64"/>
      <c r="B52" s="131"/>
      <c r="C52" s="142"/>
    </row>
    <row r="53" spans="1:3" ht="12.75" customHeight="1">
      <c r="A53" s="64"/>
      <c r="B53" s="131"/>
      <c r="C53" s="142"/>
    </row>
    <row r="54" spans="1:3" ht="12.75" customHeight="1">
      <c r="A54" s="2"/>
      <c r="B54" s="131"/>
      <c r="C54" s="142"/>
    </row>
    <row r="55" spans="1:3" ht="12.75" customHeight="1">
      <c r="A55" s="2"/>
      <c r="B55" s="131"/>
      <c r="C55" s="142"/>
    </row>
    <row r="56" spans="1:3" ht="12.75" customHeight="1">
      <c r="A56" s="2"/>
      <c r="B56" s="131"/>
      <c r="C56" s="142"/>
    </row>
    <row r="57" spans="1:3" ht="12.75" customHeight="1">
      <c r="A57" s="32"/>
      <c r="B57" s="32"/>
      <c r="C57" s="32"/>
    </row>
    <row r="58" spans="1:3" ht="12.75" customHeight="1">
      <c r="A58" s="74"/>
      <c r="B58" s="131"/>
      <c r="C58" s="74"/>
    </row>
    <row r="59" spans="1:3" ht="12.75" customHeight="1">
      <c r="A59" s="74"/>
      <c r="B59" s="74"/>
      <c r="C59" s="74"/>
    </row>
  </sheetData>
  <phoneticPr fontId="0" type="noConversion"/>
  <pageMargins left="0.39370078740157483" right="0.39370078740157483" top="0.59055118110236227" bottom="0.39370078740157483" header="0.39370078740157483" footer="0.39370078740157483"/>
  <pageSetup paperSize="9" fitToWidth="10" orientation="landscape" horizontalDpi="4294967292" verticalDpi="200" r:id="rId1"/>
  <headerFooter alignWithMargins="0">
    <oddHeader>&amp;CASSOCIATION OF COLLECTIVE INVESTMENTS - QUARTERLY REPORT FOR QUARTER ENDED 31 DECEMBER 2006</oddHeader>
    <oddFooter>&amp;R&amp;A: 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70">
    <pageSetUpPr fitToPage="1"/>
  </sheetPr>
  <dimension ref="A2:W47"/>
  <sheetViews>
    <sheetView workbookViewId="0" xr3:uid="{FA9D0CF8-F9BB-5117-B023-E36B10EBCA76}">
      <pane xSplit="3" ySplit="5" topLeftCell="K33"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0.5703125" style="32" customWidth="1"/>
    <col min="2" max="2" width="12.7109375" style="32" customWidth="1"/>
    <col min="3" max="3" width="4.85546875" style="32" customWidth="1"/>
    <col min="4" max="4" width="12.7109375" style="32" customWidth="1"/>
    <col min="5" max="5" width="4.85546875" style="32" customWidth="1"/>
    <col min="6" max="6" width="13.28515625" style="32" customWidth="1"/>
    <col min="7" max="7" width="4.85546875" style="32" customWidth="1"/>
    <col min="8" max="8" width="12.7109375" style="32" customWidth="1"/>
    <col min="9" max="9" width="4.85546875" style="32" customWidth="1"/>
    <col min="10" max="10" width="12.7109375" style="32" customWidth="1"/>
    <col min="11" max="11" width="4.85546875" style="32" customWidth="1"/>
    <col min="12" max="12" width="12.7109375" style="32" customWidth="1"/>
    <col min="13" max="13" width="4.85546875" style="32" customWidth="1"/>
    <col min="14" max="14" width="12.7109375" style="32" customWidth="1"/>
    <col min="15" max="15" width="4.85546875" style="32" customWidth="1"/>
    <col min="16" max="16" width="12.7109375" style="32" customWidth="1"/>
    <col min="17" max="17" width="4.85546875" style="32" customWidth="1"/>
    <col min="18" max="18" width="12.7109375" style="32" customWidth="1"/>
    <col min="19" max="19" width="4.85546875" style="32" customWidth="1"/>
    <col min="20" max="20" width="16.85546875" style="32" customWidth="1"/>
    <col min="21" max="21" width="4.85546875" style="32" customWidth="1"/>
    <col min="22" max="22" width="12.5703125" customWidth="1"/>
    <col min="24" max="16384" width="9.140625" style="32"/>
  </cols>
  <sheetData>
    <row r="2" spans="1:21" ht="12.75" customHeight="1">
      <c r="A2" s="28"/>
      <c r="H2" s="72" t="s">
        <v>388</v>
      </c>
      <c r="J2" s="72" t="s">
        <v>388</v>
      </c>
      <c r="L2" s="72" t="s">
        <v>388</v>
      </c>
      <c r="N2" s="72" t="s">
        <v>388</v>
      </c>
      <c r="R2" s="72" t="s">
        <v>388</v>
      </c>
      <c r="T2" s="72" t="s">
        <v>388</v>
      </c>
    </row>
    <row r="3" spans="1:21" s="52" customFormat="1" ht="12.75" customHeight="1">
      <c r="A3" s="214" t="s">
        <v>1064</v>
      </c>
      <c r="B3" s="34" t="s">
        <v>80</v>
      </c>
      <c r="C3" s="34"/>
      <c r="D3" s="34" t="s">
        <v>591</v>
      </c>
      <c r="E3" s="226"/>
      <c r="F3" s="34" t="s">
        <v>400</v>
      </c>
      <c r="G3" s="226"/>
      <c r="H3" s="34" t="s">
        <v>404</v>
      </c>
      <c r="I3" s="226"/>
      <c r="J3" s="34" t="s">
        <v>1065</v>
      </c>
      <c r="K3" s="226"/>
      <c r="L3" s="34" t="s">
        <v>427</v>
      </c>
      <c r="M3" s="226"/>
      <c r="N3" s="34" t="s">
        <v>432</v>
      </c>
      <c r="O3" s="226"/>
      <c r="P3" s="34" t="s">
        <v>739</v>
      </c>
      <c r="Q3" s="226"/>
      <c r="R3" s="34" t="s">
        <v>438</v>
      </c>
      <c r="S3" s="226"/>
      <c r="T3" s="34" t="s">
        <v>445</v>
      </c>
      <c r="U3" s="226"/>
    </row>
    <row r="4" spans="1:21" s="52" customFormat="1" ht="12.75" customHeight="1">
      <c r="A4" s="324" t="s">
        <v>247</v>
      </c>
      <c r="B4" s="217"/>
      <c r="C4" s="217"/>
      <c r="D4" s="217" t="s">
        <v>1066</v>
      </c>
      <c r="E4" s="229"/>
      <c r="F4" s="217" t="s">
        <v>1067</v>
      </c>
      <c r="G4" s="229"/>
      <c r="H4" s="217" t="s">
        <v>1068</v>
      </c>
      <c r="I4" s="229"/>
      <c r="J4" s="217" t="s">
        <v>1069</v>
      </c>
      <c r="K4" s="229"/>
      <c r="L4" s="217" t="s">
        <v>1070</v>
      </c>
      <c r="M4" s="229"/>
      <c r="N4" s="217" t="s">
        <v>1071</v>
      </c>
      <c r="O4" s="229"/>
      <c r="P4" s="217" t="s">
        <v>1072</v>
      </c>
      <c r="Q4" s="229"/>
      <c r="R4" s="217" t="s">
        <v>1073</v>
      </c>
      <c r="S4" s="229"/>
      <c r="T4" s="217" t="s">
        <v>1074</v>
      </c>
      <c r="U4" s="229"/>
    </row>
    <row r="5" spans="1:21" ht="12.75" customHeight="1">
      <c r="A5" s="36"/>
      <c r="B5" s="36" t="s">
        <v>84</v>
      </c>
      <c r="C5" s="36" t="s">
        <v>15</v>
      </c>
      <c r="D5" s="36" t="s">
        <v>84</v>
      </c>
      <c r="E5" s="71" t="s">
        <v>15</v>
      </c>
      <c r="F5" s="36" t="s">
        <v>84</v>
      </c>
      <c r="G5" s="71" t="s">
        <v>15</v>
      </c>
      <c r="H5" s="36" t="s">
        <v>84</v>
      </c>
      <c r="I5" s="71" t="s">
        <v>15</v>
      </c>
      <c r="J5" s="36" t="s">
        <v>84</v>
      </c>
      <c r="K5" s="71" t="s">
        <v>15</v>
      </c>
      <c r="L5" s="36" t="s">
        <v>84</v>
      </c>
      <c r="M5" s="71" t="s">
        <v>15</v>
      </c>
      <c r="N5" s="36" t="s">
        <v>84</v>
      </c>
      <c r="O5" s="71" t="s">
        <v>15</v>
      </c>
      <c r="P5" s="36" t="s">
        <v>84</v>
      </c>
      <c r="Q5" s="71" t="s">
        <v>15</v>
      </c>
      <c r="R5" s="36" t="s">
        <v>84</v>
      </c>
      <c r="S5" s="71" t="s">
        <v>15</v>
      </c>
      <c r="T5" s="36" t="s">
        <v>84</v>
      </c>
      <c r="U5" s="71" t="s">
        <v>15</v>
      </c>
    </row>
    <row r="6" spans="1:21" ht="12.75" customHeight="1">
      <c r="A6" s="1" t="s">
        <v>86</v>
      </c>
      <c r="E6" s="33"/>
      <c r="G6" s="33"/>
      <c r="I6" s="33"/>
      <c r="K6" s="33"/>
      <c r="M6" s="33"/>
      <c r="O6" s="33"/>
      <c r="Q6" s="33"/>
      <c r="S6" s="33"/>
      <c r="U6" s="33"/>
    </row>
    <row r="7" spans="1:21" ht="12.75" customHeight="1">
      <c r="A7" s="2" t="s">
        <v>1075</v>
      </c>
      <c r="E7" s="33"/>
      <c r="G7" s="33"/>
      <c r="I7" s="33"/>
      <c r="K7" s="33"/>
      <c r="M7" s="33"/>
      <c r="O7" s="33"/>
      <c r="Q7" s="33"/>
      <c r="S7" s="33"/>
      <c r="U7" s="33"/>
    </row>
    <row r="8" spans="1:21" ht="12.75" customHeight="1">
      <c r="A8" s="366" t="s">
        <v>141</v>
      </c>
      <c r="B8" s="131">
        <f t="shared" ref="B8:B25" si="0">D8+F8+J8+H8+L8+N8+P8+R8+T8</f>
        <v>0</v>
      </c>
      <c r="C8" s="142">
        <f t="shared" ref="C8:C25" si="1">B8/B$21*100</f>
        <v>0</v>
      </c>
      <c r="D8" s="131"/>
      <c r="E8" s="142">
        <f t="shared" ref="E8:E25" si="2">D8/D$21*100</f>
        <v>0</v>
      </c>
      <c r="F8" s="131"/>
      <c r="G8" s="142">
        <f t="shared" ref="G8:G25" si="3">F8/F$21*100</f>
        <v>0</v>
      </c>
      <c r="H8" s="131">
        <v>0</v>
      </c>
      <c r="I8" s="142">
        <f t="shared" ref="I8:I21" si="4">H8/H$21*100</f>
        <v>0</v>
      </c>
      <c r="J8" s="131">
        <v>0</v>
      </c>
      <c r="K8" s="142">
        <f t="shared" ref="K8:K21" si="5">J8/J$21*100</f>
        <v>0</v>
      </c>
      <c r="L8" s="131">
        <v>0</v>
      </c>
      <c r="M8" s="142">
        <f t="shared" ref="M8:M21" si="6">L8/L$21*100</f>
        <v>0</v>
      </c>
      <c r="N8" s="131">
        <v>0</v>
      </c>
      <c r="O8" s="142">
        <f t="shared" ref="O8:O21" si="7">N8/N$21*100</f>
        <v>0</v>
      </c>
      <c r="P8" s="131">
        <v>0</v>
      </c>
      <c r="Q8" s="142">
        <f t="shared" ref="Q8:Q25" si="8">P8/P$21*100</f>
        <v>0</v>
      </c>
      <c r="R8" s="131">
        <v>0</v>
      </c>
      <c r="S8" s="142">
        <f t="shared" ref="S8:S21" si="9">R8/R$21*100</f>
        <v>0</v>
      </c>
      <c r="T8" s="131">
        <v>0</v>
      </c>
      <c r="U8" s="142">
        <f t="shared" ref="U8:U21" si="10">T8/T$21*100</f>
        <v>0</v>
      </c>
    </row>
    <row r="9" spans="1:21" ht="12.75" customHeight="1">
      <c r="A9" s="366" t="s">
        <v>143</v>
      </c>
      <c r="B9" s="131">
        <f t="shared" si="0"/>
        <v>0</v>
      </c>
      <c r="C9" s="142">
        <f t="shared" si="1"/>
        <v>0</v>
      </c>
      <c r="D9" s="131"/>
      <c r="E9" s="142">
        <f t="shared" si="2"/>
        <v>0</v>
      </c>
      <c r="F9" s="131"/>
      <c r="G9" s="142">
        <f t="shared" si="3"/>
        <v>0</v>
      </c>
      <c r="H9" s="131">
        <v>0</v>
      </c>
      <c r="I9" s="142">
        <f t="shared" si="4"/>
        <v>0</v>
      </c>
      <c r="J9" s="131">
        <v>0</v>
      </c>
      <c r="K9" s="142">
        <f t="shared" si="5"/>
        <v>0</v>
      </c>
      <c r="L9" s="131">
        <v>0</v>
      </c>
      <c r="M9" s="142">
        <f t="shared" si="6"/>
        <v>0</v>
      </c>
      <c r="N9" s="131">
        <v>0</v>
      </c>
      <c r="O9" s="142">
        <f t="shared" si="7"/>
        <v>0</v>
      </c>
      <c r="P9" s="131">
        <v>0</v>
      </c>
      <c r="Q9" s="142">
        <f t="shared" si="8"/>
        <v>0</v>
      </c>
      <c r="R9" s="131">
        <v>0</v>
      </c>
      <c r="S9" s="142">
        <f t="shared" si="9"/>
        <v>0</v>
      </c>
      <c r="T9" s="131">
        <v>0</v>
      </c>
      <c r="U9" s="142">
        <f t="shared" si="10"/>
        <v>0</v>
      </c>
    </row>
    <row r="10" spans="1:21" ht="12.75" customHeight="1">
      <c r="A10" s="366" t="s">
        <v>145</v>
      </c>
      <c r="B10" s="131">
        <f t="shared" si="0"/>
        <v>0</v>
      </c>
      <c r="C10" s="142">
        <f t="shared" si="1"/>
        <v>0</v>
      </c>
      <c r="D10" s="131"/>
      <c r="E10" s="142">
        <f t="shared" si="2"/>
        <v>0</v>
      </c>
      <c r="F10" s="131"/>
      <c r="G10" s="142">
        <f t="shared" si="3"/>
        <v>0</v>
      </c>
      <c r="H10" s="131">
        <v>0</v>
      </c>
      <c r="I10" s="142">
        <f t="shared" si="4"/>
        <v>0</v>
      </c>
      <c r="J10" s="131">
        <v>0</v>
      </c>
      <c r="K10" s="142">
        <f t="shared" si="5"/>
        <v>0</v>
      </c>
      <c r="L10" s="131">
        <v>0</v>
      </c>
      <c r="M10" s="142">
        <f t="shared" si="6"/>
        <v>0</v>
      </c>
      <c r="N10" s="131">
        <v>0</v>
      </c>
      <c r="O10" s="142">
        <f t="shared" si="7"/>
        <v>0</v>
      </c>
      <c r="P10" s="131">
        <v>0</v>
      </c>
      <c r="Q10" s="142">
        <f t="shared" si="8"/>
        <v>0</v>
      </c>
      <c r="R10" s="131">
        <v>0</v>
      </c>
      <c r="S10" s="142">
        <f t="shared" si="9"/>
        <v>0</v>
      </c>
      <c r="T10" s="131">
        <v>0</v>
      </c>
      <c r="U10" s="142">
        <f t="shared" si="10"/>
        <v>0</v>
      </c>
    </row>
    <row r="11" spans="1:21" ht="12.75" customHeight="1">
      <c r="A11" s="366" t="s">
        <v>147</v>
      </c>
      <c r="B11" s="131">
        <f t="shared" si="0"/>
        <v>0</v>
      </c>
      <c r="C11" s="142">
        <f t="shared" si="1"/>
        <v>0</v>
      </c>
      <c r="D11" s="131"/>
      <c r="E11" s="142">
        <f t="shared" si="2"/>
        <v>0</v>
      </c>
      <c r="F11" s="131"/>
      <c r="G11" s="142">
        <f t="shared" si="3"/>
        <v>0</v>
      </c>
      <c r="H11" s="131">
        <v>0</v>
      </c>
      <c r="I11" s="142">
        <f t="shared" si="4"/>
        <v>0</v>
      </c>
      <c r="J11" s="131">
        <v>0</v>
      </c>
      <c r="K11" s="142">
        <f t="shared" si="5"/>
        <v>0</v>
      </c>
      <c r="L11" s="131">
        <v>0</v>
      </c>
      <c r="M11" s="142">
        <f t="shared" si="6"/>
        <v>0</v>
      </c>
      <c r="N11" s="131">
        <v>0</v>
      </c>
      <c r="O11" s="142">
        <f t="shared" si="7"/>
        <v>0</v>
      </c>
      <c r="P11" s="131">
        <v>0</v>
      </c>
      <c r="Q11" s="142">
        <f t="shared" si="8"/>
        <v>0</v>
      </c>
      <c r="R11" s="131">
        <v>0</v>
      </c>
      <c r="S11" s="142">
        <f t="shared" si="9"/>
        <v>0</v>
      </c>
      <c r="T11" s="131">
        <v>0</v>
      </c>
      <c r="U11" s="142">
        <f t="shared" si="10"/>
        <v>0</v>
      </c>
    </row>
    <row r="12" spans="1:21" ht="12.75" customHeight="1">
      <c r="A12" s="366" t="s">
        <v>148</v>
      </c>
      <c r="B12" s="131">
        <f t="shared" si="0"/>
        <v>1.6684976100000002</v>
      </c>
      <c r="C12" s="142">
        <f t="shared" si="1"/>
        <v>0.19458595741784473</v>
      </c>
      <c r="D12" s="131"/>
      <c r="E12" s="142">
        <f t="shared" si="2"/>
        <v>0</v>
      </c>
      <c r="F12" s="131">
        <v>0.36849761000000003</v>
      </c>
      <c r="G12" s="142">
        <f t="shared" si="3"/>
        <v>1.5341233566158983</v>
      </c>
      <c r="H12" s="131">
        <v>0</v>
      </c>
      <c r="I12" s="142">
        <f t="shared" si="4"/>
        <v>0</v>
      </c>
      <c r="J12" s="131">
        <v>0</v>
      </c>
      <c r="K12" s="142">
        <f t="shared" si="5"/>
        <v>0</v>
      </c>
      <c r="L12" s="131">
        <v>0</v>
      </c>
      <c r="M12" s="142">
        <f t="shared" si="6"/>
        <v>0</v>
      </c>
      <c r="N12" s="131">
        <v>0</v>
      </c>
      <c r="O12" s="142">
        <f t="shared" si="7"/>
        <v>0</v>
      </c>
      <c r="P12" s="131">
        <v>1.3</v>
      </c>
      <c r="Q12" s="142">
        <f t="shared" si="8"/>
        <v>3.5519125683060109</v>
      </c>
      <c r="R12" s="131">
        <v>0</v>
      </c>
      <c r="S12" s="142">
        <f t="shared" si="9"/>
        <v>0</v>
      </c>
      <c r="T12" s="131">
        <v>0</v>
      </c>
      <c r="U12" s="142">
        <f t="shared" si="10"/>
        <v>0</v>
      </c>
    </row>
    <row r="13" spans="1:21" ht="12.75" customHeight="1">
      <c r="A13" s="366" t="s">
        <v>150</v>
      </c>
      <c r="B13" s="131">
        <f t="shared" si="0"/>
        <v>46.232352493391389</v>
      </c>
      <c r="C13" s="142">
        <f t="shared" si="1"/>
        <v>5.3917767215775898</v>
      </c>
      <c r="D13" s="131"/>
      <c r="E13" s="142">
        <f t="shared" si="2"/>
        <v>0</v>
      </c>
      <c r="F13" s="131"/>
      <c r="G13" s="142">
        <f t="shared" si="3"/>
        <v>0</v>
      </c>
      <c r="H13" s="131">
        <f>'FoF1'!HL8</f>
        <v>0</v>
      </c>
      <c r="I13" s="142">
        <f t="shared" si="4"/>
        <v>0</v>
      </c>
      <c r="J13" s="131">
        <f>'FoF2'!BO8</f>
        <v>0.12075249339138799</v>
      </c>
      <c r="K13" s="142">
        <f t="shared" si="5"/>
        <v>0.15491065774263796</v>
      </c>
      <c r="L13" s="131">
        <f>'FoF2'!HX8</f>
        <v>3.5361000000000002</v>
      </c>
      <c r="M13" s="142">
        <f t="shared" si="6"/>
        <v>4.1839365517339298</v>
      </c>
      <c r="N13" s="131">
        <f>'FoF3'!BL8</f>
        <v>43.6</v>
      </c>
      <c r="O13" s="142">
        <f t="shared" si="7"/>
        <v>9.5404814004376366</v>
      </c>
      <c r="P13" s="131">
        <v>0</v>
      </c>
      <c r="Q13" s="142">
        <f t="shared" si="8"/>
        <v>0</v>
      </c>
      <c r="R13" s="131">
        <f>'FoF3'!ER8</f>
        <v>-1.5</v>
      </c>
      <c r="S13" s="142">
        <f t="shared" si="9"/>
        <v>-4.8946028845526328</v>
      </c>
      <c r="T13" s="131">
        <f>'FoF4'!DQ8</f>
        <v>0.47549999999999998</v>
      </c>
      <c r="U13" s="142">
        <f t="shared" si="10"/>
        <v>1.2482116841013795</v>
      </c>
    </row>
    <row r="14" spans="1:21" ht="12.75" customHeight="1">
      <c r="A14" s="366" t="s">
        <v>151</v>
      </c>
      <c r="B14" s="131">
        <f t="shared" si="0"/>
        <v>0</v>
      </c>
      <c r="C14" s="142">
        <f t="shared" si="1"/>
        <v>0</v>
      </c>
      <c r="D14" s="131"/>
      <c r="E14" s="142">
        <f t="shared" si="2"/>
        <v>0</v>
      </c>
      <c r="F14" s="131"/>
      <c r="G14" s="142">
        <f t="shared" si="3"/>
        <v>0</v>
      </c>
      <c r="H14" s="32">
        <v>0</v>
      </c>
      <c r="I14" s="142">
        <f t="shared" si="4"/>
        <v>0</v>
      </c>
      <c r="J14" s="32">
        <v>0</v>
      </c>
      <c r="K14" s="142">
        <f>J13/J$21*100</f>
        <v>0.15491065774263796</v>
      </c>
      <c r="L14" s="32">
        <v>0</v>
      </c>
      <c r="M14" s="142">
        <f t="shared" si="6"/>
        <v>0</v>
      </c>
      <c r="N14" s="32">
        <v>0</v>
      </c>
      <c r="O14" s="142">
        <f t="shared" si="7"/>
        <v>0</v>
      </c>
      <c r="P14" s="131">
        <v>0</v>
      </c>
      <c r="Q14" s="142">
        <f t="shared" si="8"/>
        <v>0</v>
      </c>
      <c r="R14" s="32">
        <v>0</v>
      </c>
      <c r="S14" s="142">
        <f>R13/R$21*100</f>
        <v>-4.8946028845526328</v>
      </c>
      <c r="T14" s="32">
        <v>0</v>
      </c>
      <c r="U14" s="142">
        <f t="shared" si="10"/>
        <v>0</v>
      </c>
    </row>
    <row r="15" spans="1:21" ht="12.75" customHeight="1" thickBot="1">
      <c r="A15" s="366" t="s">
        <v>153</v>
      </c>
      <c r="B15" s="131">
        <f t="shared" si="0"/>
        <v>5.1630000000000003</v>
      </c>
      <c r="C15" s="142">
        <f t="shared" si="1"/>
        <v>0.60212690274595737</v>
      </c>
      <c r="D15" s="131">
        <v>5.1630000000000003</v>
      </c>
      <c r="E15" s="142">
        <f t="shared" si="2"/>
        <v>5.1202967253109071</v>
      </c>
      <c r="F15" s="131"/>
      <c r="G15" s="142">
        <f t="shared" si="3"/>
        <v>0</v>
      </c>
      <c r="H15" s="131">
        <v>0</v>
      </c>
      <c r="I15" s="142">
        <f t="shared" si="4"/>
        <v>0</v>
      </c>
      <c r="J15" s="131">
        <v>0</v>
      </c>
      <c r="K15" s="142">
        <f t="shared" si="5"/>
        <v>0</v>
      </c>
      <c r="L15" s="131">
        <v>0</v>
      </c>
      <c r="M15" s="142">
        <f t="shared" si="6"/>
        <v>0</v>
      </c>
      <c r="N15" s="131">
        <v>0</v>
      </c>
      <c r="O15" s="142">
        <f t="shared" si="7"/>
        <v>0</v>
      </c>
      <c r="P15" s="131">
        <v>0</v>
      </c>
      <c r="Q15" s="142">
        <f t="shared" si="8"/>
        <v>0</v>
      </c>
      <c r="R15" s="131">
        <v>0</v>
      </c>
      <c r="S15" s="142">
        <f t="shared" si="9"/>
        <v>0</v>
      </c>
      <c r="T15" s="131">
        <v>0</v>
      </c>
      <c r="U15" s="142">
        <f t="shared" si="10"/>
        <v>0</v>
      </c>
    </row>
    <row r="16" spans="1:21" ht="12.75" customHeight="1" thickBot="1">
      <c r="A16" s="63" t="s">
        <v>155</v>
      </c>
      <c r="B16" s="141">
        <f t="shared" si="0"/>
        <v>53.063850103391388</v>
      </c>
      <c r="C16" s="143">
        <f t="shared" si="1"/>
        <v>6.1884895817413916</v>
      </c>
      <c r="D16" s="141">
        <f>SUM(D8:D15)</f>
        <v>5.1630000000000003</v>
      </c>
      <c r="E16" s="143">
        <f t="shared" si="2"/>
        <v>5.1202967253109071</v>
      </c>
      <c r="F16" s="141">
        <f>SUM(F8:F15)</f>
        <v>0.36849761000000003</v>
      </c>
      <c r="G16" s="143">
        <f t="shared" si="3"/>
        <v>1.5341233566158983</v>
      </c>
      <c r="H16" s="141">
        <f>SUM(H8:H15)</f>
        <v>0</v>
      </c>
      <c r="I16" s="143">
        <f t="shared" si="4"/>
        <v>0</v>
      </c>
      <c r="J16" s="141">
        <f>SUM(J8:J15)</f>
        <v>0.12075249339138799</v>
      </c>
      <c r="K16" s="143">
        <f t="shared" si="5"/>
        <v>0.15491065774263796</v>
      </c>
      <c r="L16" s="141">
        <f>SUM(L8:L15)</f>
        <v>3.5361000000000002</v>
      </c>
      <c r="M16" s="143">
        <f t="shared" si="6"/>
        <v>4.1839365517339298</v>
      </c>
      <c r="N16" s="141">
        <f>SUM(N8:N15)</f>
        <v>43.6</v>
      </c>
      <c r="O16" s="143">
        <f t="shared" si="7"/>
        <v>9.5404814004376366</v>
      </c>
      <c r="P16" s="141">
        <v>1.3</v>
      </c>
      <c r="Q16" s="143">
        <f t="shared" si="8"/>
        <v>3.5519125683060109</v>
      </c>
      <c r="R16" s="141">
        <f>SUM(R8:R15)</f>
        <v>-1.5</v>
      </c>
      <c r="S16" s="143">
        <f t="shared" si="9"/>
        <v>-4.8946028845526328</v>
      </c>
      <c r="T16" s="141">
        <f>SUM(T8:T15)</f>
        <v>0.47549999999999998</v>
      </c>
      <c r="U16" s="143">
        <f t="shared" si="10"/>
        <v>1.2482116841013795</v>
      </c>
    </row>
    <row r="17" spans="1:21" ht="12.75" customHeight="1">
      <c r="A17" s="64" t="s">
        <v>289</v>
      </c>
      <c r="B17" s="131">
        <f t="shared" si="0"/>
        <v>788.17524335653536</v>
      </c>
      <c r="C17" s="142">
        <f t="shared" si="1"/>
        <v>91.919720725026494</v>
      </c>
      <c r="D17" s="131">
        <v>86.081000000000003</v>
      </c>
      <c r="E17" s="142">
        <f t="shared" si="2"/>
        <v>85.369022353571211</v>
      </c>
      <c r="F17" s="131">
        <v>21.620231030000003</v>
      </c>
      <c r="G17" s="142">
        <f t="shared" si="3"/>
        <v>90.009000054450283</v>
      </c>
      <c r="H17" s="131">
        <f>SUM('FoF1'!HL9:HL12)</f>
        <v>7.8</v>
      </c>
      <c r="I17" s="142">
        <f t="shared" si="4"/>
        <v>100</v>
      </c>
      <c r="J17" s="131">
        <f>SUM('FoF2'!BO9:BO12)</f>
        <v>77.829012326535391</v>
      </c>
      <c r="K17" s="142">
        <f t="shared" si="5"/>
        <v>99.845089342257353</v>
      </c>
      <c r="L17" s="131">
        <f>SUM('FoF2'!HX9:HX12)</f>
        <v>80.98</v>
      </c>
      <c r="M17" s="142">
        <f t="shared" si="6"/>
        <v>95.816063448266064</v>
      </c>
      <c r="N17" s="131">
        <f>SUM('FoF3'!BL9:BL12)</f>
        <v>413.4</v>
      </c>
      <c r="O17" s="142">
        <f t="shared" si="7"/>
        <v>90.459518599562358</v>
      </c>
      <c r="P17" s="131">
        <v>30.7</v>
      </c>
      <c r="Q17" s="142">
        <f t="shared" si="8"/>
        <v>83.879781420765028</v>
      </c>
      <c r="R17" s="131">
        <f>SUM('FoF3'!ER9:ER12)</f>
        <v>32.146000000000001</v>
      </c>
      <c r="S17" s="142">
        <f t="shared" si="9"/>
        <v>104.89460288455264</v>
      </c>
      <c r="T17" s="131">
        <f>SUM('FoF4'!DQ9:DQ12)</f>
        <v>37.619</v>
      </c>
      <c r="U17" s="142">
        <f t="shared" si="10"/>
        <v>98.751788315898622</v>
      </c>
    </row>
    <row r="18" spans="1:21" ht="12.75" customHeight="1">
      <c r="A18" s="64" t="s">
        <v>290</v>
      </c>
      <c r="B18" s="131">
        <f t="shared" si="0"/>
        <v>8.6313482599999993</v>
      </c>
      <c r="C18" s="142">
        <f t="shared" si="1"/>
        <v>1.006617663047745</v>
      </c>
      <c r="D18" s="131">
        <v>2</v>
      </c>
      <c r="E18" s="142">
        <f t="shared" si="2"/>
        <v>1.983457960608525</v>
      </c>
      <c r="F18" s="131">
        <v>2.0313482600000001</v>
      </c>
      <c r="G18" s="142">
        <f t="shared" si="3"/>
        <v>8.4568765889338184</v>
      </c>
      <c r="H18" s="131"/>
      <c r="I18" s="142">
        <f t="shared" si="4"/>
        <v>0</v>
      </c>
      <c r="J18" s="131"/>
      <c r="K18" s="142">
        <f t="shared" si="5"/>
        <v>0</v>
      </c>
      <c r="L18" s="131"/>
      <c r="M18" s="142">
        <f t="shared" si="6"/>
        <v>0</v>
      </c>
      <c r="N18" s="131"/>
      <c r="O18" s="142">
        <f t="shared" si="7"/>
        <v>0</v>
      </c>
      <c r="P18" s="131">
        <v>4.5999999999999996</v>
      </c>
      <c r="Q18" s="142">
        <f t="shared" si="8"/>
        <v>12.568306010928959</v>
      </c>
      <c r="R18" s="131"/>
      <c r="S18" s="142">
        <f t="shared" si="9"/>
        <v>0</v>
      </c>
      <c r="T18" s="131"/>
      <c r="U18" s="142">
        <f t="shared" si="10"/>
        <v>0</v>
      </c>
    </row>
    <row r="19" spans="1:21" ht="12.75" customHeight="1" thickBot="1">
      <c r="A19" s="64" t="s">
        <v>291</v>
      </c>
      <c r="B19" s="131">
        <f t="shared" si="0"/>
        <v>7.59</v>
      </c>
      <c r="C19" s="142">
        <f t="shared" si="1"/>
        <v>0.88517203018435331</v>
      </c>
      <c r="D19" s="131">
        <v>7.59</v>
      </c>
      <c r="E19" s="142">
        <f t="shared" si="2"/>
        <v>7.5272229605093512</v>
      </c>
      <c r="F19" s="131">
        <v>0</v>
      </c>
      <c r="G19" s="142">
        <f t="shared" si="3"/>
        <v>0</v>
      </c>
      <c r="H19" s="131"/>
      <c r="I19" s="142">
        <f t="shared" si="4"/>
        <v>0</v>
      </c>
      <c r="J19" s="131"/>
      <c r="K19" s="142">
        <f t="shared" si="5"/>
        <v>0</v>
      </c>
      <c r="L19" s="131"/>
      <c r="M19" s="142">
        <f t="shared" si="6"/>
        <v>0</v>
      </c>
      <c r="N19" s="131"/>
      <c r="O19" s="142">
        <f t="shared" si="7"/>
        <v>0</v>
      </c>
      <c r="P19" s="131">
        <v>0</v>
      </c>
      <c r="Q19" s="142">
        <f t="shared" si="8"/>
        <v>0</v>
      </c>
      <c r="R19" s="131"/>
      <c r="S19" s="142">
        <f t="shared" si="9"/>
        <v>0</v>
      </c>
      <c r="T19" s="131"/>
      <c r="U19" s="142">
        <f t="shared" si="10"/>
        <v>0</v>
      </c>
    </row>
    <row r="20" spans="1:21" ht="12.75" customHeight="1" thickBot="1">
      <c r="A20" s="63" t="s">
        <v>156</v>
      </c>
      <c r="B20" s="141">
        <f t="shared" si="0"/>
        <v>804.39659161653537</v>
      </c>
      <c r="C20" s="143">
        <f t="shared" si="1"/>
        <v>93.811510418258607</v>
      </c>
      <c r="D20" s="141">
        <f>SUM(D17:D19)</f>
        <v>95.671000000000006</v>
      </c>
      <c r="E20" s="143">
        <f t="shared" si="2"/>
        <v>94.879703274689092</v>
      </c>
      <c r="F20" s="141">
        <f>SUM(F17:F19)</f>
        <v>23.651579290000004</v>
      </c>
      <c r="G20" s="143">
        <f t="shared" si="3"/>
        <v>98.465876643384107</v>
      </c>
      <c r="H20" s="141">
        <f>SUM(H17:H19)</f>
        <v>7.8</v>
      </c>
      <c r="I20" s="143">
        <f t="shared" si="4"/>
        <v>100</v>
      </c>
      <c r="J20" s="141">
        <f>SUM(J17:J19)</f>
        <v>77.829012326535391</v>
      </c>
      <c r="K20" s="143">
        <f t="shared" si="5"/>
        <v>99.845089342257353</v>
      </c>
      <c r="L20" s="141">
        <f>SUM(L17:L19)</f>
        <v>80.98</v>
      </c>
      <c r="M20" s="143">
        <f t="shared" si="6"/>
        <v>95.816063448266064</v>
      </c>
      <c r="N20" s="141">
        <f>SUM(N17:N19)</f>
        <v>413.4</v>
      </c>
      <c r="O20" s="143">
        <f t="shared" si="7"/>
        <v>90.459518599562358</v>
      </c>
      <c r="P20" s="141">
        <v>35.299999999999997</v>
      </c>
      <c r="Q20" s="143">
        <f t="shared" si="8"/>
        <v>96.448087431693978</v>
      </c>
      <c r="R20" s="141">
        <f>SUM(R17:R19)</f>
        <v>32.146000000000001</v>
      </c>
      <c r="S20" s="143">
        <f t="shared" si="9"/>
        <v>104.89460288455264</v>
      </c>
      <c r="T20" s="141">
        <f>SUM(T17:T19)</f>
        <v>37.619</v>
      </c>
      <c r="U20" s="143">
        <f t="shared" si="10"/>
        <v>98.751788315898622</v>
      </c>
    </row>
    <row r="21" spans="1:21" ht="12.75" customHeight="1" thickBot="1">
      <c r="A21" s="63" t="s">
        <v>158</v>
      </c>
      <c r="B21" s="141">
        <f t="shared" si="0"/>
        <v>857.46044171992685</v>
      </c>
      <c r="C21" s="143">
        <f t="shared" si="1"/>
        <v>100</v>
      </c>
      <c r="D21" s="141">
        <f>D20+D16</f>
        <v>100.834</v>
      </c>
      <c r="E21" s="143">
        <f t="shared" si="2"/>
        <v>100</v>
      </c>
      <c r="F21" s="141">
        <f>F20+F16</f>
        <v>24.020076900000003</v>
      </c>
      <c r="G21" s="143">
        <f t="shared" si="3"/>
        <v>100</v>
      </c>
      <c r="H21" s="141">
        <f>H16+H20</f>
        <v>7.8</v>
      </c>
      <c r="I21" s="143">
        <f t="shared" si="4"/>
        <v>100</v>
      </c>
      <c r="J21" s="141">
        <f>J16+J20</f>
        <v>77.949764819926784</v>
      </c>
      <c r="K21" s="143">
        <f t="shared" si="5"/>
        <v>100</v>
      </c>
      <c r="L21" s="141">
        <f>L16+L20</f>
        <v>84.516100000000009</v>
      </c>
      <c r="M21" s="143">
        <f t="shared" si="6"/>
        <v>100</v>
      </c>
      <c r="N21" s="141">
        <f>N16+N20</f>
        <v>457</v>
      </c>
      <c r="O21" s="143">
        <f t="shared" si="7"/>
        <v>100</v>
      </c>
      <c r="P21" s="141">
        <v>36.6</v>
      </c>
      <c r="Q21" s="143">
        <f t="shared" si="8"/>
        <v>100</v>
      </c>
      <c r="R21" s="141">
        <f>R16+R20</f>
        <v>30.646000000000001</v>
      </c>
      <c r="S21" s="143">
        <f t="shared" si="9"/>
        <v>100</v>
      </c>
      <c r="T21" s="141">
        <f>T16+T20</f>
        <v>38.094499999999996</v>
      </c>
      <c r="U21" s="143">
        <f t="shared" si="10"/>
        <v>100</v>
      </c>
    </row>
    <row r="22" spans="1:21" ht="12.75" customHeight="1">
      <c r="A22" s="326" t="s">
        <v>160</v>
      </c>
      <c r="B22" s="131">
        <f t="shared" si="0"/>
        <v>0</v>
      </c>
      <c r="C22" s="328">
        <f t="shared" si="1"/>
        <v>0</v>
      </c>
      <c r="D22" s="131"/>
      <c r="E22" s="328">
        <f t="shared" si="2"/>
        <v>0</v>
      </c>
      <c r="F22" s="131"/>
      <c r="G22" s="328">
        <f t="shared" si="3"/>
        <v>0</v>
      </c>
      <c r="H22" s="131"/>
      <c r="I22" s="328"/>
      <c r="J22" s="131"/>
      <c r="K22" s="328"/>
      <c r="L22" s="131"/>
      <c r="M22" s="328"/>
      <c r="N22" s="131"/>
      <c r="O22" s="328"/>
      <c r="P22" s="131"/>
      <c r="Q22" s="328">
        <f t="shared" si="8"/>
        <v>0</v>
      </c>
      <c r="R22" s="131"/>
      <c r="S22" s="328"/>
      <c r="T22" s="131"/>
      <c r="U22" s="328"/>
    </row>
    <row r="23" spans="1:21" ht="12.75" customHeight="1">
      <c r="A23" s="326" t="s">
        <v>258</v>
      </c>
      <c r="B23" s="131">
        <f t="shared" si="0"/>
        <v>0</v>
      </c>
      <c r="C23" s="328">
        <f t="shared" si="1"/>
        <v>0</v>
      </c>
      <c r="D23" s="131"/>
      <c r="E23" s="328">
        <f t="shared" si="2"/>
        <v>0</v>
      </c>
      <c r="F23" s="131"/>
      <c r="G23" s="328">
        <f t="shared" si="3"/>
        <v>0</v>
      </c>
      <c r="H23" s="131"/>
      <c r="I23" s="328"/>
      <c r="J23" s="131"/>
      <c r="K23" s="328"/>
      <c r="L23" s="131"/>
      <c r="M23" s="328"/>
      <c r="N23" s="131"/>
      <c r="O23" s="328"/>
      <c r="P23" s="131"/>
      <c r="Q23" s="328">
        <f t="shared" si="8"/>
        <v>0</v>
      </c>
      <c r="R23" s="131"/>
      <c r="S23" s="328"/>
      <c r="T23" s="131"/>
      <c r="U23" s="328"/>
    </row>
    <row r="24" spans="1:21" ht="12.75" customHeight="1" thickBot="1">
      <c r="A24" s="326" t="s">
        <v>260</v>
      </c>
      <c r="B24" s="131">
        <f t="shared" si="0"/>
        <v>0</v>
      </c>
      <c r="C24" s="328">
        <f t="shared" si="1"/>
        <v>0</v>
      </c>
      <c r="D24" s="131"/>
      <c r="E24" s="328">
        <f t="shared" si="2"/>
        <v>0</v>
      </c>
      <c r="F24" s="131"/>
      <c r="G24" s="328">
        <f t="shared" si="3"/>
        <v>0</v>
      </c>
      <c r="H24" s="131"/>
      <c r="I24" s="328"/>
      <c r="J24" s="131"/>
      <c r="K24" s="328"/>
      <c r="L24" s="131"/>
      <c r="M24" s="328"/>
      <c r="N24" s="131"/>
      <c r="O24" s="328"/>
      <c r="P24" s="131"/>
      <c r="Q24" s="328">
        <f t="shared" si="8"/>
        <v>0</v>
      </c>
      <c r="R24" s="131"/>
      <c r="S24" s="328"/>
      <c r="T24" s="131"/>
      <c r="U24" s="328"/>
    </row>
    <row r="25" spans="1:21" ht="12.75" customHeight="1" thickBot="1">
      <c r="A25" s="63" t="s">
        <v>164</v>
      </c>
      <c r="B25" s="329">
        <f t="shared" si="0"/>
        <v>0</v>
      </c>
      <c r="C25" s="330">
        <f t="shared" si="1"/>
        <v>0</v>
      </c>
      <c r="D25" s="329">
        <f>SUM(D22:D24)</f>
        <v>0</v>
      </c>
      <c r="E25" s="330">
        <f t="shared" si="2"/>
        <v>0</v>
      </c>
      <c r="F25" s="329">
        <f>SUM(F22:F24)</f>
        <v>0</v>
      </c>
      <c r="G25" s="330">
        <f t="shared" si="3"/>
        <v>0</v>
      </c>
      <c r="H25" s="329"/>
      <c r="I25" s="330"/>
      <c r="J25" s="329"/>
      <c r="K25" s="330"/>
      <c r="L25" s="329"/>
      <c r="M25" s="330"/>
      <c r="N25" s="329"/>
      <c r="O25" s="330"/>
      <c r="P25" s="329">
        <f>SUM(P22:P24)</f>
        <v>0</v>
      </c>
      <c r="Q25" s="330">
        <f t="shared" si="8"/>
        <v>0</v>
      </c>
      <c r="R25" s="329"/>
      <c r="S25" s="330"/>
      <c r="T25" s="329"/>
      <c r="U25" s="330"/>
    </row>
    <row r="26" spans="1:21" ht="12.75" customHeight="1" thickBot="1">
      <c r="B26" s="131"/>
      <c r="C26" s="142"/>
      <c r="D26" s="131"/>
      <c r="E26" s="142"/>
      <c r="F26" s="131"/>
      <c r="G26" s="142"/>
      <c r="H26" s="131"/>
      <c r="I26" s="142"/>
      <c r="J26" s="131"/>
      <c r="K26" s="142"/>
      <c r="L26" s="131"/>
      <c r="M26" s="142"/>
      <c r="N26" s="131"/>
      <c r="O26" s="142"/>
      <c r="P26" s="131"/>
      <c r="Q26" s="142"/>
      <c r="R26" s="315"/>
      <c r="S26" s="142"/>
      <c r="T26" s="131"/>
      <c r="U26" s="142"/>
    </row>
    <row r="27" spans="1:21" s="74" customFormat="1" ht="12.75" customHeight="1">
      <c r="A27" s="37" t="s">
        <v>152</v>
      </c>
      <c r="B27" s="168">
        <f>D27+F27+J27+H27+L27+N27+P27+R27+T27</f>
        <v>471</v>
      </c>
      <c r="C27" s="195"/>
      <c r="D27" s="168">
        <v>169</v>
      </c>
      <c r="E27" s="195"/>
      <c r="F27" s="168">
        <v>6</v>
      </c>
      <c r="G27" s="195"/>
      <c r="H27" s="168"/>
      <c r="I27" s="195"/>
      <c r="J27" s="168"/>
      <c r="K27" s="195"/>
      <c r="L27" s="168"/>
      <c r="M27" s="195"/>
      <c r="N27" s="168"/>
      <c r="O27" s="195"/>
      <c r="P27" s="168">
        <v>296</v>
      </c>
      <c r="Q27" s="195"/>
      <c r="R27" s="316"/>
      <c r="S27" s="195"/>
      <c r="T27" s="168"/>
      <c r="U27" s="195"/>
    </row>
    <row r="28" spans="1:21" s="74" customFormat="1" ht="12.75" customHeight="1" thickBot="1">
      <c r="A28" s="38" t="s">
        <v>154</v>
      </c>
      <c r="B28" s="144">
        <f>B21/B27*1000000</f>
        <v>1820510.4919743668</v>
      </c>
      <c r="C28" s="196"/>
      <c r="D28" s="144">
        <f>D21/D27*1000000</f>
        <v>596650.88757396454</v>
      </c>
      <c r="E28" s="196"/>
      <c r="F28" s="144">
        <f>F21/F27*1000000</f>
        <v>4003346.1500000004</v>
      </c>
      <c r="G28" s="196"/>
      <c r="H28" s="144"/>
      <c r="I28" s="196"/>
      <c r="J28" s="144"/>
      <c r="K28" s="196"/>
      <c r="L28" s="144"/>
      <c r="M28" s="196"/>
      <c r="N28" s="144"/>
      <c r="O28" s="196"/>
      <c r="P28" s="144">
        <f>P21/P27*1000000</f>
        <v>123648.64864864865</v>
      </c>
      <c r="Q28" s="196"/>
      <c r="R28" s="144"/>
      <c r="S28" s="196"/>
      <c r="T28" s="144"/>
      <c r="U28" s="196"/>
    </row>
    <row r="29" spans="1:21" ht="12.75" customHeight="1">
      <c r="B29" s="131"/>
      <c r="C29" s="142"/>
      <c r="D29" s="131"/>
      <c r="E29" s="142"/>
      <c r="F29" s="131"/>
      <c r="G29" s="142"/>
      <c r="H29" s="131"/>
      <c r="I29" s="142"/>
      <c r="J29" s="131"/>
      <c r="K29" s="142"/>
      <c r="L29" s="131"/>
      <c r="M29" s="142"/>
      <c r="N29" s="131"/>
      <c r="O29" s="142"/>
      <c r="P29" s="131"/>
      <c r="Q29" s="142"/>
      <c r="R29" s="131"/>
      <c r="S29" s="142"/>
      <c r="T29" s="131"/>
      <c r="U29" s="142"/>
    </row>
    <row r="30" spans="1:21" ht="12.75" customHeight="1">
      <c r="A30" s="7" t="s">
        <v>165</v>
      </c>
      <c r="B30" s="35" t="s">
        <v>80</v>
      </c>
      <c r="C30" s="83"/>
      <c r="D30" s="35" t="str">
        <f>D3</f>
        <v>ABSA</v>
      </c>
      <c r="E30" s="83"/>
      <c r="F30" s="35" t="str">
        <f>F3</f>
        <v>CORIS CAPITAL</v>
      </c>
      <c r="G30" s="83"/>
      <c r="H30" s="35"/>
      <c r="I30" s="83"/>
      <c r="J30" s="35"/>
      <c r="K30" s="83"/>
      <c r="L30" s="35"/>
      <c r="M30" s="83"/>
      <c r="N30" s="35"/>
      <c r="O30" s="83"/>
      <c r="P30" s="35" t="str">
        <f>P3</f>
        <v xml:space="preserve">RMB </v>
      </c>
      <c r="Q30" s="83"/>
      <c r="R30" s="35"/>
      <c r="S30" s="83"/>
      <c r="T30" s="35"/>
      <c r="U30" s="83"/>
    </row>
    <row r="31" spans="1:21" ht="12.75" customHeight="1">
      <c r="A31" s="136"/>
      <c r="B31" s="95"/>
      <c r="C31" s="84"/>
      <c r="D31" s="95" t="str">
        <f>D4</f>
        <v>GLOBAL BOND</v>
      </c>
      <c r="E31" s="84"/>
      <c r="F31" s="95" t="str">
        <f>F4</f>
        <v>INT BOND</v>
      </c>
      <c r="G31" s="84"/>
      <c r="H31" s="95"/>
      <c r="I31" s="84"/>
      <c r="J31" s="95"/>
      <c r="K31" s="84"/>
      <c r="L31" s="95"/>
      <c r="M31" s="84"/>
      <c r="N31" s="95"/>
      <c r="O31" s="84"/>
      <c r="P31" s="95" t="str">
        <f>P4</f>
        <v>INTERNATIONAL BOND</v>
      </c>
      <c r="Q31" s="84"/>
      <c r="R31" s="95"/>
      <c r="S31" s="84"/>
      <c r="T31" s="95"/>
      <c r="U31" s="84"/>
    </row>
    <row r="32" spans="1:21" ht="12.75" customHeight="1">
      <c r="A32" s="36"/>
      <c r="B32" s="36" t="s">
        <v>84</v>
      </c>
      <c r="C32" s="71" t="s">
        <v>15</v>
      </c>
      <c r="D32" s="36" t="s">
        <v>84</v>
      </c>
      <c r="E32" s="71" t="s">
        <v>15</v>
      </c>
      <c r="F32" s="36" t="s">
        <v>84</v>
      </c>
      <c r="G32" s="71" t="s">
        <v>15</v>
      </c>
      <c r="H32" s="36"/>
      <c r="I32" s="71"/>
      <c r="J32" s="36"/>
      <c r="K32" s="71"/>
      <c r="L32" s="36"/>
      <c r="M32" s="71"/>
      <c r="N32" s="36"/>
      <c r="O32" s="71"/>
      <c r="P32" s="36" t="s">
        <v>84</v>
      </c>
      <c r="Q32" s="71" t="s">
        <v>15</v>
      </c>
      <c r="R32" s="36"/>
      <c r="S32" s="71"/>
      <c r="T32" s="36"/>
      <c r="U32" s="71"/>
    </row>
    <row r="33" spans="1:21" ht="12.75" customHeight="1">
      <c r="A33" s="32" t="s">
        <v>166</v>
      </c>
      <c r="B33" s="131">
        <f t="shared" ref="B33:B40" si="11">P33+L33+H33+D33+F33+N33+T33+R33+J33</f>
        <v>8.2998458700000004</v>
      </c>
      <c r="C33" s="142">
        <f t="shared" ref="C33:C41" si="12">B33/B$21*100</f>
        <v>0.96795670869105677</v>
      </c>
      <c r="D33" s="131"/>
      <c r="E33" s="142">
        <f t="shared" ref="E33:E44" si="13">D33/D$21*100</f>
        <v>0</v>
      </c>
      <c r="F33" s="131">
        <v>2.39984587</v>
      </c>
      <c r="G33" s="142">
        <f t="shared" ref="G33:G41" si="14">F33/F$21*100</f>
        <v>9.9909999455497154</v>
      </c>
      <c r="H33" s="131"/>
      <c r="I33" s="142"/>
      <c r="J33" s="131"/>
      <c r="K33" s="142"/>
      <c r="L33" s="131"/>
      <c r="M33" s="142"/>
      <c r="N33" s="131"/>
      <c r="O33" s="142"/>
      <c r="P33" s="131">
        <v>5.9</v>
      </c>
      <c r="Q33" s="142">
        <f t="shared" ref="Q33:Q41" si="15">P33/P$21*100</f>
        <v>16.120218579234972</v>
      </c>
      <c r="R33" s="131"/>
      <c r="S33" s="142"/>
      <c r="T33" s="131"/>
      <c r="U33" s="142"/>
    </row>
    <row r="34" spans="1:21" ht="12.75" customHeight="1">
      <c r="A34" s="32" t="s">
        <v>167</v>
      </c>
      <c r="B34" s="131">
        <f t="shared" si="11"/>
        <v>7.2949999999999999</v>
      </c>
      <c r="C34" s="142">
        <f t="shared" si="12"/>
        <v>0.8507681106976096</v>
      </c>
      <c r="D34" s="131">
        <v>7.2949999999999999</v>
      </c>
      <c r="E34" s="142">
        <f t="shared" si="13"/>
        <v>7.234662911319595</v>
      </c>
      <c r="F34" s="131">
        <v>0</v>
      </c>
      <c r="G34" s="142">
        <f t="shared" si="14"/>
        <v>0</v>
      </c>
      <c r="H34" s="131"/>
      <c r="I34" s="142"/>
      <c r="J34" s="131"/>
      <c r="K34" s="142"/>
      <c r="L34" s="131"/>
      <c r="M34" s="142"/>
      <c r="N34" s="131"/>
      <c r="O34" s="142"/>
      <c r="P34" s="131">
        <v>0</v>
      </c>
      <c r="Q34" s="142">
        <f t="shared" si="15"/>
        <v>0</v>
      </c>
      <c r="R34" s="131"/>
      <c r="S34" s="142"/>
      <c r="T34" s="131"/>
      <c r="U34" s="142"/>
    </row>
    <row r="35" spans="1:21" ht="12.75" customHeight="1">
      <c r="A35" s="32" t="s">
        <v>168</v>
      </c>
      <c r="B35" s="131">
        <f t="shared" si="11"/>
        <v>0</v>
      </c>
      <c r="C35" s="142">
        <f t="shared" si="12"/>
        <v>0</v>
      </c>
      <c r="D35" s="131">
        <v>0</v>
      </c>
      <c r="E35" s="142">
        <f t="shared" si="13"/>
        <v>0</v>
      </c>
      <c r="F35" s="131">
        <v>0</v>
      </c>
      <c r="G35" s="142">
        <f t="shared" si="14"/>
        <v>0</v>
      </c>
      <c r="H35" s="131"/>
      <c r="I35" s="142"/>
      <c r="J35" s="131"/>
      <c r="K35" s="142"/>
      <c r="L35" s="131"/>
      <c r="M35" s="142"/>
      <c r="N35" s="131"/>
      <c r="O35" s="142"/>
      <c r="P35" s="131">
        <v>0</v>
      </c>
      <c r="Q35" s="142">
        <f t="shared" si="15"/>
        <v>0</v>
      </c>
      <c r="R35" s="131"/>
      <c r="S35" s="142"/>
      <c r="T35" s="131"/>
      <c r="U35" s="142"/>
    </row>
    <row r="36" spans="1:21" ht="12.75" customHeight="1">
      <c r="A36" s="32" t="s">
        <v>169</v>
      </c>
      <c r="B36" s="131">
        <f t="shared" si="11"/>
        <v>0</v>
      </c>
      <c r="C36" s="142">
        <f t="shared" si="12"/>
        <v>0</v>
      </c>
      <c r="D36" s="131">
        <v>0</v>
      </c>
      <c r="E36" s="142">
        <f t="shared" si="13"/>
        <v>0</v>
      </c>
      <c r="F36" s="131">
        <v>0</v>
      </c>
      <c r="G36" s="142">
        <f t="shared" si="14"/>
        <v>0</v>
      </c>
      <c r="H36" s="131"/>
      <c r="I36" s="142"/>
      <c r="J36" s="131"/>
      <c r="K36" s="142"/>
      <c r="L36" s="131"/>
      <c r="M36" s="142"/>
      <c r="N36" s="131"/>
      <c r="O36" s="142"/>
      <c r="P36" s="131">
        <v>0</v>
      </c>
      <c r="Q36" s="142">
        <f t="shared" si="15"/>
        <v>0</v>
      </c>
      <c r="R36" s="131"/>
      <c r="S36" s="142"/>
      <c r="T36" s="131"/>
      <c r="U36" s="142"/>
    </row>
    <row r="37" spans="1:21" ht="12.75" customHeight="1">
      <c r="A37" s="32" t="s">
        <v>170</v>
      </c>
      <c r="B37" s="131">
        <f t="shared" si="11"/>
        <v>90.81806211</v>
      </c>
      <c r="C37" s="142">
        <f t="shared" si="12"/>
        <v>10.59151626025262</v>
      </c>
      <c r="D37" s="131">
        <v>88.600999999999999</v>
      </c>
      <c r="E37" s="142">
        <f t="shared" si="13"/>
        <v>87.868179383937957</v>
      </c>
      <c r="F37" s="131">
        <v>2.2170621100000001</v>
      </c>
      <c r="G37" s="142">
        <f t="shared" si="14"/>
        <v>9.230037519155486</v>
      </c>
      <c r="H37" s="131"/>
      <c r="I37" s="142"/>
      <c r="J37" s="131"/>
      <c r="K37" s="142"/>
      <c r="L37" s="131"/>
      <c r="M37" s="142"/>
      <c r="N37" s="131"/>
      <c r="O37" s="142"/>
      <c r="P37" s="131">
        <v>0</v>
      </c>
      <c r="Q37" s="142">
        <f t="shared" si="15"/>
        <v>0</v>
      </c>
      <c r="R37" s="131"/>
      <c r="S37" s="142"/>
      <c r="T37" s="131"/>
      <c r="U37" s="142"/>
    </row>
    <row r="38" spans="1:21" ht="12.75" customHeight="1">
      <c r="A38" s="32" t="s">
        <v>171</v>
      </c>
      <c r="B38" s="131">
        <f t="shared" si="11"/>
        <v>16.755788539999998</v>
      </c>
      <c r="C38" s="142">
        <f t="shared" si="12"/>
        <v>1.9541179656510563</v>
      </c>
      <c r="D38" s="131">
        <v>5.0720000000000001</v>
      </c>
      <c r="E38" s="142">
        <f t="shared" si="13"/>
        <v>5.0300493881032189</v>
      </c>
      <c r="F38" s="131">
        <v>11.683788539999998</v>
      </c>
      <c r="G38" s="142">
        <f t="shared" si="14"/>
        <v>48.641761592361917</v>
      </c>
      <c r="H38" s="131"/>
      <c r="I38" s="142"/>
      <c r="J38" s="131"/>
      <c r="K38" s="142"/>
      <c r="L38" s="131"/>
      <c r="M38" s="142"/>
      <c r="N38" s="131"/>
      <c r="O38" s="142"/>
      <c r="P38" s="131">
        <v>0</v>
      </c>
      <c r="Q38" s="142">
        <f t="shared" si="15"/>
        <v>0</v>
      </c>
      <c r="R38" s="131"/>
      <c r="S38" s="142"/>
      <c r="T38" s="131"/>
      <c r="U38" s="142"/>
    </row>
    <row r="39" spans="1:21" ht="12.75" customHeight="1">
      <c r="A39" s="32" t="s">
        <v>172</v>
      </c>
      <c r="B39" s="131">
        <f t="shared" si="11"/>
        <v>27.971718670000001</v>
      </c>
      <c r="C39" s="142">
        <f t="shared" si="12"/>
        <v>3.2621584984017757</v>
      </c>
      <c r="D39" s="131">
        <v>0</v>
      </c>
      <c r="E39" s="142">
        <f t="shared" si="13"/>
        <v>0</v>
      </c>
      <c r="F39" s="131">
        <v>5.1717186699999997</v>
      </c>
      <c r="G39" s="142">
        <f t="shared" si="14"/>
        <v>21.530816456295355</v>
      </c>
      <c r="H39" s="131"/>
      <c r="I39" s="142"/>
      <c r="J39" s="131"/>
      <c r="K39" s="142"/>
      <c r="L39" s="131"/>
      <c r="M39" s="142"/>
      <c r="N39" s="131"/>
      <c r="O39" s="142"/>
      <c r="P39" s="131">
        <v>22.8</v>
      </c>
      <c r="Q39" s="142">
        <f t="shared" si="15"/>
        <v>62.295081967213115</v>
      </c>
      <c r="R39" s="131"/>
      <c r="S39" s="142"/>
      <c r="T39" s="131"/>
      <c r="U39" s="142"/>
    </row>
    <row r="40" spans="1:21" ht="12.75" customHeight="1" thickBot="1">
      <c r="A40" s="32" t="s">
        <v>173</v>
      </c>
      <c r="B40" s="131">
        <f t="shared" si="11"/>
        <v>10.44766171</v>
      </c>
      <c r="C40" s="142">
        <f t="shared" si="12"/>
        <v>1.2184424145612691</v>
      </c>
      <c r="D40" s="131"/>
      <c r="E40" s="142">
        <f t="shared" si="13"/>
        <v>0</v>
      </c>
      <c r="F40" s="131">
        <v>2.5476617099999999</v>
      </c>
      <c r="G40" s="142">
        <f t="shared" si="14"/>
        <v>10.606384486637507</v>
      </c>
      <c r="H40" s="131"/>
      <c r="I40" s="142"/>
      <c r="J40" s="131"/>
      <c r="K40" s="142"/>
      <c r="L40" s="131"/>
      <c r="M40" s="142"/>
      <c r="N40" s="131"/>
      <c r="O40" s="142"/>
      <c r="P40" s="131">
        <v>7.9</v>
      </c>
      <c r="Q40" s="142">
        <f t="shared" si="15"/>
        <v>21.584699453551913</v>
      </c>
      <c r="R40" s="131"/>
      <c r="S40" s="142"/>
      <c r="T40" s="131"/>
      <c r="U40" s="142"/>
    </row>
    <row r="41" spans="1:21" ht="12.75" customHeight="1" thickBot="1">
      <c r="A41" s="63" t="s">
        <v>21</v>
      </c>
      <c r="B41" s="141">
        <f>SUM(B33:B40)</f>
        <v>161.5880769</v>
      </c>
      <c r="C41" s="143">
        <f t="shared" si="12"/>
        <v>18.844959958255387</v>
      </c>
      <c r="D41" s="141">
        <v>100.968</v>
      </c>
      <c r="E41" s="143">
        <f t="shared" si="13"/>
        <v>100.13289168336077</v>
      </c>
      <c r="F41" s="141">
        <f>SUM(F33:F40)</f>
        <v>24.020076899999999</v>
      </c>
      <c r="G41" s="143">
        <f t="shared" si="14"/>
        <v>99.999999999999986</v>
      </c>
      <c r="H41" s="141"/>
      <c r="I41" s="143"/>
      <c r="J41" s="141"/>
      <c r="K41" s="143"/>
      <c r="L41" s="141"/>
      <c r="M41" s="143"/>
      <c r="N41" s="141"/>
      <c r="O41" s="143"/>
      <c r="P41" s="141">
        <f>SUM(P33:P40)</f>
        <v>36.6</v>
      </c>
      <c r="Q41" s="143">
        <f t="shared" si="15"/>
        <v>100</v>
      </c>
      <c r="R41" s="141"/>
      <c r="S41" s="143"/>
      <c r="T41" s="141"/>
      <c r="U41" s="143"/>
    </row>
    <row r="42" spans="1:21" ht="12.75" customHeight="1">
      <c r="A42" s="203" t="s">
        <v>1076</v>
      </c>
      <c r="B42" s="174"/>
      <c r="C42" s="195"/>
      <c r="D42" s="174">
        <v>2</v>
      </c>
      <c r="E42" s="195">
        <f t="shared" si="13"/>
        <v>1.983457960608525</v>
      </c>
      <c r="F42" s="174">
        <v>6</v>
      </c>
      <c r="G42" s="195"/>
      <c r="H42" s="174"/>
      <c r="I42" s="195"/>
      <c r="J42" s="174"/>
      <c r="K42" s="195"/>
      <c r="L42" s="174"/>
      <c r="M42" s="195"/>
      <c r="N42" s="174"/>
      <c r="O42" s="195"/>
      <c r="P42" s="174">
        <v>8</v>
      </c>
      <c r="Q42" s="195"/>
      <c r="R42" s="174"/>
      <c r="S42" s="195"/>
      <c r="T42" s="174"/>
      <c r="U42" s="195"/>
    </row>
    <row r="43" spans="1:21" ht="12.75" customHeight="1">
      <c r="A43" s="136" t="s">
        <v>1077</v>
      </c>
      <c r="B43" s="136"/>
      <c r="C43" s="202"/>
      <c r="D43" s="136">
        <v>24</v>
      </c>
      <c r="E43" s="202">
        <f t="shared" si="13"/>
        <v>23.801495527302301</v>
      </c>
      <c r="F43" s="136">
        <v>0</v>
      </c>
      <c r="G43" s="202"/>
      <c r="H43" s="136"/>
      <c r="I43" s="202"/>
      <c r="J43" s="136"/>
      <c r="K43" s="202"/>
      <c r="L43" s="136"/>
      <c r="M43" s="202"/>
      <c r="N43" s="136"/>
      <c r="O43" s="202"/>
      <c r="P43" s="136">
        <v>9</v>
      </c>
      <c r="Q43" s="202"/>
      <c r="R43" s="136"/>
      <c r="S43" s="202"/>
      <c r="T43" s="136"/>
      <c r="U43" s="202"/>
    </row>
    <row r="44" spans="1:21" ht="12.75" customHeight="1" thickBot="1">
      <c r="A44" s="127" t="s">
        <v>910</v>
      </c>
      <c r="B44" s="169"/>
      <c r="C44" s="196"/>
      <c r="D44" s="169">
        <v>1.8</v>
      </c>
      <c r="E44" s="196">
        <f t="shared" si="13"/>
        <v>1.7851121645476726</v>
      </c>
      <c r="F44" s="169"/>
      <c r="G44" s="196"/>
      <c r="H44" s="169"/>
      <c r="I44" s="196"/>
      <c r="J44" s="169"/>
      <c r="K44" s="196"/>
      <c r="L44" s="169"/>
      <c r="M44" s="196"/>
      <c r="N44" s="169"/>
      <c r="O44" s="196"/>
      <c r="P44" s="169">
        <v>6.4</v>
      </c>
      <c r="Q44" s="196"/>
      <c r="R44" s="169"/>
      <c r="S44" s="196"/>
      <c r="T44" s="169"/>
      <c r="U44" s="196"/>
    </row>
    <row r="45" spans="1:21" ht="12.75" customHeight="1">
      <c r="B45" s="131"/>
      <c r="C45" s="131"/>
      <c r="D45" s="131"/>
      <c r="E45" s="131"/>
      <c r="F45" s="131"/>
      <c r="G45" s="131"/>
      <c r="H45" s="131"/>
      <c r="I45" s="131"/>
      <c r="J45" s="131"/>
      <c r="K45" s="131"/>
      <c r="L45" s="131"/>
      <c r="M45" s="131"/>
      <c r="N45" s="131"/>
      <c r="O45" s="131"/>
      <c r="P45" s="131"/>
      <c r="Q45" s="131"/>
      <c r="R45" s="131"/>
      <c r="S45" s="131"/>
      <c r="T45" s="131"/>
      <c r="U45" s="131"/>
    </row>
    <row r="46" spans="1:21" ht="12.75" customHeight="1">
      <c r="B46" s="131"/>
      <c r="C46" s="131"/>
      <c r="D46" s="131"/>
      <c r="E46" s="131"/>
      <c r="F46" s="131"/>
      <c r="G46" s="131"/>
      <c r="H46" s="131"/>
      <c r="I46" s="131"/>
      <c r="J46" s="131"/>
      <c r="K46" s="131"/>
      <c r="L46" s="131"/>
      <c r="M46" s="131"/>
      <c r="N46" s="131"/>
      <c r="O46" s="131"/>
      <c r="P46" s="131"/>
      <c r="Q46" s="131"/>
      <c r="R46" s="131"/>
      <c r="S46" s="131"/>
      <c r="T46" s="131"/>
      <c r="U46" s="131"/>
    </row>
    <row r="47" spans="1:21" ht="12.75" customHeight="1">
      <c r="A47" s="32" t="s">
        <v>514</v>
      </c>
      <c r="L47" s="32">
        <v>0</v>
      </c>
      <c r="P47" s="32">
        <v>0.8</v>
      </c>
    </row>
  </sheetData>
  <phoneticPr fontId="0" type="noConversion"/>
  <pageMargins left="0.39370078740157483" right="0.39370078740157483" top="0.59055118110236227" bottom="0.39370078740157483" header="0.39370078740157483" footer="0.39370078740157483"/>
  <pageSetup paperSize="9" scale="89"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69">
    <pageSetUpPr fitToPage="1"/>
  </sheetPr>
  <dimension ref="A2:AK48"/>
  <sheetViews>
    <sheetView workbookViewId="0" xr3:uid="{62F1EA49-F163-5359-9764-B7CD00A4F86E}">
      <pane xSplit="3" ySplit="5" topLeftCell="W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8.140625" style="32" customWidth="1"/>
    <col min="2" max="2" width="13" style="32" customWidth="1"/>
    <col min="3" max="3" width="4.7109375" style="32" customWidth="1"/>
    <col min="4" max="4" width="12.7109375" style="32" customWidth="1"/>
    <col min="5" max="5" width="4.85546875" style="33" customWidth="1"/>
    <col min="6" max="6" width="12.7109375" style="32" customWidth="1"/>
    <col min="7" max="7" width="4.85546875" style="33" customWidth="1"/>
    <col min="8" max="8" width="12.7109375" style="32" customWidth="1"/>
    <col min="9" max="9" width="4.85546875" style="33" customWidth="1"/>
    <col min="10" max="10" width="12.7109375" style="32" customWidth="1"/>
    <col min="11" max="11" width="4.85546875" style="33" customWidth="1"/>
    <col min="12" max="12" width="12.85546875" style="33" customWidth="1"/>
    <col min="13" max="13" width="4.85546875" style="33" customWidth="1"/>
    <col min="14" max="14" width="12.7109375" style="32" customWidth="1"/>
    <col min="15" max="15" width="4.85546875" style="32" customWidth="1"/>
    <col min="16" max="16" width="12.85546875" style="32" customWidth="1"/>
    <col min="17" max="17" width="4.7109375" style="32" customWidth="1"/>
    <col min="18" max="18" width="12.7109375" style="32" customWidth="1"/>
    <col min="19" max="19" width="5.42578125" style="32" customWidth="1"/>
    <col min="20" max="20" width="12.7109375" style="32" customWidth="1"/>
    <col min="21" max="21" width="5.7109375" style="32" customWidth="1"/>
    <col min="22" max="22" width="14" style="32" customWidth="1"/>
    <col min="23" max="23" width="6.28515625" style="32" customWidth="1"/>
    <col min="24" max="24" width="12.28515625" style="32" customWidth="1"/>
    <col min="25" max="25" width="6.85546875" style="32" customWidth="1"/>
    <col min="26" max="26" width="13" style="32" customWidth="1"/>
    <col min="27" max="27" width="6.5703125" style="32" customWidth="1"/>
    <col min="28" max="28" width="11.42578125" style="32" customWidth="1"/>
    <col min="29" max="29" width="5.85546875" style="32" customWidth="1"/>
    <col min="30" max="30" width="14.5703125" style="32" customWidth="1"/>
    <col min="31" max="31" width="5" style="32" customWidth="1"/>
    <col min="32" max="32" width="9.140625" style="32"/>
    <col min="33" max="33" width="6.5703125" style="32" customWidth="1"/>
    <col min="34" max="34" width="9.140625" style="32"/>
    <col min="35" max="35" width="6.5703125" style="32" customWidth="1"/>
    <col min="36" max="36" width="9.140625" style="32"/>
    <col min="38" max="16384" width="9.140625" style="32"/>
  </cols>
  <sheetData>
    <row r="2" spans="1:35" ht="12.75" customHeight="1">
      <c r="A2" s="28"/>
      <c r="L2" s="72" t="s">
        <v>388</v>
      </c>
      <c r="N2" s="72" t="s">
        <v>388</v>
      </c>
      <c r="R2" s="72" t="s">
        <v>388</v>
      </c>
      <c r="T2" s="72" t="s">
        <v>388</v>
      </c>
      <c r="V2" s="72" t="s">
        <v>388</v>
      </c>
      <c r="AF2" s="72" t="s">
        <v>388</v>
      </c>
      <c r="AH2" s="72" t="s">
        <v>388</v>
      </c>
    </row>
    <row r="3" spans="1:35" s="52" customFormat="1" ht="12.75" customHeight="1">
      <c r="A3" s="214" t="s">
        <v>1064</v>
      </c>
      <c r="B3" s="34" t="s">
        <v>80</v>
      </c>
      <c r="C3" s="226"/>
      <c r="D3" s="34" t="s">
        <v>591</v>
      </c>
      <c r="E3" s="226"/>
      <c r="F3" s="34" t="s">
        <v>591</v>
      </c>
      <c r="G3" s="226"/>
      <c r="H3" s="34" t="s">
        <v>591</v>
      </c>
      <c r="I3" s="226"/>
      <c r="J3" s="34" t="s">
        <v>1078</v>
      </c>
      <c r="K3" s="226"/>
      <c r="L3" s="34" t="s">
        <v>506</v>
      </c>
      <c r="M3" s="226"/>
      <c r="N3" s="34" t="s">
        <v>1079</v>
      </c>
      <c r="O3" s="226"/>
      <c r="P3" s="34" t="s">
        <v>567</v>
      </c>
      <c r="Q3" s="226"/>
      <c r="R3" s="34" t="s">
        <v>1080</v>
      </c>
      <c r="S3" s="226"/>
      <c r="T3" s="221" t="s">
        <v>1081</v>
      </c>
      <c r="U3" s="226"/>
      <c r="V3" s="34" t="s">
        <v>1082</v>
      </c>
      <c r="W3" s="226"/>
      <c r="X3" s="298" t="s">
        <v>739</v>
      </c>
      <c r="Y3" s="300"/>
      <c r="Z3" s="34" t="s">
        <v>436</v>
      </c>
      <c r="AA3" s="226"/>
      <c r="AB3" s="298" t="s">
        <v>739</v>
      </c>
      <c r="AC3" s="300"/>
      <c r="AD3" s="298" t="s">
        <v>739</v>
      </c>
      <c r="AE3" s="226"/>
      <c r="AF3" s="34" t="s">
        <v>445</v>
      </c>
      <c r="AG3" s="226"/>
      <c r="AH3" s="34" t="s">
        <v>445</v>
      </c>
      <c r="AI3" s="226"/>
    </row>
    <row r="4" spans="1:35" s="52" customFormat="1" ht="12.75" customHeight="1">
      <c r="A4" s="324" t="s">
        <v>176</v>
      </c>
      <c r="B4" s="217"/>
      <c r="C4" s="229"/>
      <c r="D4" s="217" t="s">
        <v>1083</v>
      </c>
      <c r="E4" s="229"/>
      <c r="F4" s="217" t="s">
        <v>1084</v>
      </c>
      <c r="G4" s="229"/>
      <c r="H4" s="217" t="s">
        <v>1085</v>
      </c>
      <c r="I4" s="229"/>
      <c r="J4" s="217" t="s">
        <v>1086</v>
      </c>
      <c r="K4" s="229"/>
      <c r="L4" s="217" t="s">
        <v>1087</v>
      </c>
      <c r="M4" s="229"/>
      <c r="N4" s="217" t="s">
        <v>1088</v>
      </c>
      <c r="O4" s="229"/>
      <c r="P4" s="217" t="s">
        <v>1089</v>
      </c>
      <c r="Q4" s="229"/>
      <c r="R4" s="217" t="s">
        <v>1090</v>
      </c>
      <c r="S4" s="229"/>
      <c r="T4" s="223" t="s">
        <v>1091</v>
      </c>
      <c r="U4" s="229"/>
      <c r="V4" s="217" t="s">
        <v>969</v>
      </c>
      <c r="W4" s="229"/>
      <c r="X4" s="299" t="s">
        <v>1092</v>
      </c>
      <c r="Y4" s="301"/>
      <c r="Z4" s="217" t="s">
        <v>1093</v>
      </c>
      <c r="AA4" s="229"/>
      <c r="AB4" s="299" t="s">
        <v>1084</v>
      </c>
      <c r="AC4" s="301"/>
      <c r="AD4" s="299" t="s">
        <v>1085</v>
      </c>
      <c r="AE4" s="229"/>
      <c r="AF4" s="217" t="s">
        <v>1094</v>
      </c>
      <c r="AG4" s="229"/>
      <c r="AH4" s="217" t="s">
        <v>1095</v>
      </c>
      <c r="AI4" s="229"/>
    </row>
    <row r="5" spans="1:35" ht="12.75" customHeight="1">
      <c r="A5" s="36"/>
      <c r="B5" s="36" t="s">
        <v>84</v>
      </c>
      <c r="C5" s="71" t="s">
        <v>15</v>
      </c>
      <c r="D5" s="36" t="s">
        <v>84</v>
      </c>
      <c r="E5" s="71" t="s">
        <v>15</v>
      </c>
      <c r="F5" s="36" t="s">
        <v>84</v>
      </c>
      <c r="G5" s="71" t="s">
        <v>15</v>
      </c>
      <c r="H5" s="36" t="s">
        <v>84</v>
      </c>
      <c r="I5" s="71" t="s">
        <v>15</v>
      </c>
      <c r="J5" s="36" t="s">
        <v>84</v>
      </c>
      <c r="K5" s="71" t="s">
        <v>15</v>
      </c>
      <c r="L5" s="36" t="s">
        <v>84</v>
      </c>
      <c r="M5" s="71" t="s">
        <v>15</v>
      </c>
      <c r="N5" s="36" t="s">
        <v>84</v>
      </c>
      <c r="O5" s="71" t="s">
        <v>15</v>
      </c>
      <c r="P5" s="36" t="s">
        <v>84</v>
      </c>
      <c r="Q5" s="71" t="s">
        <v>15</v>
      </c>
      <c r="R5" s="36" t="s">
        <v>84</v>
      </c>
      <c r="S5" s="71" t="s">
        <v>15</v>
      </c>
      <c r="T5" s="36" t="s">
        <v>84</v>
      </c>
      <c r="U5" s="71" t="s">
        <v>15</v>
      </c>
      <c r="V5" s="36" t="s">
        <v>84</v>
      </c>
      <c r="W5" s="71" t="s">
        <v>15</v>
      </c>
      <c r="X5" s="36" t="s">
        <v>84</v>
      </c>
      <c r="Y5" s="71" t="s">
        <v>15</v>
      </c>
      <c r="Z5" s="36" t="s">
        <v>84</v>
      </c>
      <c r="AA5" s="71" t="s">
        <v>15</v>
      </c>
      <c r="AB5" s="36" t="s">
        <v>84</v>
      </c>
      <c r="AC5" s="71" t="s">
        <v>15</v>
      </c>
      <c r="AD5" s="36" t="s">
        <v>84</v>
      </c>
      <c r="AE5" s="71" t="s">
        <v>15</v>
      </c>
      <c r="AF5" s="36" t="s">
        <v>84</v>
      </c>
      <c r="AG5" s="71" t="s">
        <v>15</v>
      </c>
      <c r="AH5" s="36" t="s">
        <v>84</v>
      </c>
      <c r="AI5" s="71" t="s">
        <v>15</v>
      </c>
    </row>
    <row r="6" spans="1:35" ht="12.75" customHeight="1">
      <c r="A6" s="1" t="s">
        <v>86</v>
      </c>
      <c r="C6" s="33"/>
      <c r="L6" s="32"/>
      <c r="O6" s="33"/>
      <c r="Q6" s="33"/>
      <c r="S6" s="33"/>
      <c r="U6" s="33"/>
      <c r="W6" s="33"/>
      <c r="Y6" s="33"/>
      <c r="AA6" s="33"/>
      <c r="AC6" s="33"/>
      <c r="AE6" s="33"/>
      <c r="AG6" s="33"/>
      <c r="AI6" s="33"/>
    </row>
    <row r="7" spans="1:35" ht="12.75" customHeight="1">
      <c r="A7" s="2" t="s">
        <v>1075</v>
      </c>
      <c r="C7" s="33"/>
      <c r="L7" s="32"/>
      <c r="O7" s="33"/>
      <c r="Q7" s="33"/>
      <c r="S7" s="33"/>
      <c r="U7" s="33"/>
      <c r="W7" s="33"/>
      <c r="Y7" s="33"/>
      <c r="AA7" s="33"/>
      <c r="AC7" s="33"/>
      <c r="AE7" s="33"/>
      <c r="AG7" s="33"/>
      <c r="AI7" s="33"/>
    </row>
    <row r="8" spans="1:35" ht="12.75" customHeight="1">
      <c r="A8" s="366" t="s">
        <v>141</v>
      </c>
      <c r="B8" s="327">
        <f>D8+F8+H8+J8+L8+N8+P8+R8+T8+V8+X8+Z8+AB8+AD8+AF8+AH8</f>
        <v>0</v>
      </c>
      <c r="C8" s="142">
        <f t="shared" ref="C8:C24" si="0">B8/B$21*100</f>
        <v>0</v>
      </c>
      <c r="D8" s="327"/>
      <c r="E8" s="142">
        <f t="shared" ref="E8:E25" si="1">D8/D$21*100</f>
        <v>0</v>
      </c>
      <c r="F8" s="327"/>
      <c r="G8" s="142">
        <f t="shared" ref="G8:G25" si="2">F8/F$21*100</f>
        <v>0</v>
      </c>
      <c r="H8" s="327"/>
      <c r="I8" s="142">
        <f t="shared" ref="I8:K25" si="3">H8/H$21*100</f>
        <v>0</v>
      </c>
      <c r="J8" s="385">
        <v>0</v>
      </c>
      <c r="K8" s="142">
        <f t="shared" si="3"/>
        <v>0</v>
      </c>
      <c r="L8" s="131">
        <v>0</v>
      </c>
      <c r="M8" s="142">
        <f t="shared" ref="M8:M16" si="4">L8/L$21*100</f>
        <v>0</v>
      </c>
      <c r="N8" s="131">
        <v>0</v>
      </c>
      <c r="O8" s="142">
        <f t="shared" ref="O8:O21" si="5">N8/N$21*100</f>
        <v>0</v>
      </c>
      <c r="P8" s="327"/>
      <c r="Q8" s="142">
        <f t="shared" ref="Q8:Q25" si="6">P8/P$21*100</f>
        <v>0</v>
      </c>
      <c r="R8" s="131">
        <v>0</v>
      </c>
      <c r="S8" s="142">
        <f t="shared" ref="S8:S16" si="7">R8/R$21*100</f>
        <v>0</v>
      </c>
      <c r="T8" s="131">
        <v>0</v>
      </c>
      <c r="U8" s="142">
        <f t="shared" ref="U8:U21" si="8">T8/T$21*100</f>
        <v>0</v>
      </c>
      <c r="V8" s="131">
        <v>0</v>
      </c>
      <c r="W8" s="142">
        <f t="shared" ref="W8:W21" si="9">V8/V$21*100</f>
        <v>0</v>
      </c>
      <c r="X8" s="327"/>
      <c r="Y8" s="142">
        <f t="shared" ref="Y8:Y25" si="10">X8/X$21*100</f>
        <v>0</v>
      </c>
      <c r="Z8" s="327"/>
      <c r="AA8" s="142">
        <f t="shared" ref="AA8:AA25" si="11">Z8/Z$21*100</f>
        <v>0</v>
      </c>
      <c r="AB8" s="327"/>
      <c r="AC8" s="142">
        <f t="shared" ref="AC8:AC25" si="12">AB8/AB$21*100</f>
        <v>0</v>
      </c>
      <c r="AD8" s="327"/>
      <c r="AE8" s="142">
        <f t="shared" ref="AE8:AE25" si="13">AD8/AD$21*100</f>
        <v>0</v>
      </c>
      <c r="AF8" s="131">
        <v>0</v>
      </c>
      <c r="AG8" s="142">
        <f t="shared" ref="AG8:AG21" si="14">AF8/AF$21*100</f>
        <v>0</v>
      </c>
      <c r="AH8" s="131">
        <v>0</v>
      </c>
      <c r="AI8" s="142">
        <f t="shared" ref="AI8:AI25" si="15">AH8/AH$21*100</f>
        <v>0</v>
      </c>
    </row>
    <row r="9" spans="1:35" ht="12.75" customHeight="1">
      <c r="A9" s="366" t="s">
        <v>143</v>
      </c>
      <c r="B9" s="327">
        <f t="shared" ref="B9:B25" si="16">D9+F9+H9+J9+L9+N9+P9+R9+T9+V9+X9+Z9+AB9+AD9+AF9+AH9</f>
        <v>0</v>
      </c>
      <c r="C9" s="142">
        <f t="shared" si="0"/>
        <v>0</v>
      </c>
      <c r="D9" s="327"/>
      <c r="E9" s="142">
        <f t="shared" si="1"/>
        <v>0</v>
      </c>
      <c r="F9" s="327"/>
      <c r="G9" s="142">
        <f t="shared" si="2"/>
        <v>0</v>
      </c>
      <c r="H9" s="327"/>
      <c r="I9" s="142">
        <f t="shared" si="3"/>
        <v>0</v>
      </c>
      <c r="J9" s="385">
        <v>0</v>
      </c>
      <c r="K9" s="142">
        <f t="shared" si="3"/>
        <v>0</v>
      </c>
      <c r="L9" s="131">
        <v>0</v>
      </c>
      <c r="M9" s="142">
        <f t="shared" si="4"/>
        <v>0</v>
      </c>
      <c r="N9" s="131">
        <v>0</v>
      </c>
      <c r="O9" s="142">
        <f t="shared" si="5"/>
        <v>0</v>
      </c>
      <c r="P9" s="327"/>
      <c r="Q9" s="142">
        <f t="shared" si="6"/>
        <v>0</v>
      </c>
      <c r="R9" s="131">
        <v>0</v>
      </c>
      <c r="S9" s="142">
        <f t="shared" si="7"/>
        <v>0</v>
      </c>
      <c r="T9" s="131">
        <v>0</v>
      </c>
      <c r="U9" s="142">
        <f t="shared" si="8"/>
        <v>0</v>
      </c>
      <c r="V9" s="131">
        <v>0</v>
      </c>
      <c r="W9" s="142">
        <f t="shared" si="9"/>
        <v>0</v>
      </c>
      <c r="X9" s="327"/>
      <c r="Y9" s="142">
        <f t="shared" si="10"/>
        <v>0</v>
      </c>
      <c r="Z9" s="327"/>
      <c r="AA9" s="142">
        <f t="shared" si="11"/>
        <v>0</v>
      </c>
      <c r="AB9" s="327"/>
      <c r="AC9" s="142">
        <f t="shared" si="12"/>
        <v>0</v>
      </c>
      <c r="AD9" s="327"/>
      <c r="AE9" s="142">
        <f t="shared" si="13"/>
        <v>0</v>
      </c>
      <c r="AF9" s="131">
        <v>0</v>
      </c>
      <c r="AG9" s="142">
        <f t="shared" si="14"/>
        <v>0</v>
      </c>
      <c r="AH9" s="131">
        <v>0</v>
      </c>
      <c r="AI9" s="142">
        <f t="shared" si="15"/>
        <v>0</v>
      </c>
    </row>
    <row r="10" spans="1:35" ht="12.75" customHeight="1">
      <c r="A10" s="366" t="s">
        <v>145</v>
      </c>
      <c r="B10" s="327">
        <f t="shared" si="16"/>
        <v>0</v>
      </c>
      <c r="C10" s="142">
        <f t="shared" si="0"/>
        <v>0</v>
      </c>
      <c r="D10" s="327"/>
      <c r="E10" s="142">
        <f t="shared" si="1"/>
        <v>0</v>
      </c>
      <c r="F10" s="327"/>
      <c r="G10" s="142">
        <f t="shared" si="2"/>
        <v>0</v>
      </c>
      <c r="H10" s="327"/>
      <c r="I10" s="142">
        <f t="shared" si="3"/>
        <v>0</v>
      </c>
      <c r="J10" s="385">
        <v>0</v>
      </c>
      <c r="K10" s="142">
        <f t="shared" si="3"/>
        <v>0</v>
      </c>
      <c r="L10" s="131">
        <v>0</v>
      </c>
      <c r="M10" s="142">
        <f t="shared" si="4"/>
        <v>0</v>
      </c>
      <c r="N10" s="131">
        <v>0</v>
      </c>
      <c r="O10" s="142">
        <f t="shared" si="5"/>
        <v>0</v>
      </c>
      <c r="P10" s="327"/>
      <c r="Q10" s="142">
        <f t="shared" si="6"/>
        <v>0</v>
      </c>
      <c r="R10" s="131">
        <v>0</v>
      </c>
      <c r="S10" s="142">
        <f t="shared" si="7"/>
        <v>0</v>
      </c>
      <c r="T10" s="131">
        <v>0</v>
      </c>
      <c r="U10" s="142">
        <f t="shared" si="8"/>
        <v>0</v>
      </c>
      <c r="V10" s="131">
        <v>0</v>
      </c>
      <c r="W10" s="142">
        <f t="shared" si="9"/>
        <v>0</v>
      </c>
      <c r="X10" s="327"/>
      <c r="Y10" s="142">
        <f t="shared" si="10"/>
        <v>0</v>
      </c>
      <c r="Z10" s="327"/>
      <c r="AA10" s="142">
        <f t="shared" si="11"/>
        <v>0</v>
      </c>
      <c r="AB10" s="327"/>
      <c r="AC10" s="142">
        <f t="shared" si="12"/>
        <v>0</v>
      </c>
      <c r="AD10" s="327"/>
      <c r="AE10" s="142">
        <f t="shared" si="13"/>
        <v>0</v>
      </c>
      <c r="AF10" s="131">
        <v>0</v>
      </c>
      <c r="AG10" s="142">
        <f t="shared" si="14"/>
        <v>0</v>
      </c>
      <c r="AH10" s="131">
        <v>0</v>
      </c>
      <c r="AI10" s="142">
        <f t="shared" si="15"/>
        <v>0</v>
      </c>
    </row>
    <row r="11" spans="1:35" ht="12.75" customHeight="1">
      <c r="A11" s="366" t="s">
        <v>147</v>
      </c>
      <c r="B11" s="327">
        <f t="shared" si="16"/>
        <v>0</v>
      </c>
      <c r="C11" s="142">
        <f t="shared" si="0"/>
        <v>0</v>
      </c>
      <c r="D11" s="327"/>
      <c r="E11" s="142">
        <f t="shared" si="1"/>
        <v>0</v>
      </c>
      <c r="F11" s="327"/>
      <c r="G11" s="142">
        <f t="shared" si="2"/>
        <v>0</v>
      </c>
      <c r="H11" s="327"/>
      <c r="I11" s="142">
        <f t="shared" si="3"/>
        <v>0</v>
      </c>
      <c r="J11" s="385">
        <v>0</v>
      </c>
      <c r="K11" s="142">
        <f t="shared" si="3"/>
        <v>0</v>
      </c>
      <c r="L11" s="131">
        <v>0</v>
      </c>
      <c r="M11" s="142">
        <f t="shared" si="4"/>
        <v>0</v>
      </c>
      <c r="N11" s="131">
        <v>0</v>
      </c>
      <c r="O11" s="142">
        <f t="shared" si="5"/>
        <v>0</v>
      </c>
      <c r="P11" s="327"/>
      <c r="Q11" s="142">
        <f t="shared" si="6"/>
        <v>0</v>
      </c>
      <c r="R11" s="131">
        <v>0</v>
      </c>
      <c r="S11" s="142">
        <f t="shared" si="7"/>
        <v>0</v>
      </c>
      <c r="T11" s="131">
        <v>0</v>
      </c>
      <c r="U11" s="142">
        <f t="shared" si="8"/>
        <v>0</v>
      </c>
      <c r="V11" s="131">
        <v>0</v>
      </c>
      <c r="W11" s="142">
        <f t="shared" si="9"/>
        <v>0</v>
      </c>
      <c r="X11" s="327"/>
      <c r="Y11" s="142">
        <f t="shared" si="10"/>
        <v>0</v>
      </c>
      <c r="Z11" s="327"/>
      <c r="AA11" s="142">
        <f t="shared" si="11"/>
        <v>0</v>
      </c>
      <c r="AB11" s="327"/>
      <c r="AC11" s="142">
        <f t="shared" si="12"/>
        <v>0</v>
      </c>
      <c r="AD11" s="327"/>
      <c r="AE11" s="142">
        <f t="shared" si="13"/>
        <v>0</v>
      </c>
      <c r="AF11" s="131">
        <v>0</v>
      </c>
      <c r="AG11" s="142">
        <f t="shared" si="14"/>
        <v>0</v>
      </c>
      <c r="AH11" s="131">
        <v>0</v>
      </c>
      <c r="AI11" s="142">
        <f t="shared" si="15"/>
        <v>0</v>
      </c>
    </row>
    <row r="12" spans="1:35" ht="12.75" customHeight="1">
      <c r="A12" s="366" t="s">
        <v>148</v>
      </c>
      <c r="B12" s="327">
        <f t="shared" si="16"/>
        <v>92</v>
      </c>
      <c r="C12" s="142">
        <f t="shared" si="0"/>
        <v>5.1139340715429071</v>
      </c>
      <c r="D12" s="327"/>
      <c r="E12" s="142">
        <f t="shared" si="1"/>
        <v>0</v>
      </c>
      <c r="F12" s="327"/>
      <c r="G12" s="142">
        <f t="shared" si="2"/>
        <v>0</v>
      </c>
      <c r="H12" s="327"/>
      <c r="I12" s="142">
        <f t="shared" si="3"/>
        <v>0</v>
      </c>
      <c r="J12" s="385">
        <v>86.4</v>
      </c>
      <c r="K12" s="142">
        <f t="shared" si="3"/>
        <v>85.544554455445549</v>
      </c>
      <c r="L12" s="131">
        <v>0</v>
      </c>
      <c r="M12" s="142">
        <f t="shared" si="4"/>
        <v>0</v>
      </c>
      <c r="N12" s="131">
        <v>0</v>
      </c>
      <c r="O12" s="142">
        <f t="shared" si="5"/>
        <v>0</v>
      </c>
      <c r="P12" s="327"/>
      <c r="Q12" s="142">
        <f t="shared" si="6"/>
        <v>0</v>
      </c>
      <c r="R12" s="131">
        <v>0</v>
      </c>
      <c r="S12" s="142">
        <f t="shared" si="7"/>
        <v>0</v>
      </c>
      <c r="T12" s="131">
        <v>0</v>
      </c>
      <c r="U12" s="142">
        <f t="shared" si="8"/>
        <v>0</v>
      </c>
      <c r="V12" s="131">
        <v>0</v>
      </c>
      <c r="W12" s="142">
        <f t="shared" si="9"/>
        <v>0</v>
      </c>
      <c r="X12" s="327">
        <v>0.6</v>
      </c>
      <c r="Y12" s="142">
        <f t="shared" si="10"/>
        <v>3.8461538461538463</v>
      </c>
      <c r="Z12" s="327">
        <v>7.5</v>
      </c>
      <c r="AA12" s="142">
        <f t="shared" si="11"/>
        <v>10.548523206751055</v>
      </c>
      <c r="AB12" s="327">
        <v>0.1</v>
      </c>
      <c r="AC12" s="142">
        <f t="shared" si="12"/>
        <v>0.94339622641509446</v>
      </c>
      <c r="AD12" s="327">
        <v>-2.6</v>
      </c>
      <c r="AE12" s="142">
        <f t="shared" si="13"/>
        <v>-4.4750430292598971</v>
      </c>
      <c r="AF12" s="131">
        <v>0</v>
      </c>
      <c r="AG12" s="142">
        <f t="shared" si="14"/>
        <v>0</v>
      </c>
      <c r="AH12" s="131">
        <v>0</v>
      </c>
      <c r="AI12" s="142">
        <f t="shared" si="15"/>
        <v>0</v>
      </c>
    </row>
    <row r="13" spans="1:35" ht="12.75" customHeight="1">
      <c r="A13" s="366" t="s">
        <v>150</v>
      </c>
      <c r="B13" s="327">
        <f>D13+F13+H13+J13+L13+N13+P13+R13+T13+V13+X13+Z13+AB13+AD13+AF13+AH13</f>
        <v>61.430146696605561</v>
      </c>
      <c r="C13" s="142">
        <f t="shared" si="0"/>
        <v>3.4146708718657623</v>
      </c>
      <c r="D13" s="327">
        <v>1.6E-2</v>
      </c>
      <c r="E13" s="142">
        <f t="shared" si="1"/>
        <v>0.72694229895502038</v>
      </c>
      <c r="F13" s="327">
        <v>7.2999999999999995E-2</v>
      </c>
      <c r="G13" s="142">
        <f t="shared" si="2"/>
        <v>4.9965776865160851</v>
      </c>
      <c r="H13" s="327">
        <v>0.33300000000000002</v>
      </c>
      <c r="I13" s="142">
        <f t="shared" si="3"/>
        <v>21.595330739299612</v>
      </c>
      <c r="J13" s="385">
        <v>0</v>
      </c>
      <c r="K13" s="142">
        <f t="shared" si="3"/>
        <v>0</v>
      </c>
      <c r="L13" s="131">
        <f>'FoF2'!AH8</f>
        <v>6.9336496500000004</v>
      </c>
      <c r="M13" s="142">
        <f t="shared" si="4"/>
        <v>2.179153079234895</v>
      </c>
      <c r="N13" s="131">
        <f>'FoF2'!BU8</f>
        <v>3.6997046605562293E-2</v>
      </c>
      <c r="O13" s="142">
        <f t="shared" si="5"/>
        <v>0.41504704764725731</v>
      </c>
      <c r="P13" s="327">
        <v>4</v>
      </c>
      <c r="Q13" s="142">
        <f t="shared" si="6"/>
        <v>11.695906432748536</v>
      </c>
      <c r="R13" s="131">
        <f>'FoF2'!DK8</f>
        <v>0.52400000000000002</v>
      </c>
      <c r="S13" s="142">
        <f t="shared" si="7"/>
        <v>100</v>
      </c>
      <c r="T13" s="131">
        <f>'FoF2'!ID8</f>
        <v>22.756499999999999</v>
      </c>
      <c r="U13" s="142">
        <f t="shared" si="8"/>
        <v>4.822196534731618</v>
      </c>
      <c r="V13" s="131">
        <f>'FoF3'!BO8</f>
        <v>7.9</v>
      </c>
      <c r="W13" s="142">
        <f t="shared" si="9"/>
        <v>6.0397553516819569</v>
      </c>
      <c r="X13" s="327"/>
      <c r="Y13" s="142">
        <f t="shared" si="10"/>
        <v>0</v>
      </c>
      <c r="Z13" s="327"/>
      <c r="AA13" s="142">
        <f t="shared" si="11"/>
        <v>0</v>
      </c>
      <c r="AB13" s="327"/>
      <c r="AC13" s="142">
        <f t="shared" si="12"/>
        <v>0</v>
      </c>
      <c r="AD13" s="327"/>
      <c r="AE13" s="142">
        <f t="shared" si="13"/>
        <v>0</v>
      </c>
      <c r="AF13" s="131">
        <f>'FoF4'!AZ8</f>
        <v>15.125</v>
      </c>
      <c r="AG13" s="142">
        <f t="shared" si="14"/>
        <v>3.0919721160332805</v>
      </c>
      <c r="AH13" s="131">
        <f>'FoF4'!DT8</f>
        <v>3.7320000000000002</v>
      </c>
      <c r="AI13" s="142">
        <f t="shared" si="15"/>
        <v>4.4586748225848849</v>
      </c>
    </row>
    <row r="14" spans="1:35" ht="12.75" customHeight="1">
      <c r="A14" s="366" t="s">
        <v>151</v>
      </c>
      <c r="B14" s="327">
        <f>D14+F14+H14+J14+L14+N14+P14+R14+T14+V14+X14+Z14+AB14+AD14+AF14+AH14</f>
        <v>0</v>
      </c>
      <c r="C14" s="142">
        <f t="shared" si="0"/>
        <v>0</v>
      </c>
      <c r="D14" s="327"/>
      <c r="E14" s="142">
        <f t="shared" si="1"/>
        <v>0</v>
      </c>
      <c r="F14" s="327"/>
      <c r="G14" s="142">
        <f t="shared" si="2"/>
        <v>0</v>
      </c>
      <c r="H14" s="327"/>
      <c r="I14" s="142">
        <f t="shared" si="3"/>
        <v>0</v>
      </c>
      <c r="J14" s="385">
        <v>0</v>
      </c>
      <c r="K14" s="142">
        <f t="shared" si="3"/>
        <v>0</v>
      </c>
      <c r="L14" s="32">
        <v>0</v>
      </c>
      <c r="M14" s="142">
        <f t="shared" si="4"/>
        <v>0</v>
      </c>
      <c r="N14" s="32">
        <v>0</v>
      </c>
      <c r="O14" s="142">
        <f t="shared" si="5"/>
        <v>0</v>
      </c>
      <c r="P14" s="327"/>
      <c r="Q14" s="142">
        <f t="shared" si="6"/>
        <v>0</v>
      </c>
      <c r="R14" s="32">
        <v>0</v>
      </c>
      <c r="S14" s="142">
        <f t="shared" si="7"/>
        <v>0</v>
      </c>
      <c r="T14" s="32">
        <v>0</v>
      </c>
      <c r="U14" s="142">
        <f t="shared" si="8"/>
        <v>0</v>
      </c>
      <c r="V14" s="32">
        <v>0</v>
      </c>
      <c r="W14" s="142">
        <f t="shared" si="9"/>
        <v>0</v>
      </c>
      <c r="X14" s="327"/>
      <c r="Y14" s="142">
        <f t="shared" si="10"/>
        <v>0</v>
      </c>
      <c r="Z14" s="327"/>
      <c r="AA14" s="142">
        <f t="shared" si="11"/>
        <v>0</v>
      </c>
      <c r="AB14" s="327"/>
      <c r="AC14" s="142">
        <f t="shared" si="12"/>
        <v>0</v>
      </c>
      <c r="AD14" s="327"/>
      <c r="AE14" s="142">
        <f t="shared" si="13"/>
        <v>0</v>
      </c>
      <c r="AF14" s="32">
        <v>0</v>
      </c>
      <c r="AG14" s="142">
        <f t="shared" si="14"/>
        <v>0</v>
      </c>
      <c r="AH14" s="32">
        <v>0</v>
      </c>
      <c r="AI14" s="142">
        <f t="shared" si="15"/>
        <v>0</v>
      </c>
    </row>
    <row r="15" spans="1:35" ht="12.75" customHeight="1" thickBot="1">
      <c r="A15" s="366" t="s">
        <v>153</v>
      </c>
      <c r="B15" s="327">
        <f t="shared" si="16"/>
        <v>0</v>
      </c>
      <c r="C15" s="142">
        <f t="shared" si="0"/>
        <v>0</v>
      </c>
      <c r="D15" s="327"/>
      <c r="E15" s="142">
        <f t="shared" si="1"/>
        <v>0</v>
      </c>
      <c r="F15" s="327"/>
      <c r="G15" s="142">
        <f t="shared" si="2"/>
        <v>0</v>
      </c>
      <c r="H15" s="327"/>
      <c r="I15" s="142">
        <f t="shared" si="3"/>
        <v>0</v>
      </c>
      <c r="J15" s="385">
        <v>0</v>
      </c>
      <c r="K15" s="142">
        <f t="shared" si="3"/>
        <v>0</v>
      </c>
      <c r="L15" s="131">
        <v>0</v>
      </c>
      <c r="M15" s="142">
        <f t="shared" si="4"/>
        <v>0</v>
      </c>
      <c r="N15" s="131">
        <v>0</v>
      </c>
      <c r="O15" s="142">
        <f t="shared" si="5"/>
        <v>0</v>
      </c>
      <c r="P15" s="327"/>
      <c r="Q15" s="142">
        <f t="shared" si="6"/>
        <v>0</v>
      </c>
      <c r="R15" s="131">
        <v>0</v>
      </c>
      <c r="S15" s="142">
        <f t="shared" si="7"/>
        <v>0</v>
      </c>
      <c r="T15" s="131">
        <v>0</v>
      </c>
      <c r="U15" s="142">
        <f t="shared" si="8"/>
        <v>0</v>
      </c>
      <c r="V15" s="131">
        <v>0</v>
      </c>
      <c r="W15" s="142">
        <f t="shared" si="9"/>
        <v>0</v>
      </c>
      <c r="X15" s="327"/>
      <c r="Y15" s="142">
        <f t="shared" si="10"/>
        <v>0</v>
      </c>
      <c r="Z15" s="327"/>
      <c r="AA15" s="142">
        <f t="shared" si="11"/>
        <v>0</v>
      </c>
      <c r="AB15" s="327"/>
      <c r="AC15" s="142">
        <f t="shared" si="12"/>
        <v>0</v>
      </c>
      <c r="AD15" s="327"/>
      <c r="AE15" s="142">
        <f t="shared" si="13"/>
        <v>0</v>
      </c>
      <c r="AF15" s="131">
        <v>0</v>
      </c>
      <c r="AG15" s="142">
        <f t="shared" si="14"/>
        <v>0</v>
      </c>
      <c r="AH15" s="131">
        <v>0</v>
      </c>
      <c r="AI15" s="142">
        <f t="shared" si="15"/>
        <v>0</v>
      </c>
    </row>
    <row r="16" spans="1:35" ht="12.75" customHeight="1" thickBot="1">
      <c r="A16" s="63" t="s">
        <v>155</v>
      </c>
      <c r="B16" s="329">
        <f t="shared" si="16"/>
        <v>153.43014669660556</v>
      </c>
      <c r="C16" s="143">
        <f t="shared" si="0"/>
        <v>8.5286049434086699</v>
      </c>
      <c r="D16" s="329">
        <f>SUM(D7:D15)</f>
        <v>1.6E-2</v>
      </c>
      <c r="E16" s="143">
        <f t="shared" si="1"/>
        <v>0.72694229895502038</v>
      </c>
      <c r="F16" s="329">
        <f>SUM(F7:F15)</f>
        <v>7.2999999999999995E-2</v>
      </c>
      <c r="G16" s="143">
        <f t="shared" si="2"/>
        <v>4.9965776865160851</v>
      </c>
      <c r="H16" s="329">
        <f>SUM(H7:H15)</f>
        <v>0.33300000000000002</v>
      </c>
      <c r="I16" s="143">
        <f t="shared" si="3"/>
        <v>21.595330739299612</v>
      </c>
      <c r="J16" s="386">
        <f>SUM(J8:J15)</f>
        <v>86.4</v>
      </c>
      <c r="K16" s="143">
        <f t="shared" si="3"/>
        <v>85.544554455445549</v>
      </c>
      <c r="L16" s="141">
        <f>SUM(L8:L15)</f>
        <v>6.9336496500000004</v>
      </c>
      <c r="M16" s="143">
        <f t="shared" si="4"/>
        <v>2.179153079234895</v>
      </c>
      <c r="N16" s="141">
        <f>SUM(N8:N15)</f>
        <v>3.6997046605562293E-2</v>
      </c>
      <c r="O16" s="143">
        <f t="shared" si="5"/>
        <v>0.41504704764725731</v>
      </c>
      <c r="P16" s="329">
        <v>4</v>
      </c>
      <c r="Q16" s="143">
        <f t="shared" si="6"/>
        <v>11.695906432748536</v>
      </c>
      <c r="R16" s="141">
        <f>SUM(R8:R15)</f>
        <v>0.52400000000000002</v>
      </c>
      <c r="S16" s="143">
        <f t="shared" si="7"/>
        <v>100</v>
      </c>
      <c r="T16" s="141">
        <f>SUM(T8:T15)</f>
        <v>22.756499999999999</v>
      </c>
      <c r="U16" s="143">
        <f t="shared" si="8"/>
        <v>4.822196534731618</v>
      </c>
      <c r="V16" s="141">
        <f>SUM(V8:V15)</f>
        <v>7.9</v>
      </c>
      <c r="W16" s="143">
        <f t="shared" si="9"/>
        <v>6.0397553516819569</v>
      </c>
      <c r="X16" s="329">
        <f>SUM(X7:X15)</f>
        <v>0.6</v>
      </c>
      <c r="Y16" s="143">
        <f t="shared" si="10"/>
        <v>3.8461538461538463</v>
      </c>
      <c r="Z16" s="329">
        <f>SUM(Z7:Z15)</f>
        <v>7.5</v>
      </c>
      <c r="AA16" s="143">
        <f t="shared" si="11"/>
        <v>10.548523206751055</v>
      </c>
      <c r="AB16" s="329">
        <f>SUM(AB7:AB15)</f>
        <v>0.1</v>
      </c>
      <c r="AC16" s="143">
        <f t="shared" si="12"/>
        <v>0.94339622641509446</v>
      </c>
      <c r="AD16" s="329">
        <f>SUM(AD7:AD15)</f>
        <v>-2.6</v>
      </c>
      <c r="AE16" s="143">
        <f t="shared" si="13"/>
        <v>-4.4750430292598971</v>
      </c>
      <c r="AF16" s="141">
        <f>SUM(AF8:AF15)</f>
        <v>15.125</v>
      </c>
      <c r="AG16" s="143">
        <f t="shared" si="14"/>
        <v>3.0919721160332805</v>
      </c>
      <c r="AH16" s="141">
        <f>SUM(AH8:AH15)</f>
        <v>3.7320000000000002</v>
      </c>
      <c r="AI16" s="143">
        <f t="shared" si="15"/>
        <v>4.4586748225848849</v>
      </c>
    </row>
    <row r="17" spans="1:35" ht="12.75" customHeight="1">
      <c r="A17" s="64" t="s">
        <v>289</v>
      </c>
      <c r="B17" s="326">
        <f t="shared" si="16"/>
        <v>1603.8942290786499</v>
      </c>
      <c r="C17" s="142">
        <f t="shared" si="0"/>
        <v>89.154449404742962</v>
      </c>
      <c r="D17" s="326"/>
      <c r="E17" s="142">
        <f t="shared" si="1"/>
        <v>0</v>
      </c>
      <c r="F17" s="326"/>
      <c r="G17" s="142">
        <f t="shared" si="2"/>
        <v>0</v>
      </c>
      <c r="H17" s="326"/>
      <c r="I17" s="142">
        <f t="shared" si="3"/>
        <v>0</v>
      </c>
      <c r="J17" s="369">
        <v>0</v>
      </c>
      <c r="K17" s="142">
        <f t="shared" si="3"/>
        <v>0</v>
      </c>
      <c r="L17" s="131">
        <f>SUM('FoF2'!AH9:AH12)</f>
        <v>311.24728569000001</v>
      </c>
      <c r="M17" s="142">
        <f>L17/L$21*100</f>
        <v>97.820846920765106</v>
      </c>
      <c r="N17" s="131">
        <f>SUM('FoF2'!BU9:BU12)</f>
        <v>8.8769433886497602</v>
      </c>
      <c r="O17" s="142">
        <f t="shared" si="5"/>
        <v>99.584952952352751</v>
      </c>
      <c r="P17" s="326">
        <v>26.4</v>
      </c>
      <c r="Q17" s="142">
        <f t="shared" si="6"/>
        <v>77.192982456140342</v>
      </c>
      <c r="R17" s="131">
        <f>SUM('FoF2'!DK9:DK12)</f>
        <v>0</v>
      </c>
      <c r="S17" s="142">
        <f>R17/R$21*100</f>
        <v>0</v>
      </c>
      <c r="T17" s="131">
        <f>SUM('FoF2'!ID9:ID12)</f>
        <v>449.15499999999997</v>
      </c>
      <c r="U17" s="142">
        <f t="shared" si="8"/>
        <v>95.177803465268369</v>
      </c>
      <c r="V17" s="131">
        <f>SUM('FoF3'!BO9:BO12)</f>
        <v>122.9</v>
      </c>
      <c r="W17" s="142">
        <f t="shared" si="9"/>
        <v>93.960244648318039</v>
      </c>
      <c r="X17" s="326">
        <v>13.8</v>
      </c>
      <c r="Y17" s="142">
        <f t="shared" si="10"/>
        <v>88.461538461538467</v>
      </c>
      <c r="Z17" s="326">
        <v>60.5</v>
      </c>
      <c r="AA17" s="142">
        <f t="shared" si="11"/>
        <v>85.091420534458521</v>
      </c>
      <c r="AB17" s="326">
        <v>9.6999999999999993</v>
      </c>
      <c r="AC17" s="142">
        <f t="shared" si="12"/>
        <v>91.509433962264154</v>
      </c>
      <c r="AD17" s="326">
        <v>47.3</v>
      </c>
      <c r="AE17" s="142">
        <f t="shared" si="13"/>
        <v>81.411359724612737</v>
      </c>
      <c r="AF17" s="131">
        <f>SUM('FoF4'!AZ9:AZ12)</f>
        <v>474.04500000000002</v>
      </c>
      <c r="AG17" s="142">
        <f t="shared" si="14"/>
        <v>96.908027883966724</v>
      </c>
      <c r="AH17" s="131">
        <f>SUM('FoF4'!DT9:DT12)</f>
        <v>79.97</v>
      </c>
      <c r="AI17" s="142">
        <f t="shared" si="15"/>
        <v>95.541325177415118</v>
      </c>
    </row>
    <row r="18" spans="1:35" ht="12.75" customHeight="1">
      <c r="A18" s="64" t="s">
        <v>290</v>
      </c>
      <c r="B18" s="326">
        <f t="shared" si="16"/>
        <v>41.682000000000002</v>
      </c>
      <c r="C18" s="142">
        <f t="shared" si="0"/>
        <v>2.316945651848386</v>
      </c>
      <c r="D18" s="326">
        <v>2.1850000000000001</v>
      </c>
      <c r="E18" s="142">
        <f t="shared" si="1"/>
        <v>99.273057701044976</v>
      </c>
      <c r="F18" s="326">
        <v>1.3879999999999999</v>
      </c>
      <c r="G18" s="142">
        <f t="shared" si="2"/>
        <v>95.003422313483924</v>
      </c>
      <c r="H18" s="326">
        <v>1.2090000000000001</v>
      </c>
      <c r="I18" s="142">
        <f t="shared" si="3"/>
        <v>78.404669260700388</v>
      </c>
      <c r="J18" s="369">
        <v>14.6</v>
      </c>
      <c r="K18" s="142">
        <f t="shared" si="3"/>
        <v>14.455445544554454</v>
      </c>
      <c r="L18" s="131"/>
      <c r="M18" s="142">
        <f>L18/L$21*100</f>
        <v>0</v>
      </c>
      <c r="N18" s="131"/>
      <c r="O18" s="142">
        <f t="shared" si="5"/>
        <v>0</v>
      </c>
      <c r="P18" s="326">
        <v>3.8</v>
      </c>
      <c r="Q18" s="142">
        <f t="shared" si="6"/>
        <v>11.111111111111109</v>
      </c>
      <c r="R18" s="131"/>
      <c r="S18" s="142">
        <f>R18/R$21*100</f>
        <v>0</v>
      </c>
      <c r="T18" s="131"/>
      <c r="U18" s="142">
        <f t="shared" si="8"/>
        <v>0</v>
      </c>
      <c r="V18" s="131"/>
      <c r="W18" s="142">
        <f t="shared" si="9"/>
        <v>0</v>
      </c>
      <c r="X18" s="326">
        <v>1.2</v>
      </c>
      <c r="Y18" s="142">
        <f t="shared" si="10"/>
        <v>7.6923076923076925</v>
      </c>
      <c r="Z18" s="326">
        <v>3.1</v>
      </c>
      <c r="AA18" s="142">
        <f t="shared" si="11"/>
        <v>4.3600562587904363</v>
      </c>
      <c r="AB18" s="326">
        <v>0.8</v>
      </c>
      <c r="AC18" s="142">
        <f t="shared" si="12"/>
        <v>7.5471698113207557</v>
      </c>
      <c r="AD18" s="326">
        <v>13.4</v>
      </c>
      <c r="AE18" s="142">
        <f t="shared" si="13"/>
        <v>23.06368330464716</v>
      </c>
      <c r="AF18" s="131"/>
      <c r="AG18" s="142">
        <f t="shared" si="14"/>
        <v>0</v>
      </c>
      <c r="AH18" s="131"/>
      <c r="AI18" s="142">
        <f t="shared" si="15"/>
        <v>0</v>
      </c>
    </row>
    <row r="19" spans="1:35" ht="12.75" customHeight="1" thickBot="1">
      <c r="A19" s="64" t="s">
        <v>291</v>
      </c>
      <c r="B19" s="343">
        <f t="shared" si="16"/>
        <v>0</v>
      </c>
      <c r="C19" s="142">
        <f t="shared" si="0"/>
        <v>0</v>
      </c>
      <c r="D19" s="343"/>
      <c r="E19" s="142">
        <f t="shared" si="1"/>
        <v>0</v>
      </c>
      <c r="F19" s="343"/>
      <c r="G19" s="142">
        <f t="shared" si="2"/>
        <v>0</v>
      </c>
      <c r="H19" s="343"/>
      <c r="I19" s="142">
        <f t="shared" si="3"/>
        <v>0</v>
      </c>
      <c r="J19" s="509">
        <v>0</v>
      </c>
      <c r="K19" s="142">
        <f t="shared" si="3"/>
        <v>0</v>
      </c>
      <c r="L19" s="131"/>
      <c r="M19" s="142">
        <f>L19/L$21*100</f>
        <v>0</v>
      </c>
      <c r="N19" s="131"/>
      <c r="O19" s="142">
        <f t="shared" si="5"/>
        <v>0</v>
      </c>
      <c r="P19" s="343"/>
      <c r="Q19" s="142">
        <f t="shared" si="6"/>
        <v>0</v>
      </c>
      <c r="R19" s="131"/>
      <c r="S19" s="142">
        <f>R19/R$21*100</f>
        <v>0</v>
      </c>
      <c r="T19" s="131"/>
      <c r="U19" s="142">
        <f t="shared" si="8"/>
        <v>0</v>
      </c>
      <c r="V19" s="131"/>
      <c r="W19" s="142">
        <f t="shared" si="9"/>
        <v>0</v>
      </c>
      <c r="X19" s="343"/>
      <c r="Y19" s="142">
        <f t="shared" si="10"/>
        <v>0</v>
      </c>
      <c r="Z19" s="343"/>
      <c r="AA19" s="142">
        <f t="shared" si="11"/>
        <v>0</v>
      </c>
      <c r="AB19" s="343"/>
      <c r="AC19" s="142">
        <f t="shared" si="12"/>
        <v>0</v>
      </c>
      <c r="AD19" s="343"/>
      <c r="AE19" s="142">
        <f t="shared" si="13"/>
        <v>0</v>
      </c>
      <c r="AF19" s="131"/>
      <c r="AG19" s="142">
        <f t="shared" si="14"/>
        <v>0</v>
      </c>
      <c r="AH19" s="131"/>
      <c r="AI19" s="142">
        <f t="shared" si="15"/>
        <v>0</v>
      </c>
    </row>
    <row r="20" spans="1:35" ht="12.75" customHeight="1" thickBot="1">
      <c r="A20" s="367" t="s">
        <v>156</v>
      </c>
      <c r="B20" s="329">
        <f t="shared" si="16"/>
        <v>1645.5762290786499</v>
      </c>
      <c r="C20" s="143">
        <f t="shared" si="0"/>
        <v>91.471395056591348</v>
      </c>
      <c r="D20" s="329">
        <f>SUM(D17:D19)</f>
        <v>2.1850000000000001</v>
      </c>
      <c r="E20" s="143">
        <f t="shared" si="1"/>
        <v>99.273057701044976</v>
      </c>
      <c r="F20" s="329">
        <f>SUM(F17:F19)</f>
        <v>1.3879999999999999</v>
      </c>
      <c r="G20" s="143">
        <f t="shared" si="2"/>
        <v>95.003422313483924</v>
      </c>
      <c r="H20" s="329">
        <f>SUM(H17:H19)</f>
        <v>1.2090000000000001</v>
      </c>
      <c r="I20" s="143">
        <f t="shared" si="3"/>
        <v>78.404669260700388</v>
      </c>
      <c r="J20" s="386">
        <f>J17+J18+J19</f>
        <v>14.6</v>
      </c>
      <c r="K20" s="143">
        <f t="shared" si="3"/>
        <v>14.455445544554454</v>
      </c>
      <c r="L20" s="141">
        <f>SUM(L17:L19)</f>
        <v>311.24728569000001</v>
      </c>
      <c r="M20" s="143">
        <f>L20/L$21*100</f>
        <v>97.820846920765106</v>
      </c>
      <c r="N20" s="141">
        <f>SUM(N17:N19)</f>
        <v>8.8769433886497602</v>
      </c>
      <c r="O20" s="143">
        <f t="shared" si="5"/>
        <v>99.584952952352751</v>
      </c>
      <c r="P20" s="329">
        <v>30.2</v>
      </c>
      <c r="Q20" s="143">
        <f t="shared" si="6"/>
        <v>88.304093567251456</v>
      </c>
      <c r="R20" s="141">
        <f>SUM(R17:R19)</f>
        <v>0</v>
      </c>
      <c r="S20" s="143">
        <f>R20/R$21*100</f>
        <v>0</v>
      </c>
      <c r="T20" s="141">
        <f>SUM(T17:T19)</f>
        <v>449.15499999999997</v>
      </c>
      <c r="U20" s="143">
        <f t="shared" si="8"/>
        <v>95.177803465268369</v>
      </c>
      <c r="V20" s="141">
        <f>SUM(V17:V19)</f>
        <v>122.9</v>
      </c>
      <c r="W20" s="143">
        <f t="shared" si="9"/>
        <v>93.960244648318039</v>
      </c>
      <c r="X20" s="329">
        <f>SUM(X17:X19)</f>
        <v>15</v>
      </c>
      <c r="Y20" s="143">
        <f t="shared" si="10"/>
        <v>96.15384615384616</v>
      </c>
      <c r="Z20" s="329">
        <f>SUM(Z17:Z19)</f>
        <v>63.6</v>
      </c>
      <c r="AA20" s="143">
        <f t="shared" si="11"/>
        <v>89.451476793248958</v>
      </c>
      <c r="AB20" s="329">
        <f>SUM(AB17:AB19)</f>
        <v>10.5</v>
      </c>
      <c r="AC20" s="143">
        <f t="shared" si="12"/>
        <v>99.056603773584911</v>
      </c>
      <c r="AD20" s="329">
        <f>SUM(AD17:AD19)</f>
        <v>60.699999999999996</v>
      </c>
      <c r="AE20" s="143">
        <f t="shared" si="13"/>
        <v>104.47504302925989</v>
      </c>
      <c r="AF20" s="141">
        <f>SUM(AF17:AF19)</f>
        <v>474.04500000000002</v>
      </c>
      <c r="AG20" s="143">
        <f t="shared" si="14"/>
        <v>96.908027883966724</v>
      </c>
      <c r="AH20" s="141">
        <f>SUM(AH17:AH19)</f>
        <v>79.97</v>
      </c>
      <c r="AI20" s="143">
        <f t="shared" si="15"/>
        <v>95.541325177415118</v>
      </c>
    </row>
    <row r="21" spans="1:35" ht="12.75" customHeight="1" thickBot="1">
      <c r="A21" s="63" t="s">
        <v>158</v>
      </c>
      <c r="B21" s="337">
        <f t="shared" si="16"/>
        <v>1799.006375775255</v>
      </c>
      <c r="C21" s="143">
        <f t="shared" si="0"/>
        <v>100</v>
      </c>
      <c r="D21" s="337">
        <f>D20+D16</f>
        <v>2.2010000000000001</v>
      </c>
      <c r="E21" s="143">
        <f t="shared" si="1"/>
        <v>100</v>
      </c>
      <c r="F21" s="337">
        <f>F20+F16</f>
        <v>1.4609999999999999</v>
      </c>
      <c r="G21" s="143">
        <f t="shared" si="2"/>
        <v>100</v>
      </c>
      <c r="H21" s="337">
        <f>H20+H16</f>
        <v>1.542</v>
      </c>
      <c r="I21" s="143">
        <f t="shared" si="3"/>
        <v>100</v>
      </c>
      <c r="J21" s="390">
        <f>J16+J20</f>
        <v>101</v>
      </c>
      <c r="K21" s="143">
        <f t="shared" si="3"/>
        <v>100</v>
      </c>
      <c r="L21" s="141">
        <f>L16+L20</f>
        <v>318.18093534000002</v>
      </c>
      <c r="M21" s="143">
        <f>L21/L$21*100</f>
        <v>100</v>
      </c>
      <c r="N21" s="141">
        <f>N16+N20</f>
        <v>8.9139404352553218</v>
      </c>
      <c r="O21" s="143">
        <f t="shared" si="5"/>
        <v>100</v>
      </c>
      <c r="P21" s="337">
        <v>34.200000000000003</v>
      </c>
      <c r="Q21" s="143">
        <f t="shared" si="6"/>
        <v>100</v>
      </c>
      <c r="R21" s="141">
        <f>R16+R20</f>
        <v>0.52400000000000002</v>
      </c>
      <c r="S21" s="143">
        <f>R21/R$21*100</f>
        <v>100</v>
      </c>
      <c r="T21" s="141">
        <f>T16+T20</f>
        <v>471.91149999999999</v>
      </c>
      <c r="U21" s="143">
        <f t="shared" si="8"/>
        <v>100</v>
      </c>
      <c r="V21" s="141">
        <f>V16+V20</f>
        <v>130.80000000000001</v>
      </c>
      <c r="W21" s="143">
        <f t="shared" si="9"/>
        <v>100</v>
      </c>
      <c r="X21" s="337">
        <f>X20+X16</f>
        <v>15.6</v>
      </c>
      <c r="Y21" s="143">
        <f t="shared" si="10"/>
        <v>100</v>
      </c>
      <c r="Z21" s="337">
        <f>Z20+Z16</f>
        <v>71.099999999999994</v>
      </c>
      <c r="AA21" s="143">
        <f t="shared" si="11"/>
        <v>100</v>
      </c>
      <c r="AB21" s="337">
        <f>AB20+AB16</f>
        <v>10.6</v>
      </c>
      <c r="AC21" s="143">
        <f t="shared" si="12"/>
        <v>100</v>
      </c>
      <c r="AD21" s="337">
        <f>AD20+AD16</f>
        <v>58.099999999999994</v>
      </c>
      <c r="AE21" s="143">
        <f t="shared" si="13"/>
        <v>100</v>
      </c>
      <c r="AF21" s="141">
        <f>AF16+AF20</f>
        <v>489.17</v>
      </c>
      <c r="AG21" s="143">
        <f t="shared" si="14"/>
        <v>100</v>
      </c>
      <c r="AH21" s="141">
        <f>AH16+AH20</f>
        <v>83.701999999999998</v>
      </c>
      <c r="AI21" s="143">
        <f t="shared" si="15"/>
        <v>100</v>
      </c>
    </row>
    <row r="22" spans="1:35" ht="12.75" customHeight="1">
      <c r="A22" s="326" t="s">
        <v>160</v>
      </c>
      <c r="B22" s="327">
        <f t="shared" si="16"/>
        <v>0</v>
      </c>
      <c r="C22" s="328">
        <f t="shared" si="0"/>
        <v>0</v>
      </c>
      <c r="D22" s="327"/>
      <c r="E22" s="328">
        <f t="shared" si="1"/>
        <v>0</v>
      </c>
      <c r="F22" s="327"/>
      <c r="G22" s="328">
        <f t="shared" si="2"/>
        <v>0</v>
      </c>
      <c r="H22" s="327"/>
      <c r="I22" s="328">
        <f t="shared" si="3"/>
        <v>0</v>
      </c>
      <c r="J22" s="385">
        <v>0</v>
      </c>
      <c r="K22" s="328">
        <f t="shared" si="3"/>
        <v>0</v>
      </c>
      <c r="L22" s="131"/>
      <c r="M22" s="328"/>
      <c r="N22" s="131"/>
      <c r="O22" s="328"/>
      <c r="P22" s="327"/>
      <c r="Q22" s="328">
        <f t="shared" si="6"/>
        <v>0</v>
      </c>
      <c r="R22" s="131"/>
      <c r="S22" s="328"/>
      <c r="T22" s="131"/>
      <c r="U22" s="328"/>
      <c r="V22" s="131"/>
      <c r="W22" s="328"/>
      <c r="X22" s="327"/>
      <c r="Y22" s="328">
        <f t="shared" si="10"/>
        <v>0</v>
      </c>
      <c r="Z22" s="327"/>
      <c r="AA22" s="328">
        <f t="shared" si="11"/>
        <v>0</v>
      </c>
      <c r="AB22" s="327"/>
      <c r="AC22" s="328">
        <f t="shared" si="12"/>
        <v>0</v>
      </c>
      <c r="AD22" s="327"/>
      <c r="AE22" s="328">
        <f t="shared" si="13"/>
        <v>0</v>
      </c>
      <c r="AF22" s="131"/>
      <c r="AG22" s="328">
        <f>AF22/AF$21*100</f>
        <v>0</v>
      </c>
      <c r="AH22" s="131"/>
      <c r="AI22" s="328">
        <f t="shared" si="15"/>
        <v>0</v>
      </c>
    </row>
    <row r="23" spans="1:35" ht="12.75" customHeight="1">
      <c r="A23" s="326" t="s">
        <v>258</v>
      </c>
      <c r="B23" s="327">
        <f t="shared" si="16"/>
        <v>0</v>
      </c>
      <c r="C23" s="328">
        <f t="shared" si="0"/>
        <v>0</v>
      </c>
      <c r="D23" s="327"/>
      <c r="E23" s="328">
        <f t="shared" si="1"/>
        <v>0</v>
      </c>
      <c r="F23" s="327"/>
      <c r="G23" s="328">
        <f t="shared" si="2"/>
        <v>0</v>
      </c>
      <c r="H23" s="327"/>
      <c r="I23" s="328">
        <f t="shared" si="3"/>
        <v>0</v>
      </c>
      <c r="J23" s="385">
        <v>0</v>
      </c>
      <c r="K23" s="328">
        <f t="shared" si="3"/>
        <v>0</v>
      </c>
      <c r="L23" s="131"/>
      <c r="M23" s="328"/>
      <c r="N23" s="131"/>
      <c r="O23" s="328"/>
      <c r="P23" s="327"/>
      <c r="Q23" s="328">
        <f t="shared" si="6"/>
        <v>0</v>
      </c>
      <c r="R23" s="131"/>
      <c r="S23" s="328"/>
      <c r="T23" s="131"/>
      <c r="U23" s="328"/>
      <c r="V23" s="131"/>
      <c r="W23" s="328"/>
      <c r="X23" s="327"/>
      <c r="Y23" s="328">
        <f t="shared" si="10"/>
        <v>0</v>
      </c>
      <c r="Z23" s="327"/>
      <c r="AA23" s="328">
        <f t="shared" si="11"/>
        <v>0</v>
      </c>
      <c r="AB23" s="327"/>
      <c r="AC23" s="328">
        <f t="shared" si="12"/>
        <v>0</v>
      </c>
      <c r="AD23" s="327"/>
      <c r="AE23" s="328">
        <f t="shared" si="13"/>
        <v>0</v>
      </c>
      <c r="AF23" s="131"/>
      <c r="AG23" s="328">
        <f>AF23/AF$21*100</f>
        <v>0</v>
      </c>
      <c r="AH23" s="131"/>
      <c r="AI23" s="328">
        <f t="shared" si="15"/>
        <v>0</v>
      </c>
    </row>
    <row r="24" spans="1:35" ht="12.75" customHeight="1" thickBot="1">
      <c r="A24" s="326" t="s">
        <v>260</v>
      </c>
      <c r="B24" s="327">
        <f t="shared" si="16"/>
        <v>0</v>
      </c>
      <c r="C24" s="328">
        <f t="shared" si="0"/>
        <v>0</v>
      </c>
      <c r="D24" s="327"/>
      <c r="E24" s="328">
        <f t="shared" si="1"/>
        <v>0</v>
      </c>
      <c r="F24" s="327"/>
      <c r="G24" s="328">
        <f t="shared" si="2"/>
        <v>0</v>
      </c>
      <c r="H24" s="327"/>
      <c r="I24" s="328">
        <f t="shared" si="3"/>
        <v>0</v>
      </c>
      <c r="J24" s="385">
        <v>0</v>
      </c>
      <c r="K24" s="328">
        <f t="shared" si="3"/>
        <v>0</v>
      </c>
      <c r="L24" s="131"/>
      <c r="M24" s="328"/>
      <c r="N24" s="131"/>
      <c r="O24" s="328"/>
      <c r="P24" s="327"/>
      <c r="Q24" s="328">
        <f t="shared" si="6"/>
        <v>0</v>
      </c>
      <c r="R24" s="131"/>
      <c r="S24" s="328"/>
      <c r="T24" s="131"/>
      <c r="U24" s="328"/>
      <c r="V24" s="131"/>
      <c r="W24" s="328"/>
      <c r="X24" s="327"/>
      <c r="Y24" s="328">
        <f t="shared" si="10"/>
        <v>0</v>
      </c>
      <c r="Z24" s="327"/>
      <c r="AA24" s="328">
        <f t="shared" si="11"/>
        <v>0</v>
      </c>
      <c r="AB24" s="327"/>
      <c r="AC24" s="328">
        <f t="shared" si="12"/>
        <v>0</v>
      </c>
      <c r="AD24" s="327"/>
      <c r="AE24" s="328">
        <f t="shared" si="13"/>
        <v>0</v>
      </c>
      <c r="AF24" s="131"/>
      <c r="AG24" s="328">
        <f>AF24/AF$21*100</f>
        <v>0</v>
      </c>
      <c r="AH24" s="131"/>
      <c r="AI24" s="328">
        <f t="shared" si="15"/>
        <v>0</v>
      </c>
    </row>
    <row r="25" spans="1:35" ht="12.75" customHeight="1" thickBot="1">
      <c r="A25" s="63" t="s">
        <v>164</v>
      </c>
      <c r="B25" s="329">
        <f t="shared" si="16"/>
        <v>0</v>
      </c>
      <c r="C25" s="330">
        <f>B25/B$21*100</f>
        <v>0</v>
      </c>
      <c r="D25" s="329">
        <f>SUM(D22:D24)</f>
        <v>0</v>
      </c>
      <c r="E25" s="330">
        <f t="shared" si="1"/>
        <v>0</v>
      </c>
      <c r="F25" s="329">
        <f>SUM(F22:F24)</f>
        <v>0</v>
      </c>
      <c r="G25" s="330">
        <f t="shared" si="2"/>
        <v>0</v>
      </c>
      <c r="H25" s="329">
        <f>SUM(H22:H24)</f>
        <v>0</v>
      </c>
      <c r="I25" s="330">
        <f t="shared" si="3"/>
        <v>0</v>
      </c>
      <c r="J25" s="386">
        <f>SUM(J22:J24)</f>
        <v>0</v>
      </c>
      <c r="K25" s="330">
        <f t="shared" si="3"/>
        <v>0</v>
      </c>
      <c r="L25" s="329"/>
      <c r="M25" s="330"/>
      <c r="N25" s="329"/>
      <c r="O25" s="330"/>
      <c r="P25" s="329">
        <v>0</v>
      </c>
      <c r="Q25" s="330">
        <f t="shared" si="6"/>
        <v>0</v>
      </c>
      <c r="R25" s="329"/>
      <c r="S25" s="330"/>
      <c r="T25" s="329"/>
      <c r="U25" s="330"/>
      <c r="V25" s="329"/>
      <c r="W25" s="330"/>
      <c r="X25" s="329">
        <f>SUM(X22:X24)</f>
        <v>0</v>
      </c>
      <c r="Y25" s="330">
        <f t="shared" si="10"/>
        <v>0</v>
      </c>
      <c r="Z25" s="329">
        <f>SUM(Z22:Z24)</f>
        <v>0</v>
      </c>
      <c r="AA25" s="330">
        <f t="shared" si="11"/>
        <v>0</v>
      </c>
      <c r="AB25" s="329">
        <f>SUM(AB22:AB24)</f>
        <v>0</v>
      </c>
      <c r="AC25" s="330">
        <f t="shared" si="12"/>
        <v>0</v>
      </c>
      <c r="AD25" s="329">
        <f>SUM(AD22:AD24)</f>
        <v>0</v>
      </c>
      <c r="AE25" s="330">
        <f t="shared" si="13"/>
        <v>0</v>
      </c>
      <c r="AF25" s="329"/>
      <c r="AG25" s="330">
        <f>AF25/AF$21*100</f>
        <v>0</v>
      </c>
      <c r="AH25" s="329"/>
      <c r="AI25" s="330">
        <f t="shared" si="15"/>
        <v>0</v>
      </c>
    </row>
    <row r="26" spans="1:35" ht="12.75" customHeight="1" thickBot="1">
      <c r="B26" s="327"/>
      <c r="C26" s="142"/>
      <c r="D26" s="327"/>
      <c r="E26" s="142"/>
      <c r="F26" s="327"/>
      <c r="G26" s="142"/>
      <c r="H26" s="327"/>
      <c r="I26" s="142"/>
      <c r="J26" s="385"/>
      <c r="K26" s="142"/>
      <c r="L26" s="131"/>
      <c r="M26" s="142"/>
      <c r="N26" s="131"/>
      <c r="O26" s="142"/>
      <c r="P26" s="327"/>
      <c r="Q26" s="142"/>
      <c r="R26" s="131"/>
      <c r="S26" s="142"/>
      <c r="T26" s="131"/>
      <c r="U26" s="142"/>
      <c r="V26" s="131"/>
      <c r="W26" s="142"/>
      <c r="X26" s="327"/>
      <c r="Y26" s="142"/>
      <c r="Z26" s="327"/>
      <c r="AA26" s="142"/>
      <c r="AB26" s="327"/>
      <c r="AC26" s="142"/>
      <c r="AD26" s="327"/>
      <c r="AE26" s="142"/>
      <c r="AF26" s="131"/>
      <c r="AG26" s="142"/>
      <c r="AH26" s="131"/>
      <c r="AI26" s="142"/>
    </row>
    <row r="27" spans="1:35" s="74" customFormat="1" ht="12.75" customHeight="1">
      <c r="A27" s="37" t="s">
        <v>152</v>
      </c>
      <c r="B27" s="340">
        <f>D27+F27+H27+J27+L27+N27+P27+R27+T27+V27+X27+Z27+AB27+AD27+AF27+AH27</f>
        <v>256</v>
      </c>
      <c r="C27" s="195"/>
      <c r="D27" s="340">
        <v>5</v>
      </c>
      <c r="E27" s="195"/>
      <c r="F27" s="340">
        <v>5</v>
      </c>
      <c r="G27" s="195"/>
      <c r="H27" s="340">
        <v>4</v>
      </c>
      <c r="I27" s="195"/>
      <c r="J27" s="387">
        <v>37</v>
      </c>
      <c r="K27" s="195"/>
      <c r="L27" s="168"/>
      <c r="M27" s="195"/>
      <c r="N27" s="168"/>
      <c r="O27" s="195"/>
      <c r="P27" s="340">
        <v>68</v>
      </c>
      <c r="Q27" s="195"/>
      <c r="R27" s="168"/>
      <c r="S27" s="195"/>
      <c r="T27" s="168"/>
      <c r="U27" s="195"/>
      <c r="V27" s="168"/>
      <c r="W27" s="195"/>
      <c r="X27" s="340">
        <v>11</v>
      </c>
      <c r="Y27" s="195"/>
      <c r="Z27" s="340">
        <v>70</v>
      </c>
      <c r="AA27" s="195"/>
      <c r="AB27" s="340">
        <v>11</v>
      </c>
      <c r="AC27" s="195"/>
      <c r="AD27" s="340">
        <v>45</v>
      </c>
      <c r="AE27" s="195"/>
      <c r="AF27" s="168"/>
      <c r="AG27" s="195"/>
      <c r="AH27" s="168"/>
      <c r="AI27" s="195"/>
    </row>
    <row r="28" spans="1:35" s="74" customFormat="1" ht="12.75" customHeight="1" thickBot="1">
      <c r="A28" s="38" t="s">
        <v>154</v>
      </c>
      <c r="B28" s="144">
        <f>B21/B27*1000000</f>
        <v>7027368.6553720897</v>
      </c>
      <c r="C28" s="196"/>
      <c r="D28" s="144">
        <f>D21/D27*1000000</f>
        <v>440200.00000000006</v>
      </c>
      <c r="E28" s="196"/>
      <c r="F28" s="144">
        <f>F21/F27*1000000</f>
        <v>292199.99999999994</v>
      </c>
      <c r="G28" s="196"/>
      <c r="H28" s="144">
        <f>H21/H27*1000000</f>
        <v>385500</v>
      </c>
      <c r="I28" s="196"/>
      <c r="J28" s="144">
        <f>J21/J27*1000000</f>
        <v>2729729.7297297297</v>
      </c>
      <c r="K28" s="196"/>
      <c r="L28" s="144"/>
      <c r="M28" s="196"/>
      <c r="N28" s="144"/>
      <c r="O28" s="196"/>
      <c r="P28" s="144">
        <f>P21/P27*1000000</f>
        <v>502941.17647058825</v>
      </c>
      <c r="Q28" s="196"/>
      <c r="R28" s="144"/>
      <c r="S28" s="196"/>
      <c r="T28" s="144"/>
      <c r="U28" s="196"/>
      <c r="V28" s="144"/>
      <c r="W28" s="196"/>
      <c r="X28" s="144">
        <f>X21/X27*1000000</f>
        <v>1418181.8181818181</v>
      </c>
      <c r="Y28" s="196"/>
      <c r="Z28" s="144">
        <f>Z21/Z27*1000000</f>
        <v>1015714.2857142856</v>
      </c>
      <c r="AA28" s="196"/>
      <c r="AB28" s="144">
        <f>AB21/AB27*1000000</f>
        <v>963636.36363636365</v>
      </c>
      <c r="AC28" s="196"/>
      <c r="AD28" s="144">
        <f>AD21/AD27*1000000</f>
        <v>1291111.1111111108</v>
      </c>
      <c r="AE28" s="196"/>
      <c r="AF28" s="144"/>
      <c r="AG28" s="196"/>
      <c r="AH28" s="144"/>
      <c r="AI28" s="196"/>
    </row>
    <row r="29" spans="1:35" ht="12.75" customHeight="1">
      <c r="B29" s="131"/>
      <c r="C29" s="142"/>
      <c r="D29" s="131"/>
      <c r="E29" s="142"/>
      <c r="F29" s="131"/>
      <c r="G29" s="142"/>
      <c r="H29" s="131"/>
      <c r="I29" s="142"/>
      <c r="J29" s="131"/>
      <c r="K29" s="142"/>
      <c r="L29" s="131"/>
      <c r="M29" s="142"/>
      <c r="N29" s="131"/>
      <c r="O29" s="142"/>
      <c r="P29" s="131"/>
      <c r="Q29" s="142"/>
      <c r="R29" s="131"/>
      <c r="S29" s="142"/>
      <c r="T29" s="131"/>
      <c r="U29" s="142"/>
      <c r="V29" s="131"/>
      <c r="W29" s="142"/>
      <c r="X29" s="131"/>
      <c r="Y29" s="142"/>
      <c r="Z29" s="131"/>
      <c r="AA29" s="142"/>
      <c r="AB29" s="131"/>
      <c r="AC29" s="142"/>
      <c r="AD29" s="131"/>
      <c r="AE29" s="142"/>
      <c r="AF29" s="131"/>
      <c r="AG29" s="142"/>
      <c r="AH29" s="131"/>
      <c r="AI29" s="142"/>
    </row>
    <row r="30" spans="1:35" ht="12.75" customHeight="1">
      <c r="A30" s="7" t="s">
        <v>165</v>
      </c>
      <c r="B30" s="35" t="s">
        <v>80</v>
      </c>
      <c r="C30" s="83"/>
      <c r="D30" s="35" t="str">
        <f>D3</f>
        <v>ABSA</v>
      </c>
      <c r="E30" s="83"/>
      <c r="F30" s="35" t="str">
        <f>F3</f>
        <v>ABSA</v>
      </c>
      <c r="G30" s="83"/>
      <c r="H30" s="35" t="str">
        <f>H3</f>
        <v>ABSA</v>
      </c>
      <c r="I30" s="83"/>
      <c r="J30" s="35" t="str">
        <f>J3</f>
        <v>INNOFIN INTERNATIONAL</v>
      </c>
      <c r="K30" s="83"/>
      <c r="L30" s="35"/>
      <c r="M30" s="83"/>
      <c r="N30" s="35"/>
      <c r="O30" s="83"/>
      <c r="P30" s="35" t="str">
        <f>P3</f>
        <v>MARRIOTT</v>
      </c>
      <c r="Q30" s="83"/>
      <c r="R30" s="35"/>
      <c r="S30" s="83"/>
      <c r="T30" s="35"/>
      <c r="U30" s="83"/>
      <c r="V30" s="35"/>
      <c r="W30" s="83"/>
      <c r="X30" s="35" t="str">
        <f>X3</f>
        <v xml:space="preserve">RMB </v>
      </c>
      <c r="Y30" s="83"/>
      <c r="Z30" s="35" t="str">
        <f>Z3</f>
        <v>RMB</v>
      </c>
      <c r="AA30" s="83"/>
      <c r="AB30" s="35" t="str">
        <f>AB3</f>
        <v xml:space="preserve">RMB </v>
      </c>
      <c r="AC30" s="83"/>
      <c r="AD30" s="35" t="str">
        <f>AD3</f>
        <v xml:space="preserve">RMB </v>
      </c>
      <c r="AE30" s="83"/>
      <c r="AF30" s="35"/>
      <c r="AG30" s="83"/>
      <c r="AH30" s="35"/>
      <c r="AI30" s="83"/>
    </row>
    <row r="31" spans="1:35" ht="12.75" customHeight="1">
      <c r="A31" s="136"/>
      <c r="B31" s="95"/>
      <c r="C31" s="84"/>
      <c r="D31" s="95" t="str">
        <f>D4</f>
        <v>EURO INCOME</v>
      </c>
      <c r="E31" s="84"/>
      <c r="F31" s="95" t="str">
        <f>F4</f>
        <v>STERLING INCOME</v>
      </c>
      <c r="G31" s="84"/>
      <c r="H31" s="95" t="str">
        <f>H4</f>
        <v>US DOLLAR INCOME</v>
      </c>
      <c r="I31" s="84"/>
      <c r="J31" s="95" t="str">
        <f>J4</f>
        <v xml:space="preserve">MULTI CURRENCY </v>
      </c>
      <c r="K31" s="84"/>
      <c r="L31" s="95"/>
      <c r="M31" s="84"/>
      <c r="N31" s="95"/>
      <c r="O31" s="84"/>
      <c r="P31" s="95" t="str">
        <f>P4</f>
        <v>GLOBAL INCOME</v>
      </c>
      <c r="Q31" s="84"/>
      <c r="R31" s="95"/>
      <c r="S31" s="84"/>
      <c r="T31" s="95"/>
      <c r="U31" s="84"/>
      <c r="V31" s="95"/>
      <c r="W31" s="84"/>
      <c r="X31" s="95" t="str">
        <f>X4</f>
        <v xml:space="preserve">EURO INCOME </v>
      </c>
      <c r="Y31" s="84"/>
      <c r="Z31" s="95" t="str">
        <f>Z4</f>
        <v xml:space="preserve">INTERNATIONAL INCOME </v>
      </c>
      <c r="AA31" s="84"/>
      <c r="AB31" s="95" t="str">
        <f>AB4</f>
        <v>STERLING INCOME</v>
      </c>
      <c r="AC31" s="84"/>
      <c r="AD31" s="95" t="str">
        <f>AD4</f>
        <v>US DOLLAR INCOME</v>
      </c>
      <c r="AE31" s="84"/>
      <c r="AF31" s="95"/>
      <c r="AG31" s="84"/>
      <c r="AH31" s="95"/>
      <c r="AI31" s="84"/>
    </row>
    <row r="32" spans="1:35" ht="12.75" customHeight="1">
      <c r="A32" s="36"/>
      <c r="B32" s="36" t="s">
        <v>84</v>
      </c>
      <c r="C32" s="71" t="s">
        <v>15</v>
      </c>
      <c r="D32" s="36" t="s">
        <v>84</v>
      </c>
      <c r="E32" s="71" t="s">
        <v>15</v>
      </c>
      <c r="F32" s="36" t="s">
        <v>84</v>
      </c>
      <c r="G32" s="71" t="s">
        <v>15</v>
      </c>
      <c r="H32" s="36" t="s">
        <v>84</v>
      </c>
      <c r="I32" s="71" t="s">
        <v>15</v>
      </c>
      <c r="J32" s="36" t="s">
        <v>84</v>
      </c>
      <c r="K32" s="71" t="s">
        <v>15</v>
      </c>
      <c r="L32" s="36"/>
      <c r="M32" s="71"/>
      <c r="N32" s="36"/>
      <c r="O32" s="71"/>
      <c r="P32" s="36" t="s">
        <v>84</v>
      </c>
      <c r="Q32" s="71" t="s">
        <v>15</v>
      </c>
      <c r="R32" s="36"/>
      <c r="S32" s="71"/>
      <c r="T32" s="36"/>
      <c r="U32" s="71"/>
      <c r="V32" s="36"/>
      <c r="W32" s="71"/>
      <c r="X32" s="36" t="s">
        <v>84</v>
      </c>
      <c r="Y32" s="71" t="s">
        <v>15</v>
      </c>
      <c r="Z32" s="36" t="s">
        <v>84</v>
      </c>
      <c r="AA32" s="71" t="s">
        <v>15</v>
      </c>
      <c r="AB32" s="36" t="s">
        <v>84</v>
      </c>
      <c r="AC32" s="71" t="s">
        <v>15</v>
      </c>
      <c r="AD32" s="36" t="s">
        <v>84</v>
      </c>
      <c r="AE32" s="71" t="s">
        <v>15</v>
      </c>
      <c r="AF32" s="36"/>
      <c r="AG32" s="71" t="s">
        <v>15</v>
      </c>
      <c r="AH32" s="36"/>
      <c r="AI32" s="71" t="s">
        <v>15</v>
      </c>
    </row>
    <row r="33" spans="1:35" ht="12.75" customHeight="1">
      <c r="A33" s="32" t="s">
        <v>166</v>
      </c>
      <c r="B33" s="326">
        <f t="shared" ref="B33:B41" si="17">D33+F33+H33+J33+L33+N33+P33+R33+T33+V33+X33+Z33+AB33+AD33+AF33+AH33</f>
        <v>55.7</v>
      </c>
      <c r="C33" s="142">
        <f t="shared" ref="C33:C41" si="18">B33/B$21*100</f>
        <v>3.0961535628797821</v>
      </c>
      <c r="D33" s="326"/>
      <c r="E33" s="142">
        <f t="shared" ref="E33:E41" si="19">D33/D$21*100</f>
        <v>0</v>
      </c>
      <c r="F33" s="326"/>
      <c r="G33" s="142">
        <f t="shared" ref="G33:G41" si="20">F33/F$21*100</f>
        <v>0</v>
      </c>
      <c r="H33" s="326"/>
      <c r="I33" s="142">
        <f t="shared" ref="I33:K41" si="21">H33/H$21*100</f>
        <v>0</v>
      </c>
      <c r="J33" s="369">
        <v>23.8</v>
      </c>
      <c r="K33" s="142">
        <f t="shared" si="21"/>
        <v>23.564356435643568</v>
      </c>
      <c r="L33" s="131"/>
      <c r="M33" s="142"/>
      <c r="N33" s="131"/>
      <c r="O33" s="142"/>
      <c r="P33" s="326">
        <v>7.8</v>
      </c>
      <c r="Q33" s="142">
        <f t="shared" ref="Q33:Q41" si="22">P33/P$21*100</f>
        <v>22.807017543859647</v>
      </c>
      <c r="R33" s="131"/>
      <c r="S33" s="142"/>
      <c r="T33" s="131"/>
      <c r="U33" s="142"/>
      <c r="V33" s="131"/>
      <c r="W33" s="142"/>
      <c r="X33" s="326">
        <f>0.6+1.2</f>
        <v>1.7999999999999998</v>
      </c>
      <c r="Y33" s="142">
        <f t="shared" ref="Y33:Y41" si="23">X33/X$21*100</f>
        <v>11.538461538461538</v>
      </c>
      <c r="Z33" s="326">
        <f>7.5+3.1</f>
        <v>10.6</v>
      </c>
      <c r="AA33" s="142">
        <f t="shared" ref="AA33:AA41" si="24">Z33/Z$21*100</f>
        <v>14.908579465541491</v>
      </c>
      <c r="AB33" s="326">
        <f>0.1+0.8</f>
        <v>0.9</v>
      </c>
      <c r="AC33" s="142">
        <f t="shared" ref="AC33:AC41" si="25">AB33/AB$21*100</f>
        <v>8.4905660377358494</v>
      </c>
      <c r="AD33" s="326">
        <f>13.4-2.6</f>
        <v>10.8</v>
      </c>
      <c r="AE33" s="142">
        <f t="shared" ref="AE33:AE41" si="26">AD33/AD$21*100</f>
        <v>18.588640275387267</v>
      </c>
      <c r="AF33" s="131"/>
      <c r="AG33" s="142">
        <f t="shared" ref="AG33:AG41" si="27">AF33/AF$21*100</f>
        <v>0</v>
      </c>
      <c r="AH33" s="131"/>
      <c r="AI33" s="142">
        <f t="shared" ref="AI33:AI41" si="28">AH33/AH$21*100</f>
        <v>0</v>
      </c>
    </row>
    <row r="34" spans="1:35" ht="12.75" customHeight="1">
      <c r="A34" s="32" t="s">
        <v>167</v>
      </c>
      <c r="B34" s="326">
        <f t="shared" si="17"/>
        <v>67.7</v>
      </c>
      <c r="C34" s="142">
        <f t="shared" si="18"/>
        <v>3.7631884417766832</v>
      </c>
      <c r="D34" s="326"/>
      <c r="E34" s="142">
        <f t="shared" si="19"/>
        <v>0</v>
      </c>
      <c r="F34" s="326"/>
      <c r="G34" s="142">
        <f t="shared" si="20"/>
        <v>0</v>
      </c>
      <c r="H34" s="326"/>
      <c r="I34" s="142">
        <f t="shared" si="21"/>
        <v>0</v>
      </c>
      <c r="J34" s="369">
        <v>67.7</v>
      </c>
      <c r="K34" s="142">
        <f t="shared" si="21"/>
        <v>67.029702970297038</v>
      </c>
      <c r="L34" s="131"/>
      <c r="M34" s="142"/>
      <c r="N34" s="131"/>
      <c r="O34" s="142"/>
      <c r="P34" s="326"/>
      <c r="Q34" s="142">
        <f t="shared" si="22"/>
        <v>0</v>
      </c>
      <c r="R34" s="131"/>
      <c r="S34" s="142"/>
      <c r="T34" s="131"/>
      <c r="U34" s="142"/>
      <c r="V34" s="131"/>
      <c r="W34" s="142"/>
      <c r="X34" s="326"/>
      <c r="Y34" s="142">
        <f t="shared" si="23"/>
        <v>0</v>
      </c>
      <c r="Z34" s="326"/>
      <c r="AA34" s="142">
        <f t="shared" si="24"/>
        <v>0</v>
      </c>
      <c r="AB34" s="326"/>
      <c r="AC34" s="142">
        <f t="shared" si="25"/>
        <v>0</v>
      </c>
      <c r="AD34" s="326"/>
      <c r="AE34" s="142">
        <f t="shared" si="26"/>
        <v>0</v>
      </c>
      <c r="AF34" s="131"/>
      <c r="AG34" s="142">
        <f t="shared" si="27"/>
        <v>0</v>
      </c>
      <c r="AH34" s="131"/>
      <c r="AI34" s="142">
        <f t="shared" si="28"/>
        <v>0</v>
      </c>
    </row>
    <row r="35" spans="1:35" ht="12.75" customHeight="1">
      <c r="A35" s="32" t="s">
        <v>168</v>
      </c>
      <c r="B35" s="326">
        <f t="shared" si="17"/>
        <v>8.6999999999999993</v>
      </c>
      <c r="C35" s="142">
        <f t="shared" si="18"/>
        <v>0.48360028720025316</v>
      </c>
      <c r="D35" s="326"/>
      <c r="E35" s="142">
        <f t="shared" si="19"/>
        <v>0</v>
      </c>
      <c r="F35" s="326"/>
      <c r="G35" s="142">
        <f t="shared" si="20"/>
        <v>0</v>
      </c>
      <c r="H35" s="326"/>
      <c r="I35" s="142">
        <f t="shared" si="21"/>
        <v>0</v>
      </c>
      <c r="J35" s="369">
        <v>7.3</v>
      </c>
      <c r="K35" s="142">
        <f t="shared" si="21"/>
        <v>7.227722772277227</v>
      </c>
      <c r="L35" s="131"/>
      <c r="M35" s="142"/>
      <c r="N35" s="131"/>
      <c r="O35" s="142"/>
      <c r="P35" s="326">
        <v>1.4</v>
      </c>
      <c r="Q35" s="142">
        <f t="shared" si="22"/>
        <v>4.0935672514619874</v>
      </c>
      <c r="R35" s="131"/>
      <c r="S35" s="142"/>
      <c r="T35" s="131"/>
      <c r="U35" s="142"/>
      <c r="V35" s="131"/>
      <c r="W35" s="142"/>
      <c r="X35" s="326"/>
      <c r="Y35" s="142">
        <f t="shared" si="23"/>
        <v>0</v>
      </c>
      <c r="Z35" s="326"/>
      <c r="AA35" s="142">
        <f t="shared" si="24"/>
        <v>0</v>
      </c>
      <c r="AB35" s="326"/>
      <c r="AC35" s="142">
        <f t="shared" si="25"/>
        <v>0</v>
      </c>
      <c r="AD35" s="326"/>
      <c r="AE35" s="142">
        <f t="shared" si="26"/>
        <v>0</v>
      </c>
      <c r="AF35" s="131"/>
      <c r="AG35" s="142">
        <f t="shared" si="27"/>
        <v>0</v>
      </c>
      <c r="AH35" s="131"/>
      <c r="AI35" s="142">
        <f t="shared" si="28"/>
        <v>0</v>
      </c>
    </row>
    <row r="36" spans="1:35" ht="12.75" customHeight="1">
      <c r="A36" s="32" t="s">
        <v>169</v>
      </c>
      <c r="B36" s="326">
        <f t="shared" si="17"/>
        <v>7.5</v>
      </c>
      <c r="C36" s="142">
        <f t="shared" si="18"/>
        <v>0.41689679931056317</v>
      </c>
      <c r="D36" s="326"/>
      <c r="E36" s="142">
        <f t="shared" si="19"/>
        <v>0</v>
      </c>
      <c r="F36" s="326"/>
      <c r="G36" s="142">
        <f t="shared" si="20"/>
        <v>0</v>
      </c>
      <c r="H36" s="326"/>
      <c r="I36" s="142">
        <f t="shared" si="21"/>
        <v>0</v>
      </c>
      <c r="J36" s="369">
        <v>2.2000000000000002</v>
      </c>
      <c r="K36" s="142">
        <f t="shared" si="21"/>
        <v>2.1782178217821784</v>
      </c>
      <c r="L36" s="131"/>
      <c r="M36" s="142"/>
      <c r="N36" s="131"/>
      <c r="O36" s="142"/>
      <c r="P36" s="326">
        <v>5.3</v>
      </c>
      <c r="Q36" s="142">
        <f t="shared" si="22"/>
        <v>15.497076023391813</v>
      </c>
      <c r="R36" s="131"/>
      <c r="S36" s="142"/>
      <c r="T36" s="131"/>
      <c r="U36" s="142"/>
      <c r="V36" s="131"/>
      <c r="W36" s="142"/>
      <c r="X36" s="326"/>
      <c r="Y36" s="142">
        <f t="shared" si="23"/>
        <v>0</v>
      </c>
      <c r="Z36" s="326"/>
      <c r="AA36" s="142">
        <f t="shared" si="24"/>
        <v>0</v>
      </c>
      <c r="AB36" s="326"/>
      <c r="AC36" s="142">
        <f t="shared" si="25"/>
        <v>0</v>
      </c>
      <c r="AD36" s="326"/>
      <c r="AE36" s="142">
        <f t="shared" si="26"/>
        <v>0</v>
      </c>
      <c r="AF36" s="131"/>
      <c r="AG36" s="142">
        <f t="shared" si="27"/>
        <v>0</v>
      </c>
      <c r="AH36" s="131"/>
      <c r="AI36" s="142">
        <f t="shared" si="28"/>
        <v>0</v>
      </c>
    </row>
    <row r="37" spans="1:35" ht="12.75" customHeight="1">
      <c r="A37" s="32" t="s">
        <v>170</v>
      </c>
      <c r="B37" s="326">
        <f t="shared" si="17"/>
        <v>6.5</v>
      </c>
      <c r="C37" s="142">
        <f t="shared" si="18"/>
        <v>0.36131055940248802</v>
      </c>
      <c r="D37" s="326"/>
      <c r="E37" s="142">
        <f t="shared" si="19"/>
        <v>0</v>
      </c>
      <c r="F37" s="326"/>
      <c r="G37" s="142">
        <f t="shared" si="20"/>
        <v>0</v>
      </c>
      <c r="H37" s="326"/>
      <c r="I37" s="142">
        <f t="shared" si="21"/>
        <v>0</v>
      </c>
      <c r="J37" s="369">
        <v>0</v>
      </c>
      <c r="K37" s="142">
        <f t="shared" si="21"/>
        <v>0</v>
      </c>
      <c r="L37" s="131"/>
      <c r="M37" s="142"/>
      <c r="N37" s="131"/>
      <c r="O37" s="142"/>
      <c r="P37" s="326">
        <v>6.5</v>
      </c>
      <c r="Q37" s="142">
        <f t="shared" si="22"/>
        <v>19.005847953216374</v>
      </c>
      <c r="R37" s="131"/>
      <c r="S37" s="142"/>
      <c r="T37" s="131"/>
      <c r="U37" s="142"/>
      <c r="V37" s="131"/>
      <c r="W37" s="142"/>
      <c r="X37" s="326"/>
      <c r="Y37" s="142">
        <f t="shared" si="23"/>
        <v>0</v>
      </c>
      <c r="Z37" s="326"/>
      <c r="AA37" s="142">
        <f t="shared" si="24"/>
        <v>0</v>
      </c>
      <c r="AB37" s="326"/>
      <c r="AC37" s="142">
        <f t="shared" si="25"/>
        <v>0</v>
      </c>
      <c r="AD37" s="326"/>
      <c r="AE37" s="142">
        <f t="shared" si="26"/>
        <v>0</v>
      </c>
      <c r="AF37" s="131"/>
      <c r="AG37" s="142">
        <f t="shared" si="27"/>
        <v>0</v>
      </c>
      <c r="AH37" s="131"/>
      <c r="AI37" s="142">
        <f t="shared" si="28"/>
        <v>0</v>
      </c>
    </row>
    <row r="38" spans="1:35" ht="12.75" customHeight="1">
      <c r="A38" s="32" t="s">
        <v>171</v>
      </c>
      <c r="B38" s="326">
        <f t="shared" si="17"/>
        <v>7.5</v>
      </c>
      <c r="C38" s="142">
        <f t="shared" si="18"/>
        <v>0.41689679931056317</v>
      </c>
      <c r="D38" s="326"/>
      <c r="E38" s="142">
        <f t="shared" si="19"/>
        <v>0</v>
      </c>
      <c r="F38" s="326"/>
      <c r="G38" s="142">
        <f t="shared" si="20"/>
        <v>0</v>
      </c>
      <c r="H38" s="326"/>
      <c r="I38" s="142">
        <f t="shared" si="21"/>
        <v>0</v>
      </c>
      <c r="J38" s="369">
        <v>0</v>
      </c>
      <c r="K38" s="142">
        <f t="shared" si="21"/>
        <v>0</v>
      </c>
      <c r="L38" s="131"/>
      <c r="M38" s="142"/>
      <c r="N38" s="131"/>
      <c r="O38" s="142"/>
      <c r="P38" s="326">
        <v>7.5</v>
      </c>
      <c r="Q38" s="142">
        <f t="shared" si="22"/>
        <v>21.929824561403507</v>
      </c>
      <c r="R38" s="131"/>
      <c r="S38" s="142"/>
      <c r="T38" s="131"/>
      <c r="U38" s="142"/>
      <c r="V38" s="131"/>
      <c r="W38" s="142"/>
      <c r="X38" s="326"/>
      <c r="Y38" s="142">
        <f t="shared" si="23"/>
        <v>0</v>
      </c>
      <c r="Z38" s="326"/>
      <c r="AA38" s="142">
        <f t="shared" si="24"/>
        <v>0</v>
      </c>
      <c r="AB38" s="326"/>
      <c r="AC38" s="142">
        <f t="shared" si="25"/>
        <v>0</v>
      </c>
      <c r="AD38" s="326"/>
      <c r="AE38" s="142">
        <f t="shared" si="26"/>
        <v>0</v>
      </c>
      <c r="AF38" s="131"/>
      <c r="AG38" s="142">
        <f t="shared" si="27"/>
        <v>0</v>
      </c>
      <c r="AH38" s="131"/>
      <c r="AI38" s="142">
        <f t="shared" si="28"/>
        <v>0</v>
      </c>
    </row>
    <row r="39" spans="1:35" ht="12.75" customHeight="1">
      <c r="A39" s="32" t="s">
        <v>172</v>
      </c>
      <c r="B39" s="326">
        <f t="shared" si="17"/>
        <v>4.2</v>
      </c>
      <c r="C39" s="142">
        <f t="shared" si="18"/>
        <v>0.23346220761391537</v>
      </c>
      <c r="D39" s="326"/>
      <c r="E39" s="142">
        <f t="shared" si="19"/>
        <v>0</v>
      </c>
      <c r="F39" s="326"/>
      <c r="G39" s="142">
        <f t="shared" si="20"/>
        <v>0</v>
      </c>
      <c r="H39" s="326"/>
      <c r="I39" s="142">
        <f t="shared" si="21"/>
        <v>0</v>
      </c>
      <c r="J39" s="369">
        <v>0</v>
      </c>
      <c r="K39" s="142">
        <f t="shared" si="21"/>
        <v>0</v>
      </c>
      <c r="L39" s="131"/>
      <c r="M39" s="142"/>
      <c r="N39" s="131"/>
      <c r="O39" s="142"/>
      <c r="P39" s="326">
        <v>4.2</v>
      </c>
      <c r="Q39" s="142">
        <f t="shared" si="22"/>
        <v>12.280701754385964</v>
      </c>
      <c r="R39" s="131"/>
      <c r="S39" s="142"/>
      <c r="T39" s="131"/>
      <c r="U39" s="142"/>
      <c r="V39" s="131"/>
      <c r="W39" s="142"/>
      <c r="X39" s="326"/>
      <c r="Y39" s="142">
        <f t="shared" si="23"/>
        <v>0</v>
      </c>
      <c r="Z39" s="326"/>
      <c r="AA39" s="142">
        <f t="shared" si="24"/>
        <v>0</v>
      </c>
      <c r="AB39" s="326"/>
      <c r="AC39" s="142">
        <f t="shared" si="25"/>
        <v>0</v>
      </c>
      <c r="AD39" s="326"/>
      <c r="AE39" s="142">
        <f t="shared" si="26"/>
        <v>0</v>
      </c>
      <c r="AF39" s="131"/>
      <c r="AG39" s="142">
        <f t="shared" si="27"/>
        <v>0</v>
      </c>
      <c r="AH39" s="131"/>
      <c r="AI39" s="142">
        <f t="shared" si="28"/>
        <v>0</v>
      </c>
    </row>
    <row r="40" spans="1:35" ht="12.75" customHeight="1" thickBot="1">
      <c r="A40" s="32" t="s">
        <v>173</v>
      </c>
      <c r="B40" s="326">
        <f t="shared" si="17"/>
        <v>1.5</v>
      </c>
      <c r="C40" s="142">
        <f t="shared" si="18"/>
        <v>8.3379359862112631E-2</v>
      </c>
      <c r="D40" s="326"/>
      <c r="E40" s="142">
        <f t="shared" si="19"/>
        <v>0</v>
      </c>
      <c r="F40" s="326"/>
      <c r="G40" s="142">
        <f t="shared" si="20"/>
        <v>0</v>
      </c>
      <c r="H40" s="326"/>
      <c r="I40" s="142">
        <f t="shared" si="21"/>
        <v>0</v>
      </c>
      <c r="J40" s="369">
        <v>0</v>
      </c>
      <c r="K40" s="142">
        <f t="shared" si="21"/>
        <v>0</v>
      </c>
      <c r="L40" s="131"/>
      <c r="M40" s="142"/>
      <c r="N40" s="131"/>
      <c r="O40" s="142"/>
      <c r="P40" s="326">
        <v>1.5</v>
      </c>
      <c r="Q40" s="142">
        <f t="shared" si="22"/>
        <v>4.3859649122807012</v>
      </c>
      <c r="R40" s="131"/>
      <c r="S40" s="142"/>
      <c r="T40" s="131"/>
      <c r="U40" s="142"/>
      <c r="V40" s="131"/>
      <c r="W40" s="142"/>
      <c r="X40" s="326"/>
      <c r="Y40" s="142">
        <f t="shared" si="23"/>
        <v>0</v>
      </c>
      <c r="Z40" s="326"/>
      <c r="AA40" s="142">
        <f t="shared" si="24"/>
        <v>0</v>
      </c>
      <c r="AB40" s="326"/>
      <c r="AC40" s="142">
        <f t="shared" si="25"/>
        <v>0</v>
      </c>
      <c r="AD40" s="326"/>
      <c r="AE40" s="142">
        <f t="shared" si="26"/>
        <v>0</v>
      </c>
      <c r="AF40" s="131"/>
      <c r="AG40" s="142">
        <f t="shared" si="27"/>
        <v>0</v>
      </c>
      <c r="AH40" s="131"/>
      <c r="AI40" s="142">
        <f t="shared" si="28"/>
        <v>0</v>
      </c>
    </row>
    <row r="41" spans="1:35" ht="12.75" customHeight="1" thickBot="1">
      <c r="A41" s="63" t="s">
        <v>21</v>
      </c>
      <c r="B41" s="337">
        <f t="shared" si="17"/>
        <v>159.30000000000001</v>
      </c>
      <c r="C41" s="143">
        <f t="shared" si="18"/>
        <v>8.8548880173563624</v>
      </c>
      <c r="D41" s="337">
        <f>SUM(D33:D40)</f>
        <v>0</v>
      </c>
      <c r="E41" s="143">
        <f t="shared" si="19"/>
        <v>0</v>
      </c>
      <c r="F41" s="337">
        <f>SUM(F33:F40)</f>
        <v>0</v>
      </c>
      <c r="G41" s="143">
        <f t="shared" si="20"/>
        <v>0</v>
      </c>
      <c r="H41" s="337">
        <f>SUM(H33:H40)</f>
        <v>0</v>
      </c>
      <c r="I41" s="143">
        <f t="shared" si="21"/>
        <v>0</v>
      </c>
      <c r="J41" s="390">
        <f>SUM(J33:J40)</f>
        <v>101</v>
      </c>
      <c r="K41" s="143">
        <f t="shared" si="21"/>
        <v>100</v>
      </c>
      <c r="L41" s="141"/>
      <c r="M41" s="143"/>
      <c r="N41" s="141"/>
      <c r="O41" s="143"/>
      <c r="P41" s="337">
        <v>34.200000000000003</v>
      </c>
      <c r="Q41" s="143">
        <f t="shared" si="22"/>
        <v>100</v>
      </c>
      <c r="R41" s="141"/>
      <c r="S41" s="143"/>
      <c r="T41" s="141"/>
      <c r="U41" s="143"/>
      <c r="V41" s="141"/>
      <c r="W41" s="143"/>
      <c r="X41" s="337">
        <f>SUM(X33:X40)</f>
        <v>1.7999999999999998</v>
      </c>
      <c r="Y41" s="143">
        <f t="shared" si="23"/>
        <v>11.538461538461538</v>
      </c>
      <c r="Z41" s="337">
        <f>SUM(Z33:Z40)</f>
        <v>10.6</v>
      </c>
      <c r="AA41" s="143">
        <f t="shared" si="24"/>
        <v>14.908579465541491</v>
      </c>
      <c r="AB41" s="337">
        <f>SUM(AB33:AB40)</f>
        <v>0.9</v>
      </c>
      <c r="AC41" s="143">
        <f t="shared" si="25"/>
        <v>8.4905660377358494</v>
      </c>
      <c r="AD41" s="337">
        <f>SUM(AD33:AD40)</f>
        <v>10.8</v>
      </c>
      <c r="AE41" s="143">
        <f t="shared" si="26"/>
        <v>18.588640275387267</v>
      </c>
      <c r="AF41" s="141"/>
      <c r="AG41" s="143">
        <f t="shared" si="27"/>
        <v>0</v>
      </c>
      <c r="AH41" s="141"/>
      <c r="AI41" s="143">
        <f t="shared" si="28"/>
        <v>0</v>
      </c>
    </row>
    <row r="42" spans="1:35" ht="12.75" customHeight="1" thickBot="1">
      <c r="A42" s="57"/>
      <c r="B42" s="346"/>
      <c r="C42" s="142"/>
      <c r="D42" s="346"/>
      <c r="E42" s="142"/>
      <c r="F42" s="346"/>
      <c r="G42" s="142"/>
      <c r="H42" s="346"/>
      <c r="I42" s="142"/>
      <c r="J42" s="391"/>
      <c r="K42" s="142"/>
      <c r="L42" s="131"/>
      <c r="M42" s="142"/>
      <c r="N42" s="131"/>
      <c r="O42" s="142"/>
      <c r="P42" s="346"/>
      <c r="Q42" s="142"/>
      <c r="R42" s="131"/>
      <c r="S42" s="142"/>
      <c r="T42" s="131"/>
      <c r="U42" s="142"/>
      <c r="V42" s="131"/>
      <c r="W42" s="142"/>
      <c r="X42" s="346"/>
      <c r="Y42" s="142"/>
      <c r="Z42" s="346"/>
      <c r="AA42" s="142"/>
      <c r="AB42" s="346"/>
      <c r="AC42" s="142"/>
      <c r="AD42" s="346"/>
      <c r="AE42" s="142"/>
      <c r="AF42" s="131"/>
      <c r="AG42" s="142"/>
      <c r="AH42" s="131"/>
      <c r="AI42" s="142"/>
    </row>
    <row r="43" spans="1:35" ht="12.75" customHeight="1">
      <c r="A43" s="203" t="s">
        <v>1076</v>
      </c>
      <c r="B43" s="338"/>
      <c r="C43" s="195"/>
      <c r="D43" s="338"/>
      <c r="E43" s="195"/>
      <c r="F43" s="338"/>
      <c r="G43" s="195"/>
      <c r="H43" s="338"/>
      <c r="I43" s="195"/>
      <c r="J43" s="381">
        <v>0</v>
      </c>
      <c r="K43" s="195"/>
      <c r="L43" s="174"/>
      <c r="M43" s="195"/>
      <c r="N43" s="174"/>
      <c r="O43" s="195"/>
      <c r="P43" s="338">
        <v>2</v>
      </c>
      <c r="Q43" s="195"/>
      <c r="R43" s="174"/>
      <c r="S43" s="195"/>
      <c r="T43" s="174"/>
      <c r="U43" s="195"/>
      <c r="V43" s="174"/>
      <c r="W43" s="195"/>
      <c r="X43" s="338"/>
      <c r="Y43" s="195"/>
      <c r="Z43" s="338"/>
      <c r="AA43" s="195"/>
      <c r="AB43" s="338"/>
      <c r="AC43" s="195"/>
      <c r="AD43" s="338"/>
      <c r="AE43" s="195"/>
      <c r="AF43" s="174"/>
      <c r="AG43" s="195"/>
      <c r="AH43" s="174"/>
      <c r="AI43" s="195"/>
    </row>
    <row r="44" spans="1:35" ht="12.75" customHeight="1" thickBot="1">
      <c r="A44" s="136" t="s">
        <v>1077</v>
      </c>
      <c r="B44" s="1096"/>
      <c r="C44" s="202"/>
      <c r="D44" s="1096"/>
      <c r="E44" s="202"/>
      <c r="F44" s="1096"/>
      <c r="G44" s="202"/>
      <c r="H44" s="1096"/>
      <c r="I44" s="202"/>
      <c r="J44" s="510">
        <v>0.84</v>
      </c>
      <c r="K44" s="202"/>
      <c r="L44" s="136"/>
      <c r="M44" s="202"/>
      <c r="N44" s="136"/>
      <c r="O44" s="202"/>
      <c r="P44" s="1096">
        <v>6</v>
      </c>
      <c r="Q44" s="202"/>
      <c r="R44" s="136"/>
      <c r="S44" s="202"/>
      <c r="T44" s="136"/>
      <c r="U44" s="202"/>
      <c r="V44" s="136"/>
      <c r="W44" s="202"/>
      <c r="X44" s="1096"/>
      <c r="Y44" s="202"/>
      <c r="Z44" s="1096"/>
      <c r="AA44" s="202"/>
      <c r="AB44" s="1096"/>
      <c r="AC44" s="202"/>
      <c r="AD44" s="1096"/>
      <c r="AE44" s="202"/>
      <c r="AF44" s="136"/>
      <c r="AG44" s="202"/>
      <c r="AH44" s="136"/>
      <c r="AI44" s="202"/>
    </row>
    <row r="45" spans="1:35" ht="12.75" customHeight="1" thickBot="1">
      <c r="A45" s="127" t="s">
        <v>910</v>
      </c>
      <c r="B45" s="1097"/>
      <c r="C45" s="196"/>
      <c r="D45" s="1097"/>
      <c r="E45" s="1098"/>
      <c r="F45" s="1097"/>
      <c r="G45" s="1098"/>
      <c r="H45" s="1097"/>
      <c r="I45" s="1098"/>
      <c r="J45" s="510">
        <v>0</v>
      </c>
      <c r="K45" s="1098"/>
      <c r="L45" s="1099"/>
      <c r="M45" s="1098"/>
      <c r="N45" s="1099"/>
      <c r="O45" s="196"/>
      <c r="P45" s="1097"/>
      <c r="Q45" s="1098"/>
      <c r="R45" s="169"/>
      <c r="S45" s="196"/>
      <c r="T45" s="169"/>
      <c r="U45" s="196"/>
      <c r="V45" s="169"/>
      <c r="W45" s="196"/>
      <c r="X45" s="1097"/>
      <c r="Y45" s="1098"/>
      <c r="Z45" s="1097"/>
      <c r="AA45" s="1098"/>
      <c r="AB45" s="1097"/>
      <c r="AC45" s="1098"/>
      <c r="AD45" s="1097"/>
      <c r="AE45" s="1098"/>
      <c r="AF45" s="169"/>
      <c r="AG45" s="196"/>
      <c r="AH45" s="169"/>
      <c r="AI45" s="196"/>
    </row>
    <row r="46" spans="1:35" ht="12.75" customHeight="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row>
    <row r="47" spans="1:35" ht="12.75" customHeight="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row>
    <row r="48" spans="1:35" ht="12.75" customHeight="1">
      <c r="A48" s="32" t="s">
        <v>514</v>
      </c>
      <c r="Z48" s="32">
        <v>29</v>
      </c>
      <c r="AF48" s="32">
        <v>382.6</v>
      </c>
      <c r="AH48" s="32">
        <v>0.6</v>
      </c>
    </row>
  </sheetData>
  <phoneticPr fontId="0" type="noConversion"/>
  <pageMargins left="0.39370078740157483" right="0.39370078740157483" top="0.59055118110236227" bottom="0.39370078740157483" header="0.39370078740157483" footer="0.39370078740157483"/>
  <pageSetup paperSize="9" scale="87" fitToWidth="10"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1">
    <pageSetUpPr fitToPage="1"/>
  </sheetPr>
  <dimension ref="A1:IK477"/>
  <sheetViews>
    <sheetView zoomScale="75" workbookViewId="0" xr3:uid="{22EC4E50-C5E2-5B45-B3E6-2D2467F4FBB9}">
      <pane xSplit="2" ySplit="5" topLeftCell="FW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0.5703125" style="32" customWidth="1"/>
    <col min="2" max="2" width="7.5703125" style="32" bestFit="1" customWidth="1"/>
    <col min="4" max="4" width="10.28515625" bestFit="1" customWidth="1"/>
    <col min="5" max="5" width="4.140625" bestFit="1" customWidth="1"/>
    <col min="7" max="7" width="9.28515625" bestFit="1" customWidth="1"/>
    <col min="8" max="8" width="4.140625" bestFit="1" customWidth="1"/>
    <col min="10" max="10" width="10.28515625" bestFit="1" customWidth="1"/>
    <col min="11" max="11" width="4.140625" bestFit="1" customWidth="1"/>
    <col min="12" max="12" width="15.7109375" style="32" customWidth="1"/>
    <col min="13" max="13" width="7.5703125" style="32" bestFit="1" customWidth="1"/>
    <col min="14" max="14" width="4.85546875" style="33" bestFit="1" customWidth="1"/>
    <col min="15" max="15" width="15.7109375" style="32" customWidth="1"/>
    <col min="16" max="16" width="6.5703125" style="32" bestFit="1" customWidth="1"/>
    <col min="17" max="17" width="4.85546875" style="32" bestFit="1" customWidth="1"/>
    <col min="18" max="18" width="15.7109375" style="32" customWidth="1"/>
    <col min="19" max="19" width="9.140625" style="32" bestFit="1"/>
    <col min="20" max="20" width="4.28515625" style="32" bestFit="1" customWidth="1"/>
    <col min="21" max="21" width="15.7109375" style="32" customWidth="1"/>
    <col min="22" max="22" width="10.28515625" style="32" bestFit="1" customWidth="1"/>
    <col min="23" max="23" width="4.85546875" style="32" bestFit="1" customWidth="1"/>
    <col min="24" max="24" width="9.140625" style="32"/>
    <col min="25" max="25" width="9.28515625" style="32" bestFit="1" customWidth="1"/>
    <col min="26" max="26" width="4.28515625" style="32" bestFit="1" customWidth="1"/>
    <col min="27" max="27" width="9.140625" style="32"/>
    <col min="28" max="28" width="9.28515625" style="32" bestFit="1" customWidth="1"/>
    <col min="29" max="29" width="4.28515625" style="32" bestFit="1" customWidth="1"/>
    <col min="30" max="31" width="9.140625" style="32"/>
    <col min="32" max="32" width="4.28515625" style="32" bestFit="1" customWidth="1"/>
    <col min="33" max="34" width="9.140625" style="32"/>
    <col min="35" max="35" width="4.28515625" style="32" bestFit="1" customWidth="1"/>
    <col min="36" max="37" width="9.140625" style="32"/>
    <col min="38" max="38" width="4.28515625" style="32" bestFit="1" customWidth="1"/>
    <col min="39" max="39" width="15.7109375" style="32" customWidth="1"/>
    <col min="40" max="40" width="9.140625" style="32" bestFit="1"/>
    <col min="41" max="41" width="6.140625" style="32" bestFit="1" customWidth="1"/>
    <col min="42" max="42" width="15.7109375" style="32" customWidth="1"/>
    <col min="43" max="43" width="9.28515625" style="32" bestFit="1" customWidth="1"/>
    <col min="44" max="44" width="6.140625" style="32" bestFit="1" customWidth="1"/>
    <col min="46" max="46" width="9.28515625" bestFit="1" customWidth="1"/>
    <col min="47" max="47" width="6.140625" bestFit="1" customWidth="1"/>
    <col min="48" max="48" width="9.140625" style="32"/>
    <col min="49" max="49" width="9.140625" style="32" bestFit="1"/>
    <col min="50" max="50" width="4.28515625" style="32" bestFit="1" customWidth="1"/>
    <col min="51" max="51" width="9.140625" style="32"/>
    <col min="52" max="52" width="9.28515625" style="32" bestFit="1" customWidth="1"/>
    <col min="53" max="53" width="4.28515625" style="32" bestFit="1" customWidth="1"/>
    <col min="54" max="54" width="9.140625" style="32"/>
    <col min="55" max="55" width="7.5703125" style="32" bestFit="1" customWidth="1"/>
    <col min="56" max="56" width="4.28515625" style="32" bestFit="1" customWidth="1"/>
    <col min="57" max="58" width="9.140625" style="32"/>
    <col min="59" max="59" width="4.28515625" style="32" bestFit="1" customWidth="1"/>
    <col min="62" max="62" width="4.28515625" bestFit="1" customWidth="1"/>
    <col min="65" max="65" width="4.28515625" bestFit="1" customWidth="1"/>
    <col min="67" max="67" width="11" customWidth="1"/>
    <col min="68" max="68" width="4.85546875" bestFit="1" customWidth="1"/>
    <col min="71" max="71" width="5.7109375" bestFit="1" customWidth="1"/>
    <col min="74" max="74" width="4.85546875" bestFit="1" customWidth="1"/>
    <col min="76" max="76" width="10.28515625" bestFit="1" customWidth="1"/>
    <col min="77" max="77" width="4.85546875" bestFit="1" customWidth="1"/>
    <col min="80" max="80" width="5.7109375" bestFit="1" customWidth="1"/>
    <col min="83" max="83" width="4.28515625" bestFit="1" customWidth="1"/>
    <col min="86" max="86" width="4.140625" bestFit="1" customWidth="1"/>
    <col min="87" max="87" width="13.85546875" style="27" customWidth="1"/>
    <col min="88" max="88" width="9.140625" style="27"/>
    <col min="89" max="89" width="5.7109375" style="27" bestFit="1" customWidth="1"/>
    <col min="90" max="91" width="9.140625" style="27"/>
    <col min="92" max="92" width="5.7109375" style="27" bestFit="1" customWidth="1"/>
    <col min="93" max="94" width="9.140625" style="27"/>
    <col min="95" max="95" width="5.7109375" style="27" bestFit="1" customWidth="1"/>
    <col min="96" max="97" width="9.140625" style="27"/>
    <col min="98" max="98" width="6" style="27" bestFit="1" customWidth="1"/>
    <col min="99" max="100" width="9.140625" style="27"/>
    <col min="101" max="101" width="6" style="27" bestFit="1" customWidth="1"/>
    <col min="102" max="103" width="9.140625" style="27"/>
    <col min="104" max="104" width="6" style="27" bestFit="1" customWidth="1"/>
    <col min="105" max="106" width="9.140625" style="27"/>
    <col min="107" max="107" width="6" style="27" bestFit="1" customWidth="1"/>
    <col min="108" max="109" width="9.140625" style="27"/>
    <col min="110" max="110" width="6" style="27" bestFit="1" customWidth="1"/>
    <col min="111" max="112" width="9.140625" style="27"/>
    <col min="113" max="113" width="6" style="27" bestFit="1" customWidth="1"/>
    <col min="114" max="115" width="9.140625" style="32"/>
    <col min="116" max="116" width="5.7109375" style="32" bestFit="1" customWidth="1"/>
    <col min="117" max="117" width="9.42578125" style="32" customWidth="1"/>
    <col min="118" max="118" width="7.5703125" style="32" bestFit="1" customWidth="1"/>
    <col min="119" max="119" width="4.28515625" style="32" customWidth="1"/>
    <col min="120" max="120" width="9.140625" style="32"/>
    <col min="121" max="121" width="7.5703125" style="32" bestFit="1" customWidth="1"/>
    <col min="122" max="122" width="4.28515625" style="32" bestFit="1" customWidth="1"/>
    <col min="123" max="124" width="9.140625" style="32"/>
    <col min="125" max="125" width="5.7109375" style="32" bestFit="1" customWidth="1"/>
    <col min="126" max="127" width="9.140625" style="32"/>
    <col min="128" max="128" width="4.28515625" style="32" customWidth="1"/>
    <col min="129" max="130" width="9.140625" style="32"/>
    <col min="131" max="131" width="4.28515625" style="32" bestFit="1" customWidth="1"/>
    <col min="132" max="133" width="9.140625" style="32"/>
    <col min="134" max="134" width="4.85546875" style="32" customWidth="1"/>
    <col min="135" max="136" width="9.140625" style="32"/>
    <col min="137" max="137" width="4.28515625" style="32" bestFit="1" customWidth="1"/>
    <col min="138" max="139" width="9.140625" style="32"/>
    <col min="140" max="140" width="5.7109375" style="32" bestFit="1" customWidth="1"/>
    <col min="143" max="143" width="5.7109375" bestFit="1" customWidth="1"/>
    <col min="146" max="146" width="5.7109375" bestFit="1" customWidth="1"/>
    <col min="147" max="147" width="21.42578125" style="28" customWidth="1"/>
    <col min="148" max="148" width="9.140625" style="28" bestFit="1"/>
    <col min="149" max="149" width="4.28515625" style="28" bestFit="1" customWidth="1"/>
    <col min="150" max="150" width="18" style="27" customWidth="1"/>
    <col min="151" max="151" width="9.140625" style="27" bestFit="1"/>
    <col min="152" max="152" width="4" style="27" bestFit="1" customWidth="1"/>
    <col min="153" max="154" width="9.140625" style="32"/>
    <col min="155" max="155" width="5.7109375" style="32" bestFit="1" customWidth="1"/>
    <col min="156" max="156" width="9.140625" style="32"/>
    <col min="157" max="157" width="11.140625" style="32" bestFit="1" customWidth="1"/>
    <col min="158" max="158" width="5.7109375" style="32" bestFit="1" customWidth="1"/>
    <col min="159" max="160" width="9.140625" style="32"/>
    <col min="161" max="161" width="4.140625" style="32" bestFit="1" customWidth="1"/>
    <col min="162" max="162" width="9.140625" style="32"/>
    <col min="163" max="163" width="7.5703125" style="32" bestFit="1" customWidth="1"/>
    <col min="164" max="164" width="5.7109375" style="32" bestFit="1" customWidth="1"/>
    <col min="165" max="165" width="9.140625" style="28"/>
    <col min="166" max="166" width="10.140625" style="28" bestFit="1" customWidth="1"/>
    <col min="167" max="167" width="5.7109375" style="28" bestFit="1" customWidth="1"/>
    <col min="168" max="168" width="16.85546875" style="28" customWidth="1"/>
    <col min="169" max="169" width="10.140625" style="28" bestFit="1" customWidth="1"/>
    <col min="170" max="170" width="5.7109375" style="28" bestFit="1" customWidth="1"/>
    <col min="171" max="171" width="15.42578125" style="28" customWidth="1"/>
    <col min="172" max="172" width="9.140625" style="28"/>
    <col min="173" max="173" width="4.140625" style="28" bestFit="1" customWidth="1"/>
    <col min="174" max="174" width="17.140625" style="28" customWidth="1"/>
    <col min="175" max="175" width="10.28515625" style="28" bestFit="1" customWidth="1"/>
    <col min="176" max="176" width="4.28515625" style="28" bestFit="1" customWidth="1"/>
    <col min="177" max="177" width="16.85546875" style="28" customWidth="1"/>
    <col min="178" max="178" width="9.140625" style="28" bestFit="1"/>
    <col min="179" max="179" width="4.28515625" style="28" bestFit="1" customWidth="1"/>
    <col min="180" max="180" width="16.85546875" style="28" customWidth="1"/>
    <col min="181" max="181" width="9.140625" style="28" bestFit="1"/>
    <col min="182" max="182" width="4.28515625" style="28" bestFit="1" customWidth="1"/>
    <col min="183" max="183" width="16.7109375" style="28" customWidth="1"/>
    <col min="184" max="184" width="10.140625" style="28" bestFit="1" customWidth="1"/>
    <col min="185" max="185" width="4.140625" style="28" bestFit="1" customWidth="1"/>
    <col min="186" max="186" width="9.140625" style="32"/>
    <col min="187" max="187" width="10.28515625" style="32" bestFit="1" customWidth="1"/>
    <col min="188" max="188" width="6" style="32" bestFit="1" customWidth="1"/>
    <col min="189" max="189" width="9.140625" style="32"/>
    <col min="190" max="190" width="10.28515625" style="32" bestFit="1" customWidth="1"/>
    <col min="191" max="191" width="5.7109375" style="32" bestFit="1" customWidth="1"/>
    <col min="192" max="192" width="15.7109375" style="32" customWidth="1"/>
    <col min="193" max="193" width="11.140625" style="32" bestFit="1" customWidth="1"/>
    <col min="194" max="194" width="4.140625" style="32" bestFit="1" customWidth="1"/>
    <col min="195" max="195" width="21.85546875" style="32" customWidth="1"/>
    <col min="196" max="196" width="13" style="32" bestFit="1" customWidth="1"/>
    <col min="197" max="197" width="4.140625" style="32" bestFit="1" customWidth="1"/>
    <col min="200" max="200" width="4.140625" bestFit="1" customWidth="1"/>
    <col min="201" max="201" width="15.7109375" style="32" customWidth="1"/>
    <col min="202" max="202" width="9.140625" style="32"/>
    <col min="203" max="203" width="4.140625" style="32" bestFit="1" customWidth="1"/>
    <col min="204" max="204" width="15.7109375" style="32" customWidth="1"/>
    <col min="205" max="205" width="3.85546875" style="32" bestFit="1" customWidth="1"/>
    <col min="206" max="206" width="2.7109375" style="32" bestFit="1" customWidth="1"/>
    <col min="209" max="209" width="4.140625" bestFit="1" customWidth="1"/>
    <col min="212" max="212" width="6" bestFit="1" customWidth="1"/>
    <col min="213" max="213" width="10.7109375" style="32" customWidth="1"/>
    <col min="214" max="214" width="9.28515625" style="32" bestFit="1" customWidth="1"/>
    <col min="215" max="215" width="4.140625" style="32" bestFit="1" customWidth="1"/>
    <col min="217" max="217" width="7.5703125" bestFit="1" customWidth="1"/>
    <col min="218" max="218" width="4.140625" bestFit="1" customWidth="1"/>
    <col min="221" max="221" width="4.140625" bestFit="1" customWidth="1"/>
    <col min="222" max="222" width="10.7109375" style="32" customWidth="1"/>
    <col min="223" max="223" width="7.5703125" style="32" bestFit="1" customWidth="1"/>
    <col min="224" max="224" width="4.140625" style="32" bestFit="1" customWidth="1"/>
    <col min="226" max="226" width="3.85546875" bestFit="1" customWidth="1"/>
    <col min="227" max="227" width="2.7109375" bestFit="1" customWidth="1"/>
    <col min="228" max="228" width="15.7109375" style="32" customWidth="1"/>
    <col min="229" max="229" width="3.85546875" style="32" bestFit="1" customWidth="1"/>
    <col min="230" max="230" width="2.7109375" style="32" bestFit="1" customWidth="1"/>
    <col min="231" max="231" width="9.140625" style="28"/>
    <col min="232" max="232" width="10.28515625" style="28" bestFit="1" customWidth="1"/>
    <col min="233" max="233" width="6" style="28" bestFit="1" customWidth="1"/>
    <col min="234" max="234" width="9.140625" style="28"/>
    <col min="235" max="235" width="10.28515625" style="28" bestFit="1" customWidth="1"/>
    <col min="236" max="236" width="6" style="28" bestFit="1" customWidth="1"/>
    <col min="237" max="238" width="9.140625" style="28"/>
    <col min="239" max="239" width="6" style="28" bestFit="1" customWidth="1"/>
    <col min="240" max="240" width="20.140625" customWidth="1"/>
    <col min="242" max="242" width="5.7109375" style="32" bestFit="1" customWidth="1"/>
    <col min="245" max="245" width="4.28515625" bestFit="1" customWidth="1"/>
  </cols>
  <sheetData>
    <row r="1" spans="1:245" ht="12.75" customHeight="1">
      <c r="GM1" s="2"/>
    </row>
    <row r="2" spans="1:245" ht="12.75" customHeight="1">
      <c r="AS2" s="32"/>
      <c r="AT2" s="32"/>
      <c r="AU2" s="32"/>
      <c r="GP2" s="32"/>
      <c r="GQ2" s="32"/>
      <c r="GR2" s="32"/>
      <c r="GY2" s="32"/>
      <c r="GZ2" s="32"/>
      <c r="HA2" s="32"/>
      <c r="HB2" s="32"/>
      <c r="HC2" s="32"/>
      <c r="HD2" s="32"/>
      <c r="HH2" s="32"/>
      <c r="HI2" s="32"/>
      <c r="HJ2" s="32"/>
      <c r="HK2" s="32"/>
      <c r="HL2" s="32"/>
      <c r="HM2" s="32"/>
      <c r="HQ2" s="32"/>
      <c r="HR2" s="32"/>
      <c r="HS2" s="32"/>
      <c r="IF2" s="32"/>
      <c r="IG2" s="32"/>
    </row>
    <row r="3" spans="1:245" s="52" customFormat="1" ht="12.75" customHeight="1">
      <c r="A3" s="352" t="s">
        <v>20</v>
      </c>
      <c r="B3" s="310" t="s">
        <v>80</v>
      </c>
      <c r="C3" s="1777" t="s">
        <v>654</v>
      </c>
      <c r="D3" s="226"/>
      <c r="E3" s="310"/>
      <c r="F3" s="197" t="s">
        <v>654</v>
      </c>
      <c r="G3" s="226"/>
      <c r="H3" s="310"/>
      <c r="I3" s="197" t="s">
        <v>654</v>
      </c>
      <c r="J3" s="226"/>
      <c r="K3" s="310"/>
      <c r="L3" s="309" t="s">
        <v>591</v>
      </c>
      <c r="M3" s="226"/>
      <c r="N3" s="310"/>
      <c r="O3" s="309" t="s">
        <v>390</v>
      </c>
      <c r="P3" s="226"/>
      <c r="Q3" s="310"/>
      <c r="R3" s="309" t="s">
        <v>591</v>
      </c>
      <c r="S3" s="226"/>
      <c r="T3" s="310"/>
      <c r="U3" s="309" t="s">
        <v>390</v>
      </c>
      <c r="V3" s="226"/>
      <c r="W3" s="310"/>
      <c r="X3" s="309" t="s">
        <v>592</v>
      </c>
      <c r="Y3" s="65"/>
      <c r="Z3" s="129"/>
      <c r="AA3" s="309" t="s">
        <v>592</v>
      </c>
      <c r="AB3" s="65"/>
      <c r="AC3" s="129"/>
      <c r="AD3" s="309" t="s">
        <v>592</v>
      </c>
      <c r="AE3" s="226"/>
      <c r="AF3" s="310"/>
      <c r="AG3" s="309" t="s">
        <v>592</v>
      </c>
      <c r="AH3" s="226"/>
      <c r="AI3" s="310"/>
      <c r="AJ3" s="309" t="s">
        <v>592</v>
      </c>
      <c r="AK3" s="226"/>
      <c r="AL3" s="310"/>
      <c r="AM3" s="309" t="s">
        <v>393</v>
      </c>
      <c r="AN3" s="226"/>
      <c r="AO3" s="310"/>
      <c r="AP3" s="309" t="s">
        <v>393</v>
      </c>
      <c r="AQ3" s="226"/>
      <c r="AR3" s="310"/>
      <c r="AS3" s="4" t="s">
        <v>1096</v>
      </c>
      <c r="AT3" s="65"/>
      <c r="AU3" s="129"/>
      <c r="AV3" s="4" t="s">
        <v>394</v>
      </c>
      <c r="AW3" s="65"/>
      <c r="AX3" s="129"/>
      <c r="AY3" s="309" t="s">
        <v>394</v>
      </c>
      <c r="AZ3" s="226"/>
      <c r="BA3" s="310"/>
      <c r="BB3" s="309" t="s">
        <v>394</v>
      </c>
      <c r="BC3" s="226"/>
      <c r="BD3" s="310"/>
      <c r="BE3" s="4" t="s">
        <v>394</v>
      </c>
      <c r="BF3" s="65"/>
      <c r="BG3" s="129"/>
      <c r="BH3" s="309" t="s">
        <v>714</v>
      </c>
      <c r="BI3" s="226"/>
      <c r="BJ3" s="310"/>
      <c r="BK3" s="309" t="s">
        <v>714</v>
      </c>
      <c r="BL3" s="226"/>
      <c r="BM3" s="310"/>
      <c r="BN3" s="309" t="s">
        <v>1097</v>
      </c>
      <c r="BO3" s="226"/>
      <c r="BP3" s="310"/>
      <c r="BQ3" s="309" t="s">
        <v>1097</v>
      </c>
      <c r="BR3" s="226"/>
      <c r="BS3" s="310"/>
      <c r="BT3" s="309" t="s">
        <v>1097</v>
      </c>
      <c r="BU3" s="226"/>
      <c r="BV3" s="310"/>
      <c r="BW3" s="309" t="s">
        <v>1097</v>
      </c>
      <c r="BX3" s="226"/>
      <c r="BY3" s="310"/>
      <c r="BZ3" s="309" t="s">
        <v>594</v>
      </c>
      <c r="CA3" s="226"/>
      <c r="CB3" s="310"/>
      <c r="CC3" s="309" t="s">
        <v>594</v>
      </c>
      <c r="CD3" s="226"/>
      <c r="CE3" s="310"/>
      <c r="CF3" s="309" t="s">
        <v>594</v>
      </c>
      <c r="CG3" s="226"/>
      <c r="CH3" s="310"/>
      <c r="CI3" s="4" t="s">
        <v>595</v>
      </c>
      <c r="CJ3" s="65"/>
      <c r="CK3" s="129"/>
      <c r="CL3" s="4" t="s">
        <v>595</v>
      </c>
      <c r="CM3" s="65"/>
      <c r="CN3" s="129"/>
      <c r="CO3" s="4" t="s">
        <v>596</v>
      </c>
      <c r="CP3" s="65"/>
      <c r="CQ3" s="129"/>
      <c r="CR3" s="4" t="s">
        <v>596</v>
      </c>
      <c r="CS3" s="65"/>
      <c r="CT3" s="129"/>
      <c r="CU3" s="4" t="s">
        <v>596</v>
      </c>
      <c r="CV3" s="65"/>
      <c r="CW3" s="129"/>
      <c r="CX3" s="4" t="s">
        <v>596</v>
      </c>
      <c r="CY3" s="65"/>
      <c r="CZ3" s="129"/>
      <c r="DA3" s="4" t="s">
        <v>596</v>
      </c>
      <c r="DB3" s="65"/>
      <c r="DC3" s="129"/>
      <c r="DD3" s="4" t="s">
        <v>655</v>
      </c>
      <c r="DE3" s="65"/>
      <c r="DF3" s="129"/>
      <c r="DG3" s="4" t="s">
        <v>987</v>
      </c>
      <c r="DH3" s="65"/>
      <c r="DI3" s="129"/>
      <c r="DJ3" s="309" t="s">
        <v>597</v>
      </c>
      <c r="DK3" s="226"/>
      <c r="DL3" s="310"/>
      <c r="DM3" s="309" t="s">
        <v>597</v>
      </c>
      <c r="DN3" s="226"/>
      <c r="DO3" s="310"/>
      <c r="DP3" s="309" t="s">
        <v>597</v>
      </c>
      <c r="DQ3" s="226"/>
      <c r="DR3" s="310"/>
      <c r="DS3" s="309" t="s">
        <v>597</v>
      </c>
      <c r="DT3" s="226"/>
      <c r="DU3" s="310"/>
      <c r="DV3" s="309" t="s">
        <v>597</v>
      </c>
      <c r="DW3" s="226"/>
      <c r="DX3" s="310"/>
      <c r="DY3" s="309" t="s">
        <v>597</v>
      </c>
      <c r="DZ3" s="226"/>
      <c r="EA3" s="310"/>
      <c r="EB3" s="309" t="s">
        <v>597</v>
      </c>
      <c r="EC3" s="226"/>
      <c r="ED3" s="310"/>
      <c r="EE3" s="309" t="s">
        <v>597</v>
      </c>
      <c r="EF3" s="226"/>
      <c r="EG3" s="310"/>
      <c r="EH3" s="309" t="s">
        <v>597</v>
      </c>
      <c r="EI3" s="226"/>
      <c r="EJ3" s="310"/>
      <c r="EK3" s="309" t="s">
        <v>598</v>
      </c>
      <c r="EL3" s="226"/>
      <c r="EM3" s="310"/>
      <c r="EN3" s="309" t="s">
        <v>598</v>
      </c>
      <c r="EO3" s="226"/>
      <c r="EP3" s="310"/>
      <c r="EQ3" s="309" t="s">
        <v>398</v>
      </c>
      <c r="ER3" s="226"/>
      <c r="ES3" s="310"/>
      <c r="ET3" s="309" t="s">
        <v>1098</v>
      </c>
      <c r="EU3" s="226"/>
      <c r="EV3" s="310"/>
      <c r="EW3" s="309" t="s">
        <v>400</v>
      </c>
      <c r="EX3" s="226"/>
      <c r="EY3" s="310"/>
      <c r="EZ3" s="4" t="s">
        <v>400</v>
      </c>
      <c r="FA3" s="65"/>
      <c r="FB3" s="129"/>
      <c r="FC3" s="4" t="s">
        <v>401</v>
      </c>
      <c r="FD3" s="65"/>
      <c r="FE3" s="129"/>
      <c r="FF3" s="4" t="s">
        <v>401</v>
      </c>
      <c r="FG3" s="65"/>
      <c r="FH3" s="129"/>
      <c r="FI3" s="4" t="s">
        <v>1007</v>
      </c>
      <c r="FJ3" s="65"/>
      <c r="FK3" s="129"/>
      <c r="FL3" s="309" t="s">
        <v>1099</v>
      </c>
      <c r="FM3" s="226"/>
      <c r="FN3" s="310"/>
      <c r="FO3" s="309" t="s">
        <v>1100</v>
      </c>
      <c r="FP3" s="226"/>
      <c r="FQ3" s="310"/>
      <c r="FR3" s="309" t="s">
        <v>1100</v>
      </c>
      <c r="FS3" s="226"/>
      <c r="FT3" s="310"/>
      <c r="FU3" s="309" t="s">
        <v>558</v>
      </c>
      <c r="FV3" s="226"/>
      <c r="FW3" s="310"/>
      <c r="FX3" s="309" t="s">
        <v>558</v>
      </c>
      <c r="FY3" s="226"/>
      <c r="FZ3" s="310"/>
      <c r="GA3" s="309" t="s">
        <v>558</v>
      </c>
      <c r="GB3" s="226"/>
      <c r="GC3" s="310"/>
      <c r="GD3" s="4" t="s">
        <v>403</v>
      </c>
      <c r="GE3" s="65"/>
      <c r="GF3" s="129"/>
      <c r="GG3" s="4" t="s">
        <v>403</v>
      </c>
      <c r="GH3" s="65"/>
      <c r="GI3" s="129"/>
      <c r="GJ3" s="309" t="s">
        <v>404</v>
      </c>
      <c r="GK3" s="226"/>
      <c r="GL3" s="310"/>
      <c r="GM3" s="309" t="s">
        <v>404</v>
      </c>
      <c r="GN3" s="226"/>
      <c r="GO3" s="310"/>
      <c r="GP3" s="4" t="s">
        <v>404</v>
      </c>
      <c r="GQ3" s="65"/>
      <c r="GR3" s="129"/>
      <c r="GS3" s="309" t="s">
        <v>559</v>
      </c>
      <c r="GT3" s="226"/>
      <c r="GU3" s="310"/>
      <c r="GV3" s="309" t="s">
        <v>404</v>
      </c>
      <c r="GW3" s="226"/>
      <c r="GX3" s="310"/>
      <c r="GY3" s="4" t="s">
        <v>404</v>
      </c>
      <c r="GZ3" s="65"/>
      <c r="HA3" s="129"/>
      <c r="HB3" s="4" t="s">
        <v>404</v>
      </c>
      <c r="HC3" s="65"/>
      <c r="HD3" s="129"/>
      <c r="HE3" s="4" t="s">
        <v>404</v>
      </c>
      <c r="HF3" s="65"/>
      <c r="HG3" s="129"/>
      <c r="HH3" s="4" t="s">
        <v>404</v>
      </c>
      <c r="HI3" s="65"/>
      <c r="HJ3" s="129"/>
      <c r="HK3" s="4" t="s">
        <v>404</v>
      </c>
      <c r="HL3" s="65"/>
      <c r="HM3" s="129"/>
      <c r="HN3" s="4" t="s">
        <v>404</v>
      </c>
      <c r="HO3" s="65"/>
      <c r="HP3" s="129"/>
      <c r="HQ3" s="4" t="s">
        <v>404</v>
      </c>
      <c r="HR3" s="65"/>
      <c r="HS3" s="129"/>
      <c r="HT3" s="309" t="s">
        <v>404</v>
      </c>
      <c r="HU3" s="226"/>
      <c r="HV3" s="310"/>
      <c r="HW3" s="4" t="s">
        <v>1101</v>
      </c>
      <c r="HX3" s="65"/>
      <c r="HY3" s="129"/>
      <c r="HZ3" s="4" t="s">
        <v>1101</v>
      </c>
      <c r="IA3" s="65"/>
      <c r="IB3" s="129"/>
      <c r="IC3" s="4" t="s">
        <v>1101</v>
      </c>
      <c r="ID3" s="65"/>
      <c r="IE3" s="129"/>
      <c r="IF3" s="4" t="s">
        <v>723</v>
      </c>
      <c r="IG3" s="65"/>
      <c r="IH3" s="129"/>
      <c r="II3" s="197" t="s">
        <v>407</v>
      </c>
      <c r="IJ3" s="226"/>
      <c r="IK3" s="310"/>
    </row>
    <row r="4" spans="1:245" s="52" customFormat="1" ht="12.75" customHeight="1">
      <c r="A4" s="353" t="s">
        <v>1102</v>
      </c>
      <c r="B4" s="312"/>
      <c r="C4" s="1778" t="s">
        <v>1103</v>
      </c>
      <c r="D4" s="229"/>
      <c r="E4" s="312"/>
      <c r="F4" s="218" t="s">
        <v>636</v>
      </c>
      <c r="G4" s="229"/>
      <c r="H4" s="312"/>
      <c r="I4" s="218" t="s">
        <v>648</v>
      </c>
      <c r="J4" s="229"/>
      <c r="K4" s="312"/>
      <c r="L4" s="311" t="s">
        <v>1104</v>
      </c>
      <c r="M4" s="229"/>
      <c r="N4" s="312"/>
      <c r="O4" s="311" t="s">
        <v>459</v>
      </c>
      <c r="P4" s="229"/>
      <c r="Q4" s="312"/>
      <c r="R4" s="311" t="s">
        <v>1018</v>
      </c>
      <c r="S4" s="229"/>
      <c r="T4" s="312"/>
      <c r="U4" s="311" t="s">
        <v>630</v>
      </c>
      <c r="V4" s="229"/>
      <c r="W4" s="312"/>
      <c r="X4" s="54" t="s">
        <v>702</v>
      </c>
      <c r="Y4" s="68"/>
      <c r="Z4" s="130"/>
      <c r="AA4" s="54" t="s">
        <v>636</v>
      </c>
      <c r="AB4" s="68"/>
      <c r="AC4" s="130"/>
      <c r="AD4" s="311" t="s">
        <v>625</v>
      </c>
      <c r="AE4" s="229"/>
      <c r="AF4" s="312"/>
      <c r="AG4" s="311" t="s">
        <v>620</v>
      </c>
      <c r="AH4" s="229"/>
      <c r="AI4" s="312"/>
      <c r="AJ4" s="311" t="s">
        <v>778</v>
      </c>
      <c r="AK4" s="229"/>
      <c r="AL4" s="312"/>
      <c r="AM4" s="311" t="s">
        <v>1105</v>
      </c>
      <c r="AN4" s="229"/>
      <c r="AO4" s="312"/>
      <c r="AP4" s="311" t="s">
        <v>1106</v>
      </c>
      <c r="AQ4" s="229"/>
      <c r="AR4" s="312"/>
      <c r="AS4" s="54" t="s">
        <v>1107</v>
      </c>
      <c r="AT4" s="68"/>
      <c r="AU4" s="130"/>
      <c r="AV4" s="54" t="s">
        <v>636</v>
      </c>
      <c r="AW4" s="68"/>
      <c r="AX4" s="130"/>
      <c r="AY4" s="311" t="s">
        <v>623</v>
      </c>
      <c r="AZ4" s="229"/>
      <c r="BA4" s="312"/>
      <c r="BB4" s="311" t="s">
        <v>682</v>
      </c>
      <c r="BC4" s="229"/>
      <c r="BD4" s="312"/>
      <c r="BE4" s="54" t="s">
        <v>620</v>
      </c>
      <c r="BF4" s="68"/>
      <c r="BG4" s="130"/>
      <c r="BH4" s="311" t="s">
        <v>682</v>
      </c>
      <c r="BI4" s="229"/>
      <c r="BJ4" s="312"/>
      <c r="BK4" s="311" t="s">
        <v>1108</v>
      </c>
      <c r="BL4" s="229"/>
      <c r="BM4" s="312"/>
      <c r="BN4" s="311" t="s">
        <v>623</v>
      </c>
      <c r="BO4" s="229"/>
      <c r="BP4" s="312"/>
      <c r="BQ4" s="311" t="s">
        <v>1021</v>
      </c>
      <c r="BR4" s="229"/>
      <c r="BS4" s="312"/>
      <c r="BT4" s="311" t="s">
        <v>703</v>
      </c>
      <c r="BU4" s="229"/>
      <c r="BV4" s="312"/>
      <c r="BW4" s="311" t="s">
        <v>620</v>
      </c>
      <c r="BX4" s="229"/>
      <c r="BY4" s="312"/>
      <c r="BZ4" s="311" t="s">
        <v>702</v>
      </c>
      <c r="CA4" s="229"/>
      <c r="CB4" s="312"/>
      <c r="CC4" s="311" t="s">
        <v>623</v>
      </c>
      <c r="CD4" s="229"/>
      <c r="CE4" s="312"/>
      <c r="CF4" s="311" t="s">
        <v>620</v>
      </c>
      <c r="CG4" s="229"/>
      <c r="CH4" s="312"/>
      <c r="CI4" s="54" t="s">
        <v>624</v>
      </c>
      <c r="CJ4" s="68"/>
      <c r="CK4" s="130"/>
      <c r="CL4" s="54" t="s">
        <v>750</v>
      </c>
      <c r="CM4" s="68"/>
      <c r="CN4" s="130"/>
      <c r="CO4" s="54" t="s">
        <v>1109</v>
      </c>
      <c r="CP4" s="68"/>
      <c r="CQ4" s="130"/>
      <c r="CR4" s="54" t="s">
        <v>623</v>
      </c>
      <c r="CS4" s="68"/>
      <c r="CT4" s="130"/>
      <c r="CU4" s="54" t="s">
        <v>942</v>
      </c>
      <c r="CV4" s="68"/>
      <c r="CW4" s="130"/>
      <c r="CX4" s="54" t="s">
        <v>620</v>
      </c>
      <c r="CY4" s="68"/>
      <c r="CZ4" s="130"/>
      <c r="DA4" s="54" t="s">
        <v>1110</v>
      </c>
      <c r="DB4" s="68"/>
      <c r="DC4" s="130"/>
      <c r="DD4" s="54" t="s">
        <v>678</v>
      </c>
      <c r="DE4" s="68"/>
      <c r="DF4" s="130"/>
      <c r="DG4" s="54" t="s">
        <v>1111</v>
      </c>
      <c r="DH4" s="68"/>
      <c r="DI4" s="130"/>
      <c r="DJ4" s="311" t="s">
        <v>636</v>
      </c>
      <c r="DK4" s="229"/>
      <c r="DL4" s="312"/>
      <c r="DM4" s="311" t="s">
        <v>625</v>
      </c>
      <c r="DN4" s="229"/>
      <c r="DO4" s="312"/>
      <c r="DP4" s="311" t="s">
        <v>624</v>
      </c>
      <c r="DQ4" s="229"/>
      <c r="DR4" s="312"/>
      <c r="DS4" s="311" t="s">
        <v>679</v>
      </c>
      <c r="DT4" s="229"/>
      <c r="DU4" s="312"/>
      <c r="DV4" s="311" t="s">
        <v>1112</v>
      </c>
      <c r="DW4" s="229"/>
      <c r="DX4" s="312"/>
      <c r="DY4" s="311" t="s">
        <v>627</v>
      </c>
      <c r="DZ4" s="229"/>
      <c r="EA4" s="312"/>
      <c r="EB4" s="311" t="s">
        <v>753</v>
      </c>
      <c r="EC4" s="229"/>
      <c r="ED4" s="312"/>
      <c r="EE4" s="311" t="s">
        <v>754</v>
      </c>
      <c r="EF4" s="229"/>
      <c r="EG4" s="312"/>
      <c r="EH4" s="311" t="s">
        <v>687</v>
      </c>
      <c r="EI4" s="229"/>
      <c r="EJ4" s="312"/>
      <c r="EK4" s="311" t="s">
        <v>636</v>
      </c>
      <c r="EL4" s="229"/>
      <c r="EM4" s="312"/>
      <c r="EN4" s="311" t="s">
        <v>624</v>
      </c>
      <c r="EO4" s="229"/>
      <c r="EP4" s="312"/>
      <c r="EQ4" s="311" t="s">
        <v>458</v>
      </c>
      <c r="ER4" s="229"/>
      <c r="ES4" s="312"/>
      <c r="ET4" s="311" t="s">
        <v>1108</v>
      </c>
      <c r="EU4" s="229"/>
      <c r="EV4" s="312"/>
      <c r="EW4" s="311" t="s">
        <v>1058</v>
      </c>
      <c r="EX4" s="229"/>
      <c r="EY4" s="312"/>
      <c r="EZ4" s="54" t="s">
        <v>1113</v>
      </c>
      <c r="FA4" s="68"/>
      <c r="FB4" s="130"/>
      <c r="FC4" s="54" t="s">
        <v>1114</v>
      </c>
      <c r="FD4" s="68"/>
      <c r="FE4" s="130"/>
      <c r="FF4" s="54" t="s">
        <v>1115</v>
      </c>
      <c r="FG4" s="68"/>
      <c r="FH4" s="130"/>
      <c r="FI4" s="54" t="s">
        <v>1020</v>
      </c>
      <c r="FJ4" s="68"/>
      <c r="FK4" s="130"/>
      <c r="FL4" s="311" t="s">
        <v>625</v>
      </c>
      <c r="FM4" s="229"/>
      <c r="FN4" s="312"/>
      <c r="FO4" s="311" t="s">
        <v>1116</v>
      </c>
      <c r="FP4" s="229"/>
      <c r="FQ4" s="312"/>
      <c r="FR4" s="311" t="s">
        <v>1117</v>
      </c>
      <c r="FS4" s="229"/>
      <c r="FT4" s="312"/>
      <c r="FU4" s="311" t="s">
        <v>680</v>
      </c>
      <c r="FV4" s="229"/>
      <c r="FW4" s="312"/>
      <c r="FX4" s="311" t="s">
        <v>705</v>
      </c>
      <c r="FY4" s="229"/>
      <c r="FZ4" s="312"/>
      <c r="GA4" s="311" t="s">
        <v>628</v>
      </c>
      <c r="GB4" s="229"/>
      <c r="GC4" s="312"/>
      <c r="GD4" s="54" t="s">
        <v>682</v>
      </c>
      <c r="GE4" s="68"/>
      <c r="GF4" s="130"/>
      <c r="GG4" s="54" t="s">
        <v>630</v>
      </c>
      <c r="GH4" s="68"/>
      <c r="GI4" s="130"/>
      <c r="GJ4" s="311" t="s">
        <v>897</v>
      </c>
      <c r="GK4" s="229"/>
      <c r="GL4" s="312"/>
      <c r="GM4" s="311" t="s">
        <v>461</v>
      </c>
      <c r="GN4" s="229"/>
      <c r="GO4" s="312"/>
      <c r="GP4" s="54" t="s">
        <v>636</v>
      </c>
      <c r="GQ4" s="68"/>
      <c r="GR4" s="130"/>
      <c r="GS4" s="311" t="s">
        <v>898</v>
      </c>
      <c r="GT4" s="229"/>
      <c r="GU4" s="312"/>
      <c r="GV4" s="311" t="s">
        <v>462</v>
      </c>
      <c r="GW4" s="229"/>
      <c r="GX4" s="312"/>
      <c r="GY4" s="54" t="s">
        <v>458</v>
      </c>
      <c r="GZ4" s="68"/>
      <c r="HA4" s="130"/>
      <c r="HB4" s="54" t="s">
        <v>827</v>
      </c>
      <c r="HC4" s="68"/>
      <c r="HD4" s="130"/>
      <c r="HE4" s="54" t="s">
        <v>829</v>
      </c>
      <c r="HF4" s="68"/>
      <c r="HG4" s="130"/>
      <c r="HH4" s="54" t="s">
        <v>1018</v>
      </c>
      <c r="HI4" s="68"/>
      <c r="HJ4" s="130"/>
      <c r="HK4" s="54" t="s">
        <v>1118</v>
      </c>
      <c r="HL4" s="68"/>
      <c r="HM4" s="130"/>
      <c r="HN4" s="54" t="s">
        <v>1058</v>
      </c>
      <c r="HO4" s="68"/>
      <c r="HP4" s="130"/>
      <c r="HQ4" s="54" t="s">
        <v>1026</v>
      </c>
      <c r="HR4" s="68"/>
      <c r="HS4" s="130"/>
      <c r="HT4" s="311" t="s">
        <v>831</v>
      </c>
      <c r="HU4" s="229"/>
      <c r="HV4" s="312"/>
      <c r="HW4" s="54" t="s">
        <v>1119</v>
      </c>
      <c r="HX4" s="68"/>
      <c r="HY4" s="130"/>
      <c r="HZ4" s="54" t="s">
        <v>463</v>
      </c>
      <c r="IA4" s="68"/>
      <c r="IB4" s="130"/>
      <c r="IC4" s="54" t="s">
        <v>1120</v>
      </c>
      <c r="ID4" s="68"/>
      <c r="IE4" s="130"/>
      <c r="IF4" s="54" t="s">
        <v>995</v>
      </c>
      <c r="IG4" s="68"/>
      <c r="IH4" s="130"/>
      <c r="II4" s="218" t="s">
        <v>1025</v>
      </c>
      <c r="IJ4" s="229"/>
      <c r="IK4" s="312"/>
    </row>
    <row r="5" spans="1:245" ht="12.75" customHeight="1">
      <c r="A5" s="354"/>
      <c r="B5" s="1779" t="s">
        <v>84</v>
      </c>
      <c r="C5" s="133"/>
      <c r="D5" s="56" t="s">
        <v>84</v>
      </c>
      <c r="E5" s="134" t="s">
        <v>15</v>
      </c>
      <c r="F5" s="133"/>
      <c r="G5" s="56" t="s">
        <v>84</v>
      </c>
      <c r="H5" s="134" t="s">
        <v>15</v>
      </c>
      <c r="I5" s="133"/>
      <c r="J5" s="56" t="s">
        <v>84</v>
      </c>
      <c r="K5" s="134" t="s">
        <v>15</v>
      </c>
      <c r="L5" s="133"/>
      <c r="M5" s="56" t="s">
        <v>84</v>
      </c>
      <c r="N5" s="134" t="s">
        <v>15</v>
      </c>
      <c r="O5" s="133"/>
      <c r="P5" s="56" t="s">
        <v>84</v>
      </c>
      <c r="Q5" s="134" t="s">
        <v>15</v>
      </c>
      <c r="R5" s="133"/>
      <c r="S5" s="56" t="s">
        <v>84</v>
      </c>
      <c r="T5" s="134" t="s">
        <v>15</v>
      </c>
      <c r="U5" s="133"/>
      <c r="V5" s="56" t="s">
        <v>84</v>
      </c>
      <c r="W5" s="134" t="s">
        <v>15</v>
      </c>
      <c r="X5" s="133"/>
      <c r="Y5" s="56" t="s">
        <v>84</v>
      </c>
      <c r="Z5" s="134" t="s">
        <v>15</v>
      </c>
      <c r="AA5" s="133"/>
      <c r="AB5" s="56" t="s">
        <v>84</v>
      </c>
      <c r="AC5" s="134" t="s">
        <v>15</v>
      </c>
      <c r="AD5" s="133"/>
      <c r="AE5" s="56" t="s">
        <v>84</v>
      </c>
      <c r="AF5" s="134" t="s">
        <v>15</v>
      </c>
      <c r="AG5" s="133"/>
      <c r="AH5" s="56" t="s">
        <v>84</v>
      </c>
      <c r="AI5" s="134" t="s">
        <v>15</v>
      </c>
      <c r="AJ5" s="133"/>
      <c r="AK5" s="56" t="s">
        <v>84</v>
      </c>
      <c r="AL5" s="134" t="s">
        <v>15</v>
      </c>
      <c r="AM5" s="133"/>
      <c r="AN5" s="56" t="s">
        <v>84</v>
      </c>
      <c r="AO5" s="134" t="s">
        <v>15</v>
      </c>
      <c r="AP5" s="133"/>
      <c r="AQ5" s="56" t="s">
        <v>84</v>
      </c>
      <c r="AR5" s="134" t="s">
        <v>15</v>
      </c>
      <c r="AS5" s="133"/>
      <c r="AT5" s="56" t="s">
        <v>84</v>
      </c>
      <c r="AU5" s="134" t="s">
        <v>15</v>
      </c>
      <c r="AV5" s="133"/>
      <c r="AW5" s="56" t="s">
        <v>84</v>
      </c>
      <c r="AX5" s="134" t="s">
        <v>15</v>
      </c>
      <c r="AY5" s="133"/>
      <c r="AZ5" s="56" t="s">
        <v>84</v>
      </c>
      <c r="BA5" s="134" t="s">
        <v>15</v>
      </c>
      <c r="BB5" s="133"/>
      <c r="BC5" s="56" t="s">
        <v>84</v>
      </c>
      <c r="BD5" s="134" t="s">
        <v>15</v>
      </c>
      <c r="BE5" s="133"/>
      <c r="BF5" s="56" t="s">
        <v>84</v>
      </c>
      <c r="BG5" s="134" t="s">
        <v>15</v>
      </c>
      <c r="BH5" s="133"/>
      <c r="BI5" s="56" t="s">
        <v>84</v>
      </c>
      <c r="BJ5" s="134" t="s">
        <v>15</v>
      </c>
      <c r="BK5" s="133"/>
      <c r="BL5" s="56" t="s">
        <v>84</v>
      </c>
      <c r="BM5" s="134" t="s">
        <v>15</v>
      </c>
      <c r="BN5" s="133"/>
      <c r="BO5" s="56" t="s">
        <v>84</v>
      </c>
      <c r="BP5" s="134" t="s">
        <v>15</v>
      </c>
      <c r="BQ5" s="133"/>
      <c r="BR5" s="56" t="s">
        <v>84</v>
      </c>
      <c r="BS5" s="134" t="s">
        <v>15</v>
      </c>
      <c r="BT5" s="133"/>
      <c r="BU5" s="56" t="s">
        <v>84</v>
      </c>
      <c r="BV5" s="134" t="s">
        <v>15</v>
      </c>
      <c r="BW5" s="133"/>
      <c r="BX5" s="56" t="s">
        <v>84</v>
      </c>
      <c r="BY5" s="134" t="s">
        <v>15</v>
      </c>
      <c r="BZ5" s="133"/>
      <c r="CA5" s="56" t="s">
        <v>84</v>
      </c>
      <c r="CB5" s="134" t="s">
        <v>15</v>
      </c>
      <c r="CC5" s="133"/>
      <c r="CD5" s="56" t="s">
        <v>84</v>
      </c>
      <c r="CE5" s="134" t="s">
        <v>15</v>
      </c>
      <c r="CF5" s="133"/>
      <c r="CG5" s="56" t="s">
        <v>84</v>
      </c>
      <c r="CH5" s="134" t="s">
        <v>15</v>
      </c>
      <c r="CI5" s="133"/>
      <c r="CJ5" s="56" t="s">
        <v>84</v>
      </c>
      <c r="CK5" s="134" t="s">
        <v>15</v>
      </c>
      <c r="CL5" s="133"/>
      <c r="CM5" s="56" t="s">
        <v>84</v>
      </c>
      <c r="CN5" s="134" t="s">
        <v>15</v>
      </c>
      <c r="CO5" s="133"/>
      <c r="CP5" s="56" t="s">
        <v>84</v>
      </c>
      <c r="CQ5" s="134" t="s">
        <v>15</v>
      </c>
      <c r="CR5" s="133"/>
      <c r="CS5" s="56" t="s">
        <v>84</v>
      </c>
      <c r="CT5" s="134" t="s">
        <v>15</v>
      </c>
      <c r="CU5" s="133"/>
      <c r="CV5" s="56" t="s">
        <v>84</v>
      </c>
      <c r="CW5" s="134" t="s">
        <v>15</v>
      </c>
      <c r="CX5" s="133"/>
      <c r="CY5" s="56" t="s">
        <v>84</v>
      </c>
      <c r="CZ5" s="134" t="s">
        <v>15</v>
      </c>
      <c r="DA5" s="133"/>
      <c r="DB5" s="56" t="s">
        <v>84</v>
      </c>
      <c r="DC5" s="134" t="s">
        <v>15</v>
      </c>
      <c r="DD5" s="133"/>
      <c r="DE5" s="56" t="s">
        <v>84</v>
      </c>
      <c r="DF5" s="134" t="s">
        <v>15</v>
      </c>
      <c r="DG5" s="133"/>
      <c r="DH5" s="56" t="s">
        <v>84</v>
      </c>
      <c r="DI5" s="134" t="s">
        <v>15</v>
      </c>
      <c r="DJ5" s="133"/>
      <c r="DK5" s="56" t="s">
        <v>84</v>
      </c>
      <c r="DL5" s="134" t="s">
        <v>15</v>
      </c>
      <c r="DM5" s="133"/>
      <c r="DN5" s="56" t="s">
        <v>84</v>
      </c>
      <c r="DO5" s="134" t="s">
        <v>15</v>
      </c>
      <c r="DP5" s="133"/>
      <c r="DQ5" s="56" t="s">
        <v>84</v>
      </c>
      <c r="DR5" s="134" t="s">
        <v>15</v>
      </c>
      <c r="DS5" s="133"/>
      <c r="DT5" s="56" t="s">
        <v>84</v>
      </c>
      <c r="DU5" s="134" t="s">
        <v>15</v>
      </c>
      <c r="DV5" s="133"/>
      <c r="DW5" s="56" t="s">
        <v>84</v>
      </c>
      <c r="DX5" s="134" t="s">
        <v>15</v>
      </c>
      <c r="DY5" s="133"/>
      <c r="DZ5" s="56" t="s">
        <v>84</v>
      </c>
      <c r="EA5" s="134" t="s">
        <v>15</v>
      </c>
      <c r="EB5" s="133"/>
      <c r="EC5" s="56" t="s">
        <v>84</v>
      </c>
      <c r="ED5" s="134" t="s">
        <v>15</v>
      </c>
      <c r="EE5" s="133"/>
      <c r="EF5" s="56" t="s">
        <v>84</v>
      </c>
      <c r="EG5" s="134" t="s">
        <v>15</v>
      </c>
      <c r="EH5" s="133"/>
      <c r="EI5" s="56" t="s">
        <v>84</v>
      </c>
      <c r="EJ5" s="134" t="s">
        <v>15</v>
      </c>
      <c r="EK5" s="133"/>
      <c r="EL5" s="56" t="s">
        <v>84</v>
      </c>
      <c r="EM5" s="134" t="s">
        <v>15</v>
      </c>
      <c r="EN5" s="133"/>
      <c r="EO5" s="56" t="s">
        <v>84</v>
      </c>
      <c r="EP5" s="134" t="s">
        <v>15</v>
      </c>
      <c r="EQ5" s="133"/>
      <c r="ER5" s="56" t="s">
        <v>84</v>
      </c>
      <c r="ES5" s="134" t="s">
        <v>15</v>
      </c>
      <c r="ET5" s="133"/>
      <c r="EU5" s="56" t="s">
        <v>84</v>
      </c>
      <c r="EV5" s="134" t="s">
        <v>15</v>
      </c>
      <c r="EW5" s="133"/>
      <c r="EX5" s="56" t="s">
        <v>84</v>
      </c>
      <c r="EY5" s="134" t="s">
        <v>15</v>
      </c>
      <c r="EZ5" s="133"/>
      <c r="FA5" s="56" t="s">
        <v>84</v>
      </c>
      <c r="FB5" s="134" t="s">
        <v>15</v>
      </c>
      <c r="FC5" s="133"/>
      <c r="FD5" s="56" t="s">
        <v>84</v>
      </c>
      <c r="FE5" s="134" t="s">
        <v>15</v>
      </c>
      <c r="FF5" s="133"/>
      <c r="FG5" s="56" t="s">
        <v>84</v>
      </c>
      <c r="FH5" s="134" t="s">
        <v>15</v>
      </c>
      <c r="FI5" s="133"/>
      <c r="FJ5" s="56" t="s">
        <v>84</v>
      </c>
      <c r="FK5" s="134" t="s">
        <v>15</v>
      </c>
      <c r="FL5" s="133"/>
      <c r="FM5" s="56" t="s">
        <v>84</v>
      </c>
      <c r="FN5" s="134" t="s">
        <v>15</v>
      </c>
      <c r="FO5" s="133"/>
      <c r="FP5" s="56" t="s">
        <v>84</v>
      </c>
      <c r="FQ5" s="134" t="s">
        <v>15</v>
      </c>
      <c r="FR5" s="133"/>
      <c r="FS5" s="56" t="s">
        <v>84</v>
      </c>
      <c r="FT5" s="134" t="s">
        <v>15</v>
      </c>
      <c r="FU5" s="133"/>
      <c r="FV5" s="56" t="s">
        <v>84</v>
      </c>
      <c r="FW5" s="134" t="s">
        <v>15</v>
      </c>
      <c r="FX5" s="133"/>
      <c r="FY5" s="56" t="s">
        <v>84</v>
      </c>
      <c r="FZ5" s="134" t="s">
        <v>15</v>
      </c>
      <c r="GA5" s="133"/>
      <c r="GB5" s="56" t="s">
        <v>84</v>
      </c>
      <c r="GC5" s="134" t="s">
        <v>15</v>
      </c>
      <c r="GD5" s="133"/>
      <c r="GE5" s="56" t="s">
        <v>84</v>
      </c>
      <c r="GF5" s="134" t="s">
        <v>15</v>
      </c>
      <c r="GG5" s="133"/>
      <c r="GH5" s="56" t="s">
        <v>84</v>
      </c>
      <c r="GI5" s="134" t="s">
        <v>15</v>
      </c>
      <c r="GJ5" s="133"/>
      <c r="GK5" s="56" t="s">
        <v>84</v>
      </c>
      <c r="GL5" s="134" t="s">
        <v>15</v>
      </c>
      <c r="GM5" s="133"/>
      <c r="GN5" s="56" t="s">
        <v>84</v>
      </c>
      <c r="GO5" s="134" t="s">
        <v>15</v>
      </c>
      <c r="GP5" s="133"/>
      <c r="GQ5" s="56" t="s">
        <v>84</v>
      </c>
      <c r="GR5" s="134" t="s">
        <v>15</v>
      </c>
      <c r="GS5" s="133"/>
      <c r="GT5" s="56" t="s">
        <v>84</v>
      </c>
      <c r="GU5" s="134" t="s">
        <v>15</v>
      </c>
      <c r="GV5" s="133"/>
      <c r="GW5" s="56" t="s">
        <v>84</v>
      </c>
      <c r="GX5" s="134" t="s">
        <v>15</v>
      </c>
      <c r="GY5" s="133"/>
      <c r="GZ5" s="56" t="s">
        <v>84</v>
      </c>
      <c r="HA5" s="134" t="s">
        <v>15</v>
      </c>
      <c r="HB5" s="133"/>
      <c r="HC5" s="56" t="s">
        <v>84</v>
      </c>
      <c r="HD5" s="134" t="s">
        <v>15</v>
      </c>
      <c r="HE5" s="133"/>
      <c r="HF5" s="56" t="s">
        <v>84</v>
      </c>
      <c r="HG5" s="134" t="s">
        <v>15</v>
      </c>
      <c r="HH5" s="133"/>
      <c r="HI5" s="56" t="s">
        <v>84</v>
      </c>
      <c r="HJ5" s="134" t="s">
        <v>15</v>
      </c>
      <c r="HK5" s="133"/>
      <c r="HL5" s="56" t="s">
        <v>84</v>
      </c>
      <c r="HM5" s="134" t="s">
        <v>15</v>
      </c>
      <c r="HN5" s="133"/>
      <c r="HO5" s="56" t="s">
        <v>84</v>
      </c>
      <c r="HP5" s="134" t="s">
        <v>15</v>
      </c>
      <c r="HQ5" s="133"/>
      <c r="HR5" s="56" t="s">
        <v>84</v>
      </c>
      <c r="HS5" s="134" t="s">
        <v>15</v>
      </c>
      <c r="HT5" s="133"/>
      <c r="HU5" s="56" t="s">
        <v>84</v>
      </c>
      <c r="HV5" s="134" t="s">
        <v>15</v>
      </c>
      <c r="HW5" s="133"/>
      <c r="HX5" s="56" t="s">
        <v>84</v>
      </c>
      <c r="HY5" s="134" t="s">
        <v>15</v>
      </c>
      <c r="HZ5" s="133"/>
      <c r="IA5" s="56" t="s">
        <v>84</v>
      </c>
      <c r="IB5" s="134" t="s">
        <v>15</v>
      </c>
      <c r="IC5" s="133"/>
      <c r="ID5" s="56" t="s">
        <v>84</v>
      </c>
      <c r="IE5" s="134" t="s">
        <v>15</v>
      </c>
      <c r="IF5" s="133"/>
      <c r="IG5" s="56" t="s">
        <v>84</v>
      </c>
      <c r="IH5" s="134" t="s">
        <v>15</v>
      </c>
      <c r="II5" s="133"/>
      <c r="IJ5" s="56" t="s">
        <v>84</v>
      </c>
      <c r="IK5" s="134" t="s">
        <v>15</v>
      </c>
    </row>
    <row r="6" spans="1:245" ht="12.75" customHeight="1">
      <c r="A6" s="355" t="s">
        <v>86</v>
      </c>
      <c r="B6" s="1780"/>
      <c r="C6" s="121"/>
      <c r="D6" s="32"/>
      <c r="E6" s="59"/>
      <c r="F6" s="121"/>
      <c r="G6" s="32"/>
      <c r="H6" s="59"/>
      <c r="I6" s="121"/>
      <c r="J6" s="32"/>
      <c r="K6" s="59"/>
      <c r="L6" s="121"/>
      <c r="N6" s="59"/>
      <c r="O6" s="121"/>
      <c r="Q6" s="59"/>
      <c r="R6" s="121"/>
      <c r="T6" s="59"/>
      <c r="U6" s="121"/>
      <c r="W6" s="59"/>
      <c r="X6" s="121"/>
      <c r="Z6" s="59"/>
      <c r="AA6" s="121"/>
      <c r="AC6" s="59"/>
      <c r="AD6" s="121"/>
      <c r="AF6" s="59"/>
      <c r="AG6" s="121"/>
      <c r="AI6" s="59"/>
      <c r="AJ6" s="121"/>
      <c r="AL6" s="59"/>
      <c r="AM6" s="121"/>
      <c r="AO6" s="59"/>
      <c r="AP6" s="121"/>
      <c r="AR6" s="59"/>
      <c r="AS6" s="121"/>
      <c r="AT6" s="32"/>
      <c r="AU6" s="59"/>
      <c r="AV6" s="121"/>
      <c r="AX6" s="59"/>
      <c r="AY6" s="121"/>
      <c r="BA6" s="59"/>
      <c r="BB6" s="121"/>
      <c r="BD6" s="59"/>
      <c r="BE6" s="121"/>
      <c r="BG6" s="59"/>
      <c r="BH6" s="121"/>
      <c r="BI6" s="32"/>
      <c r="BJ6" s="59"/>
      <c r="BK6" s="121"/>
      <c r="BL6" s="32"/>
      <c r="BM6" s="59"/>
      <c r="BN6" s="121"/>
      <c r="BO6" s="32"/>
      <c r="BP6" s="59"/>
      <c r="BQ6" s="121"/>
      <c r="BR6" s="32"/>
      <c r="BS6" s="59"/>
      <c r="BT6" s="121"/>
      <c r="BU6" s="32"/>
      <c r="BV6" s="59"/>
      <c r="BW6" s="121"/>
      <c r="BX6" s="32"/>
      <c r="BY6" s="59"/>
      <c r="BZ6" s="121"/>
      <c r="CA6" s="32"/>
      <c r="CB6" s="59"/>
      <c r="CC6" s="121"/>
      <c r="CD6" s="32"/>
      <c r="CE6" s="59"/>
      <c r="CF6" s="121"/>
      <c r="CG6" s="32"/>
      <c r="CH6" s="59"/>
      <c r="CI6" s="121"/>
      <c r="CJ6" s="32"/>
      <c r="CK6" s="59"/>
      <c r="CL6" s="121"/>
      <c r="CM6" s="32"/>
      <c r="CN6" s="59"/>
      <c r="CO6" s="121"/>
      <c r="CP6" s="32"/>
      <c r="CQ6" s="59"/>
      <c r="CR6" s="121"/>
      <c r="CS6" s="32"/>
      <c r="CT6" s="59"/>
      <c r="CU6" s="121"/>
      <c r="CV6" s="32"/>
      <c r="CW6" s="59"/>
      <c r="CX6" s="121"/>
      <c r="CY6" s="32"/>
      <c r="CZ6" s="59"/>
      <c r="DA6" s="121"/>
      <c r="DB6" s="32"/>
      <c r="DC6" s="59"/>
      <c r="DD6" s="121"/>
      <c r="DE6" s="32"/>
      <c r="DF6" s="59"/>
      <c r="DG6" s="121"/>
      <c r="DH6" s="32"/>
      <c r="DI6" s="59"/>
      <c r="DJ6" s="121"/>
      <c r="DL6" s="59"/>
      <c r="DM6" s="121"/>
      <c r="DO6" s="59"/>
      <c r="DP6" s="121"/>
      <c r="DR6" s="59"/>
      <c r="DS6" s="121"/>
      <c r="DU6" s="59"/>
      <c r="DV6" s="121"/>
      <c r="DX6" s="59"/>
      <c r="DY6" s="121"/>
      <c r="EA6" s="59"/>
      <c r="EB6" s="121"/>
      <c r="ED6" s="59"/>
      <c r="EE6" s="121"/>
      <c r="EG6" s="59"/>
      <c r="EH6" s="121"/>
      <c r="EJ6" s="59"/>
      <c r="EK6" s="121"/>
      <c r="EL6" s="32"/>
      <c r="EM6" s="59"/>
      <c r="EN6" s="121"/>
      <c r="EO6" s="32"/>
      <c r="EP6" s="59"/>
      <c r="EQ6" s="121"/>
      <c r="ER6" s="32"/>
      <c r="ES6" s="59"/>
      <c r="ET6" s="121"/>
      <c r="EU6" s="32"/>
      <c r="EV6" s="59"/>
      <c r="EW6" s="121"/>
      <c r="EY6" s="59"/>
      <c r="EZ6" s="121"/>
      <c r="FB6" s="59"/>
      <c r="FC6" s="121"/>
      <c r="FE6" s="59"/>
      <c r="FF6" s="121"/>
      <c r="FH6" s="59"/>
      <c r="FI6" s="121"/>
      <c r="FJ6" s="32"/>
      <c r="FK6" s="59"/>
      <c r="FL6" s="121"/>
      <c r="FM6" s="32"/>
      <c r="FN6" s="59"/>
      <c r="FO6" s="121"/>
      <c r="FP6" s="32"/>
      <c r="FQ6" s="59"/>
      <c r="FR6" s="121"/>
      <c r="FS6" s="32"/>
      <c r="FT6" s="59"/>
      <c r="FU6" s="121"/>
      <c r="FV6" s="32"/>
      <c r="FW6" s="59"/>
      <c r="FX6" s="121"/>
      <c r="FY6" s="32"/>
      <c r="FZ6" s="59"/>
      <c r="GA6" s="121"/>
      <c r="GB6" s="32"/>
      <c r="GC6" s="59"/>
      <c r="GD6" s="121"/>
      <c r="GF6" s="59"/>
      <c r="GG6" s="121"/>
      <c r="GI6" s="59"/>
      <c r="GJ6" s="121"/>
      <c r="GL6" s="59"/>
      <c r="GM6" s="121"/>
      <c r="GO6" s="59"/>
      <c r="GP6" s="121"/>
      <c r="GQ6" s="32"/>
      <c r="GR6" s="59"/>
      <c r="GS6" s="121"/>
      <c r="GU6" s="59"/>
      <c r="GV6" s="121"/>
      <c r="GX6" s="59"/>
      <c r="GY6" s="121"/>
      <c r="GZ6" s="32"/>
      <c r="HA6" s="59"/>
      <c r="HB6" s="121"/>
      <c r="HC6" s="32"/>
      <c r="HD6" s="59"/>
      <c r="HE6" s="121"/>
      <c r="HG6" s="59"/>
      <c r="HH6" s="121"/>
      <c r="HI6" s="32"/>
      <c r="HJ6" s="59"/>
      <c r="HK6" s="121"/>
      <c r="HL6" s="32"/>
      <c r="HM6" s="59"/>
      <c r="HN6" s="121"/>
      <c r="HP6" s="59"/>
      <c r="HQ6" s="121"/>
      <c r="HR6" s="32"/>
      <c r="HS6" s="59"/>
      <c r="HT6" s="121"/>
      <c r="HV6" s="59"/>
      <c r="HW6" s="121"/>
      <c r="HX6" s="32"/>
      <c r="HY6" s="59"/>
      <c r="HZ6" s="121"/>
      <c r="IA6" s="32"/>
      <c r="IB6" s="59"/>
      <c r="IC6" s="121"/>
      <c r="ID6" s="32"/>
      <c r="IE6" s="59"/>
      <c r="IF6" s="121"/>
      <c r="IG6" s="32"/>
      <c r="IH6" s="59"/>
      <c r="II6" s="121"/>
      <c r="IJ6" s="32"/>
      <c r="IK6" s="59"/>
    </row>
    <row r="7" spans="1:245" ht="12.75" customHeight="1">
      <c r="A7" s="121" t="s">
        <v>1121</v>
      </c>
      <c r="B7" s="1780">
        <f>D7+G7+J7+M7+P7+S7+V7+Y7+AB7+AE7+AH7+AK7+AN7+AQ7+AT7+AW7+AZ7+BC7+BF7+BI7+BL7+BO7+BR7+BU7+BX7+CA7+CD7+CG7+CJ7+CM7+CP7+CS7+CV7+CY7+DB7+DE7+DH7+DK7+DN7+DQ7+DT7+DW7+DZ7+EC7+EF7+EI7+EL7+EO7+ER7+EU7+EX7+FA7+FD7+FG7+FJ7+FM7+FP7+FS7+FV7+FY7+GB7+GE7+GH7+GK7+GN7+GQ7+GT7+GW7+GZ7+HC7+HF7+HI7+HL7+HO7+HR7+HU7+HX7+IA7+ID7+IG7+IJ7+'FoF2'!B7+'FoF3'!B7+'FoF4'!B7</f>
        <v>55294.712867950911</v>
      </c>
      <c r="C7" s="121"/>
      <c r="D7" s="32">
        <v>88.828999999999994</v>
      </c>
      <c r="E7" s="59">
        <f t="shared" ref="E7:E12" si="0">D7/D$13*100</f>
        <v>99.660054750258041</v>
      </c>
      <c r="F7" s="121"/>
      <c r="G7" s="32">
        <v>43.368000000000002</v>
      </c>
      <c r="H7" s="59">
        <f t="shared" ref="H7:H12" si="1">G7/G$13*100</f>
        <v>99.256173757810174</v>
      </c>
      <c r="I7" s="121"/>
      <c r="J7" s="32">
        <v>189.91900000000001</v>
      </c>
      <c r="K7" s="59">
        <f t="shared" ref="K7:K12" si="2">J7/J$13*100</f>
        <v>99.617619906844027</v>
      </c>
      <c r="L7" s="121"/>
      <c r="M7" s="32">
        <v>280.52199999999999</v>
      </c>
      <c r="N7" s="59">
        <f t="shared" ref="N7:N12" si="3">M7/M$13*100</f>
        <v>100.13314343438671</v>
      </c>
      <c r="O7" s="121"/>
      <c r="P7" s="32">
        <v>109.453</v>
      </c>
      <c r="Q7" s="59">
        <f t="shared" ref="Q7:Q12" si="4">P7/P$13*100</f>
        <v>99.239292061074238</v>
      </c>
      <c r="R7" s="121"/>
      <c r="T7" s="59">
        <f t="shared" ref="T7:T12" si="5">S7/S$13*100</f>
        <v>0</v>
      </c>
      <c r="U7" s="121"/>
      <c r="V7" s="32">
        <v>112.452</v>
      </c>
      <c r="W7" s="59">
        <f t="shared" ref="W7:W12" si="6">V7/V$13*100</f>
        <v>97.651032937641659</v>
      </c>
      <c r="X7" s="121"/>
      <c r="Y7" s="32">
        <v>7.9852529948674844</v>
      </c>
      <c r="Z7" s="59">
        <f t="shared" ref="Z7:Z12" si="7">Y7/Y$13*100</f>
        <v>99.526521418883334</v>
      </c>
      <c r="AA7" s="121"/>
      <c r="AB7" s="32">
        <v>30.159913359567476</v>
      </c>
      <c r="AC7" s="59">
        <f t="shared" ref="AC7:AC12" si="8">AB7/AB$13*100</f>
        <v>99.519916477997413</v>
      </c>
      <c r="AD7" s="121"/>
      <c r="AE7" s="32">
        <v>41.82314413163288</v>
      </c>
      <c r="AF7" s="59">
        <f t="shared" ref="AF7:AF12" si="9">AE7/AE$13*100</f>
        <v>99.931237914214606</v>
      </c>
      <c r="AG7" s="121"/>
      <c r="AH7" s="32">
        <v>54.457647264604915</v>
      </c>
      <c r="AI7" s="59">
        <f t="shared" ref="AI7:AI12" si="10">AH7/AH$13*100</f>
        <v>99.589363313328747</v>
      </c>
      <c r="AJ7" s="121"/>
      <c r="AK7" s="32">
        <v>5.9868493794637754</v>
      </c>
      <c r="AL7" s="59">
        <f t="shared" ref="AL7:AL12" si="11">AK7/AK$13*100</f>
        <v>99.66039066939058</v>
      </c>
      <c r="AM7" s="121"/>
      <c r="AN7" s="1724"/>
      <c r="AO7" s="59">
        <f t="shared" ref="AO7:AO12" si="12">AN7/AN$13*100</f>
        <v>0</v>
      </c>
      <c r="AP7" s="121"/>
      <c r="AR7" s="59">
        <f t="shared" ref="AR7:AR12" si="13">AQ7/AQ$13*100</f>
        <v>0</v>
      </c>
      <c r="AS7" s="121"/>
      <c r="AT7" s="32">
        <v>41.7</v>
      </c>
      <c r="AU7" s="59">
        <f t="shared" ref="AU7:AU12" si="14">AT7/AT$13*100</f>
        <v>96.751740139211137</v>
      </c>
      <c r="AV7" s="121"/>
      <c r="AW7" s="32">
        <v>547.25044330999992</v>
      </c>
      <c r="AX7" s="59">
        <f t="shared" ref="AX7:AX12" si="15">AW7/AW$13*100</f>
        <v>84.39920803004</v>
      </c>
      <c r="AY7" s="121"/>
      <c r="AZ7" s="32">
        <v>495.39700729000003</v>
      </c>
      <c r="BA7" s="59">
        <f t="shared" ref="BA7:BA12" si="16">AZ7/AZ$13*100</f>
        <v>64.68936716949581</v>
      </c>
      <c r="BB7" s="121"/>
      <c r="BC7" s="32">
        <v>189.42027605999999</v>
      </c>
      <c r="BD7" s="59">
        <f t="shared" ref="BD7:BD12" si="17">BC7/BC$13*100</f>
        <v>72.237273090884329</v>
      </c>
      <c r="BE7" s="121"/>
      <c r="BF7" s="32">
        <v>381.58639743999998</v>
      </c>
      <c r="BG7" s="59">
        <f t="shared" ref="BG7:BG12" si="18">BF7/BF$13*100</f>
        <v>80.214156279991201</v>
      </c>
      <c r="BH7" s="121"/>
      <c r="BI7" s="32">
        <v>42.220999999999997</v>
      </c>
      <c r="BJ7" s="59">
        <f t="shared" ref="BJ7:BJ12" si="19">BI7/BI$13*100</f>
        <v>99.773140818110932</v>
      </c>
      <c r="BK7" s="121"/>
      <c r="BL7" s="32">
        <v>44.298999999999999</v>
      </c>
      <c r="BM7" s="59">
        <f t="shared" ref="BM7:BM12" si="20">BL7/BL$13*100</f>
        <v>81.047605108126902</v>
      </c>
      <c r="BN7" s="121"/>
      <c r="BO7" s="32">
        <v>92</v>
      </c>
      <c r="BP7" s="59">
        <f t="shared" ref="BP7:BP12" si="21">BO7/BO$13*100</f>
        <v>56.511056511056509</v>
      </c>
      <c r="BQ7" s="121"/>
      <c r="BR7" s="32"/>
      <c r="BS7" s="59">
        <f t="shared" ref="BS7:BS12" si="22">BR7/BR$13*100</f>
        <v>0</v>
      </c>
      <c r="BT7" s="121"/>
      <c r="BU7" s="32">
        <v>87.2</v>
      </c>
      <c r="BV7" s="59">
        <f t="shared" ref="BV7:BV12" si="23">BU7/BU$13*100</f>
        <v>81.571562207670723</v>
      </c>
      <c r="BW7" s="121"/>
      <c r="BX7" s="32">
        <v>734.2</v>
      </c>
      <c r="BY7" s="59">
        <f t="shared" ref="BY7:BY12" si="24">BX7/BX$13*100</f>
        <v>79.795674383219222</v>
      </c>
      <c r="BZ7" s="121"/>
      <c r="CA7" s="32">
        <v>3.9279999999999999</v>
      </c>
      <c r="CB7" s="59">
        <f t="shared" ref="CB7:CB12" si="25">CA7/CA$13*100</f>
        <v>99.317319848293295</v>
      </c>
      <c r="CC7" s="121"/>
      <c r="CD7" s="32">
        <v>3.1110000000000002</v>
      </c>
      <c r="CE7" s="59">
        <f t="shared" ref="CE7:CE12" si="26">CD7/CD$13*100</f>
        <v>84.126554894537591</v>
      </c>
      <c r="CF7" s="121"/>
      <c r="CG7" s="32">
        <v>15.593999999999999</v>
      </c>
      <c r="CH7" s="59">
        <f t="shared" ref="CH7:CH12" si="27">CG7/CG$13*100</f>
        <v>99.833546734955192</v>
      </c>
      <c r="CI7" s="121"/>
      <c r="CJ7" s="32">
        <v>22.395</v>
      </c>
      <c r="CK7" s="59">
        <f t="shared" ref="CK7:CK12" si="28">CJ7/CJ$13*100</f>
        <v>88.752823683271899</v>
      </c>
      <c r="CL7" s="121"/>
      <c r="CM7" s="32">
        <v>21.628</v>
      </c>
      <c r="CN7" s="59">
        <f t="shared" ref="CN7:CN12" si="29">CM7/CM$13*100</f>
        <v>94.901272487933312</v>
      </c>
      <c r="CO7" s="121"/>
      <c r="CP7" s="32">
        <v>109.6</v>
      </c>
      <c r="CQ7" s="59">
        <f t="shared" ref="CQ7:CQ12" si="30">CP7/CP$13*100</f>
        <v>78.962536023054767</v>
      </c>
      <c r="CR7" s="121"/>
      <c r="CS7" s="32">
        <v>301.89999999999998</v>
      </c>
      <c r="CT7" s="59">
        <f t="shared" ref="CT7:CT12" si="31">CS7/CS$13*100</f>
        <v>97.261597938144334</v>
      </c>
      <c r="CU7" s="121"/>
      <c r="CV7" s="32">
        <v>137.5</v>
      </c>
      <c r="CW7" s="59">
        <f t="shared" ref="CW7:CW12" si="32">CV7/CV$13*100</f>
        <v>96.899224806201545</v>
      </c>
      <c r="CX7" s="121"/>
      <c r="CY7" s="32">
        <v>539.4</v>
      </c>
      <c r="CZ7" s="59">
        <f t="shared" ref="CZ7:CZ12" si="33">CY7/CY$13*100</f>
        <v>97.294372294372295</v>
      </c>
      <c r="DA7" s="121"/>
      <c r="DB7" s="32">
        <v>323.7</v>
      </c>
      <c r="DC7" s="59">
        <f t="shared" ref="DC7:DC12" si="34">DB7/DB$13*100</f>
        <v>97.735507246376812</v>
      </c>
      <c r="DD7" s="121"/>
      <c r="DE7" s="32">
        <v>21.728000000000002</v>
      </c>
      <c r="DF7" s="59">
        <f t="shared" ref="DF7:DF12" si="35">DE7/DE$13*100</f>
        <v>99.514518640652184</v>
      </c>
      <c r="DG7" s="121"/>
      <c r="DH7" s="32">
        <v>11.157999999999999</v>
      </c>
      <c r="DI7" s="59">
        <f t="shared" ref="DI7:DI12" si="36">DH7/DH$13*100</f>
        <v>98.360366713681245</v>
      </c>
      <c r="DJ7" s="121"/>
      <c r="DK7" s="32">
        <v>764.06899999999996</v>
      </c>
      <c r="DL7" s="59">
        <f t="shared" ref="DL7:DL12" si="37">DK7/DK$13*100</f>
        <v>99.276929033800471</v>
      </c>
      <c r="DM7" s="121"/>
      <c r="DN7" s="32">
        <v>34.204000000000001</v>
      </c>
      <c r="DO7" s="59">
        <f t="shared" ref="DO7:DO12" si="38">DN7/DN$13*100</f>
        <v>98.529435784166139</v>
      </c>
      <c r="DP7" s="121"/>
      <c r="DQ7" s="32">
        <v>187.32900000000001</v>
      </c>
      <c r="DR7" s="59">
        <f t="shared" ref="DR7:DR12" si="39">DQ7/DQ$13*100</f>
        <v>99.756819023118268</v>
      </c>
      <c r="DS7" s="121"/>
      <c r="DT7" s="32">
        <v>55.987000000000002</v>
      </c>
      <c r="DU7" s="59">
        <f t="shared" ref="DU7:DU12" si="40">DT7/DT$13*100</f>
        <v>97.5284982166867</v>
      </c>
      <c r="DV7" s="121"/>
      <c r="DW7" s="32">
        <v>6.2549999999999999</v>
      </c>
      <c r="DX7" s="59">
        <f t="shared" ref="DX7:DX12" si="41">DW7/DW$13*100</f>
        <v>98.773596704325371</v>
      </c>
      <c r="DY7" s="121"/>
      <c r="DZ7" s="32">
        <v>11.487</v>
      </c>
      <c r="EA7" s="59">
        <f t="shared" ref="EA7:EA12" si="42">DZ7/DZ$13*100</f>
        <v>97.959379987991085</v>
      </c>
      <c r="EB7" s="121"/>
      <c r="EC7" s="32">
        <v>33.985999999999997</v>
      </c>
      <c r="ED7" s="59">
        <f t="shared" ref="ED7:ED12" si="43">EC7/EC$13*100</f>
        <v>98.789019170028652</v>
      </c>
      <c r="EE7" s="121"/>
      <c r="EF7" s="32">
        <v>19.925999999999998</v>
      </c>
      <c r="EG7" s="59">
        <f t="shared" ref="EG7:EG12" si="44">EF7/EF$13*100</f>
        <v>99.653074669439718</v>
      </c>
      <c r="EH7" s="121"/>
      <c r="EI7" s="32">
        <v>57.302</v>
      </c>
      <c r="EJ7" s="59">
        <f t="shared" ref="EJ7:EJ12" si="45">EI7/EI$13*100</f>
        <v>100.39859303203768</v>
      </c>
      <c r="EK7" s="121"/>
      <c r="EL7" s="32">
        <v>5.3760000000000003</v>
      </c>
      <c r="EM7" s="59">
        <f t="shared" ref="EM7:EM12" si="46">EL7/EL$13*100</f>
        <v>94.018887722980068</v>
      </c>
      <c r="EN7" s="121"/>
      <c r="EO7" s="32">
        <v>6.282</v>
      </c>
      <c r="EP7" s="59">
        <f t="shared" ref="EP7:EP12" si="47">EO7/EO$13*100</f>
        <v>94.211157768446313</v>
      </c>
      <c r="EQ7" s="121"/>
      <c r="ER7" s="32">
        <v>93.828999999999994</v>
      </c>
      <c r="ES7" s="59">
        <f t="shared" ref="ES7:ES12" si="48">ER7/ER$13*100</f>
        <v>99.413029888857096</v>
      </c>
      <c r="ET7" s="121"/>
      <c r="EU7" s="32">
        <v>106.283</v>
      </c>
      <c r="EV7" s="59">
        <f t="shared" ref="EV7:EV12" si="49">EU7/EU$13*100</f>
        <v>64.841500317243401</v>
      </c>
      <c r="EW7" s="121"/>
      <c r="EY7" s="59">
        <f t="shared" ref="EY7:EY12" si="50">EX7/EX$13*100</f>
        <v>0</v>
      </c>
      <c r="EZ7" s="121"/>
      <c r="FB7" s="59">
        <f t="shared" ref="FB7:FB12" si="51">FA7/FA$13*100</f>
        <v>0</v>
      </c>
      <c r="FC7" s="121"/>
      <c r="FD7" s="32">
        <v>0</v>
      </c>
      <c r="FE7" s="59">
        <f t="shared" ref="FE7:FE12" si="52">FD7/FD$13*100</f>
        <v>0</v>
      </c>
      <c r="FF7" s="121"/>
      <c r="FG7" s="32">
        <v>0</v>
      </c>
      <c r="FH7" s="59">
        <f t="shared" ref="FH7:FH12" si="53">FG7/FG$13*100</f>
        <v>0</v>
      </c>
      <c r="FI7" s="121"/>
      <c r="FJ7" s="32"/>
      <c r="FK7" s="59">
        <f t="shared" ref="FK7:FK12" si="54">FJ7/FJ$13*100</f>
        <v>0</v>
      </c>
      <c r="FL7" s="121"/>
      <c r="FM7" s="32">
        <v>72.748000000000005</v>
      </c>
      <c r="FN7" s="59">
        <f t="shared" ref="FN7:FN12" si="55">FM7/FM$13*100</f>
        <v>99.682104686215396</v>
      </c>
      <c r="FO7" s="121"/>
      <c r="FP7" s="32">
        <v>49.494</v>
      </c>
      <c r="FQ7" s="59">
        <f t="shared" ref="FQ7:FQ12" si="56">FP7/FP$13*100</f>
        <v>98.658480674547008</v>
      </c>
      <c r="FR7" s="121"/>
      <c r="FS7" s="32">
        <v>85.2</v>
      </c>
      <c r="FT7" s="59">
        <f t="shared" ref="FT7:FT12" si="57">FS7/FS$13*100</f>
        <v>95.180642134191302</v>
      </c>
      <c r="FU7" s="121"/>
      <c r="FV7" s="32">
        <v>93.915999999999997</v>
      </c>
      <c r="FW7" s="59">
        <f t="shared" ref="FW7:FW12" si="58">FV7/FV$13*100</f>
        <v>99.465161351817926</v>
      </c>
      <c r="FX7" s="121"/>
      <c r="FY7" s="32">
        <v>17.286999999999999</v>
      </c>
      <c r="FZ7" s="59">
        <f t="shared" ref="FZ7:FZ12" si="59">FY7/FY$13*100</f>
        <v>97.860175488253603</v>
      </c>
      <c r="GA7" s="121"/>
      <c r="GB7" s="32">
        <v>820.49300000000005</v>
      </c>
      <c r="GC7" s="59">
        <f t="shared" ref="GC7:GC12" si="60">GB7/GB$13*100</f>
        <v>99.770544030740055</v>
      </c>
      <c r="GD7" s="121"/>
      <c r="GE7" s="32">
        <v>796.40920541999992</v>
      </c>
      <c r="GF7" s="59">
        <f t="shared" ref="GF7:GF12" si="61">GE7/GE$13*100</f>
        <v>95.277877216166601</v>
      </c>
      <c r="GG7" s="121"/>
      <c r="GH7" s="32">
        <v>880.48891465999998</v>
      </c>
      <c r="GI7" s="59">
        <f t="shared" ref="GI7:GI12" si="62">GH7/GH$13*100</f>
        <v>94.839044435501208</v>
      </c>
      <c r="GJ7" s="121"/>
      <c r="GK7" s="32">
        <v>3685</v>
      </c>
      <c r="GL7" s="59">
        <f t="shared" ref="GL7:GL12" si="63">GK7/GK$13*100</f>
        <v>98.76973384438071</v>
      </c>
      <c r="GM7" s="121"/>
      <c r="GN7" s="32">
        <v>9021.2999999999993</v>
      </c>
      <c r="GO7" s="59">
        <f t="shared" ref="GO7:GO12" si="64">GN7/GN$13*100</f>
        <v>98.292656352146437</v>
      </c>
      <c r="GP7" s="121"/>
      <c r="GQ7" s="32">
        <v>232.8</v>
      </c>
      <c r="GR7" s="59">
        <f t="shared" ref="GR7:GR12" si="65">GQ7/GQ$13*100</f>
        <v>80.889506601806815</v>
      </c>
      <c r="GS7" s="121"/>
      <c r="GT7" s="32">
        <v>397</v>
      </c>
      <c r="GU7" s="59">
        <f t="shared" ref="GU7:GU12" si="66">GT7/GT$13*100</f>
        <v>93.10506566604127</v>
      </c>
      <c r="GV7" s="121"/>
      <c r="GX7" s="59">
        <f t="shared" ref="GX7:GX12" si="67">GW7/GW$13*100</f>
        <v>0</v>
      </c>
      <c r="GY7" s="121"/>
      <c r="GZ7" s="32">
        <v>940</v>
      </c>
      <c r="HA7" s="59">
        <f t="shared" ref="HA7:HA12" si="68">GZ7/GZ$13*100</f>
        <v>96.877254457384325</v>
      </c>
      <c r="HB7" s="121"/>
      <c r="HC7" s="32">
        <v>126.2</v>
      </c>
      <c r="HD7" s="59">
        <f t="shared" ref="HD7:HD12" si="69">HC7/HC$13*100</f>
        <v>98.980392156862749</v>
      </c>
      <c r="HE7" s="121"/>
      <c r="HF7" s="32">
        <v>11.4</v>
      </c>
      <c r="HG7" s="59">
        <f t="shared" ref="HG7:HG12" si="70">HF7/HF$13*100</f>
        <v>87.692307692307693</v>
      </c>
      <c r="HH7" s="121"/>
      <c r="HI7" s="32"/>
      <c r="HJ7" s="59">
        <f t="shared" ref="HJ7:HJ12" si="71">HI7/HI$13*100</f>
        <v>0</v>
      </c>
      <c r="HK7" s="121"/>
      <c r="HL7" s="32"/>
      <c r="HM7" s="59">
        <f t="shared" ref="HM7:HM12" si="72">HL7/HL$13*100</f>
        <v>0</v>
      </c>
      <c r="HN7" s="121"/>
      <c r="HP7" s="59">
        <f t="shared" ref="HP7:HP12" si="73">HO7/HO$13*100</f>
        <v>0</v>
      </c>
      <c r="HQ7" s="121"/>
      <c r="HR7" s="32"/>
      <c r="HS7" s="59">
        <f t="shared" ref="HS7:HS12" si="74">HR7/HR$13*100</f>
        <v>0</v>
      </c>
      <c r="HT7" s="121"/>
      <c r="HV7" s="59">
        <f t="shared" ref="HV7:HV12" si="75">HU7/HU$13*100</f>
        <v>0</v>
      </c>
      <c r="HW7" s="121"/>
      <c r="HX7" s="32">
        <v>503.2</v>
      </c>
      <c r="HY7" s="59">
        <f t="shared" ref="HY7:HY12" si="76">HX7/HX$13*100</f>
        <v>93.915640164240401</v>
      </c>
      <c r="HZ7" s="121"/>
      <c r="IA7" s="32">
        <v>107.402</v>
      </c>
      <c r="IB7" s="59">
        <f t="shared" ref="IB7:IB12" si="77">IA7/IA$13*100</f>
        <v>96.064471118584635</v>
      </c>
      <c r="IC7" s="121"/>
      <c r="ID7" s="32">
        <v>486.2</v>
      </c>
      <c r="IE7" s="59">
        <f t="shared" ref="IE7:IE12" si="78">ID7/ID$13*100</f>
        <v>95.65217391304347</v>
      </c>
      <c r="IF7" s="121"/>
      <c r="IG7" s="32">
        <v>12.373170999999999</v>
      </c>
      <c r="IH7" s="59">
        <f t="shared" ref="IH7:IH12" si="79">IG7/IG$13*100</f>
        <v>14.504004312340873</v>
      </c>
      <c r="II7" s="121"/>
      <c r="IJ7" s="369"/>
      <c r="IK7" s="59">
        <f t="shared" ref="IK7:IK12" si="80">IJ7/IJ$13*100</f>
        <v>0</v>
      </c>
    </row>
    <row r="8" spans="1:245" ht="12.75" customHeight="1">
      <c r="A8" s="121" t="s">
        <v>1122</v>
      </c>
      <c r="B8" s="32">
        <f>D8+G8+J8+M8+P8+S8+V8+Y8+AB8+AE8+AH8+AK8+AN8+AQ8+AT8+AW8+AZ8+BC8+BF8+BI8+BL8+BO8+BR8+BU8+BX8+CA8+CD8+CG8+CJ8+CM8+CP8+CS8+CV8+CY8+DB8+DE8+DH8+DK8+DN8+DQ8+DT8+DW8+DZ8+EC8+EF8+EI8+EL8+EO8+ER8+EU8+EX8+FA8+FD8+FG8+FJ8+FM8+FP8+FS8+FV8+FY8+GB8+GE8+GH8+GK8+GN8+GQ8+GT8+GW8+GZ8+HC8+HF8+HI8+HL8+HO8+HR8+HU8+HX8+IA8+ID8+IG8+IJ8+'FoF2'!B8+'FoF3'!B8+'FoF4'!B8</f>
        <v>4559.5979836048136</v>
      </c>
      <c r="C8" s="121"/>
      <c r="D8" s="32">
        <v>0.30299999999999999</v>
      </c>
      <c r="E8" s="59">
        <f t="shared" si="0"/>
        <v>0.33994524974195578</v>
      </c>
      <c r="F8" s="121"/>
      <c r="G8" s="32">
        <v>0.32500000000000001</v>
      </c>
      <c r="H8" s="59">
        <f t="shared" si="1"/>
        <v>0.7438262421898244</v>
      </c>
      <c r="I8" s="121"/>
      <c r="J8" s="32">
        <v>0.72899999999999998</v>
      </c>
      <c r="K8" s="59">
        <f t="shared" si="2"/>
        <v>0.38238009315597327</v>
      </c>
      <c r="L8" s="121"/>
      <c r="M8" s="32">
        <v>-0.373</v>
      </c>
      <c r="N8" s="59">
        <f t="shared" si="3"/>
        <v>-0.13314343438670137</v>
      </c>
      <c r="O8" s="121"/>
      <c r="P8" s="32">
        <v>0.83899999999999997</v>
      </c>
      <c r="Q8" s="59">
        <f t="shared" si="4"/>
        <v>0.76070793892576061</v>
      </c>
      <c r="R8" s="121"/>
      <c r="S8" s="32">
        <v>0.67300000000000004</v>
      </c>
      <c r="T8" s="59">
        <f t="shared" si="5"/>
        <v>0.65549181365721576</v>
      </c>
      <c r="U8" s="121"/>
      <c r="V8" s="32">
        <v>2.7050000000000001</v>
      </c>
      <c r="W8" s="59">
        <f t="shared" si="6"/>
        <v>2.3489670623583456</v>
      </c>
      <c r="X8" s="121"/>
      <c r="Y8" s="32">
        <v>3.7988329180669196E-2</v>
      </c>
      <c r="Z8" s="59">
        <f t="shared" si="7"/>
        <v>0.47347858111666591</v>
      </c>
      <c r="AA8" s="121"/>
      <c r="AB8" s="32">
        <v>0.145491253825109</v>
      </c>
      <c r="AC8" s="59">
        <f t="shared" si="8"/>
        <v>0.48008352200258497</v>
      </c>
      <c r="AD8" s="121"/>
      <c r="AE8" s="32">
        <v>2.8778254774171806E-2</v>
      </c>
      <c r="AF8" s="59">
        <f t="shared" si="9"/>
        <v>6.8762085785379831E-2</v>
      </c>
      <c r="AG8" s="121"/>
      <c r="AH8" s="32">
        <v>0.22454514310220799</v>
      </c>
      <c r="AI8" s="59">
        <f t="shared" si="10"/>
        <v>0.41063668667125303</v>
      </c>
      <c r="AJ8" s="121"/>
      <c r="AK8" s="32">
        <v>2.0401183424656896E-2</v>
      </c>
      <c r="AL8" s="59">
        <f t="shared" si="11"/>
        <v>0.3396093306094346</v>
      </c>
      <c r="AM8" s="121"/>
      <c r="AN8" s="1724">
        <v>28.004000000000001</v>
      </c>
      <c r="AO8" s="59">
        <f t="shared" si="12"/>
        <v>0.81640197156236727</v>
      </c>
      <c r="AP8" s="121"/>
      <c r="AQ8" s="1724">
        <v>13.577999999999999</v>
      </c>
      <c r="AR8" s="59">
        <f t="shared" si="13"/>
        <v>0.93214393104139504</v>
      </c>
      <c r="AS8" s="121"/>
      <c r="AT8" s="32">
        <v>1.4</v>
      </c>
      <c r="AU8" s="59">
        <f t="shared" si="14"/>
        <v>3.2482598607888629</v>
      </c>
      <c r="AV8" s="121"/>
      <c r="AW8" s="32">
        <v>21.592865249999999</v>
      </c>
      <c r="AX8" s="59">
        <f t="shared" si="15"/>
        <v>3.3301402465324794</v>
      </c>
      <c r="AY8" s="121"/>
      <c r="AZ8" s="32">
        <v>194.22740250000001</v>
      </c>
      <c r="BA8" s="59">
        <f t="shared" si="16"/>
        <v>25.362381221138175</v>
      </c>
      <c r="BB8" s="121"/>
      <c r="BC8" s="32">
        <v>7.1356967000000004</v>
      </c>
      <c r="BD8" s="59">
        <f t="shared" si="17"/>
        <v>2.7212676590564469</v>
      </c>
      <c r="BE8" s="121"/>
      <c r="BF8" s="32">
        <v>24.88815164</v>
      </c>
      <c r="BG8" s="59">
        <f t="shared" si="18"/>
        <v>5.2317957310964864</v>
      </c>
      <c r="BH8" s="121"/>
      <c r="BI8" s="32">
        <v>9.6000000000000002E-2</v>
      </c>
      <c r="BJ8" s="59">
        <f t="shared" si="19"/>
        <v>0.22685918188907536</v>
      </c>
      <c r="BK8" s="121"/>
      <c r="BL8" s="32">
        <v>10.359</v>
      </c>
      <c r="BM8" s="59">
        <f t="shared" si="20"/>
        <v>18.952394891873102</v>
      </c>
      <c r="BN8" s="121"/>
      <c r="BO8" s="32">
        <v>16.5</v>
      </c>
      <c r="BP8" s="59">
        <f t="shared" si="21"/>
        <v>10.135135135135135</v>
      </c>
      <c r="BQ8" s="121"/>
      <c r="BR8" s="32"/>
      <c r="BS8" s="59">
        <f t="shared" si="22"/>
        <v>0</v>
      </c>
      <c r="BT8" s="121"/>
      <c r="BU8" s="32">
        <v>4.8</v>
      </c>
      <c r="BV8" s="59">
        <f t="shared" si="23"/>
        <v>4.4901777362020576</v>
      </c>
      <c r="BW8" s="121"/>
      <c r="BX8" s="32">
        <v>54.8</v>
      </c>
      <c r="BY8" s="59">
        <f t="shared" si="24"/>
        <v>5.9558743614824472</v>
      </c>
      <c r="BZ8" s="121"/>
      <c r="CA8" s="32">
        <v>2.7E-2</v>
      </c>
      <c r="CB8" s="59">
        <f t="shared" si="25"/>
        <v>0.68268015170670038</v>
      </c>
      <c r="CC8" s="121"/>
      <c r="CD8" s="32">
        <v>0.58699999999999997</v>
      </c>
      <c r="CE8" s="59">
        <f t="shared" si="26"/>
        <v>15.873445105462409</v>
      </c>
      <c r="CF8" s="121"/>
      <c r="CG8" s="32">
        <v>2.5999999999999999E-2</v>
      </c>
      <c r="CH8" s="59">
        <f t="shared" si="27"/>
        <v>0.16645326504481436</v>
      </c>
      <c r="CI8" s="121"/>
      <c r="CJ8" s="32">
        <v>2.8380000000000001</v>
      </c>
      <c r="CK8" s="59">
        <f t="shared" si="28"/>
        <v>11.247176316728094</v>
      </c>
      <c r="CL8" s="121"/>
      <c r="CM8" s="32">
        <v>1.1619999999999999</v>
      </c>
      <c r="CN8" s="59">
        <f t="shared" si="29"/>
        <v>5.0987275120666959</v>
      </c>
      <c r="CO8" s="121"/>
      <c r="CP8" s="32">
        <v>2.2999999999999998</v>
      </c>
      <c r="CQ8" s="59">
        <f t="shared" si="30"/>
        <v>1.6570605187319885</v>
      </c>
      <c r="CR8" s="121"/>
      <c r="CS8" s="32">
        <v>8.5</v>
      </c>
      <c r="CT8" s="59">
        <f t="shared" si="31"/>
        <v>2.7384020618556706</v>
      </c>
      <c r="CU8" s="121"/>
      <c r="CV8" s="32">
        <v>4.4000000000000004</v>
      </c>
      <c r="CW8" s="59">
        <f t="shared" si="32"/>
        <v>3.1007751937984498</v>
      </c>
      <c r="CX8" s="121"/>
      <c r="CY8" s="32">
        <v>15</v>
      </c>
      <c r="CZ8" s="59">
        <f t="shared" si="33"/>
        <v>2.7056277056277054</v>
      </c>
      <c r="DA8" s="121"/>
      <c r="DB8" s="32">
        <v>7.5</v>
      </c>
      <c r="DC8" s="59">
        <f t="shared" si="34"/>
        <v>2.2644927536231885</v>
      </c>
      <c r="DD8" s="121"/>
      <c r="DE8" s="32">
        <v>0.106</v>
      </c>
      <c r="DF8" s="59">
        <f t="shared" si="35"/>
        <v>0.48548135934780612</v>
      </c>
      <c r="DG8" s="121"/>
      <c r="DH8" s="32">
        <v>0.186</v>
      </c>
      <c r="DI8" s="59">
        <f t="shared" si="36"/>
        <v>1.639633286318759</v>
      </c>
      <c r="DJ8" s="121"/>
      <c r="DK8" s="32">
        <v>5.5650000000000004</v>
      </c>
      <c r="DL8" s="59">
        <f t="shared" si="37"/>
        <v>0.72307096619951827</v>
      </c>
      <c r="DM8" s="121"/>
      <c r="DN8" s="32">
        <v>0.51049900000000004</v>
      </c>
      <c r="DO8" s="59">
        <f t="shared" si="38"/>
        <v>1.4705642158338508</v>
      </c>
      <c r="DP8" s="121"/>
      <c r="DQ8" s="32">
        <v>0.45665899999999998</v>
      </c>
      <c r="DR8" s="59">
        <f t="shared" si="39"/>
        <v>0.24318097688173301</v>
      </c>
      <c r="DS8" s="121"/>
      <c r="DT8" s="32">
        <v>1.418785</v>
      </c>
      <c r="DU8" s="59">
        <f t="shared" si="40"/>
        <v>2.4715017833133022</v>
      </c>
      <c r="DV8" s="121"/>
      <c r="DW8" s="32">
        <v>7.7663999999999997E-2</v>
      </c>
      <c r="DX8" s="59">
        <f t="shared" si="41"/>
        <v>1.2264032956746165</v>
      </c>
      <c r="DY8" s="121"/>
      <c r="DZ8" s="32">
        <v>0.239289</v>
      </c>
      <c r="EA8" s="59">
        <f t="shared" si="42"/>
        <v>2.0406200120089144</v>
      </c>
      <c r="EB8" s="121"/>
      <c r="EC8" s="32">
        <v>0.41660900000000001</v>
      </c>
      <c r="ED8" s="59">
        <f t="shared" si="43"/>
        <v>1.2109808299713549</v>
      </c>
      <c r="EE8" s="121"/>
      <c r="EF8" s="32">
        <v>6.9369E-2</v>
      </c>
      <c r="EG8" s="59">
        <f t="shared" si="44"/>
        <v>0.34692533056029129</v>
      </c>
      <c r="EH8" s="121"/>
      <c r="EI8" s="32">
        <v>-0.227495</v>
      </c>
      <c r="EJ8" s="59">
        <f t="shared" si="45"/>
        <v>-0.39859303203768476</v>
      </c>
      <c r="EK8" s="121"/>
      <c r="EL8" s="32">
        <v>0.34200000000000003</v>
      </c>
      <c r="EM8" s="59">
        <f t="shared" si="46"/>
        <v>5.9811122770199381</v>
      </c>
      <c r="EN8" s="121"/>
      <c r="EO8" s="32">
        <v>0.38600000000000001</v>
      </c>
      <c r="EP8" s="59">
        <f t="shared" si="47"/>
        <v>5.7888422315536889</v>
      </c>
      <c r="EQ8" s="121"/>
      <c r="ER8" s="32">
        <v>0.55400000000000005</v>
      </c>
      <c r="ES8" s="59">
        <f t="shared" si="48"/>
        <v>0.58697011114289654</v>
      </c>
      <c r="ET8" s="121"/>
      <c r="EU8" s="32">
        <v>57.628999999999998</v>
      </c>
      <c r="EV8" s="59">
        <f t="shared" si="49"/>
        <v>35.158499682756599</v>
      </c>
      <c r="EW8" s="121"/>
      <c r="EX8" s="32">
        <v>1.1000000000000001</v>
      </c>
      <c r="EY8" s="59">
        <f t="shared" si="50"/>
        <v>1.0628019323671498</v>
      </c>
      <c r="EZ8" s="121"/>
      <c r="FA8" s="32">
        <v>12</v>
      </c>
      <c r="FB8" s="59">
        <f t="shared" si="51"/>
        <v>1.167883211678832</v>
      </c>
      <c r="FC8" s="121"/>
      <c r="FD8" s="32">
        <v>53.562061</v>
      </c>
      <c r="FE8" s="59">
        <f t="shared" si="52"/>
        <v>4.853050712477077</v>
      </c>
      <c r="FF8" s="121"/>
      <c r="FG8" s="32">
        <v>0.25806299999999999</v>
      </c>
      <c r="FH8" s="59">
        <f t="shared" si="53"/>
        <v>9.1719663780647842</v>
      </c>
      <c r="FI8" s="121"/>
      <c r="FJ8" s="32">
        <v>23</v>
      </c>
      <c r="FK8" s="59">
        <f t="shared" si="54"/>
        <v>3.2051282051282048</v>
      </c>
      <c r="FL8" s="121"/>
      <c r="FM8" s="32">
        <v>0.23200000000000001</v>
      </c>
      <c r="FN8" s="59">
        <f t="shared" si="55"/>
        <v>0.31789531378459851</v>
      </c>
      <c r="FO8" s="121"/>
      <c r="FP8" s="32">
        <v>0.67300000000000004</v>
      </c>
      <c r="FQ8" s="59">
        <f t="shared" si="56"/>
        <v>1.3415193254529869</v>
      </c>
      <c r="FR8" s="121"/>
      <c r="FS8" s="32">
        <v>4.3140000000000001</v>
      </c>
      <c r="FT8" s="59">
        <f t="shared" si="57"/>
        <v>4.8193578658086995</v>
      </c>
      <c r="FU8" s="121"/>
      <c r="FV8" s="32">
        <v>0.505</v>
      </c>
      <c r="FW8" s="59">
        <f t="shared" si="58"/>
        <v>0.53483864818207827</v>
      </c>
      <c r="FX8" s="121"/>
      <c r="FY8" s="32">
        <v>0.378</v>
      </c>
      <c r="FZ8" s="59">
        <f t="shared" si="59"/>
        <v>2.1398245117463914</v>
      </c>
      <c r="GA8" s="121"/>
      <c r="GB8" s="32">
        <v>1.887</v>
      </c>
      <c r="GC8" s="59">
        <f t="shared" si="60"/>
        <v>0.22945596925995285</v>
      </c>
      <c r="GD8" s="121"/>
      <c r="GE8" s="32">
        <v>39.471303979999995</v>
      </c>
      <c r="GF8" s="59">
        <f t="shared" si="61"/>
        <v>4.722122783833389</v>
      </c>
      <c r="GG8" s="121"/>
      <c r="GH8" s="32">
        <v>47.914487020000003</v>
      </c>
      <c r="GI8" s="59">
        <f t="shared" si="62"/>
        <v>5.1609555644987894</v>
      </c>
      <c r="GJ8" s="121"/>
      <c r="GL8" s="59">
        <f t="shared" si="63"/>
        <v>0</v>
      </c>
      <c r="GM8" s="121"/>
      <c r="GO8" s="59">
        <f t="shared" si="64"/>
        <v>0</v>
      </c>
      <c r="GP8" s="121"/>
      <c r="GQ8" s="32"/>
      <c r="GR8" s="59">
        <f t="shared" si="65"/>
        <v>0</v>
      </c>
      <c r="GS8" s="121"/>
      <c r="GU8" s="59">
        <f t="shared" si="66"/>
        <v>0</v>
      </c>
      <c r="GV8" s="121"/>
      <c r="GX8" s="59">
        <f t="shared" si="67"/>
        <v>0</v>
      </c>
      <c r="GY8" s="121"/>
      <c r="GZ8" s="32"/>
      <c r="HA8" s="59">
        <f t="shared" si="68"/>
        <v>0</v>
      </c>
      <c r="HB8" s="121"/>
      <c r="HC8" s="32"/>
      <c r="HD8" s="59">
        <f t="shared" si="69"/>
        <v>0</v>
      </c>
      <c r="HE8" s="121"/>
      <c r="HG8" s="59">
        <f t="shared" si="70"/>
        <v>0</v>
      </c>
      <c r="HH8" s="121"/>
      <c r="HI8" s="32"/>
      <c r="HJ8" s="59">
        <f t="shared" si="71"/>
        <v>0</v>
      </c>
      <c r="HK8" s="121"/>
      <c r="HL8" s="32"/>
      <c r="HM8" s="59">
        <f t="shared" si="72"/>
        <v>0</v>
      </c>
      <c r="HN8" s="121"/>
      <c r="HP8" s="59">
        <f t="shared" si="73"/>
        <v>0</v>
      </c>
      <c r="HQ8" s="121"/>
      <c r="HR8" s="32"/>
      <c r="HS8" s="59">
        <f t="shared" si="74"/>
        <v>0</v>
      </c>
      <c r="HT8" s="121"/>
      <c r="HV8" s="59">
        <f t="shared" si="75"/>
        <v>0</v>
      </c>
      <c r="HW8" s="121"/>
      <c r="HX8" s="32">
        <v>32.6</v>
      </c>
      <c r="HY8" s="59">
        <f t="shared" si="76"/>
        <v>6.0843598357596127</v>
      </c>
      <c r="HZ8" s="121"/>
      <c r="IA8" s="32">
        <v>4.4000000000000004</v>
      </c>
      <c r="IB8" s="59">
        <f t="shared" si="77"/>
        <v>3.9355288814153595</v>
      </c>
      <c r="IC8" s="121"/>
      <c r="ID8" s="32">
        <v>22.1</v>
      </c>
      <c r="IE8" s="59">
        <f t="shared" si="78"/>
        <v>4.3478260869565215</v>
      </c>
      <c r="IF8" s="121"/>
      <c r="IG8" s="32">
        <v>2.0148169999999999</v>
      </c>
      <c r="IH8" s="59">
        <f t="shared" si="79"/>
        <v>2.3617967016359591</v>
      </c>
      <c r="II8" s="121"/>
      <c r="IJ8" s="369">
        <v>6.78</v>
      </c>
      <c r="IK8" s="59">
        <f t="shared" si="80"/>
        <v>16.329479768786126</v>
      </c>
    </row>
    <row r="9" spans="1:245" ht="12.75" customHeight="1">
      <c r="A9" s="121" t="s">
        <v>181</v>
      </c>
      <c r="B9" s="32">
        <f>D9+G9+J9+M9+P9+S9+V9+Y9+AB9+AE9+AH9+AK9+AN9+AQ9+AT9+AW9+AZ9+BC9+BF9+BI9+BL9+BO9+BR9+BU9+BX9+CA9+CD9+CG9+CJ9+CM9+CP9+CS9+CV9+CY9+DB9+DE9+DH9+DK9+DN9+DQ9+DT9+DW9+DZ9+EC9+EF9+EI9+EL9+EO9+ER9+EU9+EX9+FA9+FD9+FG9+FJ9+FM9+FP9+FS9+FV9+FY9+GB9+GE9+GH9+GK9+GN9+GQ9+GT9+GW9+GZ9+HC9+HF9+HI9+HL9+HO9+HR9+HU9+HX9+IA9+ID9+IG9+IJ9+'FoF2'!B9+'FoF3'!B9+'FoF4'!B9</f>
        <v>0</v>
      </c>
      <c r="C9" s="121"/>
      <c r="D9" s="32"/>
      <c r="E9" s="59">
        <f t="shared" si="0"/>
        <v>0</v>
      </c>
      <c r="F9" s="121"/>
      <c r="G9" s="32"/>
      <c r="H9" s="59">
        <f t="shared" si="1"/>
        <v>0</v>
      </c>
      <c r="I9" s="121"/>
      <c r="J9" s="32"/>
      <c r="K9" s="59">
        <f t="shared" si="2"/>
        <v>0</v>
      </c>
      <c r="L9" s="121"/>
      <c r="N9" s="59">
        <f t="shared" si="3"/>
        <v>0</v>
      </c>
      <c r="O9" s="121"/>
      <c r="Q9" s="59">
        <f t="shared" si="4"/>
        <v>0</v>
      </c>
      <c r="R9" s="121"/>
      <c r="S9" s="32">
        <v>0</v>
      </c>
      <c r="T9" s="59">
        <f t="shared" si="5"/>
        <v>0</v>
      </c>
      <c r="U9" s="121"/>
      <c r="W9" s="59">
        <f t="shared" si="6"/>
        <v>0</v>
      </c>
      <c r="X9" s="121"/>
      <c r="Z9" s="59">
        <f t="shared" si="7"/>
        <v>0</v>
      </c>
      <c r="AA9" s="121"/>
      <c r="AC9" s="59">
        <f t="shared" si="8"/>
        <v>0</v>
      </c>
      <c r="AD9" s="121"/>
      <c r="AF9" s="59">
        <f t="shared" si="9"/>
        <v>0</v>
      </c>
      <c r="AG9" s="121"/>
      <c r="AH9" s="32">
        <v>0</v>
      </c>
      <c r="AI9" s="59">
        <f t="shared" si="10"/>
        <v>0</v>
      </c>
      <c r="AJ9" s="121"/>
      <c r="AL9" s="59">
        <f t="shared" si="11"/>
        <v>0</v>
      </c>
      <c r="AM9" s="121"/>
      <c r="AN9" s="1724"/>
      <c r="AO9" s="59">
        <f t="shared" si="12"/>
        <v>0</v>
      </c>
      <c r="AP9" s="121"/>
      <c r="AQ9" s="1724"/>
      <c r="AR9" s="59">
        <f t="shared" si="13"/>
        <v>0</v>
      </c>
      <c r="AS9" s="121"/>
      <c r="AT9" s="32"/>
      <c r="AU9" s="59">
        <f t="shared" si="14"/>
        <v>0</v>
      </c>
      <c r="AV9" s="121"/>
      <c r="AW9" s="32">
        <v>0</v>
      </c>
      <c r="AX9" s="59">
        <f t="shared" si="15"/>
        <v>0</v>
      </c>
      <c r="AY9" s="121"/>
      <c r="AZ9" s="32">
        <v>0</v>
      </c>
      <c r="BA9" s="59">
        <f t="shared" si="16"/>
        <v>0</v>
      </c>
      <c r="BB9" s="121"/>
      <c r="BC9" s="32">
        <v>0</v>
      </c>
      <c r="BD9" s="59">
        <f t="shared" si="17"/>
        <v>0</v>
      </c>
      <c r="BE9" s="121"/>
      <c r="BF9" s="32">
        <v>0</v>
      </c>
      <c r="BG9" s="59">
        <f t="shared" si="18"/>
        <v>0</v>
      </c>
      <c r="BH9" s="121"/>
      <c r="BI9" s="32"/>
      <c r="BJ9" s="59">
        <f t="shared" si="19"/>
        <v>0</v>
      </c>
      <c r="BK9" s="121"/>
      <c r="BL9" s="32"/>
      <c r="BM9" s="59">
        <f t="shared" si="20"/>
        <v>0</v>
      </c>
      <c r="BN9" s="121"/>
      <c r="BO9" s="32"/>
      <c r="BP9" s="59">
        <f t="shared" si="21"/>
        <v>0</v>
      </c>
      <c r="BQ9" s="121"/>
      <c r="BR9" s="32"/>
      <c r="BS9" s="59">
        <f t="shared" si="22"/>
        <v>0</v>
      </c>
      <c r="BT9" s="121"/>
      <c r="BU9" s="32"/>
      <c r="BV9" s="59">
        <f t="shared" si="23"/>
        <v>0</v>
      </c>
      <c r="BW9" s="121"/>
      <c r="BX9" s="32"/>
      <c r="BY9" s="59">
        <f t="shared" si="24"/>
        <v>0</v>
      </c>
      <c r="BZ9" s="121"/>
      <c r="CA9" s="32"/>
      <c r="CB9" s="59">
        <f t="shared" si="25"/>
        <v>0</v>
      </c>
      <c r="CC9" s="121"/>
      <c r="CD9" s="32"/>
      <c r="CE9" s="59">
        <f t="shared" si="26"/>
        <v>0</v>
      </c>
      <c r="CF9" s="121"/>
      <c r="CG9" s="32"/>
      <c r="CH9" s="59">
        <f t="shared" si="27"/>
        <v>0</v>
      </c>
      <c r="CI9" s="121"/>
      <c r="CJ9" s="32"/>
      <c r="CK9" s="59">
        <f t="shared" si="28"/>
        <v>0</v>
      </c>
      <c r="CL9" s="121"/>
      <c r="CM9" s="32"/>
      <c r="CN9" s="59">
        <f t="shared" si="29"/>
        <v>0</v>
      </c>
      <c r="CO9" s="121"/>
      <c r="CP9" s="32"/>
      <c r="CQ9" s="59">
        <f t="shared" si="30"/>
        <v>0</v>
      </c>
      <c r="CR9" s="121"/>
      <c r="CS9" s="32"/>
      <c r="CT9" s="59">
        <f t="shared" si="31"/>
        <v>0</v>
      </c>
      <c r="CU9" s="121"/>
      <c r="CV9" s="32"/>
      <c r="CW9" s="59">
        <f t="shared" si="32"/>
        <v>0</v>
      </c>
      <c r="CX9" s="121"/>
      <c r="CY9" s="32"/>
      <c r="CZ9" s="59">
        <f t="shared" si="33"/>
        <v>0</v>
      </c>
      <c r="DA9" s="121"/>
      <c r="DB9" s="32"/>
      <c r="DC9" s="59">
        <f t="shared" si="34"/>
        <v>0</v>
      </c>
      <c r="DD9" s="121"/>
      <c r="DE9" s="32"/>
      <c r="DF9" s="59">
        <f t="shared" si="35"/>
        <v>0</v>
      </c>
      <c r="DG9" s="121"/>
      <c r="DH9" s="32"/>
      <c r="DI9" s="59">
        <f t="shared" si="36"/>
        <v>0</v>
      </c>
      <c r="DJ9" s="121"/>
      <c r="DL9" s="59">
        <f t="shared" si="37"/>
        <v>0</v>
      </c>
      <c r="DM9" s="121"/>
      <c r="DO9" s="59">
        <f t="shared" si="38"/>
        <v>0</v>
      </c>
      <c r="DP9" s="121"/>
      <c r="DR9" s="59">
        <f t="shared" si="39"/>
        <v>0</v>
      </c>
      <c r="DS9" s="121"/>
      <c r="DU9" s="59">
        <f t="shared" si="40"/>
        <v>0</v>
      </c>
      <c r="DV9" s="121"/>
      <c r="DX9" s="59">
        <f t="shared" si="41"/>
        <v>0</v>
      </c>
      <c r="DY9" s="121"/>
      <c r="EA9" s="59">
        <f t="shared" si="42"/>
        <v>0</v>
      </c>
      <c r="EB9" s="121"/>
      <c r="ED9" s="59">
        <f t="shared" si="43"/>
        <v>0</v>
      </c>
      <c r="EE9" s="121"/>
      <c r="EG9" s="59">
        <f t="shared" si="44"/>
        <v>0</v>
      </c>
      <c r="EH9" s="121"/>
      <c r="EJ9" s="59">
        <f t="shared" si="45"/>
        <v>0</v>
      </c>
      <c r="EK9" s="121"/>
      <c r="EL9" s="32"/>
      <c r="EM9" s="59">
        <f t="shared" si="46"/>
        <v>0</v>
      </c>
      <c r="EN9" s="121"/>
      <c r="EO9" s="32"/>
      <c r="EP9" s="59">
        <f t="shared" si="47"/>
        <v>0</v>
      </c>
      <c r="EQ9" s="121"/>
      <c r="ER9" s="32"/>
      <c r="ES9" s="59">
        <f t="shared" si="48"/>
        <v>0</v>
      </c>
      <c r="ET9" s="121"/>
      <c r="EU9" s="32"/>
      <c r="EV9" s="59">
        <f t="shared" si="49"/>
        <v>0</v>
      </c>
      <c r="EW9" s="121"/>
      <c r="EY9" s="59">
        <f t="shared" si="50"/>
        <v>0</v>
      </c>
      <c r="EZ9" s="121"/>
      <c r="FB9" s="59">
        <f t="shared" si="51"/>
        <v>0</v>
      </c>
      <c r="FC9" s="121"/>
      <c r="FD9" s="32">
        <v>0</v>
      </c>
      <c r="FE9" s="59">
        <f t="shared" si="52"/>
        <v>0</v>
      </c>
      <c r="FF9" s="121"/>
      <c r="FG9" s="32">
        <v>0</v>
      </c>
      <c r="FH9" s="59">
        <f t="shared" si="53"/>
        <v>0</v>
      </c>
      <c r="FI9" s="121"/>
      <c r="FJ9" s="32"/>
      <c r="FK9" s="59">
        <f t="shared" si="54"/>
        <v>0</v>
      </c>
      <c r="FL9" s="121"/>
      <c r="FM9" s="32"/>
      <c r="FN9" s="59">
        <f t="shared" si="55"/>
        <v>0</v>
      </c>
      <c r="FO9" s="121"/>
      <c r="FP9" s="32"/>
      <c r="FQ9" s="59">
        <f t="shared" si="56"/>
        <v>0</v>
      </c>
      <c r="FR9" s="121"/>
      <c r="FS9" s="32"/>
      <c r="FT9" s="59">
        <f t="shared" si="57"/>
        <v>0</v>
      </c>
      <c r="FU9" s="121"/>
      <c r="FV9" s="32"/>
      <c r="FW9" s="59">
        <f t="shared" si="58"/>
        <v>0</v>
      </c>
      <c r="FX9" s="121"/>
      <c r="FY9" s="32"/>
      <c r="FZ9" s="59">
        <f t="shared" si="59"/>
        <v>0</v>
      </c>
      <c r="GA9" s="121"/>
      <c r="GB9" s="32"/>
      <c r="GC9" s="59">
        <f t="shared" si="60"/>
        <v>0</v>
      </c>
      <c r="GD9" s="121"/>
      <c r="GF9" s="59">
        <f t="shared" si="61"/>
        <v>0</v>
      </c>
      <c r="GG9" s="121"/>
      <c r="GI9" s="59">
        <f t="shared" si="62"/>
        <v>0</v>
      </c>
      <c r="GJ9" s="121"/>
      <c r="GL9" s="59">
        <f t="shared" si="63"/>
        <v>0</v>
      </c>
      <c r="GM9" s="121"/>
      <c r="GO9" s="59">
        <f t="shared" si="64"/>
        <v>0</v>
      </c>
      <c r="GP9" s="121"/>
      <c r="GQ9" s="32"/>
      <c r="GR9" s="59">
        <f t="shared" si="65"/>
        <v>0</v>
      </c>
      <c r="GS9" s="121"/>
      <c r="GU9" s="59">
        <f t="shared" si="66"/>
        <v>0</v>
      </c>
      <c r="GV9" s="121"/>
      <c r="GX9" s="59">
        <f t="shared" si="67"/>
        <v>0</v>
      </c>
      <c r="GY9" s="121"/>
      <c r="GZ9" s="32"/>
      <c r="HA9" s="59">
        <f t="shared" si="68"/>
        <v>0</v>
      </c>
      <c r="HB9" s="121"/>
      <c r="HC9" s="32"/>
      <c r="HD9" s="59">
        <f t="shared" si="69"/>
        <v>0</v>
      </c>
      <c r="HE9" s="121"/>
      <c r="HG9" s="59">
        <f t="shared" si="70"/>
        <v>0</v>
      </c>
      <c r="HH9" s="121"/>
      <c r="HI9" s="32"/>
      <c r="HJ9" s="59">
        <f t="shared" si="71"/>
        <v>0</v>
      </c>
      <c r="HK9" s="121"/>
      <c r="HL9" s="32"/>
      <c r="HM9" s="59">
        <f t="shared" si="72"/>
        <v>0</v>
      </c>
      <c r="HN9" s="121"/>
      <c r="HP9" s="59">
        <f t="shared" si="73"/>
        <v>0</v>
      </c>
      <c r="HQ9" s="121"/>
      <c r="HR9" s="32"/>
      <c r="HS9" s="59">
        <f t="shared" si="74"/>
        <v>0</v>
      </c>
      <c r="HT9" s="121"/>
      <c r="HV9" s="59">
        <f t="shared" si="75"/>
        <v>0</v>
      </c>
      <c r="HW9" s="121"/>
      <c r="HX9" s="32"/>
      <c r="HY9" s="59">
        <f t="shared" si="76"/>
        <v>0</v>
      </c>
      <c r="HZ9" s="121"/>
      <c r="IA9" s="32"/>
      <c r="IB9" s="59">
        <f t="shared" si="77"/>
        <v>0</v>
      </c>
      <c r="IC9" s="121"/>
      <c r="ID9" s="32"/>
      <c r="IE9" s="59">
        <f t="shared" si="78"/>
        <v>0</v>
      </c>
      <c r="IF9" s="121"/>
      <c r="IG9" s="32"/>
      <c r="IH9" s="59">
        <f t="shared" si="79"/>
        <v>0</v>
      </c>
      <c r="II9" s="121"/>
      <c r="IJ9" s="369"/>
      <c r="IK9" s="59">
        <f t="shared" si="80"/>
        <v>0</v>
      </c>
    </row>
    <row r="10" spans="1:245" ht="12.75" customHeight="1">
      <c r="A10" s="121" t="s">
        <v>1123</v>
      </c>
      <c r="B10" s="32">
        <f>D10+G10+J10+M10+P10+S10+V10+Y10+AB10+AE10+AH10+AK10+AN10+AQ10+AT10+AW10+AZ10+BC10+BF10+BI10+BL10+BO10+BR10+BU10+BX10+CA10+CD10+CG10+CJ10+CM10+CP10+CS10+CV10+CY10+DB10+DE10+DH10+DK10+DN10+DQ10+DT10+DW10+DZ10+EC10+EF10+EI10+EL10+EO10+ER10+EU10+EX10+FA10+FD10+FG10+FJ10+FM10+FP10+FS10+FV10+FY10+GB10+GE10+GH10+GK10+GN10+GQ10+GT10+GW10+GZ10+HC10+HF10+HI10+HL10+HO10+HR10+HU10+HX10+IA10+ID10+IG10+IJ10+'FoF2'!B10+'FoF3'!B10+'FoF4'!B10</f>
        <v>564.72205599999995</v>
      </c>
      <c r="C10" s="121"/>
      <c r="D10" s="32"/>
      <c r="E10" s="59">
        <f t="shared" si="0"/>
        <v>0</v>
      </c>
      <c r="F10" s="121"/>
      <c r="G10" s="32"/>
      <c r="H10" s="59">
        <f t="shared" si="1"/>
        <v>0</v>
      </c>
      <c r="I10" s="121"/>
      <c r="J10" s="32"/>
      <c r="K10" s="59">
        <f t="shared" si="2"/>
        <v>0</v>
      </c>
      <c r="L10" s="121"/>
      <c r="N10" s="59">
        <f t="shared" si="3"/>
        <v>0</v>
      </c>
      <c r="O10" s="121"/>
      <c r="Q10" s="59">
        <f t="shared" si="4"/>
        <v>0</v>
      </c>
      <c r="R10" s="121"/>
      <c r="S10" s="32">
        <v>0</v>
      </c>
      <c r="T10" s="59">
        <f t="shared" si="5"/>
        <v>0</v>
      </c>
      <c r="U10" s="121"/>
      <c r="W10" s="59">
        <f t="shared" si="6"/>
        <v>0</v>
      </c>
      <c r="X10" s="121"/>
      <c r="Z10" s="59">
        <f t="shared" si="7"/>
        <v>0</v>
      </c>
      <c r="AA10" s="121"/>
      <c r="AC10" s="59">
        <f t="shared" si="8"/>
        <v>0</v>
      </c>
      <c r="AD10" s="121"/>
      <c r="AF10" s="59">
        <f t="shared" si="9"/>
        <v>0</v>
      </c>
      <c r="AG10" s="121"/>
      <c r="AH10" s="32">
        <v>0</v>
      </c>
      <c r="AI10" s="59">
        <f t="shared" si="10"/>
        <v>0</v>
      </c>
      <c r="AJ10" s="121"/>
      <c r="AL10" s="59">
        <f t="shared" si="11"/>
        <v>0</v>
      </c>
      <c r="AM10" s="121"/>
      <c r="AN10" s="1724"/>
      <c r="AO10" s="59">
        <f t="shared" si="12"/>
        <v>0</v>
      </c>
      <c r="AP10" s="121"/>
      <c r="AQ10" s="1724"/>
      <c r="AR10" s="59">
        <f t="shared" si="13"/>
        <v>0</v>
      </c>
      <c r="AS10" s="121"/>
      <c r="AT10" s="32"/>
      <c r="AU10" s="59">
        <f t="shared" si="14"/>
        <v>0</v>
      </c>
      <c r="AV10" s="121"/>
      <c r="AW10" s="32">
        <v>0</v>
      </c>
      <c r="AX10" s="59">
        <f t="shared" si="15"/>
        <v>0</v>
      </c>
      <c r="AY10" s="121"/>
      <c r="AZ10" s="32">
        <v>0</v>
      </c>
      <c r="BA10" s="59">
        <f t="shared" si="16"/>
        <v>0</v>
      </c>
      <c r="BB10" s="121"/>
      <c r="BC10" s="32">
        <v>0</v>
      </c>
      <c r="BD10" s="59">
        <f t="shared" si="17"/>
        <v>0</v>
      </c>
      <c r="BE10" s="121"/>
      <c r="BG10" s="59">
        <f t="shared" si="18"/>
        <v>0</v>
      </c>
      <c r="BH10" s="121"/>
      <c r="BI10" s="32"/>
      <c r="BJ10" s="59">
        <f t="shared" si="19"/>
        <v>0</v>
      </c>
      <c r="BK10" s="121"/>
      <c r="BL10" s="32"/>
      <c r="BM10" s="59">
        <f t="shared" si="20"/>
        <v>0</v>
      </c>
      <c r="BN10" s="121"/>
      <c r="BO10" s="32">
        <v>30.5</v>
      </c>
      <c r="BP10" s="59">
        <f t="shared" si="21"/>
        <v>18.734643734643733</v>
      </c>
      <c r="BQ10" s="121"/>
      <c r="BR10" s="32"/>
      <c r="BS10" s="59">
        <f t="shared" si="22"/>
        <v>0</v>
      </c>
      <c r="BT10" s="121"/>
      <c r="BU10" s="32"/>
      <c r="BV10" s="59">
        <f t="shared" si="23"/>
        <v>0</v>
      </c>
      <c r="BW10" s="121"/>
      <c r="BX10" s="32"/>
      <c r="BY10" s="59">
        <f t="shared" si="24"/>
        <v>0</v>
      </c>
      <c r="BZ10" s="121"/>
      <c r="CA10" s="32"/>
      <c r="CB10" s="59">
        <f t="shared" si="25"/>
        <v>0</v>
      </c>
      <c r="CC10" s="121"/>
      <c r="CD10" s="32"/>
      <c r="CE10" s="59">
        <f t="shared" si="26"/>
        <v>0</v>
      </c>
      <c r="CF10" s="121"/>
      <c r="CG10" s="32"/>
      <c r="CH10" s="59">
        <f t="shared" si="27"/>
        <v>0</v>
      </c>
      <c r="CI10" s="121"/>
      <c r="CJ10" s="32"/>
      <c r="CK10" s="59">
        <f t="shared" si="28"/>
        <v>0</v>
      </c>
      <c r="CL10" s="121"/>
      <c r="CM10" s="32"/>
      <c r="CN10" s="59">
        <f t="shared" si="29"/>
        <v>0</v>
      </c>
      <c r="CO10" s="121"/>
      <c r="CP10" s="32"/>
      <c r="CQ10" s="59">
        <f t="shared" si="30"/>
        <v>0</v>
      </c>
      <c r="CR10" s="121"/>
      <c r="CS10" s="32"/>
      <c r="CT10" s="59">
        <f t="shared" si="31"/>
        <v>0</v>
      </c>
      <c r="CU10" s="121"/>
      <c r="CV10" s="32"/>
      <c r="CW10" s="59">
        <f t="shared" si="32"/>
        <v>0</v>
      </c>
      <c r="CX10" s="121"/>
      <c r="CY10" s="32"/>
      <c r="CZ10" s="59">
        <f t="shared" si="33"/>
        <v>0</v>
      </c>
      <c r="DA10" s="121"/>
      <c r="DB10" s="32"/>
      <c r="DC10" s="59">
        <f t="shared" si="34"/>
        <v>0</v>
      </c>
      <c r="DD10" s="121"/>
      <c r="DE10" s="32"/>
      <c r="DF10" s="59">
        <f t="shared" si="35"/>
        <v>0</v>
      </c>
      <c r="DG10" s="121"/>
      <c r="DH10" s="32"/>
      <c r="DI10" s="59">
        <f t="shared" si="36"/>
        <v>0</v>
      </c>
      <c r="DJ10" s="121"/>
      <c r="DL10" s="59">
        <f t="shared" si="37"/>
        <v>0</v>
      </c>
      <c r="DM10" s="121"/>
      <c r="DO10" s="59">
        <f t="shared" si="38"/>
        <v>0</v>
      </c>
      <c r="DP10" s="121"/>
      <c r="DR10" s="59">
        <f t="shared" si="39"/>
        <v>0</v>
      </c>
      <c r="DS10" s="121"/>
      <c r="DU10" s="59">
        <f t="shared" si="40"/>
        <v>0</v>
      </c>
      <c r="DV10" s="121"/>
      <c r="DX10" s="59">
        <f t="shared" si="41"/>
        <v>0</v>
      </c>
      <c r="DY10" s="121"/>
      <c r="EA10" s="59">
        <f t="shared" si="42"/>
        <v>0</v>
      </c>
      <c r="EB10" s="121"/>
      <c r="ED10" s="59">
        <f t="shared" si="43"/>
        <v>0</v>
      </c>
      <c r="EE10" s="121"/>
      <c r="EG10" s="59">
        <f t="shared" si="44"/>
        <v>0</v>
      </c>
      <c r="EH10" s="121"/>
      <c r="EJ10" s="59">
        <f t="shared" si="45"/>
        <v>0</v>
      </c>
      <c r="EK10" s="121"/>
      <c r="EL10" s="32"/>
      <c r="EM10" s="59">
        <f t="shared" si="46"/>
        <v>0</v>
      </c>
      <c r="EN10" s="121"/>
      <c r="EO10" s="32"/>
      <c r="EP10" s="59">
        <f t="shared" si="47"/>
        <v>0</v>
      </c>
      <c r="EQ10" s="121"/>
      <c r="ER10" s="32"/>
      <c r="ES10" s="59">
        <f t="shared" si="48"/>
        <v>0</v>
      </c>
      <c r="ET10" s="121"/>
      <c r="EU10" s="32"/>
      <c r="EV10" s="59">
        <f t="shared" si="49"/>
        <v>0</v>
      </c>
      <c r="EW10" s="121"/>
      <c r="EY10" s="59">
        <f t="shared" si="50"/>
        <v>0</v>
      </c>
      <c r="EZ10" s="121"/>
      <c r="FB10" s="59">
        <f t="shared" si="51"/>
        <v>0</v>
      </c>
      <c r="FC10" s="121"/>
      <c r="FD10" s="32">
        <v>0</v>
      </c>
      <c r="FE10" s="59">
        <f t="shared" si="52"/>
        <v>0</v>
      </c>
      <c r="FF10" s="121"/>
      <c r="FG10" s="32">
        <v>0</v>
      </c>
      <c r="FH10" s="59">
        <f t="shared" si="53"/>
        <v>0</v>
      </c>
      <c r="FI10" s="121"/>
      <c r="FJ10" s="32"/>
      <c r="FK10" s="59">
        <f t="shared" si="54"/>
        <v>0</v>
      </c>
      <c r="FL10" s="121"/>
      <c r="FM10" s="32"/>
      <c r="FN10" s="59">
        <f t="shared" si="55"/>
        <v>0</v>
      </c>
      <c r="FO10" s="121"/>
      <c r="FP10" s="32"/>
      <c r="FQ10" s="59">
        <f t="shared" si="56"/>
        <v>0</v>
      </c>
      <c r="FR10" s="121"/>
      <c r="FS10" s="32"/>
      <c r="FT10" s="59">
        <f t="shared" si="57"/>
        <v>0</v>
      </c>
      <c r="FU10" s="121"/>
      <c r="FV10" s="32"/>
      <c r="FW10" s="59">
        <f t="shared" si="58"/>
        <v>0</v>
      </c>
      <c r="FX10" s="121"/>
      <c r="FY10" s="32"/>
      <c r="FZ10" s="59">
        <f t="shared" si="59"/>
        <v>0</v>
      </c>
      <c r="GA10" s="121"/>
      <c r="GB10" s="32"/>
      <c r="GC10" s="59">
        <f t="shared" si="60"/>
        <v>0</v>
      </c>
      <c r="GD10" s="121"/>
      <c r="GF10" s="59">
        <f t="shared" si="61"/>
        <v>0</v>
      </c>
      <c r="GG10" s="121"/>
      <c r="GI10" s="59">
        <f t="shared" si="62"/>
        <v>0</v>
      </c>
      <c r="GJ10" s="121"/>
      <c r="GK10" s="32">
        <v>45.9</v>
      </c>
      <c r="GL10" s="59">
        <f t="shared" si="63"/>
        <v>1.2302661556192873</v>
      </c>
      <c r="GM10" s="121"/>
      <c r="GN10" s="32">
        <v>156.69999999999999</v>
      </c>
      <c r="GO10" s="59">
        <f t="shared" si="64"/>
        <v>1.7073436478535629</v>
      </c>
      <c r="GP10" s="121"/>
      <c r="GQ10" s="32">
        <v>20.7</v>
      </c>
      <c r="GR10" s="59">
        <f t="shared" si="65"/>
        <v>7.1924947880472541</v>
      </c>
      <c r="GS10" s="121"/>
      <c r="GT10" s="32">
        <v>29.4</v>
      </c>
      <c r="GU10" s="59">
        <f t="shared" si="66"/>
        <v>6.8949343339587248</v>
      </c>
      <c r="GV10" s="121"/>
      <c r="GX10" s="59">
        <f t="shared" si="67"/>
        <v>0</v>
      </c>
      <c r="GY10" s="121"/>
      <c r="GZ10" s="32">
        <v>30.3</v>
      </c>
      <c r="HA10" s="59">
        <f t="shared" si="68"/>
        <v>3.1227455426156863</v>
      </c>
      <c r="HB10" s="121"/>
      <c r="HC10" s="32">
        <v>1.3</v>
      </c>
      <c r="HD10" s="59">
        <f t="shared" si="69"/>
        <v>1.0196078431372551</v>
      </c>
      <c r="HE10" s="121"/>
      <c r="HF10" s="32">
        <v>1.6</v>
      </c>
      <c r="HG10" s="59">
        <f t="shared" si="70"/>
        <v>12.307692307692308</v>
      </c>
      <c r="HH10" s="121"/>
      <c r="HI10" s="32">
        <v>-2.2999999999999998</v>
      </c>
      <c r="HJ10" s="59">
        <f t="shared" si="71"/>
        <v>-7.7441077441077439</v>
      </c>
      <c r="HK10" s="121"/>
      <c r="HL10" s="32">
        <v>1.7</v>
      </c>
      <c r="HM10" s="59">
        <f t="shared" si="72"/>
        <v>21.794871794871796</v>
      </c>
      <c r="HN10" s="121"/>
      <c r="HO10" s="32">
        <v>3.3</v>
      </c>
      <c r="HP10" s="59">
        <f t="shared" si="73"/>
        <v>45.833333333333336</v>
      </c>
      <c r="HQ10" s="121"/>
      <c r="HR10" s="32"/>
      <c r="HS10" s="59">
        <f t="shared" si="74"/>
        <v>0</v>
      </c>
      <c r="HT10" s="121"/>
      <c r="HV10" s="59">
        <f t="shared" si="75"/>
        <v>0</v>
      </c>
      <c r="HW10" s="121"/>
      <c r="HX10" s="32"/>
      <c r="HY10" s="59">
        <f t="shared" si="76"/>
        <v>0</v>
      </c>
      <c r="HZ10" s="121"/>
      <c r="IA10" s="32"/>
      <c r="IB10" s="59">
        <f t="shared" si="77"/>
        <v>0</v>
      </c>
      <c r="IC10" s="121"/>
      <c r="ID10" s="32"/>
      <c r="IE10" s="59">
        <f t="shared" si="78"/>
        <v>0</v>
      </c>
      <c r="IF10" s="121"/>
      <c r="IG10" s="32">
        <v>8.8350559999999998</v>
      </c>
      <c r="IH10" s="59">
        <f t="shared" si="79"/>
        <v>10.356576363793334</v>
      </c>
      <c r="II10" s="121"/>
      <c r="IJ10" s="369"/>
      <c r="IK10" s="59">
        <f t="shared" si="80"/>
        <v>0</v>
      </c>
    </row>
    <row r="11" spans="1:245" ht="12.75" customHeight="1">
      <c r="A11" s="356" t="s">
        <v>1124</v>
      </c>
      <c r="B11" s="32">
        <f>D11+G11+J11+M11+P11+S11+V11+Y11+AB11+AE11+AH11+AK11+AN11+AQ11+AT11+AW11+AZ11+BC11+BF11+BI11+BL11+BO11+BR11+BU11+BX11+CA11+CD11+CG11+CJ11+CM11+CP11+CS11+CV11+CY11+DB11+DE11+DH11+DK11+DN11+DQ11+DT11+DW11+DZ11+EC11+EF11+EI11+EL11+EO11+ER11+EU11+EX11+FA11+FD11+FG11+FJ11+FM11+FP11+FS11+FV11+FY11+GB11+GE11+GH11+GK11+GN11+GQ11+GT11+GW11+GZ11+HC11+HF11+HI11+HL11+HO11+HR11+HU11+HX11+IA11+ID11+IG11+IJ11+'FoF2'!B11+'FoF3'!B11+'FoF4'!B11</f>
        <v>17660.136250372216</v>
      </c>
      <c r="C11" s="121"/>
      <c r="D11" s="32"/>
      <c r="E11" s="59">
        <f t="shared" si="0"/>
        <v>0</v>
      </c>
      <c r="F11" s="121"/>
      <c r="G11" s="32"/>
      <c r="H11" s="59">
        <f t="shared" si="1"/>
        <v>0</v>
      </c>
      <c r="I11" s="121"/>
      <c r="J11" s="32"/>
      <c r="K11" s="59">
        <f t="shared" si="2"/>
        <v>0</v>
      </c>
      <c r="L11" s="121"/>
      <c r="N11" s="59">
        <f t="shared" si="3"/>
        <v>0</v>
      </c>
      <c r="O11" s="121"/>
      <c r="Q11" s="59">
        <f t="shared" si="4"/>
        <v>0</v>
      </c>
      <c r="R11" s="121"/>
      <c r="S11" s="32">
        <v>94.769000000000005</v>
      </c>
      <c r="T11" s="59">
        <f t="shared" si="5"/>
        <v>92.303571602497286</v>
      </c>
      <c r="U11" s="121"/>
      <c r="W11" s="59">
        <f t="shared" si="6"/>
        <v>0</v>
      </c>
      <c r="X11" s="121"/>
      <c r="Z11" s="59">
        <f t="shared" si="7"/>
        <v>0</v>
      </c>
      <c r="AA11" s="121"/>
      <c r="AC11" s="59">
        <f t="shared" si="8"/>
        <v>0</v>
      </c>
      <c r="AD11" s="121"/>
      <c r="AF11" s="59">
        <f t="shared" si="9"/>
        <v>0</v>
      </c>
      <c r="AG11" s="121"/>
      <c r="AH11" s="32">
        <v>0</v>
      </c>
      <c r="AI11" s="59">
        <f t="shared" si="10"/>
        <v>0</v>
      </c>
      <c r="AJ11" s="121"/>
      <c r="AL11" s="59">
        <f t="shared" si="11"/>
        <v>0</v>
      </c>
      <c r="AM11" s="121"/>
      <c r="AN11" s="1724">
        <f>AN16+AN17+AN18+AN19+AN20</f>
        <v>3402.1689999999999</v>
      </c>
      <c r="AO11" s="59">
        <f t="shared" si="12"/>
        <v>99.183598028437643</v>
      </c>
      <c r="AP11" s="121"/>
      <c r="AQ11" s="1724">
        <v>1433.1020000000001</v>
      </c>
      <c r="AR11" s="59">
        <f t="shared" si="13"/>
        <v>98.383954327830722</v>
      </c>
      <c r="AS11" s="121"/>
      <c r="AT11" s="32"/>
      <c r="AU11" s="59">
        <f t="shared" si="14"/>
        <v>0</v>
      </c>
      <c r="AV11" s="121"/>
      <c r="AW11" s="32">
        <v>0</v>
      </c>
      <c r="AX11" s="59">
        <f t="shared" si="15"/>
        <v>0</v>
      </c>
      <c r="AY11" s="121"/>
      <c r="AZ11" s="32">
        <v>0</v>
      </c>
      <c r="BA11" s="59">
        <f t="shared" si="16"/>
        <v>0</v>
      </c>
      <c r="BB11" s="121"/>
      <c r="BC11" s="32">
        <v>0</v>
      </c>
      <c r="BD11" s="59">
        <f t="shared" si="17"/>
        <v>0</v>
      </c>
      <c r="BE11" s="121"/>
      <c r="BF11" s="32">
        <v>0</v>
      </c>
      <c r="BG11" s="59">
        <f t="shared" si="18"/>
        <v>0</v>
      </c>
      <c r="BH11" s="121"/>
      <c r="BI11" s="32"/>
      <c r="BJ11" s="59">
        <f t="shared" si="19"/>
        <v>0</v>
      </c>
      <c r="BK11" s="121"/>
      <c r="BL11" s="32"/>
      <c r="BM11" s="59">
        <f t="shared" si="20"/>
        <v>0</v>
      </c>
      <c r="BN11" s="121"/>
      <c r="BO11" s="32">
        <v>18.8</v>
      </c>
      <c r="BP11" s="59">
        <f t="shared" si="21"/>
        <v>11.547911547911548</v>
      </c>
      <c r="BQ11" s="121"/>
      <c r="BR11" s="32"/>
      <c r="BS11" s="59">
        <f t="shared" si="22"/>
        <v>0</v>
      </c>
      <c r="BT11" s="121"/>
      <c r="BU11" s="32">
        <v>6.7</v>
      </c>
      <c r="BV11" s="59">
        <f t="shared" si="23"/>
        <v>6.2675397567820399</v>
      </c>
      <c r="BW11" s="121"/>
      <c r="BX11" s="32">
        <v>76.5</v>
      </c>
      <c r="BY11" s="59">
        <f t="shared" si="24"/>
        <v>8.3143136615585256</v>
      </c>
      <c r="BZ11" s="121"/>
      <c r="CA11" s="32"/>
      <c r="CB11" s="59">
        <f t="shared" si="25"/>
        <v>0</v>
      </c>
      <c r="CC11" s="121"/>
      <c r="CD11" s="32"/>
      <c r="CE11" s="59">
        <f t="shared" si="26"/>
        <v>0</v>
      </c>
      <c r="CF11" s="121"/>
      <c r="CG11" s="32"/>
      <c r="CH11" s="59">
        <f t="shared" si="27"/>
        <v>0</v>
      </c>
      <c r="CI11" s="121"/>
      <c r="CJ11" s="32"/>
      <c r="CK11" s="59">
        <f t="shared" si="28"/>
        <v>0</v>
      </c>
      <c r="CL11" s="121"/>
      <c r="CM11" s="32"/>
      <c r="CN11" s="59">
        <f t="shared" si="29"/>
        <v>0</v>
      </c>
      <c r="CO11" s="121"/>
      <c r="CP11" s="32">
        <v>26.9</v>
      </c>
      <c r="CQ11" s="59">
        <f t="shared" si="30"/>
        <v>19.380403458213259</v>
      </c>
      <c r="CR11" s="121"/>
      <c r="CS11" s="32"/>
      <c r="CT11" s="59">
        <f t="shared" si="31"/>
        <v>0</v>
      </c>
      <c r="CU11" s="121"/>
      <c r="CV11" s="32"/>
      <c r="CW11" s="59">
        <f t="shared" si="32"/>
        <v>0</v>
      </c>
      <c r="CX11" s="121"/>
      <c r="CY11" s="32"/>
      <c r="CZ11" s="59">
        <f t="shared" si="33"/>
        <v>0</v>
      </c>
      <c r="DA11" s="121"/>
      <c r="DB11" s="32"/>
      <c r="DC11" s="59">
        <f t="shared" si="34"/>
        <v>0</v>
      </c>
      <c r="DD11" s="121"/>
      <c r="DE11" s="32"/>
      <c r="DF11" s="59">
        <f t="shared" si="35"/>
        <v>0</v>
      </c>
      <c r="DG11" s="121"/>
      <c r="DH11" s="32"/>
      <c r="DI11" s="59">
        <f t="shared" si="36"/>
        <v>0</v>
      </c>
      <c r="DJ11" s="121"/>
      <c r="DL11" s="59">
        <f t="shared" si="37"/>
        <v>0</v>
      </c>
      <c r="DM11" s="121"/>
      <c r="DO11" s="59">
        <f t="shared" si="38"/>
        <v>0</v>
      </c>
      <c r="DP11" s="121"/>
      <c r="DR11" s="59">
        <f t="shared" si="39"/>
        <v>0</v>
      </c>
      <c r="DS11" s="121"/>
      <c r="DU11" s="59">
        <f t="shared" si="40"/>
        <v>0</v>
      </c>
      <c r="DV11" s="121"/>
      <c r="DX11" s="59">
        <f t="shared" si="41"/>
        <v>0</v>
      </c>
      <c r="DY11" s="121"/>
      <c r="EA11" s="59">
        <f t="shared" si="42"/>
        <v>0</v>
      </c>
      <c r="EB11" s="121"/>
      <c r="ED11" s="59">
        <f t="shared" si="43"/>
        <v>0</v>
      </c>
      <c r="EE11" s="121"/>
      <c r="EG11" s="59">
        <f t="shared" si="44"/>
        <v>0</v>
      </c>
      <c r="EH11" s="121"/>
      <c r="EJ11" s="59">
        <f t="shared" si="45"/>
        <v>0</v>
      </c>
      <c r="EK11" s="121"/>
      <c r="EL11" s="32"/>
      <c r="EM11" s="59">
        <f t="shared" si="46"/>
        <v>0</v>
      </c>
      <c r="EN11" s="121"/>
      <c r="EO11" s="32"/>
      <c r="EP11" s="59">
        <f t="shared" si="47"/>
        <v>0</v>
      </c>
      <c r="EQ11" s="121"/>
      <c r="ER11" s="32"/>
      <c r="ES11" s="59">
        <f t="shared" si="48"/>
        <v>0</v>
      </c>
      <c r="ET11" s="121"/>
      <c r="EU11" s="32"/>
      <c r="EV11" s="59">
        <f t="shared" si="49"/>
        <v>0</v>
      </c>
      <c r="EW11" s="121"/>
      <c r="EX11" s="32">
        <v>100.5</v>
      </c>
      <c r="EY11" s="59">
        <f t="shared" si="50"/>
        <v>97.101449275362313</v>
      </c>
      <c r="EZ11" s="121"/>
      <c r="FA11" s="32">
        <v>996.2</v>
      </c>
      <c r="FB11" s="59">
        <f t="shared" si="51"/>
        <v>96.953771289537713</v>
      </c>
      <c r="FC11" s="121"/>
      <c r="FD11" s="32">
        <v>1050.1161029699997</v>
      </c>
      <c r="FE11" s="59">
        <f t="shared" si="52"/>
        <v>95.146949287522915</v>
      </c>
      <c r="FF11" s="121"/>
      <c r="FG11" s="32">
        <v>2.5546660399999999</v>
      </c>
      <c r="FH11" s="59">
        <f t="shared" si="53"/>
        <v>90.79686365757162</v>
      </c>
      <c r="FI11" s="121"/>
      <c r="FJ11" s="32">
        <v>694.2</v>
      </c>
      <c r="FK11" s="59">
        <f t="shared" si="54"/>
        <v>96.739130434782624</v>
      </c>
      <c r="FL11" s="121"/>
      <c r="FM11" s="32"/>
      <c r="FN11" s="59">
        <f t="shared" si="55"/>
        <v>0</v>
      </c>
      <c r="FO11" s="121"/>
      <c r="FP11" s="32"/>
      <c r="FQ11" s="59">
        <f t="shared" si="56"/>
        <v>0</v>
      </c>
      <c r="FR11" s="121"/>
      <c r="FS11" s="32"/>
      <c r="FT11" s="59">
        <f t="shared" si="57"/>
        <v>0</v>
      </c>
      <c r="FU11" s="121"/>
      <c r="FV11" s="32"/>
      <c r="FW11" s="59">
        <f t="shared" si="58"/>
        <v>0</v>
      </c>
      <c r="FX11" s="121"/>
      <c r="FY11" s="32"/>
      <c r="FZ11" s="59">
        <f t="shared" si="59"/>
        <v>0</v>
      </c>
      <c r="GA11" s="121"/>
      <c r="GB11" s="32"/>
      <c r="GC11" s="59">
        <f t="shared" si="60"/>
        <v>0</v>
      </c>
      <c r="GD11" s="121"/>
      <c r="GF11" s="59">
        <f t="shared" si="61"/>
        <v>0</v>
      </c>
      <c r="GG11" s="121"/>
      <c r="GI11" s="59">
        <f t="shared" si="62"/>
        <v>0</v>
      </c>
      <c r="GJ11" s="121"/>
      <c r="GL11" s="59">
        <f t="shared" si="63"/>
        <v>0</v>
      </c>
      <c r="GM11" s="121"/>
      <c r="GO11" s="59">
        <f t="shared" si="64"/>
        <v>0</v>
      </c>
      <c r="GP11" s="121"/>
      <c r="GQ11" s="32">
        <v>34.299999999999997</v>
      </c>
      <c r="GR11" s="59">
        <f t="shared" si="65"/>
        <v>11.917998610145933</v>
      </c>
      <c r="GS11" s="121"/>
      <c r="GU11" s="59">
        <f t="shared" si="66"/>
        <v>0</v>
      </c>
      <c r="GV11" s="121"/>
      <c r="GX11" s="59">
        <f t="shared" si="67"/>
        <v>0</v>
      </c>
      <c r="GY11" s="121"/>
      <c r="GZ11" s="32"/>
      <c r="HA11" s="59">
        <f t="shared" si="68"/>
        <v>0</v>
      </c>
      <c r="HB11" s="121"/>
      <c r="HC11" s="32"/>
      <c r="HD11" s="59">
        <f t="shared" si="69"/>
        <v>0</v>
      </c>
      <c r="HE11" s="121"/>
      <c r="HG11" s="59">
        <f t="shared" si="70"/>
        <v>0</v>
      </c>
      <c r="HH11" s="121"/>
      <c r="HI11" s="32"/>
      <c r="HJ11" s="59">
        <f t="shared" si="71"/>
        <v>0</v>
      </c>
      <c r="HK11" s="121"/>
      <c r="HL11" s="32"/>
      <c r="HM11" s="59">
        <f t="shared" si="72"/>
        <v>0</v>
      </c>
      <c r="HN11" s="121"/>
      <c r="HP11" s="59">
        <f t="shared" si="73"/>
        <v>0</v>
      </c>
      <c r="HQ11" s="121"/>
      <c r="HR11" s="32"/>
      <c r="HS11" s="59">
        <f t="shared" si="74"/>
        <v>0</v>
      </c>
      <c r="HT11" s="121"/>
      <c r="HV11" s="59">
        <f t="shared" si="75"/>
        <v>0</v>
      </c>
      <c r="HW11" s="121"/>
      <c r="HX11" s="32"/>
      <c r="HY11" s="59">
        <f t="shared" si="76"/>
        <v>0</v>
      </c>
      <c r="HZ11" s="121"/>
      <c r="IA11" s="32"/>
      <c r="IB11" s="59">
        <f t="shared" si="77"/>
        <v>0</v>
      </c>
      <c r="IC11" s="121"/>
      <c r="ID11" s="32"/>
      <c r="IE11" s="59">
        <f t="shared" si="78"/>
        <v>0</v>
      </c>
      <c r="IF11" s="121"/>
      <c r="IG11" s="32"/>
      <c r="IH11" s="59">
        <f t="shared" si="79"/>
        <v>0</v>
      </c>
      <c r="II11" s="121"/>
      <c r="IJ11" s="369">
        <f>IJ16</f>
        <v>34.74</v>
      </c>
      <c r="IK11" s="59">
        <f t="shared" si="80"/>
        <v>83.670520231213871</v>
      </c>
    </row>
    <row r="12" spans="1:245" ht="12.75" customHeight="1" thickBot="1">
      <c r="A12" s="357" t="s">
        <v>1125</v>
      </c>
      <c r="B12" s="32">
        <f>D12+G12+J12+M12+P12+S12+V12+Y12+AB12+AE12+AH12+AK12+AN12+AQ12+AT12+AW12+AZ12+BC12+BF12+BI12+BL12+BO12+BR12+BU12+BX12+CA12+CD12+CG12+CJ12+CM12+CP12+CS12+CV12+CY12+DB12+DE12+DH12+DK12+DN12+DQ12+DT12+DW12+DZ12+EC12+EF12+EI12+EL12+EO12+ER12+EU12+EX12+FA12+FD12+FG12+FJ12+FM12+FP12+FS12+FV12+FY12+GB12+GE12+GH12+GK12+GN12+GQ12+GT12+GW12+GZ12+HC12+HF12+HI12+HL12+HO12+HR12+HU12+HX12+IA12+ID12+IG12+IJ12+'FoF2'!B12+'FoF3'!B12+'FoF4'!B12</f>
        <v>3868.6844082400007</v>
      </c>
      <c r="C12" s="121"/>
      <c r="D12" s="32"/>
      <c r="E12" s="59">
        <f t="shared" si="0"/>
        <v>0</v>
      </c>
      <c r="F12" s="121"/>
      <c r="G12" s="32"/>
      <c r="H12" s="59">
        <f t="shared" si="1"/>
        <v>0</v>
      </c>
      <c r="I12" s="121"/>
      <c r="J12" s="32"/>
      <c r="K12" s="59">
        <f t="shared" si="2"/>
        <v>0</v>
      </c>
      <c r="L12" s="121"/>
      <c r="N12" s="59">
        <f t="shared" si="3"/>
        <v>0</v>
      </c>
      <c r="O12" s="121"/>
      <c r="Q12" s="59">
        <f t="shared" si="4"/>
        <v>0</v>
      </c>
      <c r="R12" s="121"/>
      <c r="S12" s="32">
        <v>7.229000000000001</v>
      </c>
      <c r="T12" s="59">
        <f t="shared" si="5"/>
        <v>7.0409365838454878</v>
      </c>
      <c r="U12" s="121"/>
      <c r="W12" s="59">
        <f t="shared" si="6"/>
        <v>0</v>
      </c>
      <c r="X12" s="121"/>
      <c r="Z12" s="59">
        <f t="shared" si="7"/>
        <v>0</v>
      </c>
      <c r="AA12" s="121"/>
      <c r="AC12" s="59">
        <f t="shared" si="8"/>
        <v>0</v>
      </c>
      <c r="AD12" s="121"/>
      <c r="AF12" s="59">
        <f t="shared" si="9"/>
        <v>0</v>
      </c>
      <c r="AG12" s="121"/>
      <c r="AH12" s="32">
        <v>0</v>
      </c>
      <c r="AI12" s="59">
        <f t="shared" si="10"/>
        <v>0</v>
      </c>
      <c r="AJ12" s="121"/>
      <c r="AL12" s="59">
        <f t="shared" si="11"/>
        <v>0</v>
      </c>
      <c r="AM12" s="121"/>
      <c r="AN12" s="1724"/>
      <c r="AO12" s="59">
        <f t="shared" si="12"/>
        <v>0</v>
      </c>
      <c r="AP12" s="121"/>
      <c r="AQ12" s="1724">
        <v>9.9619999999999997</v>
      </c>
      <c r="AR12" s="59">
        <f t="shared" si="13"/>
        <v>0.68390174112788171</v>
      </c>
      <c r="AS12" s="121"/>
      <c r="AT12" s="32"/>
      <c r="AU12" s="59">
        <f t="shared" si="14"/>
        <v>0</v>
      </c>
      <c r="AV12" s="121"/>
      <c r="AW12" s="32">
        <v>79.563774969999997</v>
      </c>
      <c r="AX12" s="59">
        <f t="shared" si="15"/>
        <v>12.270651723427511</v>
      </c>
      <c r="AY12" s="121"/>
      <c r="AZ12" s="32">
        <v>76.184607930000013</v>
      </c>
      <c r="BA12" s="59">
        <f t="shared" si="16"/>
        <v>9.9482516093660198</v>
      </c>
      <c r="BB12" s="121"/>
      <c r="BC12" s="32">
        <v>65.663609950000009</v>
      </c>
      <c r="BD12" s="59">
        <f t="shared" si="17"/>
        <v>25.041459250059226</v>
      </c>
      <c r="BE12" s="121"/>
      <c r="BF12" s="32">
        <v>69.234995389999995</v>
      </c>
      <c r="BG12" s="59">
        <f t="shared" si="18"/>
        <v>14.554047988912322</v>
      </c>
      <c r="BH12" s="121"/>
      <c r="BI12" s="32"/>
      <c r="BJ12" s="59">
        <f t="shared" si="19"/>
        <v>0</v>
      </c>
      <c r="BK12" s="121"/>
      <c r="BL12" s="32"/>
      <c r="BM12" s="59">
        <f t="shared" si="20"/>
        <v>0</v>
      </c>
      <c r="BN12" s="121"/>
      <c r="BO12" s="32">
        <v>5</v>
      </c>
      <c r="BP12" s="59">
        <f t="shared" si="21"/>
        <v>3.071253071253071</v>
      </c>
      <c r="BQ12" s="121"/>
      <c r="BR12" s="32"/>
      <c r="BS12" s="59">
        <f t="shared" si="22"/>
        <v>0</v>
      </c>
      <c r="BT12" s="121"/>
      <c r="BU12" s="32">
        <v>8.1999999999999993</v>
      </c>
      <c r="BV12" s="59">
        <f t="shared" si="23"/>
        <v>7.6707202993451808</v>
      </c>
      <c r="BW12" s="121"/>
      <c r="BX12" s="32">
        <v>54.6</v>
      </c>
      <c r="BY12" s="59">
        <f t="shared" si="24"/>
        <v>5.9341375937398109</v>
      </c>
      <c r="BZ12" s="121"/>
      <c r="CA12" s="32"/>
      <c r="CB12" s="59">
        <f t="shared" si="25"/>
        <v>0</v>
      </c>
      <c r="CC12" s="121"/>
      <c r="CD12" s="32"/>
      <c r="CE12" s="59">
        <f t="shared" si="26"/>
        <v>0</v>
      </c>
      <c r="CF12" s="121"/>
      <c r="CG12" s="32"/>
      <c r="CH12" s="59">
        <f t="shared" si="27"/>
        <v>0</v>
      </c>
      <c r="CI12" s="121"/>
      <c r="CJ12" s="32"/>
      <c r="CK12" s="59">
        <f t="shared" si="28"/>
        <v>0</v>
      </c>
      <c r="CL12" s="121"/>
      <c r="CM12" s="32"/>
      <c r="CN12" s="59">
        <f t="shared" si="29"/>
        <v>0</v>
      </c>
      <c r="CO12" s="121"/>
      <c r="CP12" s="32"/>
      <c r="CQ12" s="59">
        <f t="shared" si="30"/>
        <v>0</v>
      </c>
      <c r="CR12" s="121"/>
      <c r="CS12" s="32"/>
      <c r="CT12" s="59">
        <f t="shared" si="31"/>
        <v>0</v>
      </c>
      <c r="CU12" s="121"/>
      <c r="CV12" s="32"/>
      <c r="CW12" s="59">
        <f t="shared" si="32"/>
        <v>0</v>
      </c>
      <c r="CX12" s="121"/>
      <c r="CY12" s="32"/>
      <c r="CZ12" s="59">
        <f t="shared" si="33"/>
        <v>0</v>
      </c>
      <c r="DA12" s="121"/>
      <c r="DB12" s="32"/>
      <c r="DC12" s="59">
        <f t="shared" si="34"/>
        <v>0</v>
      </c>
      <c r="DD12" s="121"/>
      <c r="DE12" s="32"/>
      <c r="DF12" s="59">
        <f t="shared" si="35"/>
        <v>0</v>
      </c>
      <c r="DG12" s="121"/>
      <c r="DH12" s="32"/>
      <c r="DI12" s="59">
        <f t="shared" si="36"/>
        <v>0</v>
      </c>
      <c r="DJ12" s="121"/>
      <c r="DL12" s="59">
        <f t="shared" si="37"/>
        <v>0</v>
      </c>
      <c r="DM12" s="121"/>
      <c r="DO12" s="59">
        <f t="shared" si="38"/>
        <v>0</v>
      </c>
      <c r="DP12" s="121"/>
      <c r="DR12" s="59">
        <f t="shared" si="39"/>
        <v>0</v>
      </c>
      <c r="DS12" s="121"/>
      <c r="DU12" s="59">
        <f t="shared" si="40"/>
        <v>0</v>
      </c>
      <c r="DV12" s="121"/>
      <c r="DX12" s="59">
        <f t="shared" si="41"/>
        <v>0</v>
      </c>
      <c r="DY12" s="121"/>
      <c r="EA12" s="59">
        <f t="shared" si="42"/>
        <v>0</v>
      </c>
      <c r="EB12" s="121"/>
      <c r="ED12" s="59">
        <f t="shared" si="43"/>
        <v>0</v>
      </c>
      <c r="EE12" s="121"/>
      <c r="EG12" s="59">
        <f t="shared" si="44"/>
        <v>0</v>
      </c>
      <c r="EH12" s="121"/>
      <c r="EJ12" s="59">
        <f t="shared" si="45"/>
        <v>0</v>
      </c>
      <c r="EK12" s="121"/>
      <c r="EL12" s="32"/>
      <c r="EM12" s="59">
        <f t="shared" si="46"/>
        <v>0</v>
      </c>
      <c r="EN12" s="121"/>
      <c r="EO12" s="32"/>
      <c r="EP12" s="59">
        <f t="shared" si="47"/>
        <v>0</v>
      </c>
      <c r="EQ12" s="121"/>
      <c r="ER12" s="32"/>
      <c r="ES12" s="59">
        <f t="shared" si="48"/>
        <v>0</v>
      </c>
      <c r="ET12" s="121"/>
      <c r="EU12" s="32"/>
      <c r="EV12" s="59">
        <f t="shared" si="49"/>
        <v>0</v>
      </c>
      <c r="EW12" s="121"/>
      <c r="EX12" s="32">
        <v>1.9</v>
      </c>
      <c r="EY12" s="59">
        <f t="shared" si="50"/>
        <v>1.8357487922705313</v>
      </c>
      <c r="EZ12" s="121"/>
      <c r="FA12" s="32">
        <v>19.3</v>
      </c>
      <c r="FB12" s="59">
        <f t="shared" si="51"/>
        <v>1.8783454987834551</v>
      </c>
      <c r="FC12" s="121"/>
      <c r="FD12" s="32">
        <v>0</v>
      </c>
      <c r="FE12" s="59">
        <f t="shared" si="52"/>
        <v>0</v>
      </c>
      <c r="FF12" s="121"/>
      <c r="FG12" s="32">
        <v>8.7699999999999996E-4</v>
      </c>
      <c r="FH12" s="59">
        <f t="shared" si="53"/>
        <v>3.1169964363596547E-2</v>
      </c>
      <c r="FI12" s="121"/>
      <c r="FJ12" s="32">
        <v>0.4</v>
      </c>
      <c r="FK12" s="59">
        <f t="shared" si="54"/>
        <v>5.5741360089186176E-2</v>
      </c>
      <c r="FL12" s="121"/>
      <c r="FM12" s="32"/>
      <c r="FN12" s="59">
        <f t="shared" si="55"/>
        <v>0</v>
      </c>
      <c r="FO12" s="121"/>
      <c r="FP12" s="32"/>
      <c r="FQ12" s="59">
        <f t="shared" si="56"/>
        <v>0</v>
      </c>
      <c r="FR12" s="121"/>
      <c r="FS12" s="32"/>
      <c r="FT12" s="59">
        <f t="shared" si="57"/>
        <v>0</v>
      </c>
      <c r="FU12" s="121"/>
      <c r="FV12" s="32"/>
      <c r="FW12" s="59">
        <f t="shared" si="58"/>
        <v>0</v>
      </c>
      <c r="FX12" s="121"/>
      <c r="FY12" s="32"/>
      <c r="FZ12" s="59">
        <f t="shared" si="59"/>
        <v>0</v>
      </c>
      <c r="GA12" s="121"/>
      <c r="GB12" s="32"/>
      <c r="GC12" s="59">
        <f t="shared" si="60"/>
        <v>0</v>
      </c>
      <c r="GD12" s="121"/>
      <c r="GF12" s="59">
        <f t="shared" si="61"/>
        <v>0</v>
      </c>
      <c r="GG12" s="121"/>
      <c r="GI12" s="59">
        <f t="shared" si="62"/>
        <v>0</v>
      </c>
      <c r="GJ12" s="121"/>
      <c r="GL12" s="59">
        <f t="shared" si="63"/>
        <v>0</v>
      </c>
      <c r="GM12" s="121"/>
      <c r="GO12" s="59">
        <f t="shared" si="64"/>
        <v>0</v>
      </c>
      <c r="GP12" s="121"/>
      <c r="GQ12" s="32"/>
      <c r="GR12" s="59">
        <f t="shared" si="65"/>
        <v>0</v>
      </c>
      <c r="GS12" s="121"/>
      <c r="GU12" s="59">
        <f t="shared" si="66"/>
        <v>0</v>
      </c>
      <c r="GV12" s="121"/>
      <c r="GX12" s="59">
        <f t="shared" si="67"/>
        <v>0</v>
      </c>
      <c r="GY12" s="121"/>
      <c r="GZ12" s="32"/>
      <c r="HA12" s="59">
        <f t="shared" si="68"/>
        <v>0</v>
      </c>
      <c r="HB12" s="121"/>
      <c r="HC12" s="32"/>
      <c r="HD12" s="59">
        <f t="shared" si="69"/>
        <v>0</v>
      </c>
      <c r="HE12" s="121"/>
      <c r="HG12" s="59">
        <f t="shared" si="70"/>
        <v>0</v>
      </c>
      <c r="HH12" s="121"/>
      <c r="HI12" s="32">
        <v>32</v>
      </c>
      <c r="HJ12" s="59">
        <f t="shared" si="71"/>
        <v>107.74410774410774</v>
      </c>
      <c r="HK12" s="121"/>
      <c r="HL12" s="32">
        <v>6.1</v>
      </c>
      <c r="HM12" s="59">
        <f t="shared" si="72"/>
        <v>78.205128205128204</v>
      </c>
      <c r="HN12" s="121"/>
      <c r="HO12" s="32">
        <v>3.9</v>
      </c>
      <c r="HP12" s="59">
        <f t="shared" si="73"/>
        <v>54.166666666666671</v>
      </c>
      <c r="HQ12" s="121"/>
      <c r="HR12" s="32"/>
      <c r="HS12" s="59">
        <f t="shared" si="74"/>
        <v>0</v>
      </c>
      <c r="HT12" s="121"/>
      <c r="HV12" s="59">
        <f t="shared" si="75"/>
        <v>0</v>
      </c>
      <c r="HW12" s="121"/>
      <c r="HX12" s="32"/>
      <c r="HY12" s="59">
        <f t="shared" si="76"/>
        <v>0</v>
      </c>
      <c r="HZ12" s="121"/>
      <c r="IA12" s="32"/>
      <c r="IB12" s="59">
        <f t="shared" si="77"/>
        <v>0</v>
      </c>
      <c r="IC12" s="121"/>
      <c r="ID12" s="32"/>
      <c r="IE12" s="59">
        <f t="shared" si="78"/>
        <v>0</v>
      </c>
      <c r="IF12" s="121"/>
      <c r="IG12" s="32">
        <v>62.085611</v>
      </c>
      <c r="IH12" s="59">
        <f t="shared" si="79"/>
        <v>72.777622622229828</v>
      </c>
      <c r="II12" s="121"/>
      <c r="IJ12" s="369"/>
      <c r="IK12" s="59">
        <f t="shared" si="80"/>
        <v>0</v>
      </c>
    </row>
    <row r="13" spans="1:245" ht="12.75" customHeight="1" thickBot="1">
      <c r="A13" s="358" t="s">
        <v>2</v>
      </c>
      <c r="B13" s="5">
        <f>D13+G13+J13+M13+P13+S13+V13+Y13+AB13+AE13+AH13+AK13+AN13+AQ13+AT13+AW13+AZ13+BC13+BF13+BI13+BL13+BO13+BR13+BU13+BX13+CA13+CD13+CG13+CJ13+CM13+CP13+CS13+CV13+CY13+DB13+DE13+DH13+DK13+DN13+DQ13+DT13+DW13+DZ13+EC13+EF13+EI13+EL13+EO13+ER13+EU13+EX13+FA13+FD13+FG13+FJ13+FM13+FP13+FS13+FV13+FY13+GB13+GE13+GH13+GK13+GN13+GQ13+GT13+GW13+GZ13+HC13+HF13+HI13+HL13+HO13+HR13+HU13+HX13+IA13+ID13+IG13+IJ13+'FoF2'!B13+'FoF3'!B13+'FoF4'!B13</f>
        <v>81947.853724167959</v>
      </c>
      <c r="C13" s="122"/>
      <c r="D13" s="5">
        <f>SUM(D7:D12)</f>
        <v>89.131999999999991</v>
      </c>
      <c r="E13" s="123">
        <f>SUM(E7:E12)</f>
        <v>100</v>
      </c>
      <c r="F13" s="122"/>
      <c r="G13" s="5">
        <f>SUM(G7:G12)</f>
        <v>43.693000000000005</v>
      </c>
      <c r="H13" s="123">
        <f>SUM(H7:H12)</f>
        <v>100</v>
      </c>
      <c r="I13" s="122"/>
      <c r="J13" s="5">
        <f>SUM(J7:J12)</f>
        <v>190.64800000000002</v>
      </c>
      <c r="K13" s="123">
        <f>SUM(K7:K12)</f>
        <v>100</v>
      </c>
      <c r="L13" s="122"/>
      <c r="M13" s="5">
        <f>SUM(M7:M12)</f>
        <v>280.149</v>
      </c>
      <c r="N13" s="123">
        <f>SUM(N7:N12)</f>
        <v>100.00000000000001</v>
      </c>
      <c r="O13" s="122"/>
      <c r="P13" s="5">
        <f>SUM(P7:P12)</f>
        <v>110.292</v>
      </c>
      <c r="Q13" s="123">
        <f>SUM(Q7:Q12)</f>
        <v>100</v>
      </c>
      <c r="R13" s="122"/>
      <c r="S13" s="5">
        <f>SUM(S7:S12)</f>
        <v>102.67100000000001</v>
      </c>
      <c r="T13" s="123">
        <f>SUM(T7:T12)</f>
        <v>100</v>
      </c>
      <c r="U13" s="122"/>
      <c r="V13" s="5">
        <f>SUM(V7:V12)</f>
        <v>115.157</v>
      </c>
      <c r="W13" s="123">
        <f>SUM(W7:W12)</f>
        <v>100</v>
      </c>
      <c r="X13" s="122"/>
      <c r="Y13" s="5">
        <f>SUM(Y7:Y12)</f>
        <v>8.0232413240481542</v>
      </c>
      <c r="Z13" s="123">
        <f>SUM(Z7:Z12)</f>
        <v>100</v>
      </c>
      <c r="AA13" s="122"/>
      <c r="AB13" s="5">
        <f>SUM(AB7:AB12)</f>
        <v>30.305404613392586</v>
      </c>
      <c r="AC13" s="123">
        <f>SUM(AC7:AC12)</f>
        <v>100</v>
      </c>
      <c r="AD13" s="122"/>
      <c r="AE13" s="5">
        <f>SUM(AE7:AE12)</f>
        <v>41.851922386407054</v>
      </c>
      <c r="AF13" s="123">
        <f>SUM(AF7:AF12)</f>
        <v>99.999999999999986</v>
      </c>
      <c r="AG13" s="122"/>
      <c r="AH13" s="5">
        <f>SUM(AH7:AH12)</f>
        <v>54.68219240770712</v>
      </c>
      <c r="AI13" s="123">
        <f>SUM(AI7:AI12)</f>
        <v>100</v>
      </c>
      <c r="AJ13" s="122"/>
      <c r="AK13" s="5">
        <f>SUM(AK7:AK12)</f>
        <v>6.0072505628884318</v>
      </c>
      <c r="AL13" s="123">
        <f>SUM(AL7:AL12)</f>
        <v>100.00000000000001</v>
      </c>
      <c r="AM13" s="122"/>
      <c r="AN13" s="5">
        <f>SUM(AN7:AN12)</f>
        <v>3430.1729999999998</v>
      </c>
      <c r="AO13" s="123">
        <f>SUM(AO7:AO12)</f>
        <v>100.00000000000001</v>
      </c>
      <c r="AP13" s="122"/>
      <c r="AQ13" s="5">
        <f>SUM(AQ7:AQ12)</f>
        <v>1456.6420000000001</v>
      </c>
      <c r="AR13" s="123">
        <f>SUM(AR7:AR12)</f>
        <v>100</v>
      </c>
      <c r="AS13" s="122"/>
      <c r="AT13" s="5">
        <f>SUM(AT7:AT12)</f>
        <v>43.1</v>
      </c>
      <c r="AU13" s="123">
        <f>SUM(AU7:AU12)</f>
        <v>100</v>
      </c>
      <c r="AV13" s="122"/>
      <c r="AW13" s="5">
        <f>SUM(AW7:AW12)</f>
        <v>648.40708352999991</v>
      </c>
      <c r="AX13" s="123">
        <f>SUM(AX7:AX12)</f>
        <v>99.999999999999986</v>
      </c>
      <c r="AY13" s="122"/>
      <c r="AZ13" s="5">
        <f>SUM(AZ7:AZ12)</f>
        <v>765.80901772000004</v>
      </c>
      <c r="BA13" s="123">
        <f>SUM(BA7:BA12)</f>
        <v>100.00000000000001</v>
      </c>
      <c r="BB13" s="122"/>
      <c r="BC13" s="5">
        <f>SUM(BC7:BC12)</f>
        <v>262.21958271</v>
      </c>
      <c r="BD13" s="123">
        <f>SUM(BD7:BD12)</f>
        <v>100</v>
      </c>
      <c r="BE13" s="122"/>
      <c r="BF13" s="5">
        <f>SUM(BF7:BF12)</f>
        <v>475.70954446999997</v>
      </c>
      <c r="BG13" s="123">
        <f>SUM(BG7:BG12)</f>
        <v>100</v>
      </c>
      <c r="BH13" s="122"/>
      <c r="BI13" s="5">
        <f>SUM(BI7:BI12)</f>
        <v>42.316999999999993</v>
      </c>
      <c r="BJ13" s="123">
        <f>SUM(BJ7:BJ12)</f>
        <v>100</v>
      </c>
      <c r="BK13" s="122"/>
      <c r="BL13" s="5">
        <f>SUM(BL7:BL12)</f>
        <v>54.658000000000001</v>
      </c>
      <c r="BM13" s="123">
        <f>SUM(BM7:BM12)</f>
        <v>100</v>
      </c>
      <c r="BN13" s="122"/>
      <c r="BO13" s="5">
        <f>SUM(BO7:BO12)</f>
        <v>162.80000000000001</v>
      </c>
      <c r="BP13" s="123">
        <f>SUM(BP7:BP12)</f>
        <v>100</v>
      </c>
      <c r="BQ13" s="122"/>
      <c r="BR13" s="5">
        <v>1.0000000000000001E-5</v>
      </c>
      <c r="BS13" s="123">
        <f>SUM(BS7:BS12)</f>
        <v>0</v>
      </c>
      <c r="BT13" s="122"/>
      <c r="BU13" s="5">
        <f>SUM(BU7:BU12)</f>
        <v>106.9</v>
      </c>
      <c r="BV13" s="123">
        <f>SUM(BV7:BV12)</f>
        <v>100</v>
      </c>
      <c r="BW13" s="122"/>
      <c r="BX13" s="5">
        <f>SUM(BX7:BX12)</f>
        <v>920.1</v>
      </c>
      <c r="BY13" s="123">
        <f>SUM(BY7:BY12)</f>
        <v>100</v>
      </c>
      <c r="BZ13" s="122"/>
      <c r="CA13" s="5">
        <f>SUM(CA7:CA12)</f>
        <v>3.9550000000000001</v>
      </c>
      <c r="CB13" s="123">
        <f>SUM(CB7:CB12)</f>
        <v>100</v>
      </c>
      <c r="CC13" s="122"/>
      <c r="CD13" s="5">
        <f>SUM(CD7:CD12)</f>
        <v>3.6980000000000004</v>
      </c>
      <c r="CE13" s="123">
        <f>SUM(CE7:CE12)</f>
        <v>100</v>
      </c>
      <c r="CF13" s="122"/>
      <c r="CG13" s="5">
        <f>SUM(CG7:CG12)</f>
        <v>15.62</v>
      </c>
      <c r="CH13" s="123">
        <f>SUM(CH7:CH12)</f>
        <v>100</v>
      </c>
      <c r="CI13" s="122"/>
      <c r="CJ13" s="5">
        <f>SUM(CJ7:CJ12)</f>
        <v>25.233000000000001</v>
      </c>
      <c r="CK13" s="123">
        <f>SUM(CK7:CK12)</f>
        <v>100</v>
      </c>
      <c r="CL13" s="122"/>
      <c r="CM13" s="5">
        <f>SUM(CM7:CM12)</f>
        <v>22.79</v>
      </c>
      <c r="CN13" s="123">
        <f>SUM(CN7:CN12)</f>
        <v>100.00000000000001</v>
      </c>
      <c r="CO13" s="122"/>
      <c r="CP13" s="5">
        <f>SUM(CP7:CP12)</f>
        <v>138.79999999999998</v>
      </c>
      <c r="CQ13" s="123">
        <f>SUM(CQ7:CQ12)</f>
        <v>100.00000000000003</v>
      </c>
      <c r="CR13" s="122"/>
      <c r="CS13" s="5">
        <f>SUM(CS7:CS12)</f>
        <v>310.39999999999998</v>
      </c>
      <c r="CT13" s="123">
        <f>SUM(CT7:CT12)</f>
        <v>100</v>
      </c>
      <c r="CU13" s="122"/>
      <c r="CV13" s="5">
        <f>SUM(CV7:CV12)</f>
        <v>141.9</v>
      </c>
      <c r="CW13" s="123">
        <f>SUM(CW7:CW12)</f>
        <v>100</v>
      </c>
      <c r="CX13" s="122"/>
      <c r="CY13" s="5">
        <f>SUM(CY7:CY12)</f>
        <v>554.4</v>
      </c>
      <c r="CZ13" s="123">
        <f>SUM(CZ7:CZ12)</f>
        <v>100</v>
      </c>
      <c r="DA13" s="122"/>
      <c r="DB13" s="5">
        <f>SUM(DB7:DB12)</f>
        <v>331.2</v>
      </c>
      <c r="DC13" s="123">
        <f>SUM(DC7:DC12)</f>
        <v>100</v>
      </c>
      <c r="DD13" s="122"/>
      <c r="DE13" s="5">
        <f>SUM(DE7:DE12)</f>
        <v>21.834000000000003</v>
      </c>
      <c r="DF13" s="123">
        <f>SUM(DF7:DF12)</f>
        <v>99.999999999999986</v>
      </c>
      <c r="DG13" s="122"/>
      <c r="DH13" s="5">
        <f>SUM(DH7:DH12)</f>
        <v>11.343999999999999</v>
      </c>
      <c r="DI13" s="123">
        <f>SUM(DI7:DI12)</f>
        <v>100</v>
      </c>
      <c r="DJ13" s="122"/>
      <c r="DK13" s="5">
        <f>SUM(DK7:DK12)</f>
        <v>769.63400000000001</v>
      </c>
      <c r="DL13" s="123">
        <f>SUM(DL7:DL12)</f>
        <v>99.999999999999986</v>
      </c>
      <c r="DM13" s="122"/>
      <c r="DN13" s="5">
        <f>SUM(DN7:DN12)</f>
        <v>34.714499000000004</v>
      </c>
      <c r="DO13" s="123">
        <f>SUM(DO7:DO12)</f>
        <v>99.999999999999986</v>
      </c>
      <c r="DP13" s="122"/>
      <c r="DQ13" s="5">
        <f>SUM(DQ7:DQ12)</f>
        <v>187.78565900000001</v>
      </c>
      <c r="DR13" s="123">
        <f>SUM(DR7:DR12)</f>
        <v>100</v>
      </c>
      <c r="DS13" s="122"/>
      <c r="DT13" s="5">
        <f>SUM(DT7:DT12)</f>
        <v>57.405785000000002</v>
      </c>
      <c r="DU13" s="123">
        <f>SUM(DU7:DU12)</f>
        <v>100</v>
      </c>
      <c r="DV13" s="122"/>
      <c r="DW13" s="5">
        <f>SUM(DW7:DW12)</f>
        <v>6.3326640000000003</v>
      </c>
      <c r="DX13" s="123">
        <f>SUM(DX7:DX12)</f>
        <v>99.999999999999986</v>
      </c>
      <c r="DY13" s="122"/>
      <c r="DZ13" s="5">
        <f>SUM(DZ7:DZ12)</f>
        <v>11.726289</v>
      </c>
      <c r="EA13" s="123">
        <f>SUM(EA7:EA12)</f>
        <v>100</v>
      </c>
      <c r="EB13" s="122"/>
      <c r="EC13" s="5">
        <f>SUM(EC7:EC12)</f>
        <v>34.402608999999998</v>
      </c>
      <c r="ED13" s="123">
        <f>SUM(ED7:ED12)</f>
        <v>100</v>
      </c>
      <c r="EE13" s="122"/>
      <c r="EF13" s="5">
        <f>SUM(EF7:EF12)</f>
        <v>19.995368999999997</v>
      </c>
      <c r="EG13" s="123">
        <f>SUM(EG7:EG12)</f>
        <v>100.00000000000001</v>
      </c>
      <c r="EH13" s="122"/>
      <c r="EI13" s="5">
        <f>SUM(EI7:EI12)</f>
        <v>57.074505000000002</v>
      </c>
      <c r="EJ13" s="123">
        <f>SUM(EJ7:EJ12)</f>
        <v>100</v>
      </c>
      <c r="EK13" s="122"/>
      <c r="EL13" s="5">
        <f>SUM(EL7:EL12)</f>
        <v>5.718</v>
      </c>
      <c r="EM13" s="123">
        <f>SUM(EM7:EM12)</f>
        <v>100</v>
      </c>
      <c r="EN13" s="122"/>
      <c r="EO13" s="5">
        <f>SUM(EO7:EO12)</f>
        <v>6.6680000000000001</v>
      </c>
      <c r="EP13" s="123">
        <f>SUM(EP7:EP12)</f>
        <v>100</v>
      </c>
      <c r="EQ13" s="122"/>
      <c r="ER13" s="5">
        <f>SUM(ER7:ER12)</f>
        <v>94.382999999999996</v>
      </c>
      <c r="ES13" s="123">
        <f>SUM(ES7:ES12)</f>
        <v>99.999999999999986</v>
      </c>
      <c r="ET13" s="122"/>
      <c r="EU13" s="5">
        <f>SUM(EU7:EU12)</f>
        <v>163.91200000000001</v>
      </c>
      <c r="EV13" s="123">
        <f>SUM(EV7:EV12)</f>
        <v>100</v>
      </c>
      <c r="EW13" s="122"/>
      <c r="EX13" s="5">
        <f>SUM(EX7:EX12)</f>
        <v>103.5</v>
      </c>
      <c r="EY13" s="123">
        <f>SUM(EY7:EY12)</f>
        <v>100</v>
      </c>
      <c r="EZ13" s="122"/>
      <c r="FA13" s="5">
        <f>SUM(FA7:FA12)</f>
        <v>1027.5</v>
      </c>
      <c r="FB13" s="123">
        <f>SUM(FB7:FB12)</f>
        <v>100</v>
      </c>
      <c r="FC13" s="122"/>
      <c r="FD13" s="5">
        <f>SUM(FD7:FD12)</f>
        <v>1103.6781639699998</v>
      </c>
      <c r="FE13" s="123">
        <f>SUM(FE7:FE12)</f>
        <v>99.999999999999986</v>
      </c>
      <c r="FF13" s="122"/>
      <c r="FG13" s="5">
        <f>SUM(FG7:FG12)</f>
        <v>2.8136060399999998</v>
      </c>
      <c r="FH13" s="123">
        <f>SUM(FH7:FH12)</f>
        <v>100</v>
      </c>
      <c r="FI13" s="122"/>
      <c r="FJ13" s="5">
        <f>SUM(FJ7:FJ12)</f>
        <v>717.6</v>
      </c>
      <c r="FK13" s="123">
        <f>SUM(FK7:FK12)</f>
        <v>100.00000000000001</v>
      </c>
      <c r="FL13" s="122"/>
      <c r="FM13" s="5">
        <f>SUM(FM7:FM12)</f>
        <v>72.98</v>
      </c>
      <c r="FN13" s="123">
        <f>SUM(FN7:FN12)</f>
        <v>100</v>
      </c>
      <c r="FO13" s="122"/>
      <c r="FP13" s="5">
        <f>SUM(FP7:FP12)</f>
        <v>50.167000000000002</v>
      </c>
      <c r="FQ13" s="123">
        <f>SUM(FQ7:FQ12)</f>
        <v>100</v>
      </c>
      <c r="FR13" s="122"/>
      <c r="FS13" s="5">
        <f>SUM(FS7:FS12)</f>
        <v>89.51400000000001</v>
      </c>
      <c r="FT13" s="123">
        <f>SUM(FT7:FT12)</f>
        <v>100</v>
      </c>
      <c r="FU13" s="122"/>
      <c r="FV13" s="5">
        <f>SUM(FV7:FV12)</f>
        <v>94.420999999999992</v>
      </c>
      <c r="FW13" s="123">
        <f>SUM(FW7:FW12)</f>
        <v>100</v>
      </c>
      <c r="FX13" s="122"/>
      <c r="FY13" s="5">
        <f>SUM(FY7:FY12)</f>
        <v>17.664999999999999</v>
      </c>
      <c r="FZ13" s="123">
        <f>SUM(FZ7:FZ12)</f>
        <v>100</v>
      </c>
      <c r="GA13" s="122"/>
      <c r="GB13" s="5">
        <f>SUM(GB7:GB12)</f>
        <v>822.38</v>
      </c>
      <c r="GC13" s="123">
        <f>SUM(GC7:GC12)</f>
        <v>100.00000000000001</v>
      </c>
      <c r="GD13" s="122"/>
      <c r="GE13" s="5">
        <v>835.88050939999994</v>
      </c>
      <c r="GF13" s="123">
        <f>SUM(GF7:GF12)</f>
        <v>99.999999999999986</v>
      </c>
      <c r="GG13" s="122"/>
      <c r="GH13" s="5">
        <v>928.40340168</v>
      </c>
      <c r="GI13" s="123">
        <f>SUM(GI7:GI12)</f>
        <v>100</v>
      </c>
      <c r="GJ13" s="122"/>
      <c r="GK13" s="5">
        <f>SUM(GK7:GK12)</f>
        <v>3730.9</v>
      </c>
      <c r="GL13" s="123">
        <f>SUM(GL7:GL12)</f>
        <v>100</v>
      </c>
      <c r="GM13" s="122"/>
      <c r="GN13" s="5">
        <f>SUM(GN7:GN12)</f>
        <v>9178</v>
      </c>
      <c r="GO13" s="123">
        <f>SUM(GO7:GO12)</f>
        <v>100</v>
      </c>
      <c r="GP13" s="122"/>
      <c r="GQ13" s="5">
        <f>SUM(GQ7:GQ12)</f>
        <v>287.8</v>
      </c>
      <c r="GR13" s="123">
        <f>SUM(GR7:GR12)</f>
        <v>100</v>
      </c>
      <c r="GS13" s="122"/>
      <c r="GT13" s="5">
        <f>SUM(GT7:GT12)</f>
        <v>426.4</v>
      </c>
      <c r="GU13" s="123">
        <f>SUM(GU7:GU12)</f>
        <v>100</v>
      </c>
      <c r="GV13" s="122"/>
      <c r="GW13" s="5">
        <v>1.0000000000000001E-5</v>
      </c>
      <c r="GX13" s="123">
        <f>SUM(GX7:GX12)</f>
        <v>0</v>
      </c>
      <c r="GY13" s="122"/>
      <c r="GZ13" s="5">
        <f>SUM(GZ7:GZ12)</f>
        <v>970.3</v>
      </c>
      <c r="HA13" s="123">
        <f>SUM(HA7:HA12)</f>
        <v>100.00000000000001</v>
      </c>
      <c r="HB13" s="122"/>
      <c r="HC13" s="5">
        <f>SUM(HC7:HC12)</f>
        <v>127.5</v>
      </c>
      <c r="HD13" s="123">
        <f>SUM(HD7:HD12)</f>
        <v>100</v>
      </c>
      <c r="HE13" s="122"/>
      <c r="HF13" s="5">
        <f>SUM(HF7:HF12)</f>
        <v>13</v>
      </c>
      <c r="HG13" s="123">
        <f>SUM(HG7:HG12)</f>
        <v>100</v>
      </c>
      <c r="HH13" s="122"/>
      <c r="HI13" s="5">
        <f>SUM(HI7:HI12)</f>
        <v>29.7</v>
      </c>
      <c r="HJ13" s="123">
        <f>SUM(HJ7:HJ12)</f>
        <v>100</v>
      </c>
      <c r="HK13" s="122"/>
      <c r="HL13" s="5">
        <f>SUM(HL7:HL12)</f>
        <v>7.8</v>
      </c>
      <c r="HM13" s="123">
        <f>SUM(HM7:HM12)</f>
        <v>100</v>
      </c>
      <c r="HN13" s="122"/>
      <c r="HO13" s="5">
        <f>SUM(HO7:HO12)</f>
        <v>7.1999999999999993</v>
      </c>
      <c r="HP13" s="123">
        <f>SUM(HP7:HP12)</f>
        <v>100</v>
      </c>
      <c r="HQ13" s="122"/>
      <c r="HR13" s="5">
        <v>1.0000000000000001E-5</v>
      </c>
      <c r="HS13" s="123">
        <f>SUM(HS7:HS12)</f>
        <v>0</v>
      </c>
      <c r="HT13" s="122"/>
      <c r="HU13" s="5">
        <v>9.9999999999999995E-7</v>
      </c>
      <c r="HV13" s="123">
        <f>SUM(HV7:HV12)</f>
        <v>0</v>
      </c>
      <c r="HW13" s="122"/>
      <c r="HX13" s="5">
        <f>SUM(HX7:HX12)</f>
        <v>535.79999999999995</v>
      </c>
      <c r="HY13" s="123">
        <f>SUM(HY7:HY12)</f>
        <v>100.00000000000001</v>
      </c>
      <c r="HZ13" s="122"/>
      <c r="IA13" s="5">
        <f>SUM(IA7:IA12)</f>
        <v>111.80200000000001</v>
      </c>
      <c r="IB13" s="123">
        <f>SUM(IB7:IB12)</f>
        <v>100</v>
      </c>
      <c r="IC13" s="122"/>
      <c r="ID13" s="5">
        <f>SUM(ID7:ID12)</f>
        <v>508.3</v>
      </c>
      <c r="IE13" s="123">
        <f>SUM(IE7:IE12)</f>
        <v>99.999999999999986</v>
      </c>
      <c r="IF13" s="122"/>
      <c r="IG13" s="5">
        <f>SUM(IG7:IG12)</f>
        <v>85.308655000000002</v>
      </c>
      <c r="IH13" s="123">
        <f>SUM(IH7:IH12)</f>
        <v>100</v>
      </c>
      <c r="II13" s="122"/>
      <c r="IJ13" s="5">
        <f>SUM(IJ7:IJ12)</f>
        <v>41.52</v>
      </c>
      <c r="IK13" s="123">
        <f>SUM(IK7:IK12)</f>
        <v>100</v>
      </c>
    </row>
    <row r="14" spans="1:245" ht="12.75" customHeight="1">
      <c r="A14" s="359" t="s">
        <v>1126</v>
      </c>
      <c r="C14" s="121"/>
      <c r="D14" s="32"/>
      <c r="E14" s="59"/>
      <c r="F14" s="121"/>
      <c r="G14" s="32"/>
      <c r="H14" s="59"/>
      <c r="I14" s="121"/>
      <c r="J14" s="32"/>
      <c r="K14" s="59"/>
      <c r="L14" s="121"/>
      <c r="N14" s="59"/>
      <c r="O14" s="121"/>
      <c r="Q14" s="59"/>
      <c r="R14" s="121"/>
      <c r="T14" s="59"/>
      <c r="U14" s="121"/>
      <c r="W14" s="59"/>
      <c r="X14" s="121"/>
      <c r="Z14" s="59"/>
      <c r="AA14" s="121"/>
      <c r="AC14" s="59"/>
      <c r="AD14" s="121"/>
      <c r="AF14" s="59"/>
      <c r="AG14" s="121"/>
      <c r="AI14" s="59"/>
      <c r="AJ14" s="121"/>
      <c r="AL14" s="59"/>
      <c r="AM14" s="121"/>
      <c r="AO14" s="59"/>
      <c r="AP14" s="121"/>
      <c r="AR14" s="59"/>
      <c r="AS14" s="121"/>
      <c r="AT14" s="32"/>
      <c r="AU14" s="59"/>
      <c r="AV14" s="121"/>
      <c r="AX14" s="59"/>
      <c r="AY14" s="121"/>
      <c r="BA14" s="59"/>
      <c r="BB14" s="121"/>
      <c r="BD14" s="59"/>
      <c r="BE14" s="121"/>
      <c r="BG14" s="59"/>
      <c r="BH14" s="121"/>
      <c r="BI14" s="32"/>
      <c r="BJ14" s="59"/>
      <c r="BK14" s="121"/>
      <c r="BL14" s="32"/>
      <c r="BM14" s="59"/>
      <c r="BN14" s="121"/>
      <c r="BO14" s="32"/>
      <c r="BP14" s="59"/>
      <c r="BQ14" s="121"/>
      <c r="BR14" s="32"/>
      <c r="BS14" s="59"/>
      <c r="BT14" s="121"/>
      <c r="BU14" s="32"/>
      <c r="BV14" s="59"/>
      <c r="BW14" s="121"/>
      <c r="BX14" s="32"/>
      <c r="BY14" s="59"/>
      <c r="BZ14" s="121"/>
      <c r="CA14" s="32"/>
      <c r="CB14" s="59"/>
      <c r="CC14" s="121"/>
      <c r="CD14" s="32"/>
      <c r="CE14" s="59"/>
      <c r="CF14" s="121"/>
      <c r="CG14" s="32"/>
      <c r="CH14" s="59"/>
      <c r="CI14" s="121"/>
      <c r="CJ14" s="32"/>
      <c r="CK14" s="59"/>
      <c r="CL14" s="121"/>
      <c r="CM14" s="32"/>
      <c r="CN14" s="59"/>
      <c r="CO14" s="121"/>
      <c r="CP14" s="32"/>
      <c r="CQ14" s="59"/>
      <c r="CR14" s="121"/>
      <c r="CS14" s="32"/>
      <c r="CT14" s="59"/>
      <c r="CU14" s="121"/>
      <c r="CV14" s="32"/>
      <c r="CW14" s="59"/>
      <c r="CX14" s="121"/>
      <c r="CY14" s="32"/>
      <c r="CZ14" s="59"/>
      <c r="DA14" s="121"/>
      <c r="DB14" s="32"/>
      <c r="DC14" s="59"/>
      <c r="DD14" s="121"/>
      <c r="DE14" s="32"/>
      <c r="DF14" s="59"/>
      <c r="DG14" s="121"/>
      <c r="DH14" s="32"/>
      <c r="DI14" s="59"/>
      <c r="DJ14" s="121"/>
      <c r="DL14" s="59"/>
      <c r="DM14" s="121"/>
      <c r="DO14" s="59"/>
      <c r="DP14" s="121"/>
      <c r="DR14" s="59"/>
      <c r="DS14" s="121"/>
      <c r="DU14" s="59"/>
      <c r="DV14" s="121"/>
      <c r="DX14" s="59"/>
      <c r="DY14" s="121"/>
      <c r="EA14" s="59"/>
      <c r="EB14" s="121"/>
      <c r="ED14" s="59"/>
      <c r="EE14" s="121"/>
      <c r="EG14" s="59"/>
      <c r="EH14" s="121"/>
      <c r="EJ14" s="59"/>
      <c r="EK14" s="121"/>
      <c r="EL14" s="32"/>
      <c r="EM14" s="59"/>
      <c r="EN14" s="121"/>
      <c r="EO14" s="32"/>
      <c r="EP14" s="59"/>
      <c r="EQ14" s="121"/>
      <c r="ER14" s="32"/>
      <c r="ES14" s="59"/>
      <c r="ET14" s="121"/>
      <c r="EU14" s="32"/>
      <c r="EV14" s="59"/>
      <c r="EW14" s="121"/>
      <c r="EY14" s="59"/>
      <c r="EZ14" s="121"/>
      <c r="FB14" s="59"/>
      <c r="FC14" s="121"/>
      <c r="FE14" s="59"/>
      <c r="FF14" s="121"/>
      <c r="FH14" s="59"/>
      <c r="FI14" s="121"/>
      <c r="FJ14" s="32"/>
      <c r="FK14" s="59"/>
      <c r="FL14" s="121"/>
      <c r="FM14" s="32"/>
      <c r="FN14" s="59"/>
      <c r="FO14" s="121"/>
      <c r="FP14" s="32"/>
      <c r="FQ14" s="59"/>
      <c r="FR14" s="121"/>
      <c r="FS14" s="32"/>
      <c r="FT14" s="59"/>
      <c r="FU14" s="121"/>
      <c r="FV14" s="32"/>
      <c r="FW14" s="59"/>
      <c r="FX14" s="121"/>
      <c r="FY14" s="32"/>
      <c r="FZ14" s="59"/>
      <c r="GA14" s="121"/>
      <c r="GB14" s="32"/>
      <c r="GC14" s="59"/>
      <c r="GD14" s="121"/>
      <c r="GF14" s="59"/>
      <c r="GG14" s="121"/>
      <c r="GI14" s="59"/>
      <c r="GJ14" s="121"/>
      <c r="GL14" s="59"/>
      <c r="GM14" s="121"/>
      <c r="GO14" s="59"/>
      <c r="GP14" s="121"/>
      <c r="GQ14" s="32"/>
      <c r="GR14" s="59"/>
      <c r="GS14" s="121"/>
      <c r="GU14" s="59"/>
      <c r="GV14" s="121"/>
      <c r="GX14" s="59"/>
      <c r="GY14" s="121"/>
      <c r="GZ14" s="32"/>
      <c r="HA14" s="59"/>
      <c r="HB14" s="121"/>
      <c r="HC14" s="32"/>
      <c r="HD14" s="59"/>
      <c r="HE14" s="121"/>
      <c r="HG14" s="59"/>
      <c r="HH14" s="121"/>
      <c r="HI14" s="32"/>
      <c r="HJ14" s="59"/>
      <c r="HK14" s="121"/>
      <c r="HL14" s="32"/>
      <c r="HM14" s="59"/>
      <c r="HN14" s="121"/>
      <c r="HP14" s="59"/>
      <c r="HQ14" s="121"/>
      <c r="HR14" s="32"/>
      <c r="HS14" s="59"/>
      <c r="HT14" s="121"/>
      <c r="HV14" s="59"/>
      <c r="HW14" s="121"/>
      <c r="HX14" s="32"/>
      <c r="HY14" s="59"/>
      <c r="HZ14" s="121"/>
      <c r="IA14" s="32"/>
      <c r="IB14" s="59"/>
      <c r="IC14" s="121"/>
      <c r="ID14" s="32"/>
      <c r="IE14" s="59"/>
      <c r="IF14" s="121"/>
      <c r="IG14" s="32"/>
      <c r="IH14" s="59"/>
      <c r="II14" s="121"/>
      <c r="IJ14" s="32"/>
      <c r="IK14" s="59"/>
    </row>
    <row r="15" spans="1:245" ht="12.75" customHeight="1">
      <c r="A15" s="128"/>
      <c r="B15" s="93"/>
      <c r="C15" s="128"/>
      <c r="D15" s="93"/>
      <c r="E15" s="59"/>
      <c r="F15" s="128"/>
      <c r="G15" s="93"/>
      <c r="H15" s="59"/>
      <c r="I15" s="128"/>
      <c r="J15" s="93"/>
      <c r="K15" s="59"/>
      <c r="L15" s="128"/>
      <c r="M15" s="93"/>
      <c r="N15" s="59"/>
      <c r="O15" s="128"/>
      <c r="P15" s="93"/>
      <c r="Q15" s="59"/>
      <c r="R15" s="128"/>
      <c r="S15" s="93"/>
      <c r="T15" s="59"/>
      <c r="U15" s="128"/>
      <c r="V15" s="93"/>
      <c r="W15" s="59"/>
      <c r="X15" s="128"/>
      <c r="Y15" s="93"/>
      <c r="Z15" s="59"/>
      <c r="AA15" s="128"/>
      <c r="AB15" s="93"/>
      <c r="AC15" s="59"/>
      <c r="AD15" s="128"/>
      <c r="AE15" s="93"/>
      <c r="AF15" s="59"/>
      <c r="AG15" s="128"/>
      <c r="AH15" s="93"/>
      <c r="AI15" s="59"/>
      <c r="AJ15" s="128"/>
      <c r="AK15" s="93"/>
      <c r="AL15" s="59"/>
      <c r="AM15" s="128"/>
      <c r="AN15" s="93"/>
      <c r="AO15" s="59"/>
      <c r="AP15" s="128"/>
      <c r="AQ15" s="93"/>
      <c r="AR15" s="59"/>
      <c r="AS15" s="128"/>
      <c r="AT15" s="93"/>
      <c r="AU15" s="59"/>
      <c r="AV15" s="128"/>
      <c r="AW15" s="93"/>
      <c r="AX15" s="59"/>
      <c r="AY15" s="128"/>
      <c r="AZ15" s="93"/>
      <c r="BA15" s="59"/>
      <c r="BB15" s="128"/>
      <c r="BC15" s="93"/>
      <c r="BD15" s="59"/>
      <c r="BE15" s="128"/>
      <c r="BF15" s="93"/>
      <c r="BG15" s="59"/>
      <c r="BH15" s="128"/>
      <c r="BI15" s="93"/>
      <c r="BJ15" s="59"/>
      <c r="BK15" s="128"/>
      <c r="BL15" s="93"/>
      <c r="BM15" s="59"/>
      <c r="BN15" s="128"/>
      <c r="BO15" s="93"/>
      <c r="BP15" s="59"/>
      <c r="BQ15" s="128"/>
      <c r="BR15" s="93"/>
      <c r="BS15" s="59"/>
      <c r="BT15" s="128"/>
      <c r="BU15" s="93"/>
      <c r="BV15" s="59"/>
      <c r="BW15" s="128"/>
      <c r="BX15" s="93"/>
      <c r="BY15" s="59"/>
      <c r="BZ15" s="128"/>
      <c r="CA15" s="93"/>
      <c r="CB15" s="59"/>
      <c r="CC15" s="128"/>
      <c r="CD15" s="93"/>
      <c r="CE15" s="59"/>
      <c r="CF15" s="128"/>
      <c r="CG15" s="93"/>
      <c r="CH15" s="59"/>
      <c r="CI15" s="128"/>
      <c r="CJ15" s="93"/>
      <c r="CK15" s="59"/>
      <c r="CL15" s="128"/>
      <c r="CM15" s="93"/>
      <c r="CN15" s="59"/>
      <c r="CO15" s="128"/>
      <c r="CP15" s="93"/>
      <c r="CQ15" s="59"/>
      <c r="CR15" s="128"/>
      <c r="CS15" s="93"/>
      <c r="CT15" s="59"/>
      <c r="CU15" s="128"/>
      <c r="CV15" s="93"/>
      <c r="CW15" s="59"/>
      <c r="CX15" s="128"/>
      <c r="CY15" s="93"/>
      <c r="CZ15" s="59"/>
      <c r="DA15" s="128"/>
      <c r="DB15" s="93"/>
      <c r="DC15" s="59"/>
      <c r="DD15" s="128"/>
      <c r="DE15" s="93"/>
      <c r="DF15" s="59"/>
      <c r="DG15" s="128"/>
      <c r="DH15" s="93"/>
      <c r="DI15" s="59"/>
      <c r="DJ15" s="128"/>
      <c r="DK15" s="93"/>
      <c r="DL15" s="59"/>
      <c r="DM15" s="128"/>
      <c r="DN15" s="93"/>
      <c r="DO15" s="59"/>
      <c r="DP15" s="128"/>
      <c r="DQ15" s="93"/>
      <c r="DR15" s="59"/>
      <c r="DS15" s="128"/>
      <c r="DT15" s="93"/>
      <c r="DU15" s="59"/>
      <c r="DV15" s="128"/>
      <c r="DW15" s="93"/>
      <c r="DX15" s="59"/>
      <c r="DY15" s="128"/>
      <c r="DZ15" s="93"/>
      <c r="EA15" s="59"/>
      <c r="EB15" s="128"/>
      <c r="EC15" s="93"/>
      <c r="ED15" s="59"/>
      <c r="EE15" s="128"/>
      <c r="EF15" s="93"/>
      <c r="EG15" s="59"/>
      <c r="EH15" s="128"/>
      <c r="EI15" s="93"/>
      <c r="EJ15" s="59"/>
      <c r="EK15" s="128"/>
      <c r="EL15" s="93"/>
      <c r="EM15" s="59"/>
      <c r="EN15" s="128"/>
      <c r="EO15" s="93"/>
      <c r="EP15" s="59"/>
      <c r="EQ15" s="128"/>
      <c r="ER15" s="93"/>
      <c r="ES15" s="59"/>
      <c r="ET15" s="128"/>
      <c r="EU15" s="93"/>
      <c r="EV15" s="59"/>
      <c r="EW15" s="128"/>
      <c r="EX15" s="93"/>
      <c r="EY15" s="59"/>
      <c r="EZ15" s="128"/>
      <c r="FA15" s="93"/>
      <c r="FB15" s="59"/>
      <c r="FC15" s="128"/>
      <c r="FD15" s="93"/>
      <c r="FE15" s="59"/>
      <c r="FF15" s="128"/>
      <c r="FG15" s="93"/>
      <c r="FH15" s="59"/>
      <c r="FI15" s="128"/>
      <c r="FJ15" s="93"/>
      <c r="FK15" s="59"/>
      <c r="FL15" s="128"/>
      <c r="FM15" s="93"/>
      <c r="FN15" s="59"/>
      <c r="FO15" s="128"/>
      <c r="FP15" s="93"/>
      <c r="FQ15" s="59"/>
      <c r="FR15" s="128"/>
      <c r="FS15" s="93"/>
      <c r="FT15" s="59"/>
      <c r="FU15" s="128"/>
      <c r="FV15" s="93"/>
      <c r="FW15" s="59"/>
      <c r="FX15" s="128"/>
      <c r="FY15" s="93"/>
      <c r="FZ15" s="59"/>
      <c r="GA15" s="128"/>
      <c r="GB15" s="93"/>
      <c r="GC15" s="59"/>
      <c r="GD15" s="128"/>
      <c r="GE15" s="93"/>
      <c r="GF15" s="59"/>
      <c r="GG15" s="128"/>
      <c r="GH15" s="93"/>
      <c r="GI15" s="59"/>
      <c r="GJ15" s="128"/>
      <c r="GK15" s="93"/>
      <c r="GL15" s="59"/>
      <c r="GM15" s="128"/>
      <c r="GN15" s="93"/>
      <c r="GO15" s="59"/>
      <c r="GP15" s="128"/>
      <c r="GQ15" s="93"/>
      <c r="GR15" s="59"/>
      <c r="GS15" s="128"/>
      <c r="GT15" s="93"/>
      <c r="GU15" s="59"/>
      <c r="GV15" s="128"/>
      <c r="GW15" s="93"/>
      <c r="GX15" s="59"/>
      <c r="GY15" s="128"/>
      <c r="GZ15" s="93"/>
      <c r="HA15" s="59"/>
      <c r="HB15" s="128"/>
      <c r="HC15" s="93"/>
      <c r="HD15" s="59"/>
      <c r="HE15" s="128"/>
      <c r="HF15" s="93"/>
      <c r="HG15" s="59"/>
      <c r="HH15" s="128"/>
      <c r="HI15" s="93"/>
      <c r="HJ15" s="59"/>
      <c r="HK15" s="128"/>
      <c r="HL15" s="93"/>
      <c r="HM15" s="59"/>
      <c r="HN15" s="128"/>
      <c r="HO15" s="93"/>
      <c r="HP15" s="59"/>
      <c r="HQ15" s="128"/>
      <c r="HR15" s="93"/>
      <c r="HS15" s="59"/>
      <c r="HT15" s="128"/>
      <c r="HU15" s="93"/>
      <c r="HV15" s="59"/>
      <c r="HW15" s="128"/>
      <c r="HX15" s="93"/>
      <c r="HY15" s="59"/>
      <c r="HZ15" s="128"/>
      <c r="IA15" s="93"/>
      <c r="IB15" s="59"/>
      <c r="IC15" s="128"/>
      <c r="ID15" s="93"/>
      <c r="IE15" s="59"/>
      <c r="IF15" s="128"/>
      <c r="IG15" s="93"/>
      <c r="IH15" s="59"/>
      <c r="II15" s="128"/>
      <c r="IJ15" s="93"/>
      <c r="IK15" s="59"/>
    </row>
    <row r="16" spans="1:245" ht="12.75" customHeight="1">
      <c r="A16" s="128"/>
      <c r="B16" s="93"/>
      <c r="C16" s="128" t="s">
        <v>1127</v>
      </c>
      <c r="D16" s="93">
        <v>4.25</v>
      </c>
      <c r="E16" s="511">
        <f>D16/D$13*100</f>
        <v>4.7682089485257828</v>
      </c>
      <c r="F16" s="128" t="s">
        <v>1128</v>
      </c>
      <c r="G16" s="93">
        <v>2.1749999999999998</v>
      </c>
      <c r="H16" s="511">
        <f>G16/G$13*100</f>
        <v>4.9779140823472856</v>
      </c>
      <c r="I16" s="128" t="s">
        <v>1128</v>
      </c>
      <c r="J16" s="93">
        <v>9.6150000000000002</v>
      </c>
      <c r="K16" s="511">
        <f>J16/J$13*100</f>
        <v>5.0433259200201412</v>
      </c>
      <c r="L16" s="128" t="s">
        <v>1129</v>
      </c>
      <c r="M16" s="93">
        <v>144.16800000000001</v>
      </c>
      <c r="N16" s="511">
        <f>M16/M$13*100</f>
        <v>51.461186725635287</v>
      </c>
      <c r="O16" s="128" t="s">
        <v>1130</v>
      </c>
      <c r="P16" s="93">
        <v>15.164</v>
      </c>
      <c r="Q16" s="511">
        <f>P16/P$13*100</f>
        <v>13.748957313313747</v>
      </c>
      <c r="R16" s="128" t="s">
        <v>1131</v>
      </c>
      <c r="S16" s="93">
        <v>4.6310000000000002</v>
      </c>
      <c r="T16" s="511">
        <f t="shared" ref="T16:T21" si="81">S16/S$13*100</f>
        <v>4.5105239064584932</v>
      </c>
      <c r="U16" s="128" t="s">
        <v>1129</v>
      </c>
      <c r="V16" s="93">
        <v>57.548999999999999</v>
      </c>
      <c r="W16" s="511">
        <f>V16/V$13*100</f>
        <v>49.9743827991351</v>
      </c>
      <c r="X16" s="128" t="s">
        <v>1132</v>
      </c>
      <c r="Y16" s="93">
        <v>5.6554351660286297</v>
      </c>
      <c r="Z16" s="511">
        <f>Y16/Y$13*100</f>
        <v>70.488159804909884</v>
      </c>
      <c r="AA16" s="128" t="s">
        <v>1132</v>
      </c>
      <c r="AB16" s="93">
        <v>14.083678222533409</v>
      </c>
      <c r="AC16" s="511">
        <f t="shared" ref="AC16:AC21" si="82">AB16/AB$13*100</f>
        <v>46.472496910038089</v>
      </c>
      <c r="AD16" s="128" t="s">
        <v>1132</v>
      </c>
      <c r="AE16" s="93">
        <v>8.757648111301501</v>
      </c>
      <c r="AF16" s="511">
        <f t="shared" ref="AF16:AF21" si="83">AE16/AE$13*100</f>
        <v>20.925318628006124</v>
      </c>
      <c r="AG16" s="128" t="s">
        <v>1132</v>
      </c>
      <c r="AH16" s="93">
        <v>18.482374071375666</v>
      </c>
      <c r="AI16" s="511">
        <f t="shared" ref="AI16:AI21" si="84">AH16/AH$13*100</f>
        <v>33.799621517682034</v>
      </c>
      <c r="AJ16" s="128" t="s">
        <v>1132</v>
      </c>
      <c r="AK16" s="93">
        <v>3.3356535086212915</v>
      </c>
      <c r="AL16" s="511">
        <f>AK16/AK$13*100</f>
        <v>55.527124658796126</v>
      </c>
      <c r="AM16" s="128" t="s">
        <v>1133</v>
      </c>
      <c r="AN16" s="93">
        <v>510.37</v>
      </c>
      <c r="AO16" s="511">
        <f>AN16/AN$13*100</f>
        <v>14.878841387883352</v>
      </c>
      <c r="AP16" s="1734" t="s">
        <v>1134</v>
      </c>
      <c r="AQ16" s="1724">
        <v>1433.1020000000001</v>
      </c>
      <c r="AR16" s="511">
        <f>AQ16/AQ$13*100</f>
        <v>98.383954327830722</v>
      </c>
      <c r="AS16" s="128" t="s">
        <v>1135</v>
      </c>
      <c r="AT16" s="93">
        <v>6.4</v>
      </c>
      <c r="AU16" s="511">
        <f>AT16/AT$13*100</f>
        <v>14.849187935034802</v>
      </c>
      <c r="AV16" s="128" t="s">
        <v>1136</v>
      </c>
      <c r="AW16" s="93">
        <v>22.879466870000002</v>
      </c>
      <c r="AX16" s="511">
        <f>AW16/AW$13*100</f>
        <v>3.5285652256359774</v>
      </c>
      <c r="AY16" s="128" t="s">
        <v>1137</v>
      </c>
      <c r="AZ16" s="93">
        <v>14.69728284</v>
      </c>
      <c r="BA16" s="511">
        <f>AZ16/AZ$13*100</f>
        <v>1.9191838304225499</v>
      </c>
      <c r="BB16" s="128" t="s">
        <v>1137</v>
      </c>
      <c r="BC16" s="93">
        <v>8.65085163</v>
      </c>
      <c r="BD16" s="511">
        <f>BC16/BC$13*100</f>
        <v>3.2990867961098664</v>
      </c>
      <c r="BE16" s="128" t="s">
        <v>1137</v>
      </c>
      <c r="BF16" s="93">
        <v>15.064968240000001</v>
      </c>
      <c r="BG16" s="511">
        <f t="shared" ref="BG16:BG21" si="85">BF16/BF$13*100</f>
        <v>3.166841703120391</v>
      </c>
      <c r="BH16" s="128" t="s">
        <v>1138</v>
      </c>
      <c r="BI16" s="93">
        <v>2.7949999999999999</v>
      </c>
      <c r="BJ16" s="511">
        <f t="shared" ref="BJ16:BJ21" si="86">BI16/BI$13*100</f>
        <v>6.6049105560413084</v>
      </c>
      <c r="BK16" s="128" t="s">
        <v>1139</v>
      </c>
      <c r="BL16" s="93">
        <v>3.8660000000000001</v>
      </c>
      <c r="BM16" s="511">
        <f>BL16/BL$13*100</f>
        <v>7.0730725602839479</v>
      </c>
      <c r="BN16" s="128" t="s">
        <v>1140</v>
      </c>
      <c r="BO16" s="93">
        <v>22.7</v>
      </c>
      <c r="BP16" s="511">
        <f>BO16/BO$13*100</f>
        <v>13.943488943488941</v>
      </c>
      <c r="BQ16" s="128"/>
      <c r="BR16" s="93"/>
      <c r="BS16" s="511"/>
      <c r="BT16" s="128" t="s">
        <v>1141</v>
      </c>
      <c r="BU16" s="93">
        <v>30.3</v>
      </c>
      <c r="BV16" s="511">
        <f>BU16/BU$13*100</f>
        <v>28.344246959775489</v>
      </c>
      <c r="BW16" s="128" t="s">
        <v>1141</v>
      </c>
      <c r="BX16" s="93">
        <v>234.6</v>
      </c>
      <c r="BY16" s="511">
        <f>BX16/BX$13*100</f>
        <v>25.497228562112813</v>
      </c>
      <c r="BZ16" s="128" t="s">
        <v>1138</v>
      </c>
      <c r="CA16" s="93">
        <v>1E-3</v>
      </c>
      <c r="CB16" s="511">
        <f>CA16/CA$13*100</f>
        <v>2.5284450063211124E-2</v>
      </c>
      <c r="CC16" s="128" t="s">
        <v>1142</v>
      </c>
      <c r="CD16" s="93">
        <v>0.12</v>
      </c>
      <c r="CE16" s="511">
        <f>CD16/CD$13*100</f>
        <v>3.2449972958355859</v>
      </c>
      <c r="CF16" s="128" t="s">
        <v>1143</v>
      </c>
      <c r="CG16" s="93">
        <v>0.311</v>
      </c>
      <c r="CH16" s="511">
        <f>CG16/CG$13*100</f>
        <v>1.9910371318822024</v>
      </c>
      <c r="CI16" s="128" t="s">
        <v>1144</v>
      </c>
      <c r="CJ16" s="93">
        <v>2E-3</v>
      </c>
      <c r="CK16" s="511">
        <f>CJ16/CJ$13*100</f>
        <v>7.926128482542703E-3</v>
      </c>
      <c r="CL16" s="128" t="s">
        <v>1145</v>
      </c>
      <c r="CM16" s="93">
        <v>2E-3</v>
      </c>
      <c r="CN16" s="511">
        <f>CM16/CM$13*100</f>
        <v>8.7757788503729714E-3</v>
      </c>
      <c r="CO16" s="128" t="s">
        <v>1146</v>
      </c>
      <c r="CP16" s="93">
        <v>21.6</v>
      </c>
      <c r="CQ16" s="511">
        <f>CP16/CP$13*100</f>
        <v>15.561959654178677</v>
      </c>
      <c r="CR16" s="128" t="s">
        <v>1147</v>
      </c>
      <c r="CS16" s="93">
        <v>103.1</v>
      </c>
      <c r="CT16" s="511">
        <f t="shared" ref="CT16:CT21" si="87">CS16/CS$13*100</f>
        <v>33.215206185567006</v>
      </c>
      <c r="CU16" s="128" t="s">
        <v>1147</v>
      </c>
      <c r="CV16" s="93">
        <v>56.2</v>
      </c>
      <c r="CW16" s="511">
        <f>CV16/CV$13*100</f>
        <v>39.605355884425656</v>
      </c>
      <c r="CX16" s="128" t="s">
        <v>1147</v>
      </c>
      <c r="CY16" s="93">
        <v>103.2</v>
      </c>
      <c r="CZ16" s="511">
        <f t="shared" ref="CZ16:CZ21" si="88">CY16/CY$13*100</f>
        <v>18.614718614718619</v>
      </c>
      <c r="DA16" s="128" t="s">
        <v>1147</v>
      </c>
      <c r="DB16" s="93">
        <v>55.7</v>
      </c>
      <c r="DC16" s="511">
        <f>DB16/DB$13*100</f>
        <v>16.817632850241548</v>
      </c>
      <c r="DD16" s="128" t="s">
        <v>1148</v>
      </c>
      <c r="DE16" s="93">
        <v>2.1280000000000001</v>
      </c>
      <c r="DF16" s="511">
        <f t="shared" ref="DF16:DF21" si="89">DE16/DE$13*100</f>
        <v>9.7462672895484097</v>
      </c>
      <c r="DG16" s="128" t="s">
        <v>1149</v>
      </c>
      <c r="DH16" s="93">
        <v>1.671</v>
      </c>
      <c r="DI16" s="511">
        <f>DH16/DH$13*100</f>
        <v>14.730253878702399</v>
      </c>
      <c r="DJ16" s="128" t="s">
        <v>1150</v>
      </c>
      <c r="DK16" s="93">
        <v>34.799999999999997</v>
      </c>
      <c r="DL16" s="511">
        <f>DK16/DK$13*100</f>
        <v>4.5216297616789278</v>
      </c>
      <c r="DM16" s="128" t="s">
        <v>1151</v>
      </c>
      <c r="DN16" s="93">
        <v>2.0419999999999998</v>
      </c>
      <c r="DO16" s="511">
        <f>DN16/DN$13*100</f>
        <v>5.8822683858983522</v>
      </c>
      <c r="DP16" s="128" t="s">
        <v>1152</v>
      </c>
      <c r="DQ16" s="93">
        <v>5.476</v>
      </c>
      <c r="DR16" s="511">
        <f>DQ16/DQ$13*100</f>
        <v>2.9160906264945394</v>
      </c>
      <c r="DS16" s="128" t="s">
        <v>1150</v>
      </c>
      <c r="DT16" s="93">
        <v>1.7190000000000001</v>
      </c>
      <c r="DU16" s="511">
        <f>DT16/DT$13*100</f>
        <v>2.9944717244089598</v>
      </c>
      <c r="DV16" s="128" t="s">
        <v>1151</v>
      </c>
      <c r="DW16" s="93">
        <v>0.39511600000000002</v>
      </c>
      <c r="DX16" s="511">
        <f>DW16/DW$13*100</f>
        <v>6.2393330832016352</v>
      </c>
      <c r="DY16" s="128" t="s">
        <v>1152</v>
      </c>
      <c r="DZ16" s="93">
        <v>0.42918499999999998</v>
      </c>
      <c r="EA16" s="511">
        <f>DZ16/DZ$13*100</f>
        <v>3.6600240707013105</v>
      </c>
      <c r="EB16" s="128" t="s">
        <v>1150</v>
      </c>
      <c r="EC16" s="93">
        <v>0</v>
      </c>
      <c r="ED16" s="511">
        <f>EC16/EC$13*100</f>
        <v>0</v>
      </c>
      <c r="EE16" s="128" t="s">
        <v>1153</v>
      </c>
      <c r="EF16" s="93">
        <v>0.33873300000000001</v>
      </c>
      <c r="EG16" s="511">
        <f>EF16/EF$13*100</f>
        <v>1.6940572589583123</v>
      </c>
      <c r="EH16" s="128" t="s">
        <v>1150</v>
      </c>
      <c r="EI16" s="93">
        <v>0.495836</v>
      </c>
      <c r="EJ16" s="511">
        <f>EI16/EI$13*100</f>
        <v>0.86875216876607164</v>
      </c>
      <c r="EK16" s="128" t="s">
        <v>1154</v>
      </c>
      <c r="EL16" s="93">
        <v>0.28699999999999998</v>
      </c>
      <c r="EM16" s="511">
        <f>EL16/EL$13*100</f>
        <v>5.0192374956278414</v>
      </c>
      <c r="EN16" s="128" t="s">
        <v>1138</v>
      </c>
      <c r="EO16" s="93">
        <v>0.35099999999999998</v>
      </c>
      <c r="EP16" s="511">
        <f t="shared" ref="EP16:EP21" si="90">EO16/EO$13*100</f>
        <v>5.2639472105578875</v>
      </c>
      <c r="EQ16" s="128" t="s">
        <v>1155</v>
      </c>
      <c r="ER16" s="93">
        <v>11.590999999999999</v>
      </c>
      <c r="ES16" s="511">
        <f t="shared" ref="ES16:ES21" si="91">ER16/ER$13*100</f>
        <v>12.280813282052911</v>
      </c>
      <c r="ET16" s="128" t="s">
        <v>1156</v>
      </c>
      <c r="EU16" s="93">
        <v>6.125</v>
      </c>
      <c r="EV16" s="511">
        <f>EU16/EU$13*100</f>
        <v>3.7367611889306458</v>
      </c>
      <c r="EW16" s="128" t="s">
        <v>1157</v>
      </c>
      <c r="EX16" s="93">
        <v>28.706758019999999</v>
      </c>
      <c r="EY16" s="511">
        <f>EX16/EX$13*100</f>
        <v>27.735998086956521</v>
      </c>
      <c r="EZ16" s="128" t="s">
        <v>1158</v>
      </c>
      <c r="FA16" s="93">
        <v>315.84477389</v>
      </c>
      <c r="FB16" s="511">
        <f>FA16/FA$13*100</f>
        <v>30.739150743552312</v>
      </c>
      <c r="FC16" s="128" t="s">
        <v>1159</v>
      </c>
      <c r="FD16" s="93">
        <v>5.2213492500000003</v>
      </c>
      <c r="FE16" s="511">
        <f>FD16/FD$13*100</f>
        <v>0.47308621484532032</v>
      </c>
      <c r="FF16" s="128" t="s">
        <v>1159</v>
      </c>
      <c r="FG16" s="93">
        <v>1.2637990800000001</v>
      </c>
      <c r="FH16" s="511">
        <f>FG16/FG$13*100</f>
        <v>44.917414237566824</v>
      </c>
      <c r="FI16" s="128" t="s">
        <v>1160</v>
      </c>
      <c r="FJ16" s="93">
        <v>312.3</v>
      </c>
      <c r="FK16" s="511">
        <f>FJ16/FJ$13*100</f>
        <v>43.520066889632112</v>
      </c>
      <c r="FL16" s="128" t="s">
        <v>1161</v>
      </c>
      <c r="FM16" s="93">
        <v>3.1139999999999999</v>
      </c>
      <c r="FN16" s="511">
        <f>FM16/FM$13*100</f>
        <v>4.2669224445053437</v>
      </c>
      <c r="FO16" s="128" t="s">
        <v>1162</v>
      </c>
      <c r="FP16" s="93">
        <v>0.97199999999999998</v>
      </c>
      <c r="FQ16" s="511">
        <f>FP16/FP$13*100</f>
        <v>1.9375286542946557</v>
      </c>
      <c r="FR16" s="128" t="s">
        <v>1162</v>
      </c>
      <c r="FS16" s="93">
        <v>0.81</v>
      </c>
      <c r="FT16" s="511">
        <f>FS16/FS$13*100</f>
        <v>0.9048863864870299</v>
      </c>
      <c r="FU16" s="128" t="s">
        <v>1163</v>
      </c>
      <c r="FV16" s="93">
        <v>0.17799999999999999</v>
      </c>
      <c r="FW16" s="511">
        <f>FV16/FV$13*100</f>
        <v>0.188517384903782</v>
      </c>
      <c r="FX16" s="128" t="s">
        <v>1164</v>
      </c>
      <c r="FY16" s="93">
        <v>5.3999999999999999E-2</v>
      </c>
      <c r="FZ16" s="511">
        <f>FY16/FY$13*100</f>
        <v>0.30568921596377019</v>
      </c>
      <c r="GA16" s="128" t="s">
        <v>1163</v>
      </c>
      <c r="GB16" s="93">
        <v>4.1349999999999998</v>
      </c>
      <c r="GC16" s="511">
        <f>GB16/GB$13*100</f>
        <v>0.50280892045040004</v>
      </c>
      <c r="GD16" s="128" t="s">
        <v>1165</v>
      </c>
      <c r="GE16" s="93">
        <v>3.7896233100000001</v>
      </c>
      <c r="GF16" s="511">
        <f>GE16/GE$13*100</f>
        <v>0.45336902432624188</v>
      </c>
      <c r="GG16" s="128" t="s">
        <v>1166</v>
      </c>
      <c r="GH16" s="93">
        <v>3.1702533599999998</v>
      </c>
      <c r="GI16" s="511">
        <f>GH16/GH$13*100</f>
        <v>0.34147369066757421</v>
      </c>
      <c r="GJ16" s="128" t="s">
        <v>1167</v>
      </c>
      <c r="GK16" s="93">
        <v>2221.1999999999998</v>
      </c>
      <c r="GL16" s="511">
        <f>GK16/GK$13*100</f>
        <v>59.535232785654934</v>
      </c>
      <c r="GM16" s="128" t="s">
        <v>1168</v>
      </c>
      <c r="GN16" s="93">
        <v>1893.3</v>
      </c>
      <c r="GO16" s="511">
        <f>GN16/GN$13*100</f>
        <v>20.628677271736763</v>
      </c>
      <c r="GP16" s="128" t="s">
        <v>1169</v>
      </c>
      <c r="GQ16" s="93">
        <v>41.4</v>
      </c>
      <c r="GR16" s="511">
        <f>GQ16/GQ$13*100</f>
        <v>14.384989576094508</v>
      </c>
      <c r="GS16" s="128" t="s">
        <v>1170</v>
      </c>
      <c r="GT16" s="93">
        <v>199.9</v>
      </c>
      <c r="GU16" s="511">
        <f>GT16/GT$13*100</f>
        <v>46.880863039399628</v>
      </c>
      <c r="GV16" s="128"/>
      <c r="GW16" s="93"/>
      <c r="GX16" s="511"/>
      <c r="GY16" s="128" t="s">
        <v>1171</v>
      </c>
      <c r="GZ16" s="93">
        <v>227.7</v>
      </c>
      <c r="HA16" s="511">
        <f>GZ16/GZ$13*100</f>
        <v>23.46696897866639</v>
      </c>
      <c r="HB16" s="128" t="s">
        <v>1171</v>
      </c>
      <c r="HC16" s="93">
        <v>9</v>
      </c>
      <c r="HD16" s="511">
        <f>HC16/HC$13*100</f>
        <v>7.0588235294117645</v>
      </c>
      <c r="HE16" s="128" t="s">
        <v>1171</v>
      </c>
      <c r="HF16" s="93">
        <v>1.4</v>
      </c>
      <c r="HG16" s="511">
        <f>HF16/HF$13*100</f>
        <v>10.769230769230768</v>
      </c>
      <c r="HH16" s="128" t="s">
        <v>1172</v>
      </c>
      <c r="HI16" s="93">
        <v>16</v>
      </c>
      <c r="HJ16" s="511">
        <f>HI16/HI$13*100</f>
        <v>53.872053872053868</v>
      </c>
      <c r="HK16" s="128" t="s">
        <v>1173</v>
      </c>
      <c r="HL16" s="93">
        <v>3.3</v>
      </c>
      <c r="HM16" s="511">
        <f>HL16/HL$13*100</f>
        <v>42.307692307692307</v>
      </c>
      <c r="HN16" s="128" t="s">
        <v>1172</v>
      </c>
      <c r="HO16" s="93">
        <v>1.96</v>
      </c>
      <c r="HP16" s="511">
        <f>HO16/HO$13*100</f>
        <v>27.222222222222225</v>
      </c>
      <c r="HQ16" s="128"/>
      <c r="HR16" s="93"/>
      <c r="HS16" s="511"/>
      <c r="HT16" s="128"/>
      <c r="HU16" s="93"/>
      <c r="HV16" s="511"/>
      <c r="HW16" s="128" t="s">
        <v>1174</v>
      </c>
      <c r="HX16" s="93">
        <v>292</v>
      </c>
      <c r="HY16" s="511">
        <f>HX16/HX$13*100</f>
        <v>54.497946995147451</v>
      </c>
      <c r="HZ16" s="128" t="s">
        <v>1175</v>
      </c>
      <c r="IA16" s="93">
        <v>64.400000000000006</v>
      </c>
      <c r="IB16" s="511">
        <f>IA16/IA$13*100</f>
        <v>57.601831809806626</v>
      </c>
      <c r="IC16" s="128" t="s">
        <v>1176</v>
      </c>
      <c r="ID16" s="93">
        <v>165</v>
      </c>
      <c r="IE16" s="511">
        <f>ID16/ID$13*100</f>
        <v>32.461144993114303</v>
      </c>
      <c r="IF16" s="128" t="s">
        <v>1177</v>
      </c>
      <c r="IG16" s="93">
        <v>3.760281</v>
      </c>
      <c r="IH16" s="511">
        <f>IG16/IG$13*100</f>
        <v>4.4078540448211259</v>
      </c>
      <c r="II16" s="361" t="s">
        <v>1178</v>
      </c>
      <c r="IJ16" s="1723">
        <v>34.74</v>
      </c>
      <c r="IK16" s="511">
        <f>IJ16/IJ$13*100</f>
        <v>83.670520231213871</v>
      </c>
    </row>
    <row r="17" spans="1:245" ht="12.75" customHeight="1">
      <c r="A17" s="128"/>
      <c r="B17" s="93"/>
      <c r="C17" s="128" t="s">
        <v>1179</v>
      </c>
      <c r="D17" s="93">
        <v>4.3499999999999996</v>
      </c>
      <c r="E17" s="511">
        <f t="shared" ref="E17:E27" si="92">D17/D$13*100</f>
        <v>4.8804021002558002</v>
      </c>
      <c r="F17" s="128" t="s">
        <v>1127</v>
      </c>
      <c r="G17" s="93">
        <v>2.4870000000000001</v>
      </c>
      <c r="H17" s="511">
        <f t="shared" ref="H17:H25" si="93">G17/G$13*100</f>
        <v>5.6919872748495175</v>
      </c>
      <c r="I17" s="128" t="s">
        <v>1127</v>
      </c>
      <c r="J17" s="93">
        <v>10.237</v>
      </c>
      <c r="K17" s="511">
        <f t="shared" ref="K17:K26" si="94">J17/J$13*100</f>
        <v>5.3695816373630985</v>
      </c>
      <c r="L17" s="128" t="s">
        <v>1180</v>
      </c>
      <c r="M17" s="93">
        <v>9.5459999999999994</v>
      </c>
      <c r="N17" s="511">
        <f t="shared" ref="N17:N26" si="95">M17/M$13*100</f>
        <v>3.4074724521593867</v>
      </c>
      <c r="O17" s="128" t="s">
        <v>1181</v>
      </c>
      <c r="P17" s="93">
        <v>0</v>
      </c>
      <c r="Q17" s="511">
        <f t="shared" ref="Q17:Q28" si="96">P17/P$13*100</f>
        <v>0</v>
      </c>
      <c r="R17" s="128" t="s">
        <v>1182</v>
      </c>
      <c r="S17" s="93">
        <v>19.427</v>
      </c>
      <c r="T17" s="511">
        <f t="shared" si="81"/>
        <v>18.921603958274485</v>
      </c>
      <c r="U17" s="128" t="s">
        <v>1183</v>
      </c>
      <c r="V17" s="93">
        <v>0</v>
      </c>
      <c r="W17" s="511">
        <f t="shared" ref="W17:W27" si="97">V17/V$13*100</f>
        <v>0</v>
      </c>
      <c r="X17" s="128" t="s">
        <v>1184</v>
      </c>
      <c r="Y17" s="93">
        <v>1.9320851303512885</v>
      </c>
      <c r="Z17" s="511">
        <f>Y17/Y$13*100</f>
        <v>24.081104535148746</v>
      </c>
      <c r="AA17" s="128" t="s">
        <v>1184</v>
      </c>
      <c r="AB17" s="93">
        <v>7.3715664506519429</v>
      </c>
      <c r="AC17" s="511">
        <f t="shared" si="82"/>
        <v>24.324263426578028</v>
      </c>
      <c r="AD17" s="128" t="s">
        <v>1184</v>
      </c>
      <c r="AE17" s="93">
        <v>8.2694305008273474</v>
      </c>
      <c r="AF17" s="511">
        <f t="shared" si="83"/>
        <v>19.758782940668809</v>
      </c>
      <c r="AG17" s="128" t="s">
        <v>1184</v>
      </c>
      <c r="AH17" s="93">
        <v>12.035907397530622</v>
      </c>
      <c r="AI17" s="511">
        <f t="shared" si="84"/>
        <v>22.010652586479388</v>
      </c>
      <c r="AJ17" s="128" t="s">
        <v>1184</v>
      </c>
      <c r="AK17" s="93">
        <v>1.4594026955942225</v>
      </c>
      <c r="AL17" s="511">
        <f>AK17/AK$13*100</f>
        <v>24.294020705747059</v>
      </c>
      <c r="AM17" s="128" t="s">
        <v>1185</v>
      </c>
      <c r="AN17" s="93">
        <v>604.23900000000003</v>
      </c>
      <c r="AO17" s="511">
        <f>AN17/AN$13*100</f>
        <v>17.615408902116599</v>
      </c>
      <c r="AP17" s="128"/>
      <c r="AQ17" s="93"/>
      <c r="AR17" s="511"/>
      <c r="AS17" s="128" t="s">
        <v>1186</v>
      </c>
      <c r="AT17" s="93">
        <v>10.6</v>
      </c>
      <c r="AU17" s="511">
        <f>AT17/AT$13*100</f>
        <v>24.593967517401392</v>
      </c>
      <c r="AV17" s="128" t="s">
        <v>1187</v>
      </c>
      <c r="AW17" s="93">
        <v>51.066648270000002</v>
      </c>
      <c r="AX17" s="511">
        <f>AW17/AW$13*100</f>
        <v>7.875707956795833</v>
      </c>
      <c r="AY17" s="128" t="s">
        <v>1188</v>
      </c>
      <c r="AZ17" s="93">
        <v>19.645946800000001</v>
      </c>
      <c r="BA17" s="511">
        <f t="shared" ref="BA17:BA23" si="98">AZ17/AZ$13*100</f>
        <v>2.5653846253326669</v>
      </c>
      <c r="BB17" s="128" t="s">
        <v>1136</v>
      </c>
      <c r="BC17" s="93">
        <v>8.9861665399999993</v>
      </c>
      <c r="BD17" s="511">
        <f>BC17/BC$13*100</f>
        <v>3.4269624133824479</v>
      </c>
      <c r="BE17" s="128" t="s">
        <v>1189</v>
      </c>
      <c r="BF17" s="93">
        <v>25.22897846</v>
      </c>
      <c r="BG17" s="511">
        <f t="shared" si="85"/>
        <v>5.3034417226394401</v>
      </c>
      <c r="BH17" s="128" t="s">
        <v>1190</v>
      </c>
      <c r="BI17" s="93">
        <v>5.1260000000000003</v>
      </c>
      <c r="BJ17" s="511">
        <f t="shared" si="86"/>
        <v>12.113335066285421</v>
      </c>
      <c r="BK17" s="128" t="s">
        <v>1191</v>
      </c>
      <c r="BL17" s="93">
        <v>5.673</v>
      </c>
      <c r="BM17" s="511">
        <f>BL17/BL$13*100</f>
        <v>10.379084489004354</v>
      </c>
      <c r="BN17" s="128" t="s">
        <v>1141</v>
      </c>
      <c r="BO17" s="93">
        <v>17.100000000000001</v>
      </c>
      <c r="BP17" s="511">
        <f t="shared" ref="BP17:BP25" si="99">BO17/BO$13*100</f>
        <v>10.503685503685503</v>
      </c>
      <c r="BQ17" s="128"/>
      <c r="BR17" s="93"/>
      <c r="BS17" s="511"/>
      <c r="BT17" s="128" t="s">
        <v>1192</v>
      </c>
      <c r="BU17" s="93">
        <v>22.7</v>
      </c>
      <c r="BV17" s="511">
        <f t="shared" ref="BV17:BV24" si="100">BU17/BU$13*100</f>
        <v>21.234798877455564</v>
      </c>
      <c r="BW17" s="128" t="s">
        <v>1192</v>
      </c>
      <c r="BX17" s="93">
        <v>177.9</v>
      </c>
      <c r="BY17" s="511">
        <f t="shared" ref="BY17:BY24" si="101">BX17/BX$13*100</f>
        <v>19.334854907075318</v>
      </c>
      <c r="BZ17" s="128" t="s">
        <v>1193</v>
      </c>
      <c r="CA17" s="93">
        <v>0.13300000000000001</v>
      </c>
      <c r="CB17" s="511">
        <f t="shared" ref="CB17:CB25" si="102">CA17/CA$13*100</f>
        <v>3.3628318584070795</v>
      </c>
      <c r="CC17" s="128" t="s">
        <v>1194</v>
      </c>
      <c r="CD17" s="93">
        <v>0.221</v>
      </c>
      <c r="CE17" s="511">
        <f t="shared" ref="CE17:CE22" si="103">CD17/CD$13*100</f>
        <v>5.9762033531638714</v>
      </c>
      <c r="CF17" s="128" t="s">
        <v>1154</v>
      </c>
      <c r="CG17" s="93">
        <v>0.77700000000000002</v>
      </c>
      <c r="CH17" s="511">
        <f t="shared" ref="CH17:CH24" si="104">CG17/CG$13*100</f>
        <v>4.9743918053777207</v>
      </c>
      <c r="CI17" s="128" t="s">
        <v>1195</v>
      </c>
      <c r="CJ17" s="93">
        <v>0.26200000000000001</v>
      </c>
      <c r="CK17" s="511"/>
      <c r="CL17" s="128" t="s">
        <v>1144</v>
      </c>
      <c r="CM17" s="93">
        <v>4.0000000000000001E-3</v>
      </c>
      <c r="CN17" s="511">
        <f t="shared" ref="CN17:CN28" si="105">CM17/CM$13*100</f>
        <v>1.7551557700745943E-2</v>
      </c>
      <c r="CO17" s="128" t="s">
        <v>1196</v>
      </c>
      <c r="CP17" s="93">
        <v>21.4</v>
      </c>
      <c r="CQ17" s="511">
        <f t="shared" ref="CQ17:CQ24" si="106">CP17/CP$13*100</f>
        <v>15.417867435158502</v>
      </c>
      <c r="CR17" s="128" t="s">
        <v>1140</v>
      </c>
      <c r="CS17" s="93">
        <v>102.5</v>
      </c>
      <c r="CT17" s="511">
        <f t="shared" si="87"/>
        <v>33.021907216494853</v>
      </c>
      <c r="CU17" s="128" t="s">
        <v>1140</v>
      </c>
      <c r="CV17" s="93">
        <v>56.1</v>
      </c>
      <c r="CW17" s="511">
        <f>CV17/CV$13*100</f>
        <v>39.534883720930232</v>
      </c>
      <c r="CX17" s="128" t="s">
        <v>1140</v>
      </c>
      <c r="CY17" s="93">
        <v>102.9</v>
      </c>
      <c r="CZ17" s="511">
        <f t="shared" si="88"/>
        <v>18.560606060606062</v>
      </c>
      <c r="DA17" s="128" t="s">
        <v>1140</v>
      </c>
      <c r="DB17" s="93">
        <v>55.5</v>
      </c>
      <c r="DC17" s="511">
        <f t="shared" ref="DC17:DC22" si="107">DB17/DB$13*100</f>
        <v>16.757246376811594</v>
      </c>
      <c r="DD17" s="128" t="s">
        <v>1197</v>
      </c>
      <c r="DE17" s="93">
        <v>3.1749999999999998</v>
      </c>
      <c r="DF17" s="511">
        <f t="shared" si="89"/>
        <v>14.541540716314003</v>
      </c>
      <c r="DG17" s="128" t="s">
        <v>1198</v>
      </c>
      <c r="DH17" s="93">
        <v>1.732</v>
      </c>
      <c r="DI17" s="511">
        <f>DH17/DH$13*100</f>
        <v>15.267983074753175</v>
      </c>
      <c r="DJ17" s="128" t="s">
        <v>1153</v>
      </c>
      <c r="DK17" s="93">
        <v>211.185</v>
      </c>
      <c r="DL17" s="511">
        <f t="shared" ref="DL17:DL23" si="108">DK17/DK$13*100</f>
        <v>27.439666127016217</v>
      </c>
      <c r="DM17" s="128" t="s">
        <v>1199</v>
      </c>
      <c r="DN17" s="93">
        <v>2.7570000000000001</v>
      </c>
      <c r="DO17" s="511">
        <f>DN17/DN$13*100</f>
        <v>7.9419265131840149</v>
      </c>
      <c r="DP17" s="128" t="s">
        <v>1200</v>
      </c>
      <c r="DQ17" s="93">
        <v>10.476000000000001</v>
      </c>
      <c r="DR17" s="511">
        <f t="shared" ref="DR17:DR22" si="109">DQ17/DQ$13*100</f>
        <v>5.5787007675596785</v>
      </c>
      <c r="DS17" s="128" t="s">
        <v>1153</v>
      </c>
      <c r="DT17" s="93">
        <v>6.399</v>
      </c>
      <c r="DU17" s="511">
        <f t="shared" ref="DU17:DU25" si="110">DT17/DT$13*100</f>
        <v>11.146960188768432</v>
      </c>
      <c r="DV17" s="128" t="s">
        <v>1199</v>
      </c>
      <c r="DW17" s="93">
        <v>0.52973999999999999</v>
      </c>
      <c r="DX17" s="511">
        <f t="shared" ref="DX17:DX22" si="111">DW17/DW$13*100</f>
        <v>8.3651998590166787</v>
      </c>
      <c r="DY17" s="128" t="s">
        <v>1201</v>
      </c>
      <c r="DZ17" s="93">
        <v>0.56418199999999996</v>
      </c>
      <c r="EA17" s="511">
        <f t="shared" ref="EA17:EA24" si="112">DZ17/DZ$13*100</f>
        <v>4.8112578497766849</v>
      </c>
      <c r="EB17" s="128" t="s">
        <v>1153</v>
      </c>
      <c r="EC17" s="93">
        <v>3.989646</v>
      </c>
      <c r="ED17" s="511">
        <f t="shared" ref="ED17:ED26" si="113">EC17/EC$13*100</f>
        <v>11.59692859340988</v>
      </c>
      <c r="EE17" s="128" t="s">
        <v>1202</v>
      </c>
      <c r="EF17" s="93">
        <v>0.88817100000000004</v>
      </c>
      <c r="EG17" s="511">
        <f t="shared" ref="EG17:EG23" si="114">EF17/EF$13*100</f>
        <v>4.4418835181286243</v>
      </c>
      <c r="EH17" s="128" t="s">
        <v>1153</v>
      </c>
      <c r="EI17" s="93">
        <v>10.835791</v>
      </c>
      <c r="EJ17" s="511">
        <f t="shared" ref="EJ17:EJ24" si="115">EI17/EI$13*100</f>
        <v>18.985343806310716</v>
      </c>
      <c r="EK17" s="128" t="s">
        <v>1203</v>
      </c>
      <c r="EL17" s="93">
        <v>0.28899999999999998</v>
      </c>
      <c r="EM17" s="511">
        <f t="shared" ref="EM17:EM23" si="116">EL17/EL$13*100</f>
        <v>5.0542147604057366</v>
      </c>
      <c r="EN17" s="128" t="s">
        <v>1127</v>
      </c>
      <c r="EO17" s="93">
        <v>0.59799999999999998</v>
      </c>
      <c r="EP17" s="511">
        <f t="shared" si="90"/>
        <v>8.9682063587282528</v>
      </c>
      <c r="EQ17" s="128" t="s">
        <v>1204</v>
      </c>
      <c r="ER17" s="93">
        <v>11.869</v>
      </c>
      <c r="ES17" s="511">
        <f t="shared" si="91"/>
        <v>12.575357850460358</v>
      </c>
      <c r="ET17" s="128" t="s">
        <v>1205</v>
      </c>
      <c r="EU17" s="93">
        <v>6.8529999999999998</v>
      </c>
      <c r="EV17" s="511">
        <f t="shared" ref="EV17:EV27" si="117">EU17/EU$13*100</f>
        <v>4.1809019473864018</v>
      </c>
      <c r="EW17" s="128" t="s">
        <v>1206</v>
      </c>
      <c r="EX17" s="93">
        <v>31.287802020000001</v>
      </c>
      <c r="EY17" s="511">
        <f>EX17/EX$13*100</f>
        <v>30.229760405797101</v>
      </c>
      <c r="EZ17" s="128" t="s">
        <v>1207</v>
      </c>
      <c r="FA17" s="93">
        <v>464.45908046</v>
      </c>
      <c r="FB17" s="511">
        <f>FA17/FA$13*100</f>
        <v>45.202830215085157</v>
      </c>
      <c r="FC17" s="128" t="s">
        <v>1208</v>
      </c>
      <c r="FD17" s="93">
        <v>8.2524405600000001</v>
      </c>
      <c r="FE17" s="511">
        <f t="shared" ref="FE17:FE27" si="118">FD17/FD$13*100</f>
        <v>0.74772164833953514</v>
      </c>
      <c r="FF17" s="128" t="s">
        <v>1208</v>
      </c>
      <c r="FG17" s="93">
        <v>1.2908669499999998</v>
      </c>
      <c r="FH17" s="511">
        <f>FG17/FG$13*100</f>
        <v>45.879449064589011</v>
      </c>
      <c r="FI17" s="128" t="s">
        <v>1134</v>
      </c>
      <c r="FJ17" s="93">
        <v>232</v>
      </c>
      <c r="FK17" s="511">
        <f>FJ17/FJ$13*100</f>
        <v>32.329988851727983</v>
      </c>
      <c r="FL17" s="128" t="s">
        <v>1203</v>
      </c>
      <c r="FM17" s="93">
        <v>3.5880000000000001</v>
      </c>
      <c r="FN17" s="511">
        <f t="shared" ref="FN17:FN23" si="119">FM17/FM$13*100</f>
        <v>4.9164154562893945</v>
      </c>
      <c r="FO17" s="128" t="s">
        <v>1163</v>
      </c>
      <c r="FP17" s="93">
        <v>0.98199999999999998</v>
      </c>
      <c r="FQ17" s="511">
        <f t="shared" ref="FQ17:FQ28" si="120">FP17/FP$13*100</f>
        <v>1.9574620766639423</v>
      </c>
      <c r="FR17" s="128" t="s">
        <v>1163</v>
      </c>
      <c r="FS17" s="93">
        <v>0.89200000000000002</v>
      </c>
      <c r="FT17" s="511">
        <f t="shared" ref="FT17:FT30" si="121">FS17/FS$13*100</f>
        <v>0.99649216882275393</v>
      </c>
      <c r="FU17" s="128" t="s">
        <v>1162</v>
      </c>
      <c r="FV17" s="93">
        <v>0.18</v>
      </c>
      <c r="FW17" s="511">
        <f t="shared" ref="FW17:FW28" si="122">FV17/FV$13*100</f>
        <v>0.19063555776786945</v>
      </c>
      <c r="FX17" s="128" t="s">
        <v>1163</v>
      </c>
      <c r="FY17" s="93">
        <v>0.156</v>
      </c>
      <c r="FZ17" s="511">
        <f t="shared" ref="FZ17:FZ26" si="123">FY17/FY$13*100</f>
        <v>0.88310217945089164</v>
      </c>
      <c r="GA17" s="128" t="s">
        <v>1162</v>
      </c>
      <c r="GB17" s="93">
        <v>4.17</v>
      </c>
      <c r="GC17" s="511">
        <f t="shared" ref="GC17:GC29" si="124">GB17/GB$13*100</f>
        <v>0.50706486052676381</v>
      </c>
      <c r="GD17" s="128" t="s">
        <v>1209</v>
      </c>
      <c r="GE17" s="93">
        <v>3.8077362799999999</v>
      </c>
      <c r="GF17" s="511">
        <f t="shared" ref="GF17:GF34" si="125">GE17/GE$13*100</f>
        <v>0.45553595725460999</v>
      </c>
      <c r="GG17" s="128" t="s">
        <v>1209</v>
      </c>
      <c r="GH17" s="93">
        <v>3.5222287999999997</v>
      </c>
      <c r="GI17" s="511">
        <f t="shared" ref="GI17:GI34" si="126">GH17/GH$13*100</f>
        <v>0.37938559828909735</v>
      </c>
      <c r="GJ17" s="128" t="s">
        <v>1210</v>
      </c>
      <c r="GK17" s="93">
        <v>1463.8</v>
      </c>
      <c r="GL17" s="511">
        <f>GK17/GK$13*100</f>
        <v>39.234501058725776</v>
      </c>
      <c r="GM17" s="128" t="s">
        <v>1211</v>
      </c>
      <c r="GN17" s="93">
        <v>1159</v>
      </c>
      <c r="GO17" s="511">
        <f t="shared" ref="GO17:GO22" si="127">GN17/GN$13*100</f>
        <v>12.628023534539116</v>
      </c>
      <c r="GP17" s="128" t="s">
        <v>1212</v>
      </c>
      <c r="GQ17" s="93">
        <v>55.3</v>
      </c>
      <c r="GR17" s="511">
        <f t="shared" ref="GR17:GR24" si="128">GQ17/GQ$13*100</f>
        <v>19.214732453092424</v>
      </c>
      <c r="GS17" s="128" t="s">
        <v>1213</v>
      </c>
      <c r="GT17" s="93">
        <v>197.2</v>
      </c>
      <c r="GU17" s="511">
        <f>GT17/GT$13*100</f>
        <v>46.247654784240147</v>
      </c>
      <c r="GV17" s="128"/>
      <c r="GW17" s="93"/>
      <c r="GX17" s="511"/>
      <c r="GY17" s="128" t="s">
        <v>1212</v>
      </c>
      <c r="GZ17" s="93">
        <v>322.2</v>
      </c>
      <c r="HA17" s="511">
        <f>GZ17/GZ$13*100</f>
        <v>33.206224878903434</v>
      </c>
      <c r="HB17" s="128" t="s">
        <v>1214</v>
      </c>
      <c r="HC17" s="93">
        <v>8.8000000000000007</v>
      </c>
      <c r="HD17" s="511">
        <f t="shared" ref="HD17:HD23" si="129">HC17/HC$13*100</f>
        <v>6.9019607843137267</v>
      </c>
      <c r="HE17" s="128" t="s">
        <v>1214</v>
      </c>
      <c r="HF17" s="93">
        <v>0.5</v>
      </c>
      <c r="HG17" s="511">
        <f t="shared" ref="HG17:HG22" si="130">HF17/HF$13*100</f>
        <v>3.8461538461538463</v>
      </c>
      <c r="HH17" s="128" t="s">
        <v>1173</v>
      </c>
      <c r="HI17" s="93">
        <v>15.6</v>
      </c>
      <c r="HJ17" s="511">
        <f>HI17/HI$13*100</f>
        <v>52.525252525252533</v>
      </c>
      <c r="HK17" s="128"/>
      <c r="HL17" s="93"/>
      <c r="HM17" s="511"/>
      <c r="HN17" s="128" t="s">
        <v>1215</v>
      </c>
      <c r="HO17" s="93">
        <v>1.96</v>
      </c>
      <c r="HP17" s="511">
        <f>HO17/HO$13*100</f>
        <v>27.222222222222225</v>
      </c>
      <c r="HQ17" s="128"/>
      <c r="HR17" s="93"/>
      <c r="HS17" s="511"/>
      <c r="HT17" s="128"/>
      <c r="HU17" s="93"/>
      <c r="HV17" s="511"/>
      <c r="HW17" s="128" t="s">
        <v>1193</v>
      </c>
      <c r="HX17" s="93">
        <v>79.900000000000006</v>
      </c>
      <c r="HY17" s="511">
        <f>HX17/HX$13*100</f>
        <v>14.912280701754387</v>
      </c>
      <c r="HZ17" s="128" t="s">
        <v>1141</v>
      </c>
      <c r="IA17" s="93">
        <v>25.9</v>
      </c>
      <c r="IB17" s="511">
        <f>IA17/IA$13*100</f>
        <v>23.165954097422226</v>
      </c>
      <c r="IC17" s="128" t="s">
        <v>1216</v>
      </c>
      <c r="ID17" s="93">
        <v>162.5</v>
      </c>
      <c r="IE17" s="511">
        <f>ID17/ID$13*100</f>
        <v>31.9693094629156</v>
      </c>
      <c r="IF17" s="128" t="s">
        <v>1217</v>
      </c>
      <c r="IG17" s="93">
        <v>3.203948</v>
      </c>
      <c r="IH17" s="511">
        <f t="shared" ref="IH17:IH22" si="131">IG17/IG$13*100</f>
        <v>3.7557127116820679</v>
      </c>
      <c r="II17" s="128"/>
      <c r="IJ17" s="93"/>
      <c r="IK17" s="511"/>
    </row>
    <row r="18" spans="1:245" ht="12.75" customHeight="1">
      <c r="A18" s="128"/>
      <c r="B18" s="93"/>
      <c r="C18" s="128" t="s">
        <v>1218</v>
      </c>
      <c r="D18" s="93">
        <v>4.4020000000000001</v>
      </c>
      <c r="E18" s="511">
        <f t="shared" si="92"/>
        <v>4.9387425391554105</v>
      </c>
      <c r="F18" s="128" t="s">
        <v>1138</v>
      </c>
      <c r="G18" s="93">
        <v>3.7749999999999999</v>
      </c>
      <c r="H18" s="511">
        <f t="shared" si="93"/>
        <v>8.6398278900510377</v>
      </c>
      <c r="I18" s="128" t="s">
        <v>1138</v>
      </c>
      <c r="J18" s="93">
        <v>13.404999999999999</v>
      </c>
      <c r="K18" s="511">
        <f t="shared" si="94"/>
        <v>7.0312827829297957</v>
      </c>
      <c r="L18" s="128" t="s">
        <v>1219</v>
      </c>
      <c r="M18" s="93">
        <v>0</v>
      </c>
      <c r="N18" s="511">
        <f t="shared" si="95"/>
        <v>0</v>
      </c>
      <c r="O18" s="128" t="s">
        <v>1180</v>
      </c>
      <c r="P18" s="93">
        <v>11.807</v>
      </c>
      <c r="Q18" s="511">
        <f t="shared" si="96"/>
        <v>10.705218873535706</v>
      </c>
      <c r="R18" s="128" t="s">
        <v>1220</v>
      </c>
      <c r="S18" s="93">
        <v>15.678000000000001</v>
      </c>
      <c r="T18" s="511">
        <f t="shared" si="81"/>
        <v>15.270134702106731</v>
      </c>
      <c r="U18" s="128" t="s">
        <v>1180</v>
      </c>
      <c r="V18" s="93">
        <v>3.8359999999999999</v>
      </c>
      <c r="W18" s="511">
        <f t="shared" si="97"/>
        <v>3.3311044921281381</v>
      </c>
      <c r="X18" s="128" t="s">
        <v>1221</v>
      </c>
      <c r="Y18" s="93">
        <v>0.39773269848756621</v>
      </c>
      <c r="Z18" s="511">
        <f>Y18/Y$13*100</f>
        <v>4.9572570788247061</v>
      </c>
      <c r="AA18" s="128" t="s">
        <v>1222</v>
      </c>
      <c r="AB18" s="93">
        <v>1.0265640751049299</v>
      </c>
      <c r="AC18" s="511">
        <f t="shared" si="82"/>
        <v>3.3873960377723189</v>
      </c>
      <c r="AD18" s="128" t="s">
        <v>1222</v>
      </c>
      <c r="AE18" s="93">
        <v>5.8263016486842298</v>
      </c>
      <c r="AF18" s="511">
        <f t="shared" si="83"/>
        <v>13.921228264956678</v>
      </c>
      <c r="AG18" s="128" t="s">
        <v>1222</v>
      </c>
      <c r="AH18" s="93">
        <v>4.6964860664278474</v>
      </c>
      <c r="AI18" s="511">
        <f t="shared" si="84"/>
        <v>8.5886937952508049</v>
      </c>
      <c r="AJ18" s="128" t="s">
        <v>1221</v>
      </c>
      <c r="AK18" s="93">
        <v>0.29995301906242899</v>
      </c>
      <c r="AL18" s="511">
        <f>AK18/AK$13*100</f>
        <v>4.9931830863769449</v>
      </c>
      <c r="AM18" s="128" t="s">
        <v>1223</v>
      </c>
      <c r="AN18" s="93">
        <v>633.47799999999995</v>
      </c>
      <c r="AO18" s="511">
        <f>AN18/AN$13*100</f>
        <v>18.467814888636813</v>
      </c>
      <c r="AP18" s="128"/>
      <c r="AQ18" s="93"/>
      <c r="AR18" s="511"/>
      <c r="AS18" s="128" t="s">
        <v>1224</v>
      </c>
      <c r="AT18" s="93">
        <v>24.7</v>
      </c>
      <c r="AU18" s="511">
        <f>AT18/AT$13*100</f>
        <v>57.308584686774942</v>
      </c>
      <c r="AV18" s="128" t="s">
        <v>1225</v>
      </c>
      <c r="AW18" s="93">
        <v>65.442197969999995</v>
      </c>
      <c r="AX18" s="511">
        <f>AW18/AW$13*100</f>
        <v>10.09276419586989</v>
      </c>
      <c r="AY18" s="128" t="s">
        <v>1187</v>
      </c>
      <c r="AZ18" s="93">
        <v>51.02824244</v>
      </c>
      <c r="BA18" s="511">
        <f t="shared" si="98"/>
        <v>6.6633117734658578</v>
      </c>
      <c r="BB18" s="128" t="s">
        <v>1225</v>
      </c>
      <c r="BC18" s="93">
        <v>53.762889399999999</v>
      </c>
      <c r="BD18" s="511">
        <f>BC18/BC$13*100</f>
        <v>20.503003187011672</v>
      </c>
      <c r="BE18" s="128" t="s">
        <v>1136</v>
      </c>
      <c r="BF18" s="93">
        <v>30.458874659999999</v>
      </c>
      <c r="BG18" s="511">
        <f t="shared" si="85"/>
        <v>6.4028302593623607</v>
      </c>
      <c r="BH18" s="128" t="s">
        <v>1198</v>
      </c>
      <c r="BI18" s="93">
        <v>5.1420000000000003</v>
      </c>
      <c r="BJ18" s="511">
        <f t="shared" si="86"/>
        <v>12.151144929933599</v>
      </c>
      <c r="BK18" s="128" t="s">
        <v>1226</v>
      </c>
      <c r="BL18" s="93">
        <v>5.7169999999999996</v>
      </c>
      <c r="BM18" s="511">
        <f>BL18/BL$13*100</f>
        <v>10.459585056167441</v>
      </c>
      <c r="BN18" s="128" t="s">
        <v>1227</v>
      </c>
      <c r="BO18" s="93">
        <v>16.8</v>
      </c>
      <c r="BP18" s="511">
        <f t="shared" si="99"/>
        <v>10.319410319410318</v>
      </c>
      <c r="BQ18" s="128"/>
      <c r="BR18" s="93"/>
      <c r="BS18" s="511"/>
      <c r="BT18" s="128" t="s">
        <v>1228</v>
      </c>
      <c r="BU18" s="93">
        <v>22.6</v>
      </c>
      <c r="BV18" s="511">
        <f t="shared" si="100"/>
        <v>21.141253507951358</v>
      </c>
      <c r="BW18" s="128" t="s">
        <v>1228</v>
      </c>
      <c r="BX18" s="93">
        <v>177</v>
      </c>
      <c r="BY18" s="511">
        <f t="shared" si="101"/>
        <v>19.237039452233454</v>
      </c>
      <c r="BZ18" s="128" t="s">
        <v>1229</v>
      </c>
      <c r="CA18" s="93">
        <v>0.13300000000000001</v>
      </c>
      <c r="CB18" s="511">
        <f t="shared" si="102"/>
        <v>3.3628318584070795</v>
      </c>
      <c r="CC18" s="128" t="s">
        <v>1230</v>
      </c>
      <c r="CD18" s="93">
        <v>0.223</v>
      </c>
      <c r="CE18" s="511">
        <f t="shared" si="103"/>
        <v>6.0302866414277982</v>
      </c>
      <c r="CF18" s="128" t="s">
        <v>1231</v>
      </c>
      <c r="CG18" s="93">
        <v>0.78</v>
      </c>
      <c r="CH18" s="511">
        <f t="shared" si="104"/>
        <v>4.9935979513444302</v>
      </c>
      <c r="CI18" s="128" t="s">
        <v>1232</v>
      </c>
      <c r="CJ18" s="93">
        <v>0.48399999999999999</v>
      </c>
      <c r="CK18" s="511"/>
      <c r="CL18" s="128" t="s">
        <v>1232</v>
      </c>
      <c r="CM18" s="93">
        <v>0.45500000000000002</v>
      </c>
      <c r="CN18" s="511">
        <f t="shared" si="105"/>
        <v>1.9964896884598509</v>
      </c>
      <c r="CO18" s="128" t="s">
        <v>1192</v>
      </c>
      <c r="CP18" s="93">
        <v>20.6</v>
      </c>
      <c r="CQ18" s="511">
        <f t="shared" si="106"/>
        <v>14.841498559077811</v>
      </c>
      <c r="CR18" s="128" t="s">
        <v>1233</v>
      </c>
      <c r="CS18" s="93">
        <v>24.2</v>
      </c>
      <c r="CT18" s="511">
        <f t="shared" si="87"/>
        <v>7.7963917525773194</v>
      </c>
      <c r="CU18" s="128" t="s">
        <v>1234</v>
      </c>
      <c r="CV18" s="93">
        <v>25.2</v>
      </c>
      <c r="CW18" s="511">
        <f>CV18/CV$13*100</f>
        <v>17.758985200845665</v>
      </c>
      <c r="CX18" s="128" t="s">
        <v>1196</v>
      </c>
      <c r="CY18" s="93">
        <v>84.6</v>
      </c>
      <c r="CZ18" s="511">
        <f t="shared" si="88"/>
        <v>15.259740259740258</v>
      </c>
      <c r="DA18" s="128" t="s">
        <v>1234</v>
      </c>
      <c r="DB18" s="93">
        <v>45.9</v>
      </c>
      <c r="DC18" s="511">
        <f t="shared" si="107"/>
        <v>13.858695652173914</v>
      </c>
      <c r="DD18" s="128" t="s">
        <v>1230</v>
      </c>
      <c r="DE18" s="93">
        <v>3.347</v>
      </c>
      <c r="DF18" s="511">
        <f t="shared" si="89"/>
        <v>15.32930292204818</v>
      </c>
      <c r="DG18" s="128" t="s">
        <v>1235</v>
      </c>
      <c r="DH18" s="93">
        <v>1.75</v>
      </c>
      <c r="DI18" s="511">
        <f>DH18/DH$13*100</f>
        <v>15.426657263751764</v>
      </c>
      <c r="DJ18" s="128" t="s">
        <v>1199</v>
      </c>
      <c r="DK18" s="93">
        <v>224.89699999999999</v>
      </c>
      <c r="DL18" s="511">
        <f t="shared" si="108"/>
        <v>29.221292198629477</v>
      </c>
      <c r="DM18" s="128" t="s">
        <v>1150</v>
      </c>
      <c r="DN18" s="93">
        <v>2.7677999999999998</v>
      </c>
      <c r="DO18" s="511">
        <f>DN18/DN$13*100</f>
        <v>7.9730374331486091</v>
      </c>
      <c r="DP18" s="128" t="s">
        <v>1151</v>
      </c>
      <c r="DQ18" s="93">
        <v>13.622</v>
      </c>
      <c r="DR18" s="511">
        <f t="shared" si="109"/>
        <v>7.2540150683178632</v>
      </c>
      <c r="DS18" s="128" t="s">
        <v>1199</v>
      </c>
      <c r="DT18" s="93">
        <v>16.846540999999998</v>
      </c>
      <c r="DU18" s="511">
        <f t="shared" si="110"/>
        <v>29.346416915995484</v>
      </c>
      <c r="DV18" s="128" t="s">
        <v>1201</v>
      </c>
      <c r="DW18" s="93">
        <v>0.604522</v>
      </c>
      <c r="DX18" s="511">
        <f t="shared" si="111"/>
        <v>9.5460930818372791</v>
      </c>
      <c r="DY18" s="128" t="s">
        <v>1200</v>
      </c>
      <c r="DZ18" s="93">
        <v>0.59192599999999995</v>
      </c>
      <c r="EA18" s="511">
        <f t="shared" si="112"/>
        <v>5.0478544405651267</v>
      </c>
      <c r="EB18" s="128" t="s">
        <v>1199</v>
      </c>
      <c r="EC18" s="93">
        <v>14.346045</v>
      </c>
      <c r="ED18" s="511">
        <f t="shared" si="113"/>
        <v>41.700456497354608</v>
      </c>
      <c r="EE18" s="128" t="s">
        <v>1236</v>
      </c>
      <c r="EF18" s="93">
        <v>1.1420710000000001</v>
      </c>
      <c r="EG18" s="511">
        <f t="shared" si="114"/>
        <v>5.7116775389341417</v>
      </c>
      <c r="EH18" s="128" t="s">
        <v>1199</v>
      </c>
      <c r="EI18" s="93">
        <v>23.618438999999999</v>
      </c>
      <c r="EJ18" s="511">
        <f t="shared" si="115"/>
        <v>41.381767568549208</v>
      </c>
      <c r="EK18" s="128" t="s">
        <v>1138</v>
      </c>
      <c r="EL18" s="93">
        <v>0.28999999999999998</v>
      </c>
      <c r="EM18" s="511">
        <f t="shared" si="116"/>
        <v>5.0717033927946833</v>
      </c>
      <c r="EN18" s="128" t="s">
        <v>1230</v>
      </c>
      <c r="EO18" s="93">
        <v>0.59799999999999998</v>
      </c>
      <c r="EP18" s="511">
        <f t="shared" si="90"/>
        <v>8.9682063587282528</v>
      </c>
      <c r="EQ18" s="128" t="s">
        <v>1127</v>
      </c>
      <c r="ER18" s="93">
        <v>11.91</v>
      </c>
      <c r="ES18" s="511">
        <f t="shared" si="91"/>
        <v>12.618797876736277</v>
      </c>
      <c r="ET18" s="128" t="s">
        <v>1237</v>
      </c>
      <c r="EU18" s="93">
        <v>6.9619999999999997</v>
      </c>
      <c r="EV18" s="511">
        <f t="shared" si="117"/>
        <v>4.2474010444628822</v>
      </c>
      <c r="EW18" s="128" t="s">
        <v>1238</v>
      </c>
      <c r="EX18" s="93">
        <v>40.464284890000002</v>
      </c>
      <c r="EY18" s="511">
        <f>EX18/EX$13*100</f>
        <v>39.095927429951693</v>
      </c>
      <c r="EZ18" s="128" t="s">
        <v>1239</v>
      </c>
      <c r="FA18" s="93">
        <v>215.93546868000001</v>
      </c>
      <c r="FB18" s="511">
        <f>FA18/FA$13*100</f>
        <v>21.015617389781024</v>
      </c>
      <c r="FC18" s="128" t="s">
        <v>1240</v>
      </c>
      <c r="FD18" s="93">
        <v>54.075895639999999</v>
      </c>
      <c r="FE18" s="511">
        <f t="shared" si="118"/>
        <v>4.8996072773140318</v>
      </c>
      <c r="FF18" s="128"/>
      <c r="FG18" s="93"/>
      <c r="FH18" s="511"/>
      <c r="FI18" s="128" t="s">
        <v>1241</v>
      </c>
      <c r="FJ18" s="93">
        <v>149.9</v>
      </c>
      <c r="FK18" s="511">
        <f>FJ18/FJ$13*100</f>
        <v>20.889074693422518</v>
      </c>
      <c r="FL18" s="128" t="s">
        <v>1242</v>
      </c>
      <c r="FM18" s="93">
        <v>7.2779999999999996</v>
      </c>
      <c r="FN18" s="511">
        <f t="shared" si="119"/>
        <v>9.9725952315702919</v>
      </c>
      <c r="FO18" s="128" t="s">
        <v>1243</v>
      </c>
      <c r="FP18" s="93">
        <v>1.843</v>
      </c>
      <c r="FQ18" s="511">
        <f t="shared" si="120"/>
        <v>3.6737297426595172</v>
      </c>
      <c r="FR18" s="128" t="s">
        <v>1243</v>
      </c>
      <c r="FS18" s="93">
        <v>0.94699999999999995</v>
      </c>
      <c r="FT18" s="511">
        <f t="shared" si="121"/>
        <v>1.0579350716089102</v>
      </c>
      <c r="FU18" s="128" t="s">
        <v>1244</v>
      </c>
      <c r="FV18" s="93">
        <v>0.315</v>
      </c>
      <c r="FW18" s="511">
        <f t="shared" si="122"/>
        <v>0.33361222609377156</v>
      </c>
      <c r="FX18" s="128" t="s">
        <v>1162</v>
      </c>
      <c r="FY18" s="93">
        <v>0.157</v>
      </c>
      <c r="FZ18" s="511">
        <f t="shared" si="123"/>
        <v>0.88876309085762806</v>
      </c>
      <c r="GA18" s="128" t="s">
        <v>1244</v>
      </c>
      <c r="GB18" s="93">
        <v>10.413</v>
      </c>
      <c r="GC18" s="511">
        <f t="shared" si="124"/>
        <v>1.2662029718621561</v>
      </c>
      <c r="GD18" s="128" t="s">
        <v>1245</v>
      </c>
      <c r="GE18" s="93">
        <v>4.0626649300000004</v>
      </c>
      <c r="GF18" s="511">
        <f t="shared" si="125"/>
        <v>0.48603417406109944</v>
      </c>
      <c r="GG18" s="128" t="s">
        <v>1165</v>
      </c>
      <c r="GH18" s="93">
        <v>3.6843560000000002</v>
      </c>
      <c r="GI18" s="511">
        <f t="shared" si="126"/>
        <v>0.39684861056443171</v>
      </c>
      <c r="GJ18" s="128"/>
      <c r="GK18" s="93"/>
      <c r="GL18" s="511"/>
      <c r="GM18" s="128" t="s">
        <v>1246</v>
      </c>
      <c r="GN18" s="93">
        <v>1908.4</v>
      </c>
      <c r="GO18" s="511">
        <f t="shared" si="127"/>
        <v>20.793201133144475</v>
      </c>
      <c r="GP18" s="128" t="s">
        <v>1247</v>
      </c>
      <c r="GQ18" s="93">
        <v>14.3</v>
      </c>
      <c r="GR18" s="511">
        <f t="shared" si="128"/>
        <v>4.9687282835302291</v>
      </c>
      <c r="GS18" s="128"/>
      <c r="GT18" s="93"/>
      <c r="GU18" s="511"/>
      <c r="GV18" s="128"/>
      <c r="GW18" s="93"/>
      <c r="GX18" s="511"/>
      <c r="GY18" s="128" t="s">
        <v>1247</v>
      </c>
      <c r="GZ18" s="93">
        <v>56.3</v>
      </c>
      <c r="HA18" s="511">
        <f>GZ18/GZ$13*100</f>
        <v>5.8023291765433376</v>
      </c>
      <c r="HB18" s="128" t="s">
        <v>1212</v>
      </c>
      <c r="HC18" s="93">
        <v>2.4</v>
      </c>
      <c r="HD18" s="511">
        <f t="shared" si="129"/>
        <v>1.8823529411764703</v>
      </c>
      <c r="HE18" s="128" t="s">
        <v>1212</v>
      </c>
      <c r="HF18" s="93">
        <v>0.2</v>
      </c>
      <c r="HG18" s="511">
        <f t="shared" si="130"/>
        <v>1.5384615384615385</v>
      </c>
      <c r="HH18" s="128"/>
      <c r="HI18" s="93"/>
      <c r="HJ18" s="511"/>
      <c r="HK18" s="128"/>
      <c r="HL18" s="93"/>
      <c r="HM18" s="511"/>
      <c r="HN18" s="128"/>
      <c r="HO18" s="93"/>
      <c r="HP18" s="511"/>
      <c r="HQ18" s="128"/>
      <c r="HR18" s="93"/>
      <c r="HS18" s="511"/>
      <c r="HT18" s="128"/>
      <c r="HU18" s="93"/>
      <c r="HV18" s="511"/>
      <c r="HW18" s="128" t="s">
        <v>1248</v>
      </c>
      <c r="HX18" s="93">
        <v>78.400000000000006</v>
      </c>
      <c r="HY18" s="511">
        <f>HX18/HX$13*100</f>
        <v>14.632325494587533</v>
      </c>
      <c r="HZ18" s="128" t="s">
        <v>1196</v>
      </c>
      <c r="IA18" s="93">
        <v>17.100000000000001</v>
      </c>
      <c r="IB18" s="511">
        <f>IA18/IA$13*100</f>
        <v>15.29489633459151</v>
      </c>
      <c r="IC18" s="128" t="s">
        <v>1197</v>
      </c>
      <c r="ID18" s="93">
        <v>158.6</v>
      </c>
      <c r="IE18" s="511">
        <f>ID18/ID$13*100</f>
        <v>31.202046035805626</v>
      </c>
      <c r="IF18" s="128" t="s">
        <v>1249</v>
      </c>
      <c r="IG18" s="93">
        <v>1.003E-3</v>
      </c>
      <c r="IH18" s="511">
        <f t="shared" si="131"/>
        <v>1.1757306453841054E-3</v>
      </c>
      <c r="II18" s="128"/>
      <c r="IJ18" s="93"/>
      <c r="IK18" s="511"/>
    </row>
    <row r="19" spans="1:245" ht="12.75" customHeight="1">
      <c r="A19" s="128"/>
      <c r="B19" s="93"/>
      <c r="C19" s="128" t="s">
        <v>1128</v>
      </c>
      <c r="D19" s="93">
        <v>4.5060000000000002</v>
      </c>
      <c r="E19" s="511">
        <f t="shared" si="92"/>
        <v>5.0554234169546302</v>
      </c>
      <c r="F19" s="128" t="s">
        <v>1250</v>
      </c>
      <c r="G19" s="93">
        <v>4.242</v>
      </c>
      <c r="H19" s="511">
        <f t="shared" si="93"/>
        <v>9.7086489826745694</v>
      </c>
      <c r="I19" s="128" t="s">
        <v>1251</v>
      </c>
      <c r="J19" s="93">
        <v>13.571999999999999</v>
      </c>
      <c r="K19" s="511">
        <f t="shared" si="94"/>
        <v>7.1188787713482427</v>
      </c>
      <c r="L19" s="128" t="s">
        <v>1252</v>
      </c>
      <c r="M19" s="93">
        <v>0</v>
      </c>
      <c r="N19" s="511">
        <f t="shared" si="95"/>
        <v>0</v>
      </c>
      <c r="O19" s="128" t="s">
        <v>1253</v>
      </c>
      <c r="P19" s="93">
        <v>0</v>
      </c>
      <c r="Q19" s="511">
        <f t="shared" si="96"/>
        <v>0</v>
      </c>
      <c r="R19" s="128" t="s">
        <v>1254</v>
      </c>
      <c r="S19" s="93">
        <v>26.960999999999999</v>
      </c>
      <c r="T19" s="511">
        <f t="shared" si="81"/>
        <v>26.259605925723911</v>
      </c>
      <c r="U19" s="128" t="s">
        <v>1255</v>
      </c>
      <c r="V19" s="93">
        <v>7.9740000000000002</v>
      </c>
      <c r="W19" s="511">
        <f t="shared" si="97"/>
        <v>6.9244596507376892</v>
      </c>
      <c r="X19" s="128"/>
      <c r="Y19" s="93"/>
      <c r="Z19" s="511"/>
      <c r="AA19" s="128" t="s">
        <v>1256</v>
      </c>
      <c r="AB19" s="93">
        <v>3.0541579415668241E-11</v>
      </c>
      <c r="AC19" s="511">
        <f t="shared" si="82"/>
        <v>1.0077931578637061E-10</v>
      </c>
      <c r="AD19" s="128" t="s">
        <v>1256</v>
      </c>
      <c r="AE19" s="93">
        <v>4.1067736134026775</v>
      </c>
      <c r="AF19" s="511">
        <f t="shared" si="83"/>
        <v>9.8126283793752389</v>
      </c>
      <c r="AG19" s="128" t="s">
        <v>1256</v>
      </c>
      <c r="AH19" s="93">
        <v>2.655824723866266</v>
      </c>
      <c r="AI19" s="511">
        <f t="shared" si="84"/>
        <v>4.8568365804805298</v>
      </c>
      <c r="AJ19" s="128" t="s">
        <v>1257</v>
      </c>
      <c r="AK19" s="93">
        <v>0.89184015618583146</v>
      </c>
      <c r="AL19" s="511">
        <f>AK19/AK$13*100</f>
        <v>14.846062218470427</v>
      </c>
      <c r="AM19" s="128" t="s">
        <v>1258</v>
      </c>
      <c r="AN19" s="93">
        <v>726.096</v>
      </c>
      <c r="AO19" s="511">
        <f>AN19/AN$13*100</f>
        <v>21.167911939135433</v>
      </c>
      <c r="AP19" s="128"/>
      <c r="AQ19" s="93"/>
      <c r="AR19" s="511"/>
      <c r="AS19" s="128"/>
      <c r="AT19" s="93"/>
      <c r="AU19" s="511"/>
      <c r="AV19" s="128" t="s">
        <v>1259</v>
      </c>
      <c r="AW19" s="93">
        <v>473.30432817000002</v>
      </c>
      <c r="AX19" s="511">
        <f>AW19/AW$13*100</f>
        <v>72.994934847608221</v>
      </c>
      <c r="AY19" s="128" t="s">
        <v>1225</v>
      </c>
      <c r="AZ19" s="93">
        <v>61.236939409999998</v>
      </c>
      <c r="BA19" s="511">
        <f t="shared" si="98"/>
        <v>7.996372201559768</v>
      </c>
      <c r="BB19" s="128" t="s">
        <v>1259</v>
      </c>
      <c r="BC19" s="93">
        <v>180.43410952000002</v>
      </c>
      <c r="BD19" s="511">
        <f>BC19/BC$13*100</f>
        <v>68.810310677501889</v>
      </c>
      <c r="BE19" s="128" t="s">
        <v>1187</v>
      </c>
      <c r="BF19" s="93">
        <v>42.030546469999997</v>
      </c>
      <c r="BG19" s="511">
        <f t="shared" si="85"/>
        <v>8.8353380668086636</v>
      </c>
      <c r="BH19" s="128" t="s">
        <v>1235</v>
      </c>
      <c r="BI19" s="93">
        <v>5.1740000000000004</v>
      </c>
      <c r="BJ19" s="511">
        <f t="shared" si="86"/>
        <v>12.226764657229957</v>
      </c>
      <c r="BK19" s="128" t="s">
        <v>1260</v>
      </c>
      <c r="BL19" s="93">
        <v>10.250999999999999</v>
      </c>
      <c r="BM19" s="511">
        <f>BL19/BL$13*100</f>
        <v>18.754802590654617</v>
      </c>
      <c r="BN19" s="128" t="s">
        <v>1261</v>
      </c>
      <c r="BO19" s="93">
        <v>14.8</v>
      </c>
      <c r="BP19" s="511">
        <f t="shared" si="99"/>
        <v>9.0909090909090917</v>
      </c>
      <c r="BQ19" s="128"/>
      <c r="BR19" s="93"/>
      <c r="BS19" s="511"/>
      <c r="BT19" s="128" t="s">
        <v>1262</v>
      </c>
      <c r="BU19" s="93">
        <v>7.5</v>
      </c>
      <c r="BV19" s="511">
        <f t="shared" si="100"/>
        <v>7.0159027128157154</v>
      </c>
      <c r="BW19" s="128" t="s">
        <v>1262</v>
      </c>
      <c r="BX19" s="93">
        <v>73.3</v>
      </c>
      <c r="BY19" s="511">
        <f t="shared" si="101"/>
        <v>7.9665253776763398</v>
      </c>
      <c r="BZ19" s="128" t="s">
        <v>1143</v>
      </c>
      <c r="CA19" s="93">
        <v>0.153</v>
      </c>
      <c r="CB19" s="511">
        <f t="shared" si="102"/>
        <v>3.8685208596713019</v>
      </c>
      <c r="CC19" s="128" t="s">
        <v>1127</v>
      </c>
      <c r="CD19" s="93">
        <v>0.252</v>
      </c>
      <c r="CE19" s="511">
        <f t="shared" si="103"/>
        <v>6.8144943212547311</v>
      </c>
      <c r="CF19" s="128" t="s">
        <v>1263</v>
      </c>
      <c r="CG19" s="93">
        <v>1.492</v>
      </c>
      <c r="CH19" s="511">
        <f t="shared" si="104"/>
        <v>9.5518565941101148</v>
      </c>
      <c r="CI19" s="128" t="s">
        <v>1163</v>
      </c>
      <c r="CJ19" s="93">
        <v>0.49199999999999999</v>
      </c>
      <c r="CK19" s="511"/>
      <c r="CL19" s="128" t="s">
        <v>1264</v>
      </c>
      <c r="CM19" s="93">
        <v>0.90900000000000003</v>
      </c>
      <c r="CN19" s="511">
        <f t="shared" si="105"/>
        <v>3.9885914874945154</v>
      </c>
      <c r="CO19" s="128" t="s">
        <v>1265</v>
      </c>
      <c r="CP19" s="93">
        <v>20.100000000000001</v>
      </c>
      <c r="CQ19" s="511">
        <f t="shared" si="106"/>
        <v>14.481268011527378</v>
      </c>
      <c r="CR19" s="128" t="s">
        <v>1192</v>
      </c>
      <c r="CS19" s="93">
        <v>24.1</v>
      </c>
      <c r="CT19" s="511">
        <f t="shared" si="87"/>
        <v>7.76417525773196</v>
      </c>
      <c r="CU19" s="128"/>
      <c r="CV19" s="93"/>
      <c r="CW19" s="511"/>
      <c r="CX19" s="128" t="s">
        <v>1146</v>
      </c>
      <c r="CY19" s="93">
        <v>84.3</v>
      </c>
      <c r="CZ19" s="511">
        <f t="shared" si="88"/>
        <v>15.205627705627705</v>
      </c>
      <c r="DA19" s="128" t="s">
        <v>1266</v>
      </c>
      <c r="DB19" s="93">
        <v>44</v>
      </c>
      <c r="DC19" s="511">
        <f t="shared" si="107"/>
        <v>13.285024154589372</v>
      </c>
      <c r="DD19" s="128" t="s">
        <v>1127</v>
      </c>
      <c r="DE19" s="93">
        <v>3.3690000000000002</v>
      </c>
      <c r="DF19" s="511">
        <f t="shared" si="89"/>
        <v>15.430063204176969</v>
      </c>
      <c r="DG19" s="128" t="s">
        <v>1267</v>
      </c>
      <c r="DH19" s="93">
        <v>6.0019999999999998</v>
      </c>
      <c r="DI19" s="511">
        <f>DH19/DH$13*100</f>
        <v>52.90902679830748</v>
      </c>
      <c r="DJ19" s="128" t="s">
        <v>1268</v>
      </c>
      <c r="DK19" s="93">
        <v>99.944000000000003</v>
      </c>
      <c r="DL19" s="511">
        <f t="shared" si="108"/>
        <v>12.985912784518355</v>
      </c>
      <c r="DM19" s="128" t="s">
        <v>1268</v>
      </c>
      <c r="DN19" s="93">
        <v>2.9809999999999999</v>
      </c>
      <c r="DO19" s="511">
        <f>DN19/DN$13*100</f>
        <v>8.5871900383756063</v>
      </c>
      <c r="DP19" s="128" t="s">
        <v>1150</v>
      </c>
      <c r="DQ19" s="93">
        <v>17.54</v>
      </c>
      <c r="DR19" s="511">
        <f t="shared" si="109"/>
        <v>9.3404363748565054</v>
      </c>
      <c r="DS19" s="128" t="s">
        <v>1268</v>
      </c>
      <c r="DT19" s="93">
        <v>3.8420000000000001</v>
      </c>
      <c r="DU19" s="511">
        <f t="shared" si="110"/>
        <v>6.6927052735190369</v>
      </c>
      <c r="DV19" s="128" t="s">
        <v>1150</v>
      </c>
      <c r="DW19" s="93">
        <v>0.64600000000000002</v>
      </c>
      <c r="DX19" s="511">
        <f t="shared" si="111"/>
        <v>10.201078092884764</v>
      </c>
      <c r="DY19" s="128" t="s">
        <v>1150</v>
      </c>
      <c r="DZ19" s="93">
        <v>0.64983299999999999</v>
      </c>
      <c r="EA19" s="511">
        <f t="shared" si="112"/>
        <v>5.5416764843506758</v>
      </c>
      <c r="EB19" s="128" t="s">
        <v>1268</v>
      </c>
      <c r="EC19" s="93">
        <v>1.0346869999999999</v>
      </c>
      <c r="ED19" s="511">
        <f t="shared" si="113"/>
        <v>3.0075829423285891</v>
      </c>
      <c r="EE19" s="128" t="s">
        <v>1269</v>
      </c>
      <c r="EF19" s="93">
        <v>1.214831</v>
      </c>
      <c r="EG19" s="511">
        <f t="shared" si="114"/>
        <v>6.0755617963339423</v>
      </c>
      <c r="EH19" s="128" t="s">
        <v>1268</v>
      </c>
      <c r="EI19" s="93">
        <v>3.0030600000000001</v>
      </c>
      <c r="EJ19" s="511">
        <f t="shared" si="115"/>
        <v>5.2616487869671404</v>
      </c>
      <c r="EK19" s="128" t="s">
        <v>1193</v>
      </c>
      <c r="EL19" s="93">
        <v>0.52800000000000002</v>
      </c>
      <c r="EM19" s="511">
        <f t="shared" si="116"/>
        <v>9.2339979013641127</v>
      </c>
      <c r="EN19" s="128" t="s">
        <v>1194</v>
      </c>
      <c r="EO19" s="93">
        <v>0.6</v>
      </c>
      <c r="EP19" s="511">
        <f t="shared" si="90"/>
        <v>8.9982003599280151</v>
      </c>
      <c r="EQ19" s="128" t="s">
        <v>1270</v>
      </c>
      <c r="ER19" s="93">
        <v>11.952</v>
      </c>
      <c r="ES19" s="511">
        <f t="shared" si="91"/>
        <v>12.663297415848193</v>
      </c>
      <c r="ET19" s="128" t="s">
        <v>1271</v>
      </c>
      <c r="EU19" s="93">
        <v>7.2539999999999996</v>
      </c>
      <c r="EV19" s="511">
        <f t="shared" si="117"/>
        <v>4.4255454146127189</v>
      </c>
      <c r="EW19" s="128"/>
      <c r="EX19" s="93"/>
      <c r="EY19" s="511"/>
      <c r="EZ19" s="128"/>
      <c r="FA19" s="93"/>
      <c r="FB19" s="511"/>
      <c r="FC19" s="128" t="s">
        <v>1272</v>
      </c>
      <c r="FD19" s="93">
        <v>67.849307319999994</v>
      </c>
      <c r="FE19" s="511">
        <f t="shared" si="118"/>
        <v>6.147562716647557</v>
      </c>
      <c r="FF19" s="128"/>
      <c r="FG19" s="93"/>
      <c r="FH19" s="511"/>
      <c r="FI19" s="128"/>
      <c r="FJ19" s="93"/>
      <c r="FK19" s="511"/>
      <c r="FL19" s="128" t="s">
        <v>1229</v>
      </c>
      <c r="FM19" s="93">
        <v>7.3520000000000003</v>
      </c>
      <c r="FN19" s="511">
        <f t="shared" si="119"/>
        <v>10.073992874760208</v>
      </c>
      <c r="FO19" s="128" t="s">
        <v>1164</v>
      </c>
      <c r="FP19" s="93">
        <v>2.1949999999999998</v>
      </c>
      <c r="FQ19" s="511">
        <f t="shared" si="120"/>
        <v>4.3753862100584042</v>
      </c>
      <c r="FR19" s="128" t="s">
        <v>1273</v>
      </c>
      <c r="FS19" s="93">
        <v>1.5529999999999999</v>
      </c>
      <c r="FT19" s="511">
        <f t="shared" si="121"/>
        <v>1.7349241459436511</v>
      </c>
      <c r="FU19" s="128" t="s">
        <v>1274</v>
      </c>
      <c r="FV19" s="93">
        <v>1.6040000000000001</v>
      </c>
      <c r="FW19" s="511">
        <f t="shared" si="122"/>
        <v>1.6987746369981256</v>
      </c>
      <c r="FX19" s="128" t="s">
        <v>1138</v>
      </c>
      <c r="FY19" s="93">
        <v>0.32500000000000001</v>
      </c>
      <c r="FZ19" s="511">
        <f t="shared" si="123"/>
        <v>1.8397962071893574</v>
      </c>
      <c r="GA19" s="128" t="s">
        <v>1164</v>
      </c>
      <c r="GB19" s="93">
        <v>19.942</v>
      </c>
      <c r="GC19" s="511">
        <f t="shared" si="124"/>
        <v>2.4249130572241544</v>
      </c>
      <c r="GD19" s="128" t="s">
        <v>1275</v>
      </c>
      <c r="GE19" s="93">
        <v>4.6128976599999998</v>
      </c>
      <c r="GF19" s="511">
        <f t="shared" si="125"/>
        <v>0.5518608949634638</v>
      </c>
      <c r="GG19" s="128" t="s">
        <v>1245</v>
      </c>
      <c r="GH19" s="93">
        <v>3.7467135200000001</v>
      </c>
      <c r="GI19" s="511">
        <f t="shared" si="126"/>
        <v>0.40356525118500258</v>
      </c>
      <c r="GJ19" s="128"/>
      <c r="GK19" s="93"/>
      <c r="GL19" s="511"/>
      <c r="GM19" s="128" t="s">
        <v>1276</v>
      </c>
      <c r="GN19" s="93">
        <v>1948.7</v>
      </c>
      <c r="GO19" s="511">
        <f t="shared" si="127"/>
        <v>21.232294617563742</v>
      </c>
      <c r="GP19" s="128" t="s">
        <v>1277</v>
      </c>
      <c r="GQ19" s="93">
        <v>16.2</v>
      </c>
      <c r="GR19" s="511">
        <f t="shared" si="128"/>
        <v>5.6289089645587209</v>
      </c>
      <c r="GS19" s="128"/>
      <c r="GT19" s="93"/>
      <c r="GU19" s="511"/>
      <c r="GV19" s="128"/>
      <c r="GW19" s="93"/>
      <c r="GX19" s="511"/>
      <c r="GY19" s="128" t="s">
        <v>1277</v>
      </c>
      <c r="GZ19" s="93">
        <v>80</v>
      </c>
      <c r="HA19" s="511">
        <f>GZ19/GZ$13*100</f>
        <v>8.2448727197773888</v>
      </c>
      <c r="HB19" s="128" t="s">
        <v>1247</v>
      </c>
      <c r="HC19" s="93">
        <v>4.3</v>
      </c>
      <c r="HD19" s="511">
        <f t="shared" si="129"/>
        <v>3.3725490196078427</v>
      </c>
      <c r="HE19" s="128" t="s">
        <v>1247</v>
      </c>
      <c r="HF19" s="93">
        <v>0.6</v>
      </c>
      <c r="HG19" s="511">
        <f t="shared" si="130"/>
        <v>4.615384615384615</v>
      </c>
      <c r="HH19" s="128"/>
      <c r="HI19" s="93"/>
      <c r="HJ19" s="511"/>
      <c r="HK19" s="128"/>
      <c r="HL19" s="93"/>
      <c r="HM19" s="511"/>
      <c r="HN19" s="128"/>
      <c r="HO19" s="93"/>
      <c r="HP19" s="511"/>
      <c r="HQ19" s="128"/>
      <c r="HR19" s="93"/>
      <c r="HS19" s="511"/>
      <c r="HT19" s="128"/>
      <c r="HU19" s="93"/>
      <c r="HV19" s="511"/>
      <c r="HW19" s="128" t="s">
        <v>1278</v>
      </c>
      <c r="HX19" s="93">
        <v>52.8</v>
      </c>
      <c r="HY19" s="511">
        <f>HX19/HX$13*100</f>
        <v>9.8544232922732373</v>
      </c>
      <c r="HZ19" s="128" t="s">
        <v>1279</v>
      </c>
      <c r="IA19" s="93">
        <v>2E-3</v>
      </c>
      <c r="IB19" s="511">
        <f>IA19/IA$13*100</f>
        <v>1.7888767642797088E-3</v>
      </c>
      <c r="IC19" s="128" t="s">
        <v>1280</v>
      </c>
      <c r="ID19" s="93">
        <v>0.1</v>
      </c>
      <c r="IE19" s="511">
        <f>ID19/ID$13*100</f>
        <v>1.9673421207948065E-2</v>
      </c>
      <c r="IF19" s="128" t="s">
        <v>1281</v>
      </c>
      <c r="IG19" s="93">
        <v>0.21867800000000001</v>
      </c>
      <c r="IH19" s="511">
        <f t="shared" si="131"/>
        <v>0.25633741382981601</v>
      </c>
      <c r="II19" s="128"/>
      <c r="IJ19" s="93"/>
      <c r="IK19" s="511"/>
    </row>
    <row r="20" spans="1:245" ht="12.75" customHeight="1">
      <c r="A20" s="128"/>
      <c r="B20" s="93"/>
      <c r="C20" s="128" t="s">
        <v>1138</v>
      </c>
      <c r="D20" s="93">
        <v>5.5259999999999998</v>
      </c>
      <c r="E20" s="511">
        <f t="shared" si="92"/>
        <v>6.1997935646008173</v>
      </c>
      <c r="F20" s="128" t="s">
        <v>1218</v>
      </c>
      <c r="G20" s="93">
        <v>4.2779999999999996</v>
      </c>
      <c r="H20" s="511">
        <f t="shared" si="93"/>
        <v>9.7910420433479022</v>
      </c>
      <c r="I20" s="128" t="s">
        <v>1282</v>
      </c>
      <c r="J20" s="93">
        <v>13.573</v>
      </c>
      <c r="K20" s="511">
        <f t="shared" si="94"/>
        <v>7.1194032982250004</v>
      </c>
      <c r="L20" s="128" t="s">
        <v>1283</v>
      </c>
      <c r="M20" s="93">
        <v>44.546999999999997</v>
      </c>
      <c r="N20" s="511">
        <f t="shared" si="95"/>
        <v>15.901181157169933</v>
      </c>
      <c r="O20" s="128" t="s">
        <v>1284</v>
      </c>
      <c r="P20" s="93">
        <v>16.048999999999999</v>
      </c>
      <c r="Q20" s="511">
        <f t="shared" si="96"/>
        <v>14.551372719689551</v>
      </c>
      <c r="R20" s="128" t="s">
        <v>1285</v>
      </c>
      <c r="S20" s="93">
        <v>10.475</v>
      </c>
      <c r="T20" s="511">
        <f t="shared" si="81"/>
        <v>10.202491453282816</v>
      </c>
      <c r="U20" s="128" t="s">
        <v>1286</v>
      </c>
      <c r="V20" s="93">
        <v>8.2240000000000002</v>
      </c>
      <c r="W20" s="511">
        <f t="shared" si="97"/>
        <v>7.1415545733216401</v>
      </c>
      <c r="X20" s="128"/>
      <c r="Y20" s="93"/>
      <c r="Z20" s="511"/>
      <c r="AA20" s="128" t="s">
        <v>1221</v>
      </c>
      <c r="AB20" s="93">
        <v>1.6668572857821484</v>
      </c>
      <c r="AC20" s="511">
        <f t="shared" si="82"/>
        <v>5.5001980902295218</v>
      </c>
      <c r="AD20" s="128" t="s">
        <v>1221</v>
      </c>
      <c r="AE20" s="93">
        <v>4.3233169987655007</v>
      </c>
      <c r="AF20" s="511">
        <f t="shared" si="83"/>
        <v>10.330032056471691</v>
      </c>
      <c r="AG20" s="128" t="s">
        <v>1221</v>
      </c>
      <c r="AH20" s="93">
        <v>4.3091174317619769</v>
      </c>
      <c r="AI20" s="511">
        <f t="shared" si="84"/>
        <v>7.8802938251514467</v>
      </c>
      <c r="AJ20" s="128"/>
      <c r="AK20" s="93"/>
      <c r="AL20" s="511"/>
      <c r="AM20" s="128" t="s">
        <v>1134</v>
      </c>
      <c r="AN20" s="93">
        <v>927.98599999999999</v>
      </c>
      <c r="AO20" s="511">
        <f>AN20/AN$13*100</f>
        <v>27.053620910665437</v>
      </c>
      <c r="AP20" s="128"/>
      <c r="AQ20" s="93"/>
      <c r="AR20" s="511"/>
      <c r="AS20" s="128"/>
      <c r="AT20" s="93"/>
      <c r="AU20" s="511"/>
      <c r="AV20" s="128"/>
      <c r="AW20" s="93"/>
      <c r="AX20" s="511"/>
      <c r="AY20" s="128" t="s">
        <v>1287</v>
      </c>
      <c r="AZ20" s="93">
        <v>89.672137530000001</v>
      </c>
      <c r="BA20" s="511">
        <f t="shared" si="98"/>
        <v>11.709464821526364</v>
      </c>
      <c r="BB20" s="128"/>
      <c r="BC20" s="93"/>
      <c r="BD20" s="511"/>
      <c r="BE20" s="128" t="s">
        <v>1225</v>
      </c>
      <c r="BF20" s="93">
        <v>53.90803073</v>
      </c>
      <c r="BG20" s="511">
        <f t="shared" si="85"/>
        <v>11.332131414361319</v>
      </c>
      <c r="BH20" s="128" t="s">
        <v>1194</v>
      </c>
      <c r="BI20" s="93">
        <v>5.1859999999999999</v>
      </c>
      <c r="BJ20" s="511">
        <f t="shared" si="86"/>
        <v>12.255122054966092</v>
      </c>
      <c r="BK20" s="128" t="s">
        <v>1288</v>
      </c>
      <c r="BL20" s="93">
        <v>18.79</v>
      </c>
      <c r="BM20" s="511">
        <f>BL20/BL$13*100</f>
        <v>34.377401295327303</v>
      </c>
      <c r="BN20" s="128" t="s">
        <v>1192</v>
      </c>
      <c r="BO20" s="93">
        <v>13.6</v>
      </c>
      <c r="BP20" s="511">
        <f t="shared" si="99"/>
        <v>8.3538083538083541</v>
      </c>
      <c r="BQ20" s="128"/>
      <c r="BR20" s="93"/>
      <c r="BS20" s="511"/>
      <c r="BT20" s="128" t="s">
        <v>1261</v>
      </c>
      <c r="BU20" s="93">
        <v>5.3</v>
      </c>
      <c r="BV20" s="511">
        <f t="shared" si="100"/>
        <v>4.9579045837231046</v>
      </c>
      <c r="BW20" s="128" t="s">
        <v>1140</v>
      </c>
      <c r="BX20" s="93">
        <v>71.400000000000006</v>
      </c>
      <c r="BY20" s="511">
        <f t="shared" si="101"/>
        <v>7.7600260841212911</v>
      </c>
      <c r="BZ20" s="128" t="s">
        <v>1154</v>
      </c>
      <c r="CA20" s="93">
        <v>0.28399999999999997</v>
      </c>
      <c r="CB20" s="511">
        <f t="shared" si="102"/>
        <v>7.1807838179519594</v>
      </c>
      <c r="CC20" s="128" t="s">
        <v>1138</v>
      </c>
      <c r="CD20" s="93">
        <v>0.69599999999999995</v>
      </c>
      <c r="CE20" s="511">
        <f t="shared" si="103"/>
        <v>18.820984315846403</v>
      </c>
      <c r="CF20" s="128" t="s">
        <v>1193</v>
      </c>
      <c r="CG20" s="93">
        <v>2.1389999999999998</v>
      </c>
      <c r="CH20" s="511">
        <f t="shared" si="104"/>
        <v>13.693982074263763</v>
      </c>
      <c r="CI20" s="128" t="s">
        <v>1289</v>
      </c>
      <c r="CJ20" s="93">
        <v>0.89400000000000002</v>
      </c>
      <c r="CK20" s="511"/>
      <c r="CL20" s="128" t="s">
        <v>1290</v>
      </c>
      <c r="CM20" s="93">
        <v>1.075</v>
      </c>
      <c r="CN20" s="511">
        <f t="shared" si="105"/>
        <v>4.7169811320754711</v>
      </c>
      <c r="CO20" s="128" t="s">
        <v>1291</v>
      </c>
      <c r="CP20" s="93">
        <v>20</v>
      </c>
      <c r="CQ20" s="511">
        <f t="shared" si="106"/>
        <v>14.409221902017293</v>
      </c>
      <c r="CR20" s="128" t="s">
        <v>1146</v>
      </c>
      <c r="CS20" s="93">
        <v>24</v>
      </c>
      <c r="CT20" s="511">
        <f t="shared" si="87"/>
        <v>7.731958762886598</v>
      </c>
      <c r="CU20" s="128"/>
      <c r="CV20" s="93"/>
      <c r="CW20" s="511"/>
      <c r="CX20" s="128" t="s">
        <v>1192</v>
      </c>
      <c r="CY20" s="93">
        <v>83.1</v>
      </c>
      <c r="CZ20" s="511">
        <f t="shared" si="88"/>
        <v>14.989177489177488</v>
      </c>
      <c r="DA20" s="128" t="s">
        <v>1292</v>
      </c>
      <c r="DB20" s="93">
        <v>43.7</v>
      </c>
      <c r="DC20" s="511">
        <f t="shared" si="107"/>
        <v>13.194444444444445</v>
      </c>
      <c r="DD20" s="128" t="s">
        <v>1194</v>
      </c>
      <c r="DE20" s="93">
        <v>4.43</v>
      </c>
      <c r="DF20" s="511">
        <f t="shared" si="89"/>
        <v>20.289456810479063</v>
      </c>
      <c r="DG20" s="128"/>
      <c r="DH20" s="93"/>
      <c r="DI20" s="511"/>
      <c r="DJ20" s="128" t="s">
        <v>1269</v>
      </c>
      <c r="DK20" s="93">
        <v>31.02</v>
      </c>
      <c r="DL20" s="511">
        <f t="shared" si="108"/>
        <v>4.03048721860001</v>
      </c>
      <c r="DM20" s="128" t="s">
        <v>1153</v>
      </c>
      <c r="DN20" s="93">
        <v>23.655000000000001</v>
      </c>
      <c r="DO20" s="511">
        <f>DN20/DN$13*100</f>
        <v>68.141556644674608</v>
      </c>
      <c r="DP20" s="128" t="s">
        <v>1268</v>
      </c>
      <c r="DQ20" s="93">
        <v>29.702000000000002</v>
      </c>
      <c r="DR20" s="511">
        <f t="shared" si="109"/>
        <v>15.816969281983347</v>
      </c>
      <c r="DS20" s="128" t="s">
        <v>1269</v>
      </c>
      <c r="DT20" s="93">
        <v>2.4079999999999999</v>
      </c>
      <c r="DU20" s="511">
        <f t="shared" si="110"/>
        <v>4.1946991927729931</v>
      </c>
      <c r="DV20" s="128" t="s">
        <v>1268</v>
      </c>
      <c r="DW20" s="93">
        <v>0.71399999999999997</v>
      </c>
      <c r="DX20" s="511">
        <f t="shared" si="111"/>
        <v>11.274875786872633</v>
      </c>
      <c r="DY20" s="128" t="s">
        <v>1151</v>
      </c>
      <c r="DZ20" s="93">
        <v>0.85553400000000002</v>
      </c>
      <c r="EA20" s="511">
        <f t="shared" si="112"/>
        <v>7.2958631669405385</v>
      </c>
      <c r="EB20" s="128" t="s">
        <v>1269</v>
      </c>
      <c r="EC20" s="93">
        <v>1.688877</v>
      </c>
      <c r="ED20" s="511">
        <f t="shared" si="113"/>
        <v>4.909153837722017</v>
      </c>
      <c r="EE20" s="128" t="s">
        <v>1200</v>
      </c>
      <c r="EF20" s="93">
        <v>1.3034520000000001</v>
      </c>
      <c r="EG20" s="511">
        <f t="shared" si="114"/>
        <v>6.5187694210594476</v>
      </c>
      <c r="EH20" s="128" t="s">
        <v>1269</v>
      </c>
      <c r="EI20" s="93">
        <v>2.8512469999999999</v>
      </c>
      <c r="EJ20" s="511">
        <f t="shared" si="115"/>
        <v>4.9956578686052548</v>
      </c>
      <c r="EK20" s="128" t="s">
        <v>1229</v>
      </c>
      <c r="EL20" s="93">
        <v>0.53700000000000003</v>
      </c>
      <c r="EM20" s="511">
        <f t="shared" si="116"/>
        <v>9.3913955928646384</v>
      </c>
      <c r="EN20" s="128" t="s">
        <v>1229</v>
      </c>
      <c r="EO20" s="93">
        <v>2.0609999999999999</v>
      </c>
      <c r="EP20" s="511">
        <f t="shared" si="90"/>
        <v>30.908818236352726</v>
      </c>
      <c r="EQ20" s="128" t="s">
        <v>1293</v>
      </c>
      <c r="ER20" s="93">
        <v>23.061</v>
      </c>
      <c r="ES20" s="511">
        <f t="shared" si="91"/>
        <v>24.433425510950066</v>
      </c>
      <c r="ET20" s="128" t="s">
        <v>1294</v>
      </c>
      <c r="EU20" s="93">
        <v>7.48</v>
      </c>
      <c r="EV20" s="511">
        <f t="shared" si="117"/>
        <v>4.5634242764410171</v>
      </c>
      <c r="EW20" s="128"/>
      <c r="EX20" s="93"/>
      <c r="EY20" s="511"/>
      <c r="EZ20" s="128"/>
      <c r="FA20" s="93"/>
      <c r="FB20" s="511"/>
      <c r="FC20" s="128" t="s">
        <v>1295</v>
      </c>
      <c r="FD20" s="93">
        <v>77.44876837999999</v>
      </c>
      <c r="FE20" s="511">
        <f t="shared" si="118"/>
        <v>7.017332670731828</v>
      </c>
      <c r="FF20" s="128"/>
      <c r="FG20" s="93"/>
      <c r="FH20" s="511"/>
      <c r="FI20" s="128"/>
      <c r="FJ20" s="93"/>
      <c r="FK20" s="511"/>
      <c r="FL20" s="128" t="s">
        <v>1138</v>
      </c>
      <c r="FM20" s="93">
        <v>10.776999999999999</v>
      </c>
      <c r="FN20" s="511">
        <f t="shared" si="119"/>
        <v>14.76705946834749</v>
      </c>
      <c r="FO20" s="128" t="s">
        <v>1143</v>
      </c>
      <c r="FP20" s="93">
        <v>2.226</v>
      </c>
      <c r="FQ20" s="511">
        <f t="shared" si="120"/>
        <v>4.4371798194031937</v>
      </c>
      <c r="FR20" s="128" t="s">
        <v>1296</v>
      </c>
      <c r="FS20" s="93">
        <v>3.2330000000000001</v>
      </c>
      <c r="FT20" s="511">
        <f t="shared" si="121"/>
        <v>3.6117255401389721</v>
      </c>
      <c r="FU20" s="128" t="s">
        <v>1164</v>
      </c>
      <c r="FV20" s="93">
        <v>1.6890000000000001</v>
      </c>
      <c r="FW20" s="511">
        <f t="shared" si="122"/>
        <v>1.7887969837218416</v>
      </c>
      <c r="FX20" s="128" t="s">
        <v>1244</v>
      </c>
      <c r="FY20" s="93">
        <v>0.67700000000000005</v>
      </c>
      <c r="FZ20" s="511">
        <f t="shared" si="123"/>
        <v>3.8324370223606006</v>
      </c>
      <c r="GA20" s="128" t="s">
        <v>1297</v>
      </c>
      <c r="GB20" s="93">
        <v>35.997</v>
      </c>
      <c r="GC20" s="511">
        <f t="shared" si="124"/>
        <v>4.3771735693961427</v>
      </c>
      <c r="GD20" s="128" t="s">
        <v>1298</v>
      </c>
      <c r="GE20" s="93">
        <v>4.6254952400000002</v>
      </c>
      <c r="GF20" s="511">
        <f t="shared" si="125"/>
        <v>0.55336799793551938</v>
      </c>
      <c r="GG20" s="128" t="s">
        <v>1298</v>
      </c>
      <c r="GH20" s="93">
        <v>4.6254952400000002</v>
      </c>
      <c r="GI20" s="511">
        <f t="shared" si="126"/>
        <v>0.49822041061352185</v>
      </c>
      <c r="GJ20" s="128"/>
      <c r="GK20" s="93"/>
      <c r="GL20" s="511"/>
      <c r="GM20" s="128" t="s">
        <v>1299</v>
      </c>
      <c r="GN20" s="93">
        <v>469.9</v>
      </c>
      <c r="GO20" s="511">
        <f t="shared" si="127"/>
        <v>5.1198518195685336</v>
      </c>
      <c r="GP20" s="128" t="s">
        <v>1300</v>
      </c>
      <c r="GQ20" s="93">
        <v>43.2</v>
      </c>
      <c r="GR20" s="511">
        <f t="shared" si="128"/>
        <v>15.010423905489926</v>
      </c>
      <c r="GS20" s="128"/>
      <c r="GT20" s="93"/>
      <c r="GU20" s="511"/>
      <c r="GV20" s="128"/>
      <c r="GW20" s="93"/>
      <c r="GX20" s="511"/>
      <c r="GY20" s="128" t="s">
        <v>1300</v>
      </c>
      <c r="GZ20" s="93">
        <v>254.1</v>
      </c>
      <c r="HA20" s="511">
        <f>GZ20/GZ$13*100</f>
        <v>26.187776976192929</v>
      </c>
      <c r="HB20" s="128" t="s">
        <v>1277</v>
      </c>
      <c r="HC20" s="93">
        <v>4.4000000000000004</v>
      </c>
      <c r="HD20" s="511">
        <f t="shared" si="129"/>
        <v>3.4509803921568634</v>
      </c>
      <c r="HE20" s="128" t="s">
        <v>1277</v>
      </c>
      <c r="HF20" s="93">
        <v>0.6</v>
      </c>
      <c r="HG20" s="511">
        <f t="shared" si="130"/>
        <v>4.615384615384615</v>
      </c>
      <c r="HH20" s="128"/>
      <c r="HI20" s="93"/>
      <c r="HJ20" s="511"/>
      <c r="HK20" s="128"/>
      <c r="HL20" s="93"/>
      <c r="HM20" s="511"/>
      <c r="HN20" s="128"/>
      <c r="HO20" s="93"/>
      <c r="HP20" s="511"/>
      <c r="HQ20" s="128"/>
      <c r="HR20" s="93"/>
      <c r="HS20" s="511"/>
      <c r="HT20" s="128"/>
      <c r="HU20" s="93"/>
      <c r="HV20" s="511"/>
      <c r="HW20" s="128" t="s">
        <v>1297</v>
      </c>
      <c r="HX20" s="93">
        <v>0.1</v>
      </c>
      <c r="HY20" s="511">
        <f>HX20/HX$13*100</f>
        <v>1.8663680477790223E-2</v>
      </c>
      <c r="HZ20" s="128"/>
      <c r="IA20" s="93"/>
      <c r="IB20" s="511"/>
      <c r="IC20" s="128"/>
      <c r="ID20" s="93"/>
      <c r="IE20" s="511"/>
      <c r="IF20" s="128" t="s">
        <v>1301</v>
      </c>
      <c r="IG20" s="93">
        <v>3.1162369999999999</v>
      </c>
      <c r="IH20" s="511">
        <f t="shared" si="131"/>
        <v>3.6528966492321326</v>
      </c>
      <c r="II20" s="128"/>
      <c r="IJ20" s="93"/>
      <c r="IK20" s="511"/>
    </row>
    <row r="21" spans="1:245" ht="12.75" customHeight="1">
      <c r="A21" s="128"/>
      <c r="B21" s="93"/>
      <c r="C21" s="128" t="s">
        <v>1193</v>
      </c>
      <c r="D21" s="93">
        <v>8.5039999999999996</v>
      </c>
      <c r="E21" s="511">
        <f t="shared" si="92"/>
        <v>9.5409056231207661</v>
      </c>
      <c r="F21" s="128" t="s">
        <v>1302</v>
      </c>
      <c r="G21" s="93">
        <v>4.3680000000000003</v>
      </c>
      <c r="H21" s="511">
        <f t="shared" si="93"/>
        <v>9.9970246950312394</v>
      </c>
      <c r="I21" s="128" t="s">
        <v>1303</v>
      </c>
      <c r="J21" s="93">
        <v>13.897</v>
      </c>
      <c r="K21" s="511">
        <f t="shared" si="94"/>
        <v>7.2893500062943222</v>
      </c>
      <c r="L21" s="128" t="s">
        <v>1304</v>
      </c>
      <c r="M21" s="93">
        <v>46.146999999999998</v>
      </c>
      <c r="N21" s="511">
        <f t="shared" si="95"/>
        <v>16.47230580869466</v>
      </c>
      <c r="O21" s="128" t="s">
        <v>1305</v>
      </c>
      <c r="P21" s="93">
        <v>0</v>
      </c>
      <c r="Q21" s="511">
        <f t="shared" si="96"/>
        <v>0</v>
      </c>
      <c r="R21" s="128" t="s">
        <v>1306</v>
      </c>
      <c r="S21" s="93">
        <v>8.8829999999999991</v>
      </c>
      <c r="T21" s="511">
        <f t="shared" si="81"/>
        <v>8.6519075493566806</v>
      </c>
      <c r="U21" s="128" t="s">
        <v>1307</v>
      </c>
      <c r="V21" s="93">
        <v>7.8419999999999996</v>
      </c>
      <c r="W21" s="511">
        <f t="shared" si="97"/>
        <v>6.8098335316133625</v>
      </c>
      <c r="X21" s="128"/>
      <c r="Y21" s="93"/>
      <c r="Z21" s="511"/>
      <c r="AA21" s="128" t="s">
        <v>1257</v>
      </c>
      <c r="AB21" s="93">
        <v>6.0112473254645051</v>
      </c>
      <c r="AC21" s="511">
        <f t="shared" si="82"/>
        <v>19.835562013278683</v>
      </c>
      <c r="AD21" s="128" t="s">
        <v>1257</v>
      </c>
      <c r="AE21" s="93">
        <v>10.539673258651632</v>
      </c>
      <c r="AF21" s="511">
        <f t="shared" si="83"/>
        <v>25.183247644736095</v>
      </c>
      <c r="AG21" s="128" t="s">
        <v>1257</v>
      </c>
      <c r="AH21" s="93">
        <v>12.277937573642532</v>
      </c>
      <c r="AI21" s="511">
        <f t="shared" si="84"/>
        <v>22.453265008284546</v>
      </c>
      <c r="AJ21" s="128"/>
      <c r="AK21" s="93"/>
      <c r="AL21" s="511"/>
      <c r="AM21" s="128"/>
      <c r="AN21" s="93"/>
      <c r="AO21" s="511"/>
      <c r="AP21" s="128"/>
      <c r="AQ21" s="93"/>
      <c r="AR21" s="511"/>
      <c r="AS21" s="128"/>
      <c r="AT21" s="93"/>
      <c r="AU21" s="511"/>
      <c r="AV21" s="128"/>
      <c r="AW21" s="93"/>
      <c r="AX21" s="511"/>
      <c r="AY21" s="128" t="s">
        <v>1136</v>
      </c>
      <c r="AZ21" s="93">
        <v>120.80057754000001</v>
      </c>
      <c r="BA21" s="511">
        <f t="shared" si="98"/>
        <v>15.774243283221285</v>
      </c>
      <c r="BB21" s="128"/>
      <c r="BC21" s="93"/>
      <c r="BD21" s="511"/>
      <c r="BE21" s="128" t="s">
        <v>1259</v>
      </c>
      <c r="BF21" s="93">
        <v>309.09697631</v>
      </c>
      <c r="BG21" s="511">
        <f t="shared" si="85"/>
        <v>64.975987953820166</v>
      </c>
      <c r="BH21" s="128" t="s">
        <v>1293</v>
      </c>
      <c r="BI21" s="93">
        <v>18.794</v>
      </c>
      <c r="BJ21" s="511">
        <f t="shared" si="86"/>
        <v>44.412411087742527</v>
      </c>
      <c r="BK21" s="128"/>
      <c r="BL21" s="93"/>
      <c r="BM21" s="511"/>
      <c r="BN21" s="128" t="s">
        <v>1228</v>
      </c>
      <c r="BO21" s="93">
        <v>13.5</v>
      </c>
      <c r="BP21" s="511">
        <f t="shared" si="99"/>
        <v>8.2923832923832919</v>
      </c>
      <c r="BQ21" s="128"/>
      <c r="BR21" s="93"/>
      <c r="BS21" s="511"/>
      <c r="BT21" s="128" t="s">
        <v>1140</v>
      </c>
      <c r="BU21" s="93">
        <v>4.0999999999999996</v>
      </c>
      <c r="BV21" s="511">
        <f t="shared" si="100"/>
        <v>3.8353601496725904</v>
      </c>
      <c r="BW21" s="128" t="s">
        <v>1261</v>
      </c>
      <c r="BX21" s="93">
        <v>52.5</v>
      </c>
      <c r="BY21" s="511">
        <f t="shared" si="101"/>
        <v>5.7059015324421258</v>
      </c>
      <c r="BZ21" s="128" t="s">
        <v>1231</v>
      </c>
      <c r="CA21" s="93">
        <v>0.28599999999999998</v>
      </c>
      <c r="CB21" s="511">
        <f t="shared" si="102"/>
        <v>7.231352718078381</v>
      </c>
      <c r="CC21" s="128" t="s">
        <v>1193</v>
      </c>
      <c r="CD21" s="93">
        <v>0.79700000000000004</v>
      </c>
      <c r="CE21" s="511">
        <f t="shared" si="103"/>
        <v>21.552190373174689</v>
      </c>
      <c r="CF21" s="128" t="s">
        <v>1229</v>
      </c>
      <c r="CG21" s="93">
        <v>2.1440000000000001</v>
      </c>
      <c r="CH21" s="511">
        <f t="shared" si="104"/>
        <v>13.725992317541616</v>
      </c>
      <c r="CI21" s="128" t="s">
        <v>1308</v>
      </c>
      <c r="CJ21" s="93">
        <v>0.91500000000000004</v>
      </c>
      <c r="CK21" s="511"/>
      <c r="CL21" s="128" t="s">
        <v>1163</v>
      </c>
      <c r="CM21" s="93">
        <v>1.4770000000000001</v>
      </c>
      <c r="CN21" s="511">
        <f t="shared" si="105"/>
        <v>6.4809126810004392</v>
      </c>
      <c r="CO21" s="128" t="s">
        <v>1140</v>
      </c>
      <c r="CP21" s="93">
        <v>9.1</v>
      </c>
      <c r="CQ21" s="511">
        <f t="shared" si="106"/>
        <v>6.556195965417869</v>
      </c>
      <c r="CR21" s="128" t="s">
        <v>1196</v>
      </c>
      <c r="CS21" s="93">
        <v>24</v>
      </c>
      <c r="CT21" s="511">
        <f t="shared" si="87"/>
        <v>7.731958762886598</v>
      </c>
      <c r="CU21" s="128"/>
      <c r="CV21" s="93"/>
      <c r="CW21" s="511"/>
      <c r="CX21" s="128" t="s">
        <v>1233</v>
      </c>
      <c r="CY21" s="93">
        <v>81.3</v>
      </c>
      <c r="CZ21" s="511">
        <f t="shared" si="88"/>
        <v>14.664502164502164</v>
      </c>
      <c r="DA21" s="128" t="s">
        <v>1309</v>
      </c>
      <c r="DB21" s="93">
        <v>39.6</v>
      </c>
      <c r="DC21" s="511">
        <f t="shared" si="107"/>
        <v>11.956521739130435</v>
      </c>
      <c r="DD21" s="128" t="s">
        <v>1138</v>
      </c>
      <c r="DE21" s="93">
        <v>5.2750000000000004</v>
      </c>
      <c r="DF21" s="511">
        <f t="shared" si="89"/>
        <v>24.159567646789409</v>
      </c>
      <c r="DG21" s="128"/>
      <c r="DH21" s="93"/>
      <c r="DI21" s="511"/>
      <c r="DJ21" s="128" t="s">
        <v>1152</v>
      </c>
      <c r="DK21" s="93">
        <v>29.984999999999999</v>
      </c>
      <c r="DL21" s="511">
        <f t="shared" si="108"/>
        <v>3.896007712756973</v>
      </c>
      <c r="DM21" s="128"/>
      <c r="DN21" s="93"/>
      <c r="DO21" s="511"/>
      <c r="DP21" s="128" t="s">
        <v>1199</v>
      </c>
      <c r="DQ21" s="93">
        <v>36.537999999999997</v>
      </c>
      <c r="DR21" s="511">
        <f t="shared" si="109"/>
        <v>19.457289866847603</v>
      </c>
      <c r="DS21" s="128" t="s">
        <v>1152</v>
      </c>
      <c r="DT21" s="93">
        <v>2.1040000000000001</v>
      </c>
      <c r="DU21" s="511">
        <f t="shared" si="110"/>
        <v>3.6651358395325491</v>
      </c>
      <c r="DV21" s="128" t="s">
        <v>1153</v>
      </c>
      <c r="DW21" s="93">
        <v>1.4159999999999999</v>
      </c>
      <c r="DX21" s="511">
        <f t="shared" si="111"/>
        <v>22.360257863041525</v>
      </c>
      <c r="DY21" s="128" t="s">
        <v>1268</v>
      </c>
      <c r="DZ21" s="93">
        <v>1.2304390000000001</v>
      </c>
      <c r="EA21" s="511">
        <f t="shared" si="112"/>
        <v>10.492995695398605</v>
      </c>
      <c r="EB21" s="128" t="s">
        <v>1152</v>
      </c>
      <c r="EC21" s="93">
        <v>1.630627</v>
      </c>
      <c r="ED21" s="511">
        <f t="shared" si="113"/>
        <v>4.7398352840041875</v>
      </c>
      <c r="EE21" s="128" t="s">
        <v>1152</v>
      </c>
      <c r="EF21" s="93">
        <v>1.381947</v>
      </c>
      <c r="EG21" s="511">
        <f t="shared" si="114"/>
        <v>6.9113353196932765</v>
      </c>
      <c r="EH21" s="128" t="s">
        <v>1152</v>
      </c>
      <c r="EI21" s="93">
        <v>2.932391</v>
      </c>
      <c r="EJ21" s="511">
        <f t="shared" si="115"/>
        <v>5.1378299294930363</v>
      </c>
      <c r="EK21" s="128" t="s">
        <v>1230</v>
      </c>
      <c r="EL21" s="93">
        <v>1.1419999999999999</v>
      </c>
      <c r="EM21" s="511">
        <f t="shared" si="116"/>
        <v>19.972018188177685</v>
      </c>
      <c r="EN21" s="128" t="s">
        <v>1193</v>
      </c>
      <c r="EO21" s="93">
        <v>2.0710000000000002</v>
      </c>
      <c r="EP21" s="511">
        <f t="shared" si="90"/>
        <v>31.058788242351532</v>
      </c>
      <c r="EQ21" s="128" t="s">
        <v>1310</v>
      </c>
      <c r="ER21" s="93">
        <v>23.443999999999999</v>
      </c>
      <c r="ES21" s="511">
        <f t="shared" si="91"/>
        <v>24.839218927137303</v>
      </c>
      <c r="ET21" s="128" t="s">
        <v>1311</v>
      </c>
      <c r="EU21" s="93">
        <v>8.0489999999999995</v>
      </c>
      <c r="EV21" s="511">
        <f t="shared" si="117"/>
        <v>4.9105617648494313</v>
      </c>
      <c r="EW21" s="128"/>
      <c r="EX21" s="93"/>
      <c r="EY21" s="511"/>
      <c r="EZ21" s="128"/>
      <c r="FA21" s="93"/>
      <c r="FB21" s="511"/>
      <c r="FC21" s="128" t="s">
        <v>1312</v>
      </c>
      <c r="FD21" s="93">
        <v>80.720080060000001</v>
      </c>
      <c r="FE21" s="511">
        <f t="shared" si="118"/>
        <v>7.3137335407311852</v>
      </c>
      <c r="FF21" s="128"/>
      <c r="FG21" s="93"/>
      <c r="FH21" s="511"/>
      <c r="FI21" s="128"/>
      <c r="FJ21" s="93"/>
      <c r="FK21" s="511"/>
      <c r="FL21" s="128" t="s">
        <v>1313</v>
      </c>
      <c r="FM21" s="93">
        <v>11.602</v>
      </c>
      <c r="FN21" s="511">
        <f t="shared" si="119"/>
        <v>15.897506166072898</v>
      </c>
      <c r="FO21" s="128" t="s">
        <v>1314</v>
      </c>
      <c r="FP21" s="93">
        <v>2.6320000000000001</v>
      </c>
      <c r="FQ21" s="511">
        <f t="shared" si="120"/>
        <v>5.2464767675962287</v>
      </c>
      <c r="FR21" s="128" t="s">
        <v>1314</v>
      </c>
      <c r="FS21" s="93">
        <v>3.3220000000000001</v>
      </c>
      <c r="FT21" s="511">
        <f t="shared" si="121"/>
        <v>3.7111513282838433</v>
      </c>
      <c r="FU21" s="128" t="s">
        <v>1250</v>
      </c>
      <c r="FV21" s="93">
        <v>3.6779999999999999</v>
      </c>
      <c r="FW21" s="511">
        <f t="shared" si="122"/>
        <v>3.8953198970567988</v>
      </c>
      <c r="FX21" s="128" t="s">
        <v>1315</v>
      </c>
      <c r="FY21" s="93">
        <v>0.82399999999999995</v>
      </c>
      <c r="FZ21" s="511">
        <f t="shared" si="123"/>
        <v>4.6645909991508629</v>
      </c>
      <c r="GA21" s="128" t="s">
        <v>1316</v>
      </c>
      <c r="GB21" s="93">
        <v>42.012999999999998</v>
      </c>
      <c r="GC21" s="511">
        <f t="shared" si="124"/>
        <v>5.1087088693791189</v>
      </c>
      <c r="GD21" s="128" t="s">
        <v>1317</v>
      </c>
      <c r="GE21" s="93">
        <v>5.0358558699999998</v>
      </c>
      <c r="GF21" s="511">
        <f t="shared" si="125"/>
        <v>0.60246121465552149</v>
      </c>
      <c r="GG21" s="128" t="s">
        <v>1317</v>
      </c>
      <c r="GH21" s="93">
        <v>4.6441789800000004</v>
      </c>
      <c r="GI21" s="511">
        <f t="shared" si="126"/>
        <v>0.5002328698490428</v>
      </c>
      <c r="GJ21" s="128"/>
      <c r="GK21" s="93"/>
      <c r="GL21" s="511"/>
      <c r="GM21" s="128" t="s">
        <v>1318</v>
      </c>
      <c r="GN21" s="93">
        <v>454</v>
      </c>
      <c r="GO21" s="511">
        <f t="shared" si="127"/>
        <v>4.9466114621921982</v>
      </c>
      <c r="GP21" s="128" t="s">
        <v>1167</v>
      </c>
      <c r="GQ21" s="93">
        <v>31.2</v>
      </c>
      <c r="GR21" s="511">
        <f t="shared" si="128"/>
        <v>10.8408617095205</v>
      </c>
      <c r="GS21" s="128"/>
      <c r="GT21" s="93"/>
      <c r="GU21" s="511"/>
      <c r="GV21" s="128"/>
      <c r="GW21" s="93"/>
      <c r="GX21" s="511"/>
      <c r="GY21" s="128"/>
      <c r="GZ21" s="93"/>
      <c r="HA21" s="511"/>
      <c r="HB21" s="128" t="s">
        <v>1300</v>
      </c>
      <c r="HC21" s="93">
        <v>7.5</v>
      </c>
      <c r="HD21" s="511">
        <f t="shared" si="129"/>
        <v>5.8823529411764701</v>
      </c>
      <c r="HE21" s="128" t="s">
        <v>1300</v>
      </c>
      <c r="HF21" s="93">
        <v>1.4</v>
      </c>
      <c r="HG21" s="511">
        <f t="shared" si="130"/>
        <v>10.769230769230768</v>
      </c>
      <c r="HH21" s="128"/>
      <c r="HI21" s="93"/>
      <c r="HJ21" s="511"/>
      <c r="HK21" s="128"/>
      <c r="HL21" s="93"/>
      <c r="HM21" s="511"/>
      <c r="HN21" s="128"/>
      <c r="HO21" s="93"/>
      <c r="HP21" s="511"/>
      <c r="HQ21" s="128"/>
      <c r="HR21" s="93"/>
      <c r="HS21" s="511"/>
      <c r="HT21" s="128"/>
      <c r="HU21" s="93"/>
      <c r="HV21" s="511"/>
      <c r="HW21" s="128"/>
      <c r="HX21" s="93"/>
      <c r="HY21" s="511"/>
      <c r="HZ21" s="128"/>
      <c r="IA21" s="93"/>
      <c r="IB21" s="511"/>
      <c r="IC21" s="128"/>
      <c r="ID21" s="93"/>
      <c r="IE21" s="511"/>
      <c r="IF21" s="128" t="s">
        <v>1319</v>
      </c>
      <c r="IG21" s="93">
        <v>0.92351099999999997</v>
      </c>
      <c r="IH21" s="511">
        <f t="shared" si="131"/>
        <v>1.082552526469911</v>
      </c>
      <c r="II21" s="128"/>
      <c r="IJ21" s="93"/>
      <c r="IK21" s="511"/>
    </row>
    <row r="22" spans="1:245" ht="12.75" customHeight="1">
      <c r="A22" s="121"/>
      <c r="C22" s="121" t="s">
        <v>1282</v>
      </c>
      <c r="D22" s="32">
        <v>8.5470000000000006</v>
      </c>
      <c r="E22" s="511">
        <f t="shared" si="92"/>
        <v>9.5891486783646744</v>
      </c>
      <c r="F22" s="121" t="s">
        <v>1320</v>
      </c>
      <c r="G22" s="32">
        <v>4.4059999999999997</v>
      </c>
      <c r="H22" s="511">
        <f t="shared" si="93"/>
        <v>10.083995147964202</v>
      </c>
      <c r="I22" s="121" t="s">
        <v>1321</v>
      </c>
      <c r="J22" s="32">
        <v>13.965</v>
      </c>
      <c r="K22" s="511">
        <f t="shared" si="94"/>
        <v>7.325017833913809</v>
      </c>
      <c r="L22" s="121" t="s">
        <v>1322</v>
      </c>
      <c r="M22" s="32">
        <v>14.760999999999999</v>
      </c>
      <c r="N22" s="511">
        <f t="shared" si="95"/>
        <v>5.2689818632227849</v>
      </c>
      <c r="O22" s="121" t="s">
        <v>1129</v>
      </c>
      <c r="P22" s="32">
        <v>12.019</v>
      </c>
      <c r="Q22" s="511">
        <f t="shared" si="96"/>
        <v>10.897435897435898</v>
      </c>
      <c r="R22" s="121"/>
      <c r="T22" s="511"/>
      <c r="U22" s="121" t="s">
        <v>1323</v>
      </c>
      <c r="V22" s="32">
        <v>0</v>
      </c>
      <c r="W22" s="511">
        <f t="shared" si="97"/>
        <v>0</v>
      </c>
      <c r="X22" s="121"/>
      <c r="Z22" s="511"/>
      <c r="AA22" s="121"/>
      <c r="AC22" s="511"/>
      <c r="AD22" s="121"/>
      <c r="AF22" s="511"/>
      <c r="AG22" s="121"/>
      <c r="AI22" s="511"/>
      <c r="AJ22" s="121"/>
      <c r="AL22" s="511"/>
      <c r="AM22" s="121"/>
      <c r="AO22" s="511"/>
      <c r="AP22" s="121"/>
      <c r="AR22" s="511"/>
      <c r="AS22" s="121"/>
      <c r="AT22" s="32"/>
      <c r="AU22" s="511"/>
      <c r="AV22" s="121"/>
      <c r="AX22" s="511"/>
      <c r="AY22" s="121" t="s">
        <v>1324</v>
      </c>
      <c r="AZ22" s="32">
        <v>151.05952458000002</v>
      </c>
      <c r="BA22" s="511">
        <f t="shared" si="98"/>
        <v>19.725482605276838</v>
      </c>
      <c r="BB22" s="121"/>
      <c r="BD22" s="511"/>
      <c r="BE22" s="121"/>
      <c r="BG22" s="511"/>
      <c r="BH22" s="121"/>
      <c r="BI22" s="32"/>
      <c r="BJ22" s="511"/>
      <c r="BK22" s="121"/>
      <c r="BL22" s="32"/>
      <c r="BM22" s="511"/>
      <c r="BN22" s="121" t="s">
        <v>1262</v>
      </c>
      <c r="BO22" s="32">
        <v>8.3000000000000007</v>
      </c>
      <c r="BP22" s="511">
        <f t="shared" si="99"/>
        <v>5.0982800982800978</v>
      </c>
      <c r="BQ22" s="121"/>
      <c r="BR22" s="32"/>
      <c r="BS22" s="511"/>
      <c r="BT22" s="121" t="s">
        <v>1325</v>
      </c>
      <c r="BU22" s="32">
        <v>1.3</v>
      </c>
      <c r="BV22" s="511">
        <f t="shared" si="100"/>
        <v>1.2160898035547241</v>
      </c>
      <c r="BW22" s="121" t="s">
        <v>1325</v>
      </c>
      <c r="BX22" s="32">
        <v>23.9</v>
      </c>
      <c r="BY22" s="511">
        <f t="shared" si="101"/>
        <v>2.5975437452450816</v>
      </c>
      <c r="BZ22" s="121" t="s">
        <v>1263</v>
      </c>
      <c r="CA22" s="32">
        <v>0.55200000000000005</v>
      </c>
      <c r="CB22" s="511">
        <f t="shared" si="102"/>
        <v>13.957016434892541</v>
      </c>
      <c r="CC22" s="121" t="s">
        <v>1229</v>
      </c>
      <c r="CD22" s="32">
        <v>0.79900000000000004</v>
      </c>
      <c r="CE22" s="511">
        <f t="shared" si="103"/>
        <v>21.606273661438614</v>
      </c>
      <c r="CF22" s="121" t="s">
        <v>1194</v>
      </c>
      <c r="CG22" s="32">
        <v>2.5299999999999998</v>
      </c>
      <c r="CH22" s="511">
        <f t="shared" si="104"/>
        <v>16.197183098591552</v>
      </c>
      <c r="CI22" s="121" t="s">
        <v>1264</v>
      </c>
      <c r="CJ22" s="32">
        <v>0.97699999999999998</v>
      </c>
      <c r="CK22" s="511"/>
      <c r="CL22" s="121" t="s">
        <v>1308</v>
      </c>
      <c r="CM22" s="32">
        <v>1.4930000000000001</v>
      </c>
      <c r="CN22" s="511">
        <f t="shared" si="105"/>
        <v>6.5511189118034237</v>
      </c>
      <c r="CO22" s="121" t="s">
        <v>1147</v>
      </c>
      <c r="CP22" s="32">
        <v>9</v>
      </c>
      <c r="CQ22" s="511">
        <f t="shared" si="106"/>
        <v>6.4841498559077824</v>
      </c>
      <c r="CR22" s="121"/>
      <c r="CS22" s="32"/>
      <c r="CT22" s="511"/>
      <c r="CU22" s="121"/>
      <c r="CV22" s="32"/>
      <c r="CW22" s="511"/>
      <c r="CX22" s="121"/>
      <c r="CY22" s="32"/>
      <c r="CZ22" s="511"/>
      <c r="DA22" s="121" t="s">
        <v>1326</v>
      </c>
      <c r="DB22" s="32">
        <v>39.299999999999997</v>
      </c>
      <c r="DC22" s="511">
        <f t="shared" si="107"/>
        <v>11.865942028985508</v>
      </c>
      <c r="DD22" s="121"/>
      <c r="DE22" s="32"/>
      <c r="DF22" s="511"/>
      <c r="DG22" s="121"/>
      <c r="DH22" s="32"/>
      <c r="DI22" s="511"/>
      <c r="DJ22" s="121" t="s">
        <v>1200</v>
      </c>
      <c r="DK22" s="32">
        <v>39.051000000000002</v>
      </c>
      <c r="DL22" s="511">
        <f t="shared" si="108"/>
        <v>5.0739702248081562</v>
      </c>
      <c r="DM22" s="121"/>
      <c r="DO22" s="511"/>
      <c r="DP22" s="121" t="s">
        <v>1153</v>
      </c>
      <c r="DQ22" s="32">
        <v>73.971999999999994</v>
      </c>
      <c r="DR22" s="511">
        <f t="shared" si="109"/>
        <v>39.391719470974081</v>
      </c>
      <c r="DS22" s="121" t="s">
        <v>1200</v>
      </c>
      <c r="DT22" s="32">
        <v>3.0409999999999999</v>
      </c>
      <c r="DU22" s="511">
        <f t="shared" si="110"/>
        <v>5.2973755171190495</v>
      </c>
      <c r="DV22" s="121" t="s">
        <v>1202</v>
      </c>
      <c r="DW22" s="32">
        <v>1.949052</v>
      </c>
      <c r="DX22" s="511">
        <f t="shared" si="111"/>
        <v>30.777757986212436</v>
      </c>
      <c r="DY22" s="121" t="s">
        <v>1199</v>
      </c>
      <c r="DZ22" s="32">
        <v>2.1371639999999998</v>
      </c>
      <c r="EA22" s="511">
        <f t="shared" si="112"/>
        <v>18.225407884796287</v>
      </c>
      <c r="EB22" s="121" t="s">
        <v>1200</v>
      </c>
      <c r="EC22" s="32">
        <v>2.004947</v>
      </c>
      <c r="ED22" s="511">
        <f t="shared" si="113"/>
        <v>5.8278922973545413</v>
      </c>
      <c r="EE22" s="121" t="s">
        <v>1151</v>
      </c>
      <c r="EF22" s="32">
        <v>3.198944</v>
      </c>
      <c r="EG22" s="511">
        <f t="shared" si="114"/>
        <v>15.998424435177968</v>
      </c>
      <c r="EH22" s="121" t="s">
        <v>1200</v>
      </c>
      <c r="EI22" s="32">
        <v>3.464083</v>
      </c>
      <c r="EJ22" s="511">
        <f t="shared" si="115"/>
        <v>6.0694052449513141</v>
      </c>
      <c r="EK22" s="121" t="s">
        <v>1194</v>
      </c>
      <c r="EL22" s="32">
        <v>1.145</v>
      </c>
      <c r="EM22" s="511">
        <f t="shared" si="116"/>
        <v>20.024484085344525</v>
      </c>
      <c r="EN22" s="121"/>
      <c r="EO22" s="32"/>
      <c r="EP22" s="511"/>
      <c r="EQ22" s="121"/>
      <c r="ER22" s="32"/>
      <c r="ES22" s="511"/>
      <c r="ET22" s="121" t="s">
        <v>1327</v>
      </c>
      <c r="EU22" s="32">
        <v>9.6440000000000001</v>
      </c>
      <c r="EV22" s="511">
        <f t="shared" si="117"/>
        <v>5.8836448826199419</v>
      </c>
      <c r="EW22" s="121"/>
      <c r="EY22" s="511"/>
      <c r="EZ22" s="121"/>
      <c r="FB22" s="511"/>
      <c r="FC22" s="121" t="s">
        <v>1328</v>
      </c>
      <c r="FD22" s="32">
        <v>82.014587359999993</v>
      </c>
      <c r="FE22" s="511">
        <f t="shared" si="118"/>
        <v>7.4310238289927169</v>
      </c>
      <c r="FF22" s="121"/>
      <c r="FH22" s="511"/>
      <c r="FI22" s="121"/>
      <c r="FJ22" s="32"/>
      <c r="FK22" s="511"/>
      <c r="FL22" s="121" t="s">
        <v>1251</v>
      </c>
      <c r="FM22" s="32">
        <v>14.382</v>
      </c>
      <c r="FN22" s="511">
        <f t="shared" si="119"/>
        <v>19.706768977802135</v>
      </c>
      <c r="FO22" s="121" t="s">
        <v>1329</v>
      </c>
      <c r="FP22" s="32">
        <v>3.3540000000000001</v>
      </c>
      <c r="FQ22" s="511">
        <f t="shared" si="120"/>
        <v>6.6856698626587203</v>
      </c>
      <c r="FR22" s="121" t="s">
        <v>1330</v>
      </c>
      <c r="FS22" s="32">
        <v>3.58</v>
      </c>
      <c r="FT22" s="511">
        <f t="shared" si="121"/>
        <v>3.999374399535268</v>
      </c>
      <c r="FU22" s="121" t="s">
        <v>1138</v>
      </c>
      <c r="FV22" s="32">
        <v>5.5709999999999997</v>
      </c>
      <c r="FW22" s="511">
        <f t="shared" si="122"/>
        <v>5.9001705129155591</v>
      </c>
      <c r="FX22" s="121" t="s">
        <v>1331</v>
      </c>
      <c r="FY22" s="32">
        <v>1.1319999999999999</v>
      </c>
      <c r="FZ22" s="511">
        <f t="shared" si="123"/>
        <v>6.4081517124256999</v>
      </c>
      <c r="GA22" s="121" t="s">
        <v>1274</v>
      </c>
      <c r="GB22" s="32">
        <v>52.594000000000001</v>
      </c>
      <c r="GC22" s="511">
        <f t="shared" si="124"/>
        <v>6.3953403536078213</v>
      </c>
      <c r="GD22" s="121" t="s">
        <v>1332</v>
      </c>
      <c r="GE22" s="32">
        <v>5.7290040300000005</v>
      </c>
      <c r="GF22" s="511">
        <f t="shared" si="125"/>
        <v>0.68538552646864725</v>
      </c>
      <c r="GG22" s="121" t="s">
        <v>1332</v>
      </c>
      <c r="GH22" s="32">
        <v>5.2834958700000003</v>
      </c>
      <c r="GI22" s="511">
        <f t="shared" si="126"/>
        <v>0.56909484179390202</v>
      </c>
      <c r="GJ22" s="121"/>
      <c r="GL22" s="511"/>
      <c r="GM22" s="121" t="s">
        <v>1333</v>
      </c>
      <c r="GN22" s="32">
        <v>1187.9000000000001</v>
      </c>
      <c r="GO22" s="511">
        <f t="shared" si="127"/>
        <v>12.942906951405536</v>
      </c>
      <c r="GP22" s="121" t="s">
        <v>1210</v>
      </c>
      <c r="GQ22" s="32">
        <v>31.2</v>
      </c>
      <c r="GR22" s="511">
        <f t="shared" si="128"/>
        <v>10.8408617095205</v>
      </c>
      <c r="GS22" s="121"/>
      <c r="GU22" s="511"/>
      <c r="GV22" s="121"/>
      <c r="GX22" s="511"/>
      <c r="GY22" s="121"/>
      <c r="GZ22" s="32"/>
      <c r="HA22" s="511"/>
      <c r="HB22" s="121" t="s">
        <v>1334</v>
      </c>
      <c r="HC22" s="32">
        <v>74.5</v>
      </c>
      <c r="HD22" s="511">
        <f t="shared" si="129"/>
        <v>58.431372549019613</v>
      </c>
      <c r="HE22" s="121" t="s">
        <v>1335</v>
      </c>
      <c r="HF22" s="32">
        <v>6.7</v>
      </c>
      <c r="HG22" s="511">
        <f t="shared" si="130"/>
        <v>51.538461538461547</v>
      </c>
      <c r="HH22" s="121"/>
      <c r="HI22" s="32"/>
      <c r="HJ22" s="511"/>
      <c r="HK22" s="121"/>
      <c r="HL22" s="32"/>
      <c r="HM22" s="511"/>
      <c r="HN22" s="121"/>
      <c r="HP22" s="511"/>
      <c r="HQ22" s="121"/>
      <c r="HR22" s="32"/>
      <c r="HS22" s="511"/>
      <c r="HT22" s="121"/>
      <c r="HV22" s="511"/>
      <c r="HW22" s="121"/>
      <c r="HX22" s="32"/>
      <c r="HY22" s="511"/>
      <c r="HZ22" s="121"/>
      <c r="IA22" s="32"/>
      <c r="IB22" s="511"/>
      <c r="IC22" s="121"/>
      <c r="ID22" s="32"/>
      <c r="IE22" s="511"/>
      <c r="IF22" s="121" t="s">
        <v>1336</v>
      </c>
      <c r="IG22" s="32">
        <v>1.1495120000000001</v>
      </c>
      <c r="IH22" s="511">
        <f t="shared" si="131"/>
        <v>1.3474740634464346</v>
      </c>
      <c r="II22" s="121"/>
      <c r="IJ22" s="32"/>
      <c r="IK22" s="511"/>
    </row>
    <row r="23" spans="1:245" ht="12.75" customHeight="1">
      <c r="A23" s="121"/>
      <c r="C23" s="121" t="s">
        <v>1337</v>
      </c>
      <c r="D23" s="32">
        <v>8.5990000000000002</v>
      </c>
      <c r="E23" s="511">
        <f t="shared" si="92"/>
        <v>9.6474891172642838</v>
      </c>
      <c r="F23" s="121" t="s">
        <v>1338</v>
      </c>
      <c r="G23" s="32">
        <v>4.6989999999999998</v>
      </c>
      <c r="H23" s="511">
        <f t="shared" si="93"/>
        <v>10.754583113999953</v>
      </c>
      <c r="I23" s="121" t="s">
        <v>1218</v>
      </c>
      <c r="J23" s="32">
        <v>18.805</v>
      </c>
      <c r="K23" s="511">
        <f t="shared" si="94"/>
        <v>9.8637279174184869</v>
      </c>
      <c r="L23" s="121" t="s">
        <v>1339</v>
      </c>
      <c r="M23" s="32">
        <v>0</v>
      </c>
      <c r="N23" s="511">
        <f t="shared" si="95"/>
        <v>0</v>
      </c>
      <c r="O23" s="121" t="s">
        <v>1340</v>
      </c>
      <c r="P23" s="32">
        <v>15.02</v>
      </c>
      <c r="Q23" s="511">
        <f t="shared" si="96"/>
        <v>13.618394806513617</v>
      </c>
      <c r="R23" s="121"/>
      <c r="T23" s="511"/>
      <c r="U23" s="121" t="s">
        <v>1341</v>
      </c>
      <c r="V23" s="32">
        <v>9.173</v>
      </c>
      <c r="W23" s="511">
        <f t="shared" si="97"/>
        <v>7.9656468994503156</v>
      </c>
      <c r="X23" s="121"/>
      <c r="Z23" s="511"/>
      <c r="AA23" s="121"/>
      <c r="AC23" s="511"/>
      <c r="AD23" s="121"/>
      <c r="AF23" s="511"/>
      <c r="AG23" s="121"/>
      <c r="AI23" s="511"/>
      <c r="AJ23" s="121"/>
      <c r="AL23" s="511"/>
      <c r="AM23" s="121"/>
      <c r="AO23" s="511"/>
      <c r="AP23" s="121"/>
      <c r="AR23" s="511"/>
      <c r="AS23" s="121"/>
      <c r="AT23" s="32"/>
      <c r="AU23" s="511"/>
      <c r="AV23" s="121"/>
      <c r="AX23" s="511"/>
      <c r="AY23" s="121" t="s">
        <v>1259</v>
      </c>
      <c r="AZ23" s="32">
        <v>233.89604978</v>
      </c>
      <c r="BA23" s="511">
        <f t="shared" si="98"/>
        <v>30.542347291282297</v>
      </c>
      <c r="BB23" s="121"/>
      <c r="BD23" s="511"/>
      <c r="BE23" s="121"/>
      <c r="BG23" s="511"/>
      <c r="BH23" s="121"/>
      <c r="BI23" s="32"/>
      <c r="BJ23" s="511"/>
      <c r="BK23" s="121"/>
      <c r="BL23" s="32"/>
      <c r="BM23" s="511"/>
      <c r="BN23" s="121" t="s">
        <v>1325</v>
      </c>
      <c r="BO23" s="32">
        <v>3.9</v>
      </c>
      <c r="BP23" s="511">
        <f t="shared" si="99"/>
        <v>2.3955773955773951</v>
      </c>
      <c r="BQ23" s="121"/>
      <c r="BR23" s="32"/>
      <c r="BS23" s="511"/>
      <c r="BT23" s="121" t="s">
        <v>1342</v>
      </c>
      <c r="BU23" s="32">
        <v>0.1</v>
      </c>
      <c r="BV23" s="511">
        <f t="shared" si="100"/>
        <v>9.3545369504209538E-2</v>
      </c>
      <c r="BW23" s="121" t="s">
        <v>1342</v>
      </c>
      <c r="BX23" s="32">
        <v>0.1</v>
      </c>
      <c r="BY23" s="511">
        <f t="shared" si="101"/>
        <v>1.0868383871318336E-2</v>
      </c>
      <c r="BZ23" s="121" t="s">
        <v>1194</v>
      </c>
      <c r="CA23" s="32">
        <v>0.77200000000000002</v>
      </c>
      <c r="CB23" s="511">
        <f t="shared" si="102"/>
        <v>19.519595448798988</v>
      </c>
      <c r="CC23" s="121"/>
      <c r="CD23" s="32"/>
      <c r="CE23" s="511"/>
      <c r="CF23" s="121" t="s">
        <v>1230</v>
      </c>
      <c r="CG23" s="32">
        <v>2.6840000000000002</v>
      </c>
      <c r="CH23" s="511">
        <f t="shared" si="104"/>
        <v>17.1830985915493</v>
      </c>
      <c r="CI23" s="121" t="s">
        <v>1290</v>
      </c>
      <c r="CJ23" s="32">
        <v>1.075</v>
      </c>
      <c r="CK23" s="511"/>
      <c r="CL23" s="121" t="s">
        <v>1343</v>
      </c>
      <c r="CM23" s="32">
        <v>1.6819999999999999</v>
      </c>
      <c r="CN23" s="511">
        <f t="shared" si="105"/>
        <v>7.380430013163668</v>
      </c>
      <c r="CO23" s="121" t="s">
        <v>1344</v>
      </c>
      <c r="CP23" s="32">
        <v>7.9</v>
      </c>
      <c r="CQ23" s="511">
        <f t="shared" si="106"/>
        <v>5.6916426512968306</v>
      </c>
      <c r="CR23" s="121"/>
      <c r="CS23" s="32"/>
      <c r="CT23" s="511"/>
      <c r="CU23" s="121"/>
      <c r="CV23" s="32"/>
      <c r="CW23" s="511"/>
      <c r="CX23" s="121"/>
      <c r="CY23" s="32"/>
      <c r="CZ23" s="511"/>
      <c r="DA23" s="121"/>
      <c r="DB23" s="32"/>
      <c r="DC23" s="511"/>
      <c r="DD23" s="121"/>
      <c r="DE23" s="32"/>
      <c r="DF23" s="511"/>
      <c r="DG23" s="121"/>
      <c r="DH23" s="32"/>
      <c r="DI23" s="511"/>
      <c r="DJ23" s="121" t="s">
        <v>1151</v>
      </c>
      <c r="DK23" s="32">
        <v>93.182000000000002</v>
      </c>
      <c r="DL23" s="511">
        <f t="shared" si="108"/>
        <v>12.107313346343847</v>
      </c>
      <c r="DM23" s="121"/>
      <c r="DO23" s="511"/>
      <c r="DP23" s="121"/>
      <c r="DR23" s="511"/>
      <c r="DS23" s="121" t="s">
        <v>1151</v>
      </c>
      <c r="DT23" s="32">
        <v>6.3220000000000001</v>
      </c>
      <c r="DU23" s="511">
        <f t="shared" si="110"/>
        <v>11.012827365743712</v>
      </c>
      <c r="DV23" s="121"/>
      <c r="DX23" s="511"/>
      <c r="DY23" s="121" t="s">
        <v>1153</v>
      </c>
      <c r="DZ23" s="32">
        <v>2.2633290000000001</v>
      </c>
      <c r="EA23" s="511">
        <f t="shared" si="112"/>
        <v>19.301323718015141</v>
      </c>
      <c r="EB23" s="121" t="s">
        <v>1151</v>
      </c>
      <c r="EC23" s="32">
        <v>4.462726</v>
      </c>
      <c r="ED23" s="511">
        <f t="shared" si="113"/>
        <v>12.972056857664487</v>
      </c>
      <c r="EE23" s="121" t="s">
        <v>1199</v>
      </c>
      <c r="EF23" s="32">
        <v>10.457594</v>
      </c>
      <c r="EG23" s="511">
        <f t="shared" si="114"/>
        <v>52.300080083543357</v>
      </c>
      <c r="EH23" s="121" t="s">
        <v>1151</v>
      </c>
      <c r="EI23" s="32">
        <v>7.5346960000000003</v>
      </c>
      <c r="EJ23" s="511">
        <f t="shared" si="115"/>
        <v>13.201509150188862</v>
      </c>
      <c r="EK23" s="121" t="s">
        <v>1127</v>
      </c>
      <c r="EL23" s="32">
        <v>1.155</v>
      </c>
      <c r="EM23" s="511">
        <f t="shared" si="116"/>
        <v>20.199370409234</v>
      </c>
      <c r="EN23" s="121"/>
      <c r="EO23" s="32"/>
      <c r="EP23" s="511"/>
      <c r="EQ23" s="121"/>
      <c r="ER23" s="32"/>
      <c r="ES23" s="511"/>
      <c r="ET23" s="121" t="s">
        <v>1345</v>
      </c>
      <c r="EU23" s="32">
        <v>10.343</v>
      </c>
      <c r="EV23" s="511">
        <f t="shared" si="117"/>
        <v>6.3100932207525977</v>
      </c>
      <c r="EW23" s="121"/>
      <c r="EY23" s="511"/>
      <c r="EZ23" s="121"/>
      <c r="FB23" s="511"/>
      <c r="FC23" s="121" t="s">
        <v>1346</v>
      </c>
      <c r="FD23" s="32">
        <v>98.252733879999994</v>
      </c>
      <c r="FE23" s="511">
        <f t="shared" si="118"/>
        <v>8.9022993375694526</v>
      </c>
      <c r="FF23" s="121"/>
      <c r="FH23" s="511"/>
      <c r="FI23" s="121"/>
      <c r="FJ23" s="32"/>
      <c r="FK23" s="511"/>
      <c r="FL23" s="121" t="s">
        <v>1193</v>
      </c>
      <c r="FM23" s="32">
        <v>14.654999999999999</v>
      </c>
      <c r="FN23" s="511">
        <f t="shared" si="119"/>
        <v>20.080844066867634</v>
      </c>
      <c r="FO23" s="121" t="s">
        <v>1138</v>
      </c>
      <c r="FP23" s="32">
        <v>4.3239999999999998</v>
      </c>
      <c r="FQ23" s="511">
        <f t="shared" si="120"/>
        <v>8.6192118324795182</v>
      </c>
      <c r="FR23" s="121" t="s">
        <v>1337</v>
      </c>
      <c r="FS23" s="32">
        <v>4.5339999999999998</v>
      </c>
      <c r="FT23" s="511">
        <f t="shared" si="121"/>
        <v>5.0651294769533246</v>
      </c>
      <c r="FU23" s="121" t="s">
        <v>1331</v>
      </c>
      <c r="FV23" s="32">
        <v>6.274</v>
      </c>
      <c r="FW23" s="511">
        <f t="shared" si="122"/>
        <v>6.6447082746422943</v>
      </c>
      <c r="FX23" s="121" t="s">
        <v>1273</v>
      </c>
      <c r="FY23" s="32">
        <v>1.2669999999999999</v>
      </c>
      <c r="FZ23" s="511">
        <f t="shared" si="123"/>
        <v>7.1723747523351253</v>
      </c>
      <c r="GA23" s="121" t="s">
        <v>1347</v>
      </c>
      <c r="GB23" s="32">
        <v>54.654000000000003</v>
      </c>
      <c r="GC23" s="511">
        <f t="shared" si="124"/>
        <v>6.6458328266738</v>
      </c>
      <c r="GD23" s="121" t="s">
        <v>1348</v>
      </c>
      <c r="GE23" s="32">
        <v>5.9469756299999998</v>
      </c>
      <c r="GF23" s="511">
        <f t="shared" si="125"/>
        <v>0.71146241156750678</v>
      </c>
      <c r="GG23" s="121" t="s">
        <v>1348</v>
      </c>
      <c r="GH23" s="32">
        <v>5.4288739800000005</v>
      </c>
      <c r="GI23" s="511">
        <f t="shared" si="126"/>
        <v>0.58475377946441565</v>
      </c>
      <c r="GJ23" s="121"/>
      <c r="GL23" s="511"/>
      <c r="GM23" s="121"/>
      <c r="GO23" s="511"/>
      <c r="GP23" s="121" t="s">
        <v>1172</v>
      </c>
      <c r="GQ23" s="32">
        <v>24.8</v>
      </c>
      <c r="GR23" s="511">
        <f t="shared" si="128"/>
        <v>8.6170952050034746</v>
      </c>
      <c r="GS23" s="121"/>
      <c r="GU23" s="511"/>
      <c r="GV23" s="121"/>
      <c r="GX23" s="511"/>
      <c r="GY23" s="121"/>
      <c r="GZ23" s="32"/>
      <c r="HA23" s="511"/>
      <c r="HB23" s="121" t="s">
        <v>1349</v>
      </c>
      <c r="HC23" s="32">
        <v>15.3</v>
      </c>
      <c r="HD23" s="511">
        <f t="shared" si="129"/>
        <v>12.000000000000002</v>
      </c>
      <c r="HE23" s="121"/>
      <c r="HG23" s="511"/>
      <c r="HH23" s="121"/>
      <c r="HI23" s="32"/>
      <c r="HJ23" s="511"/>
      <c r="HK23" s="121"/>
      <c r="HL23" s="32"/>
      <c r="HM23" s="511"/>
      <c r="HN23" s="121"/>
      <c r="HP23" s="511"/>
      <c r="HQ23" s="121"/>
      <c r="HR23" s="32"/>
      <c r="HS23" s="511"/>
      <c r="HT23" s="121"/>
      <c r="HV23" s="511"/>
      <c r="HW23" s="121"/>
      <c r="HX23" s="32"/>
      <c r="HY23" s="511"/>
      <c r="HZ23" s="121"/>
      <c r="IA23" s="32"/>
      <c r="IB23" s="511"/>
      <c r="IC23" s="121"/>
      <c r="ID23" s="32"/>
      <c r="IE23" s="511"/>
      <c r="IF23" s="121"/>
      <c r="IG23" s="32"/>
      <c r="IH23" s="511"/>
      <c r="II23" s="121"/>
      <c r="IJ23" s="32"/>
      <c r="IK23" s="511"/>
    </row>
    <row r="24" spans="1:245" ht="12.75" customHeight="1">
      <c r="A24" s="121"/>
      <c r="C24" s="121" t="s">
        <v>1297</v>
      </c>
      <c r="D24" s="32">
        <v>8.6560000000000006</v>
      </c>
      <c r="E24" s="511">
        <f t="shared" si="92"/>
        <v>9.7114392137503955</v>
      </c>
      <c r="F24" s="121" t="s">
        <v>1179</v>
      </c>
      <c r="G24" s="32">
        <v>6.4039999999999999</v>
      </c>
      <c r="H24" s="511">
        <f t="shared" si="93"/>
        <v>14.656810015334262</v>
      </c>
      <c r="I24" s="121" t="s">
        <v>1179</v>
      </c>
      <c r="J24" s="32">
        <v>26.922000000000001</v>
      </c>
      <c r="K24" s="511">
        <f t="shared" si="94"/>
        <v>14.121312576056397</v>
      </c>
      <c r="L24" s="121" t="s">
        <v>1350</v>
      </c>
      <c r="M24" s="32">
        <v>0</v>
      </c>
      <c r="N24" s="511">
        <f t="shared" si="95"/>
        <v>0</v>
      </c>
      <c r="O24" s="121" t="s">
        <v>1351</v>
      </c>
      <c r="P24" s="32">
        <v>6.758</v>
      </c>
      <c r="Q24" s="511">
        <f t="shared" si="96"/>
        <v>6.1273709788561277</v>
      </c>
      <c r="R24" s="121"/>
      <c r="T24" s="511"/>
      <c r="U24" s="121" t="s">
        <v>1352</v>
      </c>
      <c r="V24" s="32">
        <v>0</v>
      </c>
      <c r="W24" s="511">
        <f t="shared" si="97"/>
        <v>0</v>
      </c>
      <c r="X24" s="121"/>
      <c r="Z24" s="511"/>
      <c r="AA24" s="121"/>
      <c r="AC24" s="511"/>
      <c r="AD24" s="121"/>
      <c r="AF24" s="511"/>
      <c r="AG24" s="121"/>
      <c r="AI24" s="511"/>
      <c r="AJ24" s="121"/>
      <c r="AL24" s="511"/>
      <c r="AM24" s="121"/>
      <c r="AO24" s="511"/>
      <c r="AP24" s="121"/>
      <c r="AR24" s="511"/>
      <c r="AS24" s="121"/>
      <c r="AT24" s="32"/>
      <c r="AU24" s="511"/>
      <c r="AV24" s="121"/>
      <c r="AX24" s="511"/>
      <c r="AY24" s="121"/>
      <c r="BA24" s="511"/>
      <c r="BB24" s="121"/>
      <c r="BD24" s="511"/>
      <c r="BE24" s="121"/>
      <c r="BG24" s="511"/>
      <c r="BH24" s="121"/>
      <c r="BI24" s="32"/>
      <c r="BJ24" s="511"/>
      <c r="BK24" s="121"/>
      <c r="BL24" s="32"/>
      <c r="BM24" s="511"/>
      <c r="BN24" s="121" t="s">
        <v>1342</v>
      </c>
      <c r="BO24" s="32">
        <v>0.1</v>
      </c>
      <c r="BP24" s="511">
        <f t="shared" si="99"/>
        <v>6.1425061425061427E-2</v>
      </c>
      <c r="BQ24" s="121"/>
      <c r="BR24" s="32"/>
      <c r="BS24" s="511"/>
      <c r="BT24" s="121" t="s">
        <v>1353</v>
      </c>
      <c r="BU24" s="32">
        <v>0</v>
      </c>
      <c r="BV24" s="511">
        <f t="shared" si="100"/>
        <v>0</v>
      </c>
      <c r="BW24" s="121" t="s">
        <v>1353</v>
      </c>
      <c r="BX24" s="32">
        <v>0</v>
      </c>
      <c r="BY24" s="511">
        <f t="shared" si="101"/>
        <v>0</v>
      </c>
      <c r="BZ24" s="121" t="s">
        <v>1230</v>
      </c>
      <c r="CA24" s="32">
        <v>0.78100000000000003</v>
      </c>
      <c r="CB24" s="511">
        <f t="shared" si="102"/>
        <v>19.747155499367889</v>
      </c>
      <c r="CC24" s="121"/>
      <c r="CD24" s="32"/>
      <c r="CE24" s="511"/>
      <c r="CF24" s="121" t="s">
        <v>1127</v>
      </c>
      <c r="CG24" s="32">
        <v>2.7330000000000001</v>
      </c>
      <c r="CH24" s="511">
        <f t="shared" si="104"/>
        <v>17.496798975672217</v>
      </c>
      <c r="CI24" s="121" t="s">
        <v>1338</v>
      </c>
      <c r="CJ24" s="32">
        <v>1.242</v>
      </c>
      <c r="CK24" s="511"/>
      <c r="CL24" s="121" t="s">
        <v>1354</v>
      </c>
      <c r="CM24" s="32">
        <v>1.702</v>
      </c>
      <c r="CN24" s="511">
        <f t="shared" si="105"/>
        <v>7.4681878016673977</v>
      </c>
      <c r="CO24" s="121" t="s">
        <v>1355</v>
      </c>
      <c r="CP24" s="32">
        <v>6.8</v>
      </c>
      <c r="CQ24" s="511">
        <f t="shared" si="106"/>
        <v>4.8991354466858796</v>
      </c>
      <c r="CR24" s="121"/>
      <c r="CS24" s="32"/>
      <c r="CT24" s="511"/>
      <c r="CU24" s="121"/>
      <c r="CV24" s="32"/>
      <c r="CW24" s="511"/>
      <c r="CX24" s="121"/>
      <c r="CY24" s="32"/>
      <c r="CZ24" s="511"/>
      <c r="DA24" s="121"/>
      <c r="DB24" s="32"/>
      <c r="DC24" s="511"/>
      <c r="DD24" s="121"/>
      <c r="DE24" s="32"/>
      <c r="DF24" s="511"/>
      <c r="DG24" s="121"/>
      <c r="DH24" s="32"/>
      <c r="DI24" s="511"/>
      <c r="DJ24" s="121"/>
      <c r="DL24" s="511"/>
      <c r="DM24" s="121"/>
      <c r="DO24" s="511"/>
      <c r="DP24" s="121"/>
      <c r="DR24" s="511"/>
      <c r="DS24" s="121" t="s">
        <v>1202</v>
      </c>
      <c r="DT24" s="32">
        <v>9.0941500000000008</v>
      </c>
      <c r="DU24" s="511">
        <f t="shared" si="110"/>
        <v>15.841870292340746</v>
      </c>
      <c r="DV24" s="121"/>
      <c r="DX24" s="511"/>
      <c r="DY24" s="121" t="s">
        <v>1202</v>
      </c>
      <c r="DZ24" s="32">
        <v>2.7656350000000001</v>
      </c>
      <c r="EA24" s="511">
        <f t="shared" si="112"/>
        <v>23.584912498745343</v>
      </c>
      <c r="EB24" s="121" t="s">
        <v>1202</v>
      </c>
      <c r="EC24" s="32">
        <v>1.2790809999999999</v>
      </c>
      <c r="ED24" s="511">
        <f t="shared" si="113"/>
        <v>3.7179767383340021</v>
      </c>
      <c r="EE24" s="121"/>
      <c r="EG24" s="511"/>
      <c r="EH24" s="121" t="s">
        <v>1236</v>
      </c>
      <c r="EI24" s="32">
        <v>2.5668000000000002</v>
      </c>
      <c r="EJ24" s="511">
        <f t="shared" si="115"/>
        <v>4.4972794770624818</v>
      </c>
      <c r="EK24" s="121"/>
      <c r="EL24" s="32"/>
      <c r="EM24" s="511"/>
      <c r="EN24" s="121"/>
      <c r="EO24" s="32"/>
      <c r="EP24" s="511"/>
      <c r="EQ24" s="121"/>
      <c r="ER24" s="32"/>
      <c r="ES24" s="511"/>
      <c r="ET24" s="121" t="s">
        <v>1356</v>
      </c>
      <c r="EU24" s="32">
        <v>10.582000000000001</v>
      </c>
      <c r="EV24" s="511">
        <f t="shared" si="117"/>
        <v>6.4559031675533216</v>
      </c>
      <c r="EW24" s="121"/>
      <c r="EY24" s="511"/>
      <c r="EZ24" s="121"/>
      <c r="FB24" s="511"/>
      <c r="FC24" s="121" t="s">
        <v>1357</v>
      </c>
      <c r="FD24" s="32">
        <v>105.99274156</v>
      </c>
      <c r="FE24" s="511">
        <f t="shared" si="118"/>
        <v>9.6035914291116757</v>
      </c>
      <c r="FF24" s="121"/>
      <c r="FH24" s="511"/>
      <c r="FI24" s="121"/>
      <c r="FJ24" s="32"/>
      <c r="FK24" s="511"/>
      <c r="FL24" s="121"/>
      <c r="FM24" s="32"/>
      <c r="FN24" s="511"/>
      <c r="FO24" s="121" t="s">
        <v>1358</v>
      </c>
      <c r="FP24" s="32">
        <v>4.93</v>
      </c>
      <c r="FQ24" s="511">
        <f t="shared" si="120"/>
        <v>9.8271772280582841</v>
      </c>
      <c r="FR24" s="121" t="s">
        <v>1358</v>
      </c>
      <c r="FS24" s="32">
        <v>4.5599999999999996</v>
      </c>
      <c r="FT24" s="511">
        <f t="shared" si="121"/>
        <v>5.0941752128158715</v>
      </c>
      <c r="FU24" s="121" t="s">
        <v>1359</v>
      </c>
      <c r="FV24" s="32">
        <v>6.4640000000000004</v>
      </c>
      <c r="FW24" s="511">
        <f t="shared" si="122"/>
        <v>6.8459346967306018</v>
      </c>
      <c r="FX24" s="121" t="s">
        <v>1360</v>
      </c>
      <c r="FY24" s="32">
        <v>1.851</v>
      </c>
      <c r="FZ24" s="511">
        <f t="shared" si="123"/>
        <v>10.478347013869234</v>
      </c>
      <c r="GA24" s="121" t="s">
        <v>1144</v>
      </c>
      <c r="GB24" s="32">
        <v>56.555999999999997</v>
      </c>
      <c r="GC24" s="511">
        <f t="shared" si="124"/>
        <v>6.8771127702521948</v>
      </c>
      <c r="GD24" s="121" t="s">
        <v>1361</v>
      </c>
      <c r="GE24" s="32">
        <v>6.1335117300000004</v>
      </c>
      <c r="GF24" s="511">
        <f t="shared" si="125"/>
        <v>0.73377853186248743</v>
      </c>
      <c r="GG24" s="121" t="s">
        <v>1361</v>
      </c>
      <c r="GH24" s="32">
        <v>5.5172779500000004</v>
      </c>
      <c r="GI24" s="511">
        <f t="shared" si="126"/>
        <v>0.59427593005542256</v>
      </c>
      <c r="GJ24" s="121"/>
      <c r="GL24" s="511"/>
      <c r="GM24" s="121"/>
      <c r="GO24" s="511"/>
      <c r="GP24" s="121" t="s">
        <v>1173</v>
      </c>
      <c r="GQ24" s="32">
        <v>9.4</v>
      </c>
      <c r="GR24" s="511">
        <f t="shared" si="128"/>
        <v>3.2661570535093816</v>
      </c>
      <c r="GS24" s="121"/>
      <c r="GU24" s="511"/>
      <c r="GV24" s="121"/>
      <c r="GX24" s="511"/>
      <c r="GY24" s="121"/>
      <c r="GZ24" s="32"/>
      <c r="HA24" s="511"/>
      <c r="HB24" s="121"/>
      <c r="HC24" s="32"/>
      <c r="HD24" s="511"/>
      <c r="HE24" s="121"/>
      <c r="HG24" s="511"/>
      <c r="HH24" s="121"/>
      <c r="HI24" s="32"/>
      <c r="HJ24" s="511"/>
      <c r="HK24" s="121"/>
      <c r="HL24" s="32"/>
      <c r="HM24" s="511"/>
      <c r="HN24" s="121"/>
      <c r="HP24" s="511"/>
      <c r="HQ24" s="121"/>
      <c r="HR24" s="32"/>
      <c r="HS24" s="511"/>
      <c r="HT24" s="121"/>
      <c r="HV24" s="511"/>
      <c r="HW24" s="121"/>
      <c r="HX24" s="32"/>
      <c r="HY24" s="511"/>
      <c r="HZ24" s="121"/>
      <c r="IA24" s="32"/>
      <c r="IB24" s="511"/>
      <c r="IC24" s="121"/>
      <c r="ID24" s="32"/>
      <c r="IE24" s="511"/>
      <c r="IF24" s="121"/>
      <c r="IG24" s="32"/>
      <c r="IH24" s="511"/>
      <c r="II24" s="121"/>
      <c r="IJ24" s="32"/>
      <c r="IK24" s="511"/>
    </row>
    <row r="25" spans="1:245" ht="12.75" customHeight="1">
      <c r="A25" s="121"/>
      <c r="C25" s="121" t="s">
        <v>1362</v>
      </c>
      <c r="D25" s="32">
        <v>8.8829999999999991</v>
      </c>
      <c r="E25" s="511">
        <f t="shared" si="92"/>
        <v>9.9661176681775352</v>
      </c>
      <c r="F25" s="121" t="s">
        <v>1363</v>
      </c>
      <c r="G25" s="32">
        <v>6.5279999999999996</v>
      </c>
      <c r="H25" s="511">
        <f t="shared" si="93"/>
        <v>14.940608335431302</v>
      </c>
      <c r="I25" s="121" t="s">
        <v>1358</v>
      </c>
      <c r="J25" s="32">
        <v>27.667999999999999</v>
      </c>
      <c r="K25" s="511">
        <f t="shared" si="94"/>
        <v>14.512609626117239</v>
      </c>
      <c r="L25" s="121" t="s">
        <v>1130</v>
      </c>
      <c r="M25" s="32">
        <v>2.746</v>
      </c>
      <c r="N25" s="511">
        <f t="shared" si="95"/>
        <v>0.98019268317930819</v>
      </c>
      <c r="O25" s="121" t="s">
        <v>1283</v>
      </c>
      <c r="P25" s="32">
        <v>16.655000000000001</v>
      </c>
      <c r="Q25" s="511">
        <f t="shared" si="96"/>
        <v>15.100823269140101</v>
      </c>
      <c r="R25" s="121"/>
      <c r="T25" s="511"/>
      <c r="U25" s="121" t="s">
        <v>1364</v>
      </c>
      <c r="V25" s="32">
        <v>0</v>
      </c>
      <c r="W25" s="511">
        <f t="shared" si="97"/>
        <v>0</v>
      </c>
      <c r="X25" s="121"/>
      <c r="Z25" s="511"/>
      <c r="AA25" s="121"/>
      <c r="AC25" s="511"/>
      <c r="AD25" s="121"/>
      <c r="AF25" s="511"/>
      <c r="AG25" s="121"/>
      <c r="AI25" s="511"/>
      <c r="AJ25" s="121"/>
      <c r="AL25" s="511"/>
      <c r="AM25" s="121"/>
      <c r="AO25" s="511"/>
      <c r="AP25" s="121"/>
      <c r="AR25" s="511"/>
      <c r="AS25" s="121"/>
      <c r="AT25" s="32"/>
      <c r="AU25" s="511"/>
      <c r="AV25" s="121"/>
      <c r="AX25" s="511"/>
      <c r="AY25" s="121"/>
      <c r="BA25" s="511"/>
      <c r="BB25" s="121"/>
      <c r="BD25" s="511"/>
      <c r="BE25" s="121"/>
      <c r="BG25" s="511"/>
      <c r="BH25" s="121"/>
      <c r="BI25" s="32"/>
      <c r="BJ25" s="511"/>
      <c r="BK25" s="121"/>
      <c r="BL25" s="32"/>
      <c r="BM25" s="511"/>
      <c r="BN25" s="121" t="s">
        <v>1353</v>
      </c>
      <c r="BO25" s="32">
        <v>0</v>
      </c>
      <c r="BP25" s="511">
        <f t="shared" si="99"/>
        <v>0</v>
      </c>
      <c r="BQ25" s="121"/>
      <c r="BR25" s="32"/>
      <c r="BS25" s="511"/>
      <c r="BT25" s="121"/>
      <c r="BU25" s="32"/>
      <c r="BV25" s="511"/>
      <c r="BW25" s="121"/>
      <c r="BX25" s="32"/>
      <c r="BY25" s="511"/>
      <c r="BZ25" s="121" t="s">
        <v>1127</v>
      </c>
      <c r="CA25" s="32">
        <v>0.82699999999999996</v>
      </c>
      <c r="CB25" s="511">
        <f t="shared" si="102"/>
        <v>20.910240202275599</v>
      </c>
      <c r="CC25" s="121"/>
      <c r="CD25" s="32"/>
      <c r="CE25" s="511"/>
      <c r="CF25" s="121"/>
      <c r="CG25" s="32"/>
      <c r="CH25" s="511"/>
      <c r="CI25" s="121" t="s">
        <v>1365</v>
      </c>
      <c r="CJ25" s="32">
        <v>1.87</v>
      </c>
      <c r="CK25" s="511"/>
      <c r="CL25" s="121" t="s">
        <v>1289</v>
      </c>
      <c r="CM25" s="32">
        <v>2.2250000000000001</v>
      </c>
      <c r="CN25" s="511">
        <f t="shared" si="105"/>
        <v>9.7630539710399304</v>
      </c>
      <c r="CO25" s="121"/>
      <c r="CP25" s="32"/>
      <c r="CQ25" s="511"/>
      <c r="CR25" s="121"/>
      <c r="CS25" s="32"/>
      <c r="CT25" s="511"/>
      <c r="CU25" s="121"/>
      <c r="CV25" s="32"/>
      <c r="CW25" s="511"/>
      <c r="CX25" s="121"/>
      <c r="CY25" s="32"/>
      <c r="CZ25" s="511"/>
      <c r="DA25" s="121"/>
      <c r="DB25" s="32"/>
      <c r="DC25" s="511"/>
      <c r="DD25" s="121"/>
      <c r="DE25" s="32"/>
      <c r="DF25" s="511"/>
      <c r="DG25" s="121"/>
      <c r="DH25" s="32"/>
      <c r="DI25" s="511"/>
      <c r="DJ25" s="121"/>
      <c r="DL25" s="511"/>
      <c r="DM25" s="121"/>
      <c r="DO25" s="511"/>
      <c r="DP25" s="121"/>
      <c r="DR25" s="511"/>
      <c r="DS25" s="121" t="s">
        <v>1201</v>
      </c>
      <c r="DT25" s="32">
        <v>4.2093100000000003</v>
      </c>
      <c r="DU25" s="511">
        <f t="shared" si="110"/>
        <v>7.3325536790412329</v>
      </c>
      <c r="DV25" s="121"/>
      <c r="DX25" s="511"/>
      <c r="DY25" s="121"/>
      <c r="EA25" s="511"/>
      <c r="EB25" s="121" t="s">
        <v>1201</v>
      </c>
      <c r="EC25" s="32">
        <v>2.0844049999999998</v>
      </c>
      <c r="ED25" s="511">
        <f t="shared" si="113"/>
        <v>6.0588573384070958</v>
      </c>
      <c r="EE25" s="121"/>
      <c r="EG25" s="511"/>
      <c r="EH25" s="121"/>
      <c r="EJ25" s="511"/>
      <c r="EK25" s="121"/>
      <c r="EL25" s="32"/>
      <c r="EM25" s="511"/>
      <c r="EN25" s="121"/>
      <c r="EO25" s="32"/>
      <c r="EP25" s="511"/>
      <c r="EQ25" s="121"/>
      <c r="ER25" s="32"/>
      <c r="ES25" s="511"/>
      <c r="ET25" s="121" t="s">
        <v>1366</v>
      </c>
      <c r="EU25" s="32">
        <v>10.677</v>
      </c>
      <c r="EV25" s="511">
        <f t="shared" si="117"/>
        <v>6.5138610961979593</v>
      </c>
      <c r="EW25" s="121"/>
      <c r="EY25" s="511"/>
      <c r="EZ25" s="121"/>
      <c r="FB25" s="511"/>
      <c r="FC25" s="121" t="s">
        <v>1367</v>
      </c>
      <c r="FD25" s="32">
        <v>123.34047428</v>
      </c>
      <c r="FE25" s="511">
        <f t="shared" si="118"/>
        <v>11.175402241930431</v>
      </c>
      <c r="FF25" s="121"/>
      <c r="FH25" s="511"/>
      <c r="FI25" s="121"/>
      <c r="FJ25" s="32"/>
      <c r="FK25" s="511"/>
      <c r="FL25" s="121"/>
      <c r="FM25" s="32"/>
      <c r="FN25" s="511"/>
      <c r="FO25" s="121" t="s">
        <v>1368</v>
      </c>
      <c r="FP25" s="32">
        <v>5.0190000000000001</v>
      </c>
      <c r="FQ25" s="511">
        <f t="shared" si="120"/>
        <v>10.004584687144936</v>
      </c>
      <c r="FR25" s="121" t="s">
        <v>1138</v>
      </c>
      <c r="FS25" s="32">
        <v>5.0190000000000001</v>
      </c>
      <c r="FT25" s="511">
        <f t="shared" si="121"/>
        <v>5.6069441651585219</v>
      </c>
      <c r="FU25" s="121" t="s">
        <v>1315</v>
      </c>
      <c r="FV25" s="32">
        <v>9.8829999999999991</v>
      </c>
      <c r="FW25" s="511">
        <f t="shared" si="122"/>
        <v>10.466951207888076</v>
      </c>
      <c r="FX25" s="121" t="s">
        <v>1144</v>
      </c>
      <c r="FY25" s="32">
        <v>2.5630000000000002</v>
      </c>
      <c r="FZ25" s="511">
        <f t="shared" si="123"/>
        <v>14.508915935465611</v>
      </c>
      <c r="GA25" s="121" t="s">
        <v>1359</v>
      </c>
      <c r="GB25" s="32">
        <v>64.432000000000002</v>
      </c>
      <c r="GC25" s="511">
        <f t="shared" si="124"/>
        <v>7.8348208857219301</v>
      </c>
      <c r="GD25" s="121" t="s">
        <v>1369</v>
      </c>
      <c r="GE25" s="32">
        <v>6.2836856299999999</v>
      </c>
      <c r="GF25" s="511">
        <f t="shared" si="125"/>
        <v>0.7517444849276923</v>
      </c>
      <c r="GG25" s="121" t="s">
        <v>1369</v>
      </c>
      <c r="GH25" s="32">
        <v>5.86257406</v>
      </c>
      <c r="GI25" s="511">
        <f t="shared" si="126"/>
        <v>0.63146839503079488</v>
      </c>
      <c r="GJ25" s="121"/>
      <c r="GL25" s="511"/>
      <c r="GM25" s="121"/>
      <c r="GO25" s="511"/>
      <c r="GP25" s="121"/>
      <c r="GQ25" s="32"/>
      <c r="GR25" s="511"/>
      <c r="GS25" s="121"/>
      <c r="GU25" s="511"/>
      <c r="GV25" s="121"/>
      <c r="GX25" s="511"/>
      <c r="GY25" s="121"/>
      <c r="GZ25" s="32"/>
      <c r="HA25" s="511"/>
      <c r="HB25" s="121"/>
      <c r="HC25" s="32"/>
      <c r="HD25" s="511"/>
      <c r="HE25" s="121"/>
      <c r="HG25" s="511"/>
      <c r="HH25" s="121"/>
      <c r="HI25" s="32"/>
      <c r="HJ25" s="511"/>
      <c r="HK25" s="121"/>
      <c r="HL25" s="32"/>
      <c r="HM25" s="511"/>
      <c r="HN25" s="121"/>
      <c r="HP25" s="511"/>
      <c r="HQ25" s="121"/>
      <c r="HR25" s="32"/>
      <c r="HS25" s="511"/>
      <c r="HT25" s="121"/>
      <c r="HV25" s="511"/>
      <c r="HW25" s="121"/>
      <c r="HX25" s="32"/>
      <c r="HY25" s="511"/>
      <c r="HZ25" s="121"/>
      <c r="IA25" s="32"/>
      <c r="IB25" s="511"/>
      <c r="IC25" s="121"/>
      <c r="ID25" s="32"/>
      <c r="IE25" s="511"/>
      <c r="IF25" s="121"/>
      <c r="IG25" s="32"/>
      <c r="IH25" s="511"/>
      <c r="II25" s="121"/>
      <c r="IJ25" s="32"/>
      <c r="IK25" s="511"/>
    </row>
    <row r="26" spans="1:245" ht="12.75" customHeight="1">
      <c r="A26" s="121"/>
      <c r="C26" s="121" t="s">
        <v>1303</v>
      </c>
      <c r="D26" s="32">
        <v>9.1609999999999996</v>
      </c>
      <c r="E26" s="511">
        <f t="shared" si="92"/>
        <v>10.278014629986988</v>
      </c>
      <c r="F26" s="121"/>
      <c r="G26" s="32"/>
      <c r="H26" s="511"/>
      <c r="I26" s="121" t="s">
        <v>1142</v>
      </c>
      <c r="J26" s="32">
        <v>28.254999999999999</v>
      </c>
      <c r="K26" s="511">
        <f t="shared" si="94"/>
        <v>14.820506902773694</v>
      </c>
      <c r="L26" s="121" t="s">
        <v>1370</v>
      </c>
      <c r="M26" s="32">
        <v>18.606999999999999</v>
      </c>
      <c r="N26" s="511">
        <f t="shared" si="95"/>
        <v>6.6418227443253404</v>
      </c>
      <c r="O26" s="121" t="s">
        <v>1371</v>
      </c>
      <c r="P26" s="32">
        <v>0</v>
      </c>
      <c r="Q26" s="511">
        <f t="shared" si="96"/>
        <v>0</v>
      </c>
      <c r="R26" s="121"/>
      <c r="T26" s="511"/>
      <c r="U26" s="121" t="s">
        <v>1372</v>
      </c>
      <c r="V26" s="32">
        <v>6.42</v>
      </c>
      <c r="W26" s="511">
        <f t="shared" si="97"/>
        <v>5.574997611955852</v>
      </c>
      <c r="X26" s="121"/>
      <c r="Z26" s="511"/>
      <c r="AA26" s="121"/>
      <c r="AC26" s="511"/>
      <c r="AD26" s="121"/>
      <c r="AF26" s="511"/>
      <c r="AG26" s="121"/>
      <c r="AI26" s="511"/>
      <c r="AJ26" s="121"/>
      <c r="AL26" s="511"/>
      <c r="AM26" s="121"/>
      <c r="AO26" s="511"/>
      <c r="AP26" s="121"/>
      <c r="AR26" s="511"/>
      <c r="AS26" s="121"/>
      <c r="AT26" s="32"/>
      <c r="AU26" s="511"/>
      <c r="AV26" s="121"/>
      <c r="AX26" s="511"/>
      <c r="AY26" s="121"/>
      <c r="BA26" s="511"/>
      <c r="BB26" s="121"/>
      <c r="BD26" s="511"/>
      <c r="BE26" s="121"/>
      <c r="BG26" s="511"/>
      <c r="BH26" s="121"/>
      <c r="BI26" s="32"/>
      <c r="BJ26" s="511"/>
      <c r="BK26" s="121"/>
      <c r="BL26" s="32"/>
      <c r="BM26" s="511"/>
      <c r="BN26" s="121"/>
      <c r="BO26" s="32"/>
      <c r="BP26" s="511"/>
      <c r="BQ26" s="121"/>
      <c r="BR26" s="32"/>
      <c r="BS26" s="511"/>
      <c r="BT26" s="121"/>
      <c r="BU26" s="32"/>
      <c r="BV26" s="511"/>
      <c r="BW26" s="121"/>
      <c r="BX26" s="32"/>
      <c r="BY26" s="511"/>
      <c r="BZ26" s="121"/>
      <c r="CA26" s="32"/>
      <c r="CB26" s="511"/>
      <c r="CC26" s="121"/>
      <c r="CD26" s="32"/>
      <c r="CE26" s="511"/>
      <c r="CF26" s="121"/>
      <c r="CG26" s="32"/>
      <c r="CH26" s="511"/>
      <c r="CI26" s="121" t="s">
        <v>1293</v>
      </c>
      <c r="CJ26" s="32">
        <v>2.044</v>
      </c>
      <c r="CK26" s="511"/>
      <c r="CL26" s="121" t="s">
        <v>1293</v>
      </c>
      <c r="CM26" s="32">
        <v>2.6309999999999998</v>
      </c>
      <c r="CN26" s="511">
        <f t="shared" si="105"/>
        <v>11.544537077665643</v>
      </c>
      <c r="CO26" s="121"/>
      <c r="CP26" s="32"/>
      <c r="CQ26" s="511"/>
      <c r="CR26" s="121"/>
      <c r="CS26" s="32"/>
      <c r="CT26" s="511"/>
      <c r="CU26" s="121"/>
      <c r="CV26" s="32"/>
      <c r="CW26" s="511"/>
      <c r="CX26" s="121"/>
      <c r="CY26" s="32"/>
      <c r="CZ26" s="511"/>
      <c r="DA26" s="121"/>
      <c r="DB26" s="32"/>
      <c r="DC26" s="511"/>
      <c r="DD26" s="121"/>
      <c r="DE26" s="32"/>
      <c r="DF26" s="511"/>
      <c r="DG26" s="121"/>
      <c r="DH26" s="32"/>
      <c r="DI26" s="511"/>
      <c r="DJ26" s="121"/>
      <c r="DL26" s="511"/>
      <c r="DM26" s="121"/>
      <c r="DO26" s="511"/>
      <c r="DP26" s="121"/>
      <c r="DR26" s="511"/>
      <c r="DS26" s="121"/>
      <c r="DU26" s="511"/>
      <c r="DV26" s="121"/>
      <c r="DX26" s="511"/>
      <c r="DY26" s="121"/>
      <c r="EA26" s="511"/>
      <c r="EB26" s="121" t="s">
        <v>1236</v>
      </c>
      <c r="EC26" s="32">
        <v>1.464529</v>
      </c>
      <c r="ED26" s="511">
        <f t="shared" si="113"/>
        <v>4.2570288782458334</v>
      </c>
      <c r="EE26" s="121"/>
      <c r="EG26" s="511"/>
      <c r="EH26" s="121"/>
      <c r="EJ26" s="511"/>
      <c r="EK26" s="121"/>
      <c r="EL26" s="32"/>
      <c r="EM26" s="511"/>
      <c r="EN26" s="121"/>
      <c r="EO26" s="32"/>
      <c r="EP26" s="511"/>
      <c r="EQ26" s="121"/>
      <c r="ER26" s="32"/>
      <c r="ES26" s="511"/>
      <c r="ET26" s="121" t="s">
        <v>1260</v>
      </c>
      <c r="EU26" s="32">
        <v>11.099</v>
      </c>
      <c r="EV26" s="511">
        <f t="shared" si="117"/>
        <v>6.7713163160720384</v>
      </c>
      <c r="EW26" s="121"/>
      <c r="EY26" s="511"/>
      <c r="EZ26" s="121"/>
      <c r="FB26" s="511"/>
      <c r="FC26" s="121" t="s">
        <v>1373</v>
      </c>
      <c r="FD26" s="32">
        <v>151.70242868</v>
      </c>
      <c r="FE26" s="511">
        <f t="shared" si="118"/>
        <v>13.745168984255049</v>
      </c>
      <c r="FF26" s="121"/>
      <c r="FH26" s="511"/>
      <c r="FI26" s="121"/>
      <c r="FJ26" s="32"/>
      <c r="FK26" s="511"/>
      <c r="FL26" s="121"/>
      <c r="FM26" s="32"/>
      <c r="FN26" s="511"/>
      <c r="FO26" s="121" t="s">
        <v>1374</v>
      </c>
      <c r="FP26" s="32">
        <v>5.82</v>
      </c>
      <c r="FQ26" s="511">
        <f t="shared" si="120"/>
        <v>11.601251818924792</v>
      </c>
      <c r="FR26" s="121" t="s">
        <v>1375</v>
      </c>
      <c r="FS26" s="32">
        <v>7.9580000000000002</v>
      </c>
      <c r="FT26" s="511">
        <f t="shared" si="121"/>
        <v>8.8902294613133126</v>
      </c>
      <c r="FU26" s="121" t="s">
        <v>1144</v>
      </c>
      <c r="FV26" s="32">
        <v>11.153</v>
      </c>
      <c r="FW26" s="511">
        <f t="shared" si="122"/>
        <v>11.8119909765836</v>
      </c>
      <c r="FX26" s="121" t="s">
        <v>1376</v>
      </c>
      <c r="FY26" s="32">
        <v>8.2729999999999997</v>
      </c>
      <c r="FZ26" s="511">
        <f t="shared" si="123"/>
        <v>46.832720067930936</v>
      </c>
      <c r="GA26" s="121" t="s">
        <v>1360</v>
      </c>
      <c r="GB26" s="32">
        <v>100.732</v>
      </c>
      <c r="GC26" s="511">
        <f t="shared" si="124"/>
        <v>12.248838736350592</v>
      </c>
      <c r="GD26" s="121" t="s">
        <v>1377</v>
      </c>
      <c r="GE26" s="32">
        <v>6.6696470099999994</v>
      </c>
      <c r="GF26" s="511">
        <f t="shared" si="125"/>
        <v>0.79791871385869639</v>
      </c>
      <c r="GG26" s="121" t="s">
        <v>1377</v>
      </c>
      <c r="GH26" s="32">
        <v>6.1023202400000001</v>
      </c>
      <c r="GI26" s="511">
        <f t="shared" si="126"/>
        <v>0.65729188722892407</v>
      </c>
      <c r="GJ26" s="121"/>
      <c r="GL26" s="511"/>
      <c r="GM26" s="121"/>
      <c r="GO26" s="511"/>
      <c r="GP26" s="121"/>
      <c r="GQ26" s="32"/>
      <c r="GR26" s="511"/>
      <c r="GS26" s="121"/>
      <c r="GU26" s="511"/>
      <c r="GV26" s="121"/>
      <c r="GX26" s="511"/>
      <c r="GY26" s="121"/>
      <c r="GZ26" s="32"/>
      <c r="HA26" s="511"/>
      <c r="HB26" s="121"/>
      <c r="HC26" s="32"/>
      <c r="HD26" s="511"/>
      <c r="HE26" s="121"/>
      <c r="HG26" s="511"/>
      <c r="HH26" s="121"/>
      <c r="HI26" s="32"/>
      <c r="HJ26" s="511"/>
      <c r="HK26" s="121"/>
      <c r="HL26" s="32"/>
      <c r="HM26" s="511"/>
      <c r="HN26" s="121"/>
      <c r="HP26" s="511"/>
      <c r="HQ26" s="121"/>
      <c r="HR26" s="32"/>
      <c r="HS26" s="511"/>
      <c r="HT26" s="121"/>
      <c r="HV26" s="511"/>
      <c r="HW26" s="121"/>
      <c r="HX26" s="32"/>
      <c r="HY26" s="511"/>
      <c r="HZ26" s="121"/>
      <c r="IA26" s="32"/>
      <c r="IB26" s="511"/>
      <c r="IC26" s="121"/>
      <c r="ID26" s="32"/>
      <c r="IE26" s="511"/>
      <c r="IF26" s="121"/>
      <c r="IG26" s="32"/>
      <c r="IH26" s="511"/>
      <c r="II26" s="121"/>
      <c r="IJ26" s="32"/>
      <c r="IK26" s="511"/>
    </row>
    <row r="27" spans="1:245" ht="12.75" customHeight="1">
      <c r="A27" s="121"/>
      <c r="C27" s="121" t="s">
        <v>1358</v>
      </c>
      <c r="D27" s="32">
        <v>13.439</v>
      </c>
      <c r="E27" s="511">
        <f t="shared" si="92"/>
        <v>15.077637660997176</v>
      </c>
      <c r="F27" s="121"/>
      <c r="G27" s="32"/>
      <c r="H27" s="511"/>
      <c r="I27" s="121"/>
      <c r="J27" s="32"/>
      <c r="K27" s="511"/>
      <c r="L27" s="121"/>
      <c r="N27" s="511"/>
      <c r="O27" s="121" t="s">
        <v>1370</v>
      </c>
      <c r="P27" s="32">
        <v>8.7690000000000001</v>
      </c>
      <c r="Q27" s="511">
        <f t="shared" si="96"/>
        <v>7.9507126536829507</v>
      </c>
      <c r="R27" s="121"/>
      <c r="T27" s="511"/>
      <c r="U27" s="121" t="s">
        <v>1378</v>
      </c>
      <c r="V27" s="32">
        <v>4.6449999999999996</v>
      </c>
      <c r="W27" s="511">
        <f t="shared" si="97"/>
        <v>4.033623661609802</v>
      </c>
      <c r="X27" s="121"/>
      <c r="Z27" s="511"/>
      <c r="AA27" s="121"/>
      <c r="AC27" s="511"/>
      <c r="AD27" s="121"/>
      <c r="AF27" s="511"/>
      <c r="AG27" s="121"/>
      <c r="AI27" s="511"/>
      <c r="AJ27" s="121"/>
      <c r="AL27" s="511"/>
      <c r="AM27" s="121"/>
      <c r="AO27" s="511"/>
      <c r="AP27" s="121"/>
      <c r="AR27" s="511"/>
      <c r="AS27" s="121"/>
      <c r="AT27" s="32"/>
      <c r="AU27" s="511"/>
      <c r="AV27" s="121"/>
      <c r="AX27" s="511"/>
      <c r="AY27" s="121"/>
      <c r="BA27" s="511"/>
      <c r="BB27" s="121"/>
      <c r="BD27" s="511"/>
      <c r="BE27" s="121"/>
      <c r="BG27" s="511"/>
      <c r="BH27" s="121"/>
      <c r="BI27" s="32"/>
      <c r="BJ27" s="511"/>
      <c r="BK27" s="121"/>
      <c r="BL27" s="32"/>
      <c r="BM27" s="511"/>
      <c r="BN27" s="121"/>
      <c r="BO27" s="32"/>
      <c r="BP27" s="511"/>
      <c r="BQ27" s="121"/>
      <c r="BR27" s="32"/>
      <c r="BS27" s="511"/>
      <c r="BT27" s="121"/>
      <c r="BU27" s="32"/>
      <c r="BV27" s="511"/>
      <c r="BW27" s="121"/>
      <c r="BX27" s="32"/>
      <c r="BY27" s="511"/>
      <c r="BZ27" s="121"/>
      <c r="CA27" s="32"/>
      <c r="CB27" s="511"/>
      <c r="CC27" s="121"/>
      <c r="CD27" s="32"/>
      <c r="CE27" s="511"/>
      <c r="CF27" s="121"/>
      <c r="CG27" s="32"/>
      <c r="CH27" s="511"/>
      <c r="CI27" s="121" t="s">
        <v>1274</v>
      </c>
      <c r="CJ27" s="32">
        <v>3.508</v>
      </c>
      <c r="CK27" s="511"/>
      <c r="CL27" s="121" t="s">
        <v>1338</v>
      </c>
      <c r="CM27" s="32">
        <v>3.923</v>
      </c>
      <c r="CN27" s="511">
        <f t="shared" si="105"/>
        <v>17.213690215006583</v>
      </c>
      <c r="CO27" s="121"/>
      <c r="CP27" s="32"/>
      <c r="CQ27" s="511"/>
      <c r="CR27" s="121"/>
      <c r="CS27" s="32"/>
      <c r="CT27" s="511"/>
      <c r="CU27" s="121"/>
      <c r="CV27" s="32"/>
      <c r="CW27" s="511"/>
      <c r="CX27" s="121"/>
      <c r="CY27" s="32"/>
      <c r="CZ27" s="511"/>
      <c r="DA27" s="121"/>
      <c r="DB27" s="32"/>
      <c r="DC27" s="511"/>
      <c r="DD27" s="121"/>
      <c r="DE27" s="32"/>
      <c r="DF27" s="511"/>
      <c r="DG27" s="121"/>
      <c r="DH27" s="32"/>
      <c r="DI27" s="511"/>
      <c r="DJ27" s="121"/>
      <c r="DL27" s="511"/>
      <c r="DM27" s="121"/>
      <c r="DO27" s="511"/>
      <c r="DP27" s="121"/>
      <c r="DR27" s="511"/>
      <c r="DS27" s="121"/>
      <c r="DU27" s="511"/>
      <c r="DV27" s="121"/>
      <c r="DX27" s="511"/>
      <c r="DY27" s="121"/>
      <c r="EA27" s="511"/>
      <c r="EB27" s="121"/>
      <c r="ED27" s="511"/>
      <c r="EE27" s="121"/>
      <c r="EG27" s="511"/>
      <c r="EH27" s="121"/>
      <c r="EJ27" s="511"/>
      <c r="EK27" s="121"/>
      <c r="EL27" s="32"/>
      <c r="EM27" s="511"/>
      <c r="EN27" s="121"/>
      <c r="EO27" s="32"/>
      <c r="EP27" s="511"/>
      <c r="EQ27" s="121"/>
      <c r="ER27" s="32"/>
      <c r="ES27" s="511"/>
      <c r="ET27" s="121" t="s">
        <v>1379</v>
      </c>
      <c r="EU27" s="32">
        <v>11.209</v>
      </c>
      <c r="EV27" s="511">
        <f t="shared" si="117"/>
        <v>6.8384254966079361</v>
      </c>
      <c r="EW27" s="121"/>
      <c r="EY27" s="511"/>
      <c r="EZ27" s="121"/>
      <c r="FB27" s="511"/>
      <c r="FC27" s="121" t="s">
        <v>1380</v>
      </c>
      <c r="FD27" s="32">
        <v>195.245296</v>
      </c>
      <c r="FE27" s="511">
        <f t="shared" si="118"/>
        <v>17.690419397054153</v>
      </c>
      <c r="FF27" s="121"/>
      <c r="FH27" s="511"/>
      <c r="FI27" s="121"/>
      <c r="FJ27" s="32"/>
      <c r="FK27" s="511"/>
      <c r="FL27" s="121"/>
      <c r="FM27" s="32"/>
      <c r="FN27" s="511"/>
      <c r="FO27" s="121" t="s">
        <v>1375</v>
      </c>
      <c r="FP27" s="32">
        <v>7.5940000000000003</v>
      </c>
      <c r="FQ27" s="511">
        <f t="shared" si="120"/>
        <v>15.137440947236231</v>
      </c>
      <c r="FR27" s="121" t="s">
        <v>1381</v>
      </c>
      <c r="FS27" s="32">
        <v>8.1229999999999993</v>
      </c>
      <c r="FT27" s="511">
        <f t="shared" si="121"/>
        <v>9.0745581696717821</v>
      </c>
      <c r="FU27" s="121" t="s">
        <v>1360</v>
      </c>
      <c r="FV27" s="32">
        <v>13.571</v>
      </c>
      <c r="FW27" s="511">
        <f t="shared" si="122"/>
        <v>14.372861969265314</v>
      </c>
      <c r="FX27" s="121"/>
      <c r="FY27" s="32"/>
      <c r="FZ27" s="511"/>
      <c r="GA27" s="121" t="s">
        <v>1315</v>
      </c>
      <c r="GB27" s="32">
        <v>106.355</v>
      </c>
      <c r="GC27" s="511">
        <f t="shared" si="124"/>
        <v>12.932585909190401</v>
      </c>
      <c r="GD27" s="121" t="s">
        <v>1382</v>
      </c>
      <c r="GE27" s="32">
        <v>7.23823594</v>
      </c>
      <c r="GF27" s="511">
        <f t="shared" si="125"/>
        <v>0.86594146634614666</v>
      </c>
      <c r="GG27" s="121" t="s">
        <v>1383</v>
      </c>
      <c r="GH27" s="32">
        <v>6.1836174000000002</v>
      </c>
      <c r="GI27" s="511">
        <f t="shared" si="126"/>
        <v>0.66604855053421652</v>
      </c>
      <c r="GJ27" s="121"/>
      <c r="GL27" s="511"/>
      <c r="GM27" s="121"/>
      <c r="GO27" s="511"/>
      <c r="GP27" s="121"/>
      <c r="GQ27" s="32"/>
      <c r="GR27" s="511"/>
      <c r="GS27" s="121"/>
      <c r="GU27" s="511"/>
      <c r="GV27" s="121"/>
      <c r="GX27" s="511"/>
      <c r="GY27" s="121"/>
      <c r="GZ27" s="32"/>
      <c r="HA27" s="511"/>
      <c r="HB27" s="121"/>
      <c r="HC27" s="32"/>
      <c r="HD27" s="511"/>
      <c r="HE27" s="121"/>
      <c r="HG27" s="511"/>
      <c r="HH27" s="121"/>
      <c r="HI27" s="32"/>
      <c r="HJ27" s="511"/>
      <c r="HK27" s="121"/>
      <c r="HL27" s="32"/>
      <c r="HM27" s="511"/>
      <c r="HN27" s="121"/>
      <c r="HP27" s="511"/>
      <c r="HQ27" s="121"/>
      <c r="HR27" s="32"/>
      <c r="HS27" s="511"/>
      <c r="HT27" s="121"/>
      <c r="HV27" s="511"/>
      <c r="HW27" s="121"/>
      <c r="HX27" s="32"/>
      <c r="HY27" s="511"/>
      <c r="HZ27" s="121"/>
      <c r="IA27" s="32"/>
      <c r="IB27" s="511"/>
      <c r="IC27" s="121"/>
      <c r="ID27" s="32"/>
      <c r="IE27" s="511"/>
      <c r="IF27" s="121"/>
      <c r="IG27" s="32"/>
      <c r="IH27" s="511"/>
      <c r="II27" s="121"/>
      <c r="IJ27" s="32"/>
      <c r="IK27" s="511"/>
    </row>
    <row r="28" spans="1:245" ht="12.75" customHeight="1">
      <c r="A28" s="121"/>
      <c r="C28" s="121"/>
      <c r="D28" s="32"/>
      <c r="E28" s="511"/>
      <c r="F28" s="121"/>
      <c r="G28" s="32"/>
      <c r="H28" s="511"/>
      <c r="I28" s="121"/>
      <c r="J28" s="32"/>
      <c r="K28" s="511"/>
      <c r="L28" s="121"/>
      <c r="N28" s="511"/>
      <c r="O28" s="121" t="s">
        <v>1384</v>
      </c>
      <c r="P28" s="32">
        <v>7.0279999999999996</v>
      </c>
      <c r="Q28" s="511">
        <f t="shared" si="96"/>
        <v>6.3721756791063715</v>
      </c>
      <c r="R28" s="121"/>
      <c r="T28" s="511"/>
      <c r="U28" s="121"/>
      <c r="W28" s="511"/>
      <c r="X28" s="121"/>
      <c r="Z28" s="511"/>
      <c r="AA28" s="121"/>
      <c r="AC28" s="511"/>
      <c r="AD28" s="121"/>
      <c r="AF28" s="511"/>
      <c r="AG28" s="121"/>
      <c r="AI28" s="511"/>
      <c r="AJ28" s="121"/>
      <c r="AL28" s="511"/>
      <c r="AM28" s="121"/>
      <c r="AO28" s="511"/>
      <c r="AP28" s="121"/>
      <c r="AR28" s="511"/>
      <c r="AS28" s="121"/>
      <c r="AT28" s="32"/>
      <c r="AU28" s="511"/>
      <c r="AV28" s="121"/>
      <c r="AX28" s="511"/>
      <c r="AY28" s="121"/>
      <c r="BA28" s="511"/>
      <c r="BB28" s="121"/>
      <c r="BD28" s="511"/>
      <c r="BE28" s="121"/>
      <c r="BG28" s="511"/>
      <c r="BH28" s="121"/>
      <c r="BI28" s="32"/>
      <c r="BJ28" s="511"/>
      <c r="BK28" s="121"/>
      <c r="BL28" s="32"/>
      <c r="BM28" s="511"/>
      <c r="BN28" s="121"/>
      <c r="BO28" s="32"/>
      <c r="BP28" s="511"/>
      <c r="BQ28" s="121"/>
      <c r="BR28" s="32"/>
      <c r="BS28" s="511"/>
      <c r="BT28" s="121"/>
      <c r="BU28" s="32"/>
      <c r="BV28" s="511"/>
      <c r="BW28" s="121"/>
      <c r="BX28" s="32"/>
      <c r="BY28" s="511"/>
      <c r="BZ28" s="121"/>
      <c r="CA28" s="32"/>
      <c r="CB28" s="511"/>
      <c r="CC28" s="121"/>
      <c r="CD28" s="32"/>
      <c r="CE28" s="511"/>
      <c r="CF28" s="121"/>
      <c r="CG28" s="32"/>
      <c r="CH28" s="511"/>
      <c r="CI28" s="121" t="s">
        <v>1354</v>
      </c>
      <c r="CJ28" s="32">
        <v>4.2850000000000001</v>
      </c>
      <c r="CK28" s="511"/>
      <c r="CL28" s="121" t="s">
        <v>1365</v>
      </c>
      <c r="CM28" s="32">
        <v>4.0410000000000004</v>
      </c>
      <c r="CN28" s="511">
        <f t="shared" si="105"/>
        <v>17.73146116717859</v>
      </c>
      <c r="CO28" s="121"/>
      <c r="CP28" s="32"/>
      <c r="CQ28" s="511"/>
      <c r="CR28" s="121"/>
      <c r="CS28" s="32"/>
      <c r="CT28" s="511"/>
      <c r="CU28" s="121"/>
      <c r="CV28" s="32"/>
      <c r="CW28" s="511"/>
      <c r="CX28" s="121"/>
      <c r="CY28" s="32"/>
      <c r="CZ28" s="511"/>
      <c r="DA28" s="121"/>
      <c r="DB28" s="32"/>
      <c r="DC28" s="511"/>
      <c r="DD28" s="121"/>
      <c r="DE28" s="32"/>
      <c r="DF28" s="511"/>
      <c r="DG28" s="121"/>
      <c r="DH28" s="32"/>
      <c r="DI28" s="511"/>
      <c r="DJ28" s="121"/>
      <c r="DL28" s="511"/>
      <c r="DM28" s="121"/>
      <c r="DO28" s="511"/>
      <c r="DP28" s="121"/>
      <c r="DR28" s="511"/>
      <c r="DS28" s="121"/>
      <c r="DU28" s="511"/>
      <c r="DV28" s="121"/>
      <c r="DX28" s="511"/>
      <c r="DY28" s="121"/>
      <c r="EA28" s="511"/>
      <c r="EB28" s="121"/>
      <c r="ED28" s="511"/>
      <c r="EE28" s="121"/>
      <c r="EG28" s="511"/>
      <c r="EH28" s="121"/>
      <c r="EJ28" s="511"/>
      <c r="EK28" s="121"/>
      <c r="EL28" s="32"/>
      <c r="EM28" s="511"/>
      <c r="EN28" s="121"/>
      <c r="EO28" s="32"/>
      <c r="EP28" s="511"/>
      <c r="EQ28" s="121"/>
      <c r="ER28" s="32"/>
      <c r="ES28" s="511"/>
      <c r="ET28" s="121"/>
      <c r="EU28" s="32"/>
      <c r="EV28" s="511"/>
      <c r="EW28" s="121"/>
      <c r="EY28" s="511"/>
      <c r="EZ28" s="121"/>
      <c r="FB28" s="511"/>
      <c r="FC28" s="121"/>
      <c r="FE28" s="511"/>
      <c r="FF28" s="121"/>
      <c r="FH28" s="511"/>
      <c r="FI28" s="121"/>
      <c r="FJ28" s="32"/>
      <c r="FK28" s="511"/>
      <c r="FL28" s="121"/>
      <c r="FM28" s="32"/>
      <c r="FN28" s="511"/>
      <c r="FO28" s="121" t="s">
        <v>1385</v>
      </c>
      <c r="FP28" s="32">
        <v>7.5949999999999998</v>
      </c>
      <c r="FQ28" s="511">
        <f t="shared" si="120"/>
        <v>15.139434289473158</v>
      </c>
      <c r="FR28" s="121" t="s">
        <v>1282</v>
      </c>
      <c r="FS28" s="32">
        <v>11.263999999999999</v>
      </c>
      <c r="FT28" s="511">
        <f t="shared" si="121"/>
        <v>12.583506490604821</v>
      </c>
      <c r="FU28" s="121" t="s">
        <v>1376</v>
      </c>
      <c r="FV28" s="32">
        <v>33.35</v>
      </c>
      <c r="FW28" s="511">
        <f t="shared" si="122"/>
        <v>35.32053250865804</v>
      </c>
      <c r="FX28" s="121"/>
      <c r="FY28" s="32"/>
      <c r="FZ28" s="511"/>
      <c r="GA28" s="121" t="s">
        <v>1138</v>
      </c>
      <c r="GB28" s="32">
        <v>119.166</v>
      </c>
      <c r="GC28" s="511">
        <f t="shared" si="124"/>
        <v>14.490381575427419</v>
      </c>
      <c r="GD28" s="121" t="s">
        <v>1383</v>
      </c>
      <c r="GE28" s="32">
        <v>7.6996535999999995</v>
      </c>
      <c r="GF28" s="511">
        <f t="shared" si="125"/>
        <v>0.92114285635477455</v>
      </c>
      <c r="GG28" s="121" t="s">
        <v>1382</v>
      </c>
      <c r="GH28" s="32">
        <v>6.4735638</v>
      </c>
      <c r="GI28" s="511">
        <f t="shared" si="126"/>
        <v>0.69727919870669475</v>
      </c>
      <c r="GJ28" s="121"/>
      <c r="GL28" s="511"/>
      <c r="GM28" s="121"/>
      <c r="GO28" s="511"/>
      <c r="GP28" s="121"/>
      <c r="GQ28" s="32"/>
      <c r="GR28" s="511"/>
      <c r="GS28" s="121"/>
      <c r="GU28" s="511"/>
      <c r="GV28" s="121"/>
      <c r="GX28" s="511"/>
      <c r="GY28" s="121"/>
      <c r="GZ28" s="32"/>
      <c r="HA28" s="511"/>
      <c r="HB28" s="121"/>
      <c r="HC28" s="32"/>
      <c r="HD28" s="511"/>
      <c r="HE28" s="121"/>
      <c r="HG28" s="511"/>
      <c r="HH28" s="121"/>
      <c r="HI28" s="32"/>
      <c r="HJ28" s="511"/>
      <c r="HK28" s="121"/>
      <c r="HL28" s="32"/>
      <c r="HM28" s="511"/>
      <c r="HN28" s="121"/>
      <c r="HP28" s="511"/>
      <c r="HQ28" s="121"/>
      <c r="HR28" s="32"/>
      <c r="HS28" s="511"/>
      <c r="HT28" s="121"/>
      <c r="HV28" s="511"/>
      <c r="HW28" s="121"/>
      <c r="HX28" s="32"/>
      <c r="HY28" s="511"/>
      <c r="HZ28" s="121"/>
      <c r="IA28" s="32"/>
      <c r="IB28" s="511"/>
      <c r="IC28" s="121"/>
      <c r="ID28" s="32"/>
      <c r="IE28" s="511"/>
      <c r="IF28" s="121"/>
      <c r="IG28" s="32"/>
      <c r="IH28" s="511"/>
      <c r="II28" s="121"/>
      <c r="IJ28" s="32"/>
      <c r="IK28" s="511"/>
    </row>
    <row r="29" spans="1:245" ht="12.75" customHeight="1">
      <c r="A29" s="121"/>
      <c r="C29" s="121"/>
      <c r="D29" s="32"/>
      <c r="E29" s="511"/>
      <c r="F29" s="121"/>
      <c r="G29" s="32"/>
      <c r="H29" s="511"/>
      <c r="I29" s="121"/>
      <c r="J29" s="32"/>
      <c r="K29" s="511"/>
      <c r="L29" s="121"/>
      <c r="N29" s="511"/>
      <c r="O29" s="121"/>
      <c r="Q29" s="511"/>
      <c r="R29" s="121"/>
      <c r="T29" s="511"/>
      <c r="U29" s="121"/>
      <c r="W29" s="511"/>
      <c r="X29" s="121"/>
      <c r="Z29" s="511"/>
      <c r="AA29" s="121"/>
      <c r="AC29" s="511"/>
      <c r="AD29" s="121"/>
      <c r="AF29" s="511"/>
      <c r="AG29" s="121"/>
      <c r="AI29" s="511"/>
      <c r="AJ29" s="121"/>
      <c r="AL29" s="511"/>
      <c r="AM29" s="121"/>
      <c r="AO29" s="511"/>
      <c r="AP29" s="121"/>
      <c r="AR29" s="511"/>
      <c r="AS29" s="121"/>
      <c r="AT29" s="32"/>
      <c r="AU29" s="511"/>
      <c r="AV29" s="121"/>
      <c r="AX29" s="511"/>
      <c r="AY29" s="121"/>
      <c r="BA29" s="511"/>
      <c r="BB29" s="121"/>
      <c r="BD29" s="511"/>
      <c r="BE29" s="121"/>
      <c r="BG29" s="511"/>
      <c r="BH29" s="121"/>
      <c r="BI29" s="32"/>
      <c r="BJ29" s="511"/>
      <c r="BK29" s="121"/>
      <c r="BL29" s="32"/>
      <c r="BM29" s="511"/>
      <c r="BN29" s="121"/>
      <c r="BO29" s="32"/>
      <c r="BP29" s="511"/>
      <c r="BQ29" s="121"/>
      <c r="BR29" s="32"/>
      <c r="BS29" s="511"/>
      <c r="BT29" s="121"/>
      <c r="BU29" s="32"/>
      <c r="BV29" s="511"/>
      <c r="BW29" s="121"/>
      <c r="BX29" s="32"/>
      <c r="BY29" s="511"/>
      <c r="BZ29" s="121"/>
      <c r="CA29" s="32"/>
      <c r="CB29" s="511"/>
      <c r="CC29" s="121"/>
      <c r="CD29" s="32"/>
      <c r="CE29" s="511"/>
      <c r="CF29" s="121"/>
      <c r="CG29" s="32"/>
      <c r="CH29" s="511"/>
      <c r="CI29" s="121" t="s">
        <v>1386</v>
      </c>
      <c r="CJ29" s="32">
        <v>4.3369999999999997</v>
      </c>
      <c r="CK29" s="511"/>
      <c r="CL29" s="121"/>
      <c r="CM29" s="32"/>
      <c r="CN29" s="511"/>
      <c r="CO29" s="121"/>
      <c r="CP29" s="32"/>
      <c r="CQ29" s="511"/>
      <c r="CR29" s="121"/>
      <c r="CS29" s="32"/>
      <c r="CT29" s="511"/>
      <c r="CU29" s="121"/>
      <c r="CV29" s="32"/>
      <c r="CW29" s="511"/>
      <c r="CX29" s="121"/>
      <c r="CY29" s="32"/>
      <c r="CZ29" s="511"/>
      <c r="DA29" s="121"/>
      <c r="DB29" s="32"/>
      <c r="DC29" s="511"/>
      <c r="DD29" s="121"/>
      <c r="DE29" s="32"/>
      <c r="DF29" s="511"/>
      <c r="DG29" s="121"/>
      <c r="DH29" s="32"/>
      <c r="DI29" s="511"/>
      <c r="DJ29" s="121"/>
      <c r="DL29" s="511"/>
      <c r="DM29" s="121"/>
      <c r="DO29" s="511"/>
      <c r="DP29" s="121"/>
      <c r="DR29" s="511"/>
      <c r="DS29" s="121"/>
      <c r="DU29" s="511"/>
      <c r="DV29" s="121"/>
      <c r="DX29" s="511"/>
      <c r="DY29" s="121"/>
      <c r="EA29" s="511"/>
      <c r="EB29" s="121"/>
      <c r="ED29" s="511"/>
      <c r="EE29" s="121"/>
      <c r="EG29" s="511"/>
      <c r="EH29" s="121"/>
      <c r="EJ29" s="511"/>
      <c r="EK29" s="121"/>
      <c r="EL29" s="32"/>
      <c r="EM29" s="511"/>
      <c r="EN29" s="121"/>
      <c r="EO29" s="32"/>
      <c r="EP29" s="511"/>
      <c r="EQ29" s="121"/>
      <c r="ER29" s="32"/>
      <c r="ES29" s="511"/>
      <c r="ET29" s="121"/>
      <c r="EU29" s="32"/>
      <c r="EV29" s="511"/>
      <c r="EW29" s="121"/>
      <c r="EY29" s="511"/>
      <c r="EZ29" s="121"/>
      <c r="FB29" s="511"/>
      <c r="FC29" s="121"/>
      <c r="FE29" s="511"/>
      <c r="FF29" s="121"/>
      <c r="FH29" s="511"/>
      <c r="FI29" s="121"/>
      <c r="FJ29" s="32"/>
      <c r="FK29" s="511"/>
      <c r="FL29" s="121"/>
      <c r="FM29" s="32"/>
      <c r="FN29" s="511"/>
      <c r="FO29" s="121"/>
      <c r="FP29" s="32"/>
      <c r="FQ29" s="511"/>
      <c r="FR29" s="121" t="s">
        <v>1193</v>
      </c>
      <c r="FS29" s="32">
        <v>11.438000000000001</v>
      </c>
      <c r="FT29" s="511">
        <f t="shared" si="121"/>
        <v>12.77788949214648</v>
      </c>
      <c r="FU29" s="121"/>
      <c r="FV29" s="32"/>
      <c r="FW29" s="511"/>
      <c r="FX29" s="121"/>
      <c r="FY29" s="32"/>
      <c r="FZ29" s="511"/>
      <c r="GA29" s="121" t="s">
        <v>1376</v>
      </c>
      <c r="GB29" s="32">
        <v>149.32599999999999</v>
      </c>
      <c r="GC29" s="511">
        <f t="shared" si="124"/>
        <v>18.157785938373987</v>
      </c>
      <c r="GD29" s="121" t="s">
        <v>1387</v>
      </c>
      <c r="GE29" s="32">
        <v>9.3117828500000002</v>
      </c>
      <c r="GF29" s="511">
        <f t="shared" si="125"/>
        <v>1.114008849983122</v>
      </c>
      <c r="GG29" s="121" t="s">
        <v>1388</v>
      </c>
      <c r="GH29" s="32">
        <v>9.295785369999999</v>
      </c>
      <c r="GI29" s="511">
        <f t="shared" si="126"/>
        <v>1.0012657593863545</v>
      </c>
      <c r="GJ29" s="121"/>
      <c r="GL29" s="511"/>
      <c r="GM29" s="121"/>
      <c r="GO29" s="511"/>
      <c r="GP29" s="121"/>
      <c r="GQ29" s="32"/>
      <c r="GR29" s="511"/>
      <c r="GS29" s="121"/>
      <c r="GU29" s="511"/>
      <c r="GV29" s="121"/>
      <c r="GX29" s="511"/>
      <c r="GY29" s="121"/>
      <c r="GZ29" s="32"/>
      <c r="HA29" s="511"/>
      <c r="HB29" s="121"/>
      <c r="HC29" s="32"/>
      <c r="HD29" s="511"/>
      <c r="HE29" s="121"/>
      <c r="HG29" s="511"/>
      <c r="HH29" s="121"/>
      <c r="HI29" s="32"/>
      <c r="HJ29" s="511"/>
      <c r="HK29" s="121"/>
      <c r="HL29" s="32"/>
      <c r="HM29" s="511"/>
      <c r="HN29" s="121"/>
      <c r="HP29" s="511"/>
      <c r="HQ29" s="121"/>
      <c r="HR29" s="32"/>
      <c r="HS29" s="511"/>
      <c r="HT29" s="121"/>
      <c r="HV29" s="511"/>
      <c r="HW29" s="121"/>
      <c r="HX29" s="32"/>
      <c r="HY29" s="511"/>
      <c r="HZ29" s="121"/>
      <c r="IA29" s="32"/>
      <c r="IB29" s="511"/>
      <c r="IC29" s="121"/>
      <c r="ID29" s="32"/>
      <c r="IE29" s="511"/>
      <c r="IF29" s="121"/>
      <c r="IG29" s="32"/>
      <c r="IH29" s="511"/>
      <c r="II29" s="121"/>
      <c r="IJ29" s="32"/>
      <c r="IK29" s="511"/>
    </row>
    <row r="30" spans="1:245" ht="12.75" customHeight="1">
      <c r="A30" s="121"/>
      <c r="C30" s="121"/>
      <c r="D30" s="32"/>
      <c r="E30" s="511"/>
      <c r="F30" s="121"/>
      <c r="G30" s="32"/>
      <c r="H30" s="511"/>
      <c r="I30" s="121"/>
      <c r="J30" s="32"/>
      <c r="K30" s="511"/>
      <c r="L30" s="121"/>
      <c r="N30" s="511"/>
      <c r="O30" s="121"/>
      <c r="Q30" s="511"/>
      <c r="R30" s="121"/>
      <c r="T30" s="511"/>
      <c r="U30" s="121"/>
      <c r="W30" s="511"/>
      <c r="X30" s="121"/>
      <c r="Z30" s="511"/>
      <c r="AA30" s="121"/>
      <c r="AC30" s="511"/>
      <c r="AD30" s="121"/>
      <c r="AF30" s="511"/>
      <c r="AG30" s="121"/>
      <c r="AI30" s="511"/>
      <c r="AJ30" s="121"/>
      <c r="AL30" s="511"/>
      <c r="AM30" s="121"/>
      <c r="AO30" s="511"/>
      <c r="AP30" s="121"/>
      <c r="AR30" s="511"/>
      <c r="AS30" s="121"/>
      <c r="AT30" s="32"/>
      <c r="AU30" s="511"/>
      <c r="AV30" s="121"/>
      <c r="AX30" s="511"/>
      <c r="AY30" s="121"/>
      <c r="BA30" s="511"/>
      <c r="BB30" s="121"/>
      <c r="BD30" s="511"/>
      <c r="BE30" s="121"/>
      <c r="BG30" s="511"/>
      <c r="BH30" s="121"/>
      <c r="BI30" s="32"/>
      <c r="BJ30" s="511"/>
      <c r="BK30" s="121"/>
      <c r="BL30" s="32"/>
      <c r="BM30" s="511"/>
      <c r="BN30" s="121"/>
      <c r="BO30" s="32"/>
      <c r="BP30" s="511"/>
      <c r="BQ30" s="121"/>
      <c r="BR30" s="32"/>
      <c r="BS30" s="511"/>
      <c r="BT30" s="121"/>
      <c r="BU30" s="32"/>
      <c r="BV30" s="511"/>
      <c r="BW30" s="121"/>
      <c r="BX30" s="32"/>
      <c r="BY30" s="511"/>
      <c r="BZ30" s="121"/>
      <c r="CA30" s="32"/>
      <c r="CB30" s="511"/>
      <c r="CC30" s="121"/>
      <c r="CD30" s="32"/>
      <c r="CE30" s="511"/>
      <c r="CF30" s="121"/>
      <c r="CG30" s="32"/>
      <c r="CH30" s="511"/>
      <c r="CI30" s="121"/>
      <c r="CJ30" s="32"/>
      <c r="CK30" s="511"/>
      <c r="CL30" s="121"/>
      <c r="CM30" s="32"/>
      <c r="CN30" s="511"/>
      <c r="CO30" s="121"/>
      <c r="CP30" s="32"/>
      <c r="CQ30" s="511"/>
      <c r="CR30" s="121"/>
      <c r="CS30" s="32"/>
      <c r="CT30" s="511"/>
      <c r="CU30" s="121"/>
      <c r="CV30" s="32"/>
      <c r="CW30" s="511"/>
      <c r="CX30" s="121"/>
      <c r="CY30" s="32"/>
      <c r="CZ30" s="511"/>
      <c r="DA30" s="121"/>
      <c r="DB30" s="32"/>
      <c r="DC30" s="511"/>
      <c r="DD30" s="121"/>
      <c r="DE30" s="32"/>
      <c r="DF30" s="511"/>
      <c r="DG30" s="121"/>
      <c r="DH30" s="32"/>
      <c r="DI30" s="511"/>
      <c r="DJ30" s="121"/>
      <c r="DL30" s="511"/>
      <c r="DM30" s="121"/>
      <c r="DO30" s="511"/>
      <c r="DP30" s="121"/>
      <c r="DR30" s="511"/>
      <c r="DS30" s="121"/>
      <c r="DU30" s="511"/>
      <c r="DV30" s="121"/>
      <c r="DX30" s="511"/>
      <c r="DY30" s="121"/>
      <c r="EA30" s="511"/>
      <c r="EB30" s="121"/>
      <c r="ED30" s="511"/>
      <c r="EE30" s="121"/>
      <c r="EG30" s="511"/>
      <c r="EH30" s="121"/>
      <c r="EJ30" s="511"/>
      <c r="EK30" s="121"/>
      <c r="EL30" s="32"/>
      <c r="EM30" s="511"/>
      <c r="EN30" s="121"/>
      <c r="EO30" s="32"/>
      <c r="EP30" s="511"/>
      <c r="EQ30" s="121"/>
      <c r="ER30" s="32"/>
      <c r="ES30" s="511"/>
      <c r="ET30" s="121"/>
      <c r="EU30" s="32"/>
      <c r="EV30" s="511"/>
      <c r="EW30" s="121"/>
      <c r="EY30" s="511"/>
      <c r="EZ30" s="121"/>
      <c r="FB30" s="511"/>
      <c r="FC30" s="121"/>
      <c r="FE30" s="511"/>
      <c r="FF30" s="121"/>
      <c r="FH30" s="511"/>
      <c r="FI30" s="121"/>
      <c r="FJ30" s="32"/>
      <c r="FK30" s="511"/>
      <c r="FL30" s="121"/>
      <c r="FM30" s="32"/>
      <c r="FN30" s="511"/>
      <c r="FO30" s="121"/>
      <c r="FP30" s="32"/>
      <c r="FQ30" s="511"/>
      <c r="FR30" s="121" t="s">
        <v>1374</v>
      </c>
      <c r="FS30" s="32">
        <v>17.96</v>
      </c>
      <c r="FT30" s="511">
        <f t="shared" si="121"/>
        <v>20.063900618897602</v>
      </c>
      <c r="FU30" s="121"/>
      <c r="FV30" s="32"/>
      <c r="FW30" s="511"/>
      <c r="FX30" s="121"/>
      <c r="FY30" s="32"/>
      <c r="FZ30" s="511"/>
      <c r="GA30" s="121"/>
      <c r="GB30" s="32"/>
      <c r="GC30" s="511"/>
      <c r="GD30" s="121" t="s">
        <v>1388</v>
      </c>
      <c r="GE30" s="32">
        <v>9.6248108499999994</v>
      </c>
      <c r="GF30" s="511">
        <f t="shared" si="125"/>
        <v>1.1514577432734669</v>
      </c>
      <c r="GG30" s="121" t="s">
        <v>1387</v>
      </c>
      <c r="GH30" s="32">
        <v>12.312391609999999</v>
      </c>
      <c r="GI30" s="511">
        <f t="shared" si="126"/>
        <v>1.3261898424456449</v>
      </c>
      <c r="GJ30" s="121"/>
      <c r="GL30" s="511"/>
      <c r="GM30" s="121"/>
      <c r="GO30" s="511"/>
      <c r="GP30" s="121"/>
      <c r="GQ30" s="32"/>
      <c r="GR30" s="511"/>
      <c r="GS30" s="121"/>
      <c r="GU30" s="511"/>
      <c r="GV30" s="121"/>
      <c r="GX30" s="511"/>
      <c r="GY30" s="121"/>
      <c r="GZ30" s="32"/>
      <c r="HA30" s="511"/>
      <c r="HB30" s="121"/>
      <c r="HC30" s="32"/>
      <c r="HD30" s="511"/>
      <c r="HE30" s="121"/>
      <c r="HG30" s="511"/>
      <c r="HH30" s="121"/>
      <c r="HI30" s="32"/>
      <c r="HJ30" s="511"/>
      <c r="HK30" s="121"/>
      <c r="HL30" s="32"/>
      <c r="HM30" s="511"/>
      <c r="HN30" s="121"/>
      <c r="HP30" s="511"/>
      <c r="HQ30" s="121"/>
      <c r="HR30" s="32"/>
      <c r="HS30" s="511"/>
      <c r="HT30" s="121"/>
      <c r="HV30" s="511"/>
      <c r="HW30" s="121"/>
      <c r="HX30" s="32"/>
      <c r="HY30" s="511"/>
      <c r="HZ30" s="121"/>
      <c r="IA30" s="32"/>
      <c r="IB30" s="511"/>
      <c r="IC30" s="121"/>
      <c r="ID30" s="32"/>
      <c r="IE30" s="511"/>
      <c r="IF30" s="121"/>
      <c r="IG30" s="32"/>
      <c r="IH30" s="511"/>
      <c r="II30" s="121"/>
      <c r="IJ30" s="32"/>
      <c r="IK30" s="511"/>
    </row>
    <row r="31" spans="1:245" ht="12.75" customHeight="1">
      <c r="A31" s="121"/>
      <c r="C31" s="121"/>
      <c r="D31" s="32"/>
      <c r="E31" s="511"/>
      <c r="F31" s="121"/>
      <c r="G31" s="32"/>
      <c r="H31" s="511"/>
      <c r="I31" s="121"/>
      <c r="J31" s="32"/>
      <c r="K31" s="511"/>
      <c r="L31" s="121"/>
      <c r="N31" s="511"/>
      <c r="O31" s="121"/>
      <c r="Q31" s="511"/>
      <c r="R31" s="121"/>
      <c r="T31" s="511"/>
      <c r="U31" s="121"/>
      <c r="W31" s="511"/>
      <c r="X31" s="121"/>
      <c r="Z31" s="511"/>
      <c r="AA31" s="121"/>
      <c r="AC31" s="511"/>
      <c r="AD31" s="121"/>
      <c r="AF31" s="511"/>
      <c r="AG31" s="121"/>
      <c r="AI31" s="511"/>
      <c r="AJ31" s="121"/>
      <c r="AL31" s="511"/>
      <c r="AM31" s="121"/>
      <c r="AO31" s="511"/>
      <c r="AP31" s="121"/>
      <c r="AR31" s="511"/>
      <c r="AS31" s="121"/>
      <c r="AT31" s="32"/>
      <c r="AU31" s="511"/>
      <c r="AV31" s="121"/>
      <c r="AX31" s="511"/>
      <c r="AY31" s="121"/>
      <c r="BA31" s="511"/>
      <c r="BB31" s="121"/>
      <c r="BD31" s="511"/>
      <c r="BE31" s="121"/>
      <c r="BG31" s="511"/>
      <c r="BH31" s="121"/>
      <c r="BI31" s="32"/>
      <c r="BJ31" s="511"/>
      <c r="BK31" s="121"/>
      <c r="BL31" s="32"/>
      <c r="BM31" s="511"/>
      <c r="BN31" s="121"/>
      <c r="BO31" s="32"/>
      <c r="BP31" s="511"/>
      <c r="BQ31" s="121"/>
      <c r="BR31" s="32"/>
      <c r="BS31" s="511"/>
      <c r="BT31" s="121"/>
      <c r="BU31" s="32"/>
      <c r="BV31" s="511"/>
      <c r="BW31" s="121"/>
      <c r="BX31" s="32"/>
      <c r="BY31" s="511"/>
      <c r="BZ31" s="121"/>
      <c r="CA31" s="32"/>
      <c r="CB31" s="511"/>
      <c r="CC31" s="121"/>
      <c r="CD31" s="32"/>
      <c r="CE31" s="511"/>
      <c r="CF31" s="121"/>
      <c r="CG31" s="32"/>
      <c r="CH31" s="511"/>
      <c r="CI31" s="121"/>
      <c r="CJ31" s="32"/>
      <c r="CK31" s="511"/>
      <c r="CL31" s="121"/>
      <c r="CM31" s="32"/>
      <c r="CN31" s="511"/>
      <c r="CO31" s="121"/>
      <c r="CP31" s="32"/>
      <c r="CQ31" s="511"/>
      <c r="CR31" s="121"/>
      <c r="CS31" s="32"/>
      <c r="CT31" s="511"/>
      <c r="CU31" s="121"/>
      <c r="CV31" s="32"/>
      <c r="CW31" s="511"/>
      <c r="CX31" s="121"/>
      <c r="CY31" s="32"/>
      <c r="CZ31" s="511"/>
      <c r="DA31" s="121"/>
      <c r="DB31" s="32"/>
      <c r="DC31" s="511"/>
      <c r="DD31" s="121"/>
      <c r="DE31" s="32"/>
      <c r="DF31" s="511"/>
      <c r="DG31" s="121"/>
      <c r="DH31" s="32"/>
      <c r="DI31" s="511"/>
      <c r="DJ31" s="121"/>
      <c r="DL31" s="511"/>
      <c r="DM31" s="121"/>
      <c r="DO31" s="511"/>
      <c r="DP31" s="121"/>
      <c r="DR31" s="511"/>
      <c r="DS31" s="121"/>
      <c r="DU31" s="511"/>
      <c r="DV31" s="121"/>
      <c r="DX31" s="511"/>
      <c r="DY31" s="121"/>
      <c r="EA31" s="511"/>
      <c r="EB31" s="121"/>
      <c r="ED31" s="511"/>
      <c r="EE31" s="121"/>
      <c r="EG31" s="511"/>
      <c r="EH31" s="121"/>
      <c r="EJ31" s="511"/>
      <c r="EK31" s="121"/>
      <c r="EL31" s="32"/>
      <c r="EM31" s="511"/>
      <c r="EN31" s="121"/>
      <c r="EO31" s="32"/>
      <c r="EP31" s="511"/>
      <c r="EQ31" s="121"/>
      <c r="ER31" s="32"/>
      <c r="ES31" s="511"/>
      <c r="ET31" s="121"/>
      <c r="EU31" s="32"/>
      <c r="EV31" s="511"/>
      <c r="EW31" s="121"/>
      <c r="EY31" s="511"/>
      <c r="EZ31" s="121"/>
      <c r="FB31" s="511"/>
      <c r="FC31" s="121"/>
      <c r="FE31" s="511"/>
      <c r="FF31" s="121"/>
      <c r="FH31" s="511"/>
      <c r="FI31" s="121"/>
      <c r="FJ31" s="32"/>
      <c r="FK31" s="511"/>
      <c r="FL31" s="121"/>
      <c r="FM31" s="32"/>
      <c r="FN31" s="511"/>
      <c r="FO31" s="121"/>
      <c r="FP31" s="32"/>
      <c r="FQ31" s="511"/>
      <c r="FR31" s="121"/>
      <c r="FS31" s="32"/>
      <c r="FT31" s="511"/>
      <c r="FU31" s="121"/>
      <c r="FV31" s="32"/>
      <c r="FW31" s="511"/>
      <c r="FX31" s="121"/>
      <c r="FY31" s="32"/>
      <c r="FZ31" s="511"/>
      <c r="GA31" s="121"/>
      <c r="GB31" s="32"/>
      <c r="GC31" s="511"/>
      <c r="GD31" s="121" t="s">
        <v>1389</v>
      </c>
      <c r="GE31" s="32">
        <v>47.265903799999997</v>
      </c>
      <c r="GF31" s="511">
        <f t="shared" si="125"/>
        <v>5.6546244670697901</v>
      </c>
      <c r="GG31" s="121" t="s">
        <v>1389</v>
      </c>
      <c r="GH31" s="32">
        <v>42.671661549999996</v>
      </c>
      <c r="GI31" s="511">
        <f t="shared" si="126"/>
        <v>4.596241404628973</v>
      </c>
      <c r="GJ31" s="121"/>
      <c r="GL31" s="511"/>
      <c r="GM31" s="121"/>
      <c r="GO31" s="511"/>
      <c r="GP31" s="121"/>
      <c r="GQ31" s="32"/>
      <c r="GR31" s="511"/>
      <c r="GS31" s="121"/>
      <c r="GU31" s="511"/>
      <c r="GV31" s="121"/>
      <c r="GX31" s="511"/>
      <c r="GY31" s="121"/>
      <c r="GZ31" s="32"/>
      <c r="HA31" s="511"/>
      <c r="HB31" s="121"/>
      <c r="HC31" s="32"/>
      <c r="HD31" s="511"/>
      <c r="HE31" s="121"/>
      <c r="HG31" s="511"/>
      <c r="HH31" s="121"/>
      <c r="HI31" s="32"/>
      <c r="HJ31" s="511"/>
      <c r="HK31" s="121"/>
      <c r="HL31" s="32"/>
      <c r="HM31" s="511"/>
      <c r="HN31" s="121"/>
      <c r="HP31" s="511"/>
      <c r="HQ31" s="121"/>
      <c r="HR31" s="32"/>
      <c r="HS31" s="511"/>
      <c r="HT31" s="121"/>
      <c r="HV31" s="511"/>
      <c r="HW31" s="121"/>
      <c r="HX31" s="32"/>
      <c r="HY31" s="511"/>
      <c r="HZ31" s="121"/>
      <c r="IA31" s="32"/>
      <c r="IB31" s="511"/>
      <c r="IC31" s="121"/>
      <c r="ID31" s="32"/>
      <c r="IE31" s="511"/>
      <c r="IF31" s="121"/>
      <c r="IG31" s="32"/>
      <c r="IH31" s="511"/>
      <c r="II31" s="121"/>
      <c r="IJ31" s="32"/>
      <c r="IK31" s="511"/>
    </row>
    <row r="32" spans="1:245" ht="12.75" customHeight="1">
      <c r="A32" s="121"/>
      <c r="C32" s="121"/>
      <c r="D32" s="32"/>
      <c r="E32" s="511"/>
      <c r="F32" s="121"/>
      <c r="G32" s="32"/>
      <c r="H32" s="511"/>
      <c r="I32" s="121"/>
      <c r="J32" s="32"/>
      <c r="K32" s="511"/>
      <c r="L32" s="121"/>
      <c r="N32" s="511"/>
      <c r="O32" s="121"/>
      <c r="Q32" s="511"/>
      <c r="R32" s="121"/>
      <c r="T32" s="511"/>
      <c r="U32" s="121"/>
      <c r="W32" s="511"/>
      <c r="X32" s="121"/>
      <c r="Z32" s="511"/>
      <c r="AA32" s="121"/>
      <c r="AC32" s="511"/>
      <c r="AD32" s="121"/>
      <c r="AF32" s="511"/>
      <c r="AG32" s="121"/>
      <c r="AI32" s="511"/>
      <c r="AJ32" s="121"/>
      <c r="AL32" s="511"/>
      <c r="AM32" s="121"/>
      <c r="AO32" s="511"/>
      <c r="AP32" s="121"/>
      <c r="AR32" s="511"/>
      <c r="AS32" s="121"/>
      <c r="AT32" s="32"/>
      <c r="AU32" s="511"/>
      <c r="AV32" s="121"/>
      <c r="AX32" s="511"/>
      <c r="AY32" s="121"/>
      <c r="BA32" s="511"/>
      <c r="BB32" s="121"/>
      <c r="BD32" s="511"/>
      <c r="BE32" s="121"/>
      <c r="BG32" s="511"/>
      <c r="BH32" s="121"/>
      <c r="BI32" s="32"/>
      <c r="BJ32" s="511"/>
      <c r="BK32" s="121"/>
      <c r="BL32" s="32"/>
      <c r="BM32" s="511"/>
      <c r="BN32" s="121"/>
      <c r="BO32" s="32"/>
      <c r="BP32" s="511"/>
      <c r="BQ32" s="121"/>
      <c r="BR32" s="32"/>
      <c r="BS32" s="511"/>
      <c r="BT32" s="121"/>
      <c r="BU32" s="32"/>
      <c r="BV32" s="511"/>
      <c r="BW32" s="121"/>
      <c r="BX32" s="32"/>
      <c r="BY32" s="511"/>
      <c r="BZ32" s="121"/>
      <c r="CA32" s="32"/>
      <c r="CB32" s="511"/>
      <c r="CC32" s="121"/>
      <c r="CD32" s="32"/>
      <c r="CE32" s="511"/>
      <c r="CF32" s="121"/>
      <c r="CG32" s="32"/>
      <c r="CH32" s="511"/>
      <c r="CI32" s="121"/>
      <c r="CJ32" s="32"/>
      <c r="CK32" s="511"/>
      <c r="CL32" s="121"/>
      <c r="CM32" s="32"/>
      <c r="CN32" s="511"/>
      <c r="CO32" s="121"/>
      <c r="CP32" s="32"/>
      <c r="CQ32" s="511"/>
      <c r="CR32" s="121"/>
      <c r="CS32" s="32"/>
      <c r="CT32" s="511"/>
      <c r="CU32" s="121"/>
      <c r="CV32" s="32"/>
      <c r="CW32" s="511"/>
      <c r="CX32" s="121"/>
      <c r="CY32" s="32"/>
      <c r="CZ32" s="511"/>
      <c r="DA32" s="121"/>
      <c r="DB32" s="32"/>
      <c r="DC32" s="511"/>
      <c r="DD32" s="121"/>
      <c r="DE32" s="32"/>
      <c r="DF32" s="511"/>
      <c r="DG32" s="121"/>
      <c r="DH32" s="32"/>
      <c r="DI32" s="511"/>
      <c r="DJ32" s="121"/>
      <c r="DL32" s="511"/>
      <c r="DM32" s="121"/>
      <c r="DO32" s="511"/>
      <c r="DP32" s="121"/>
      <c r="DR32" s="511"/>
      <c r="DS32" s="121"/>
      <c r="DU32" s="511"/>
      <c r="DV32" s="121"/>
      <c r="DX32" s="511"/>
      <c r="DY32" s="121"/>
      <c r="EA32" s="511"/>
      <c r="EB32" s="121"/>
      <c r="ED32" s="511"/>
      <c r="EE32" s="121"/>
      <c r="EG32" s="511"/>
      <c r="EH32" s="121"/>
      <c r="EJ32" s="511"/>
      <c r="EK32" s="121"/>
      <c r="EL32" s="32"/>
      <c r="EM32" s="511"/>
      <c r="EN32" s="121"/>
      <c r="EO32" s="32"/>
      <c r="EP32" s="511"/>
      <c r="EQ32" s="121"/>
      <c r="ER32" s="32"/>
      <c r="ES32" s="511"/>
      <c r="ET32" s="121"/>
      <c r="EU32" s="32"/>
      <c r="EV32" s="511"/>
      <c r="EW32" s="121"/>
      <c r="EY32" s="511"/>
      <c r="EZ32" s="121"/>
      <c r="FB32" s="511"/>
      <c r="FC32" s="121"/>
      <c r="FE32" s="511"/>
      <c r="FF32" s="121"/>
      <c r="FH32" s="511"/>
      <c r="FI32" s="121"/>
      <c r="FJ32" s="32"/>
      <c r="FK32" s="511"/>
      <c r="FL32" s="121"/>
      <c r="FM32" s="32"/>
      <c r="FN32" s="511"/>
      <c r="FO32" s="121"/>
      <c r="FP32" s="32"/>
      <c r="FQ32" s="511"/>
      <c r="FR32" s="121"/>
      <c r="FS32" s="32"/>
      <c r="FT32" s="511"/>
      <c r="FU32" s="121"/>
      <c r="FV32" s="32"/>
      <c r="FW32" s="511"/>
      <c r="FX32" s="121"/>
      <c r="FY32" s="32"/>
      <c r="FZ32" s="511"/>
      <c r="GA32" s="121"/>
      <c r="GB32" s="32"/>
      <c r="GC32" s="511"/>
      <c r="GD32" s="121" t="s">
        <v>1390</v>
      </c>
      <c r="GE32" s="32">
        <v>98.27049473000001</v>
      </c>
      <c r="GF32" s="511">
        <f t="shared" si="125"/>
        <v>11.7565242429853</v>
      </c>
      <c r="GG32" s="121" t="s">
        <v>1390</v>
      </c>
      <c r="GH32" s="32">
        <v>83.319780469999998</v>
      </c>
      <c r="GI32" s="511">
        <f t="shared" si="126"/>
        <v>8.9745233935192399</v>
      </c>
      <c r="GJ32" s="121"/>
      <c r="GL32" s="511"/>
      <c r="GM32" s="121"/>
      <c r="GO32" s="511"/>
      <c r="GP32" s="121"/>
      <c r="GQ32" s="32"/>
      <c r="GR32" s="511"/>
      <c r="GS32" s="121"/>
      <c r="GU32" s="511"/>
      <c r="GV32" s="121"/>
      <c r="GX32" s="511"/>
      <c r="GY32" s="121"/>
      <c r="GZ32" s="32"/>
      <c r="HA32" s="511"/>
      <c r="HB32" s="121"/>
      <c r="HC32" s="32"/>
      <c r="HD32" s="511"/>
      <c r="HE32" s="121"/>
      <c r="HG32" s="511"/>
      <c r="HH32" s="121"/>
      <c r="HI32" s="32"/>
      <c r="HJ32" s="511"/>
      <c r="HK32" s="121"/>
      <c r="HL32" s="32"/>
      <c r="HM32" s="511"/>
      <c r="HN32" s="121"/>
      <c r="HP32" s="511"/>
      <c r="HQ32" s="121"/>
      <c r="HR32" s="32"/>
      <c r="HS32" s="511"/>
      <c r="HT32" s="121"/>
      <c r="HV32" s="511"/>
      <c r="HW32" s="121"/>
      <c r="HX32" s="32"/>
      <c r="HY32" s="511"/>
      <c r="HZ32" s="121"/>
      <c r="IA32" s="32"/>
      <c r="IB32" s="511"/>
      <c r="IC32" s="121"/>
      <c r="ID32" s="32"/>
      <c r="IE32" s="511"/>
      <c r="IF32" s="121"/>
      <c r="IG32" s="32"/>
      <c r="IH32" s="511"/>
      <c r="II32" s="121"/>
      <c r="IJ32" s="32"/>
      <c r="IK32" s="511"/>
    </row>
    <row r="33" spans="1:245" ht="12.75" customHeight="1">
      <c r="A33" s="121"/>
      <c r="C33" s="121"/>
      <c r="D33" s="32"/>
      <c r="E33" s="511"/>
      <c r="F33" s="121"/>
      <c r="G33" s="32"/>
      <c r="H33" s="511"/>
      <c r="I33" s="121"/>
      <c r="J33" s="32"/>
      <c r="K33" s="511"/>
      <c r="L33" s="121"/>
      <c r="N33" s="511"/>
      <c r="O33" s="121"/>
      <c r="Q33" s="511"/>
      <c r="R33" s="121"/>
      <c r="T33" s="511"/>
      <c r="U33" s="121"/>
      <c r="W33" s="511"/>
      <c r="X33" s="121"/>
      <c r="Z33" s="511"/>
      <c r="AA33" s="121"/>
      <c r="AC33" s="511"/>
      <c r="AD33" s="121"/>
      <c r="AF33" s="511"/>
      <c r="AG33" s="121"/>
      <c r="AI33" s="511"/>
      <c r="AJ33" s="121"/>
      <c r="AL33" s="511"/>
      <c r="AM33" s="121"/>
      <c r="AO33" s="511"/>
      <c r="AP33" s="121"/>
      <c r="AR33" s="511"/>
      <c r="AS33" s="121"/>
      <c r="AT33" s="32"/>
      <c r="AU33" s="511"/>
      <c r="AV33" s="121"/>
      <c r="AX33" s="511"/>
      <c r="AY33" s="121"/>
      <c r="BA33" s="511"/>
      <c r="BB33" s="121"/>
      <c r="BD33" s="511"/>
      <c r="BE33" s="121"/>
      <c r="BG33" s="511"/>
      <c r="BH33" s="121"/>
      <c r="BI33" s="32"/>
      <c r="BJ33" s="511"/>
      <c r="BK33" s="121"/>
      <c r="BL33" s="32"/>
      <c r="BM33" s="511"/>
      <c r="BN33" s="121"/>
      <c r="BO33" s="32"/>
      <c r="BP33" s="511"/>
      <c r="BQ33" s="121"/>
      <c r="BR33" s="32"/>
      <c r="BS33" s="511"/>
      <c r="BT33" s="121"/>
      <c r="BU33" s="32"/>
      <c r="BV33" s="511"/>
      <c r="BW33" s="121"/>
      <c r="BX33" s="32"/>
      <c r="BY33" s="511"/>
      <c r="BZ33" s="121"/>
      <c r="CA33" s="32"/>
      <c r="CB33" s="511"/>
      <c r="CC33" s="121"/>
      <c r="CD33" s="32"/>
      <c r="CE33" s="511"/>
      <c r="CF33" s="121"/>
      <c r="CG33" s="32"/>
      <c r="CH33" s="511"/>
      <c r="CI33" s="121"/>
      <c r="CJ33" s="32"/>
      <c r="CK33" s="511"/>
      <c r="CL33" s="121"/>
      <c r="CM33" s="32"/>
      <c r="CN33" s="511"/>
      <c r="CO33" s="121"/>
      <c r="CP33" s="32"/>
      <c r="CQ33" s="511"/>
      <c r="CR33" s="121"/>
      <c r="CS33" s="32"/>
      <c r="CT33" s="511"/>
      <c r="CU33" s="121"/>
      <c r="CV33" s="32"/>
      <c r="CW33" s="511"/>
      <c r="CX33" s="121"/>
      <c r="CY33" s="32"/>
      <c r="CZ33" s="511"/>
      <c r="DA33" s="121"/>
      <c r="DB33" s="32"/>
      <c r="DC33" s="511"/>
      <c r="DD33" s="121"/>
      <c r="DE33" s="32"/>
      <c r="DF33" s="511"/>
      <c r="DG33" s="121"/>
      <c r="DH33" s="32"/>
      <c r="DI33" s="511"/>
      <c r="DJ33" s="121"/>
      <c r="DL33" s="511"/>
      <c r="DM33" s="121"/>
      <c r="DO33" s="511"/>
      <c r="DP33" s="121"/>
      <c r="DR33" s="511"/>
      <c r="DS33" s="121"/>
      <c r="DU33" s="511"/>
      <c r="DV33" s="121"/>
      <c r="DX33" s="511"/>
      <c r="DY33" s="121"/>
      <c r="EA33" s="511"/>
      <c r="EB33" s="121"/>
      <c r="ED33" s="511"/>
      <c r="EE33" s="121"/>
      <c r="EG33" s="511"/>
      <c r="EH33" s="121"/>
      <c r="EJ33" s="511"/>
      <c r="EK33" s="121"/>
      <c r="EL33" s="32"/>
      <c r="EM33" s="511"/>
      <c r="EN33" s="121"/>
      <c r="EO33" s="32"/>
      <c r="EP33" s="511"/>
      <c r="EQ33" s="121"/>
      <c r="ER33" s="32"/>
      <c r="ES33" s="511"/>
      <c r="ET33" s="121"/>
      <c r="EU33" s="32"/>
      <c r="EV33" s="511"/>
      <c r="EW33" s="121"/>
      <c r="EY33" s="511"/>
      <c r="EZ33" s="121"/>
      <c r="FB33" s="511"/>
      <c r="FC33" s="121"/>
      <c r="FE33" s="511"/>
      <c r="FF33" s="121"/>
      <c r="FH33" s="511"/>
      <c r="FI33" s="121"/>
      <c r="FJ33" s="32"/>
      <c r="FK33" s="511"/>
      <c r="FL33" s="121"/>
      <c r="FM33" s="32"/>
      <c r="FN33" s="511"/>
      <c r="FO33" s="121"/>
      <c r="FP33" s="32"/>
      <c r="FQ33" s="511"/>
      <c r="FR33" s="121"/>
      <c r="FS33" s="32"/>
      <c r="FT33" s="511"/>
      <c r="FU33" s="121"/>
      <c r="FV33" s="32"/>
      <c r="FW33" s="511"/>
      <c r="FX33" s="121"/>
      <c r="FY33" s="32"/>
      <c r="FZ33" s="511"/>
      <c r="GA33" s="121"/>
      <c r="GB33" s="32"/>
      <c r="GC33" s="511"/>
      <c r="GD33" s="121" t="s">
        <v>1391</v>
      </c>
      <c r="GE33" s="32">
        <v>116.54865567</v>
      </c>
      <c r="GF33" s="511">
        <f t="shared" si="125"/>
        <v>13.943219677853158</v>
      </c>
      <c r="GG33" s="121" t="s">
        <v>1391</v>
      </c>
      <c r="GH33" s="32">
        <v>106.48487076000001</v>
      </c>
      <c r="GI33" s="511">
        <f t="shared" si="126"/>
        <v>11.469676927864485</v>
      </c>
      <c r="GJ33" s="121"/>
      <c r="GL33" s="511"/>
      <c r="GM33" s="121"/>
      <c r="GO33" s="511"/>
      <c r="GP33" s="121"/>
      <c r="GQ33" s="32"/>
      <c r="GR33" s="511"/>
      <c r="GS33" s="121"/>
      <c r="GU33" s="511"/>
      <c r="GV33" s="121"/>
      <c r="GX33" s="511"/>
      <c r="GY33" s="121"/>
      <c r="GZ33" s="32"/>
      <c r="HA33" s="511"/>
      <c r="HB33" s="121"/>
      <c r="HC33" s="32"/>
      <c r="HD33" s="511"/>
      <c r="HE33" s="121"/>
      <c r="HG33" s="511"/>
      <c r="HH33" s="121"/>
      <c r="HI33" s="32"/>
      <c r="HJ33" s="511"/>
      <c r="HK33" s="121"/>
      <c r="HL33" s="32"/>
      <c r="HM33" s="511"/>
      <c r="HN33" s="121"/>
      <c r="HP33" s="511"/>
      <c r="HQ33" s="121"/>
      <c r="HR33" s="32"/>
      <c r="HS33" s="511"/>
      <c r="HT33" s="121"/>
      <c r="HV33" s="511"/>
      <c r="HW33" s="121"/>
      <c r="HX33" s="32"/>
      <c r="HY33" s="511"/>
      <c r="HZ33" s="121"/>
      <c r="IA33" s="32"/>
      <c r="IB33" s="511"/>
      <c r="IC33" s="121"/>
      <c r="ID33" s="32"/>
      <c r="IE33" s="511"/>
      <c r="IF33" s="121"/>
      <c r="IG33" s="32"/>
      <c r="IH33" s="511"/>
      <c r="II33" s="121"/>
      <c r="IJ33" s="32"/>
      <c r="IK33" s="511"/>
    </row>
    <row r="34" spans="1:245" ht="12.75" customHeight="1" thickBot="1">
      <c r="A34" s="121"/>
      <c r="C34" s="121"/>
      <c r="D34" s="32"/>
      <c r="E34" s="511"/>
      <c r="F34" s="121"/>
      <c r="G34" s="32"/>
      <c r="H34" s="511"/>
      <c r="I34" s="121"/>
      <c r="J34" s="32"/>
      <c r="K34" s="511"/>
      <c r="L34" s="121"/>
      <c r="N34" s="511"/>
      <c r="O34" s="121"/>
      <c r="Q34" s="511"/>
      <c r="R34" s="121"/>
      <c r="T34" s="511"/>
      <c r="U34" s="121"/>
      <c r="W34" s="511"/>
      <c r="X34" s="121"/>
      <c r="Z34" s="511"/>
      <c r="AA34" s="121"/>
      <c r="AC34" s="511"/>
      <c r="AD34" s="121"/>
      <c r="AF34" s="511"/>
      <c r="AG34" s="121"/>
      <c r="AI34" s="511"/>
      <c r="AJ34" s="121"/>
      <c r="AL34" s="511"/>
      <c r="AM34" s="121"/>
      <c r="AO34" s="511"/>
      <c r="AP34" s="121"/>
      <c r="AR34" s="511"/>
      <c r="AS34" s="121"/>
      <c r="AT34" s="32"/>
      <c r="AU34" s="511"/>
      <c r="AV34" s="121"/>
      <c r="AX34" s="511"/>
      <c r="AY34" s="121"/>
      <c r="BA34" s="511"/>
      <c r="BB34" s="121"/>
      <c r="BD34" s="511"/>
      <c r="BE34" s="121"/>
      <c r="BG34" s="511"/>
      <c r="BH34" s="121"/>
      <c r="BI34" s="32"/>
      <c r="BJ34" s="511"/>
      <c r="BK34" s="121"/>
      <c r="BL34" s="32"/>
      <c r="BM34" s="511"/>
      <c r="BN34" s="121"/>
      <c r="BO34" s="32"/>
      <c r="BP34" s="511"/>
      <c r="BQ34" s="121"/>
      <c r="BR34" s="32"/>
      <c r="BS34" s="511"/>
      <c r="BT34" s="121"/>
      <c r="BU34" s="32"/>
      <c r="BV34" s="511"/>
      <c r="BW34" s="121"/>
      <c r="BX34" s="32"/>
      <c r="BY34" s="511"/>
      <c r="BZ34" s="121"/>
      <c r="CA34" s="32"/>
      <c r="CB34" s="511"/>
      <c r="CC34" s="121"/>
      <c r="CD34" s="32"/>
      <c r="CE34" s="511"/>
      <c r="CF34" s="121"/>
      <c r="CG34" s="32"/>
      <c r="CH34" s="511"/>
      <c r="CI34" s="121"/>
      <c r="CJ34" s="32"/>
      <c r="CK34" s="511"/>
      <c r="CL34" s="121"/>
      <c r="CM34" s="32"/>
      <c r="CN34" s="511"/>
      <c r="CO34" s="121"/>
      <c r="CP34" s="32"/>
      <c r="CQ34" s="511"/>
      <c r="CR34" s="121"/>
      <c r="CS34" s="32"/>
      <c r="CT34" s="511"/>
      <c r="CU34" s="121"/>
      <c r="CV34" s="32"/>
      <c r="CW34" s="511"/>
      <c r="CX34" s="121"/>
      <c r="CY34" s="32"/>
      <c r="CZ34" s="511"/>
      <c r="DA34" s="121"/>
      <c r="DB34" s="32"/>
      <c r="DC34" s="511"/>
      <c r="DD34" s="121"/>
      <c r="DE34" s="32"/>
      <c r="DF34" s="511"/>
      <c r="DG34" s="121"/>
      <c r="DH34" s="32"/>
      <c r="DI34" s="511"/>
      <c r="DJ34" s="121"/>
      <c r="DL34" s="511"/>
      <c r="DM34" s="121"/>
      <c r="DO34" s="511"/>
      <c r="DP34" s="121"/>
      <c r="DR34" s="511"/>
      <c r="DS34" s="121"/>
      <c r="DU34" s="511"/>
      <c r="DV34" s="121"/>
      <c r="DX34" s="511"/>
      <c r="DY34" s="121"/>
      <c r="EA34" s="511"/>
      <c r="EB34" s="121"/>
      <c r="ED34" s="511"/>
      <c r="EE34" s="121"/>
      <c r="EG34" s="511"/>
      <c r="EH34" s="121"/>
      <c r="EJ34" s="511"/>
      <c r="EK34" s="121"/>
      <c r="EL34" s="32"/>
      <c r="EM34" s="511"/>
      <c r="EN34" s="121"/>
      <c r="EO34" s="32"/>
      <c r="EP34" s="511"/>
      <c r="EQ34" s="121"/>
      <c r="ER34" s="32"/>
      <c r="ES34" s="511"/>
      <c r="ET34" s="121"/>
      <c r="EU34" s="32"/>
      <c r="EV34" s="511"/>
      <c r="EW34" s="121"/>
      <c r="EY34" s="511"/>
      <c r="EZ34" s="121"/>
      <c r="FB34" s="511"/>
      <c r="FC34" s="121"/>
      <c r="FE34" s="511"/>
      <c r="FF34" s="121"/>
      <c r="FH34" s="511"/>
      <c r="FI34" s="121"/>
      <c r="FJ34" s="32"/>
      <c r="FK34" s="511"/>
      <c r="FL34" s="121"/>
      <c r="FM34" s="32"/>
      <c r="FN34" s="511"/>
      <c r="FO34" s="121"/>
      <c r="FP34" s="32"/>
      <c r="FQ34" s="511"/>
      <c r="FR34" s="121"/>
      <c r="FS34" s="32"/>
      <c r="FT34" s="511"/>
      <c r="FU34" s="121"/>
      <c r="FV34" s="32"/>
      <c r="FW34" s="511"/>
      <c r="FX34" s="121"/>
      <c r="FY34" s="32"/>
      <c r="FZ34" s="511"/>
      <c r="GA34" s="121"/>
      <c r="GB34" s="32"/>
      <c r="GC34" s="511"/>
      <c r="GD34" s="121" t="s">
        <v>1392</v>
      </c>
      <c r="GE34" s="32">
        <v>503.38351094000001</v>
      </c>
      <c r="GF34" s="511">
        <f t="shared" si="125"/>
        <v>60.221946232641756</v>
      </c>
      <c r="GG34" s="121" t="s">
        <v>1392</v>
      </c>
      <c r="GH34" s="32">
        <v>459.51925070999999</v>
      </c>
      <c r="GI34" s="511">
        <f t="shared" si="126"/>
        <v>49.495644875759091</v>
      </c>
      <c r="GJ34" s="121"/>
      <c r="GL34" s="511"/>
      <c r="GM34" s="121"/>
      <c r="GO34" s="511"/>
      <c r="GP34" s="121"/>
      <c r="GQ34" s="32"/>
      <c r="GR34" s="511"/>
      <c r="GS34" s="121"/>
      <c r="GU34" s="511"/>
      <c r="GV34" s="121"/>
      <c r="GX34" s="511"/>
      <c r="GY34" s="121"/>
      <c r="GZ34" s="32"/>
      <c r="HA34" s="511"/>
      <c r="HB34" s="121"/>
      <c r="HC34" s="32"/>
      <c r="HD34" s="511"/>
      <c r="HE34" s="121"/>
      <c r="HG34" s="511"/>
      <c r="HH34" s="121"/>
      <c r="HI34" s="32"/>
      <c r="HJ34" s="511"/>
      <c r="HK34" s="121"/>
      <c r="HL34" s="32"/>
      <c r="HM34" s="511"/>
      <c r="HN34" s="121"/>
      <c r="HP34" s="511"/>
      <c r="HQ34" s="121"/>
      <c r="HR34" s="32"/>
      <c r="HS34" s="511"/>
      <c r="HT34" s="121"/>
      <c r="HV34" s="511"/>
      <c r="HW34" s="121"/>
      <c r="HX34" s="32"/>
      <c r="HY34" s="511"/>
      <c r="HZ34" s="121"/>
      <c r="IA34" s="32"/>
      <c r="IB34" s="511"/>
      <c r="IC34" s="121"/>
      <c r="ID34" s="32"/>
      <c r="IE34" s="511"/>
      <c r="IF34" s="121"/>
      <c r="IG34" s="32"/>
      <c r="IH34" s="511"/>
      <c r="II34" s="121"/>
      <c r="IJ34" s="32"/>
      <c r="IK34" s="511"/>
    </row>
    <row r="35" spans="1:245" ht="12.75" customHeight="1" thickBot="1">
      <c r="A35" s="358" t="s">
        <v>1393</v>
      </c>
      <c r="B35" s="5">
        <f>D35+G35+J35+M35+P35+S35+V35+Y35+AB35+AE35+AH35+AK35+AN35+AQ35+AT35+AW35+AZ35+BC35+BF35+BI35+BL35+BO35+BR35+BU35+BX35+CA35+CD35+CG35+CJ35+CM35+CP35+CS35+CV35+CY35+DB35+DE35+DH35+DK35+DN35+DQ35+DT35+DW35+DZ35+EC35+EF35+EI35+EL35+EO35+ER35+EU35+EX35+FA35+FD35+FG35+FJ35+FM35+FP35+FS35+FV35+FY35+GB35+GE35+GH35+GK35+GN35+GQ35+GT35+GW35+GZ35+HC35+HF35+HI35+HL35+HO35+HR35+HU35+HX35+IA35+ID35+IG35+IJ35+'FoF2'!B35+'FoF3'!B35+'FoF4'!B35</f>
        <v>55294.712867950911</v>
      </c>
      <c r="C35" s="122"/>
      <c r="D35" s="5">
        <f>D7</f>
        <v>88.828999999999994</v>
      </c>
      <c r="E35" s="123">
        <f>D35/D$13*100</f>
        <v>99.660054750258041</v>
      </c>
      <c r="F35" s="122"/>
      <c r="G35" s="5">
        <f>G7</f>
        <v>43.368000000000002</v>
      </c>
      <c r="H35" s="123">
        <f>G35/G$13*100</f>
        <v>99.256173757810174</v>
      </c>
      <c r="I35" s="122"/>
      <c r="J35" s="5">
        <f>J7</f>
        <v>189.91900000000001</v>
      </c>
      <c r="K35" s="123">
        <f>J35/J$13*100</f>
        <v>99.617619906844027</v>
      </c>
      <c r="L35" s="122"/>
      <c r="M35" s="5">
        <f>M7</f>
        <v>280.52199999999999</v>
      </c>
      <c r="N35" s="123">
        <f>M35/M$13*100</f>
        <v>100.13314343438671</v>
      </c>
      <c r="O35" s="122"/>
      <c r="P35" s="5">
        <f>P7</f>
        <v>109.453</v>
      </c>
      <c r="Q35" s="123">
        <f>P35/P$13*100</f>
        <v>99.239292061074238</v>
      </c>
      <c r="R35" s="122"/>
      <c r="S35" s="5">
        <f>S7</f>
        <v>0</v>
      </c>
      <c r="T35" s="123">
        <f>S35/S$13*100</f>
        <v>0</v>
      </c>
      <c r="U35" s="122"/>
      <c r="V35" s="5">
        <f>V7</f>
        <v>112.452</v>
      </c>
      <c r="W35" s="123">
        <f>V35/V$13*100</f>
        <v>97.651032937641659</v>
      </c>
      <c r="X35" s="122"/>
      <c r="Y35" s="5">
        <f>Y7</f>
        <v>7.9852529948674844</v>
      </c>
      <c r="Z35" s="123">
        <f>Y35/Y$13*100</f>
        <v>99.526521418883334</v>
      </c>
      <c r="AA35" s="122"/>
      <c r="AB35" s="5">
        <f>AB7</f>
        <v>30.159913359567476</v>
      </c>
      <c r="AC35" s="123">
        <f>AB35/AB$13*100</f>
        <v>99.519916477997413</v>
      </c>
      <c r="AD35" s="122"/>
      <c r="AE35" s="5">
        <f>AE7</f>
        <v>41.82314413163288</v>
      </c>
      <c r="AF35" s="123">
        <f>AE35/AE$13*100</f>
        <v>99.931237914214606</v>
      </c>
      <c r="AG35" s="122"/>
      <c r="AH35" s="5">
        <f>AH7</f>
        <v>54.457647264604915</v>
      </c>
      <c r="AI35" s="123">
        <f>AH35/AH$13*100</f>
        <v>99.589363313328747</v>
      </c>
      <c r="AJ35" s="122"/>
      <c r="AK35" s="5">
        <f>AK7</f>
        <v>5.9868493794637754</v>
      </c>
      <c r="AL35" s="123">
        <f>AK35/AK$13*100</f>
        <v>99.66039066939058</v>
      </c>
      <c r="AM35" s="122"/>
      <c r="AN35" s="5">
        <f>AN7</f>
        <v>0</v>
      </c>
      <c r="AO35" s="123">
        <f>AN35/AN$13*100</f>
        <v>0</v>
      </c>
      <c r="AP35" s="122"/>
      <c r="AQ35" s="5">
        <f>AQ7</f>
        <v>0</v>
      </c>
      <c r="AR35" s="123">
        <f>AQ35/AQ$13*100</f>
        <v>0</v>
      </c>
      <c r="AS35" s="122"/>
      <c r="AT35" s="5">
        <f>AT7</f>
        <v>41.7</v>
      </c>
      <c r="AU35" s="123">
        <f>AT35/AT$13*100</f>
        <v>96.751740139211137</v>
      </c>
      <c r="AV35" s="122"/>
      <c r="AW35" s="5">
        <f>AW7</f>
        <v>547.25044330999992</v>
      </c>
      <c r="AX35" s="123">
        <f>AW35/AW$13*100</f>
        <v>84.39920803004</v>
      </c>
      <c r="AY35" s="122"/>
      <c r="AZ35" s="5">
        <f>AZ7</f>
        <v>495.39700729000003</v>
      </c>
      <c r="BA35" s="123">
        <f>AZ35/AZ$13*100</f>
        <v>64.68936716949581</v>
      </c>
      <c r="BB35" s="122"/>
      <c r="BC35" s="5">
        <f>BC7</f>
        <v>189.42027605999999</v>
      </c>
      <c r="BD35" s="123">
        <f>BC35/BC$13*100</f>
        <v>72.237273090884329</v>
      </c>
      <c r="BE35" s="122"/>
      <c r="BF35" s="5">
        <f>BF7</f>
        <v>381.58639743999998</v>
      </c>
      <c r="BG35" s="123">
        <f>BF35/BF$13*100</f>
        <v>80.214156279991201</v>
      </c>
      <c r="BH35" s="122"/>
      <c r="BI35" s="5">
        <f>BI7</f>
        <v>42.220999999999997</v>
      </c>
      <c r="BJ35" s="123">
        <f>BI35/BI$13*100</f>
        <v>99.773140818110932</v>
      </c>
      <c r="BK35" s="122"/>
      <c r="BL35" s="5">
        <f>BL7</f>
        <v>44.298999999999999</v>
      </c>
      <c r="BM35" s="123">
        <f>BL35/BL$13*100</f>
        <v>81.047605108126902</v>
      </c>
      <c r="BN35" s="122"/>
      <c r="BO35" s="5">
        <f>BO7</f>
        <v>92</v>
      </c>
      <c r="BP35" s="123">
        <f>BO35/BO$13*100</f>
        <v>56.511056511056509</v>
      </c>
      <c r="BQ35" s="122"/>
      <c r="BR35" s="5">
        <f>BR7</f>
        <v>0</v>
      </c>
      <c r="BS35" s="123">
        <f>BR35/BR$13*100</f>
        <v>0</v>
      </c>
      <c r="BT35" s="122"/>
      <c r="BU35" s="5">
        <f>BU7</f>
        <v>87.2</v>
      </c>
      <c r="BV35" s="123">
        <f>BU35/BU$13*100</f>
        <v>81.571562207670723</v>
      </c>
      <c r="BW35" s="122"/>
      <c r="BX35" s="5">
        <f>BX7</f>
        <v>734.2</v>
      </c>
      <c r="BY35" s="123">
        <f>BX35/BX$13*100</f>
        <v>79.795674383219222</v>
      </c>
      <c r="BZ35" s="122"/>
      <c r="CA35" s="5">
        <f>CA7</f>
        <v>3.9279999999999999</v>
      </c>
      <c r="CB35" s="123">
        <f>CA35/CA$13*100</f>
        <v>99.317319848293295</v>
      </c>
      <c r="CC35" s="122"/>
      <c r="CD35" s="5">
        <f>CD7</f>
        <v>3.1110000000000002</v>
      </c>
      <c r="CE35" s="123">
        <f>CD35/CD$13*100</f>
        <v>84.126554894537591</v>
      </c>
      <c r="CF35" s="122"/>
      <c r="CG35" s="5">
        <f>CG7</f>
        <v>15.593999999999999</v>
      </c>
      <c r="CH35" s="123">
        <f>CG35/CG$13*100</f>
        <v>99.833546734955192</v>
      </c>
      <c r="CI35" s="122"/>
      <c r="CJ35" s="5">
        <f>CJ7</f>
        <v>22.395</v>
      </c>
      <c r="CK35" s="123">
        <f>CJ35/CJ$13*100</f>
        <v>88.752823683271899</v>
      </c>
      <c r="CL35" s="122"/>
      <c r="CM35" s="5">
        <f>CM7</f>
        <v>21.628</v>
      </c>
      <c r="CN35" s="123">
        <f>CM35/CM$13*100</f>
        <v>94.901272487933312</v>
      </c>
      <c r="CO35" s="122"/>
      <c r="CP35" s="5">
        <f>CP7</f>
        <v>109.6</v>
      </c>
      <c r="CQ35" s="123">
        <f>CP35/CP$13*100</f>
        <v>78.962536023054767</v>
      </c>
      <c r="CR35" s="122"/>
      <c r="CS35" s="5">
        <f>CS7</f>
        <v>301.89999999999998</v>
      </c>
      <c r="CT35" s="123">
        <f>CS35/CS$13*100</f>
        <v>97.261597938144334</v>
      </c>
      <c r="CU35" s="122"/>
      <c r="CV35" s="5">
        <f>CV7</f>
        <v>137.5</v>
      </c>
      <c r="CW35" s="123">
        <f>CV35/CV$13*100</f>
        <v>96.899224806201545</v>
      </c>
      <c r="CX35" s="122"/>
      <c r="CY35" s="5">
        <f>CY7</f>
        <v>539.4</v>
      </c>
      <c r="CZ35" s="123">
        <f>CY35/CY$13*100</f>
        <v>97.294372294372295</v>
      </c>
      <c r="DA35" s="122"/>
      <c r="DB35" s="5">
        <f>DB7</f>
        <v>323.7</v>
      </c>
      <c r="DC35" s="123">
        <f>DB35/DB$13*100</f>
        <v>97.735507246376812</v>
      </c>
      <c r="DD35" s="122"/>
      <c r="DE35" s="5">
        <f>DE7</f>
        <v>21.728000000000002</v>
      </c>
      <c r="DF35" s="123">
        <f>DE35/DE$13*100</f>
        <v>99.514518640652184</v>
      </c>
      <c r="DG35" s="122"/>
      <c r="DH35" s="5">
        <f>DH7</f>
        <v>11.157999999999999</v>
      </c>
      <c r="DI35" s="123">
        <f>DH35/DH$13*100</f>
        <v>98.360366713681245</v>
      </c>
      <c r="DJ35" s="122"/>
      <c r="DK35" s="5">
        <f>DK7</f>
        <v>764.06899999999996</v>
      </c>
      <c r="DL35" s="123">
        <f>DK35/DK$13*100</f>
        <v>99.276929033800471</v>
      </c>
      <c r="DM35" s="122"/>
      <c r="DN35" s="5">
        <f>DN7</f>
        <v>34.204000000000001</v>
      </c>
      <c r="DO35" s="123">
        <f>DN35/DN$13*100</f>
        <v>98.529435784166139</v>
      </c>
      <c r="DP35" s="122"/>
      <c r="DQ35" s="5">
        <f>DQ7</f>
        <v>187.32900000000001</v>
      </c>
      <c r="DR35" s="123">
        <f>DQ35/DQ$13*100</f>
        <v>99.756819023118268</v>
      </c>
      <c r="DS35" s="122"/>
      <c r="DT35" s="5">
        <f>DT7</f>
        <v>55.987000000000002</v>
      </c>
      <c r="DU35" s="123">
        <f>DT35/DT$13*100</f>
        <v>97.5284982166867</v>
      </c>
      <c r="DV35" s="122"/>
      <c r="DW35" s="5">
        <f>DW7</f>
        <v>6.2549999999999999</v>
      </c>
      <c r="DX35" s="123">
        <f>DW35/DW$13*100</f>
        <v>98.773596704325371</v>
      </c>
      <c r="DY35" s="122"/>
      <c r="DZ35" s="5">
        <f>DZ7</f>
        <v>11.487</v>
      </c>
      <c r="EA35" s="123">
        <f>DZ35/DZ$13*100</f>
        <v>97.959379987991085</v>
      </c>
      <c r="EB35" s="122"/>
      <c r="EC35" s="5">
        <f>EC7</f>
        <v>33.985999999999997</v>
      </c>
      <c r="ED35" s="123">
        <f>EC35/EC$13*100</f>
        <v>98.789019170028652</v>
      </c>
      <c r="EE35" s="122"/>
      <c r="EF35" s="5">
        <f>EF7</f>
        <v>19.925999999999998</v>
      </c>
      <c r="EG35" s="123">
        <f>EF35/EF$13*100</f>
        <v>99.653074669439718</v>
      </c>
      <c r="EH35" s="122"/>
      <c r="EI35" s="5">
        <f>EI7</f>
        <v>57.302</v>
      </c>
      <c r="EJ35" s="123">
        <f>EI35/EI$13*100</f>
        <v>100.39859303203768</v>
      </c>
      <c r="EK35" s="122"/>
      <c r="EL35" s="5">
        <f>EL7</f>
        <v>5.3760000000000003</v>
      </c>
      <c r="EM35" s="123">
        <f>EL35/EL$13*100</f>
        <v>94.018887722980068</v>
      </c>
      <c r="EN35" s="122"/>
      <c r="EO35" s="5">
        <f>EO7</f>
        <v>6.282</v>
      </c>
      <c r="EP35" s="123">
        <f>EO35/EO$13*100</f>
        <v>94.211157768446313</v>
      </c>
      <c r="EQ35" s="122"/>
      <c r="ER35" s="5">
        <f>ER7</f>
        <v>93.828999999999994</v>
      </c>
      <c r="ES35" s="123">
        <f>ER35/ER$13*100</f>
        <v>99.413029888857096</v>
      </c>
      <c r="ET35" s="122"/>
      <c r="EU35" s="5">
        <f>EU7</f>
        <v>106.283</v>
      </c>
      <c r="EV35" s="123">
        <f>EU35/EU$13*100</f>
        <v>64.841500317243401</v>
      </c>
      <c r="EW35" s="122"/>
      <c r="EX35" s="5">
        <f>EX7</f>
        <v>0</v>
      </c>
      <c r="EY35" s="123">
        <f>EX35/EX$13*100</f>
        <v>0</v>
      </c>
      <c r="EZ35" s="122"/>
      <c r="FA35" s="5">
        <f>FA7</f>
        <v>0</v>
      </c>
      <c r="FB35" s="123">
        <f>FA35/FA$13*100</f>
        <v>0</v>
      </c>
      <c r="FC35" s="122"/>
      <c r="FD35" s="5">
        <f>FD7</f>
        <v>0</v>
      </c>
      <c r="FE35" s="123">
        <f>FD35/FD$13*100</f>
        <v>0</v>
      </c>
      <c r="FF35" s="122"/>
      <c r="FG35" s="5">
        <f>FG7</f>
        <v>0</v>
      </c>
      <c r="FH35" s="123">
        <f>FG35/FG$13*100</f>
        <v>0</v>
      </c>
      <c r="FI35" s="122"/>
      <c r="FJ35" s="5">
        <f>FJ7</f>
        <v>0</v>
      </c>
      <c r="FK35" s="123">
        <f>FJ35/FJ$13*100</f>
        <v>0</v>
      </c>
      <c r="FL35" s="122"/>
      <c r="FM35" s="5">
        <f>FM7</f>
        <v>72.748000000000005</v>
      </c>
      <c r="FN35" s="123">
        <f>FM35/FM$13*100</f>
        <v>99.682104686215396</v>
      </c>
      <c r="FO35" s="122"/>
      <c r="FP35" s="5">
        <f>FP7</f>
        <v>49.494</v>
      </c>
      <c r="FQ35" s="123">
        <f>FP35/FP$13*100</f>
        <v>98.658480674547008</v>
      </c>
      <c r="FR35" s="122"/>
      <c r="FS35" s="5">
        <f>FS7</f>
        <v>85.2</v>
      </c>
      <c r="FT35" s="123">
        <f>FS35/FS$13*100</f>
        <v>95.180642134191302</v>
      </c>
      <c r="FU35" s="122"/>
      <c r="FV35" s="5">
        <f>FV7</f>
        <v>93.915999999999997</v>
      </c>
      <c r="FW35" s="123">
        <f>FV35/FV$13*100</f>
        <v>99.465161351817926</v>
      </c>
      <c r="FX35" s="122"/>
      <c r="FY35" s="5">
        <f>FY7</f>
        <v>17.286999999999999</v>
      </c>
      <c r="FZ35" s="123">
        <f>FY35/FY$13*100</f>
        <v>97.860175488253603</v>
      </c>
      <c r="GA35" s="122"/>
      <c r="GB35" s="5">
        <f>GB7</f>
        <v>820.49300000000005</v>
      </c>
      <c r="GC35" s="123">
        <f>GB35/GB$13*100</f>
        <v>99.770544030740055</v>
      </c>
      <c r="GD35" s="122"/>
      <c r="GE35" s="5">
        <f>GE7</f>
        <v>796.40920541999992</v>
      </c>
      <c r="GF35" s="123">
        <f>GE35/GE$13*100</f>
        <v>95.277877216166601</v>
      </c>
      <c r="GG35" s="122"/>
      <c r="GH35" s="5">
        <f>GH7</f>
        <v>880.48891465999998</v>
      </c>
      <c r="GI35" s="123">
        <f>GH35/GH$13*100</f>
        <v>94.839044435501208</v>
      </c>
      <c r="GJ35" s="122"/>
      <c r="GK35" s="5">
        <f>GK7</f>
        <v>3685</v>
      </c>
      <c r="GL35" s="123">
        <f>GK35/GK$13*100</f>
        <v>98.76973384438071</v>
      </c>
      <c r="GM35" s="122"/>
      <c r="GN35" s="5">
        <f>GN7</f>
        <v>9021.2999999999993</v>
      </c>
      <c r="GO35" s="123">
        <f>GN35/GN$13*100</f>
        <v>98.292656352146437</v>
      </c>
      <c r="GP35" s="122"/>
      <c r="GQ35" s="5">
        <f>GQ7</f>
        <v>232.8</v>
      </c>
      <c r="GR35" s="123">
        <f>GQ35/GQ$13*100</f>
        <v>80.889506601806815</v>
      </c>
      <c r="GS35" s="122"/>
      <c r="GT35" s="5">
        <f>GT7</f>
        <v>397</v>
      </c>
      <c r="GU35" s="123">
        <f>GT35/GT$13*100</f>
        <v>93.10506566604127</v>
      </c>
      <c r="GV35" s="122"/>
      <c r="GW35" s="5">
        <f>GW7</f>
        <v>0</v>
      </c>
      <c r="GX35" s="123">
        <f>GW35/GW$13*100</f>
        <v>0</v>
      </c>
      <c r="GY35" s="122"/>
      <c r="GZ35" s="5">
        <f>GZ7</f>
        <v>940</v>
      </c>
      <c r="HA35" s="123">
        <f>GZ35/GZ$13*100</f>
        <v>96.877254457384325</v>
      </c>
      <c r="HB35" s="122"/>
      <c r="HC35" s="5">
        <f>HC7</f>
        <v>126.2</v>
      </c>
      <c r="HD35" s="123">
        <f>HC35/HC$13*100</f>
        <v>98.980392156862749</v>
      </c>
      <c r="HE35" s="122"/>
      <c r="HF35" s="5">
        <f>HF7</f>
        <v>11.4</v>
      </c>
      <c r="HG35" s="123">
        <f>HF35/HF$13*100</f>
        <v>87.692307692307693</v>
      </c>
      <c r="HH35" s="122"/>
      <c r="HI35" s="5">
        <f>HI7</f>
        <v>0</v>
      </c>
      <c r="HJ35" s="123">
        <f>HI35/HI$13*100</f>
        <v>0</v>
      </c>
      <c r="HK35" s="122"/>
      <c r="HL35" s="5">
        <f>HL7</f>
        <v>0</v>
      </c>
      <c r="HM35" s="123">
        <f>HL35/HL$13*100</f>
        <v>0</v>
      </c>
      <c r="HN35" s="122"/>
      <c r="HO35" s="5">
        <f>HO7</f>
        <v>0</v>
      </c>
      <c r="HP35" s="123">
        <f>HO35/HO$13*100</f>
        <v>0</v>
      </c>
      <c r="HQ35" s="122"/>
      <c r="HR35" s="5">
        <f>HR7</f>
        <v>0</v>
      </c>
      <c r="HS35" s="123">
        <f>HR35/HR$13*100</f>
        <v>0</v>
      </c>
      <c r="HT35" s="122"/>
      <c r="HU35" s="5">
        <f>HU7</f>
        <v>0</v>
      </c>
      <c r="HV35" s="123">
        <f>HU35/HU$13*100</f>
        <v>0</v>
      </c>
      <c r="HW35" s="122"/>
      <c r="HX35" s="5">
        <f>HX7</f>
        <v>503.2</v>
      </c>
      <c r="HY35" s="123">
        <f>HX35/HX$13*100</f>
        <v>93.915640164240401</v>
      </c>
      <c r="HZ35" s="122"/>
      <c r="IA35" s="5">
        <f>IA7</f>
        <v>107.402</v>
      </c>
      <c r="IB35" s="123">
        <f>IA35/IA$13*100</f>
        <v>96.064471118584635</v>
      </c>
      <c r="IC35" s="122"/>
      <c r="ID35" s="5">
        <f>ID7</f>
        <v>486.2</v>
      </c>
      <c r="IE35" s="123">
        <f>ID35/ID$13*100</f>
        <v>95.65217391304347</v>
      </c>
      <c r="IF35" s="122"/>
      <c r="IG35" s="5">
        <f>IG7</f>
        <v>12.373170999999999</v>
      </c>
      <c r="IH35" s="123">
        <f>IG35/IG$13*100</f>
        <v>14.504004312340873</v>
      </c>
      <c r="II35" s="122"/>
      <c r="IJ35" s="5">
        <f>IJ7</f>
        <v>0</v>
      </c>
      <c r="IK35" s="123">
        <f>IJ35/IJ$13*100</f>
        <v>0</v>
      </c>
    </row>
    <row r="36" spans="1:245" ht="12.75" customHeight="1" thickBot="1">
      <c r="A36" s="358" t="s">
        <v>1394</v>
      </c>
      <c r="B36" s="5">
        <f>D36+G36+J36+M36+P36+S36+V36+Y36+AB36+AE36+AH36+AK36+AN36+AQ36+AT36+AW36+AZ36+BC36+BF36+BI36+BL36+BO36+BR36+BU36+BX36+CA36+CD36+CG36+CJ36+CM36+CP36+CS36+CV36+CY36+DB36+DE36+DH36+DK36+DN36+DQ36+DT36+DW36+DZ36+EC36+EF36+EI36+EL36+EO36+ER36+EU36+EX36+FA36+FD36+FG36+FJ36+FM36+FP36+FS36+FV36+FY36+GB36+GE36+GH36+GK36+GN36+GQ36+GT36+GW36+GZ36+HC36+HF36+HI36+HL36+HO36+HR36+HU36+HX36+IA36+ID36+IG36+IJ36+'FoF2'!B36+'FoF3'!B36+'FoF4'!B36</f>
        <v>21157.823110752215</v>
      </c>
      <c r="C36" s="122"/>
      <c r="D36" s="5">
        <f>D11</f>
        <v>0</v>
      </c>
      <c r="E36" s="123">
        <f>D36/D$13*100</f>
        <v>0</v>
      </c>
      <c r="F36" s="122"/>
      <c r="G36" s="5">
        <f>G11</f>
        <v>0</v>
      </c>
      <c r="H36" s="123">
        <f>G36/G$13*100</f>
        <v>0</v>
      </c>
      <c r="I36" s="122"/>
      <c r="J36" s="5">
        <f>J11</f>
        <v>0</v>
      </c>
      <c r="K36" s="123">
        <f>J36/J$13*100</f>
        <v>0</v>
      </c>
      <c r="L36" s="122"/>
      <c r="M36" s="5">
        <f>M11</f>
        <v>0</v>
      </c>
      <c r="N36" s="123">
        <f>M36/M$13*100</f>
        <v>0</v>
      </c>
      <c r="O36" s="122"/>
      <c r="P36" s="5">
        <f>P11</f>
        <v>0</v>
      </c>
      <c r="Q36" s="123">
        <f>P36/P$13*100</f>
        <v>0</v>
      </c>
      <c r="R36" s="122"/>
      <c r="S36" s="5">
        <f>S11</f>
        <v>94.769000000000005</v>
      </c>
      <c r="T36" s="123">
        <f>S36/S$13*100</f>
        <v>92.303571602497286</v>
      </c>
      <c r="U36" s="122"/>
      <c r="V36" s="5">
        <f>V11</f>
        <v>0</v>
      </c>
      <c r="W36" s="123">
        <f>V36/V$13*100</f>
        <v>0</v>
      </c>
      <c r="X36" s="122"/>
      <c r="Y36" s="5">
        <f>Y11</f>
        <v>0</v>
      </c>
      <c r="Z36" s="123">
        <f>Y36/Y$13*100</f>
        <v>0</v>
      </c>
      <c r="AA36" s="122"/>
      <c r="AB36" s="5">
        <f>AB11</f>
        <v>0</v>
      </c>
      <c r="AC36" s="123">
        <f>AB36/AB$13*100</f>
        <v>0</v>
      </c>
      <c r="AD36" s="122"/>
      <c r="AE36" s="5">
        <f>AE11</f>
        <v>0</v>
      </c>
      <c r="AF36" s="123">
        <f>AE36/AE$13*100</f>
        <v>0</v>
      </c>
      <c r="AG36" s="122"/>
      <c r="AH36" s="5">
        <f>AH11</f>
        <v>0</v>
      </c>
      <c r="AI36" s="123">
        <f>AH36/AH$13*100</f>
        <v>0</v>
      </c>
      <c r="AJ36" s="122"/>
      <c r="AK36" s="5">
        <f>AK11</f>
        <v>0</v>
      </c>
      <c r="AL36" s="123">
        <f>AK36/AK$13*100</f>
        <v>0</v>
      </c>
      <c r="AM36" s="122"/>
      <c r="AN36" s="5">
        <f>AN11</f>
        <v>3402.1689999999999</v>
      </c>
      <c r="AO36" s="123">
        <f>AN36/AN$13*100</f>
        <v>99.183598028437643</v>
      </c>
      <c r="AP36" s="122"/>
      <c r="AQ36" s="5">
        <f>AQ11</f>
        <v>1433.1020000000001</v>
      </c>
      <c r="AR36" s="123">
        <f>AQ36/AQ$13*100</f>
        <v>98.383954327830722</v>
      </c>
      <c r="AS36" s="122"/>
      <c r="AT36" s="5">
        <f>AT11</f>
        <v>0</v>
      </c>
      <c r="AU36" s="123">
        <f>AT36/AT$13*100</f>
        <v>0</v>
      </c>
      <c r="AV36" s="122"/>
      <c r="AW36" s="5">
        <f>AW12</f>
        <v>79.563774969999997</v>
      </c>
      <c r="AX36" s="123">
        <f>AW36/AW$13*100</f>
        <v>12.270651723427511</v>
      </c>
      <c r="AY36" s="122"/>
      <c r="AZ36" s="5">
        <f>AZ12</f>
        <v>76.184607930000013</v>
      </c>
      <c r="BA36" s="123">
        <f>AZ36/AZ$13*100</f>
        <v>9.9482516093660198</v>
      </c>
      <c r="BB36" s="122"/>
      <c r="BC36" s="5">
        <f>BC12</f>
        <v>65.663609950000009</v>
      </c>
      <c r="BD36" s="123">
        <f>BC36/BC$13*100</f>
        <v>25.041459250059226</v>
      </c>
      <c r="BE36" s="122"/>
      <c r="BF36" s="5">
        <f>BF12</f>
        <v>69.234995389999995</v>
      </c>
      <c r="BG36" s="123">
        <f>BF36/BF$13*100</f>
        <v>14.554047988912322</v>
      </c>
      <c r="BH36" s="122"/>
      <c r="BI36" s="5">
        <f>BI11</f>
        <v>0</v>
      </c>
      <c r="BJ36" s="123">
        <f>BI36/BI$13*100</f>
        <v>0</v>
      </c>
      <c r="BK36" s="122"/>
      <c r="BL36" s="5">
        <f>BL11</f>
        <v>0</v>
      </c>
      <c r="BM36" s="123">
        <f>BL36/BL$13*100</f>
        <v>0</v>
      </c>
      <c r="BN36" s="122"/>
      <c r="BO36" s="5">
        <f>BO11</f>
        <v>18.8</v>
      </c>
      <c r="BP36" s="123">
        <f>BO36/BO$13*100</f>
        <v>11.547911547911548</v>
      </c>
      <c r="BQ36" s="122"/>
      <c r="BR36" s="5">
        <f>BR11</f>
        <v>0</v>
      </c>
      <c r="BS36" s="123">
        <f>BR36/BR$13*100</f>
        <v>0</v>
      </c>
      <c r="BT36" s="122"/>
      <c r="BU36" s="5">
        <f>BU11</f>
        <v>6.7</v>
      </c>
      <c r="BV36" s="123">
        <f>BU36/BU$13*100</f>
        <v>6.2675397567820399</v>
      </c>
      <c r="BW36" s="122"/>
      <c r="BX36" s="5">
        <f>BX11</f>
        <v>76.5</v>
      </c>
      <c r="BY36" s="123">
        <f>BX36/BX$13*100</f>
        <v>8.3143136615585256</v>
      </c>
      <c r="BZ36" s="122"/>
      <c r="CA36" s="5">
        <f>CA11</f>
        <v>0</v>
      </c>
      <c r="CB36" s="123">
        <f>CA36/CA$13*100</f>
        <v>0</v>
      </c>
      <c r="CC36" s="122"/>
      <c r="CD36" s="5">
        <f>CD11</f>
        <v>0</v>
      </c>
      <c r="CE36" s="123">
        <f>CD36/CD$13*100</f>
        <v>0</v>
      </c>
      <c r="CF36" s="122"/>
      <c r="CG36" s="5">
        <f>CG11</f>
        <v>0</v>
      </c>
      <c r="CH36" s="123">
        <f>CG36/CG$13*100</f>
        <v>0</v>
      </c>
      <c r="CI36" s="122"/>
      <c r="CJ36" s="5">
        <f>CJ11</f>
        <v>0</v>
      </c>
      <c r="CK36" s="123">
        <f>CJ36/CJ$13*100</f>
        <v>0</v>
      </c>
      <c r="CL36" s="122"/>
      <c r="CM36" s="5">
        <f>CM11</f>
        <v>0</v>
      </c>
      <c r="CN36" s="123">
        <f>CM36/CM$13*100</f>
        <v>0</v>
      </c>
      <c r="CO36" s="122"/>
      <c r="CP36" s="5">
        <f>CP11</f>
        <v>26.9</v>
      </c>
      <c r="CQ36" s="123">
        <f>CP36/CP$13*100</f>
        <v>19.380403458213259</v>
      </c>
      <c r="CR36" s="122"/>
      <c r="CS36" s="5">
        <f>CS11</f>
        <v>0</v>
      </c>
      <c r="CT36" s="123">
        <f>CS36/CS$13*100</f>
        <v>0</v>
      </c>
      <c r="CU36" s="122"/>
      <c r="CV36" s="5">
        <f>CV11</f>
        <v>0</v>
      </c>
      <c r="CW36" s="123">
        <f>CV36/CV$13*100</f>
        <v>0</v>
      </c>
      <c r="CX36" s="122"/>
      <c r="CY36" s="5">
        <f>CY11</f>
        <v>0</v>
      </c>
      <c r="CZ36" s="123">
        <f>CY36/CY$13*100</f>
        <v>0</v>
      </c>
      <c r="DA36" s="122"/>
      <c r="DB36" s="5">
        <f>DB11</f>
        <v>0</v>
      </c>
      <c r="DC36" s="123">
        <f>DB36/DB$13*100</f>
        <v>0</v>
      </c>
      <c r="DD36" s="122"/>
      <c r="DE36" s="5">
        <f>DE11</f>
        <v>0</v>
      </c>
      <c r="DF36" s="123">
        <f>DE36/DE$13*100</f>
        <v>0</v>
      </c>
      <c r="DG36" s="122"/>
      <c r="DH36" s="5">
        <f>DH11</f>
        <v>0</v>
      </c>
      <c r="DI36" s="123">
        <f>DH36/DH$13*100</f>
        <v>0</v>
      </c>
      <c r="DJ36" s="122"/>
      <c r="DK36" s="5">
        <f>DK11</f>
        <v>0</v>
      </c>
      <c r="DL36" s="123">
        <f>DK36/DK$13*100</f>
        <v>0</v>
      </c>
      <c r="DM36" s="122"/>
      <c r="DN36" s="5">
        <f>DN11</f>
        <v>0</v>
      </c>
      <c r="DO36" s="123">
        <f>DN36/DN$13*100</f>
        <v>0</v>
      </c>
      <c r="DP36" s="122"/>
      <c r="DQ36" s="5">
        <f>DQ11</f>
        <v>0</v>
      </c>
      <c r="DR36" s="123">
        <f>DQ36/DQ$13*100</f>
        <v>0</v>
      </c>
      <c r="DS36" s="122"/>
      <c r="DT36" s="5">
        <f>DT11</f>
        <v>0</v>
      </c>
      <c r="DU36" s="123">
        <f>DT36/DT$13*100</f>
        <v>0</v>
      </c>
      <c r="DV36" s="122"/>
      <c r="DW36" s="5">
        <f>DW11</f>
        <v>0</v>
      </c>
      <c r="DX36" s="123">
        <f>DW36/DW$13*100</f>
        <v>0</v>
      </c>
      <c r="DY36" s="122"/>
      <c r="DZ36" s="5">
        <f>DZ11</f>
        <v>0</v>
      </c>
      <c r="EA36" s="123">
        <f>DZ36/DZ$13*100</f>
        <v>0</v>
      </c>
      <c r="EB36" s="122"/>
      <c r="EC36" s="5">
        <f>EC11</f>
        <v>0</v>
      </c>
      <c r="ED36" s="123">
        <f>EC36/EC$13*100</f>
        <v>0</v>
      </c>
      <c r="EE36" s="122"/>
      <c r="EF36" s="5">
        <f>EF11</f>
        <v>0</v>
      </c>
      <c r="EG36" s="123">
        <f>EF36/EF$13*100</f>
        <v>0</v>
      </c>
      <c r="EH36" s="122"/>
      <c r="EI36" s="5">
        <f>EI11</f>
        <v>0</v>
      </c>
      <c r="EJ36" s="123">
        <f>EI36/EI$13*100</f>
        <v>0</v>
      </c>
      <c r="EK36" s="122"/>
      <c r="EL36" s="5">
        <f>EL11</f>
        <v>0</v>
      </c>
      <c r="EM36" s="123">
        <f>EL36/EL$13*100</f>
        <v>0</v>
      </c>
      <c r="EN36" s="122"/>
      <c r="EO36" s="5">
        <f>EO11</f>
        <v>0</v>
      </c>
      <c r="EP36" s="123">
        <f>EO36/EO$13*100</f>
        <v>0</v>
      </c>
      <c r="EQ36" s="122"/>
      <c r="ER36" s="5">
        <f>ER11</f>
        <v>0</v>
      </c>
      <c r="ES36" s="123">
        <f>ER36/ER$13*100</f>
        <v>0</v>
      </c>
      <c r="ET36" s="122"/>
      <c r="EU36" s="5">
        <f>EU11</f>
        <v>0</v>
      </c>
      <c r="EV36" s="123">
        <f>EU36/EU$13*100</f>
        <v>0</v>
      </c>
      <c r="EW36" s="122"/>
      <c r="EX36" s="5">
        <f>EX11</f>
        <v>100.5</v>
      </c>
      <c r="EY36" s="123">
        <f>EX36/EX$13*100</f>
        <v>97.101449275362313</v>
      </c>
      <c r="EZ36" s="122"/>
      <c r="FA36" s="5">
        <f>FA11</f>
        <v>996.2</v>
      </c>
      <c r="FB36" s="123">
        <f>FA36/FA$13*100</f>
        <v>96.953771289537713</v>
      </c>
      <c r="FC36" s="122"/>
      <c r="FD36" s="5">
        <f>FD11</f>
        <v>1050.1161029699997</v>
      </c>
      <c r="FE36" s="123">
        <f>FD36/FD$13*100</f>
        <v>95.146949287522915</v>
      </c>
      <c r="FF36" s="122"/>
      <c r="FG36" s="5">
        <f>FG11</f>
        <v>2.5546660399999999</v>
      </c>
      <c r="FH36" s="123">
        <f>FG36/FG$13*100</f>
        <v>90.79686365757162</v>
      </c>
      <c r="FI36" s="122"/>
      <c r="FJ36" s="5">
        <f>FJ11</f>
        <v>694.2</v>
      </c>
      <c r="FK36" s="123">
        <f>FJ36/FJ$13*100</f>
        <v>96.739130434782624</v>
      </c>
      <c r="FL36" s="122"/>
      <c r="FM36" s="5">
        <f>FM11</f>
        <v>0</v>
      </c>
      <c r="FN36" s="123">
        <f>FM36/FM$13*100</f>
        <v>0</v>
      </c>
      <c r="FO36" s="122"/>
      <c r="FP36" s="5">
        <f>FP11</f>
        <v>0</v>
      </c>
      <c r="FQ36" s="123">
        <f>FP36/FP$13*100</f>
        <v>0</v>
      </c>
      <c r="FR36" s="122"/>
      <c r="FS36" s="5">
        <f>FS11</f>
        <v>0</v>
      </c>
      <c r="FT36" s="123">
        <f>FS36/FS$13*100</f>
        <v>0</v>
      </c>
      <c r="FU36" s="122"/>
      <c r="FV36" s="5">
        <f>FV11</f>
        <v>0</v>
      </c>
      <c r="FW36" s="123">
        <f>FV36/FV$13*100</f>
        <v>0</v>
      </c>
      <c r="FX36" s="122"/>
      <c r="FY36" s="5">
        <f>FY11</f>
        <v>0</v>
      </c>
      <c r="FZ36" s="123">
        <f>FY36/FY$13*100</f>
        <v>0</v>
      </c>
      <c r="GA36" s="122"/>
      <c r="GB36" s="5">
        <f>GB11</f>
        <v>0</v>
      </c>
      <c r="GC36" s="123">
        <f>GB36/GB$13*100</f>
        <v>0</v>
      </c>
      <c r="GD36" s="122"/>
      <c r="GE36" s="5">
        <f>GE11</f>
        <v>0</v>
      </c>
      <c r="GF36" s="123">
        <f>GE36/GE$13*100</f>
        <v>0</v>
      </c>
      <c r="GG36" s="122"/>
      <c r="GH36" s="5">
        <f>GH11</f>
        <v>0</v>
      </c>
      <c r="GI36" s="123">
        <f>GH36/GH$13*100</f>
        <v>0</v>
      </c>
      <c r="GJ36" s="122"/>
      <c r="GK36" s="5">
        <f>GK11</f>
        <v>0</v>
      </c>
      <c r="GL36" s="123">
        <f>GK36/GK$13*100</f>
        <v>0</v>
      </c>
      <c r="GM36" s="122"/>
      <c r="GN36" s="5">
        <f>GN11</f>
        <v>0</v>
      </c>
      <c r="GO36" s="123">
        <f>GN36/GN$13*100</f>
        <v>0</v>
      </c>
      <c r="GP36" s="122"/>
      <c r="GQ36" s="5">
        <f>GQ11</f>
        <v>34.299999999999997</v>
      </c>
      <c r="GR36" s="123">
        <f>GQ36/GQ$13*100</f>
        <v>11.917998610145933</v>
      </c>
      <c r="GS36" s="122"/>
      <c r="GT36" s="5">
        <f>GT11</f>
        <v>0</v>
      </c>
      <c r="GU36" s="123">
        <f>GT36/GT$13*100</f>
        <v>0</v>
      </c>
      <c r="GV36" s="122"/>
      <c r="GW36" s="5">
        <f>GW11</f>
        <v>0</v>
      </c>
      <c r="GX36" s="123">
        <f>GW36/GW$13*100</f>
        <v>0</v>
      </c>
      <c r="GY36" s="122"/>
      <c r="GZ36" s="5">
        <f>GZ11</f>
        <v>0</v>
      </c>
      <c r="HA36" s="123">
        <f>GZ36/GZ$13*100</f>
        <v>0</v>
      </c>
      <c r="HB36" s="122"/>
      <c r="HC36" s="5">
        <f>HC11</f>
        <v>0</v>
      </c>
      <c r="HD36" s="123">
        <f>HC36/HC$13*100</f>
        <v>0</v>
      </c>
      <c r="HE36" s="122"/>
      <c r="HF36" s="5">
        <f>HF11</f>
        <v>0</v>
      </c>
      <c r="HG36" s="123">
        <f>HF36/HF$13*100</f>
        <v>0</v>
      </c>
      <c r="HH36" s="122"/>
      <c r="HI36" s="5">
        <f>HI11</f>
        <v>0</v>
      </c>
      <c r="HJ36" s="123">
        <f>HI36/HI$13*100</f>
        <v>0</v>
      </c>
      <c r="HK36" s="122"/>
      <c r="HL36" s="5">
        <f>HL11</f>
        <v>0</v>
      </c>
      <c r="HM36" s="123">
        <f>HL36/HL$13*100</f>
        <v>0</v>
      </c>
      <c r="HN36" s="122"/>
      <c r="HO36" s="5">
        <f>HO11</f>
        <v>0</v>
      </c>
      <c r="HP36" s="123">
        <f>HO36/HO$13*100</f>
        <v>0</v>
      </c>
      <c r="HQ36" s="122"/>
      <c r="HR36" s="5">
        <f>HR11</f>
        <v>0</v>
      </c>
      <c r="HS36" s="123">
        <f>HR36/HR$13*100</f>
        <v>0</v>
      </c>
      <c r="HT36" s="122"/>
      <c r="HU36" s="5">
        <f>HU11</f>
        <v>0</v>
      </c>
      <c r="HV36" s="123">
        <f>HU36/HU$13*100</f>
        <v>0</v>
      </c>
      <c r="HW36" s="122"/>
      <c r="HX36" s="5">
        <f>HX11</f>
        <v>0</v>
      </c>
      <c r="HY36" s="123">
        <f>HX36/HX$13*100</f>
        <v>0</v>
      </c>
      <c r="HZ36" s="122"/>
      <c r="IA36" s="5">
        <f>IA11</f>
        <v>0</v>
      </c>
      <c r="IB36" s="123">
        <f>IA36/IA$13*100</f>
        <v>0</v>
      </c>
      <c r="IC36" s="122"/>
      <c r="ID36" s="5">
        <f>ID11</f>
        <v>0</v>
      </c>
      <c r="IE36" s="123">
        <f>ID36/ID$13*100</f>
        <v>0</v>
      </c>
      <c r="IF36" s="122"/>
      <c r="IG36" s="5">
        <f>IG12</f>
        <v>62.085611</v>
      </c>
      <c r="IH36" s="123">
        <f>IG36/IG$13*100</f>
        <v>72.777622622229828</v>
      </c>
      <c r="II36" s="122"/>
      <c r="IJ36" s="5">
        <f>IJ11</f>
        <v>34.74</v>
      </c>
      <c r="IK36" s="123">
        <f>IJ36/IJ$13*100</f>
        <v>83.670520231213871</v>
      </c>
    </row>
    <row r="37" spans="1:245" ht="12.75" customHeight="1" thickBot="1">
      <c r="A37" s="358" t="s">
        <v>1395</v>
      </c>
      <c r="B37" s="5">
        <f>D37+G37+J37+M37+P37+S37+V37+Y37+AB37+AE37+AH37+AK37+AN37+AQ37+AT37+AW37+AZ37+BC37+BF37+BI37+BL37+BO37+BR37+BU37+BX37+CA37+CD37+CG37+CJ37+CM37+CP37+CS37+CV37+CY37+DB37+DE37+DH37+DK37+DN37+DQ37+DT37+DW37+DZ37+EC37+EF37+EI37+EL37+EO37+ER37+EU37+EX37+FA37+FD37+FG37+FJ37+FM37+FP37+FS37+FV37+FY37+GB37+GE37+GH37+GK37+GN37+GQ37+GT37+GW37+GZ37+HC37+HF37+HI37+HL37+HO37+HR37+HU37+HX37+IA37+ID37+IG37+IJ37+'FoF2'!B37+'FoF3'!B37+'FoF4'!B37</f>
        <v>76452.535978703119</v>
      </c>
      <c r="C37" s="122"/>
      <c r="D37" s="5">
        <f>SUM(D35:D36)</f>
        <v>88.828999999999994</v>
      </c>
      <c r="E37" s="123">
        <f>D37/D$13*100</f>
        <v>99.660054750258041</v>
      </c>
      <c r="F37" s="122"/>
      <c r="G37" s="5">
        <f>SUM(G35:G36)</f>
        <v>43.368000000000002</v>
      </c>
      <c r="H37" s="123">
        <f>G37/G$13*100</f>
        <v>99.256173757810174</v>
      </c>
      <c r="I37" s="122"/>
      <c r="J37" s="5">
        <f>SUM(J35:J36)</f>
        <v>189.91900000000001</v>
      </c>
      <c r="K37" s="123">
        <f>J37/J$13*100</f>
        <v>99.617619906844027</v>
      </c>
      <c r="L37" s="122"/>
      <c r="M37" s="5">
        <f>SUM(M35:M36)</f>
        <v>280.52199999999999</v>
      </c>
      <c r="N37" s="123">
        <f>M37/M$13*100</f>
        <v>100.13314343438671</v>
      </c>
      <c r="O37" s="122"/>
      <c r="P37" s="5">
        <f>SUM(P35:P36)</f>
        <v>109.453</v>
      </c>
      <c r="Q37" s="123">
        <f>P37/P$13*100</f>
        <v>99.239292061074238</v>
      </c>
      <c r="R37" s="122"/>
      <c r="S37" s="5">
        <f>SUM(S35:S36)</f>
        <v>94.769000000000005</v>
      </c>
      <c r="T37" s="123">
        <f>S37/S$13*100</f>
        <v>92.303571602497286</v>
      </c>
      <c r="U37" s="122"/>
      <c r="V37" s="5">
        <f>SUM(V35:V36)</f>
        <v>112.452</v>
      </c>
      <c r="W37" s="123">
        <f>V37/V$13*100</f>
        <v>97.651032937641659</v>
      </c>
      <c r="X37" s="122"/>
      <c r="Y37" s="5">
        <f>SUM(Y35:Y36)</f>
        <v>7.9852529948674844</v>
      </c>
      <c r="Z37" s="123">
        <f>Y37/Y$13*100</f>
        <v>99.526521418883334</v>
      </c>
      <c r="AA37" s="122"/>
      <c r="AB37" s="5">
        <f>SUM(AB35:AB36)</f>
        <v>30.159913359567476</v>
      </c>
      <c r="AC37" s="123">
        <f>AB37/AB$13*100</f>
        <v>99.519916477997413</v>
      </c>
      <c r="AD37" s="122"/>
      <c r="AE37" s="5">
        <f>SUM(AE35:AE36)</f>
        <v>41.82314413163288</v>
      </c>
      <c r="AF37" s="123">
        <f>AE37/AE$13*100</f>
        <v>99.931237914214606</v>
      </c>
      <c r="AG37" s="122"/>
      <c r="AH37" s="5">
        <f>SUM(AH35:AH36)</f>
        <v>54.457647264604915</v>
      </c>
      <c r="AI37" s="123">
        <f>AH37/AH$13*100</f>
        <v>99.589363313328747</v>
      </c>
      <c r="AJ37" s="122"/>
      <c r="AK37" s="5">
        <f>SUM(AK35:AK36)</f>
        <v>5.9868493794637754</v>
      </c>
      <c r="AL37" s="123">
        <f>AK37/AK$13*100</f>
        <v>99.66039066939058</v>
      </c>
      <c r="AM37" s="122"/>
      <c r="AN37" s="5">
        <f>SUM(AN35:AN36)</f>
        <v>3402.1689999999999</v>
      </c>
      <c r="AO37" s="123">
        <f>AN37/AN$13*100</f>
        <v>99.183598028437643</v>
      </c>
      <c r="AP37" s="122"/>
      <c r="AQ37" s="5">
        <f>SUM(AQ35:AQ36)</f>
        <v>1433.1020000000001</v>
      </c>
      <c r="AR37" s="123">
        <f>AQ37/AQ$13*100</f>
        <v>98.383954327830722</v>
      </c>
      <c r="AS37" s="122"/>
      <c r="AT37" s="5">
        <f>SUM(AT35:AT36)</f>
        <v>41.7</v>
      </c>
      <c r="AU37" s="123">
        <f>AT37/AT$13*100</f>
        <v>96.751740139211137</v>
      </c>
      <c r="AV37" s="122"/>
      <c r="AW37" s="5">
        <f>SUM(AW35:AW36)</f>
        <v>626.81421827999998</v>
      </c>
      <c r="AX37" s="123">
        <f>AW37/AW$13*100</f>
        <v>96.669859753467534</v>
      </c>
      <c r="AY37" s="122"/>
      <c r="AZ37" s="5">
        <f>SUM(AZ35:AZ36)</f>
        <v>571.58161522</v>
      </c>
      <c r="BA37" s="123">
        <f>AZ37/AZ$13*100</f>
        <v>74.637618778861821</v>
      </c>
      <c r="BB37" s="122"/>
      <c r="BC37" s="5">
        <f>SUM(BC35:BC36)</f>
        <v>255.08388601000001</v>
      </c>
      <c r="BD37" s="123">
        <f>BC37/BC$13*100</f>
        <v>97.278732340943563</v>
      </c>
      <c r="BE37" s="122"/>
      <c r="BF37" s="5">
        <f>SUM(BF35:BF36)</f>
        <v>450.82139282999998</v>
      </c>
      <c r="BG37" s="123">
        <f>BF37/BF$13*100</f>
        <v>94.768204268903517</v>
      </c>
      <c r="BH37" s="122"/>
      <c r="BI37" s="5">
        <f>SUM(BI35:BI36)</f>
        <v>42.220999999999997</v>
      </c>
      <c r="BJ37" s="123">
        <f>BI37/BI$13*100</f>
        <v>99.773140818110932</v>
      </c>
      <c r="BK37" s="122"/>
      <c r="BL37" s="5">
        <f>SUM(BL35:BL36)</f>
        <v>44.298999999999999</v>
      </c>
      <c r="BM37" s="123">
        <f>BL37/BL$13*100</f>
        <v>81.047605108126902</v>
      </c>
      <c r="BN37" s="122"/>
      <c r="BO37" s="5">
        <f>SUM(BO35:BO36)</f>
        <v>110.8</v>
      </c>
      <c r="BP37" s="123">
        <f>BO37/BO$13*100</f>
        <v>68.058968058968048</v>
      </c>
      <c r="BQ37" s="122"/>
      <c r="BR37" s="5">
        <f>SUM(BR35:BR36)</f>
        <v>0</v>
      </c>
      <c r="BS37" s="123">
        <f>BR37/BR$13*100</f>
        <v>0</v>
      </c>
      <c r="BT37" s="122"/>
      <c r="BU37" s="5">
        <f>SUM(BU35:BU36)</f>
        <v>93.9</v>
      </c>
      <c r="BV37" s="123">
        <f>BU37/BU$13*100</f>
        <v>87.839101964452766</v>
      </c>
      <c r="BW37" s="122"/>
      <c r="BX37" s="5">
        <f>SUM(BX35:BX36)</f>
        <v>810.7</v>
      </c>
      <c r="BY37" s="123">
        <f>BX37/BX$13*100</f>
        <v>88.109988044777737</v>
      </c>
      <c r="BZ37" s="122"/>
      <c r="CA37" s="5">
        <f>SUM(CA35:CA36)</f>
        <v>3.9279999999999999</v>
      </c>
      <c r="CB37" s="123">
        <f>CA37/CA$13*100</f>
        <v>99.317319848293295</v>
      </c>
      <c r="CC37" s="122"/>
      <c r="CD37" s="5">
        <f>SUM(CD35:CD36)</f>
        <v>3.1110000000000002</v>
      </c>
      <c r="CE37" s="123">
        <f>CD37/CD$13*100</f>
        <v>84.126554894537591</v>
      </c>
      <c r="CF37" s="122"/>
      <c r="CG37" s="5">
        <f>SUM(CG35:CG36)</f>
        <v>15.593999999999999</v>
      </c>
      <c r="CH37" s="123">
        <f>CG37/CG$13*100</f>
        <v>99.833546734955192</v>
      </c>
      <c r="CI37" s="122"/>
      <c r="CJ37" s="5">
        <f>SUM(CJ35:CJ36)</f>
        <v>22.395</v>
      </c>
      <c r="CK37" s="123">
        <f>CJ37/CJ$13*100</f>
        <v>88.752823683271899</v>
      </c>
      <c r="CL37" s="122"/>
      <c r="CM37" s="5">
        <f>SUM(CM35:CM36)</f>
        <v>21.628</v>
      </c>
      <c r="CN37" s="123">
        <f>CM37/CM$13*100</f>
        <v>94.901272487933312</v>
      </c>
      <c r="CO37" s="122"/>
      <c r="CP37" s="5">
        <f>SUM(CP35:CP36)</f>
        <v>136.5</v>
      </c>
      <c r="CQ37" s="123">
        <f>CP37/CP$13*100</f>
        <v>98.342939481268019</v>
      </c>
      <c r="CR37" s="122"/>
      <c r="CS37" s="5">
        <f>SUM(CS35:CS36)</f>
        <v>301.89999999999998</v>
      </c>
      <c r="CT37" s="123">
        <f>CS37/CS$13*100</f>
        <v>97.261597938144334</v>
      </c>
      <c r="CU37" s="122"/>
      <c r="CV37" s="5">
        <f>SUM(CV35:CV36)</f>
        <v>137.5</v>
      </c>
      <c r="CW37" s="123">
        <f>CV37/CV$13*100</f>
        <v>96.899224806201545</v>
      </c>
      <c r="CX37" s="122"/>
      <c r="CY37" s="5">
        <f>SUM(CY35:CY36)</f>
        <v>539.4</v>
      </c>
      <c r="CZ37" s="123">
        <f>CY37/CY$13*100</f>
        <v>97.294372294372295</v>
      </c>
      <c r="DA37" s="122"/>
      <c r="DB37" s="5">
        <f>SUM(DB35:DB36)</f>
        <v>323.7</v>
      </c>
      <c r="DC37" s="123">
        <f>DB37/DB$13*100</f>
        <v>97.735507246376812</v>
      </c>
      <c r="DD37" s="122"/>
      <c r="DE37" s="5">
        <f>SUM(DE35:DE36)</f>
        <v>21.728000000000002</v>
      </c>
      <c r="DF37" s="123">
        <f>DE37/DE$13*100</f>
        <v>99.514518640652184</v>
      </c>
      <c r="DG37" s="122"/>
      <c r="DH37" s="5">
        <f>SUM(DH35:DH36)</f>
        <v>11.157999999999999</v>
      </c>
      <c r="DI37" s="123">
        <f>DH37/DH$13*100</f>
        <v>98.360366713681245</v>
      </c>
      <c r="DJ37" s="122"/>
      <c r="DK37" s="5">
        <f>SUM(DK35:DK36)</f>
        <v>764.06899999999996</v>
      </c>
      <c r="DL37" s="123">
        <f>DK37/DK$13*100</f>
        <v>99.276929033800471</v>
      </c>
      <c r="DM37" s="122"/>
      <c r="DN37" s="5">
        <f>SUM(DN35:DN36)</f>
        <v>34.204000000000001</v>
      </c>
      <c r="DO37" s="123">
        <f>DN37/DN$13*100</f>
        <v>98.529435784166139</v>
      </c>
      <c r="DP37" s="122"/>
      <c r="DQ37" s="5">
        <f>SUM(DQ35:DQ36)</f>
        <v>187.32900000000001</v>
      </c>
      <c r="DR37" s="123">
        <f>DQ37/DQ$13*100</f>
        <v>99.756819023118268</v>
      </c>
      <c r="DS37" s="122"/>
      <c r="DT37" s="5">
        <f>SUM(DT35:DT36)</f>
        <v>55.987000000000002</v>
      </c>
      <c r="DU37" s="123">
        <f>DT37/DT$13*100</f>
        <v>97.5284982166867</v>
      </c>
      <c r="DV37" s="122"/>
      <c r="DW37" s="5">
        <f>SUM(DW35:DW36)</f>
        <v>6.2549999999999999</v>
      </c>
      <c r="DX37" s="123">
        <f>DW37/DW$13*100</f>
        <v>98.773596704325371</v>
      </c>
      <c r="DY37" s="122"/>
      <c r="DZ37" s="5">
        <f>SUM(DZ35:DZ36)</f>
        <v>11.487</v>
      </c>
      <c r="EA37" s="123">
        <f>DZ37/DZ$13*100</f>
        <v>97.959379987991085</v>
      </c>
      <c r="EB37" s="122"/>
      <c r="EC37" s="5">
        <f>SUM(EC35:EC36)</f>
        <v>33.985999999999997</v>
      </c>
      <c r="ED37" s="123">
        <f>EC37/EC$13*100</f>
        <v>98.789019170028652</v>
      </c>
      <c r="EE37" s="122"/>
      <c r="EF37" s="5">
        <f>SUM(EF35:EF36)</f>
        <v>19.925999999999998</v>
      </c>
      <c r="EG37" s="123">
        <f>EF37/EF$13*100</f>
        <v>99.653074669439718</v>
      </c>
      <c r="EH37" s="122"/>
      <c r="EI37" s="5">
        <f>SUM(EI35:EI36)</f>
        <v>57.302</v>
      </c>
      <c r="EJ37" s="123">
        <f>EI37/EI$13*100</f>
        <v>100.39859303203768</v>
      </c>
      <c r="EK37" s="122"/>
      <c r="EL37" s="5">
        <f>SUM(EL35:EL36)</f>
        <v>5.3760000000000003</v>
      </c>
      <c r="EM37" s="123">
        <f>EL37/EL$13*100</f>
        <v>94.018887722980068</v>
      </c>
      <c r="EN37" s="122"/>
      <c r="EO37" s="5">
        <f>SUM(EO35:EO36)</f>
        <v>6.282</v>
      </c>
      <c r="EP37" s="123">
        <f>EO37/EO$13*100</f>
        <v>94.211157768446313</v>
      </c>
      <c r="EQ37" s="122"/>
      <c r="ER37" s="5">
        <f>SUM(ER35:ER36)</f>
        <v>93.828999999999994</v>
      </c>
      <c r="ES37" s="123">
        <f>ER37/ER$13*100</f>
        <v>99.413029888857096</v>
      </c>
      <c r="ET37" s="122"/>
      <c r="EU37" s="5">
        <f>SUM(EU35:EU36)</f>
        <v>106.283</v>
      </c>
      <c r="EV37" s="123">
        <f>EU37/EU$13*100</f>
        <v>64.841500317243401</v>
      </c>
      <c r="EW37" s="122"/>
      <c r="EX37" s="5">
        <f>SUM(EX35:EX36)</f>
        <v>100.5</v>
      </c>
      <c r="EY37" s="123">
        <f>EX37/EX$13*100</f>
        <v>97.101449275362313</v>
      </c>
      <c r="EZ37" s="122"/>
      <c r="FA37" s="5">
        <f>SUM(FA35:FA36)</f>
        <v>996.2</v>
      </c>
      <c r="FB37" s="123">
        <f>FA37/FA$13*100</f>
        <v>96.953771289537713</v>
      </c>
      <c r="FC37" s="122"/>
      <c r="FD37" s="5">
        <f>SUM(FD35:FD36)</f>
        <v>1050.1161029699997</v>
      </c>
      <c r="FE37" s="123">
        <f>FD37/FD$13*100</f>
        <v>95.146949287522915</v>
      </c>
      <c r="FF37" s="122"/>
      <c r="FG37" s="5">
        <f>SUM(FG35:FG36)</f>
        <v>2.5546660399999999</v>
      </c>
      <c r="FH37" s="123">
        <f>FG37/FG$13*100</f>
        <v>90.79686365757162</v>
      </c>
      <c r="FI37" s="122"/>
      <c r="FJ37" s="5">
        <f>SUM(FJ35:FJ36)</f>
        <v>694.2</v>
      </c>
      <c r="FK37" s="123">
        <f>FJ37/FJ$13*100</f>
        <v>96.739130434782624</v>
      </c>
      <c r="FL37" s="122"/>
      <c r="FM37" s="5">
        <f>SUM(FM35:FM36)</f>
        <v>72.748000000000005</v>
      </c>
      <c r="FN37" s="123">
        <f>FM37/FM$13*100</f>
        <v>99.682104686215396</v>
      </c>
      <c r="FO37" s="122"/>
      <c r="FP37" s="5">
        <f>SUM(FP35:FP36)</f>
        <v>49.494</v>
      </c>
      <c r="FQ37" s="123">
        <f>FP37/FP$13*100</f>
        <v>98.658480674547008</v>
      </c>
      <c r="FR37" s="122"/>
      <c r="FS37" s="5">
        <f>SUM(FS35:FS36)</f>
        <v>85.2</v>
      </c>
      <c r="FT37" s="123">
        <f>FS37/FS$13*100</f>
        <v>95.180642134191302</v>
      </c>
      <c r="FU37" s="122"/>
      <c r="FV37" s="5">
        <f>SUM(FV35:FV36)</f>
        <v>93.915999999999997</v>
      </c>
      <c r="FW37" s="123">
        <f>FV37/FV$13*100</f>
        <v>99.465161351817926</v>
      </c>
      <c r="FX37" s="122"/>
      <c r="FY37" s="5">
        <f>SUM(FY35:FY36)</f>
        <v>17.286999999999999</v>
      </c>
      <c r="FZ37" s="123">
        <f>FY37/FY$13*100</f>
        <v>97.860175488253603</v>
      </c>
      <c r="GA37" s="122"/>
      <c r="GB37" s="5">
        <f>SUM(GB35:GB36)</f>
        <v>820.49300000000005</v>
      </c>
      <c r="GC37" s="123">
        <f>GB37/GB$13*100</f>
        <v>99.770544030740055</v>
      </c>
      <c r="GD37" s="122"/>
      <c r="GE37" s="5">
        <f>SUM(GE35:GE36)</f>
        <v>796.40920541999992</v>
      </c>
      <c r="GF37" s="123">
        <f>GE37/GE$13*100</f>
        <v>95.277877216166601</v>
      </c>
      <c r="GG37" s="122"/>
      <c r="GH37" s="5">
        <f>SUM(GH35:GH36)</f>
        <v>880.48891465999998</v>
      </c>
      <c r="GI37" s="123">
        <f>GH37/GH$13*100</f>
        <v>94.839044435501208</v>
      </c>
      <c r="GJ37" s="122"/>
      <c r="GK37" s="5">
        <f>SUM(GK35:GK36)</f>
        <v>3685</v>
      </c>
      <c r="GL37" s="123">
        <f>GK37/GK$13*100</f>
        <v>98.76973384438071</v>
      </c>
      <c r="GM37" s="122"/>
      <c r="GN37" s="5">
        <f>SUM(GN35:GN36)</f>
        <v>9021.2999999999993</v>
      </c>
      <c r="GO37" s="123">
        <f>GN37/GN$13*100</f>
        <v>98.292656352146437</v>
      </c>
      <c r="GP37" s="122"/>
      <c r="GQ37" s="5">
        <f>SUM(GQ35:GQ36)</f>
        <v>267.10000000000002</v>
      </c>
      <c r="GR37" s="123">
        <f>GQ37/GQ$13*100</f>
        <v>92.807505211952744</v>
      </c>
      <c r="GS37" s="122"/>
      <c r="GT37" s="5">
        <f>SUM(GT35:GT36)</f>
        <v>397</v>
      </c>
      <c r="GU37" s="123">
        <f>GT37/GT$13*100</f>
        <v>93.10506566604127</v>
      </c>
      <c r="GV37" s="122"/>
      <c r="GW37" s="5">
        <f>SUM(GW35:GW36)</f>
        <v>0</v>
      </c>
      <c r="GX37" s="123">
        <f>GW37/GW$13*100</f>
        <v>0</v>
      </c>
      <c r="GY37" s="122"/>
      <c r="GZ37" s="5">
        <f>SUM(GZ35:GZ36)</f>
        <v>940</v>
      </c>
      <c r="HA37" s="123">
        <f>GZ37/GZ$13*100</f>
        <v>96.877254457384325</v>
      </c>
      <c r="HB37" s="122"/>
      <c r="HC37" s="5">
        <f>SUM(HC35:HC36)</f>
        <v>126.2</v>
      </c>
      <c r="HD37" s="123">
        <f>HC37/HC$13*100</f>
        <v>98.980392156862749</v>
      </c>
      <c r="HE37" s="122"/>
      <c r="HF37" s="5">
        <f>SUM(HF35:HF36)</f>
        <v>11.4</v>
      </c>
      <c r="HG37" s="123">
        <f>HF37/HF$13*100</f>
        <v>87.692307692307693</v>
      </c>
      <c r="HH37" s="122"/>
      <c r="HI37" s="5">
        <f>SUM(HI35:HI36)</f>
        <v>0</v>
      </c>
      <c r="HJ37" s="123">
        <f>HI37/HI$13*100</f>
        <v>0</v>
      </c>
      <c r="HK37" s="122"/>
      <c r="HL37" s="5">
        <f>SUM(HL35:HL36)</f>
        <v>0</v>
      </c>
      <c r="HM37" s="123">
        <f>HL37/HL$13*100</f>
        <v>0</v>
      </c>
      <c r="HN37" s="122"/>
      <c r="HO37" s="5">
        <f>SUM(HO35:HO36)</f>
        <v>0</v>
      </c>
      <c r="HP37" s="123">
        <f>HO37/HO$13*100</f>
        <v>0</v>
      </c>
      <c r="HQ37" s="122"/>
      <c r="HR37" s="5">
        <f>SUM(HR35:HR36)</f>
        <v>0</v>
      </c>
      <c r="HS37" s="123">
        <f>HR37/HR$13*100</f>
        <v>0</v>
      </c>
      <c r="HT37" s="122"/>
      <c r="HU37" s="5">
        <f>SUM(HU35:HU36)</f>
        <v>0</v>
      </c>
      <c r="HV37" s="123">
        <f>HU37/HU$13*100</f>
        <v>0</v>
      </c>
      <c r="HW37" s="122"/>
      <c r="HX37" s="5">
        <f>SUM(HX35:HX36)</f>
        <v>503.2</v>
      </c>
      <c r="HY37" s="123">
        <f>HX37/HX$13*100</f>
        <v>93.915640164240401</v>
      </c>
      <c r="HZ37" s="122"/>
      <c r="IA37" s="5">
        <f>SUM(IA35:IA36)</f>
        <v>107.402</v>
      </c>
      <c r="IB37" s="123">
        <f>IA37/IA$13*100</f>
        <v>96.064471118584635</v>
      </c>
      <c r="IC37" s="122"/>
      <c r="ID37" s="5">
        <f>SUM(ID35:ID36)</f>
        <v>486.2</v>
      </c>
      <c r="IE37" s="123">
        <f>ID37/ID$13*100</f>
        <v>95.65217391304347</v>
      </c>
      <c r="IF37" s="122"/>
      <c r="IG37" s="5">
        <f>SUM(IG35:IG36)</f>
        <v>74.458781999999999</v>
      </c>
      <c r="IH37" s="123">
        <f>IG37/IG$13*100</f>
        <v>87.281626934570696</v>
      </c>
      <c r="II37" s="122"/>
      <c r="IJ37" s="5">
        <f>SUM(IJ35:IJ36)</f>
        <v>34.74</v>
      </c>
      <c r="IK37" s="123">
        <f>IJ37/IJ$13*100</f>
        <v>83.670520231213871</v>
      </c>
    </row>
    <row r="38" spans="1:245" ht="12.75" customHeight="1" thickBot="1">
      <c r="A38" s="121"/>
      <c r="C38" s="32"/>
      <c r="D38" s="32"/>
      <c r="E38" s="33"/>
      <c r="F38" s="32"/>
      <c r="G38" s="32"/>
      <c r="H38" s="33"/>
      <c r="I38" s="32"/>
      <c r="J38" s="32"/>
      <c r="K38" s="33"/>
      <c r="Q38" s="33"/>
      <c r="T38" s="33"/>
      <c r="W38" s="33"/>
      <c r="Z38" s="33"/>
      <c r="AC38" s="33"/>
      <c r="AF38" s="33"/>
      <c r="AI38" s="33"/>
      <c r="AL38" s="33"/>
      <c r="AO38" s="33"/>
      <c r="AR38" s="33"/>
      <c r="AS38" s="32"/>
      <c r="AT38" s="32"/>
      <c r="AU38" s="33"/>
      <c r="AX38" s="33"/>
      <c r="BA38" s="33"/>
      <c r="BD38" s="33"/>
      <c r="BG38" s="33"/>
      <c r="BH38" s="32"/>
      <c r="BI38" s="32"/>
      <c r="BJ38" s="33"/>
      <c r="BK38" s="32"/>
      <c r="BL38" s="32"/>
      <c r="BM38" s="33"/>
      <c r="BN38" s="32"/>
      <c r="BO38" s="32"/>
      <c r="BP38" s="33"/>
      <c r="BQ38" s="32"/>
      <c r="BR38" s="32"/>
      <c r="BS38" s="33"/>
      <c r="BT38" s="32"/>
      <c r="BU38" s="32"/>
      <c r="BV38" s="33"/>
      <c r="BW38" s="32"/>
      <c r="BX38" s="32"/>
      <c r="BY38" s="33"/>
      <c r="BZ38" s="32"/>
      <c r="CA38" s="32"/>
      <c r="CB38" s="33"/>
      <c r="CC38" s="32"/>
      <c r="CD38" s="32"/>
      <c r="CE38" s="33"/>
      <c r="CF38" s="32"/>
      <c r="CG38" s="32"/>
      <c r="CH38" s="33"/>
      <c r="CI38" s="32"/>
      <c r="CJ38" s="32"/>
      <c r="CK38" s="33"/>
      <c r="CL38" s="32"/>
      <c r="CM38" s="32"/>
      <c r="CN38" s="33"/>
      <c r="CO38" s="32"/>
      <c r="CP38" s="32"/>
      <c r="CQ38" s="33"/>
      <c r="CR38" s="32"/>
      <c r="CS38" s="32"/>
      <c r="CT38" s="33"/>
      <c r="CU38" s="32"/>
      <c r="CV38" s="32"/>
      <c r="CW38" s="33"/>
      <c r="CX38" s="32"/>
      <c r="CY38" s="32"/>
      <c r="CZ38" s="33"/>
      <c r="DA38" s="32"/>
      <c r="DB38" s="32"/>
      <c r="DC38" s="33"/>
      <c r="DD38" s="32"/>
      <c r="DE38" s="32"/>
      <c r="DF38" s="33"/>
      <c r="DG38" s="32"/>
      <c r="DH38" s="32"/>
      <c r="DI38" s="33"/>
      <c r="DL38" s="33"/>
      <c r="DO38" s="33"/>
      <c r="DR38" s="33"/>
      <c r="DU38" s="33"/>
      <c r="DX38" s="33"/>
      <c r="EA38" s="33"/>
      <c r="ED38" s="33"/>
      <c r="EG38" s="33"/>
      <c r="EJ38" s="33"/>
      <c r="EK38" s="32"/>
      <c r="EL38" s="32"/>
      <c r="EM38" s="33"/>
      <c r="EN38" s="32"/>
      <c r="EO38" s="32"/>
      <c r="EP38" s="33"/>
      <c r="EQ38" s="32"/>
      <c r="ER38" s="32"/>
      <c r="ES38" s="33"/>
      <c r="ET38" s="32"/>
      <c r="EU38" s="32"/>
      <c r="EV38" s="33"/>
      <c r="EY38" s="33"/>
      <c r="FB38" s="33"/>
      <c r="FE38" s="33"/>
      <c r="FH38" s="33"/>
      <c r="FI38" s="32"/>
      <c r="FJ38" s="32"/>
      <c r="FK38" s="33"/>
      <c r="FL38" s="32"/>
      <c r="FM38" s="32"/>
      <c r="FN38" s="33"/>
      <c r="FO38" s="32"/>
      <c r="FP38" s="32"/>
      <c r="FQ38" s="33"/>
      <c r="FR38" s="32"/>
      <c r="FS38" s="32"/>
      <c r="FT38" s="33"/>
      <c r="FU38" s="32"/>
      <c r="FV38" s="32"/>
      <c r="FW38" s="33"/>
      <c r="FX38" s="32"/>
      <c r="FY38" s="32"/>
      <c r="FZ38" s="33"/>
      <c r="GA38" s="32"/>
      <c r="GB38" s="32"/>
      <c r="GC38" s="33"/>
      <c r="GF38" s="33"/>
      <c r="GI38" s="33"/>
      <c r="GL38" s="33"/>
      <c r="GO38" s="33"/>
      <c r="GP38" s="32"/>
      <c r="GQ38" s="32"/>
      <c r="GR38" s="33"/>
      <c r="GU38" s="33"/>
      <c r="GX38" s="33"/>
      <c r="GY38" s="32"/>
      <c r="GZ38" s="32"/>
      <c r="HA38" s="33"/>
      <c r="HB38" s="32"/>
      <c r="HC38" s="32"/>
      <c r="HD38" s="33"/>
      <c r="HG38" s="33"/>
      <c r="HH38" s="32"/>
      <c r="HI38" s="32"/>
      <c r="HJ38" s="33"/>
      <c r="HK38" s="32"/>
      <c r="HL38" s="32"/>
      <c r="HM38" s="33"/>
      <c r="HP38" s="33"/>
      <c r="HQ38" s="32"/>
      <c r="HR38" s="32"/>
      <c r="HS38" s="33"/>
      <c r="HV38" s="33"/>
      <c r="HW38" s="32"/>
      <c r="HX38" s="32"/>
      <c r="HY38" s="33"/>
      <c r="HZ38" s="32"/>
      <c r="IA38" s="32"/>
      <c r="IB38" s="33"/>
      <c r="IC38" s="32"/>
      <c r="ID38" s="32"/>
      <c r="IE38" s="33"/>
      <c r="IF38" s="32"/>
      <c r="IG38" s="32"/>
      <c r="IH38" s="33"/>
      <c r="II38" s="32"/>
      <c r="IJ38" s="32"/>
      <c r="IK38" s="33"/>
    </row>
    <row r="39" spans="1:245" s="74" customFormat="1" ht="12.75" customHeight="1">
      <c r="A39" s="124" t="s">
        <v>152</v>
      </c>
      <c r="B39" s="37">
        <f>D39+G39+J39+M39+P39+S39+V39+Y39+AB39+AE39+AH39+AK39+AN39+AQ39+AT39+AW39+AZ39+BC39+BF39+BI39+BL39+BO39+BR39+BU39+BX39+CA39+CD39+CG39+CJ39+CM39+CP39+CS39+CV39+CY39+DB39+DE39+DH39+DK39+DN39+DQ39+DT39+DW39+DZ39+EC39+EF39+EI39+EL39+EO39+ER39+EU39+EX39+FA39+FD39+FG39+FJ39+FM39+FP39+FS39+FV39+FY39+GB39+GE39+GH39+GK39+GN39+GQ39+GT39+GW39+GZ39+HC39+HF39+HI39+HL39+HO39+HR39+HU39+HX39+IA39+ID39+IG39+IJ39+'FoF2'!B39+'FoF3'!B39+'FoF4'!B39</f>
        <v>153628</v>
      </c>
      <c r="C39" s="124"/>
      <c r="D39" s="37">
        <v>9</v>
      </c>
      <c r="E39" s="332"/>
      <c r="F39" s="124"/>
      <c r="G39" s="37">
        <v>13</v>
      </c>
      <c r="H39" s="332"/>
      <c r="I39" s="124"/>
      <c r="J39" s="37">
        <v>16</v>
      </c>
      <c r="K39" s="332"/>
      <c r="L39" s="124"/>
      <c r="M39" s="37">
        <v>510</v>
      </c>
      <c r="N39" s="332"/>
      <c r="O39" s="124"/>
      <c r="P39" s="37">
        <v>1506</v>
      </c>
      <c r="Q39" s="332"/>
      <c r="R39" s="124"/>
      <c r="S39" s="37">
        <v>45</v>
      </c>
      <c r="T39" s="332"/>
      <c r="U39" s="124"/>
      <c r="V39" s="37">
        <v>6</v>
      </c>
      <c r="W39" s="332"/>
      <c r="X39" s="124"/>
      <c r="Y39" s="37">
        <v>16</v>
      </c>
      <c r="Z39" s="332"/>
      <c r="AA39" s="124"/>
      <c r="AB39" s="37">
        <v>32</v>
      </c>
      <c r="AC39" s="332"/>
      <c r="AD39" s="124"/>
      <c r="AE39" s="37">
        <v>55</v>
      </c>
      <c r="AF39" s="332"/>
      <c r="AG39" s="124"/>
      <c r="AH39" s="37">
        <v>46</v>
      </c>
      <c r="AI39" s="332"/>
      <c r="AJ39" s="124"/>
      <c r="AK39" s="37">
        <v>7</v>
      </c>
      <c r="AL39" s="332"/>
      <c r="AM39" s="124"/>
      <c r="AN39" s="37">
        <v>1914</v>
      </c>
      <c r="AO39" s="332"/>
      <c r="AP39" s="124"/>
      <c r="AQ39" s="37">
        <v>924</v>
      </c>
      <c r="AR39" s="332"/>
      <c r="AS39" s="124"/>
      <c r="AT39" s="37">
        <v>84</v>
      </c>
      <c r="AU39" s="332"/>
      <c r="AV39" s="124"/>
      <c r="AW39" s="37">
        <v>587</v>
      </c>
      <c r="AX39" s="332"/>
      <c r="AY39" s="124"/>
      <c r="AZ39" s="37">
        <v>136</v>
      </c>
      <c r="BA39" s="332"/>
      <c r="BB39" s="124"/>
      <c r="BC39" s="37">
        <v>1903</v>
      </c>
      <c r="BD39" s="332"/>
      <c r="BE39" s="124"/>
      <c r="BF39" s="37">
        <v>69</v>
      </c>
      <c r="BG39" s="332"/>
      <c r="BH39" s="124"/>
      <c r="BI39" s="37">
        <v>7</v>
      </c>
      <c r="BJ39" s="332"/>
      <c r="BK39" s="124"/>
      <c r="BL39" s="37">
        <v>20</v>
      </c>
      <c r="BM39" s="332"/>
      <c r="BN39" s="124"/>
      <c r="BO39" s="37">
        <v>7</v>
      </c>
      <c r="BP39" s="332"/>
      <c r="BQ39" s="124"/>
      <c r="BR39" s="37">
        <v>0</v>
      </c>
      <c r="BS39" s="332"/>
      <c r="BT39" s="124"/>
      <c r="BU39" s="37">
        <v>10</v>
      </c>
      <c r="BV39" s="332"/>
      <c r="BW39" s="124"/>
      <c r="BX39" s="37">
        <v>11</v>
      </c>
      <c r="BY39" s="332"/>
      <c r="BZ39" s="124"/>
      <c r="CA39" s="37">
        <v>8</v>
      </c>
      <c r="CB39" s="332"/>
      <c r="CC39" s="124"/>
      <c r="CD39" s="37">
        <v>7</v>
      </c>
      <c r="CE39" s="332"/>
      <c r="CF39" s="124"/>
      <c r="CG39" s="37">
        <v>6</v>
      </c>
      <c r="CH39" s="332"/>
      <c r="CI39" s="124"/>
      <c r="CJ39" s="37">
        <v>6</v>
      </c>
      <c r="CK39" s="332"/>
      <c r="CL39" s="124"/>
      <c r="CM39" s="37">
        <v>6</v>
      </c>
      <c r="CN39" s="332"/>
      <c r="CO39" s="124"/>
      <c r="CP39" s="37">
        <v>73</v>
      </c>
      <c r="CQ39" s="332"/>
      <c r="CR39" s="124"/>
      <c r="CS39" s="37">
        <v>72</v>
      </c>
      <c r="CT39" s="332"/>
      <c r="CU39" s="124"/>
      <c r="CV39" s="37">
        <v>127</v>
      </c>
      <c r="CW39" s="332"/>
      <c r="CX39" s="124"/>
      <c r="CY39" s="37">
        <v>153</v>
      </c>
      <c r="CZ39" s="332"/>
      <c r="DA39" s="124"/>
      <c r="DB39" s="37">
        <v>188</v>
      </c>
      <c r="DC39" s="332"/>
      <c r="DD39" s="124"/>
      <c r="DE39" s="37">
        <v>3</v>
      </c>
      <c r="DF39" s="332"/>
      <c r="DG39" s="124"/>
      <c r="DH39" s="37">
        <v>15</v>
      </c>
      <c r="DI39" s="332"/>
      <c r="DJ39" s="124"/>
      <c r="DK39" s="37">
        <v>950</v>
      </c>
      <c r="DL39" s="332"/>
      <c r="DM39" s="124"/>
      <c r="DN39" s="37">
        <v>133</v>
      </c>
      <c r="DO39" s="332"/>
      <c r="DP39" s="124"/>
      <c r="DQ39" s="37">
        <v>350</v>
      </c>
      <c r="DR39" s="332"/>
      <c r="DS39" s="124"/>
      <c r="DT39" s="37">
        <v>35</v>
      </c>
      <c r="DU39" s="332"/>
      <c r="DV39" s="124"/>
      <c r="DW39" s="37">
        <v>6</v>
      </c>
      <c r="DX39" s="332"/>
      <c r="DY39" s="124"/>
      <c r="DZ39" s="37">
        <v>22</v>
      </c>
      <c r="EA39" s="332"/>
      <c r="EB39" s="124"/>
      <c r="EC39" s="37">
        <v>20</v>
      </c>
      <c r="ED39" s="332"/>
      <c r="EE39" s="124"/>
      <c r="EF39" s="37">
        <v>13</v>
      </c>
      <c r="EG39" s="332"/>
      <c r="EH39" s="124"/>
      <c r="EI39" s="37">
        <v>115</v>
      </c>
      <c r="EJ39" s="332"/>
      <c r="EK39" s="124"/>
      <c r="EL39" s="37">
        <v>5</v>
      </c>
      <c r="EM39" s="332"/>
      <c r="EN39" s="124"/>
      <c r="EO39" s="37">
        <v>5</v>
      </c>
      <c r="EP39" s="332"/>
      <c r="EQ39" s="124"/>
      <c r="ER39" s="37">
        <v>28</v>
      </c>
      <c r="ES39" s="332"/>
      <c r="ET39" s="124"/>
      <c r="EU39" s="37">
        <v>24</v>
      </c>
      <c r="EV39" s="332"/>
      <c r="EW39" s="124"/>
      <c r="EX39" s="37">
        <v>33</v>
      </c>
      <c r="EY39" s="332"/>
      <c r="EZ39" s="124"/>
      <c r="FA39" s="37">
        <v>11</v>
      </c>
      <c r="FB39" s="332"/>
      <c r="FC39" s="124"/>
      <c r="FD39" s="37">
        <v>1086</v>
      </c>
      <c r="FE39" s="332"/>
      <c r="FF39" s="124"/>
      <c r="FG39" s="37">
        <v>21</v>
      </c>
      <c r="FH39" s="332"/>
      <c r="FI39" s="124"/>
      <c r="FJ39" s="37">
        <v>20</v>
      </c>
      <c r="FK39" s="332"/>
      <c r="FL39" s="124"/>
      <c r="FM39" s="37">
        <v>1</v>
      </c>
      <c r="FN39" s="332"/>
      <c r="FO39" s="124"/>
      <c r="FP39" s="37">
        <v>32</v>
      </c>
      <c r="FQ39" s="332"/>
      <c r="FR39" s="124"/>
      <c r="FS39" s="37">
        <v>4</v>
      </c>
      <c r="FT39" s="332"/>
      <c r="FU39" s="124"/>
      <c r="FV39" s="37">
        <v>14</v>
      </c>
      <c r="FW39" s="332"/>
      <c r="FX39" s="124"/>
      <c r="FY39" s="37">
        <v>11</v>
      </c>
      <c r="FZ39" s="332"/>
      <c r="GA39" s="124"/>
      <c r="GB39" s="37">
        <v>26</v>
      </c>
      <c r="GC39" s="332"/>
      <c r="GD39" s="124"/>
      <c r="GE39" s="37">
        <v>5</v>
      </c>
      <c r="GF39" s="332"/>
      <c r="GG39" s="124"/>
      <c r="GH39" s="37">
        <v>5</v>
      </c>
      <c r="GI39" s="332"/>
      <c r="GJ39" s="124"/>
      <c r="GK39" s="37">
        <v>5</v>
      </c>
      <c r="GL39" s="332"/>
      <c r="GM39" s="124"/>
      <c r="GN39" s="37">
        <v>4</v>
      </c>
      <c r="GO39" s="332"/>
      <c r="GP39" s="124"/>
      <c r="GQ39" s="37">
        <v>263</v>
      </c>
      <c r="GR39" s="332"/>
      <c r="GS39" s="124"/>
      <c r="GT39" s="37">
        <v>5</v>
      </c>
      <c r="GU39" s="332"/>
      <c r="GV39" s="124"/>
      <c r="GW39" s="37">
        <v>0</v>
      </c>
      <c r="GX39" s="332"/>
      <c r="GY39" s="124"/>
      <c r="GZ39" s="37">
        <v>228</v>
      </c>
      <c r="HA39" s="332"/>
      <c r="HB39" s="124"/>
      <c r="HC39" s="37">
        <v>76</v>
      </c>
      <c r="HD39" s="332"/>
      <c r="HE39" s="124"/>
      <c r="HF39" s="37">
        <v>17</v>
      </c>
      <c r="HG39" s="332"/>
      <c r="HH39" s="124"/>
      <c r="HI39" s="37">
        <v>242</v>
      </c>
      <c r="HJ39" s="332"/>
      <c r="HK39" s="124"/>
      <c r="HL39" s="37">
        <v>40</v>
      </c>
      <c r="HM39" s="332"/>
      <c r="HN39" s="124"/>
      <c r="HO39" s="37">
        <v>51</v>
      </c>
      <c r="HP39" s="332"/>
      <c r="HQ39" s="124"/>
      <c r="HR39" s="37">
        <v>0</v>
      </c>
      <c r="HS39" s="332"/>
      <c r="HT39" s="124"/>
      <c r="HU39" s="37">
        <v>0</v>
      </c>
      <c r="HV39" s="332"/>
      <c r="HW39" s="124"/>
      <c r="HX39" s="37">
        <v>2</v>
      </c>
      <c r="HY39" s="332"/>
      <c r="HZ39" s="124"/>
      <c r="IA39" s="37">
        <v>7</v>
      </c>
      <c r="IB39" s="332"/>
      <c r="IC39" s="124"/>
      <c r="ID39" s="37">
        <v>13</v>
      </c>
      <c r="IE39" s="332"/>
      <c r="IF39" s="124"/>
      <c r="IG39" s="37">
        <v>42</v>
      </c>
      <c r="IH39" s="332"/>
      <c r="II39" s="124"/>
      <c r="IJ39" s="37">
        <v>89</v>
      </c>
      <c r="IK39" s="332"/>
    </row>
    <row r="40" spans="1:245" s="74" customFormat="1" ht="12.75" customHeight="1" thickBot="1">
      <c r="A40" s="126" t="s">
        <v>154</v>
      </c>
      <c r="B40" s="38">
        <f>B13/B39*1000000</f>
        <v>533417.43513010617</v>
      </c>
      <c r="C40" s="126"/>
      <c r="D40" s="38">
        <f>D13/D39*1000000</f>
        <v>9903555.5555555541</v>
      </c>
      <c r="E40" s="125"/>
      <c r="F40" s="126"/>
      <c r="G40" s="38">
        <f>G13/G39*1000000</f>
        <v>3361000</v>
      </c>
      <c r="H40" s="125"/>
      <c r="I40" s="126"/>
      <c r="J40" s="38">
        <f>J13/J39*1000000</f>
        <v>11915500.000000002</v>
      </c>
      <c r="K40" s="125"/>
      <c r="L40" s="126"/>
      <c r="M40" s="38">
        <f>M13/M39*1000000</f>
        <v>549311.76470588241</v>
      </c>
      <c r="N40" s="125"/>
      <c r="O40" s="126"/>
      <c r="P40" s="38">
        <f>P13/P39*1000000</f>
        <v>73235.059760956181</v>
      </c>
      <c r="Q40" s="125"/>
      <c r="R40" s="126"/>
      <c r="S40" s="38">
        <f>S13/S39*1000000</f>
        <v>2281577.7777777775</v>
      </c>
      <c r="T40" s="125"/>
      <c r="U40" s="126"/>
      <c r="V40" s="38">
        <f>V13/V39*1000000</f>
        <v>19192833.333333332</v>
      </c>
      <c r="W40" s="125"/>
      <c r="X40" s="126"/>
      <c r="Y40" s="38">
        <f>Y13/Y39*1000000</f>
        <v>501452.58275300963</v>
      </c>
      <c r="Z40" s="125"/>
      <c r="AA40" s="126"/>
      <c r="AB40" s="38">
        <f>AB13/AB39*1000000</f>
        <v>947043.89416851825</v>
      </c>
      <c r="AC40" s="125"/>
      <c r="AD40" s="126"/>
      <c r="AE40" s="38">
        <f>AE13/AE39*1000000</f>
        <v>760944.04338921921</v>
      </c>
      <c r="AF40" s="125"/>
      <c r="AG40" s="126"/>
      <c r="AH40" s="38">
        <f>AH13/AH39*1000000</f>
        <v>1188743.3132110243</v>
      </c>
      <c r="AI40" s="125"/>
      <c r="AJ40" s="126"/>
      <c r="AK40" s="38">
        <f>AK13/AK39*1000000</f>
        <v>858178.65184120461</v>
      </c>
      <c r="AL40" s="125"/>
      <c r="AM40" s="126"/>
      <c r="AN40" s="38">
        <f>AN13/AN39*1000000</f>
        <v>1792148.9028213164</v>
      </c>
      <c r="AO40" s="125"/>
      <c r="AP40" s="126"/>
      <c r="AQ40" s="38">
        <f>AQ13/AQ39*1000000</f>
        <v>1576452.3809523808</v>
      </c>
      <c r="AR40" s="125"/>
      <c r="AS40" s="126"/>
      <c r="AT40" s="38">
        <f>AT13/AT39*1000000</f>
        <v>513095.23809523816</v>
      </c>
      <c r="AU40" s="125"/>
      <c r="AV40" s="126"/>
      <c r="AW40" s="38">
        <f>AW13/AW39*1000000</f>
        <v>1104611.7266269163</v>
      </c>
      <c r="AX40" s="125"/>
      <c r="AY40" s="126"/>
      <c r="AZ40" s="38">
        <f>AZ13/AZ39*1000000</f>
        <v>5630948.6597058829</v>
      </c>
      <c r="BA40" s="125"/>
      <c r="BB40" s="126"/>
      <c r="BC40" s="38">
        <f>BC13/BC39*1000000</f>
        <v>137792.73920651604</v>
      </c>
      <c r="BD40" s="125"/>
      <c r="BE40" s="126"/>
      <c r="BF40" s="38">
        <f>BF13/BF39*1000000</f>
        <v>6894341.2242028974</v>
      </c>
      <c r="BG40" s="125"/>
      <c r="BH40" s="126"/>
      <c r="BI40" s="38">
        <f>BI13/BI39*1000000</f>
        <v>6045285.7142857127</v>
      </c>
      <c r="BJ40" s="125"/>
      <c r="BK40" s="126"/>
      <c r="BL40" s="38">
        <f>BL13/BL39*1000000</f>
        <v>2732900</v>
      </c>
      <c r="BM40" s="125"/>
      <c r="BN40" s="126"/>
      <c r="BO40" s="38">
        <f>BO13/BO39*1000000</f>
        <v>23257142.857142858</v>
      </c>
      <c r="BP40" s="125"/>
      <c r="BQ40" s="126"/>
      <c r="BR40" s="38">
        <v>0</v>
      </c>
      <c r="BS40" s="125"/>
      <c r="BT40" s="126"/>
      <c r="BU40" s="38">
        <f>BU13/BU39*1000000</f>
        <v>10690000.000000002</v>
      </c>
      <c r="BV40" s="125"/>
      <c r="BW40" s="126"/>
      <c r="BX40" s="38">
        <f>BX13/BX39*1000000</f>
        <v>83645454.545454547</v>
      </c>
      <c r="BY40" s="125"/>
      <c r="BZ40" s="126"/>
      <c r="CA40" s="38">
        <f>CA13/CA39*1000000</f>
        <v>494375</v>
      </c>
      <c r="CB40" s="125"/>
      <c r="CC40" s="126"/>
      <c r="CD40" s="38">
        <f>CD13/CD39*1000000</f>
        <v>528285.71428571432</v>
      </c>
      <c r="CE40" s="125"/>
      <c r="CF40" s="126"/>
      <c r="CG40" s="38">
        <f>CG13/CG39*1000000</f>
        <v>2603333.333333333</v>
      </c>
      <c r="CH40" s="125"/>
      <c r="CI40" s="126"/>
      <c r="CJ40" s="38">
        <f>CJ13/CJ39*1000000</f>
        <v>4205500</v>
      </c>
      <c r="CK40" s="125"/>
      <c r="CL40" s="126"/>
      <c r="CM40" s="38">
        <f>CM13/CM39*1000000</f>
        <v>3798333.3333333335</v>
      </c>
      <c r="CN40" s="125"/>
      <c r="CO40" s="126"/>
      <c r="CP40" s="38">
        <f>CP13/CP39*1000000</f>
        <v>1901369.8630136983</v>
      </c>
      <c r="CQ40" s="125"/>
      <c r="CR40" s="126"/>
      <c r="CS40" s="38">
        <f>CS13/CS39*1000000</f>
        <v>4311111.111111111</v>
      </c>
      <c r="CT40" s="125"/>
      <c r="CU40" s="126"/>
      <c r="CV40" s="38">
        <f>CV13/CV39*1000000</f>
        <v>1117322.8346456694</v>
      </c>
      <c r="CW40" s="125"/>
      <c r="CX40" s="126"/>
      <c r="CY40" s="38">
        <f>CY13/CY39*1000000</f>
        <v>3623529.411764706</v>
      </c>
      <c r="CZ40" s="125"/>
      <c r="DA40" s="126"/>
      <c r="DB40" s="38">
        <f>DB13/DB39*1000000</f>
        <v>1761702.1276595744</v>
      </c>
      <c r="DC40" s="125"/>
      <c r="DD40" s="126"/>
      <c r="DE40" s="38">
        <f>DE13/DE39*1000000</f>
        <v>7278000.0000000009</v>
      </c>
      <c r="DF40" s="125"/>
      <c r="DG40" s="126"/>
      <c r="DH40" s="38">
        <f>DH13/DH39*1000000</f>
        <v>756266.66666666663</v>
      </c>
      <c r="DI40" s="125"/>
      <c r="DJ40" s="126"/>
      <c r="DK40" s="38">
        <f>DK13/DK39*1000000</f>
        <v>810141.05263157899</v>
      </c>
      <c r="DL40" s="125"/>
      <c r="DM40" s="126"/>
      <c r="DN40" s="38">
        <f>DN13/DN39*1000000</f>
        <v>261011.27067669178</v>
      </c>
      <c r="DO40" s="125"/>
      <c r="DP40" s="126"/>
      <c r="DQ40" s="38">
        <f>DQ13/DQ39*1000000</f>
        <v>536530.45428571431</v>
      </c>
      <c r="DR40" s="125"/>
      <c r="DS40" s="126"/>
      <c r="DT40" s="38">
        <f>DT13/DT39*1000000</f>
        <v>1640165.2857142857</v>
      </c>
      <c r="DU40" s="125"/>
      <c r="DV40" s="126"/>
      <c r="DW40" s="38">
        <f>DW13/DW39*1000000</f>
        <v>1055444</v>
      </c>
      <c r="DX40" s="125"/>
      <c r="DY40" s="126"/>
      <c r="DZ40" s="38">
        <f>DZ13/DZ39*1000000</f>
        <v>533013.13636363635</v>
      </c>
      <c r="EA40" s="125"/>
      <c r="EB40" s="126"/>
      <c r="EC40" s="38">
        <f>EC13/EC39*1000000</f>
        <v>1720130.45</v>
      </c>
      <c r="ED40" s="125"/>
      <c r="EE40" s="126"/>
      <c r="EF40" s="38">
        <f>EF13/EF39*1000000</f>
        <v>1538105.3076923075</v>
      </c>
      <c r="EG40" s="125"/>
      <c r="EH40" s="126"/>
      <c r="EI40" s="38">
        <f>EI13/EI39*1000000</f>
        <v>496300.04347826092</v>
      </c>
      <c r="EJ40" s="125"/>
      <c r="EK40" s="126"/>
      <c r="EL40" s="38">
        <f>EL13/EL39*1000000</f>
        <v>1143600</v>
      </c>
      <c r="EM40" s="125"/>
      <c r="EN40" s="126"/>
      <c r="EO40" s="38">
        <f>EO13/EO39*1000000</f>
        <v>1333600.0000000002</v>
      </c>
      <c r="EP40" s="125"/>
      <c r="EQ40" s="126"/>
      <c r="ER40" s="38">
        <f>ER13/ER39*1000000</f>
        <v>3370821.4285714286</v>
      </c>
      <c r="ES40" s="125"/>
      <c r="ET40" s="126"/>
      <c r="EU40" s="38">
        <f>EU13/EU39*1000000</f>
        <v>6829666.666666667</v>
      </c>
      <c r="EV40" s="125"/>
      <c r="EW40" s="126"/>
      <c r="EX40" s="38">
        <f>EX13/EX39*1000000</f>
        <v>3136363.6363636362</v>
      </c>
      <c r="EY40" s="125"/>
      <c r="EZ40" s="126"/>
      <c r="FA40" s="38">
        <f>FA13/FA39*1000000</f>
        <v>93409090.909090906</v>
      </c>
      <c r="FB40" s="125"/>
      <c r="FC40" s="126"/>
      <c r="FD40" s="38">
        <f>FD13/FD39*1000000</f>
        <v>1016278.2356998157</v>
      </c>
      <c r="FE40" s="125"/>
      <c r="FF40" s="126"/>
      <c r="FG40" s="38">
        <f>FG13/FG39*1000000</f>
        <v>133981.24</v>
      </c>
      <c r="FH40" s="125"/>
      <c r="FI40" s="126"/>
      <c r="FJ40" s="38">
        <f>FJ13/FJ39*1000000</f>
        <v>35880000</v>
      </c>
      <c r="FK40" s="125"/>
      <c r="FL40" s="126"/>
      <c r="FM40" s="38">
        <f>FM13/FM39*1000000</f>
        <v>72980000</v>
      </c>
      <c r="FN40" s="125"/>
      <c r="FO40" s="126"/>
      <c r="FP40" s="38">
        <f>FP13/FP39*1000000</f>
        <v>1567718.75</v>
      </c>
      <c r="FQ40" s="125"/>
      <c r="FR40" s="126"/>
      <c r="FS40" s="38">
        <f>FS13/FS39*1000000</f>
        <v>22378500.000000004</v>
      </c>
      <c r="FT40" s="125"/>
      <c r="FU40" s="126"/>
      <c r="FV40" s="38">
        <f>FV13/FV39*1000000</f>
        <v>6744357.1428571418</v>
      </c>
      <c r="FW40" s="125"/>
      <c r="FX40" s="126"/>
      <c r="FY40" s="38">
        <f>FY13/FY39*1000000</f>
        <v>1605909.0909090908</v>
      </c>
      <c r="FZ40" s="125"/>
      <c r="GA40" s="126"/>
      <c r="GB40" s="38">
        <f>GB13/GB39*1000000</f>
        <v>31630000</v>
      </c>
      <c r="GC40" s="125"/>
      <c r="GD40" s="126"/>
      <c r="GE40" s="38">
        <f>GE13/GE39*1000000</f>
        <v>167176101.87999997</v>
      </c>
      <c r="GF40" s="125"/>
      <c r="GG40" s="126"/>
      <c r="GH40" s="38">
        <f>GH13/GH39*1000000</f>
        <v>185680680.336</v>
      </c>
      <c r="GI40" s="125"/>
      <c r="GJ40" s="126"/>
      <c r="GK40" s="38">
        <f>GK13/GK39*1000000</f>
        <v>746180000.00000012</v>
      </c>
      <c r="GL40" s="125"/>
      <c r="GM40" s="126"/>
      <c r="GN40" s="38">
        <f>GN13/GN39*1000000</f>
        <v>2294500000</v>
      </c>
      <c r="GO40" s="125"/>
      <c r="GP40" s="126"/>
      <c r="GQ40" s="38">
        <f>GQ13/GQ39*1000000</f>
        <v>1094296.5779467681</v>
      </c>
      <c r="GR40" s="125"/>
      <c r="GS40" s="126"/>
      <c r="GT40" s="38">
        <f>GT13/GT39*1000000</f>
        <v>85280000</v>
      </c>
      <c r="GU40" s="125"/>
      <c r="GV40" s="126"/>
      <c r="GW40" s="38">
        <v>0</v>
      </c>
      <c r="GX40" s="125"/>
      <c r="GY40" s="126"/>
      <c r="GZ40" s="38">
        <f>GZ13/GZ39*1000000</f>
        <v>4255701.7543859649</v>
      </c>
      <c r="HA40" s="125"/>
      <c r="HB40" s="126"/>
      <c r="HC40" s="38">
        <f>HC13/HC39*1000000</f>
        <v>1677631.5789473683</v>
      </c>
      <c r="HD40" s="125"/>
      <c r="HE40" s="126"/>
      <c r="HF40" s="38">
        <f>HF13/HF39*1000000</f>
        <v>764705.88235294109</v>
      </c>
      <c r="HG40" s="125"/>
      <c r="HH40" s="126"/>
      <c r="HI40" s="38">
        <f>HI13/HI39*1000000</f>
        <v>122727.27272727272</v>
      </c>
      <c r="HJ40" s="125"/>
      <c r="HK40" s="126"/>
      <c r="HL40" s="38">
        <f>HL13/HL39*1000000</f>
        <v>195000</v>
      </c>
      <c r="HM40" s="125"/>
      <c r="HN40" s="126"/>
      <c r="HO40" s="38">
        <f>HO13/HO39*1000000</f>
        <v>141176.4705882353</v>
      </c>
      <c r="HP40" s="125"/>
      <c r="HQ40" s="126"/>
      <c r="HR40" s="38">
        <v>0</v>
      </c>
      <c r="HS40" s="125"/>
      <c r="HT40" s="126"/>
      <c r="HU40" s="38">
        <v>0</v>
      </c>
      <c r="HV40" s="125"/>
      <c r="HW40" s="126"/>
      <c r="HX40" s="38">
        <f>HX13/HX39*1000000</f>
        <v>267899999.99999997</v>
      </c>
      <c r="HY40" s="125"/>
      <c r="HZ40" s="126"/>
      <c r="IA40" s="38">
        <f>IA13/IA39*1000000</f>
        <v>15971714.285714287</v>
      </c>
      <c r="IB40" s="125"/>
      <c r="IC40" s="126"/>
      <c r="ID40" s="38">
        <f>ID13/ID39*1000000</f>
        <v>39100000</v>
      </c>
      <c r="IE40" s="125"/>
      <c r="IF40" s="126"/>
      <c r="IG40" s="38">
        <f>IG13/IG39*1000000</f>
        <v>2031158.4523809522</v>
      </c>
      <c r="IH40" s="125"/>
      <c r="II40" s="126"/>
      <c r="IJ40" s="38">
        <f>IJ13/IJ39*1000000</f>
        <v>466516.85393258429</v>
      </c>
      <c r="IK40" s="125"/>
    </row>
    <row r="41" spans="1:245" s="74" customFormat="1" ht="12.75" customHeight="1">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c r="HT41" s="27"/>
      <c r="HU41" s="27"/>
      <c r="HV41" s="27"/>
      <c r="HW41" s="27"/>
      <c r="HX41" s="27"/>
      <c r="HY41" s="27"/>
      <c r="HZ41" s="27"/>
      <c r="IA41" s="27"/>
      <c r="IB41" s="27"/>
      <c r="IC41" s="27"/>
      <c r="ID41" s="27"/>
      <c r="IE41" s="27"/>
      <c r="IF41" s="27"/>
      <c r="IG41" s="27"/>
      <c r="IH41" s="27"/>
      <c r="II41" s="27"/>
      <c r="IJ41" s="27"/>
      <c r="IK41" s="27"/>
    </row>
    <row r="42" spans="1:245" ht="12.75" customHeight="1">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T42" s="28"/>
      <c r="EU42" s="28"/>
      <c r="EV42" s="28"/>
      <c r="EW42" s="28"/>
      <c r="EX42" s="28"/>
      <c r="EY42" s="28"/>
      <c r="EZ42" s="28"/>
      <c r="FA42" s="28"/>
      <c r="FB42" s="28"/>
      <c r="FC42" s="28"/>
      <c r="FD42" s="28"/>
      <c r="FE42" s="28"/>
      <c r="FF42" s="28"/>
      <c r="FG42" s="28"/>
      <c r="FH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IF42" s="28"/>
      <c r="IG42" s="28"/>
      <c r="IH42" s="28"/>
      <c r="II42" s="28"/>
      <c r="IJ42" s="28"/>
      <c r="IK42" s="28"/>
    </row>
    <row r="43" spans="1:245" ht="12.75" customHeight="1">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T43" s="28"/>
      <c r="EU43" s="28"/>
      <c r="EV43" s="28"/>
      <c r="EW43" s="28"/>
      <c r="EX43" s="28"/>
      <c r="EY43" s="28"/>
      <c r="EZ43" s="28"/>
      <c r="FA43" s="28"/>
      <c r="FB43" s="28"/>
      <c r="FC43" s="28"/>
      <c r="FD43" s="28"/>
      <c r="FE43" s="28"/>
      <c r="FF43" s="28"/>
      <c r="FG43" s="28"/>
      <c r="FH43" s="28"/>
      <c r="GD43" s="28"/>
      <c r="GE43" s="28"/>
      <c r="GF43" s="28"/>
      <c r="GG43" s="28"/>
      <c r="GH43" s="28"/>
      <c r="GI43" s="28"/>
      <c r="GJ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IF43" s="28"/>
      <c r="IG43" s="28"/>
      <c r="IH43" s="28"/>
      <c r="II43" s="28"/>
      <c r="IJ43" s="28"/>
      <c r="IK43" s="28"/>
    </row>
    <row r="44" spans="1:245" ht="12.75" customHeight="1">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T44" s="28"/>
      <c r="EU44" s="28"/>
      <c r="EV44" s="28"/>
      <c r="EW44" s="28"/>
      <c r="EX44" s="28"/>
      <c r="EY44" s="28"/>
      <c r="EZ44" s="28"/>
      <c r="FA44" s="28"/>
      <c r="FB44" s="28"/>
      <c r="FC44" s="28"/>
      <c r="FD44" s="28"/>
      <c r="FE44" s="28"/>
      <c r="FF44" s="28"/>
      <c r="FG44" s="28"/>
      <c r="FH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IF44" s="28"/>
      <c r="IG44" s="28"/>
      <c r="IH44" s="28"/>
      <c r="II44" s="28"/>
      <c r="IJ44" s="28"/>
      <c r="IK44" s="28"/>
    </row>
    <row r="45" spans="1:245" ht="12.75" customHeight="1">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T45" s="28"/>
      <c r="EU45" s="28"/>
      <c r="EV45" s="28"/>
      <c r="EW45" s="28"/>
      <c r="EX45" s="28"/>
      <c r="EY45" s="28"/>
      <c r="EZ45" s="28"/>
      <c r="FA45" s="28"/>
      <c r="FB45" s="28"/>
      <c r="FC45" s="28"/>
      <c r="FD45" s="28"/>
      <c r="FE45" s="28"/>
      <c r="FF45" s="28"/>
      <c r="FG45" s="28"/>
      <c r="FH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IF45" s="28"/>
      <c r="IG45" s="28"/>
      <c r="IH45" s="28"/>
      <c r="II45" s="28"/>
      <c r="IJ45" s="28"/>
      <c r="IK45" s="28"/>
    </row>
    <row r="46" spans="1:245" ht="12.75" customHeight="1">
      <c r="AS46" s="32"/>
      <c r="AT46" s="32"/>
      <c r="AU46" s="32"/>
      <c r="CI46" s="32"/>
      <c r="CJ46" s="32"/>
      <c r="CK46" s="33"/>
      <c r="CL46" s="32"/>
      <c r="CM46" s="32"/>
      <c r="CN46" s="33"/>
      <c r="CO46" s="32"/>
      <c r="CP46" s="32"/>
      <c r="CQ46" s="33"/>
      <c r="CR46" s="32"/>
      <c r="CS46" s="32"/>
      <c r="CT46" s="33"/>
      <c r="CU46" s="32"/>
      <c r="CV46" s="32"/>
      <c r="CW46" s="33"/>
      <c r="CX46" s="32"/>
      <c r="CY46" s="32"/>
      <c r="CZ46" s="33"/>
      <c r="DA46" s="32"/>
      <c r="DB46" s="32"/>
      <c r="DC46" s="33"/>
      <c r="DD46" s="32"/>
      <c r="DE46" s="32"/>
      <c r="DF46" s="33"/>
      <c r="DG46" s="32"/>
      <c r="DH46" s="32"/>
      <c r="DI46" s="33"/>
      <c r="FI46" s="32"/>
      <c r="FJ46" s="32"/>
      <c r="FK46" s="32"/>
      <c r="GP46" s="32"/>
      <c r="GQ46" s="32"/>
      <c r="GR46" s="32"/>
      <c r="GV46"/>
      <c r="GW46"/>
      <c r="GX46"/>
      <c r="HG46" s="33"/>
      <c r="HH46" s="32"/>
      <c r="HI46" s="32"/>
      <c r="HJ46" s="32"/>
      <c r="HK46" s="32"/>
      <c r="HL46" s="32"/>
      <c r="HM46" s="32"/>
      <c r="HQ46" s="32"/>
      <c r="HR46" s="32"/>
      <c r="HS46" s="32"/>
      <c r="HT46"/>
      <c r="HU46"/>
      <c r="HV46"/>
      <c r="HW46" s="32"/>
      <c r="HX46" s="32"/>
      <c r="HY46" s="33"/>
      <c r="HZ46" s="32"/>
      <c r="IA46" s="32"/>
      <c r="IB46" s="33"/>
      <c r="IC46" s="32"/>
      <c r="ID46" s="32"/>
      <c r="IE46" s="33"/>
      <c r="IF46" s="32"/>
      <c r="IG46" s="32"/>
    </row>
    <row r="47" spans="1:245" ht="12.75" customHeight="1">
      <c r="AS47" s="32"/>
      <c r="AT47" s="32"/>
      <c r="AU47" s="32"/>
      <c r="CI47" s="32"/>
      <c r="CJ47" s="32"/>
      <c r="CK47" s="33"/>
      <c r="CL47" s="32"/>
      <c r="CM47" s="32"/>
      <c r="CN47" s="33"/>
      <c r="CO47" s="32"/>
      <c r="CP47" s="32"/>
      <c r="CQ47" s="33"/>
      <c r="CR47" s="32"/>
      <c r="CS47" s="32"/>
      <c r="CT47" s="33"/>
      <c r="CU47" s="32"/>
      <c r="CV47" s="32"/>
      <c r="CW47" s="33"/>
      <c r="CX47" s="32"/>
      <c r="CY47" s="32"/>
      <c r="CZ47" s="33"/>
      <c r="DA47" s="32"/>
      <c r="DB47" s="32"/>
      <c r="DC47" s="33"/>
      <c r="DD47" s="32"/>
      <c r="DE47" s="32"/>
      <c r="DF47" s="33"/>
      <c r="DG47" s="32"/>
      <c r="DH47" s="32"/>
      <c r="DI47" s="33"/>
      <c r="FI47" s="32"/>
      <c r="FJ47" s="32"/>
      <c r="FK47" s="32"/>
      <c r="GP47" s="32"/>
      <c r="GQ47" s="32"/>
      <c r="GR47" s="32"/>
      <c r="GV47"/>
      <c r="GW47"/>
      <c r="GX47"/>
      <c r="HG47" s="33"/>
      <c r="HH47" s="32"/>
      <c r="HI47" s="32"/>
      <c r="HJ47" s="32"/>
      <c r="HK47" s="32"/>
      <c r="HL47" s="32"/>
      <c r="HM47" s="32"/>
      <c r="HQ47" s="32"/>
      <c r="HR47" s="32"/>
      <c r="HS47" s="32"/>
      <c r="HT47"/>
      <c r="HU47"/>
      <c r="HV47"/>
      <c r="HW47" s="32"/>
      <c r="HX47" s="32"/>
      <c r="HY47" s="33"/>
      <c r="HZ47" s="32"/>
      <c r="IA47" s="32"/>
      <c r="IB47" s="33"/>
      <c r="IC47" s="32"/>
      <c r="ID47" s="32"/>
      <c r="IE47" s="33"/>
      <c r="IF47" s="32"/>
      <c r="IG47" s="32"/>
    </row>
    <row r="48" spans="1:245" ht="12.75" customHeight="1">
      <c r="AS48" s="32"/>
      <c r="AT48" s="32"/>
      <c r="AU48" s="32"/>
      <c r="CI48" s="32"/>
      <c r="CJ48" s="32"/>
      <c r="CK48" s="33"/>
      <c r="CL48" s="32"/>
      <c r="CM48" s="32"/>
      <c r="CN48" s="33"/>
      <c r="CO48" s="32"/>
      <c r="CP48" s="32"/>
      <c r="CQ48" s="33"/>
      <c r="CR48" s="32"/>
      <c r="CS48" s="32"/>
      <c r="CT48" s="33"/>
      <c r="CU48" s="32"/>
      <c r="CV48" s="32"/>
      <c r="CW48" s="33"/>
      <c r="CX48" s="32"/>
      <c r="CY48" s="32"/>
      <c r="CZ48" s="33"/>
      <c r="DA48" s="32"/>
      <c r="DB48" s="32"/>
      <c r="DC48" s="33"/>
      <c r="DD48" s="32"/>
      <c r="DE48" s="32"/>
      <c r="DF48" s="33"/>
      <c r="DG48" s="32"/>
      <c r="DH48" s="32"/>
      <c r="DI48" s="33"/>
      <c r="FI48" s="32"/>
      <c r="FJ48" s="32"/>
      <c r="FK48" s="32"/>
      <c r="GP48" s="32"/>
      <c r="GQ48" s="32"/>
      <c r="GR48" s="32"/>
      <c r="GV48"/>
      <c r="GW48"/>
      <c r="GX48"/>
      <c r="HG48" s="33"/>
      <c r="HH48" s="32"/>
      <c r="HI48" s="32"/>
      <c r="HJ48" s="32"/>
      <c r="HK48" s="32"/>
      <c r="HL48" s="32"/>
      <c r="HM48" s="32"/>
      <c r="HQ48" s="32"/>
      <c r="HR48" s="32"/>
      <c r="HS48" s="32"/>
      <c r="HT48"/>
      <c r="HU48"/>
      <c r="HV48"/>
      <c r="HW48" s="32"/>
      <c r="HX48" s="32"/>
      <c r="HY48" s="33"/>
      <c r="HZ48" s="32"/>
      <c r="IA48" s="32"/>
      <c r="IB48" s="33"/>
      <c r="IC48" s="32"/>
      <c r="ID48" s="32"/>
      <c r="IE48" s="33"/>
      <c r="IF48" s="32"/>
      <c r="IG48" s="32"/>
    </row>
    <row r="49" spans="87:239" ht="12.75" customHeight="1">
      <c r="CI49" s="32"/>
      <c r="CJ49" s="32"/>
      <c r="CK49" s="33"/>
      <c r="CL49" s="32"/>
      <c r="CM49" s="32"/>
      <c r="CN49" s="33"/>
      <c r="CO49" s="32"/>
      <c r="CP49" s="32"/>
      <c r="CQ49" s="33"/>
      <c r="CR49" s="32"/>
      <c r="CS49" s="32"/>
      <c r="CT49" s="33"/>
      <c r="CU49" s="32"/>
      <c r="CV49" s="32"/>
      <c r="CW49" s="33"/>
      <c r="CX49" s="32"/>
      <c r="CY49" s="32"/>
      <c r="CZ49" s="33"/>
      <c r="DA49" s="32"/>
      <c r="DB49" s="32"/>
      <c r="DC49" s="33"/>
      <c r="DD49" s="32"/>
      <c r="DE49" s="32"/>
      <c r="DF49" s="33"/>
      <c r="DG49" s="32"/>
      <c r="DH49" s="32"/>
      <c r="DI49" s="33"/>
      <c r="FI49" s="32"/>
      <c r="FJ49" s="32"/>
      <c r="FK49" s="32"/>
      <c r="GP49" s="32"/>
      <c r="GQ49" s="32"/>
      <c r="GR49" s="32"/>
      <c r="GV49"/>
      <c r="GW49"/>
      <c r="GX49"/>
      <c r="HG49" s="33"/>
      <c r="HH49" s="32"/>
      <c r="HI49" s="32"/>
      <c r="HJ49" s="32"/>
      <c r="HK49" s="32"/>
      <c r="HL49" s="32"/>
      <c r="HM49" s="32"/>
      <c r="HQ49" s="32"/>
      <c r="HR49" s="32"/>
      <c r="HS49" s="32"/>
      <c r="HT49"/>
      <c r="HU49"/>
      <c r="HV49"/>
      <c r="HW49" s="64"/>
      <c r="HX49" s="32"/>
      <c r="HY49" s="33"/>
      <c r="HZ49" s="64"/>
      <c r="IA49" s="32"/>
      <c r="IB49" s="33"/>
      <c r="IC49" s="64"/>
      <c r="ID49" s="32"/>
      <c r="IE49" s="33"/>
    </row>
    <row r="50" spans="87:239" ht="12.75" customHeight="1">
      <c r="CI50" s="32"/>
      <c r="CJ50" s="32"/>
      <c r="CK50" s="33"/>
      <c r="CL50" s="64"/>
      <c r="CM50" s="32"/>
      <c r="CN50" s="33"/>
      <c r="CO50" s="64"/>
      <c r="CP50" s="32"/>
      <c r="CQ50" s="33"/>
      <c r="CR50" s="64"/>
      <c r="CS50" s="32"/>
      <c r="CT50" s="33"/>
      <c r="CU50" s="64"/>
      <c r="CV50" s="32"/>
      <c r="CW50" s="33"/>
      <c r="CX50" s="64"/>
      <c r="CY50" s="32"/>
      <c r="CZ50" s="33"/>
      <c r="DA50" s="64"/>
      <c r="DB50" s="32"/>
      <c r="DC50" s="33"/>
      <c r="DD50" s="64"/>
      <c r="DE50" s="32"/>
      <c r="DF50" s="33"/>
      <c r="DG50" s="64"/>
      <c r="DH50" s="32"/>
      <c r="DI50" s="33"/>
      <c r="FI50" s="32"/>
      <c r="FJ50" s="32"/>
      <c r="FK50" s="32"/>
      <c r="GP50" s="32"/>
      <c r="GQ50" s="32"/>
      <c r="GR50" s="32"/>
      <c r="GS50"/>
      <c r="GT50"/>
      <c r="GU50"/>
      <c r="GY50" s="32"/>
      <c r="GZ50" s="32"/>
      <c r="HA50" s="32"/>
      <c r="HB50" s="32"/>
      <c r="HC50" s="32"/>
      <c r="HD50" s="32"/>
      <c r="HK50" s="32"/>
      <c r="HL50" s="32"/>
      <c r="HM50" s="33"/>
      <c r="HN50" s="64"/>
      <c r="HP50" s="33"/>
      <c r="HQ50" s="64"/>
      <c r="HR50" s="32"/>
      <c r="HS50" s="33"/>
      <c r="HT50" s="64"/>
      <c r="HV50" s="33"/>
      <c r="HW50" s="64"/>
      <c r="HX50" s="32"/>
      <c r="HY50" s="33"/>
      <c r="HZ50" s="64"/>
      <c r="IA50" s="32"/>
      <c r="IB50" s="33"/>
      <c r="IC50" s="64"/>
      <c r="ID50" s="32"/>
      <c r="IE50" s="33"/>
    </row>
    <row r="51" spans="87:239" ht="12.75" customHeight="1">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FI51" s="32"/>
      <c r="FJ51" s="32"/>
      <c r="FK51" s="32"/>
      <c r="GP51" s="32"/>
      <c r="GQ51" s="32"/>
      <c r="GR51" s="32"/>
      <c r="GS51"/>
      <c r="GT51"/>
      <c r="GU51"/>
      <c r="GY51" s="32"/>
      <c r="GZ51" s="32"/>
      <c r="HA51" s="32"/>
      <c r="HB51" s="32"/>
      <c r="HC51" s="32"/>
      <c r="HD51" s="32"/>
      <c r="HK51" s="27"/>
      <c r="HL51" s="27"/>
      <c r="HM51" s="28"/>
      <c r="HN51" s="28"/>
      <c r="HO51" s="28"/>
      <c r="HP51" s="28"/>
      <c r="HQ51" s="28"/>
      <c r="HR51" s="28"/>
      <c r="HS51" s="28"/>
      <c r="HT51" s="28"/>
      <c r="HU51" s="28"/>
      <c r="HV51" s="28"/>
    </row>
    <row r="52" spans="87:239" ht="12.75" customHeight="1">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FI52" s="32"/>
      <c r="FJ52" s="32"/>
      <c r="FK52" s="32"/>
      <c r="GP52" s="32"/>
      <c r="GQ52" s="32"/>
      <c r="GR52" s="32"/>
      <c r="GS52"/>
      <c r="GT52"/>
      <c r="GU52"/>
      <c r="GY52" s="32"/>
      <c r="GZ52" s="32"/>
      <c r="HA52" s="32"/>
      <c r="HB52" s="32"/>
      <c r="HC52" s="32"/>
      <c r="HD52" s="32"/>
      <c r="HK52" s="27"/>
      <c r="HL52" s="27"/>
      <c r="HM52" s="28"/>
      <c r="HN52" s="28"/>
      <c r="HO52" s="28"/>
      <c r="HP52" s="28"/>
      <c r="HQ52" s="28"/>
      <c r="HR52" s="28"/>
      <c r="HS52" s="28"/>
      <c r="HT52" s="28"/>
      <c r="HU52" s="28"/>
      <c r="HV52" s="28"/>
      <c r="HW52" s="32"/>
      <c r="HX52" s="32"/>
      <c r="HY52" s="32"/>
      <c r="HZ52" s="32"/>
      <c r="IA52" s="32"/>
      <c r="IB52" s="32"/>
      <c r="IC52" s="32"/>
      <c r="ID52" s="32"/>
      <c r="IE52" s="32"/>
    </row>
    <row r="53" spans="87:239" ht="12.75" customHeight="1">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FI53" s="32"/>
      <c r="FJ53" s="32"/>
      <c r="FK53" s="32"/>
      <c r="GP53" s="32"/>
      <c r="GQ53" s="32"/>
      <c r="GR53" s="32"/>
      <c r="GS53"/>
      <c r="GT53"/>
      <c r="GU53"/>
      <c r="GY53" s="32"/>
      <c r="GZ53" s="32"/>
      <c r="HA53" s="32"/>
      <c r="HB53" s="32"/>
      <c r="HC53" s="32"/>
      <c r="HD53" s="32"/>
      <c r="HK53" s="27"/>
      <c r="HL53" s="27"/>
      <c r="HM53" s="28"/>
      <c r="HN53" s="28"/>
      <c r="HO53" s="28"/>
      <c r="HP53" s="28"/>
      <c r="HQ53" s="28"/>
      <c r="HR53" s="28"/>
      <c r="HS53" s="28"/>
      <c r="HT53" s="28"/>
      <c r="HU53" s="28"/>
      <c r="HV53" s="28"/>
      <c r="HW53" s="32"/>
      <c r="HX53" s="32"/>
      <c r="HY53" s="32"/>
      <c r="HZ53" s="32"/>
      <c r="IA53" s="32"/>
      <c r="IB53" s="32"/>
      <c r="IC53" s="32"/>
      <c r="ID53" s="32"/>
      <c r="IE53" s="32"/>
    </row>
    <row r="54" spans="87:239" ht="12.75" customHeight="1">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FI54" s="32"/>
      <c r="FJ54" s="32"/>
      <c r="FK54" s="32"/>
      <c r="GP54" s="32"/>
      <c r="GQ54" s="32"/>
      <c r="GR54" s="32"/>
      <c r="GS54"/>
      <c r="GT54"/>
      <c r="GU54"/>
      <c r="GY54" s="32"/>
      <c r="GZ54" s="32"/>
      <c r="HA54" s="32"/>
      <c r="HB54" s="32"/>
      <c r="HC54" s="32"/>
      <c r="HD54" s="32"/>
      <c r="HK54" s="27"/>
      <c r="HL54" s="27"/>
      <c r="HM54" s="28"/>
      <c r="HN54" s="28"/>
      <c r="HO54" s="28"/>
      <c r="HP54" s="28"/>
      <c r="HQ54" s="28"/>
      <c r="HR54" s="28"/>
      <c r="HS54" s="28"/>
      <c r="HT54" s="28"/>
      <c r="HU54" s="28"/>
      <c r="HV54" s="28"/>
      <c r="HW54" s="32"/>
      <c r="HX54" s="32"/>
      <c r="HY54" s="32"/>
      <c r="HZ54" s="32"/>
      <c r="IA54" s="32"/>
      <c r="IB54" s="32"/>
      <c r="IC54" s="32"/>
      <c r="ID54" s="32"/>
      <c r="IE54" s="32"/>
    </row>
    <row r="55" spans="87:239" ht="12.75" customHeight="1">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FI55" s="32"/>
      <c r="FJ55" s="32"/>
      <c r="FK55" s="32"/>
      <c r="GP55" s="32"/>
      <c r="GQ55" s="32"/>
      <c r="GR55" s="32"/>
      <c r="GS55"/>
      <c r="GT55"/>
      <c r="GU55"/>
      <c r="GY55" s="32"/>
      <c r="GZ55" s="32"/>
      <c r="HA55" s="32"/>
      <c r="HB55" s="32"/>
      <c r="HC55" s="32"/>
      <c r="HD55" s="32"/>
      <c r="HK55" s="27"/>
      <c r="HL55" s="27"/>
      <c r="HM55" s="28"/>
      <c r="HN55" s="28"/>
      <c r="HO55" s="28"/>
      <c r="HP55" s="28"/>
      <c r="HQ55" s="28"/>
      <c r="HR55" s="28"/>
      <c r="HS55" s="28"/>
      <c r="HT55" s="28"/>
      <c r="HU55" s="28"/>
      <c r="HV55" s="28"/>
      <c r="HW55" s="32"/>
      <c r="HX55" s="32"/>
      <c r="HY55" s="32"/>
      <c r="HZ55" s="32"/>
      <c r="IA55" s="32"/>
      <c r="IB55" s="32"/>
      <c r="IC55" s="32"/>
      <c r="ID55" s="32"/>
      <c r="IE55" s="32"/>
    </row>
    <row r="56" spans="87:239" ht="12.75" customHeight="1">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FI56" s="32"/>
      <c r="FJ56" s="32"/>
      <c r="FK56" s="32"/>
      <c r="GP56" s="32"/>
      <c r="GQ56" s="32"/>
      <c r="GR56" s="32"/>
      <c r="GS56"/>
      <c r="GT56"/>
      <c r="GU56"/>
      <c r="GY56" s="32"/>
      <c r="GZ56" s="32"/>
      <c r="HA56" s="32"/>
      <c r="HB56" s="32"/>
      <c r="HC56" s="32"/>
      <c r="HD56" s="32"/>
      <c r="HK56" s="27"/>
      <c r="HL56" s="27"/>
      <c r="HM56" s="28"/>
      <c r="HN56" s="28"/>
      <c r="HO56" s="28"/>
      <c r="HP56" s="28"/>
      <c r="HQ56" s="28"/>
      <c r="HR56" s="28"/>
      <c r="HS56" s="28"/>
      <c r="HT56" s="28"/>
      <c r="HU56" s="28"/>
      <c r="HV56" s="28"/>
      <c r="HW56" s="32"/>
      <c r="HX56" s="32"/>
      <c r="HY56" s="32"/>
      <c r="HZ56" s="32"/>
      <c r="IA56" s="32"/>
      <c r="IB56" s="32"/>
      <c r="IC56" s="32"/>
      <c r="ID56" s="32"/>
      <c r="IE56" s="32"/>
    </row>
    <row r="57" spans="87:239" ht="12.75" customHeight="1">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FI57" s="32"/>
      <c r="FJ57" s="32"/>
      <c r="FK57" s="32"/>
      <c r="HW57" s="32"/>
      <c r="HX57" s="32"/>
      <c r="HY57" s="32"/>
      <c r="HZ57" s="32"/>
      <c r="IA57" s="32"/>
      <c r="IB57" s="32"/>
      <c r="IC57" s="32"/>
      <c r="ID57" s="32"/>
      <c r="IE57" s="32"/>
    </row>
    <row r="58" spans="87:239" ht="12.75" customHeight="1">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FI58" s="32"/>
      <c r="FJ58" s="32"/>
      <c r="FK58" s="32"/>
      <c r="HW58" s="32"/>
      <c r="HX58" s="32"/>
      <c r="HY58" s="32"/>
      <c r="HZ58" s="32"/>
      <c r="IA58" s="32"/>
      <c r="IB58" s="32"/>
      <c r="IC58" s="32"/>
      <c r="ID58" s="32"/>
      <c r="IE58" s="32"/>
    </row>
    <row r="59" spans="87:239" ht="12.75" customHeight="1">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FI59" s="32"/>
      <c r="FJ59" s="32"/>
      <c r="FK59" s="32"/>
      <c r="HW59" s="32"/>
      <c r="HX59" s="32"/>
      <c r="HY59" s="32"/>
      <c r="HZ59" s="32"/>
      <c r="IA59" s="32"/>
      <c r="IB59" s="32"/>
      <c r="IC59" s="32"/>
      <c r="ID59" s="32"/>
      <c r="IE59" s="32"/>
    </row>
    <row r="60" spans="87:239" ht="12.75" customHeight="1">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FI60" s="32"/>
      <c r="FJ60" s="32"/>
      <c r="FK60" s="32"/>
      <c r="HW60" s="32"/>
      <c r="HX60" s="32"/>
      <c r="HY60" s="32"/>
      <c r="HZ60" s="32"/>
      <c r="IA60" s="32"/>
      <c r="IB60" s="32"/>
      <c r="IC60" s="32"/>
      <c r="ID60" s="32"/>
      <c r="IE60" s="32"/>
    </row>
    <row r="61" spans="87:239" ht="12.75" customHeight="1">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FI61" s="32"/>
      <c r="FJ61" s="32"/>
      <c r="FK61" s="32"/>
      <c r="HW61" s="32"/>
      <c r="HX61" s="32"/>
      <c r="HY61" s="32"/>
      <c r="HZ61" s="32"/>
      <c r="IA61" s="32"/>
      <c r="IB61" s="32"/>
      <c r="IC61" s="32"/>
      <c r="ID61" s="32"/>
      <c r="IE61" s="32"/>
    </row>
    <row r="62" spans="87:239" ht="12.75" customHeight="1">
      <c r="CK62" s="28"/>
      <c r="CL62" s="28"/>
      <c r="CM62" s="28"/>
      <c r="CN62" s="28"/>
      <c r="CO62" s="28"/>
      <c r="CP62" s="28"/>
      <c r="CQ62" s="28"/>
      <c r="CR62" s="28"/>
      <c r="CS62" s="28"/>
      <c r="CT62" s="28"/>
      <c r="CU62" s="28"/>
      <c r="CV62" s="28"/>
      <c r="CW62" s="28"/>
      <c r="CX62" s="28"/>
      <c r="CY62" s="28"/>
      <c r="CZ62" s="28"/>
      <c r="DA62" s="28"/>
      <c r="DB62" s="28"/>
      <c r="DC62" s="28"/>
      <c r="DD62" s="28"/>
      <c r="DE62" s="28"/>
      <c r="DF62" s="28"/>
      <c r="DG62" s="28"/>
      <c r="DH62" s="28"/>
      <c r="DI62" s="28"/>
      <c r="FI62" s="32"/>
      <c r="FJ62" s="32"/>
      <c r="FK62" s="32"/>
      <c r="HW62" s="32"/>
      <c r="HX62" s="32"/>
      <c r="HY62" s="32"/>
      <c r="HZ62" s="32"/>
      <c r="IA62" s="32"/>
      <c r="IB62" s="32"/>
      <c r="IC62" s="32"/>
      <c r="ID62" s="32"/>
      <c r="IE62" s="32"/>
    </row>
    <row r="63" spans="87:239" ht="12.75" customHeight="1">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FI63" s="32"/>
      <c r="FJ63" s="32"/>
      <c r="FK63" s="32"/>
      <c r="HW63" s="32"/>
      <c r="HX63" s="32"/>
      <c r="HY63" s="32"/>
      <c r="HZ63" s="32"/>
      <c r="IA63" s="32"/>
      <c r="IB63" s="32"/>
      <c r="IC63" s="32"/>
      <c r="ID63" s="32"/>
      <c r="IE63" s="32"/>
    </row>
    <row r="64" spans="87:239" ht="12.75" customHeight="1">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FI64" s="32"/>
      <c r="FJ64" s="32"/>
      <c r="FK64" s="32"/>
      <c r="HW64" s="32"/>
      <c r="HX64" s="32"/>
      <c r="HY64" s="32"/>
      <c r="HZ64" s="32"/>
      <c r="IA64" s="32"/>
      <c r="IB64" s="32"/>
      <c r="IC64" s="32"/>
      <c r="ID64" s="32"/>
      <c r="IE64" s="32"/>
    </row>
    <row r="65" spans="89:239" ht="12.75" customHeight="1">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FI65" s="32"/>
      <c r="FJ65" s="32"/>
      <c r="FK65" s="32"/>
      <c r="HW65" s="32"/>
      <c r="HX65" s="32"/>
      <c r="HY65" s="32"/>
      <c r="HZ65" s="32"/>
      <c r="IA65" s="32"/>
      <c r="IB65" s="32"/>
      <c r="IC65" s="32"/>
      <c r="ID65" s="32"/>
      <c r="IE65" s="32"/>
    </row>
    <row r="66" spans="89:239" ht="12.75" customHeight="1">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FI66" s="32"/>
      <c r="FJ66" s="32"/>
      <c r="FK66" s="32"/>
      <c r="HW66" s="32"/>
      <c r="HX66" s="32"/>
      <c r="HY66" s="32"/>
      <c r="HZ66" s="32"/>
      <c r="IA66" s="32"/>
      <c r="IB66" s="32"/>
      <c r="IC66" s="32"/>
      <c r="ID66" s="32"/>
      <c r="IE66" s="32"/>
    </row>
    <row r="67" spans="89:239" ht="12.75" customHeight="1">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FI67" s="32"/>
      <c r="FJ67" s="32"/>
      <c r="FK67" s="32"/>
      <c r="HW67" s="32"/>
      <c r="HX67" s="32"/>
      <c r="HY67" s="32"/>
      <c r="HZ67" s="32"/>
      <c r="IA67" s="32"/>
      <c r="IB67" s="32"/>
      <c r="IC67" s="32"/>
      <c r="ID67" s="32"/>
      <c r="IE67" s="32"/>
    </row>
    <row r="68" spans="89:239" ht="12.75" customHeight="1">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FI68" s="32"/>
      <c r="FJ68" s="32"/>
      <c r="FK68" s="32"/>
      <c r="HW68" s="32"/>
      <c r="HX68" s="32"/>
      <c r="HY68" s="32"/>
      <c r="HZ68" s="32"/>
      <c r="IA68" s="32"/>
      <c r="IB68" s="32"/>
      <c r="IC68" s="32"/>
      <c r="ID68" s="32"/>
      <c r="IE68" s="32"/>
    </row>
    <row r="69" spans="89:239" ht="12.75" customHeight="1">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FI69" s="32"/>
      <c r="FJ69" s="32"/>
      <c r="FK69" s="32"/>
      <c r="HW69" s="32"/>
      <c r="HX69" s="32"/>
      <c r="HY69" s="32"/>
      <c r="HZ69" s="32"/>
      <c r="IA69" s="32"/>
      <c r="IB69" s="32"/>
      <c r="IC69" s="32"/>
      <c r="ID69" s="32"/>
      <c r="IE69" s="32"/>
    </row>
    <row r="70" spans="89:239" ht="12.75" customHeight="1">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FI70" s="32"/>
      <c r="FJ70" s="32"/>
      <c r="FK70" s="32"/>
      <c r="HW70" s="32"/>
      <c r="HX70" s="32"/>
      <c r="HY70" s="32"/>
      <c r="HZ70" s="32"/>
      <c r="IA70" s="32"/>
      <c r="IB70" s="32"/>
      <c r="IC70" s="32"/>
      <c r="ID70" s="32"/>
      <c r="IE70" s="32"/>
    </row>
    <row r="71" spans="89:239" ht="12.75" customHeight="1">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FI71" s="32"/>
      <c r="FJ71" s="32"/>
      <c r="FK71" s="32"/>
      <c r="HW71" s="32"/>
      <c r="HX71" s="32"/>
      <c r="HY71" s="32"/>
      <c r="HZ71" s="32"/>
      <c r="IA71" s="32"/>
      <c r="IB71" s="32"/>
      <c r="IC71" s="32"/>
      <c r="ID71" s="32"/>
      <c r="IE71" s="32"/>
    </row>
    <row r="72" spans="89:239" ht="12.75" customHeight="1">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FI72" s="32"/>
      <c r="FJ72" s="32"/>
      <c r="FK72" s="32"/>
      <c r="HW72" s="32"/>
      <c r="HX72" s="32"/>
      <c r="HY72" s="32"/>
      <c r="HZ72" s="32"/>
      <c r="IA72" s="32"/>
      <c r="IB72" s="32"/>
      <c r="IC72" s="32"/>
      <c r="ID72" s="32"/>
      <c r="IE72" s="32"/>
    </row>
    <row r="73" spans="89:239" ht="12.75" customHeight="1">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c r="FI73" s="32"/>
      <c r="FJ73" s="32"/>
      <c r="FK73" s="32"/>
      <c r="HW73" s="32"/>
      <c r="HX73" s="32"/>
      <c r="HY73" s="32"/>
      <c r="HZ73" s="32"/>
      <c r="IA73" s="32"/>
      <c r="IB73" s="32"/>
      <c r="IC73" s="32"/>
      <c r="ID73" s="32"/>
      <c r="IE73" s="32"/>
    </row>
    <row r="74" spans="89:239" ht="12.75" customHeight="1">
      <c r="CK74" s="28"/>
      <c r="CL74" s="28"/>
      <c r="CM74" s="28"/>
      <c r="CN74" s="28"/>
      <c r="CO74" s="28"/>
      <c r="CP74" s="28"/>
      <c r="CQ74" s="28"/>
      <c r="CR74" s="28"/>
      <c r="CS74" s="28"/>
      <c r="CT74" s="28"/>
      <c r="CU74" s="28"/>
      <c r="CV74" s="28"/>
      <c r="CW74" s="28"/>
      <c r="CX74" s="28"/>
      <c r="CY74" s="28"/>
      <c r="CZ74" s="28"/>
      <c r="DA74" s="28"/>
      <c r="DB74" s="28"/>
      <c r="DC74" s="28"/>
      <c r="DD74" s="28"/>
      <c r="DE74" s="28"/>
      <c r="DF74" s="28"/>
      <c r="DG74" s="28"/>
      <c r="DH74" s="28"/>
      <c r="DI74" s="28"/>
      <c r="FI74" s="32"/>
      <c r="FJ74" s="32"/>
      <c r="FK74" s="32"/>
      <c r="HW74" s="32"/>
      <c r="HX74" s="32"/>
      <c r="HY74" s="32"/>
      <c r="HZ74" s="32"/>
      <c r="IA74" s="32"/>
      <c r="IB74" s="32"/>
      <c r="IC74" s="32"/>
      <c r="ID74" s="32"/>
      <c r="IE74" s="32"/>
    </row>
    <row r="75" spans="89:239" ht="12.75" customHeight="1">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c r="FI75" s="32"/>
      <c r="FJ75" s="32"/>
      <c r="FK75" s="32"/>
      <c r="HW75" s="32"/>
      <c r="HX75" s="32"/>
      <c r="HY75" s="32"/>
      <c r="HZ75" s="32"/>
      <c r="IA75" s="32"/>
      <c r="IB75" s="32"/>
      <c r="IC75" s="32"/>
      <c r="ID75" s="32"/>
      <c r="IE75" s="32"/>
    </row>
    <row r="76" spans="89:239" ht="12.75" customHeight="1">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FI76" s="32"/>
      <c r="FJ76" s="32"/>
      <c r="FK76" s="32"/>
      <c r="HW76" s="32"/>
      <c r="HX76" s="32"/>
      <c r="HY76" s="32"/>
      <c r="HZ76" s="32"/>
      <c r="IA76" s="32"/>
      <c r="IB76" s="32"/>
      <c r="IC76" s="32"/>
      <c r="ID76" s="32"/>
      <c r="IE76" s="32"/>
    </row>
    <row r="77" spans="89:239" ht="12.75" customHeight="1">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FI77" s="32"/>
      <c r="FJ77" s="32"/>
      <c r="FK77" s="32"/>
      <c r="HW77" s="32"/>
      <c r="HX77" s="32"/>
      <c r="HY77" s="32"/>
      <c r="HZ77" s="32"/>
      <c r="IA77" s="32"/>
      <c r="IB77" s="32"/>
      <c r="IC77" s="32"/>
      <c r="ID77" s="32"/>
      <c r="IE77" s="32"/>
    </row>
    <row r="78" spans="89:239" ht="12.75" customHeight="1">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FI78" s="32"/>
      <c r="FJ78" s="32"/>
      <c r="FK78" s="32"/>
      <c r="HW78" s="32"/>
      <c r="HX78" s="32"/>
      <c r="HY78" s="32"/>
      <c r="HZ78" s="32"/>
      <c r="IA78" s="32"/>
      <c r="IB78" s="32"/>
      <c r="IC78" s="32"/>
      <c r="ID78" s="32"/>
      <c r="IE78" s="32"/>
    </row>
    <row r="79" spans="89:239" ht="12.75" customHeight="1">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FI79" s="32"/>
      <c r="FJ79" s="32"/>
      <c r="FK79" s="32"/>
      <c r="HW79" s="32"/>
      <c r="HX79" s="32"/>
      <c r="HY79" s="32"/>
      <c r="HZ79" s="32"/>
      <c r="IA79" s="32"/>
      <c r="IB79" s="32"/>
      <c r="IC79" s="32"/>
      <c r="ID79" s="32"/>
      <c r="IE79" s="32"/>
    </row>
    <row r="80" spans="89:239" ht="12.75" customHeight="1">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FI80" s="32"/>
      <c r="FJ80" s="32"/>
      <c r="FK80" s="32"/>
      <c r="HW80" s="32"/>
      <c r="HX80" s="32"/>
      <c r="HY80" s="32"/>
      <c r="HZ80" s="32"/>
      <c r="IA80" s="32"/>
      <c r="IB80" s="32"/>
      <c r="IC80" s="32"/>
      <c r="ID80" s="32"/>
      <c r="IE80" s="32"/>
    </row>
    <row r="81" spans="3:245" ht="12.75" customHeight="1">
      <c r="C81" s="28"/>
      <c r="D81" s="28"/>
      <c r="E81" s="28"/>
      <c r="F81" s="28"/>
      <c r="G81" s="28"/>
      <c r="H81" s="28"/>
      <c r="I81" s="28"/>
      <c r="J81" s="28"/>
      <c r="K81" s="28"/>
      <c r="CI81" s="28"/>
      <c r="CJ81" s="28"/>
      <c r="CK81" s="28"/>
      <c r="CL81" s="28"/>
      <c r="CM81" s="28"/>
      <c r="CN81" s="28"/>
      <c r="CO81" s="28"/>
      <c r="CP81" s="28"/>
      <c r="CQ81" s="28"/>
      <c r="CR81" s="28"/>
      <c r="CS81" s="28"/>
      <c r="CT81" s="28"/>
      <c r="CU81" s="28"/>
      <c r="CV81" s="28"/>
      <c r="CW81" s="28"/>
      <c r="CX81" s="28"/>
      <c r="CY81" s="28"/>
      <c r="CZ81" s="28"/>
      <c r="DA81" s="28"/>
      <c r="DB81" s="28"/>
      <c r="DC81" s="28"/>
      <c r="DD81" s="28"/>
      <c r="DE81" s="28"/>
      <c r="DF81" s="28"/>
      <c r="DG81" s="28"/>
      <c r="DH81" s="28"/>
      <c r="DI81" s="28"/>
      <c r="EK81" s="28"/>
      <c r="EL81" s="28"/>
      <c r="EM81" s="28"/>
      <c r="EN81" s="28"/>
      <c r="EO81" s="28"/>
      <c r="EP81" s="28"/>
      <c r="ET81" s="28"/>
      <c r="EU81" s="28"/>
      <c r="EV81" s="28"/>
      <c r="II81" s="28"/>
      <c r="IJ81" s="28"/>
      <c r="IK81" s="28"/>
    </row>
    <row r="82" spans="3:245" ht="12.75" customHeight="1">
      <c r="C82" s="28"/>
      <c r="D82" s="28"/>
      <c r="E82" s="28"/>
      <c r="F82" s="28"/>
      <c r="G82" s="28"/>
      <c r="H82" s="28"/>
      <c r="I82" s="28"/>
      <c r="J82" s="28"/>
      <c r="K82" s="28"/>
      <c r="CI82" s="28"/>
      <c r="CJ82" s="28"/>
      <c r="CK82" s="32"/>
      <c r="CL82" s="32"/>
      <c r="CM82" s="64"/>
      <c r="CN82" s="32"/>
      <c r="CO82" s="28"/>
      <c r="CP82" s="28"/>
      <c r="CQ82" s="28"/>
      <c r="CR82" s="32"/>
      <c r="CS82" s="64"/>
      <c r="CT82" s="32"/>
      <c r="CU82" s="28"/>
      <c r="CV82" s="28"/>
      <c r="CW82" s="28"/>
      <c r="CX82" s="28"/>
      <c r="CY82" s="28"/>
      <c r="CZ82" s="28"/>
      <c r="DA82" s="28"/>
      <c r="DB82" s="28"/>
      <c r="DC82" s="28"/>
      <c r="DD82" s="28"/>
      <c r="DE82" s="28"/>
      <c r="DF82" s="28"/>
      <c r="DG82" s="28"/>
      <c r="DH82" s="28"/>
      <c r="DI82" s="28"/>
      <c r="EK82" s="28"/>
      <c r="EL82" s="28"/>
      <c r="EM82" s="28"/>
      <c r="EN82" s="28"/>
      <c r="EO82" s="28"/>
      <c r="EP82" s="28"/>
      <c r="ET82" s="28"/>
      <c r="EU82" s="28"/>
      <c r="EV82" s="28"/>
      <c r="II82" s="28"/>
      <c r="IJ82" s="28"/>
      <c r="IK82" s="28"/>
    </row>
    <row r="83" spans="3:245" ht="12.75" customHeight="1">
      <c r="C83" s="28"/>
      <c r="D83" s="28"/>
      <c r="E83" s="28"/>
      <c r="F83" s="28"/>
      <c r="G83" s="28"/>
      <c r="H83" s="28"/>
      <c r="I83" s="28"/>
      <c r="J83" s="28"/>
      <c r="K83" s="28"/>
      <c r="CI83" s="28"/>
      <c r="CJ83" s="28"/>
      <c r="CK83" s="72"/>
      <c r="CL83" s="32"/>
      <c r="CM83" s="72"/>
      <c r="CN83" s="72"/>
      <c r="CO83" s="28"/>
      <c r="CP83" s="28"/>
      <c r="CQ83" s="28"/>
      <c r="CR83" s="32"/>
      <c r="CS83" s="72"/>
      <c r="CT83" s="72"/>
      <c r="CU83" s="28"/>
      <c r="CV83" s="28"/>
      <c r="CW83" s="28"/>
      <c r="CX83" s="28"/>
      <c r="CY83" s="28"/>
      <c r="CZ83" s="28"/>
      <c r="DA83" s="28"/>
      <c r="DB83" s="28"/>
      <c r="DC83" s="28"/>
      <c r="DD83" s="28"/>
      <c r="DE83" s="28"/>
      <c r="DF83" s="28"/>
      <c r="DG83" s="28"/>
      <c r="DH83" s="28"/>
      <c r="DI83" s="28"/>
      <c r="EK83" s="28"/>
      <c r="EL83" s="28"/>
      <c r="EM83" s="28"/>
      <c r="EN83" s="28"/>
      <c r="EO83" s="28"/>
      <c r="EP83" s="28"/>
      <c r="ET83" s="28"/>
      <c r="EU83" s="28"/>
      <c r="EV83" s="28"/>
      <c r="II83" s="28"/>
      <c r="IJ83" s="28"/>
      <c r="IK83" s="28"/>
    </row>
    <row r="84" spans="3:245" ht="12.75" customHeight="1">
      <c r="C84" s="28"/>
      <c r="D84" s="28"/>
      <c r="E84" s="28"/>
      <c r="F84" s="28"/>
      <c r="G84" s="28"/>
      <c r="H84" s="28"/>
      <c r="I84" s="28"/>
      <c r="J84" s="28"/>
      <c r="K84" s="28"/>
      <c r="CI84" s="28"/>
      <c r="CJ84" s="28"/>
      <c r="CK84" s="32"/>
      <c r="CL84" s="2"/>
      <c r="CM84" s="32"/>
      <c r="CN84" s="32"/>
      <c r="CO84" s="28"/>
      <c r="CP84" s="28"/>
      <c r="CQ84" s="28"/>
      <c r="CR84" s="2"/>
      <c r="CS84" s="32"/>
      <c r="CT84" s="32"/>
      <c r="CU84" s="28"/>
      <c r="CV84" s="28"/>
      <c r="CW84" s="28"/>
      <c r="CX84" s="28"/>
      <c r="CY84" s="28"/>
      <c r="CZ84" s="28"/>
      <c r="DA84" s="28"/>
      <c r="DB84" s="28"/>
      <c r="DC84" s="28"/>
      <c r="DD84" s="28"/>
      <c r="DE84" s="28"/>
      <c r="DF84" s="28"/>
      <c r="DG84" s="28"/>
      <c r="DH84" s="28"/>
      <c r="DI84" s="28"/>
      <c r="EK84" s="28"/>
      <c r="EL84" s="28"/>
      <c r="EM84" s="28"/>
      <c r="EN84" s="28"/>
      <c r="EO84" s="28"/>
      <c r="EP84" s="28"/>
      <c r="ET84" s="28"/>
      <c r="EU84" s="28"/>
      <c r="EV84" s="28"/>
      <c r="II84" s="28"/>
      <c r="IJ84" s="28"/>
      <c r="IK84" s="28"/>
    </row>
    <row r="85" spans="3:245" ht="12.75" customHeight="1">
      <c r="C85" s="28"/>
      <c r="D85" s="28"/>
      <c r="E85" s="28"/>
      <c r="F85" s="28"/>
      <c r="G85" s="28"/>
      <c r="H85" s="28"/>
      <c r="I85" s="28"/>
      <c r="J85" s="28"/>
      <c r="K85" s="28"/>
      <c r="CI85" s="28"/>
      <c r="CJ85" s="28"/>
      <c r="CK85" s="33"/>
      <c r="CL85" s="32"/>
      <c r="CM85" s="32"/>
      <c r="CN85" s="33"/>
      <c r="CO85" s="28"/>
      <c r="CP85" s="28"/>
      <c r="CQ85" s="28"/>
      <c r="CR85" s="32"/>
      <c r="CS85" s="32"/>
      <c r="CT85" s="33"/>
      <c r="CU85" s="28"/>
      <c r="CV85" s="28"/>
      <c r="CW85" s="28"/>
      <c r="CX85" s="28"/>
      <c r="CY85" s="28"/>
      <c r="CZ85" s="28"/>
      <c r="DA85" s="28"/>
      <c r="DB85" s="28"/>
      <c r="DC85" s="28"/>
      <c r="DD85" s="28"/>
      <c r="DE85" s="28"/>
      <c r="DF85" s="28"/>
      <c r="DG85" s="28"/>
      <c r="DH85" s="28"/>
      <c r="DI85" s="28"/>
      <c r="EK85" s="28"/>
      <c r="EL85" s="28"/>
      <c r="EM85" s="28"/>
      <c r="EN85" s="28"/>
      <c r="EO85" s="28"/>
      <c r="EP85" s="28"/>
      <c r="ET85" s="28"/>
      <c r="EU85" s="28"/>
      <c r="EV85" s="28"/>
      <c r="II85" s="28"/>
      <c r="IJ85" s="28"/>
      <c r="IK85" s="28"/>
    </row>
    <row r="86" spans="3:245" ht="12.75" customHeight="1">
      <c r="C86" s="28"/>
      <c r="D86" s="28"/>
      <c r="E86" s="28"/>
      <c r="F86" s="28"/>
      <c r="G86" s="28"/>
      <c r="H86" s="28"/>
      <c r="I86" s="28"/>
      <c r="J86" s="28"/>
      <c r="K86" s="28"/>
      <c r="CI86" s="28"/>
      <c r="CJ86" s="28"/>
      <c r="CK86" s="33"/>
      <c r="CL86" s="32"/>
      <c r="CM86" s="32"/>
      <c r="CN86" s="33"/>
      <c r="CO86" s="28"/>
      <c r="CP86" s="28"/>
      <c r="CQ86" s="28"/>
      <c r="CR86" s="32"/>
      <c r="CS86" s="32"/>
      <c r="CT86" s="33"/>
      <c r="CU86" s="28"/>
      <c r="CV86" s="28"/>
      <c r="CW86" s="28"/>
      <c r="CX86" s="28"/>
      <c r="CY86" s="28"/>
      <c r="CZ86" s="28"/>
      <c r="DA86" s="28"/>
      <c r="DB86" s="28"/>
      <c r="DC86" s="28"/>
      <c r="DD86" s="28"/>
      <c r="DE86" s="28"/>
      <c r="DF86" s="28"/>
      <c r="DG86" s="28"/>
      <c r="DH86" s="28"/>
      <c r="DI86" s="28"/>
      <c r="EK86" s="28"/>
      <c r="EL86" s="28"/>
      <c r="EM86" s="28"/>
      <c r="EN86" s="28"/>
      <c r="EO86" s="28"/>
      <c r="EP86" s="28"/>
      <c r="ET86" s="28"/>
      <c r="EU86" s="28"/>
      <c r="EV86" s="28"/>
      <c r="II86" s="28"/>
      <c r="IJ86" s="28"/>
      <c r="IK86" s="28"/>
    </row>
    <row r="87" spans="3:245" ht="12.75" customHeight="1">
      <c r="C87" s="28"/>
      <c r="D87" s="28"/>
      <c r="E87" s="28"/>
      <c r="F87" s="28"/>
      <c r="G87" s="28"/>
      <c r="H87" s="28"/>
      <c r="I87" s="28"/>
      <c r="J87" s="28"/>
      <c r="K87" s="28"/>
      <c r="CI87" s="28"/>
      <c r="CJ87" s="28"/>
      <c r="CK87" s="33"/>
      <c r="CL87" s="32"/>
      <c r="CM87" s="32"/>
      <c r="CN87" s="33"/>
      <c r="CO87" s="28"/>
      <c r="CP87" s="28"/>
      <c r="CQ87" s="28"/>
      <c r="CR87" s="32"/>
      <c r="CS87" s="32"/>
      <c r="CT87" s="33"/>
      <c r="CU87" s="28"/>
      <c r="CV87" s="28"/>
      <c r="CW87" s="28"/>
      <c r="CX87" s="28"/>
      <c r="CY87" s="28"/>
      <c r="CZ87" s="28"/>
      <c r="DA87" s="28"/>
      <c r="DB87" s="28"/>
      <c r="DC87" s="28"/>
      <c r="DD87" s="28"/>
      <c r="DE87" s="28"/>
      <c r="DF87" s="28"/>
      <c r="DG87" s="28"/>
      <c r="DH87" s="28"/>
      <c r="DI87" s="28"/>
      <c r="EK87" s="28"/>
      <c r="EL87" s="28"/>
      <c r="EM87" s="28"/>
      <c r="EN87" s="28"/>
      <c r="EO87" s="28"/>
      <c r="EP87" s="28"/>
      <c r="ET87" s="28"/>
      <c r="EU87" s="28"/>
      <c r="EV87" s="28"/>
      <c r="II87" s="28"/>
      <c r="IJ87" s="28"/>
      <c r="IK87" s="28"/>
    </row>
    <row r="88" spans="3:245" ht="12.75" customHeight="1">
      <c r="C88" s="28"/>
      <c r="D88" s="28"/>
      <c r="E88" s="28"/>
      <c r="F88" s="28"/>
      <c r="G88" s="28"/>
      <c r="H88" s="28"/>
      <c r="I88" s="28"/>
      <c r="J88" s="28"/>
      <c r="K88" s="28"/>
      <c r="CI88" s="28"/>
      <c r="CJ88" s="28"/>
      <c r="CK88" s="33"/>
      <c r="CL88" s="32"/>
      <c r="CM88" s="32"/>
      <c r="CN88" s="33"/>
      <c r="CO88" s="28"/>
      <c r="CP88" s="28"/>
      <c r="CQ88" s="28"/>
      <c r="CR88" s="32"/>
      <c r="CS88" s="32"/>
      <c r="CT88" s="33"/>
      <c r="CU88" s="28"/>
      <c r="CV88" s="28"/>
      <c r="CW88" s="28"/>
      <c r="CX88" s="28"/>
      <c r="CY88" s="28"/>
      <c r="CZ88" s="28"/>
      <c r="DA88" s="28"/>
      <c r="DB88" s="28"/>
      <c r="DC88" s="28"/>
      <c r="DD88" s="28"/>
      <c r="DE88" s="28"/>
      <c r="DF88" s="28"/>
      <c r="DG88" s="28"/>
      <c r="DH88" s="28"/>
      <c r="DI88" s="28"/>
      <c r="EK88" s="28"/>
      <c r="EL88" s="28"/>
      <c r="EM88" s="28"/>
      <c r="EN88" s="28"/>
      <c r="EO88" s="28"/>
      <c r="EP88" s="28"/>
      <c r="ET88" s="28"/>
      <c r="EU88" s="28"/>
      <c r="EV88" s="28"/>
      <c r="II88" s="28"/>
      <c r="IJ88" s="28"/>
      <c r="IK88" s="28"/>
    </row>
    <row r="89" spans="3:245" ht="12.75" customHeight="1">
      <c r="C89" s="28"/>
      <c r="D89" s="28"/>
      <c r="E89" s="28"/>
      <c r="F89" s="28"/>
      <c r="G89" s="28"/>
      <c r="H89" s="28"/>
      <c r="I89" s="28"/>
      <c r="J89" s="28"/>
      <c r="K89" s="28"/>
      <c r="CI89" s="28"/>
      <c r="CJ89" s="28"/>
      <c r="CK89" s="33"/>
      <c r="CL89" s="64"/>
      <c r="CM89" s="32"/>
      <c r="CN89" s="33"/>
      <c r="CO89" s="28"/>
      <c r="CP89" s="28"/>
      <c r="CQ89" s="28"/>
      <c r="CR89" s="64"/>
      <c r="CS89" s="32"/>
      <c r="CT89" s="33"/>
      <c r="CU89" s="28"/>
      <c r="CV89" s="28"/>
      <c r="CW89" s="28"/>
      <c r="CX89" s="28"/>
      <c r="CY89" s="28"/>
      <c r="CZ89" s="28"/>
      <c r="DA89" s="28"/>
      <c r="DB89" s="28"/>
      <c r="DC89" s="28"/>
      <c r="DD89" s="28"/>
      <c r="DE89" s="28"/>
      <c r="DF89" s="28"/>
      <c r="DG89" s="28"/>
      <c r="DH89" s="28"/>
      <c r="DI89" s="28"/>
      <c r="EK89" s="28"/>
      <c r="EL89" s="28"/>
      <c r="EM89" s="28"/>
      <c r="EN89" s="28"/>
      <c r="EO89" s="28"/>
      <c r="EP89" s="28"/>
      <c r="ET89" s="28"/>
      <c r="EU89" s="28"/>
      <c r="EV89" s="28"/>
      <c r="II89" s="28"/>
      <c r="IJ89" s="28"/>
      <c r="IK89" s="28"/>
    </row>
    <row r="90" spans="3:245" ht="12.75" customHeight="1">
      <c r="C90" s="28"/>
      <c r="D90" s="28"/>
      <c r="E90" s="28"/>
      <c r="F90" s="28"/>
      <c r="G90" s="28"/>
      <c r="H90" s="28"/>
      <c r="I90" s="28"/>
      <c r="J90" s="28"/>
      <c r="K90" s="28"/>
      <c r="CI90" s="28"/>
      <c r="CJ90" s="28"/>
      <c r="CK90" s="33"/>
      <c r="CL90" s="64"/>
      <c r="CM90" s="32"/>
      <c r="CN90" s="33"/>
      <c r="CO90" s="28"/>
      <c r="CP90" s="28"/>
      <c r="CQ90" s="28"/>
      <c r="CR90" s="64"/>
      <c r="CS90" s="32"/>
      <c r="CT90" s="33"/>
      <c r="CU90" s="28"/>
      <c r="CV90" s="28"/>
      <c r="CW90" s="28"/>
      <c r="CX90" s="28"/>
      <c r="CY90" s="28"/>
      <c r="CZ90" s="28"/>
      <c r="DA90" s="28"/>
      <c r="DB90" s="28"/>
      <c r="DC90" s="28"/>
      <c r="DD90" s="28"/>
      <c r="DE90" s="28"/>
      <c r="DF90" s="28"/>
      <c r="DG90" s="28"/>
      <c r="DH90" s="28"/>
      <c r="DI90" s="28"/>
      <c r="EK90" s="28"/>
      <c r="EL90" s="28"/>
      <c r="EM90" s="28"/>
      <c r="EN90" s="28"/>
      <c r="EO90" s="28"/>
      <c r="EP90" s="28"/>
      <c r="ET90" s="28"/>
      <c r="EU90" s="28"/>
      <c r="EV90" s="28"/>
      <c r="II90" s="28"/>
      <c r="IJ90" s="28"/>
      <c r="IK90" s="28"/>
    </row>
    <row r="91" spans="3:245" ht="12.75" customHeight="1">
      <c r="C91" s="28"/>
      <c r="D91" s="28"/>
      <c r="E91" s="28"/>
      <c r="F91" s="28"/>
      <c r="G91" s="28"/>
      <c r="H91" s="28"/>
      <c r="I91" s="28"/>
      <c r="J91" s="28"/>
      <c r="K91" s="28"/>
      <c r="CI91" s="2"/>
      <c r="CJ91" s="32"/>
      <c r="CK91" s="33"/>
      <c r="CL91" s="2"/>
      <c r="CM91" s="32"/>
      <c r="CN91" s="33"/>
      <c r="CO91" s="28"/>
      <c r="CP91" s="28"/>
      <c r="CQ91" s="28"/>
      <c r="CR91" s="2"/>
      <c r="CS91" s="32"/>
      <c r="CT91" s="33"/>
      <c r="CU91" s="28"/>
      <c r="CV91" s="28"/>
      <c r="CW91" s="28"/>
      <c r="CX91" s="28"/>
      <c r="CY91" s="28"/>
      <c r="CZ91" s="28"/>
      <c r="DA91" s="28"/>
      <c r="DB91" s="28"/>
      <c r="DC91" s="28"/>
      <c r="DD91" s="28"/>
      <c r="DE91" s="28"/>
      <c r="DF91" s="28"/>
      <c r="DG91" s="28"/>
      <c r="DH91" s="28"/>
      <c r="DI91" s="28"/>
      <c r="EK91" s="28"/>
      <c r="EL91" s="28"/>
      <c r="EM91" s="28"/>
      <c r="EN91" s="28"/>
      <c r="EO91" s="28"/>
      <c r="EP91" s="28"/>
      <c r="EQ91" s="64"/>
      <c r="ER91" s="32"/>
      <c r="ES91" s="33"/>
      <c r="ET91" s="64"/>
      <c r="EU91" s="32"/>
      <c r="EV91" s="33"/>
      <c r="FL91" s="64"/>
      <c r="FM91" s="32"/>
      <c r="FN91" s="33"/>
      <c r="FO91" s="64"/>
      <c r="FP91" s="32"/>
      <c r="FQ91" s="33"/>
      <c r="FR91" s="64"/>
      <c r="FS91" s="32"/>
      <c r="FT91" s="33"/>
      <c r="FU91" s="64"/>
      <c r="FV91" s="32"/>
      <c r="FW91" s="33"/>
      <c r="FX91" s="64"/>
      <c r="FY91" s="32"/>
      <c r="FZ91" s="33"/>
      <c r="GA91" s="64"/>
      <c r="GB91" s="32"/>
      <c r="GC91" s="33"/>
      <c r="II91" s="28"/>
      <c r="IJ91" s="28"/>
      <c r="IK91" s="28"/>
    </row>
    <row r="92" spans="3:245" ht="12.75" customHeight="1">
      <c r="C92" s="28"/>
      <c r="D92" s="28"/>
      <c r="E92" s="28"/>
      <c r="F92" s="28"/>
      <c r="G92" s="28"/>
      <c r="H92" s="28"/>
      <c r="I92" s="28"/>
      <c r="J92" s="28"/>
      <c r="K92" s="28"/>
      <c r="CI92" s="2"/>
      <c r="CJ92" s="32"/>
      <c r="CK92" s="33"/>
      <c r="CL92" s="2"/>
      <c r="CM92" s="32"/>
      <c r="CN92" s="33"/>
      <c r="CO92" s="28"/>
      <c r="CP92" s="28"/>
      <c r="CQ92" s="28"/>
      <c r="CR92" s="2"/>
      <c r="CS92" s="32"/>
      <c r="CT92" s="33"/>
      <c r="CU92" s="28"/>
      <c r="CV92" s="28"/>
      <c r="CW92" s="28"/>
      <c r="CX92" s="28"/>
      <c r="CY92" s="28"/>
      <c r="CZ92" s="28"/>
      <c r="DA92" s="28"/>
      <c r="DB92" s="28"/>
      <c r="DC92" s="28"/>
      <c r="DD92" s="28"/>
      <c r="DE92" s="28"/>
      <c r="DF92" s="28"/>
      <c r="DG92" s="28"/>
      <c r="DH92" s="28"/>
      <c r="DI92" s="28"/>
      <c r="EK92" s="28"/>
      <c r="EL92" s="28"/>
      <c r="EM92" s="28"/>
      <c r="EN92" s="28"/>
      <c r="EO92" s="28"/>
      <c r="EP92" s="28"/>
      <c r="EQ92" s="2"/>
      <c r="ER92" s="32"/>
      <c r="ES92" s="33"/>
      <c r="ET92" s="2"/>
      <c r="EU92" s="32"/>
      <c r="EV92" s="33"/>
      <c r="FL92" s="2"/>
      <c r="FM92" s="32"/>
      <c r="FN92" s="33"/>
      <c r="FO92" s="2"/>
      <c r="FP92" s="32"/>
      <c r="FQ92" s="33"/>
      <c r="FR92" s="2"/>
      <c r="FS92" s="32"/>
      <c r="FT92" s="33"/>
      <c r="FU92" s="2"/>
      <c r="FV92" s="32"/>
      <c r="FW92" s="33"/>
      <c r="FX92" s="2"/>
      <c r="FY92" s="32"/>
      <c r="FZ92" s="33"/>
      <c r="GA92" s="2"/>
      <c r="GB92" s="32"/>
      <c r="GC92" s="33"/>
      <c r="II92" s="28"/>
      <c r="IJ92" s="28"/>
      <c r="IK92" s="28"/>
    </row>
    <row r="93" spans="3:245" ht="12.75" customHeight="1">
      <c r="C93" s="28"/>
      <c r="D93" s="28"/>
      <c r="E93" s="28"/>
      <c r="F93" s="28"/>
      <c r="G93" s="28"/>
      <c r="H93" s="28"/>
      <c r="I93" s="28"/>
      <c r="J93" s="28"/>
      <c r="K93" s="28"/>
      <c r="CI93" s="28"/>
      <c r="CJ93" s="32"/>
      <c r="CK93" s="33"/>
      <c r="CL93" s="28"/>
      <c r="CM93" s="32"/>
      <c r="CN93" s="33"/>
      <c r="CO93" s="28"/>
      <c r="CP93" s="28"/>
      <c r="CQ93" s="28"/>
      <c r="CR93" s="28"/>
      <c r="CS93" s="32"/>
      <c r="CT93" s="33"/>
      <c r="CU93" s="28"/>
      <c r="CV93" s="28"/>
      <c r="CW93" s="28"/>
      <c r="CX93" s="28"/>
      <c r="CY93" s="28"/>
      <c r="CZ93" s="28"/>
      <c r="DA93" s="28"/>
      <c r="DB93" s="28"/>
      <c r="DC93" s="28"/>
      <c r="DD93" s="28"/>
      <c r="DE93" s="28"/>
      <c r="DF93" s="28"/>
      <c r="DG93" s="28"/>
      <c r="DH93" s="28"/>
      <c r="DI93" s="28"/>
      <c r="EK93" s="28"/>
      <c r="EL93" s="28"/>
      <c r="EM93" s="28"/>
      <c r="EN93" s="28"/>
      <c r="EO93" s="28"/>
      <c r="EP93" s="28"/>
      <c r="EQ93" s="2"/>
      <c r="ER93" s="32"/>
      <c r="ES93" s="33"/>
      <c r="ET93" s="2"/>
      <c r="EU93" s="32"/>
      <c r="EV93" s="33"/>
      <c r="FL93" s="2"/>
      <c r="FM93" s="32"/>
      <c r="FN93" s="33"/>
      <c r="FO93" s="2"/>
      <c r="FP93" s="32"/>
      <c r="FQ93" s="33"/>
      <c r="FR93" s="2"/>
      <c r="FS93" s="32"/>
      <c r="FT93" s="33"/>
      <c r="FU93" s="2"/>
      <c r="FV93" s="32"/>
      <c r="FW93" s="33"/>
      <c r="FX93" s="2"/>
      <c r="FY93" s="32"/>
      <c r="FZ93" s="33"/>
      <c r="GA93" s="2"/>
      <c r="GB93" s="32"/>
      <c r="GC93" s="33"/>
      <c r="II93" s="28"/>
      <c r="IJ93" s="28"/>
      <c r="IK93" s="28"/>
    </row>
    <row r="94" spans="3:245" ht="12.75" customHeight="1">
      <c r="C94" s="28"/>
      <c r="D94" s="28"/>
      <c r="E94" s="28"/>
      <c r="F94" s="28"/>
      <c r="G94" s="28"/>
      <c r="H94" s="28"/>
      <c r="I94" s="28"/>
      <c r="J94" s="28"/>
      <c r="K94" s="28"/>
      <c r="CI94" s="32"/>
      <c r="CJ94" s="32"/>
      <c r="CK94" s="33"/>
      <c r="CL94" s="28"/>
      <c r="CM94" s="32"/>
      <c r="CN94" s="33"/>
      <c r="CO94" s="28"/>
      <c r="CP94" s="28"/>
      <c r="CQ94" s="28"/>
      <c r="CR94" s="28"/>
      <c r="CS94" s="32"/>
      <c r="CT94" s="33"/>
      <c r="CU94" s="28"/>
      <c r="CV94" s="28"/>
      <c r="CW94" s="28"/>
      <c r="CX94" s="28"/>
      <c r="CY94" s="28"/>
      <c r="CZ94" s="28"/>
      <c r="DA94" s="28"/>
      <c r="DB94" s="28"/>
      <c r="DC94" s="28"/>
      <c r="DD94" s="28"/>
      <c r="DE94" s="28"/>
      <c r="DF94" s="28"/>
      <c r="DG94" s="28"/>
      <c r="DH94" s="28"/>
      <c r="DI94" s="28"/>
      <c r="EK94" s="28"/>
      <c r="EL94" s="28"/>
      <c r="EM94" s="28"/>
      <c r="EN94" s="28"/>
      <c r="EO94" s="28"/>
      <c r="EP94" s="28"/>
      <c r="ER94" s="132"/>
      <c r="ES94" s="33"/>
      <c r="ET94" s="28"/>
      <c r="EU94" s="132"/>
      <c r="EV94" s="33"/>
      <c r="FM94" s="132"/>
      <c r="FN94" s="33"/>
      <c r="FP94" s="132"/>
      <c r="FQ94" s="33"/>
      <c r="FS94" s="132"/>
      <c r="FT94" s="33"/>
      <c r="FV94" s="132"/>
      <c r="FW94" s="33"/>
      <c r="FY94" s="132"/>
      <c r="FZ94" s="33"/>
      <c r="GB94" s="132"/>
      <c r="GC94" s="33"/>
      <c r="II94" s="28"/>
      <c r="IJ94" s="28"/>
      <c r="IK94" s="28"/>
    </row>
    <row r="95" spans="3:245" ht="12.75" customHeight="1">
      <c r="C95" s="28"/>
      <c r="D95" s="28"/>
      <c r="E95" s="28"/>
      <c r="F95" s="28"/>
      <c r="G95" s="28"/>
      <c r="H95" s="28"/>
      <c r="I95" s="28"/>
      <c r="J95" s="28"/>
      <c r="K95" s="28"/>
      <c r="CI95" s="32"/>
      <c r="CJ95" s="32"/>
      <c r="CK95" s="33"/>
      <c r="CL95" s="28"/>
      <c r="CM95" s="32"/>
      <c r="CN95" s="33"/>
      <c r="CO95" s="28"/>
      <c r="CP95" s="28"/>
      <c r="CQ95" s="28"/>
      <c r="CR95" s="28"/>
      <c r="CS95" s="32"/>
      <c r="CT95" s="33"/>
      <c r="CU95" s="28"/>
      <c r="CV95" s="28"/>
      <c r="CW95" s="28"/>
      <c r="CX95" s="28"/>
      <c r="CY95" s="28"/>
      <c r="CZ95" s="28"/>
      <c r="DA95" s="28"/>
      <c r="DB95" s="28"/>
      <c r="DC95" s="28"/>
      <c r="DD95" s="28"/>
      <c r="DE95" s="28"/>
      <c r="DF95" s="28"/>
      <c r="DG95" s="28"/>
      <c r="DH95" s="28"/>
      <c r="DI95" s="28"/>
      <c r="EK95" s="28"/>
      <c r="EL95" s="28"/>
      <c r="EM95" s="28"/>
      <c r="EN95" s="28"/>
      <c r="EO95" s="28"/>
      <c r="EP95" s="28"/>
      <c r="ER95" s="132"/>
      <c r="ES95" s="33"/>
      <c r="ET95" s="28"/>
      <c r="EU95" s="132"/>
      <c r="EV95" s="33"/>
      <c r="FM95" s="132"/>
      <c r="FN95" s="33"/>
      <c r="FP95" s="132"/>
      <c r="FQ95" s="33"/>
      <c r="FS95" s="132"/>
      <c r="FT95" s="33"/>
      <c r="FV95" s="132"/>
      <c r="FW95" s="33"/>
      <c r="FY95" s="132"/>
      <c r="FZ95" s="33"/>
      <c r="GB95" s="132"/>
      <c r="GC95" s="33"/>
      <c r="II95" s="28"/>
      <c r="IJ95" s="28"/>
      <c r="IK95" s="28"/>
    </row>
    <row r="96" spans="3:245" ht="12.75" customHeight="1">
      <c r="C96" s="28"/>
      <c r="D96" s="28"/>
      <c r="E96" s="28"/>
      <c r="F96" s="28"/>
      <c r="G96" s="28"/>
      <c r="H96" s="28"/>
      <c r="I96" s="28"/>
      <c r="J96" s="28"/>
      <c r="K96" s="28"/>
      <c r="CI96" s="32"/>
      <c r="CJ96" s="32"/>
      <c r="CK96" s="33"/>
      <c r="CL96" s="28"/>
      <c r="CM96" s="32"/>
      <c r="CN96" s="33"/>
      <c r="CO96" s="28"/>
      <c r="CP96" s="28"/>
      <c r="CQ96" s="28"/>
      <c r="CR96" s="28"/>
      <c r="CS96" s="32"/>
      <c r="CT96" s="33"/>
      <c r="CU96" s="28"/>
      <c r="CV96" s="28"/>
      <c r="CW96" s="28"/>
      <c r="CX96" s="28"/>
      <c r="CY96" s="28"/>
      <c r="CZ96" s="28"/>
      <c r="DA96" s="28"/>
      <c r="DB96" s="28"/>
      <c r="DC96" s="28"/>
      <c r="DD96" s="28"/>
      <c r="DE96" s="28"/>
      <c r="DF96" s="28"/>
      <c r="DG96" s="28"/>
      <c r="DH96" s="28"/>
      <c r="DI96" s="28"/>
      <c r="EK96" s="28"/>
      <c r="EL96" s="28"/>
      <c r="EM96" s="28"/>
      <c r="EN96" s="28"/>
      <c r="EO96" s="28"/>
      <c r="EP96" s="28"/>
      <c r="ER96" s="132"/>
      <c r="ES96" s="33"/>
      <c r="ET96" s="28"/>
      <c r="EU96" s="132"/>
      <c r="EV96" s="33"/>
      <c r="FM96" s="132"/>
      <c r="FN96" s="33"/>
      <c r="FP96" s="132"/>
      <c r="FQ96" s="33"/>
      <c r="FS96" s="132"/>
      <c r="FT96" s="33"/>
      <c r="FV96" s="132"/>
      <c r="FW96" s="33"/>
      <c r="FY96" s="132"/>
      <c r="FZ96" s="33"/>
      <c r="GB96" s="132"/>
      <c r="GC96" s="33"/>
      <c r="II96" s="28"/>
      <c r="IJ96" s="28"/>
      <c r="IK96" s="28"/>
    </row>
    <row r="97" spans="3:245" ht="12.75" customHeight="1">
      <c r="C97" s="28"/>
      <c r="D97" s="28"/>
      <c r="E97" s="28"/>
      <c r="F97" s="28"/>
      <c r="G97" s="28"/>
      <c r="H97" s="28"/>
      <c r="I97" s="28"/>
      <c r="J97" s="28"/>
      <c r="K97" s="28"/>
      <c r="CI97" s="32"/>
      <c r="CJ97" s="32"/>
      <c r="CK97" s="33"/>
      <c r="CL97" s="28"/>
      <c r="CM97" s="32"/>
      <c r="CN97" s="33"/>
      <c r="CO97" s="28"/>
      <c r="CP97" s="28"/>
      <c r="CQ97" s="28"/>
      <c r="CR97" s="28"/>
      <c r="CS97" s="32"/>
      <c r="CT97" s="33"/>
      <c r="CU97" s="28"/>
      <c r="CV97" s="28"/>
      <c r="CW97" s="28"/>
      <c r="CX97" s="28"/>
      <c r="CY97" s="28"/>
      <c r="CZ97" s="28"/>
      <c r="DA97" s="28"/>
      <c r="DB97" s="28"/>
      <c r="DC97" s="28"/>
      <c r="DD97" s="28"/>
      <c r="DE97" s="28"/>
      <c r="DF97" s="28"/>
      <c r="DG97" s="28"/>
      <c r="DH97" s="28"/>
      <c r="DI97" s="28"/>
      <c r="EK97" s="28"/>
      <c r="EL97" s="28"/>
      <c r="EM97" s="28"/>
      <c r="EN97" s="28"/>
      <c r="EO97" s="28"/>
      <c r="EP97" s="28"/>
      <c r="ER97" s="132"/>
      <c r="ES97" s="33"/>
      <c r="ET97" s="28"/>
      <c r="EU97" s="132"/>
      <c r="EV97" s="33"/>
      <c r="FM97" s="132"/>
      <c r="FN97" s="33"/>
      <c r="FP97" s="132"/>
      <c r="FQ97" s="33"/>
      <c r="FS97" s="132"/>
      <c r="FT97" s="33"/>
      <c r="FV97" s="132"/>
      <c r="FW97" s="33"/>
      <c r="FY97" s="132"/>
      <c r="FZ97" s="33"/>
      <c r="GB97" s="132"/>
      <c r="GC97" s="33"/>
      <c r="II97" s="28"/>
      <c r="IJ97" s="28"/>
      <c r="IK97" s="28"/>
    </row>
    <row r="98" spans="3:245" ht="12.75" customHeight="1">
      <c r="C98" s="28"/>
      <c r="D98" s="28"/>
      <c r="E98" s="28"/>
      <c r="F98" s="28"/>
      <c r="G98" s="28"/>
      <c r="H98" s="28"/>
      <c r="I98" s="28"/>
      <c r="J98" s="28"/>
      <c r="K98" s="28"/>
      <c r="CI98" s="32"/>
      <c r="CJ98" s="32"/>
      <c r="CK98" s="33"/>
      <c r="CL98" s="32"/>
      <c r="CM98" s="32"/>
      <c r="CN98" s="33"/>
      <c r="CO98" s="28"/>
      <c r="CP98" s="28"/>
      <c r="CQ98" s="28"/>
      <c r="CR98" s="32"/>
      <c r="CS98" s="32"/>
      <c r="CT98" s="33"/>
      <c r="CU98" s="28"/>
      <c r="CV98" s="28"/>
      <c r="CW98" s="28"/>
      <c r="CX98" s="28"/>
      <c r="CY98" s="28"/>
      <c r="CZ98" s="28"/>
      <c r="DA98" s="28"/>
      <c r="DB98" s="28"/>
      <c r="DC98" s="28"/>
      <c r="DD98" s="28"/>
      <c r="DE98" s="28"/>
      <c r="DF98" s="28"/>
      <c r="DG98" s="28"/>
      <c r="DH98" s="28"/>
      <c r="DI98" s="28"/>
      <c r="EK98" s="28"/>
      <c r="EL98" s="28"/>
      <c r="EM98" s="28"/>
      <c r="EN98" s="28"/>
      <c r="EO98" s="28"/>
      <c r="EP98" s="28"/>
      <c r="ER98" s="132"/>
      <c r="ES98" s="33"/>
      <c r="ET98" s="28"/>
      <c r="EU98" s="132"/>
      <c r="EV98" s="33"/>
      <c r="FM98" s="132"/>
      <c r="FN98" s="33"/>
      <c r="FP98" s="132"/>
      <c r="FQ98" s="33"/>
      <c r="FS98" s="132"/>
      <c r="FT98" s="33"/>
      <c r="FV98" s="132"/>
      <c r="FW98" s="33"/>
      <c r="FY98" s="132"/>
      <c r="FZ98" s="33"/>
      <c r="GB98" s="132"/>
      <c r="GC98" s="33"/>
      <c r="II98" s="28"/>
      <c r="IJ98" s="28"/>
      <c r="IK98" s="28"/>
    </row>
    <row r="99" spans="3:245" ht="12.75" customHeight="1">
      <c r="C99" s="28"/>
      <c r="D99" s="28"/>
      <c r="E99" s="28"/>
      <c r="F99" s="28"/>
      <c r="G99" s="28"/>
      <c r="H99" s="28"/>
      <c r="I99" s="28"/>
      <c r="J99" s="28"/>
      <c r="K99" s="28"/>
      <c r="CI99" s="32"/>
      <c r="CJ99" s="32"/>
      <c r="CK99" s="33"/>
      <c r="CL99" s="32"/>
      <c r="CM99" s="32"/>
      <c r="CN99" s="33"/>
      <c r="CO99" s="28"/>
      <c r="CP99" s="28"/>
      <c r="CQ99" s="28"/>
      <c r="CR99" s="32"/>
      <c r="CS99" s="32"/>
      <c r="CT99" s="33"/>
      <c r="CU99" s="28"/>
      <c r="CV99" s="28"/>
      <c r="CW99" s="28"/>
      <c r="CX99" s="28"/>
      <c r="CY99" s="28"/>
      <c r="CZ99" s="28"/>
      <c r="DA99" s="28"/>
      <c r="DB99" s="28"/>
      <c r="DC99" s="28"/>
      <c r="DD99" s="28"/>
      <c r="DE99" s="28"/>
      <c r="DF99" s="28"/>
      <c r="DG99" s="28"/>
      <c r="DH99" s="28"/>
      <c r="DI99" s="28"/>
      <c r="EK99" s="28"/>
      <c r="EL99" s="28"/>
      <c r="EM99" s="28"/>
      <c r="EN99" s="28"/>
      <c r="EO99" s="28"/>
      <c r="EP99" s="28"/>
      <c r="ER99" s="132"/>
      <c r="ES99" s="33"/>
      <c r="ET99" s="28"/>
      <c r="EU99" s="132"/>
      <c r="EV99" s="33"/>
      <c r="FM99" s="132"/>
      <c r="FN99" s="33"/>
      <c r="FP99" s="132"/>
      <c r="FQ99" s="33"/>
      <c r="FS99" s="132"/>
      <c r="FT99" s="33"/>
      <c r="FV99" s="132"/>
      <c r="FW99" s="33"/>
      <c r="FY99" s="132"/>
      <c r="FZ99" s="33"/>
      <c r="GB99" s="132"/>
      <c r="GC99" s="33"/>
      <c r="II99" s="28"/>
      <c r="IJ99" s="28"/>
      <c r="IK99" s="28"/>
    </row>
    <row r="100" spans="3:245" ht="12.75" customHeight="1">
      <c r="C100" s="28"/>
      <c r="D100" s="28"/>
      <c r="E100" s="28"/>
      <c r="F100" s="28"/>
      <c r="G100" s="28"/>
      <c r="H100" s="28"/>
      <c r="I100" s="28"/>
      <c r="J100" s="28"/>
      <c r="K100" s="28"/>
      <c r="CI100" s="32"/>
      <c r="CJ100" s="32"/>
      <c r="CK100" s="33"/>
      <c r="CL100" s="32"/>
      <c r="CM100" s="32"/>
      <c r="CN100" s="33"/>
      <c r="CO100" s="28"/>
      <c r="CP100" s="28"/>
      <c r="CQ100" s="28"/>
      <c r="CR100" s="32"/>
      <c r="CS100" s="32"/>
      <c r="CT100" s="33"/>
      <c r="CU100" s="28"/>
      <c r="CV100" s="28"/>
      <c r="CW100" s="28"/>
      <c r="CX100" s="28"/>
      <c r="CY100" s="28"/>
      <c r="CZ100" s="28"/>
      <c r="DA100" s="28"/>
      <c r="DB100" s="28"/>
      <c r="DC100" s="28"/>
      <c r="DD100" s="28"/>
      <c r="DE100" s="28"/>
      <c r="DF100" s="28"/>
      <c r="DG100" s="28"/>
      <c r="DH100" s="28"/>
      <c r="DI100" s="28"/>
      <c r="EK100" s="28"/>
      <c r="EL100" s="28"/>
      <c r="EM100" s="28"/>
      <c r="EN100" s="28"/>
      <c r="EO100" s="28"/>
      <c r="EP100" s="28"/>
      <c r="ER100" s="132"/>
      <c r="ES100" s="33"/>
      <c r="ET100" s="28"/>
      <c r="EU100" s="132"/>
      <c r="EV100" s="33"/>
      <c r="FM100" s="132"/>
      <c r="FN100" s="33"/>
      <c r="FP100" s="132"/>
      <c r="FQ100" s="33"/>
      <c r="FS100" s="132"/>
      <c r="FT100" s="33"/>
      <c r="FV100" s="132"/>
      <c r="FW100" s="33"/>
      <c r="FY100" s="132"/>
      <c r="FZ100" s="33"/>
      <c r="GB100" s="132"/>
      <c r="GC100" s="33"/>
      <c r="II100" s="28"/>
      <c r="IJ100" s="28"/>
      <c r="IK100" s="28"/>
    </row>
    <row r="101" spans="3:245" ht="12.75" customHeight="1">
      <c r="C101" s="28"/>
      <c r="D101" s="28"/>
      <c r="E101" s="28"/>
      <c r="F101" s="28"/>
      <c r="G101" s="28"/>
      <c r="H101" s="28"/>
      <c r="I101" s="28"/>
      <c r="J101" s="28"/>
      <c r="K101" s="28"/>
      <c r="CI101" s="32"/>
      <c r="CJ101" s="32"/>
      <c r="CK101" s="33"/>
      <c r="CL101" s="32"/>
      <c r="CM101" s="32"/>
      <c r="CN101" s="33"/>
      <c r="CO101" s="28"/>
      <c r="CP101" s="28"/>
      <c r="CQ101" s="28"/>
      <c r="CR101" s="32"/>
      <c r="CS101" s="32"/>
      <c r="CT101" s="33"/>
      <c r="CU101" s="28"/>
      <c r="CV101" s="28"/>
      <c r="CW101" s="28"/>
      <c r="CX101" s="28"/>
      <c r="CY101" s="28"/>
      <c r="CZ101" s="28"/>
      <c r="DA101" s="28"/>
      <c r="DB101" s="28"/>
      <c r="DC101" s="28"/>
      <c r="DD101" s="28"/>
      <c r="DE101" s="28"/>
      <c r="DF101" s="28"/>
      <c r="DG101" s="28"/>
      <c r="DH101" s="28"/>
      <c r="DI101" s="28"/>
      <c r="EK101" s="28"/>
      <c r="EL101" s="28"/>
      <c r="EM101" s="28"/>
      <c r="EN101" s="28"/>
      <c r="EO101" s="28"/>
      <c r="EP101" s="28"/>
      <c r="ER101" s="132"/>
      <c r="ES101" s="33"/>
      <c r="ET101" s="28"/>
      <c r="EU101" s="132"/>
      <c r="EV101" s="33"/>
      <c r="FM101" s="132"/>
      <c r="FN101" s="33"/>
      <c r="FP101" s="132"/>
      <c r="FQ101" s="33"/>
      <c r="FS101" s="132"/>
      <c r="FT101" s="33"/>
      <c r="FV101" s="132"/>
      <c r="FW101" s="33"/>
      <c r="FY101" s="132"/>
      <c r="FZ101" s="33"/>
      <c r="GB101" s="132"/>
      <c r="GC101" s="33"/>
      <c r="II101" s="28"/>
      <c r="IJ101" s="28"/>
      <c r="IK101" s="28"/>
    </row>
    <row r="102" spans="3:245" ht="12.75" customHeight="1">
      <c r="C102" s="28"/>
      <c r="D102" s="28"/>
      <c r="E102" s="28"/>
      <c r="F102" s="28"/>
      <c r="G102" s="28"/>
      <c r="H102" s="28"/>
      <c r="I102" s="28"/>
      <c r="J102" s="28"/>
      <c r="K102" s="28"/>
      <c r="CI102" s="32"/>
      <c r="CJ102" s="32"/>
      <c r="CK102" s="33"/>
      <c r="CL102" s="32"/>
      <c r="CM102" s="32"/>
      <c r="CN102" s="33"/>
      <c r="CO102" s="28"/>
      <c r="CP102" s="28"/>
      <c r="CQ102" s="28"/>
      <c r="CR102" s="32"/>
      <c r="CS102" s="32"/>
      <c r="CT102" s="33"/>
      <c r="CU102" s="28"/>
      <c r="CV102" s="28"/>
      <c r="CW102" s="28"/>
      <c r="CX102" s="28"/>
      <c r="CY102" s="28"/>
      <c r="CZ102" s="28"/>
      <c r="DA102" s="28"/>
      <c r="DB102" s="28"/>
      <c r="DC102" s="28"/>
      <c r="DD102" s="28"/>
      <c r="DE102" s="28"/>
      <c r="DF102" s="28"/>
      <c r="DG102" s="28"/>
      <c r="DH102" s="28"/>
      <c r="DI102" s="28"/>
      <c r="EK102" s="28"/>
      <c r="EL102" s="28"/>
      <c r="EM102" s="28"/>
      <c r="EN102" s="28"/>
      <c r="EO102" s="28"/>
      <c r="EP102" s="28"/>
      <c r="ER102" s="132"/>
      <c r="ES102" s="33"/>
      <c r="ET102" s="28"/>
      <c r="EU102" s="132"/>
      <c r="EV102" s="33"/>
      <c r="FM102" s="132"/>
      <c r="FN102" s="33"/>
      <c r="FP102" s="132"/>
      <c r="FQ102" s="33"/>
      <c r="FS102" s="132"/>
      <c r="FT102" s="33"/>
      <c r="FV102" s="132"/>
      <c r="FW102" s="33"/>
      <c r="FY102" s="132"/>
      <c r="FZ102" s="33"/>
      <c r="GB102" s="132"/>
      <c r="GC102" s="33"/>
      <c r="II102" s="28"/>
      <c r="IJ102" s="28"/>
      <c r="IK102" s="28"/>
    </row>
    <row r="103" spans="3:245" ht="12.75" customHeight="1">
      <c r="C103" s="28"/>
      <c r="D103" s="28"/>
      <c r="E103" s="28"/>
      <c r="F103" s="28"/>
      <c r="G103" s="28"/>
      <c r="H103" s="28"/>
      <c r="I103" s="28"/>
      <c r="J103" s="28"/>
      <c r="K103" s="28"/>
      <c r="CI103" s="32"/>
      <c r="CJ103" s="32"/>
      <c r="CK103" s="33"/>
      <c r="CL103" s="32"/>
      <c r="CM103" s="32"/>
      <c r="CN103" s="33"/>
      <c r="CO103" s="28"/>
      <c r="CP103" s="28"/>
      <c r="CQ103" s="28"/>
      <c r="CR103" s="32"/>
      <c r="CS103" s="32"/>
      <c r="CT103" s="33"/>
      <c r="CU103" s="28"/>
      <c r="CV103" s="28"/>
      <c r="CW103" s="28"/>
      <c r="CX103" s="28"/>
      <c r="CY103" s="28"/>
      <c r="CZ103" s="28"/>
      <c r="DA103" s="28"/>
      <c r="DB103" s="28"/>
      <c r="DC103" s="28"/>
      <c r="DD103" s="28"/>
      <c r="DE103" s="28"/>
      <c r="DF103" s="28"/>
      <c r="DG103" s="28"/>
      <c r="DH103" s="28"/>
      <c r="DI103" s="28"/>
      <c r="EK103" s="28"/>
      <c r="EL103" s="28"/>
      <c r="EM103" s="28"/>
      <c r="EN103" s="28"/>
      <c r="EO103" s="28"/>
      <c r="EP103" s="28"/>
      <c r="EQ103" s="32"/>
      <c r="ER103" s="32"/>
      <c r="ES103" s="33"/>
      <c r="ET103" s="32"/>
      <c r="EU103" s="32"/>
      <c r="EV103" s="33"/>
      <c r="FL103" s="32"/>
      <c r="FM103" s="32"/>
      <c r="FN103" s="33"/>
      <c r="FO103" s="32"/>
      <c r="FP103" s="32"/>
      <c r="FQ103" s="33"/>
      <c r="FR103" s="32"/>
      <c r="FS103" s="32"/>
      <c r="FT103" s="33"/>
      <c r="FU103" s="32"/>
      <c r="FV103" s="32"/>
      <c r="FW103" s="33"/>
      <c r="FX103" s="32"/>
      <c r="FY103" s="32"/>
      <c r="FZ103" s="33"/>
      <c r="GA103" s="32"/>
      <c r="GB103" s="32"/>
      <c r="GC103" s="33"/>
      <c r="II103" s="28"/>
      <c r="IJ103" s="28"/>
      <c r="IK103" s="28"/>
    </row>
    <row r="104" spans="3:245" ht="12.75" customHeight="1">
      <c r="C104" s="28"/>
      <c r="D104" s="28"/>
      <c r="E104" s="28"/>
      <c r="F104" s="28"/>
      <c r="G104" s="28"/>
      <c r="H104" s="28"/>
      <c r="I104" s="28"/>
      <c r="J104" s="28"/>
      <c r="K104" s="28"/>
      <c r="CI104" s="32"/>
      <c r="CJ104" s="32"/>
      <c r="CK104" s="33"/>
      <c r="CL104" s="32"/>
      <c r="CM104" s="32"/>
      <c r="CN104" s="33"/>
      <c r="CO104" s="28"/>
      <c r="CP104" s="28"/>
      <c r="CQ104" s="28"/>
      <c r="CR104" s="32"/>
      <c r="CS104" s="32"/>
      <c r="CT104" s="33"/>
      <c r="CU104" s="28"/>
      <c r="CV104" s="28"/>
      <c r="CW104" s="28"/>
      <c r="CX104" s="28"/>
      <c r="CY104" s="28"/>
      <c r="CZ104" s="28"/>
      <c r="DA104" s="28"/>
      <c r="DB104" s="28"/>
      <c r="DC104" s="28"/>
      <c r="DD104" s="28"/>
      <c r="DE104" s="28"/>
      <c r="DF104" s="28"/>
      <c r="DG104" s="28"/>
      <c r="DH104" s="28"/>
      <c r="DI104" s="28"/>
      <c r="EK104" s="28"/>
      <c r="EL104" s="28"/>
      <c r="EM104" s="28"/>
      <c r="EN104" s="28"/>
      <c r="EO104" s="28"/>
      <c r="EP104" s="28"/>
      <c r="EQ104" s="32"/>
      <c r="ER104" s="32"/>
      <c r="ES104" s="33"/>
      <c r="ET104" s="32"/>
      <c r="EU104" s="32"/>
      <c r="EV104" s="33"/>
      <c r="FL104" s="32"/>
      <c r="FM104" s="32"/>
      <c r="FN104" s="33"/>
      <c r="FO104" s="32"/>
      <c r="FP104" s="32"/>
      <c r="FQ104" s="33"/>
      <c r="FR104" s="32"/>
      <c r="FS104" s="32"/>
      <c r="FT104" s="33"/>
      <c r="FU104" s="32"/>
      <c r="FV104" s="32"/>
      <c r="FW104" s="33"/>
      <c r="FX104" s="32"/>
      <c r="FY104" s="32"/>
      <c r="FZ104" s="33"/>
      <c r="GA104" s="32"/>
      <c r="GB104" s="32"/>
      <c r="GC104" s="33"/>
      <c r="II104" s="28"/>
      <c r="IJ104" s="28"/>
      <c r="IK104" s="28"/>
    </row>
    <row r="105" spans="3:245" ht="12.75" customHeight="1">
      <c r="C105" s="28"/>
      <c r="D105" s="28"/>
      <c r="E105" s="28"/>
      <c r="F105" s="28"/>
      <c r="G105" s="28"/>
      <c r="H105" s="28"/>
      <c r="I105" s="28"/>
      <c r="J105" s="28"/>
      <c r="K105" s="28"/>
      <c r="CI105" s="32"/>
      <c r="CJ105" s="32"/>
      <c r="CK105" s="33"/>
      <c r="CL105" s="32"/>
      <c r="CM105" s="32"/>
      <c r="CN105" s="33"/>
      <c r="CO105" s="28"/>
      <c r="CP105" s="28"/>
      <c r="CQ105" s="28"/>
      <c r="CR105" s="32"/>
      <c r="CS105" s="32"/>
      <c r="CT105" s="33"/>
      <c r="CU105" s="28"/>
      <c r="CV105" s="28"/>
      <c r="CW105" s="28"/>
      <c r="CX105" s="28"/>
      <c r="CY105" s="28"/>
      <c r="CZ105" s="28"/>
      <c r="DA105" s="28"/>
      <c r="DB105" s="28"/>
      <c r="DC105" s="28"/>
      <c r="DD105" s="28"/>
      <c r="DE105" s="28"/>
      <c r="DF105" s="28"/>
      <c r="DG105" s="28"/>
      <c r="DH105" s="28"/>
      <c r="DI105" s="28"/>
      <c r="EK105" s="28"/>
      <c r="EL105" s="28"/>
      <c r="EM105" s="28"/>
      <c r="EN105" s="28"/>
      <c r="EO105" s="28"/>
      <c r="EP105" s="28"/>
      <c r="EQ105" s="32"/>
      <c r="ER105" s="32"/>
      <c r="ES105" s="33"/>
      <c r="ET105" s="32"/>
      <c r="EU105" s="32"/>
      <c r="EV105" s="33"/>
      <c r="FL105" s="32"/>
      <c r="FM105" s="32"/>
      <c r="FN105" s="33"/>
      <c r="FO105" s="32"/>
      <c r="FP105" s="32"/>
      <c r="FQ105" s="33"/>
      <c r="FR105" s="32"/>
      <c r="FS105" s="32"/>
      <c r="FT105" s="33"/>
      <c r="FU105" s="32"/>
      <c r="FV105" s="32"/>
      <c r="FW105" s="33"/>
      <c r="FX105" s="32"/>
      <c r="FY105" s="32"/>
      <c r="FZ105" s="33"/>
      <c r="GA105" s="32"/>
      <c r="GB105" s="32"/>
      <c r="GC105" s="33"/>
      <c r="II105" s="28"/>
      <c r="IJ105" s="28"/>
      <c r="IK105" s="28"/>
    </row>
    <row r="106" spans="3:245" ht="12.75" customHeight="1">
      <c r="C106" s="28"/>
      <c r="D106" s="28"/>
      <c r="E106" s="28"/>
      <c r="F106" s="28"/>
      <c r="G106" s="28"/>
      <c r="H106" s="28"/>
      <c r="I106" s="28"/>
      <c r="J106" s="28"/>
      <c r="K106" s="28"/>
      <c r="CI106" s="32"/>
      <c r="CJ106" s="32"/>
      <c r="CK106" s="33"/>
      <c r="CL106" s="32"/>
      <c r="CM106" s="32"/>
      <c r="CN106" s="33"/>
      <c r="CO106" s="28"/>
      <c r="CP106" s="28"/>
      <c r="CQ106" s="28"/>
      <c r="CR106" s="32"/>
      <c r="CS106" s="32"/>
      <c r="CT106" s="33"/>
      <c r="CU106" s="28"/>
      <c r="CV106" s="28"/>
      <c r="CW106" s="28"/>
      <c r="CX106" s="28"/>
      <c r="CY106" s="28"/>
      <c r="CZ106" s="28"/>
      <c r="DA106" s="28"/>
      <c r="DB106" s="28"/>
      <c r="DC106" s="28"/>
      <c r="DD106" s="28"/>
      <c r="DE106" s="28"/>
      <c r="DF106" s="28"/>
      <c r="DG106" s="28"/>
      <c r="DH106" s="28"/>
      <c r="DI106" s="28"/>
      <c r="EK106" s="28"/>
      <c r="EL106" s="28"/>
      <c r="EM106" s="28"/>
      <c r="EN106" s="28"/>
      <c r="EO106" s="28"/>
      <c r="EP106" s="28"/>
      <c r="EQ106" s="32"/>
      <c r="ER106" s="32"/>
      <c r="ES106" s="33"/>
      <c r="ET106" s="32"/>
      <c r="EU106" s="32"/>
      <c r="EV106" s="33"/>
      <c r="FL106" s="32"/>
      <c r="FM106" s="32"/>
      <c r="FN106" s="33"/>
      <c r="FO106" s="32"/>
      <c r="FP106" s="32"/>
      <c r="FQ106" s="33"/>
      <c r="FR106" s="32"/>
      <c r="FS106" s="32"/>
      <c r="FT106" s="33"/>
      <c r="FU106" s="32"/>
      <c r="FV106" s="32"/>
      <c r="FW106" s="33"/>
      <c r="FX106" s="32"/>
      <c r="FY106" s="32"/>
      <c r="FZ106" s="33"/>
      <c r="GA106" s="32"/>
      <c r="GB106" s="32"/>
      <c r="GC106" s="33"/>
      <c r="II106" s="28"/>
      <c r="IJ106" s="28"/>
      <c r="IK106" s="28"/>
    </row>
    <row r="107" spans="3:245" ht="12.75" customHeight="1">
      <c r="C107" s="28"/>
      <c r="D107" s="28"/>
      <c r="E107" s="28"/>
      <c r="F107" s="28"/>
      <c r="G107" s="28"/>
      <c r="H107" s="28"/>
      <c r="I107" s="28"/>
      <c r="J107" s="28"/>
      <c r="K107" s="28"/>
      <c r="CI107" s="32"/>
      <c r="CJ107" s="32"/>
      <c r="CK107" s="33"/>
      <c r="CL107" s="32"/>
      <c r="CM107" s="32"/>
      <c r="CN107" s="33"/>
      <c r="CO107" s="28"/>
      <c r="CP107" s="28"/>
      <c r="CQ107" s="28"/>
      <c r="CR107" s="32"/>
      <c r="CS107" s="32"/>
      <c r="CT107" s="33"/>
      <c r="CU107" s="28"/>
      <c r="CV107" s="28"/>
      <c r="CW107" s="28"/>
      <c r="CX107" s="28"/>
      <c r="CY107" s="28"/>
      <c r="CZ107" s="28"/>
      <c r="DA107" s="28"/>
      <c r="DB107" s="28"/>
      <c r="DC107" s="28"/>
      <c r="DD107" s="28"/>
      <c r="DE107" s="28"/>
      <c r="DF107" s="28"/>
      <c r="DG107" s="28"/>
      <c r="DH107" s="28"/>
      <c r="DI107" s="28"/>
      <c r="EK107" s="28"/>
      <c r="EL107" s="28"/>
      <c r="EM107" s="28"/>
      <c r="EN107" s="28"/>
      <c r="EO107" s="28"/>
      <c r="EP107" s="28"/>
      <c r="EQ107" s="32"/>
      <c r="ER107" s="32"/>
      <c r="ES107" s="33"/>
      <c r="ET107" s="32"/>
      <c r="EU107" s="32"/>
      <c r="EV107" s="33"/>
      <c r="FL107" s="32"/>
      <c r="FM107" s="32"/>
      <c r="FN107" s="33"/>
      <c r="FO107" s="32"/>
      <c r="FP107" s="32"/>
      <c r="FQ107" s="33"/>
      <c r="FR107" s="32"/>
      <c r="FS107" s="32"/>
      <c r="FT107" s="33"/>
      <c r="FU107" s="32"/>
      <c r="FV107" s="32"/>
      <c r="FW107" s="33"/>
      <c r="FX107" s="32"/>
      <c r="FY107" s="32"/>
      <c r="FZ107" s="33"/>
      <c r="GA107" s="32"/>
      <c r="GB107" s="32"/>
      <c r="GC107" s="33"/>
      <c r="II107" s="28"/>
      <c r="IJ107" s="28"/>
      <c r="IK107" s="28"/>
    </row>
    <row r="108" spans="3:245" ht="12.75" customHeight="1">
      <c r="C108" s="28"/>
      <c r="D108" s="28"/>
      <c r="E108" s="28"/>
      <c r="F108" s="28"/>
      <c r="G108" s="28"/>
      <c r="H108" s="28"/>
      <c r="I108" s="28"/>
      <c r="J108" s="28"/>
      <c r="K108" s="28"/>
      <c r="CI108" s="32"/>
      <c r="CJ108" s="32"/>
      <c r="CK108" s="33"/>
      <c r="CL108" s="32"/>
      <c r="CM108" s="32"/>
      <c r="CN108" s="33"/>
      <c r="CO108" s="28"/>
      <c r="CP108" s="28"/>
      <c r="CQ108" s="28"/>
      <c r="CR108" s="32"/>
      <c r="CS108" s="32"/>
      <c r="CT108" s="33"/>
      <c r="CU108" s="28"/>
      <c r="CV108" s="28"/>
      <c r="CW108" s="28"/>
      <c r="CX108" s="28"/>
      <c r="CY108" s="28"/>
      <c r="CZ108" s="28"/>
      <c r="DA108" s="28"/>
      <c r="DB108" s="28"/>
      <c r="DC108" s="28"/>
      <c r="DD108" s="28"/>
      <c r="DE108" s="28"/>
      <c r="DF108" s="28"/>
      <c r="DG108" s="28"/>
      <c r="DH108" s="28"/>
      <c r="DI108" s="28"/>
      <c r="EK108" s="28"/>
      <c r="EL108" s="28"/>
      <c r="EM108" s="28"/>
      <c r="EN108" s="28"/>
      <c r="EO108" s="28"/>
      <c r="EP108" s="28"/>
      <c r="EQ108" s="32"/>
      <c r="ER108" s="32"/>
      <c r="ES108" s="33"/>
      <c r="ET108" s="32"/>
      <c r="EU108" s="32"/>
      <c r="EV108" s="33"/>
      <c r="FL108" s="32"/>
      <c r="FM108" s="32"/>
      <c r="FN108" s="33"/>
      <c r="FO108" s="32"/>
      <c r="FP108" s="32"/>
      <c r="FQ108" s="33"/>
      <c r="FR108" s="32"/>
      <c r="FS108" s="32"/>
      <c r="FT108" s="33"/>
      <c r="FU108" s="32"/>
      <c r="FV108" s="32"/>
      <c r="FW108" s="33"/>
      <c r="FX108" s="32"/>
      <c r="FY108" s="32"/>
      <c r="FZ108" s="33"/>
      <c r="GA108" s="32"/>
      <c r="GB108" s="32"/>
      <c r="GC108" s="33"/>
      <c r="II108" s="28"/>
      <c r="IJ108" s="28"/>
      <c r="IK108" s="28"/>
    </row>
    <row r="109" spans="3:245" ht="12.75" customHeight="1">
      <c r="C109" s="28"/>
      <c r="D109" s="28"/>
      <c r="E109" s="28"/>
      <c r="F109" s="28"/>
      <c r="G109" s="28"/>
      <c r="H109" s="28"/>
      <c r="I109" s="28"/>
      <c r="J109" s="28"/>
      <c r="K109" s="28"/>
      <c r="CI109" s="32"/>
      <c r="CJ109" s="32"/>
      <c r="CK109" s="33"/>
      <c r="CL109" s="32"/>
      <c r="CM109" s="32"/>
      <c r="CN109" s="33"/>
      <c r="CO109" s="28"/>
      <c r="CP109" s="28"/>
      <c r="CQ109" s="28"/>
      <c r="CR109" s="32"/>
      <c r="CS109" s="32"/>
      <c r="CT109" s="33"/>
      <c r="CU109" s="28"/>
      <c r="CV109" s="28"/>
      <c r="CW109" s="28"/>
      <c r="CX109" s="28"/>
      <c r="CY109" s="28"/>
      <c r="CZ109" s="28"/>
      <c r="DA109" s="28"/>
      <c r="DB109" s="28"/>
      <c r="DC109" s="28"/>
      <c r="DD109" s="28"/>
      <c r="DE109" s="28"/>
      <c r="DF109" s="28"/>
      <c r="DG109" s="28"/>
      <c r="DH109" s="28"/>
      <c r="DI109" s="28"/>
      <c r="EK109" s="28"/>
      <c r="EL109" s="28"/>
      <c r="EM109" s="28"/>
      <c r="EN109" s="28"/>
      <c r="EO109" s="28"/>
      <c r="EP109" s="28"/>
      <c r="EQ109" s="32"/>
      <c r="ER109" s="32"/>
      <c r="ES109" s="33"/>
      <c r="ET109" s="32"/>
      <c r="EU109" s="32"/>
      <c r="EV109" s="33"/>
      <c r="FL109" s="32"/>
      <c r="FM109" s="32"/>
      <c r="FN109" s="33"/>
      <c r="FO109" s="32"/>
      <c r="FP109" s="32"/>
      <c r="FQ109" s="33"/>
      <c r="FR109" s="32"/>
      <c r="FS109" s="32"/>
      <c r="FT109" s="33"/>
      <c r="FU109" s="32"/>
      <c r="FV109" s="32"/>
      <c r="FW109" s="33"/>
      <c r="FX109" s="32"/>
      <c r="FY109" s="32"/>
      <c r="FZ109" s="33"/>
      <c r="GA109" s="32"/>
      <c r="GB109" s="32"/>
      <c r="GC109" s="33"/>
      <c r="II109" s="28"/>
      <c r="IJ109" s="28"/>
      <c r="IK109" s="28"/>
    </row>
    <row r="110" spans="3:245" ht="12.75" customHeight="1">
      <c r="C110" s="28"/>
      <c r="D110" s="28"/>
      <c r="E110" s="28"/>
      <c r="F110" s="28"/>
      <c r="G110" s="28"/>
      <c r="H110" s="28"/>
      <c r="I110" s="28"/>
      <c r="J110" s="28"/>
      <c r="K110" s="28"/>
      <c r="CI110" s="32"/>
      <c r="CJ110" s="32"/>
      <c r="CK110" s="33"/>
      <c r="CL110" s="32"/>
      <c r="CM110" s="32"/>
      <c r="CN110" s="33"/>
      <c r="CO110" s="28"/>
      <c r="CP110" s="28"/>
      <c r="CQ110" s="28"/>
      <c r="CR110" s="32"/>
      <c r="CS110" s="32"/>
      <c r="CT110" s="33"/>
      <c r="CU110" s="28"/>
      <c r="CV110" s="28"/>
      <c r="CW110" s="28"/>
      <c r="CX110" s="28"/>
      <c r="CY110" s="28"/>
      <c r="CZ110" s="28"/>
      <c r="DA110" s="28"/>
      <c r="DB110" s="28"/>
      <c r="DC110" s="28"/>
      <c r="DD110" s="28"/>
      <c r="DE110" s="28"/>
      <c r="DF110" s="28"/>
      <c r="DG110" s="28"/>
      <c r="DH110" s="28"/>
      <c r="DI110" s="28"/>
      <c r="EK110" s="28"/>
      <c r="EL110" s="28"/>
      <c r="EM110" s="28"/>
      <c r="EN110" s="28"/>
      <c r="EO110" s="28"/>
      <c r="EP110" s="28"/>
      <c r="EQ110" s="32"/>
      <c r="ER110" s="32"/>
      <c r="ES110" s="33"/>
      <c r="ET110" s="32"/>
      <c r="EU110" s="32"/>
      <c r="EV110" s="33"/>
      <c r="FL110" s="32"/>
      <c r="FM110" s="32"/>
      <c r="FN110" s="33"/>
      <c r="FO110" s="32"/>
      <c r="FP110" s="32"/>
      <c r="FQ110" s="33"/>
      <c r="FR110" s="32"/>
      <c r="FS110" s="32"/>
      <c r="FT110" s="33"/>
      <c r="FU110" s="32"/>
      <c r="FV110" s="32"/>
      <c r="FW110" s="33"/>
      <c r="FX110" s="32"/>
      <c r="FY110" s="32"/>
      <c r="FZ110" s="33"/>
      <c r="GA110" s="32"/>
      <c r="GB110" s="32"/>
      <c r="GC110" s="33"/>
      <c r="II110" s="28"/>
      <c r="IJ110" s="28"/>
      <c r="IK110" s="28"/>
    </row>
    <row r="111" spans="3:245" ht="12.75" customHeight="1">
      <c r="C111" s="28"/>
      <c r="D111" s="28"/>
      <c r="E111" s="28"/>
      <c r="F111" s="28"/>
      <c r="G111" s="28"/>
      <c r="H111" s="28"/>
      <c r="I111" s="28"/>
      <c r="J111" s="28"/>
      <c r="K111" s="28"/>
      <c r="CI111" s="32"/>
      <c r="CJ111" s="32"/>
      <c r="CK111" s="33"/>
      <c r="CL111" s="32"/>
      <c r="CM111" s="32"/>
      <c r="CN111" s="33"/>
      <c r="CO111" s="28"/>
      <c r="CP111" s="28"/>
      <c r="CQ111" s="28"/>
      <c r="CR111" s="32"/>
      <c r="CS111" s="32"/>
      <c r="CT111" s="33"/>
      <c r="CU111" s="28"/>
      <c r="CV111" s="28"/>
      <c r="CW111" s="28"/>
      <c r="CX111" s="28"/>
      <c r="CY111" s="28"/>
      <c r="CZ111" s="28"/>
      <c r="DA111" s="28"/>
      <c r="DB111" s="28"/>
      <c r="DC111" s="28"/>
      <c r="DD111" s="28"/>
      <c r="DE111" s="28"/>
      <c r="DF111" s="28"/>
      <c r="DG111" s="28"/>
      <c r="DH111" s="28"/>
      <c r="DI111" s="28"/>
      <c r="EK111" s="28"/>
      <c r="EL111" s="28"/>
      <c r="EM111" s="28"/>
      <c r="EN111" s="28"/>
      <c r="EO111" s="28"/>
      <c r="EP111" s="28"/>
      <c r="EQ111" s="32"/>
      <c r="ER111" s="32"/>
      <c r="ES111" s="33"/>
      <c r="ET111" s="32"/>
      <c r="EU111" s="32"/>
      <c r="EV111" s="33"/>
      <c r="FL111" s="32"/>
      <c r="FM111" s="32"/>
      <c r="FN111" s="33"/>
      <c r="FO111" s="32"/>
      <c r="FP111" s="32"/>
      <c r="FQ111" s="33"/>
      <c r="FR111" s="32"/>
      <c r="FS111" s="32"/>
      <c r="FT111" s="33"/>
      <c r="FU111" s="32"/>
      <c r="FV111" s="32"/>
      <c r="FW111" s="33"/>
      <c r="FX111" s="32"/>
      <c r="FY111" s="32"/>
      <c r="FZ111" s="33"/>
      <c r="GA111" s="32"/>
      <c r="GB111" s="32"/>
      <c r="GC111" s="33"/>
      <c r="II111" s="28"/>
      <c r="IJ111" s="28"/>
      <c r="IK111" s="28"/>
    </row>
    <row r="112" spans="3:245" ht="12.75" customHeight="1">
      <c r="C112" s="28"/>
      <c r="D112" s="28"/>
      <c r="E112" s="28"/>
      <c r="F112" s="28"/>
      <c r="G112" s="28"/>
      <c r="H112" s="28"/>
      <c r="I112" s="28"/>
      <c r="J112" s="28"/>
      <c r="K112" s="28"/>
      <c r="CI112" s="32"/>
      <c r="CJ112" s="32"/>
      <c r="CK112" s="33"/>
      <c r="CL112" s="32"/>
      <c r="CM112" s="32"/>
      <c r="CN112" s="33"/>
      <c r="CO112" s="28"/>
      <c r="CP112" s="28"/>
      <c r="CQ112" s="28"/>
      <c r="CR112" s="32"/>
      <c r="CS112" s="32"/>
      <c r="CT112" s="33"/>
      <c r="CU112" s="28"/>
      <c r="CV112" s="28"/>
      <c r="CW112" s="28"/>
      <c r="CX112" s="28"/>
      <c r="CY112" s="28"/>
      <c r="CZ112" s="28"/>
      <c r="DA112" s="28"/>
      <c r="DB112" s="28"/>
      <c r="DC112" s="28"/>
      <c r="DD112" s="28"/>
      <c r="DE112" s="28"/>
      <c r="DF112" s="28"/>
      <c r="DG112" s="28"/>
      <c r="DH112" s="28"/>
      <c r="DI112" s="28"/>
      <c r="EK112" s="28"/>
      <c r="EL112" s="28"/>
      <c r="EM112" s="28"/>
      <c r="EN112" s="28"/>
      <c r="EO112" s="28"/>
      <c r="EP112" s="28"/>
      <c r="EQ112" s="32"/>
      <c r="ER112" s="32"/>
      <c r="ES112" s="33"/>
      <c r="ET112" s="32"/>
      <c r="EU112" s="32"/>
      <c r="EV112" s="33"/>
      <c r="FL112" s="32"/>
      <c r="FM112" s="32"/>
      <c r="FN112" s="33"/>
      <c r="FO112" s="32"/>
      <c r="FP112" s="32"/>
      <c r="FQ112" s="33"/>
      <c r="FR112" s="32"/>
      <c r="FS112" s="32"/>
      <c r="FT112" s="33"/>
      <c r="FU112" s="32"/>
      <c r="FV112" s="32"/>
      <c r="FW112" s="33"/>
      <c r="FX112" s="32"/>
      <c r="FY112" s="32"/>
      <c r="FZ112" s="33"/>
      <c r="GA112" s="32"/>
      <c r="GB112" s="32"/>
      <c r="GC112" s="33"/>
      <c r="II112" s="28"/>
      <c r="IJ112" s="28"/>
      <c r="IK112" s="28"/>
    </row>
    <row r="113" spans="3:245" ht="12.75" customHeight="1">
      <c r="C113" s="28"/>
      <c r="D113" s="28"/>
      <c r="E113" s="28"/>
      <c r="F113" s="28"/>
      <c r="G113" s="28"/>
      <c r="H113" s="28"/>
      <c r="I113" s="28"/>
      <c r="J113" s="28"/>
      <c r="K113" s="28"/>
      <c r="CI113" s="2"/>
      <c r="CJ113" s="32"/>
      <c r="CK113" s="33"/>
      <c r="CL113" s="2"/>
      <c r="CM113" s="32"/>
      <c r="CN113" s="33"/>
      <c r="CO113" s="28"/>
      <c r="CP113" s="28"/>
      <c r="CQ113" s="28"/>
      <c r="CR113" s="2"/>
      <c r="CS113" s="32"/>
      <c r="CT113" s="33"/>
      <c r="CU113" s="28"/>
      <c r="CV113" s="28"/>
      <c r="CW113" s="28"/>
      <c r="CX113" s="28"/>
      <c r="CY113" s="28"/>
      <c r="CZ113" s="28"/>
      <c r="DA113" s="28"/>
      <c r="DB113" s="28"/>
      <c r="DC113" s="28"/>
      <c r="DD113" s="28"/>
      <c r="DE113" s="28"/>
      <c r="DF113" s="28"/>
      <c r="DG113" s="28"/>
      <c r="DH113" s="28"/>
      <c r="DI113" s="28"/>
      <c r="EK113" s="28"/>
      <c r="EL113" s="28"/>
      <c r="EM113" s="28"/>
      <c r="EN113" s="28"/>
      <c r="EO113" s="28"/>
      <c r="EP113" s="28"/>
      <c r="EQ113" s="32"/>
      <c r="ER113" s="32"/>
      <c r="ES113" s="33"/>
      <c r="ET113" s="32"/>
      <c r="EU113" s="32"/>
      <c r="EV113" s="33"/>
      <c r="FL113" s="32"/>
      <c r="FM113" s="32"/>
      <c r="FN113" s="33"/>
      <c r="FO113" s="32"/>
      <c r="FP113" s="32"/>
      <c r="FQ113" s="33"/>
      <c r="FR113" s="32"/>
      <c r="FS113" s="32"/>
      <c r="FT113" s="33"/>
      <c r="FU113" s="32"/>
      <c r="FV113" s="32"/>
      <c r="FW113" s="33"/>
      <c r="FX113" s="32"/>
      <c r="FY113" s="32"/>
      <c r="FZ113" s="33"/>
      <c r="GA113" s="32"/>
      <c r="GB113" s="32"/>
      <c r="GC113" s="33"/>
      <c r="II113" s="28"/>
      <c r="IJ113" s="28"/>
      <c r="IK113" s="28"/>
    </row>
    <row r="114" spans="3:245" ht="12.75" customHeight="1">
      <c r="C114" s="28"/>
      <c r="D114" s="28"/>
      <c r="E114" s="28"/>
      <c r="F114" s="28"/>
      <c r="G114" s="28"/>
      <c r="H114" s="28"/>
      <c r="I114" s="28"/>
      <c r="J114" s="28"/>
      <c r="K114" s="28"/>
      <c r="CI114" s="2"/>
      <c r="CJ114" s="32"/>
      <c r="CK114" s="33"/>
      <c r="CL114" s="2"/>
      <c r="CM114" s="32"/>
      <c r="CN114" s="33"/>
      <c r="CO114" s="28"/>
      <c r="CP114" s="28"/>
      <c r="CQ114" s="28"/>
      <c r="CR114" s="2"/>
      <c r="CS114" s="32"/>
      <c r="CT114" s="33"/>
      <c r="CU114" s="28"/>
      <c r="CV114" s="28"/>
      <c r="CW114" s="28"/>
      <c r="CX114" s="28"/>
      <c r="CY114" s="28"/>
      <c r="CZ114" s="28"/>
      <c r="DA114" s="28"/>
      <c r="DB114" s="28"/>
      <c r="DC114" s="28"/>
      <c r="DD114" s="28"/>
      <c r="DE114" s="28"/>
      <c r="DF114" s="28"/>
      <c r="DG114" s="28"/>
      <c r="DH114" s="28"/>
      <c r="DI114" s="28"/>
      <c r="EK114" s="28"/>
      <c r="EL114" s="28"/>
      <c r="EM114" s="28"/>
      <c r="EN114" s="28"/>
      <c r="EO114" s="28"/>
      <c r="EP114" s="28"/>
      <c r="EQ114" s="2"/>
      <c r="ER114" s="32"/>
      <c r="ES114" s="33"/>
      <c r="ET114" s="2"/>
      <c r="EU114" s="32"/>
      <c r="EV114" s="33"/>
      <c r="FL114" s="2"/>
      <c r="FM114" s="32"/>
      <c r="FN114" s="33"/>
      <c r="FO114" s="2"/>
      <c r="FP114" s="32"/>
      <c r="FQ114" s="33"/>
      <c r="FR114" s="2"/>
      <c r="FS114" s="32"/>
      <c r="FT114" s="33"/>
      <c r="FU114" s="2"/>
      <c r="FV114" s="32"/>
      <c r="FW114" s="33"/>
      <c r="FX114" s="2"/>
      <c r="FY114" s="32"/>
      <c r="FZ114" s="33"/>
      <c r="GA114" s="2"/>
      <c r="GB114" s="32"/>
      <c r="GC114" s="33"/>
      <c r="II114" s="28"/>
      <c r="IJ114" s="28"/>
      <c r="IK114" s="28"/>
    </row>
    <row r="115" spans="3:245" ht="12.75" customHeight="1">
      <c r="C115" s="28"/>
      <c r="D115" s="28"/>
      <c r="E115" s="28"/>
      <c r="F115" s="28"/>
      <c r="G115" s="28"/>
      <c r="H115" s="28"/>
      <c r="I115" s="28"/>
      <c r="J115" s="28"/>
      <c r="K115" s="28"/>
      <c r="CI115" s="2"/>
      <c r="CJ115" s="32"/>
      <c r="CK115" s="33"/>
      <c r="CL115" s="2"/>
      <c r="CM115" s="32"/>
      <c r="CN115" s="33"/>
      <c r="CO115" s="28"/>
      <c r="CP115" s="28"/>
      <c r="CQ115" s="28"/>
      <c r="CR115" s="2"/>
      <c r="CS115" s="32"/>
      <c r="CT115" s="33"/>
      <c r="CU115" s="28"/>
      <c r="CV115" s="28"/>
      <c r="CW115" s="28"/>
      <c r="CX115" s="28"/>
      <c r="CY115" s="28"/>
      <c r="CZ115" s="28"/>
      <c r="DA115" s="28"/>
      <c r="DB115" s="28"/>
      <c r="DC115" s="28"/>
      <c r="DD115" s="28"/>
      <c r="DE115" s="28"/>
      <c r="DF115" s="28"/>
      <c r="DG115" s="28"/>
      <c r="DH115" s="28"/>
      <c r="DI115" s="28"/>
      <c r="EK115" s="28"/>
      <c r="EL115" s="28"/>
      <c r="EM115" s="28"/>
      <c r="EN115" s="28"/>
      <c r="EO115" s="28"/>
      <c r="EP115" s="28"/>
      <c r="EQ115" s="2"/>
      <c r="ER115" s="32"/>
      <c r="ES115" s="33"/>
      <c r="ET115" s="2"/>
      <c r="EU115" s="32"/>
      <c r="EV115" s="33"/>
      <c r="FL115" s="2"/>
      <c r="FM115" s="32"/>
      <c r="FN115" s="33"/>
      <c r="FO115" s="2"/>
      <c r="FP115" s="32"/>
      <c r="FQ115" s="33"/>
      <c r="FR115" s="2"/>
      <c r="FS115" s="32"/>
      <c r="FT115" s="33"/>
      <c r="FU115" s="2"/>
      <c r="FV115" s="32"/>
      <c r="FW115" s="33"/>
      <c r="FX115" s="2"/>
      <c r="FY115" s="32"/>
      <c r="FZ115" s="33"/>
      <c r="GA115" s="2"/>
      <c r="GB115" s="32"/>
      <c r="GC115" s="33"/>
      <c r="II115" s="28"/>
      <c r="IJ115" s="28"/>
      <c r="IK115" s="28"/>
    </row>
    <row r="116" spans="3:245" ht="12.75" customHeight="1">
      <c r="C116" s="28"/>
      <c r="D116" s="28"/>
      <c r="E116" s="28"/>
      <c r="F116" s="28"/>
      <c r="G116" s="28"/>
      <c r="H116" s="28"/>
      <c r="I116" s="28"/>
      <c r="J116" s="28"/>
      <c r="K116" s="28"/>
      <c r="CI116" s="32"/>
      <c r="CJ116" s="32"/>
      <c r="CK116" s="33"/>
      <c r="CL116" s="32"/>
      <c r="CM116" s="32"/>
      <c r="CN116" s="33"/>
      <c r="CO116" s="28"/>
      <c r="CP116" s="28"/>
      <c r="CQ116" s="28"/>
      <c r="CR116" s="32"/>
      <c r="CS116" s="32"/>
      <c r="CT116" s="33"/>
      <c r="CU116" s="28"/>
      <c r="CV116" s="28"/>
      <c r="CW116" s="28"/>
      <c r="CX116" s="28"/>
      <c r="CY116" s="28"/>
      <c r="CZ116" s="28"/>
      <c r="DA116" s="28"/>
      <c r="DB116" s="28"/>
      <c r="DC116" s="28"/>
      <c r="DD116" s="28"/>
      <c r="DE116" s="28"/>
      <c r="DF116" s="28"/>
      <c r="DG116" s="28"/>
      <c r="DH116" s="28"/>
      <c r="DI116" s="28"/>
      <c r="EK116" s="28"/>
      <c r="EL116" s="28"/>
      <c r="EM116" s="28"/>
      <c r="EN116" s="28"/>
      <c r="EO116" s="28"/>
      <c r="EP116" s="28"/>
      <c r="EQ116" s="2"/>
      <c r="ER116" s="32"/>
      <c r="ES116" s="33"/>
      <c r="ET116" s="2"/>
      <c r="EU116" s="32"/>
      <c r="EV116" s="33"/>
      <c r="FL116" s="2"/>
      <c r="FM116" s="32"/>
      <c r="FN116" s="33"/>
      <c r="FO116" s="2"/>
      <c r="FP116" s="32"/>
      <c r="FQ116" s="33"/>
      <c r="FR116" s="2"/>
      <c r="FS116" s="32"/>
      <c r="FT116" s="33"/>
      <c r="FU116" s="2"/>
      <c r="FV116" s="32"/>
      <c r="FW116" s="33"/>
      <c r="FX116" s="2"/>
      <c r="FY116" s="32"/>
      <c r="FZ116" s="33"/>
      <c r="GA116" s="2"/>
      <c r="GB116" s="32"/>
      <c r="GC116" s="33"/>
      <c r="II116" s="28"/>
      <c r="IJ116" s="28"/>
      <c r="IK116" s="28"/>
    </row>
    <row r="117" spans="3:245" ht="12.75" customHeight="1">
      <c r="C117" s="28"/>
      <c r="D117" s="28"/>
      <c r="E117" s="28"/>
      <c r="F117" s="28"/>
      <c r="G117" s="28"/>
      <c r="H117" s="28"/>
      <c r="I117" s="28"/>
      <c r="J117" s="28"/>
      <c r="K117" s="28"/>
      <c r="CI117" s="74"/>
      <c r="CJ117" s="74"/>
      <c r="CK117" s="33"/>
      <c r="CL117" s="74"/>
      <c r="CM117" s="74"/>
      <c r="CN117" s="33"/>
      <c r="CO117" s="28"/>
      <c r="CP117" s="28"/>
      <c r="CQ117" s="28"/>
      <c r="CR117" s="74"/>
      <c r="CS117" s="74"/>
      <c r="CT117" s="33"/>
      <c r="CU117" s="28"/>
      <c r="CV117" s="28"/>
      <c r="CW117" s="28"/>
      <c r="CX117" s="28"/>
      <c r="CY117" s="28"/>
      <c r="CZ117" s="28"/>
      <c r="DA117" s="28"/>
      <c r="DB117" s="28"/>
      <c r="DC117" s="28"/>
      <c r="DD117" s="28"/>
      <c r="DE117" s="28"/>
      <c r="DF117" s="28"/>
      <c r="DG117" s="28"/>
      <c r="DH117" s="28"/>
      <c r="DI117" s="28"/>
      <c r="EK117" s="28"/>
      <c r="EL117" s="28"/>
      <c r="EM117" s="28"/>
      <c r="EN117" s="28"/>
      <c r="EO117" s="28"/>
      <c r="EP117" s="28"/>
      <c r="EQ117" s="32"/>
      <c r="ER117" s="32"/>
      <c r="ES117" s="33"/>
      <c r="ET117" s="32"/>
      <c r="EU117" s="32"/>
      <c r="EV117" s="33"/>
      <c r="FL117" s="32"/>
      <c r="FM117" s="32"/>
      <c r="FN117" s="33"/>
      <c r="FO117" s="32"/>
      <c r="FP117" s="32"/>
      <c r="FQ117" s="33"/>
      <c r="FR117" s="32"/>
      <c r="FS117" s="32"/>
      <c r="FT117" s="33"/>
      <c r="FU117" s="32"/>
      <c r="FV117" s="32"/>
      <c r="FW117" s="33"/>
      <c r="FX117" s="32"/>
      <c r="FY117" s="32"/>
      <c r="FZ117" s="33"/>
      <c r="GA117" s="32"/>
      <c r="GB117" s="32"/>
      <c r="GC117" s="33"/>
      <c r="II117" s="28"/>
      <c r="IJ117" s="28"/>
      <c r="IK117" s="28"/>
    </row>
    <row r="118" spans="3:245" ht="12.75" customHeight="1">
      <c r="C118" s="28"/>
      <c r="D118" s="28"/>
      <c r="E118" s="28"/>
      <c r="F118" s="28"/>
      <c r="G118" s="28"/>
      <c r="H118" s="28"/>
      <c r="I118" s="28"/>
      <c r="J118" s="28"/>
      <c r="K118" s="28"/>
      <c r="CI118" s="74"/>
      <c r="CJ118" s="74"/>
      <c r="CK118" s="33"/>
      <c r="CL118" s="74"/>
      <c r="CM118" s="74"/>
      <c r="CN118" s="33"/>
      <c r="CO118" s="28"/>
      <c r="CP118" s="28"/>
      <c r="CQ118" s="28"/>
      <c r="CR118" s="74"/>
      <c r="CS118" s="74"/>
      <c r="CT118" s="33"/>
      <c r="CU118" s="28"/>
      <c r="CV118" s="28"/>
      <c r="CW118" s="28"/>
      <c r="CX118" s="28"/>
      <c r="CY118" s="28"/>
      <c r="CZ118" s="28"/>
      <c r="DA118" s="28"/>
      <c r="DB118" s="28"/>
      <c r="DC118" s="28"/>
      <c r="DD118" s="28"/>
      <c r="DE118" s="28"/>
      <c r="DF118" s="28"/>
      <c r="DG118" s="28"/>
      <c r="DH118" s="28"/>
      <c r="DI118" s="28"/>
      <c r="EK118" s="28"/>
      <c r="EL118" s="28"/>
      <c r="EM118" s="28"/>
      <c r="EN118" s="28"/>
      <c r="EO118" s="28"/>
      <c r="EP118" s="28"/>
      <c r="EQ118" s="74"/>
      <c r="ER118" s="74"/>
      <c r="ES118" s="33"/>
      <c r="ET118" s="74"/>
      <c r="EU118" s="74"/>
      <c r="EV118" s="33"/>
      <c r="FL118" s="74"/>
      <c r="FM118" s="74"/>
      <c r="FN118" s="33"/>
      <c r="FO118" s="74"/>
      <c r="FP118" s="74"/>
      <c r="FQ118" s="33"/>
      <c r="FR118" s="74"/>
      <c r="FS118" s="74"/>
      <c r="FT118" s="33"/>
      <c r="FU118" s="74"/>
      <c r="FV118" s="74"/>
      <c r="FW118" s="33"/>
      <c r="FX118" s="74"/>
      <c r="FY118" s="74"/>
      <c r="FZ118" s="33"/>
      <c r="GA118" s="74"/>
      <c r="GB118" s="74"/>
      <c r="GC118" s="33"/>
      <c r="II118" s="28"/>
      <c r="IJ118" s="28"/>
      <c r="IK118" s="28"/>
    </row>
    <row r="119" spans="3:245" ht="12.75" customHeight="1">
      <c r="C119" s="28"/>
      <c r="D119" s="28"/>
      <c r="E119" s="28"/>
      <c r="F119" s="28"/>
      <c r="G119" s="28"/>
      <c r="H119" s="28"/>
      <c r="I119" s="28"/>
      <c r="J119" s="28"/>
      <c r="K119" s="28"/>
      <c r="CI119" s="28"/>
      <c r="CJ119" s="28"/>
      <c r="CK119" s="28"/>
      <c r="CL119" s="28"/>
      <c r="CM119" s="28"/>
      <c r="CN119" s="28"/>
      <c r="CO119" s="28"/>
      <c r="CP119" s="28"/>
      <c r="CQ119" s="28"/>
      <c r="CR119" s="28"/>
      <c r="CS119" s="28"/>
      <c r="CT119" s="28"/>
      <c r="CU119" s="28"/>
      <c r="CV119" s="28"/>
      <c r="CW119" s="28"/>
      <c r="CX119" s="28"/>
      <c r="CY119" s="28"/>
      <c r="CZ119" s="28"/>
      <c r="DA119" s="28"/>
      <c r="DB119" s="28"/>
      <c r="DC119" s="28"/>
      <c r="DD119" s="28"/>
      <c r="DE119" s="28"/>
      <c r="DF119" s="28"/>
      <c r="DG119" s="28"/>
      <c r="DH119" s="28"/>
      <c r="DI119" s="28"/>
      <c r="EK119" s="28"/>
      <c r="EL119" s="28"/>
      <c r="EM119" s="28"/>
      <c r="EN119" s="28"/>
      <c r="EO119" s="28"/>
      <c r="EP119" s="28"/>
      <c r="EQ119" s="74"/>
      <c r="ER119" s="74"/>
      <c r="ES119" s="33"/>
      <c r="ET119" s="74"/>
      <c r="EU119" s="74"/>
      <c r="EV119" s="33"/>
      <c r="FL119" s="74"/>
      <c r="FM119" s="74"/>
      <c r="FN119" s="33"/>
      <c r="FO119" s="74"/>
      <c r="FP119" s="74"/>
      <c r="FQ119" s="33"/>
      <c r="FR119" s="74"/>
      <c r="FS119" s="74"/>
      <c r="FT119" s="33"/>
      <c r="FU119" s="74"/>
      <c r="FV119" s="74"/>
      <c r="FW119" s="33"/>
      <c r="FX119" s="74"/>
      <c r="FY119" s="74"/>
      <c r="FZ119" s="33"/>
      <c r="GA119" s="74"/>
      <c r="GB119" s="74"/>
      <c r="GC119" s="33"/>
      <c r="II119" s="28"/>
      <c r="IJ119" s="28"/>
      <c r="IK119" s="28"/>
    </row>
    <row r="120" spans="3:245" ht="12.75" customHeight="1">
      <c r="C120" s="28"/>
      <c r="D120" s="28"/>
      <c r="E120" s="28"/>
      <c r="F120" s="28"/>
      <c r="G120" s="28"/>
      <c r="H120" s="28"/>
      <c r="I120" s="28"/>
      <c r="J120" s="28"/>
      <c r="K120" s="28"/>
      <c r="CI120" s="28"/>
      <c r="CJ120" s="28"/>
      <c r="CK120" s="28"/>
      <c r="CL120" s="28"/>
      <c r="CM120" s="28"/>
      <c r="CN120" s="28"/>
      <c r="CO120" s="28"/>
      <c r="CP120" s="28"/>
      <c r="CQ120" s="28"/>
      <c r="CR120" s="28"/>
      <c r="CS120" s="28"/>
      <c r="CT120" s="28"/>
      <c r="CU120" s="28"/>
      <c r="CV120" s="28"/>
      <c r="CW120" s="28"/>
      <c r="CX120" s="28"/>
      <c r="CY120" s="28"/>
      <c r="CZ120" s="28"/>
      <c r="DA120" s="28"/>
      <c r="DB120" s="28"/>
      <c r="DC120" s="28"/>
      <c r="DD120" s="28"/>
      <c r="DE120" s="28"/>
      <c r="DF120" s="28"/>
      <c r="DG120" s="28"/>
      <c r="DH120" s="28"/>
      <c r="DI120" s="28"/>
      <c r="EK120" s="28"/>
      <c r="EL120" s="28"/>
      <c r="EM120" s="28"/>
      <c r="EN120" s="28"/>
      <c r="EO120" s="28"/>
      <c r="EP120" s="28"/>
      <c r="ET120" s="28"/>
      <c r="EU120" s="28"/>
      <c r="EV120" s="28"/>
      <c r="II120" s="28"/>
      <c r="IJ120" s="28"/>
      <c r="IK120" s="28"/>
    </row>
    <row r="121" spans="3:245" ht="12.75" customHeight="1">
      <c r="C121" s="28"/>
      <c r="D121" s="28"/>
      <c r="E121" s="28"/>
      <c r="F121" s="28"/>
      <c r="G121" s="28"/>
      <c r="H121" s="28"/>
      <c r="I121" s="28"/>
      <c r="J121" s="28"/>
      <c r="K121" s="28"/>
      <c r="CI121" s="28"/>
      <c r="CJ121" s="28"/>
      <c r="CK121" s="28"/>
      <c r="CL121" s="28"/>
      <c r="CM121" s="28"/>
      <c r="CN121" s="28"/>
      <c r="CO121" s="28"/>
      <c r="CP121" s="28"/>
      <c r="CQ121" s="28"/>
      <c r="CR121" s="28"/>
      <c r="CS121" s="28"/>
      <c r="CT121" s="28"/>
      <c r="CU121" s="28"/>
      <c r="CV121" s="28"/>
      <c r="CW121" s="28"/>
      <c r="CX121" s="28"/>
      <c r="CY121" s="28"/>
      <c r="CZ121" s="28"/>
      <c r="DA121" s="28"/>
      <c r="DB121" s="28"/>
      <c r="DC121" s="28"/>
      <c r="DD121" s="28"/>
      <c r="DE121" s="28"/>
      <c r="DF121" s="28"/>
      <c r="DG121" s="28"/>
      <c r="DH121" s="28"/>
      <c r="DI121" s="28"/>
      <c r="EK121" s="28"/>
      <c r="EL121" s="28"/>
      <c r="EM121" s="28"/>
      <c r="EN121" s="28"/>
      <c r="EO121" s="28"/>
      <c r="EP121" s="28"/>
      <c r="ET121" s="28"/>
      <c r="EU121" s="28"/>
      <c r="EV121" s="28"/>
      <c r="II121" s="28"/>
      <c r="IJ121" s="28"/>
      <c r="IK121" s="28"/>
    </row>
    <row r="122" spans="3:245" ht="12.75" customHeight="1">
      <c r="C122" s="28"/>
      <c r="D122" s="28"/>
      <c r="E122" s="28"/>
      <c r="F122" s="28"/>
      <c r="G122" s="28"/>
      <c r="H122" s="28"/>
      <c r="I122" s="28"/>
      <c r="J122" s="28"/>
      <c r="K122" s="28"/>
      <c r="CI122" s="28"/>
      <c r="CJ122" s="28"/>
      <c r="CK122" s="28"/>
      <c r="CL122" s="28"/>
      <c r="CM122" s="28"/>
      <c r="CN122" s="28"/>
      <c r="CO122" s="28"/>
      <c r="CP122" s="28"/>
      <c r="CQ122" s="28"/>
      <c r="CR122" s="28"/>
      <c r="CS122" s="28"/>
      <c r="CT122" s="28"/>
      <c r="CU122" s="28"/>
      <c r="CV122" s="28"/>
      <c r="CW122" s="28"/>
      <c r="CX122" s="28"/>
      <c r="CY122" s="28"/>
      <c r="CZ122" s="28"/>
      <c r="DA122" s="28"/>
      <c r="DB122" s="28"/>
      <c r="DC122" s="28"/>
      <c r="DD122" s="28"/>
      <c r="DE122" s="28"/>
      <c r="DF122" s="28"/>
      <c r="DG122" s="28"/>
      <c r="DH122" s="28"/>
      <c r="DI122" s="28"/>
      <c r="EK122" s="28"/>
      <c r="EL122" s="28"/>
      <c r="EM122" s="28"/>
      <c r="EN122" s="28"/>
      <c r="EO122" s="28"/>
      <c r="EP122" s="28"/>
      <c r="ET122" s="28"/>
      <c r="EU122" s="28"/>
      <c r="EV122" s="28"/>
      <c r="II122" s="28"/>
      <c r="IJ122" s="28"/>
      <c r="IK122" s="28"/>
    </row>
    <row r="123" spans="3:245" ht="12.75" customHeight="1">
      <c r="C123" s="28"/>
      <c r="D123" s="28"/>
      <c r="E123" s="28"/>
      <c r="F123" s="28"/>
      <c r="G123" s="28"/>
      <c r="H123" s="28"/>
      <c r="I123" s="28"/>
      <c r="J123" s="28"/>
      <c r="K123" s="28"/>
      <c r="CI123" s="28"/>
      <c r="CJ123" s="28"/>
      <c r="CK123" s="28"/>
      <c r="CL123" s="28"/>
      <c r="CM123" s="28"/>
      <c r="CN123" s="28"/>
      <c r="CO123" s="28"/>
      <c r="CP123" s="28"/>
      <c r="CQ123" s="28"/>
      <c r="CR123" s="28"/>
      <c r="CS123" s="28"/>
      <c r="CT123" s="28"/>
      <c r="CU123" s="28"/>
      <c r="CV123" s="28"/>
      <c r="CW123" s="28"/>
      <c r="CX123" s="28"/>
      <c r="CY123" s="28"/>
      <c r="CZ123" s="28"/>
      <c r="DA123" s="28"/>
      <c r="DB123" s="28"/>
      <c r="DC123" s="28"/>
      <c r="DD123" s="28"/>
      <c r="DE123" s="28"/>
      <c r="DF123" s="28"/>
      <c r="DG123" s="28"/>
      <c r="DH123" s="28"/>
      <c r="DI123" s="28"/>
      <c r="EK123" s="28"/>
      <c r="EL123" s="28"/>
      <c r="EM123" s="28"/>
      <c r="EN123" s="28"/>
      <c r="EO123" s="28"/>
      <c r="EP123" s="28"/>
      <c r="ET123" s="28"/>
      <c r="EU123" s="28"/>
      <c r="EV123" s="28"/>
      <c r="II123" s="28"/>
      <c r="IJ123" s="28"/>
      <c r="IK123" s="28"/>
    </row>
    <row r="124" spans="3:245" ht="12.75" customHeight="1">
      <c r="C124" s="28"/>
      <c r="D124" s="28"/>
      <c r="E124" s="28"/>
      <c r="F124" s="28"/>
      <c r="G124" s="28"/>
      <c r="H124" s="28"/>
      <c r="I124" s="28"/>
      <c r="J124" s="28"/>
      <c r="K124" s="28"/>
      <c r="CI124" s="28"/>
      <c r="CJ124" s="28"/>
      <c r="CK124" s="28"/>
      <c r="CL124" s="28"/>
      <c r="CM124" s="28"/>
      <c r="CN124" s="28"/>
      <c r="CO124" s="28"/>
      <c r="CP124" s="28"/>
      <c r="CQ124" s="28"/>
      <c r="CR124" s="28"/>
      <c r="CS124" s="28"/>
      <c r="CT124" s="28"/>
      <c r="CU124" s="28"/>
      <c r="CV124" s="28"/>
      <c r="CW124" s="28"/>
      <c r="CX124" s="28"/>
      <c r="CY124" s="28"/>
      <c r="CZ124" s="28"/>
      <c r="DA124" s="28"/>
      <c r="DB124" s="28"/>
      <c r="DC124" s="28"/>
      <c r="DD124" s="28"/>
      <c r="DE124" s="28"/>
      <c r="DF124" s="28"/>
      <c r="DG124" s="28"/>
      <c r="DH124" s="28"/>
      <c r="DI124" s="28"/>
      <c r="EK124" s="28"/>
      <c r="EL124" s="28"/>
      <c r="EM124" s="28"/>
      <c r="EN124" s="28"/>
      <c r="EO124" s="28"/>
      <c r="EP124" s="28"/>
      <c r="ET124" s="28"/>
      <c r="EU124" s="28"/>
      <c r="EV124" s="28"/>
      <c r="II124" s="28"/>
      <c r="IJ124" s="28"/>
      <c r="IK124" s="28"/>
    </row>
    <row r="125" spans="3:245" ht="12.75" customHeight="1">
      <c r="C125" s="28"/>
      <c r="D125" s="28"/>
      <c r="E125" s="28"/>
      <c r="F125" s="28"/>
      <c r="G125" s="28"/>
      <c r="H125" s="28"/>
      <c r="I125" s="28"/>
      <c r="J125" s="28"/>
      <c r="K125" s="28"/>
      <c r="CI125" s="28"/>
      <c r="CJ125" s="28"/>
      <c r="CK125" s="28"/>
      <c r="CL125" s="28"/>
      <c r="CM125" s="28"/>
      <c r="CN125" s="28"/>
      <c r="CO125" s="28"/>
      <c r="CP125" s="28"/>
      <c r="CQ125" s="28"/>
      <c r="CR125" s="28"/>
      <c r="CS125" s="28"/>
      <c r="CT125" s="28"/>
      <c r="CU125" s="28"/>
      <c r="CV125" s="28"/>
      <c r="CW125" s="28"/>
      <c r="CX125" s="28"/>
      <c r="CY125" s="28"/>
      <c r="CZ125" s="28"/>
      <c r="DA125" s="28"/>
      <c r="DB125" s="28"/>
      <c r="DC125" s="28"/>
      <c r="DD125" s="28"/>
      <c r="DE125" s="28"/>
      <c r="DF125" s="28"/>
      <c r="DG125" s="28"/>
      <c r="DH125" s="28"/>
      <c r="DI125" s="28"/>
      <c r="EK125" s="28"/>
      <c r="EL125" s="28"/>
      <c r="EM125" s="28"/>
      <c r="EN125" s="28"/>
      <c r="EO125" s="28"/>
      <c r="EP125" s="28"/>
      <c r="ET125" s="28"/>
      <c r="EU125" s="28"/>
      <c r="EV125" s="28"/>
      <c r="II125" s="28"/>
      <c r="IJ125" s="28"/>
      <c r="IK125" s="28"/>
    </row>
    <row r="126" spans="3:245" ht="12.75" customHeight="1">
      <c r="C126" s="28"/>
      <c r="D126" s="28"/>
      <c r="E126" s="28"/>
      <c r="F126" s="28"/>
      <c r="G126" s="28"/>
      <c r="H126" s="28"/>
      <c r="I126" s="28"/>
      <c r="J126" s="28"/>
      <c r="K126" s="28"/>
      <c r="CI126" s="28"/>
      <c r="CJ126" s="28"/>
      <c r="CK126" s="28"/>
      <c r="CL126" s="28"/>
      <c r="CM126" s="28"/>
      <c r="CN126" s="28"/>
      <c r="CO126" s="28"/>
      <c r="CP126" s="28"/>
      <c r="CQ126" s="28"/>
      <c r="CR126" s="28"/>
      <c r="CS126" s="28"/>
      <c r="CT126" s="28"/>
      <c r="CU126" s="28"/>
      <c r="CV126" s="28"/>
      <c r="CW126" s="28"/>
      <c r="CX126" s="28"/>
      <c r="CY126" s="28"/>
      <c r="CZ126" s="28"/>
      <c r="DA126" s="28"/>
      <c r="DB126" s="28"/>
      <c r="DC126" s="28"/>
      <c r="DD126" s="28"/>
      <c r="DE126" s="28"/>
      <c r="DF126" s="28"/>
      <c r="DG126" s="28"/>
      <c r="DH126" s="28"/>
      <c r="DI126" s="28"/>
      <c r="EK126" s="28"/>
      <c r="EL126" s="28"/>
      <c r="EM126" s="28"/>
      <c r="EN126" s="28"/>
      <c r="EO126" s="28"/>
      <c r="EP126" s="28"/>
      <c r="ET126" s="28"/>
      <c r="EU126" s="28"/>
      <c r="EV126" s="28"/>
      <c r="II126" s="28"/>
      <c r="IJ126" s="28"/>
      <c r="IK126" s="28"/>
    </row>
    <row r="127" spans="3:245" ht="12.75" customHeight="1">
      <c r="C127" s="28"/>
      <c r="D127" s="28"/>
      <c r="E127" s="28"/>
      <c r="F127" s="28"/>
      <c r="G127" s="28"/>
      <c r="H127" s="28"/>
      <c r="I127" s="28"/>
      <c r="J127" s="28"/>
      <c r="K127" s="28"/>
      <c r="CI127" s="28"/>
      <c r="CJ127" s="28"/>
      <c r="CK127" s="28"/>
      <c r="CL127" s="28"/>
      <c r="CM127" s="28"/>
      <c r="CN127" s="28"/>
      <c r="CO127" s="28"/>
      <c r="CP127" s="28"/>
      <c r="CQ127" s="28"/>
      <c r="CR127" s="28"/>
      <c r="CS127" s="28"/>
      <c r="CT127" s="28"/>
      <c r="CU127" s="28"/>
      <c r="CV127" s="28"/>
      <c r="CW127" s="28"/>
      <c r="CX127" s="28"/>
      <c r="CY127" s="28"/>
      <c r="CZ127" s="28"/>
      <c r="DA127" s="28"/>
      <c r="DB127" s="28"/>
      <c r="DC127" s="28"/>
      <c r="DD127" s="28"/>
      <c r="DE127" s="28"/>
      <c r="DF127" s="28"/>
      <c r="DG127" s="28"/>
      <c r="DH127" s="28"/>
      <c r="DI127" s="28"/>
      <c r="EK127" s="28"/>
      <c r="EL127" s="28"/>
      <c r="EM127" s="28"/>
      <c r="EN127" s="28"/>
      <c r="EO127" s="28"/>
      <c r="EP127" s="28"/>
      <c r="ET127" s="28"/>
      <c r="EU127" s="28"/>
      <c r="EV127" s="28"/>
      <c r="II127" s="28"/>
      <c r="IJ127" s="28"/>
      <c r="IK127" s="28"/>
    </row>
    <row r="128" spans="3:245" ht="12.75" customHeight="1">
      <c r="C128" s="28"/>
      <c r="D128" s="28"/>
      <c r="E128" s="28"/>
      <c r="F128" s="28"/>
      <c r="G128" s="28"/>
      <c r="H128" s="28"/>
      <c r="I128" s="28"/>
      <c r="J128" s="28"/>
      <c r="K128" s="28"/>
      <c r="CI128" s="28"/>
      <c r="CJ128" s="28"/>
      <c r="CK128" s="28"/>
      <c r="CL128" s="28"/>
      <c r="CM128" s="28"/>
      <c r="CN128" s="28"/>
      <c r="CO128" s="28"/>
      <c r="CP128" s="28"/>
      <c r="CQ128" s="28"/>
      <c r="CR128" s="28"/>
      <c r="CS128" s="28"/>
      <c r="CT128" s="28"/>
      <c r="CU128" s="28"/>
      <c r="CV128" s="28"/>
      <c r="CW128" s="28"/>
      <c r="CX128" s="28"/>
      <c r="CY128" s="28"/>
      <c r="CZ128" s="28"/>
      <c r="DA128" s="28"/>
      <c r="DB128" s="28"/>
      <c r="DC128" s="28"/>
      <c r="DD128" s="28"/>
      <c r="DE128" s="28"/>
      <c r="DF128" s="28"/>
      <c r="DG128" s="28"/>
      <c r="DH128" s="28"/>
      <c r="DI128" s="28"/>
      <c r="EK128" s="28"/>
      <c r="EL128" s="28"/>
      <c r="EM128" s="28"/>
      <c r="EN128" s="28"/>
      <c r="EO128" s="28"/>
      <c r="EP128" s="28"/>
      <c r="ET128" s="28"/>
      <c r="EU128" s="28"/>
      <c r="EV128" s="28"/>
      <c r="II128" s="28"/>
      <c r="IJ128" s="28"/>
      <c r="IK128" s="28"/>
    </row>
    <row r="129" spans="3:245" ht="12.75" customHeight="1">
      <c r="C129" s="28"/>
      <c r="D129" s="28"/>
      <c r="E129" s="28"/>
      <c r="F129" s="28"/>
      <c r="G129" s="28"/>
      <c r="H129" s="28"/>
      <c r="I129" s="28"/>
      <c r="J129" s="28"/>
      <c r="K129" s="28"/>
      <c r="CI129" s="28"/>
      <c r="CJ129" s="28"/>
      <c r="CK129" s="28"/>
      <c r="CL129" s="28"/>
      <c r="CM129" s="28"/>
      <c r="CN129" s="28"/>
      <c r="CO129" s="28"/>
      <c r="CP129" s="28"/>
      <c r="CQ129" s="28"/>
      <c r="CR129" s="28"/>
      <c r="CS129" s="28"/>
      <c r="CT129" s="28"/>
      <c r="CU129" s="28"/>
      <c r="CV129" s="28"/>
      <c r="CW129" s="28"/>
      <c r="CX129" s="28"/>
      <c r="CY129" s="28"/>
      <c r="CZ129" s="28"/>
      <c r="DA129" s="28"/>
      <c r="DB129" s="28"/>
      <c r="DC129" s="28"/>
      <c r="DD129" s="28"/>
      <c r="DE129" s="28"/>
      <c r="DF129" s="28"/>
      <c r="DG129" s="28"/>
      <c r="DH129" s="28"/>
      <c r="DI129" s="28"/>
      <c r="EK129" s="28"/>
      <c r="EL129" s="28"/>
      <c r="EM129" s="28"/>
      <c r="EN129" s="28"/>
      <c r="EO129" s="28"/>
      <c r="EP129" s="28"/>
      <c r="ET129" s="28"/>
      <c r="EU129" s="28"/>
      <c r="EV129" s="28"/>
      <c r="II129" s="28"/>
      <c r="IJ129" s="28"/>
      <c r="IK129" s="28"/>
    </row>
    <row r="130" spans="3:245" ht="12.75" customHeight="1">
      <c r="C130" s="28"/>
      <c r="D130" s="28"/>
      <c r="E130" s="28"/>
      <c r="F130" s="28"/>
      <c r="G130" s="28"/>
      <c r="H130" s="28"/>
      <c r="I130" s="28"/>
      <c r="J130" s="28"/>
      <c r="K130" s="28"/>
      <c r="CI130" s="28"/>
      <c r="CJ130" s="28"/>
      <c r="CK130" s="28"/>
      <c r="CL130" s="28"/>
      <c r="CM130" s="28"/>
      <c r="CN130" s="28"/>
      <c r="CO130" s="28"/>
      <c r="CP130" s="28"/>
      <c r="CQ130" s="28"/>
      <c r="CR130" s="28"/>
      <c r="CS130" s="28"/>
      <c r="CT130" s="28"/>
      <c r="CU130" s="28"/>
      <c r="CV130" s="28"/>
      <c r="CW130" s="28"/>
      <c r="CX130" s="28"/>
      <c r="CY130" s="28"/>
      <c r="CZ130" s="28"/>
      <c r="DA130" s="28"/>
      <c r="DB130" s="28"/>
      <c r="DC130" s="28"/>
      <c r="DD130" s="28"/>
      <c r="DE130" s="28"/>
      <c r="DF130" s="28"/>
      <c r="DG130" s="28"/>
      <c r="DH130" s="28"/>
      <c r="DI130" s="28"/>
      <c r="EK130" s="28"/>
      <c r="EL130" s="28"/>
      <c r="EM130" s="28"/>
      <c r="EN130" s="28"/>
      <c r="EO130" s="28"/>
      <c r="EP130" s="28"/>
      <c r="ET130" s="28"/>
      <c r="EU130" s="28"/>
      <c r="EV130" s="28"/>
      <c r="II130" s="28"/>
      <c r="IJ130" s="28"/>
      <c r="IK130" s="28"/>
    </row>
    <row r="131" spans="3:245" ht="12.75" customHeight="1">
      <c r="C131" s="28"/>
      <c r="D131" s="28"/>
      <c r="E131" s="28"/>
      <c r="F131" s="28"/>
      <c r="G131" s="28"/>
      <c r="H131" s="28"/>
      <c r="I131" s="28"/>
      <c r="J131" s="28"/>
      <c r="K131" s="28"/>
      <c r="CI131" s="28"/>
      <c r="CJ131" s="28"/>
      <c r="CK131" s="28"/>
      <c r="CL131" s="28"/>
      <c r="CM131" s="28"/>
      <c r="CN131" s="28"/>
      <c r="CO131" s="28"/>
      <c r="CP131" s="28"/>
      <c r="CQ131" s="28"/>
      <c r="CR131" s="28"/>
      <c r="CS131" s="28"/>
      <c r="CT131" s="28"/>
      <c r="CU131" s="28"/>
      <c r="CV131" s="28"/>
      <c r="CW131" s="28"/>
      <c r="CX131" s="28"/>
      <c r="CY131" s="28"/>
      <c r="CZ131" s="28"/>
      <c r="DA131" s="28"/>
      <c r="DB131" s="28"/>
      <c r="DC131" s="28"/>
      <c r="DD131" s="28"/>
      <c r="DE131" s="28"/>
      <c r="DF131" s="28"/>
      <c r="DG131" s="28"/>
      <c r="DH131" s="28"/>
      <c r="DI131" s="28"/>
      <c r="EK131" s="28"/>
      <c r="EL131" s="28"/>
      <c r="EM131" s="28"/>
      <c r="EN131" s="28"/>
      <c r="EO131" s="28"/>
      <c r="EP131" s="28"/>
      <c r="ET131" s="28"/>
      <c r="EU131" s="28"/>
      <c r="EV131" s="28"/>
      <c r="II131" s="28"/>
      <c r="IJ131" s="28"/>
      <c r="IK131" s="28"/>
    </row>
    <row r="132" spans="3:245" ht="12.75" customHeight="1">
      <c r="C132" s="28"/>
      <c r="D132" s="28"/>
      <c r="E132" s="28"/>
      <c r="F132" s="28"/>
      <c r="G132" s="28"/>
      <c r="H132" s="28"/>
      <c r="I132" s="28"/>
      <c r="J132" s="28"/>
      <c r="K132" s="28"/>
      <c r="CI132" s="28"/>
      <c r="CJ132" s="28"/>
      <c r="CK132" s="28"/>
      <c r="CL132" s="28"/>
      <c r="CM132" s="28"/>
      <c r="CN132" s="28"/>
      <c r="CO132" s="28"/>
      <c r="CP132" s="28"/>
      <c r="CQ132" s="28"/>
      <c r="CR132" s="28"/>
      <c r="CS132" s="28"/>
      <c r="CT132" s="28"/>
      <c r="CU132" s="28"/>
      <c r="CV132" s="28"/>
      <c r="CW132" s="28"/>
      <c r="CX132" s="28"/>
      <c r="CY132" s="28"/>
      <c r="CZ132" s="28"/>
      <c r="DA132" s="28"/>
      <c r="DB132" s="28"/>
      <c r="DC132" s="28"/>
      <c r="DD132" s="28"/>
      <c r="DE132" s="28"/>
      <c r="DF132" s="28"/>
      <c r="DG132" s="28"/>
      <c r="DH132" s="28"/>
      <c r="DI132" s="28"/>
      <c r="EK132" s="28"/>
      <c r="EL132" s="28"/>
      <c r="EM132" s="28"/>
      <c r="EN132" s="28"/>
      <c r="EO132" s="28"/>
      <c r="EP132" s="28"/>
      <c r="ET132" s="28"/>
      <c r="EU132" s="28"/>
      <c r="EV132" s="28"/>
      <c r="II132" s="28"/>
      <c r="IJ132" s="28"/>
      <c r="IK132" s="28"/>
    </row>
    <row r="133" spans="3:245" ht="12.75" customHeight="1">
      <c r="C133" s="28"/>
      <c r="D133" s="28"/>
      <c r="E133" s="28"/>
      <c r="F133" s="28"/>
      <c r="G133" s="28"/>
      <c r="H133" s="28"/>
      <c r="I133" s="28"/>
      <c r="J133" s="28"/>
      <c r="K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EK133" s="28"/>
      <c r="EL133" s="28"/>
      <c r="EM133" s="28"/>
      <c r="EN133" s="28"/>
      <c r="EO133" s="28"/>
      <c r="EP133" s="28"/>
      <c r="ET133" s="28"/>
      <c r="EU133" s="28"/>
      <c r="EV133" s="28"/>
      <c r="II133" s="28"/>
      <c r="IJ133" s="28"/>
      <c r="IK133" s="28"/>
    </row>
    <row r="134" spans="3:245" ht="12.75" customHeight="1">
      <c r="C134" s="28"/>
      <c r="D134" s="28"/>
      <c r="E134" s="28"/>
      <c r="F134" s="28"/>
      <c r="G134" s="28"/>
      <c r="H134" s="28"/>
      <c r="I134" s="28"/>
      <c r="J134" s="28"/>
      <c r="K134" s="28"/>
      <c r="CI134" s="28"/>
      <c r="CJ134" s="28"/>
      <c r="CK134" s="28"/>
      <c r="CL134" s="28"/>
      <c r="CM134" s="28"/>
      <c r="CN134" s="28"/>
      <c r="CO134" s="28"/>
      <c r="CP134" s="28"/>
      <c r="CQ134" s="28"/>
      <c r="CR134" s="28"/>
      <c r="CS134" s="28"/>
      <c r="CT134" s="28"/>
      <c r="CU134" s="28"/>
      <c r="CV134" s="28"/>
      <c r="CW134" s="28"/>
      <c r="CX134" s="28"/>
      <c r="CY134" s="28"/>
      <c r="CZ134" s="28"/>
      <c r="DA134" s="28"/>
      <c r="DB134" s="28"/>
      <c r="DC134" s="28"/>
      <c r="DD134" s="28"/>
      <c r="DE134" s="28"/>
      <c r="DF134" s="28"/>
      <c r="DG134" s="28"/>
      <c r="DH134" s="28"/>
      <c r="DI134" s="28"/>
      <c r="EK134" s="28"/>
      <c r="EL134" s="28"/>
      <c r="EM134" s="28"/>
      <c r="EN134" s="28"/>
      <c r="EO134" s="28"/>
      <c r="EP134" s="28"/>
      <c r="ET134" s="28"/>
      <c r="EU134" s="28"/>
      <c r="EV134" s="28"/>
      <c r="II134" s="28"/>
      <c r="IJ134" s="28"/>
      <c r="IK134" s="28"/>
    </row>
    <row r="135" spans="3:245" ht="12.75" customHeight="1">
      <c r="C135" s="28"/>
      <c r="D135" s="28"/>
      <c r="E135" s="28"/>
      <c r="F135" s="28"/>
      <c r="G135" s="28"/>
      <c r="H135" s="28"/>
      <c r="I135" s="28"/>
      <c r="J135" s="28"/>
      <c r="K135" s="28"/>
      <c r="CI135" s="28"/>
      <c r="CJ135" s="28"/>
      <c r="CK135" s="28"/>
      <c r="CL135" s="28"/>
      <c r="CM135" s="28"/>
      <c r="CN135" s="28"/>
      <c r="CO135" s="28"/>
      <c r="CP135" s="28"/>
      <c r="CQ135" s="28"/>
      <c r="CR135" s="28"/>
      <c r="CS135" s="28"/>
      <c r="CT135" s="28"/>
      <c r="CU135" s="28"/>
      <c r="CV135" s="28"/>
      <c r="CW135" s="28"/>
      <c r="CX135" s="28"/>
      <c r="CY135" s="28"/>
      <c r="CZ135" s="28"/>
      <c r="DA135" s="28"/>
      <c r="DB135" s="28"/>
      <c r="DC135" s="28"/>
      <c r="DD135" s="28"/>
      <c r="DE135" s="28"/>
      <c r="DF135" s="28"/>
      <c r="DG135" s="28"/>
      <c r="DH135" s="28"/>
      <c r="DI135" s="28"/>
      <c r="EK135" s="28"/>
      <c r="EL135" s="28"/>
      <c r="EM135" s="28"/>
      <c r="EN135" s="28"/>
      <c r="EO135" s="28"/>
      <c r="EP135" s="28"/>
      <c r="ET135" s="28"/>
      <c r="EU135" s="28"/>
      <c r="EV135" s="28"/>
      <c r="II135" s="28"/>
      <c r="IJ135" s="28"/>
      <c r="IK135" s="28"/>
    </row>
    <row r="136" spans="3:245" ht="12.75" customHeight="1">
      <c r="C136" s="28"/>
      <c r="D136" s="28"/>
      <c r="E136" s="28"/>
      <c r="F136" s="28"/>
      <c r="G136" s="28"/>
      <c r="H136" s="28"/>
      <c r="I136" s="28"/>
      <c r="J136" s="28"/>
      <c r="K136" s="28"/>
      <c r="CI136" s="28"/>
      <c r="CJ136" s="28"/>
      <c r="CK136" s="28"/>
      <c r="CL136" s="28"/>
      <c r="CM136" s="28"/>
      <c r="CN136" s="28"/>
      <c r="CO136" s="28"/>
      <c r="CP136" s="28"/>
      <c r="CQ136" s="28"/>
      <c r="CR136" s="28"/>
      <c r="CS136" s="28"/>
      <c r="CT136" s="28"/>
      <c r="CU136" s="28"/>
      <c r="CV136" s="28"/>
      <c r="CW136" s="28"/>
      <c r="CX136" s="28"/>
      <c r="CY136" s="28"/>
      <c r="CZ136" s="28"/>
      <c r="DA136" s="28"/>
      <c r="DB136" s="28"/>
      <c r="DC136" s="28"/>
      <c r="DD136" s="28"/>
      <c r="DE136" s="28"/>
      <c r="DF136" s="28"/>
      <c r="DG136" s="28"/>
      <c r="DH136" s="28"/>
      <c r="DI136" s="28"/>
      <c r="EK136" s="28"/>
      <c r="EL136" s="28"/>
      <c r="EM136" s="28"/>
      <c r="EN136" s="28"/>
      <c r="EO136" s="28"/>
      <c r="EP136" s="28"/>
      <c r="ET136" s="28"/>
      <c r="EU136" s="28"/>
      <c r="EV136" s="28"/>
      <c r="II136" s="28"/>
      <c r="IJ136" s="28"/>
      <c r="IK136" s="28"/>
    </row>
    <row r="137" spans="3:245" ht="12.75" customHeight="1">
      <c r="C137" s="28"/>
      <c r="D137" s="28"/>
      <c r="E137" s="28"/>
      <c r="F137" s="28"/>
      <c r="G137" s="28"/>
      <c r="H137" s="28"/>
      <c r="I137" s="28"/>
      <c r="J137" s="28"/>
      <c r="K137" s="28"/>
      <c r="CI137" s="28"/>
      <c r="CJ137" s="28"/>
      <c r="CK137" s="28"/>
      <c r="CL137" s="28"/>
      <c r="CM137" s="28"/>
      <c r="CN137" s="28"/>
      <c r="CO137" s="28"/>
      <c r="CP137" s="28"/>
      <c r="CQ137" s="28"/>
      <c r="CR137" s="28"/>
      <c r="CS137" s="28"/>
      <c r="CT137" s="28"/>
      <c r="CU137" s="28"/>
      <c r="CV137" s="28"/>
      <c r="CW137" s="28"/>
      <c r="CX137" s="28"/>
      <c r="CY137" s="28"/>
      <c r="CZ137" s="28"/>
      <c r="DA137" s="28"/>
      <c r="DB137" s="28"/>
      <c r="DC137" s="28"/>
      <c r="DD137" s="28"/>
      <c r="DE137" s="28"/>
      <c r="DF137" s="28"/>
      <c r="DG137" s="28"/>
      <c r="DH137" s="28"/>
      <c r="DI137" s="28"/>
      <c r="EK137" s="28"/>
      <c r="EL137" s="28"/>
      <c r="EM137" s="28"/>
      <c r="EN137" s="28"/>
      <c r="EO137" s="28"/>
      <c r="EP137" s="28"/>
      <c r="ET137" s="28"/>
      <c r="EU137" s="28"/>
      <c r="EV137" s="28"/>
      <c r="II137" s="28"/>
      <c r="IJ137" s="28"/>
      <c r="IK137" s="28"/>
    </row>
    <row r="138" spans="3:245" ht="12.75" customHeight="1">
      <c r="C138" s="28"/>
      <c r="D138" s="28"/>
      <c r="E138" s="28"/>
      <c r="F138" s="28"/>
      <c r="G138" s="28"/>
      <c r="H138" s="28"/>
      <c r="I138" s="28"/>
      <c r="J138" s="28"/>
      <c r="K138" s="28"/>
      <c r="CI138" s="28"/>
      <c r="CJ138" s="28"/>
      <c r="CK138" s="28"/>
      <c r="CL138" s="28"/>
      <c r="CM138" s="28"/>
      <c r="CN138" s="28"/>
      <c r="CO138" s="28"/>
      <c r="CP138" s="28"/>
      <c r="CQ138" s="28"/>
      <c r="CR138" s="28"/>
      <c r="CS138" s="28"/>
      <c r="CT138" s="28"/>
      <c r="CU138" s="28"/>
      <c r="CV138" s="28"/>
      <c r="CW138" s="28"/>
      <c r="CX138" s="28"/>
      <c r="CY138" s="28"/>
      <c r="CZ138" s="28"/>
      <c r="DA138" s="28"/>
      <c r="DB138" s="28"/>
      <c r="DC138" s="28"/>
      <c r="DD138" s="28"/>
      <c r="DE138" s="28"/>
      <c r="DF138" s="28"/>
      <c r="DG138" s="28"/>
      <c r="DH138" s="28"/>
      <c r="DI138" s="28"/>
      <c r="EK138" s="28"/>
      <c r="EL138" s="28"/>
      <c r="EM138" s="28"/>
      <c r="EN138" s="28"/>
      <c r="EO138" s="28"/>
      <c r="EP138" s="28"/>
      <c r="ET138" s="28"/>
      <c r="EU138" s="28"/>
      <c r="EV138" s="28"/>
      <c r="II138" s="28"/>
      <c r="IJ138" s="28"/>
      <c r="IK138" s="28"/>
    </row>
    <row r="139" spans="3:245" ht="12.75" customHeight="1">
      <c r="C139" s="28"/>
      <c r="D139" s="28"/>
      <c r="E139" s="28"/>
      <c r="F139" s="28"/>
      <c r="G139" s="28"/>
      <c r="H139" s="28"/>
      <c r="I139" s="28"/>
      <c r="J139" s="28"/>
      <c r="K139" s="28"/>
      <c r="CI139" s="28"/>
      <c r="CJ139" s="28"/>
      <c r="CK139" s="28"/>
      <c r="CL139" s="28"/>
      <c r="CM139" s="28"/>
      <c r="CN139" s="28"/>
      <c r="CO139" s="28"/>
      <c r="CP139" s="28"/>
      <c r="CQ139" s="28"/>
      <c r="CR139" s="28"/>
      <c r="CS139" s="28"/>
      <c r="CT139" s="28"/>
      <c r="CU139" s="28"/>
      <c r="CV139" s="28"/>
      <c r="CW139" s="28"/>
      <c r="CX139" s="28"/>
      <c r="CY139" s="28"/>
      <c r="CZ139" s="28"/>
      <c r="DA139" s="28"/>
      <c r="DB139" s="28"/>
      <c r="DC139" s="28"/>
      <c r="DD139" s="28"/>
      <c r="DE139" s="28"/>
      <c r="DF139" s="28"/>
      <c r="DG139" s="28"/>
      <c r="DH139" s="28"/>
      <c r="DI139" s="28"/>
      <c r="EK139" s="28"/>
      <c r="EL139" s="28"/>
      <c r="EM139" s="28"/>
      <c r="EN139" s="28"/>
      <c r="EO139" s="28"/>
      <c r="EP139" s="28"/>
      <c r="ET139" s="28"/>
      <c r="EU139" s="28"/>
      <c r="EV139" s="28"/>
      <c r="II139" s="28"/>
      <c r="IJ139" s="28"/>
      <c r="IK139" s="28"/>
    </row>
    <row r="140" spans="3:245" ht="12.75" customHeight="1">
      <c r="C140" s="28"/>
      <c r="D140" s="28"/>
      <c r="E140" s="28"/>
      <c r="F140" s="28"/>
      <c r="G140" s="28"/>
      <c r="H140" s="28"/>
      <c r="I140" s="28"/>
      <c r="J140" s="28"/>
      <c r="K140" s="28"/>
      <c r="CI140" s="28"/>
      <c r="CJ140" s="28"/>
      <c r="CK140" s="28"/>
      <c r="CL140" s="28"/>
      <c r="CM140" s="28"/>
      <c r="CN140" s="28"/>
      <c r="CO140" s="28"/>
      <c r="CP140" s="28"/>
      <c r="CQ140" s="28"/>
      <c r="CR140" s="28"/>
      <c r="CS140" s="28"/>
      <c r="CT140" s="28"/>
      <c r="CU140" s="28"/>
      <c r="CV140" s="28"/>
      <c r="CW140" s="28"/>
      <c r="CX140" s="28"/>
      <c r="CY140" s="28"/>
      <c r="CZ140" s="28"/>
      <c r="DA140" s="28"/>
      <c r="DB140" s="28"/>
      <c r="DC140" s="28"/>
      <c r="DD140" s="28"/>
      <c r="DE140" s="28"/>
      <c r="DF140" s="28"/>
      <c r="DG140" s="28"/>
      <c r="DH140" s="28"/>
      <c r="DI140" s="28"/>
      <c r="EK140" s="28"/>
      <c r="EL140" s="28"/>
      <c r="EM140" s="28"/>
      <c r="EN140" s="28"/>
      <c r="EO140" s="28"/>
      <c r="EP140" s="28"/>
      <c r="ET140" s="28"/>
      <c r="EU140" s="28"/>
      <c r="EV140" s="28"/>
      <c r="II140" s="28"/>
      <c r="IJ140" s="28"/>
      <c r="IK140" s="28"/>
    </row>
    <row r="141" spans="3:245" ht="12.75" customHeight="1">
      <c r="C141" s="28"/>
      <c r="D141" s="28"/>
      <c r="E141" s="28"/>
      <c r="F141" s="28"/>
      <c r="G141" s="28"/>
      <c r="H141" s="28"/>
      <c r="I141" s="28"/>
      <c r="J141" s="28"/>
      <c r="K141" s="28"/>
      <c r="CI141" s="28"/>
      <c r="CJ141" s="28"/>
      <c r="CK141" s="28"/>
      <c r="CL141" s="28"/>
      <c r="CM141" s="28"/>
      <c r="CN141" s="28"/>
      <c r="CO141" s="28"/>
      <c r="CP141" s="28"/>
      <c r="CQ141" s="28"/>
      <c r="CR141" s="28"/>
      <c r="CS141" s="28"/>
      <c r="CT141" s="28"/>
      <c r="CU141" s="28"/>
      <c r="CV141" s="28"/>
      <c r="CW141" s="28"/>
      <c r="CX141" s="28"/>
      <c r="CY141" s="28"/>
      <c r="CZ141" s="28"/>
      <c r="DA141" s="28"/>
      <c r="DB141" s="28"/>
      <c r="DC141" s="28"/>
      <c r="DD141" s="28"/>
      <c r="DE141" s="28"/>
      <c r="DF141" s="28"/>
      <c r="DG141" s="28"/>
      <c r="DH141" s="28"/>
      <c r="DI141" s="28"/>
      <c r="EK141" s="28"/>
      <c r="EL141" s="28"/>
      <c r="EM141" s="28"/>
      <c r="EN141" s="28"/>
      <c r="EO141" s="28"/>
      <c r="EP141" s="28"/>
      <c r="ET141" s="28"/>
      <c r="EU141" s="28"/>
      <c r="EV141" s="28"/>
      <c r="II141" s="28"/>
      <c r="IJ141" s="28"/>
      <c r="IK141" s="28"/>
    </row>
    <row r="142" spans="3:245" ht="12.75" customHeight="1">
      <c r="C142" s="28"/>
      <c r="D142" s="28"/>
      <c r="E142" s="28"/>
      <c r="F142" s="28"/>
      <c r="G142" s="28"/>
      <c r="H142" s="28"/>
      <c r="I142" s="28"/>
      <c r="J142" s="28"/>
      <c r="K142" s="28"/>
      <c r="CI142" s="28"/>
      <c r="CJ142" s="28"/>
      <c r="CK142" s="28"/>
      <c r="CL142" s="28"/>
      <c r="CM142" s="28"/>
      <c r="CN142" s="28"/>
      <c r="CO142" s="28"/>
      <c r="CP142" s="28"/>
      <c r="CQ142" s="28"/>
      <c r="CR142" s="28"/>
      <c r="CS142" s="28"/>
      <c r="CT142" s="28"/>
      <c r="CU142" s="28"/>
      <c r="CV142" s="28"/>
      <c r="CW142" s="28"/>
      <c r="CX142" s="28"/>
      <c r="CY142" s="28"/>
      <c r="CZ142" s="28"/>
      <c r="DA142" s="28"/>
      <c r="DB142" s="28"/>
      <c r="DC142" s="28"/>
      <c r="DD142" s="28"/>
      <c r="DE142" s="28"/>
      <c r="DF142" s="28"/>
      <c r="DG142" s="28"/>
      <c r="DH142" s="28"/>
      <c r="DI142" s="28"/>
      <c r="EK142" s="28"/>
      <c r="EL142" s="28"/>
      <c r="EM142" s="28"/>
      <c r="EN142" s="28"/>
      <c r="EO142" s="28"/>
      <c r="EP142" s="28"/>
      <c r="ET142" s="28"/>
      <c r="EU142" s="28"/>
      <c r="EV142" s="28"/>
      <c r="II142" s="28"/>
      <c r="IJ142" s="28"/>
      <c r="IK142" s="28"/>
    </row>
    <row r="143" spans="3:245" ht="12.75" customHeight="1">
      <c r="C143" s="28"/>
      <c r="D143" s="28"/>
      <c r="E143" s="28"/>
      <c r="F143" s="28"/>
      <c r="G143" s="28"/>
      <c r="H143" s="28"/>
      <c r="I143" s="28"/>
      <c r="J143" s="28"/>
      <c r="K143" s="28"/>
      <c r="CI143" s="28"/>
      <c r="CJ143" s="28"/>
      <c r="CK143" s="28"/>
      <c r="CL143" s="28"/>
      <c r="CM143" s="28"/>
      <c r="CN143" s="28"/>
      <c r="CO143" s="28"/>
      <c r="CP143" s="28"/>
      <c r="CQ143" s="28"/>
      <c r="CR143" s="28"/>
      <c r="CS143" s="28"/>
      <c r="CT143" s="28"/>
      <c r="CU143" s="28"/>
      <c r="CV143" s="28"/>
      <c r="CW143" s="28"/>
      <c r="CX143" s="28"/>
      <c r="CY143" s="28"/>
      <c r="CZ143" s="28"/>
      <c r="DA143" s="28"/>
      <c r="DB143" s="28"/>
      <c r="DC143" s="28"/>
      <c r="DD143" s="28"/>
      <c r="DE143" s="28"/>
      <c r="DF143" s="28"/>
      <c r="DG143" s="28"/>
      <c r="DH143" s="28"/>
      <c r="DI143" s="28"/>
      <c r="EK143" s="28"/>
      <c r="EL143" s="28"/>
      <c r="EM143" s="28"/>
      <c r="EN143" s="28"/>
      <c r="EO143" s="28"/>
      <c r="EP143" s="28"/>
      <c r="ET143" s="28"/>
      <c r="EU143" s="28"/>
      <c r="EV143" s="28"/>
      <c r="II143" s="28"/>
      <c r="IJ143" s="28"/>
      <c r="IK143" s="28"/>
    </row>
    <row r="144" spans="3:245" ht="12.75" customHeight="1">
      <c r="C144" s="28"/>
      <c r="D144" s="28"/>
      <c r="E144" s="28"/>
      <c r="F144" s="28"/>
      <c r="G144" s="28"/>
      <c r="H144" s="28"/>
      <c r="I144" s="28"/>
      <c r="J144" s="28"/>
      <c r="K144" s="28"/>
      <c r="CI144" s="28"/>
      <c r="CJ144" s="28"/>
      <c r="CK144" s="28"/>
      <c r="CL144" s="28"/>
      <c r="CM144" s="28"/>
      <c r="CN144" s="28"/>
      <c r="CO144" s="28"/>
      <c r="CP144" s="28"/>
      <c r="CQ144" s="28"/>
      <c r="CR144" s="28"/>
      <c r="CS144" s="28"/>
      <c r="CT144" s="28"/>
      <c r="CU144" s="28"/>
      <c r="CV144" s="28"/>
      <c r="CW144" s="28"/>
      <c r="CX144" s="28"/>
      <c r="CY144" s="28"/>
      <c r="CZ144" s="28"/>
      <c r="DA144" s="28"/>
      <c r="DB144" s="28"/>
      <c r="DC144" s="28"/>
      <c r="DD144" s="28"/>
      <c r="DE144" s="28"/>
      <c r="DF144" s="28"/>
      <c r="DG144" s="28"/>
      <c r="DH144" s="28"/>
      <c r="DI144" s="28"/>
      <c r="EK144" s="28"/>
      <c r="EL144" s="28"/>
      <c r="EM144" s="28"/>
      <c r="EN144" s="28"/>
      <c r="EO144" s="28"/>
      <c r="EP144" s="28"/>
      <c r="ET144" s="28"/>
      <c r="EU144" s="28"/>
      <c r="EV144" s="28"/>
      <c r="II144" s="28"/>
      <c r="IJ144" s="28"/>
      <c r="IK144" s="28"/>
    </row>
    <row r="145" spans="3:245" ht="12.75" customHeight="1">
      <c r="C145" s="28"/>
      <c r="D145" s="28"/>
      <c r="E145" s="28"/>
      <c r="F145" s="28"/>
      <c r="G145" s="28"/>
      <c r="H145" s="28"/>
      <c r="I145" s="28"/>
      <c r="J145" s="28"/>
      <c r="K145" s="28"/>
      <c r="CI145" s="28"/>
      <c r="CJ145" s="28"/>
      <c r="CK145" s="28"/>
      <c r="CL145" s="28"/>
      <c r="CM145" s="28"/>
      <c r="CN145" s="28"/>
      <c r="CO145" s="28"/>
      <c r="CP145" s="28"/>
      <c r="CQ145" s="28"/>
      <c r="CR145" s="28"/>
      <c r="CS145" s="28"/>
      <c r="CT145" s="28"/>
      <c r="CU145" s="28"/>
      <c r="CV145" s="28"/>
      <c r="CW145" s="28"/>
      <c r="CX145" s="28"/>
      <c r="CY145" s="28"/>
      <c r="CZ145" s="28"/>
      <c r="DA145" s="28"/>
      <c r="DB145" s="28"/>
      <c r="DC145" s="28"/>
      <c r="DD145" s="28"/>
      <c r="DE145" s="28"/>
      <c r="DF145" s="28"/>
      <c r="DG145" s="28"/>
      <c r="DH145" s="28"/>
      <c r="DI145" s="28"/>
      <c r="EK145" s="28"/>
      <c r="EL145" s="28"/>
      <c r="EM145" s="28"/>
      <c r="EN145" s="28"/>
      <c r="EO145" s="28"/>
      <c r="EP145" s="28"/>
      <c r="ET145" s="28"/>
      <c r="EU145" s="28"/>
      <c r="EV145" s="28"/>
      <c r="II145" s="28"/>
      <c r="IJ145" s="28"/>
      <c r="IK145" s="28"/>
    </row>
    <row r="146" spans="3:245" ht="12.75" customHeight="1">
      <c r="C146" s="28"/>
      <c r="D146" s="28"/>
      <c r="E146" s="28"/>
      <c r="F146" s="28"/>
      <c r="G146" s="28"/>
      <c r="H146" s="28"/>
      <c r="I146" s="28"/>
      <c r="J146" s="28"/>
      <c r="K146" s="28"/>
      <c r="CI146" s="28"/>
      <c r="CJ146" s="28"/>
      <c r="CK146" s="28"/>
      <c r="CL146" s="28"/>
      <c r="CM146" s="28"/>
      <c r="CN146" s="28"/>
      <c r="CO146" s="28"/>
      <c r="CP146" s="28"/>
      <c r="CQ146" s="28"/>
      <c r="CR146" s="28"/>
      <c r="CS146" s="28"/>
      <c r="CT146" s="28"/>
      <c r="CU146" s="28"/>
      <c r="CV146" s="28"/>
      <c r="CW146" s="28"/>
      <c r="CX146" s="28"/>
      <c r="CY146" s="28"/>
      <c r="CZ146" s="28"/>
      <c r="DA146" s="28"/>
      <c r="DB146" s="28"/>
      <c r="DC146" s="28"/>
      <c r="DD146" s="28"/>
      <c r="DE146" s="28"/>
      <c r="DF146" s="28"/>
      <c r="DG146" s="28"/>
      <c r="DH146" s="28"/>
      <c r="DI146" s="28"/>
      <c r="EK146" s="28"/>
      <c r="EL146" s="28"/>
      <c r="EM146" s="28"/>
      <c r="EN146" s="28"/>
      <c r="EO146" s="28"/>
      <c r="EP146" s="28"/>
      <c r="ET146" s="28"/>
      <c r="EU146" s="28"/>
      <c r="EV146" s="28"/>
      <c r="II146" s="28"/>
      <c r="IJ146" s="28"/>
      <c r="IK146" s="28"/>
    </row>
    <row r="147" spans="3:245" ht="12.75" customHeight="1">
      <c r="C147" s="28"/>
      <c r="D147" s="28"/>
      <c r="E147" s="28"/>
      <c r="F147" s="28"/>
      <c r="G147" s="28"/>
      <c r="H147" s="28"/>
      <c r="I147" s="28"/>
      <c r="J147" s="28"/>
      <c r="K147" s="28"/>
      <c r="CI147" s="28"/>
      <c r="CJ147" s="28"/>
      <c r="CK147" s="28"/>
      <c r="CL147" s="28"/>
      <c r="CM147" s="28"/>
      <c r="CN147" s="28"/>
      <c r="CO147" s="28"/>
      <c r="CP147" s="28"/>
      <c r="CQ147" s="28"/>
      <c r="CR147" s="28"/>
      <c r="CS147" s="28"/>
      <c r="CT147" s="28"/>
      <c r="CU147" s="28"/>
      <c r="CV147" s="28"/>
      <c r="CW147" s="28"/>
      <c r="CX147" s="28"/>
      <c r="CY147" s="28"/>
      <c r="CZ147" s="28"/>
      <c r="DA147" s="28"/>
      <c r="DB147" s="28"/>
      <c r="DC147" s="28"/>
      <c r="DD147" s="28"/>
      <c r="DE147" s="28"/>
      <c r="DF147" s="28"/>
      <c r="DG147" s="28"/>
      <c r="DH147" s="28"/>
      <c r="DI147" s="28"/>
      <c r="EK147" s="28"/>
      <c r="EL147" s="28"/>
      <c r="EM147" s="28"/>
      <c r="EN147" s="28"/>
      <c r="EO147" s="28"/>
      <c r="EP147" s="28"/>
      <c r="ET147" s="28"/>
      <c r="EU147" s="28"/>
      <c r="EV147" s="28"/>
      <c r="II147" s="28"/>
      <c r="IJ147" s="28"/>
      <c r="IK147" s="28"/>
    </row>
    <row r="148" spans="3:245" ht="12.75" customHeight="1">
      <c r="C148" s="28"/>
      <c r="D148" s="28"/>
      <c r="E148" s="28"/>
      <c r="F148" s="28"/>
      <c r="G148" s="28"/>
      <c r="H148" s="28"/>
      <c r="I148" s="28"/>
      <c r="J148" s="28"/>
      <c r="K148" s="28"/>
      <c r="CI148" s="28"/>
      <c r="CJ148" s="28"/>
      <c r="CK148" s="28"/>
      <c r="CL148" s="28"/>
      <c r="CM148" s="28"/>
      <c r="CN148" s="28"/>
      <c r="CO148" s="28"/>
      <c r="CP148" s="28"/>
      <c r="CQ148" s="28"/>
      <c r="CR148" s="28"/>
      <c r="CS148" s="28"/>
      <c r="CT148" s="28"/>
      <c r="CU148" s="28"/>
      <c r="CV148" s="28"/>
      <c r="CW148" s="28"/>
      <c r="CX148" s="28"/>
      <c r="CY148" s="28"/>
      <c r="CZ148" s="28"/>
      <c r="DA148" s="28"/>
      <c r="DB148" s="28"/>
      <c r="DC148" s="28"/>
      <c r="DD148" s="28"/>
      <c r="DE148" s="28"/>
      <c r="DF148" s="28"/>
      <c r="DG148" s="28"/>
      <c r="DH148" s="28"/>
      <c r="DI148" s="28"/>
      <c r="EK148" s="28"/>
      <c r="EL148" s="28"/>
      <c r="EM148" s="28"/>
      <c r="EN148" s="28"/>
      <c r="EO148" s="28"/>
      <c r="EP148" s="28"/>
      <c r="ET148" s="28"/>
      <c r="EU148" s="28"/>
      <c r="EV148" s="28"/>
      <c r="II148" s="28"/>
      <c r="IJ148" s="28"/>
      <c r="IK148" s="28"/>
    </row>
    <row r="149" spans="3:245" ht="12.75" customHeight="1">
      <c r="C149" s="28"/>
      <c r="D149" s="28"/>
      <c r="E149" s="28"/>
      <c r="F149" s="28"/>
      <c r="G149" s="28"/>
      <c r="H149" s="28"/>
      <c r="I149" s="28"/>
      <c r="J149" s="28"/>
      <c r="K149" s="28"/>
      <c r="CI149" s="28"/>
      <c r="CJ149" s="28"/>
      <c r="CK149" s="28"/>
      <c r="CL149" s="28"/>
      <c r="CM149" s="28"/>
      <c r="CN149" s="28"/>
      <c r="CO149" s="28"/>
      <c r="CP149" s="28"/>
      <c r="CQ149" s="28"/>
      <c r="CR149" s="28"/>
      <c r="CS149" s="28"/>
      <c r="CT149" s="28"/>
      <c r="CU149" s="28"/>
      <c r="CV149" s="28"/>
      <c r="CW149" s="28"/>
      <c r="CX149" s="28"/>
      <c r="CY149" s="28"/>
      <c r="CZ149" s="28"/>
      <c r="DA149" s="28"/>
      <c r="DB149" s="28"/>
      <c r="DC149" s="28"/>
      <c r="DD149" s="28"/>
      <c r="DE149" s="28"/>
      <c r="DF149" s="28"/>
      <c r="DG149" s="28"/>
      <c r="DH149" s="28"/>
      <c r="DI149" s="28"/>
      <c r="EK149" s="28"/>
      <c r="EL149" s="28"/>
      <c r="EM149" s="28"/>
      <c r="EN149" s="28"/>
      <c r="EO149" s="28"/>
      <c r="EP149" s="28"/>
      <c r="ET149" s="28"/>
      <c r="EU149" s="28"/>
      <c r="EV149" s="28"/>
      <c r="II149" s="28"/>
      <c r="IJ149" s="28"/>
      <c r="IK149" s="28"/>
    </row>
    <row r="150" spans="3:245" ht="12.75" customHeight="1">
      <c r="C150" s="28"/>
      <c r="D150" s="28"/>
      <c r="E150" s="28"/>
      <c r="F150" s="28"/>
      <c r="G150" s="28"/>
      <c r="H150" s="28"/>
      <c r="I150" s="28"/>
      <c r="J150" s="28"/>
      <c r="K150" s="28"/>
      <c r="CI150" s="28"/>
      <c r="CJ150" s="28"/>
      <c r="CK150" s="28"/>
      <c r="CL150" s="28"/>
      <c r="CM150" s="28"/>
      <c r="CN150" s="28"/>
      <c r="CO150" s="28"/>
      <c r="CP150" s="28"/>
      <c r="CQ150" s="28"/>
      <c r="CR150" s="28"/>
      <c r="CS150" s="28"/>
      <c r="CT150" s="28"/>
      <c r="CU150" s="28"/>
      <c r="CV150" s="28"/>
      <c r="CW150" s="28"/>
      <c r="CX150" s="28"/>
      <c r="CY150" s="28"/>
      <c r="CZ150" s="28"/>
      <c r="DA150" s="28"/>
      <c r="DB150" s="28"/>
      <c r="DC150" s="28"/>
      <c r="DD150" s="28"/>
      <c r="DE150" s="28"/>
      <c r="DF150" s="28"/>
      <c r="DG150" s="28"/>
      <c r="DH150" s="28"/>
      <c r="DI150" s="28"/>
      <c r="EK150" s="28"/>
      <c r="EL150" s="28"/>
      <c r="EM150" s="28"/>
      <c r="EN150" s="28"/>
      <c r="EO150" s="28"/>
      <c r="EP150" s="28"/>
      <c r="ET150" s="28"/>
      <c r="EU150" s="28"/>
      <c r="EV150" s="28"/>
      <c r="II150" s="28"/>
      <c r="IJ150" s="28"/>
      <c r="IK150" s="28"/>
    </row>
    <row r="151" spans="3:245" ht="12.75" customHeight="1">
      <c r="C151" s="28"/>
      <c r="D151" s="28"/>
      <c r="E151" s="28"/>
      <c r="F151" s="28"/>
      <c r="G151" s="28"/>
      <c r="H151" s="28"/>
      <c r="I151" s="28"/>
      <c r="J151" s="28"/>
      <c r="K151" s="28"/>
      <c r="CI151" s="28"/>
      <c r="CJ151" s="28"/>
      <c r="CK151" s="28"/>
      <c r="CL151" s="28"/>
      <c r="CM151" s="28"/>
      <c r="CN151" s="28"/>
      <c r="CO151" s="28"/>
      <c r="CP151" s="28"/>
      <c r="CQ151" s="28"/>
      <c r="CR151" s="28"/>
      <c r="CS151" s="28"/>
      <c r="CT151" s="28"/>
      <c r="CU151" s="28"/>
      <c r="CV151" s="28"/>
      <c r="CW151" s="28"/>
      <c r="CX151" s="28"/>
      <c r="CY151" s="28"/>
      <c r="CZ151" s="28"/>
      <c r="DA151" s="28"/>
      <c r="DB151" s="28"/>
      <c r="DC151" s="28"/>
      <c r="DD151" s="28"/>
      <c r="DE151" s="28"/>
      <c r="DF151" s="28"/>
      <c r="DG151" s="28"/>
      <c r="DH151" s="28"/>
      <c r="DI151" s="28"/>
      <c r="EK151" s="28"/>
      <c r="EL151" s="28"/>
      <c r="EM151" s="28"/>
      <c r="EN151" s="28"/>
      <c r="EO151" s="28"/>
      <c r="EP151" s="28"/>
      <c r="ET151" s="28"/>
      <c r="EU151" s="28"/>
      <c r="EV151" s="28"/>
      <c r="II151" s="28"/>
      <c r="IJ151" s="28"/>
      <c r="IK151" s="28"/>
    </row>
    <row r="152" spans="3:245" ht="12.75" customHeight="1">
      <c r="C152" s="28"/>
      <c r="D152" s="28"/>
      <c r="E152" s="28"/>
      <c r="F152" s="28"/>
      <c r="G152" s="28"/>
      <c r="H152" s="28"/>
      <c r="I152" s="28"/>
      <c r="J152" s="28"/>
      <c r="K152" s="28"/>
      <c r="CI152" s="28"/>
      <c r="CJ152" s="28"/>
      <c r="CK152" s="28"/>
      <c r="CL152" s="28"/>
      <c r="CM152" s="28"/>
      <c r="CN152" s="28"/>
      <c r="CO152" s="28"/>
      <c r="CP152" s="28"/>
      <c r="CQ152" s="28"/>
      <c r="CR152" s="28"/>
      <c r="CS152" s="28"/>
      <c r="CT152" s="28"/>
      <c r="CU152" s="28"/>
      <c r="CV152" s="28"/>
      <c r="CW152" s="28"/>
      <c r="CX152" s="28"/>
      <c r="CY152" s="28"/>
      <c r="CZ152" s="28"/>
      <c r="DA152" s="28"/>
      <c r="DB152" s="28"/>
      <c r="DC152" s="28"/>
      <c r="DD152" s="28"/>
      <c r="DE152" s="28"/>
      <c r="DF152" s="28"/>
      <c r="DG152" s="28"/>
      <c r="DH152" s="28"/>
      <c r="DI152" s="28"/>
      <c r="EK152" s="28"/>
      <c r="EL152" s="28"/>
      <c r="EM152" s="28"/>
      <c r="EN152" s="28"/>
      <c r="EO152" s="28"/>
      <c r="EP152" s="28"/>
      <c r="ET152" s="28"/>
      <c r="EU152" s="28"/>
      <c r="EV152" s="28"/>
      <c r="II152" s="28"/>
      <c r="IJ152" s="28"/>
      <c r="IK152" s="28"/>
    </row>
    <row r="153" spans="3:245" ht="12.75" customHeight="1">
      <c r="C153" s="28"/>
      <c r="D153" s="28"/>
      <c r="E153" s="28"/>
      <c r="F153" s="28"/>
      <c r="G153" s="28"/>
      <c r="H153" s="28"/>
      <c r="I153" s="28"/>
      <c r="J153" s="28"/>
      <c r="K153" s="28"/>
      <c r="CI153" s="28"/>
      <c r="CJ153" s="28"/>
      <c r="CK153" s="28"/>
      <c r="CL153" s="28"/>
      <c r="CM153" s="28"/>
      <c r="CN153" s="28"/>
      <c r="CO153" s="28"/>
      <c r="CP153" s="28"/>
      <c r="CQ153" s="28"/>
      <c r="CR153" s="28"/>
      <c r="CS153" s="28"/>
      <c r="CT153" s="28"/>
      <c r="CU153" s="28"/>
      <c r="CV153" s="28"/>
      <c r="CW153" s="28"/>
      <c r="CX153" s="28"/>
      <c r="CY153" s="28"/>
      <c r="CZ153" s="28"/>
      <c r="DA153" s="28"/>
      <c r="DB153" s="28"/>
      <c r="DC153" s="28"/>
      <c r="DD153" s="28"/>
      <c r="DE153" s="28"/>
      <c r="DF153" s="28"/>
      <c r="DG153" s="28"/>
      <c r="DH153" s="28"/>
      <c r="DI153" s="28"/>
      <c r="EK153" s="28"/>
      <c r="EL153" s="28"/>
      <c r="EM153" s="28"/>
      <c r="EN153" s="28"/>
      <c r="EO153" s="28"/>
      <c r="EP153" s="28"/>
      <c r="ET153" s="28"/>
      <c r="EU153" s="28"/>
      <c r="EV153" s="28"/>
      <c r="II153" s="28"/>
      <c r="IJ153" s="28"/>
      <c r="IK153" s="28"/>
    </row>
    <row r="154" spans="3:245" ht="12.75" customHeight="1">
      <c r="C154" s="28"/>
      <c r="D154" s="28"/>
      <c r="E154" s="28"/>
      <c r="F154" s="28"/>
      <c r="G154" s="28"/>
      <c r="H154" s="28"/>
      <c r="I154" s="28"/>
      <c r="J154" s="28"/>
      <c r="K154" s="28"/>
      <c r="CI154" s="28"/>
      <c r="CJ154" s="28"/>
      <c r="CK154" s="28"/>
      <c r="CL154" s="28"/>
      <c r="CM154" s="28"/>
      <c r="CN154" s="28"/>
      <c r="CO154" s="28"/>
      <c r="CP154" s="28"/>
      <c r="CQ154" s="28"/>
      <c r="CR154" s="28"/>
      <c r="CS154" s="28"/>
      <c r="CT154" s="28"/>
      <c r="CU154" s="28"/>
      <c r="CV154" s="28"/>
      <c r="CW154" s="28"/>
      <c r="CX154" s="28"/>
      <c r="CY154" s="28"/>
      <c r="CZ154" s="28"/>
      <c r="DA154" s="28"/>
      <c r="DB154" s="28"/>
      <c r="DC154" s="28"/>
      <c r="DD154" s="28"/>
      <c r="DE154" s="28"/>
      <c r="DF154" s="28"/>
      <c r="DG154" s="28"/>
      <c r="DH154" s="28"/>
      <c r="DI154" s="28"/>
      <c r="EK154" s="28"/>
      <c r="EL154" s="28"/>
      <c r="EM154" s="28"/>
      <c r="EN154" s="28"/>
      <c r="EO154" s="28"/>
      <c r="EP154" s="28"/>
      <c r="ET154" s="28"/>
      <c r="EU154" s="28"/>
      <c r="EV154" s="28"/>
      <c r="II154" s="28"/>
      <c r="IJ154" s="28"/>
      <c r="IK154" s="28"/>
    </row>
    <row r="155" spans="3:245" ht="12.75" customHeight="1">
      <c r="C155" s="28"/>
      <c r="D155" s="28"/>
      <c r="E155" s="28"/>
      <c r="F155" s="28"/>
      <c r="G155" s="28"/>
      <c r="H155" s="28"/>
      <c r="I155" s="28"/>
      <c r="J155" s="28"/>
      <c r="K155" s="28"/>
      <c r="CI155" s="28"/>
      <c r="CJ155" s="28"/>
      <c r="CK155" s="28"/>
      <c r="CL155" s="28"/>
      <c r="CM155" s="28"/>
      <c r="CN155" s="28"/>
      <c r="CO155" s="28"/>
      <c r="CP155" s="28"/>
      <c r="CQ155" s="28"/>
      <c r="CR155" s="28"/>
      <c r="CS155" s="28"/>
      <c r="CT155" s="28"/>
      <c r="CU155" s="28"/>
      <c r="CV155" s="28"/>
      <c r="CW155" s="28"/>
      <c r="CX155" s="28"/>
      <c r="CY155" s="28"/>
      <c r="CZ155" s="28"/>
      <c r="DA155" s="28"/>
      <c r="DB155" s="28"/>
      <c r="DC155" s="28"/>
      <c r="DD155" s="28"/>
      <c r="DE155" s="28"/>
      <c r="DF155" s="28"/>
      <c r="DG155" s="28"/>
      <c r="DH155" s="28"/>
      <c r="DI155" s="28"/>
      <c r="EK155" s="28"/>
      <c r="EL155" s="28"/>
      <c r="EM155" s="28"/>
      <c r="EN155" s="28"/>
      <c r="EO155" s="28"/>
      <c r="EP155" s="28"/>
      <c r="ET155" s="28"/>
      <c r="EU155" s="28"/>
      <c r="EV155" s="28"/>
      <c r="II155" s="28"/>
      <c r="IJ155" s="28"/>
      <c r="IK155" s="28"/>
    </row>
    <row r="156" spans="3:245" ht="12.75" customHeight="1">
      <c r="C156" s="28"/>
      <c r="D156" s="28"/>
      <c r="E156" s="28"/>
      <c r="F156" s="28"/>
      <c r="G156" s="28"/>
      <c r="H156" s="28"/>
      <c r="I156" s="28"/>
      <c r="J156" s="28"/>
      <c r="K156" s="28"/>
      <c r="CI156" s="28"/>
      <c r="CJ156" s="28"/>
      <c r="CK156" s="28"/>
      <c r="CL156" s="28"/>
      <c r="CM156" s="28"/>
      <c r="CN156" s="28"/>
      <c r="CO156" s="28"/>
      <c r="CP156" s="28"/>
      <c r="CQ156" s="28"/>
      <c r="CR156" s="28"/>
      <c r="CS156" s="28"/>
      <c r="CT156" s="28"/>
      <c r="CU156" s="28"/>
      <c r="CV156" s="28"/>
      <c r="CW156" s="28"/>
      <c r="CX156" s="28"/>
      <c r="CY156" s="28"/>
      <c r="CZ156" s="28"/>
      <c r="DA156" s="28"/>
      <c r="DB156" s="28"/>
      <c r="DC156" s="28"/>
      <c r="DD156" s="28"/>
      <c r="DE156" s="28"/>
      <c r="DF156" s="28"/>
      <c r="DG156" s="28"/>
      <c r="DH156" s="28"/>
      <c r="DI156" s="28"/>
      <c r="EK156" s="28"/>
      <c r="EL156" s="28"/>
      <c r="EM156" s="28"/>
      <c r="EN156" s="28"/>
      <c r="EO156" s="28"/>
      <c r="EP156" s="28"/>
      <c r="ET156" s="28"/>
      <c r="EU156" s="28"/>
      <c r="EV156" s="28"/>
      <c r="II156" s="28"/>
      <c r="IJ156" s="28"/>
      <c r="IK156" s="28"/>
    </row>
    <row r="157" spans="3:245" ht="12.75" customHeight="1">
      <c r="C157" s="28"/>
      <c r="D157" s="28"/>
      <c r="E157" s="28"/>
      <c r="F157" s="28"/>
      <c r="G157" s="28"/>
      <c r="H157" s="28"/>
      <c r="I157" s="28"/>
      <c r="J157" s="28"/>
      <c r="K157" s="28"/>
      <c r="CI157" s="28"/>
      <c r="CJ157" s="28"/>
      <c r="CK157" s="28"/>
      <c r="CL157" s="28"/>
      <c r="CM157" s="28"/>
      <c r="CN157" s="28"/>
      <c r="CO157" s="28"/>
      <c r="CP157" s="28"/>
      <c r="CQ157" s="28"/>
      <c r="CR157" s="28"/>
      <c r="CS157" s="28"/>
      <c r="CT157" s="28"/>
      <c r="CU157" s="28"/>
      <c r="CV157" s="28"/>
      <c r="CW157" s="28"/>
      <c r="CX157" s="28"/>
      <c r="CY157" s="28"/>
      <c r="CZ157" s="28"/>
      <c r="DA157" s="28"/>
      <c r="DB157" s="28"/>
      <c r="DC157" s="28"/>
      <c r="DD157" s="28"/>
      <c r="DE157" s="28"/>
      <c r="DF157" s="28"/>
      <c r="DG157" s="28"/>
      <c r="DH157" s="28"/>
      <c r="DI157" s="28"/>
      <c r="EK157" s="28"/>
      <c r="EL157" s="28"/>
      <c r="EM157" s="28"/>
      <c r="EN157" s="28"/>
      <c r="EO157" s="28"/>
      <c r="EP157" s="28"/>
      <c r="ET157" s="28"/>
      <c r="EU157" s="28"/>
      <c r="EV157" s="28"/>
      <c r="II157" s="28"/>
      <c r="IJ157" s="28"/>
      <c r="IK157" s="28"/>
    </row>
    <row r="158" spans="3:245" ht="12.75" customHeight="1">
      <c r="C158" s="28"/>
      <c r="D158" s="28"/>
      <c r="E158" s="28"/>
      <c r="F158" s="28"/>
      <c r="G158" s="28"/>
      <c r="H158" s="28"/>
      <c r="I158" s="28"/>
      <c r="J158" s="28"/>
      <c r="K158" s="28"/>
      <c r="CI158" s="28"/>
      <c r="CJ158" s="28"/>
      <c r="CK158" s="28"/>
      <c r="CL158" s="28"/>
      <c r="CM158" s="28"/>
      <c r="CN158" s="28"/>
      <c r="CO158" s="28"/>
      <c r="CP158" s="28"/>
      <c r="CQ158" s="28"/>
      <c r="CR158" s="28"/>
      <c r="CS158" s="28"/>
      <c r="CT158" s="28"/>
      <c r="CU158" s="28"/>
      <c r="CV158" s="28"/>
      <c r="CW158" s="28"/>
      <c r="CX158" s="28"/>
      <c r="CY158" s="28"/>
      <c r="CZ158" s="28"/>
      <c r="DA158" s="28"/>
      <c r="DB158" s="28"/>
      <c r="DC158" s="28"/>
      <c r="DD158" s="28"/>
      <c r="DE158" s="28"/>
      <c r="DF158" s="28"/>
      <c r="DG158" s="28"/>
      <c r="DH158" s="28"/>
      <c r="DI158" s="28"/>
      <c r="EK158" s="28"/>
      <c r="EL158" s="28"/>
      <c r="EM158" s="28"/>
      <c r="EN158" s="28"/>
      <c r="EO158" s="28"/>
      <c r="EP158" s="28"/>
      <c r="ET158" s="28"/>
      <c r="EU158" s="28"/>
      <c r="EV158" s="28"/>
      <c r="II158" s="28"/>
      <c r="IJ158" s="28"/>
      <c r="IK158" s="28"/>
    </row>
    <row r="159" spans="3:245" ht="12.75" customHeight="1">
      <c r="C159" s="28"/>
      <c r="D159" s="28"/>
      <c r="E159" s="28"/>
      <c r="F159" s="28"/>
      <c r="G159" s="28"/>
      <c r="H159" s="28"/>
      <c r="I159" s="28"/>
      <c r="J159" s="28"/>
      <c r="K159" s="28"/>
      <c r="CI159" s="28"/>
      <c r="CJ159" s="28"/>
      <c r="CK159" s="28"/>
      <c r="CL159" s="28"/>
      <c r="CM159" s="28"/>
      <c r="CN159" s="28"/>
      <c r="CO159" s="28"/>
      <c r="CP159" s="28"/>
      <c r="CQ159" s="28"/>
      <c r="CR159" s="28"/>
      <c r="CS159" s="28"/>
      <c r="CT159" s="28"/>
      <c r="CU159" s="28"/>
      <c r="CV159" s="28"/>
      <c r="CW159" s="28"/>
      <c r="CX159" s="28"/>
      <c r="CY159" s="28"/>
      <c r="CZ159" s="28"/>
      <c r="DA159" s="28"/>
      <c r="DB159" s="28"/>
      <c r="DC159" s="28"/>
      <c r="DD159" s="28"/>
      <c r="DE159" s="28"/>
      <c r="DF159" s="28"/>
      <c r="DG159" s="28"/>
      <c r="DH159" s="28"/>
      <c r="DI159" s="28"/>
      <c r="EK159" s="28"/>
      <c r="EL159" s="28"/>
      <c r="EM159" s="28"/>
      <c r="EN159" s="28"/>
      <c r="EO159" s="28"/>
      <c r="EP159" s="28"/>
      <c r="ET159" s="28"/>
      <c r="EU159" s="28"/>
      <c r="EV159" s="28"/>
      <c r="II159" s="28"/>
      <c r="IJ159" s="28"/>
      <c r="IK159" s="28"/>
    </row>
    <row r="160" spans="3:245" ht="12.75" customHeight="1">
      <c r="C160" s="28"/>
      <c r="D160" s="28"/>
      <c r="E160" s="28"/>
      <c r="F160" s="28"/>
      <c r="G160" s="28"/>
      <c r="H160" s="28"/>
      <c r="I160" s="28"/>
      <c r="J160" s="28"/>
      <c r="K160" s="28"/>
      <c r="CI160" s="28"/>
      <c r="CJ160" s="28"/>
      <c r="CK160" s="28"/>
      <c r="CL160" s="28"/>
      <c r="CM160" s="28"/>
      <c r="CN160" s="28"/>
      <c r="CO160" s="28"/>
      <c r="CP160" s="28"/>
      <c r="CQ160" s="28"/>
      <c r="CR160" s="28"/>
      <c r="CS160" s="28"/>
      <c r="CT160" s="28"/>
      <c r="CU160" s="28"/>
      <c r="CV160" s="28"/>
      <c r="CW160" s="28"/>
      <c r="CX160" s="28"/>
      <c r="CY160" s="28"/>
      <c r="CZ160" s="28"/>
      <c r="DA160" s="28"/>
      <c r="DB160" s="28"/>
      <c r="DC160" s="28"/>
      <c r="DD160" s="28"/>
      <c r="DE160" s="28"/>
      <c r="DF160" s="28"/>
      <c r="DG160" s="28"/>
      <c r="DH160" s="28"/>
      <c r="DI160" s="28"/>
      <c r="EK160" s="28"/>
      <c r="EL160" s="28"/>
      <c r="EM160" s="28"/>
      <c r="EN160" s="28"/>
      <c r="EO160" s="28"/>
      <c r="EP160" s="28"/>
      <c r="ET160" s="28"/>
      <c r="EU160" s="28"/>
      <c r="EV160" s="28"/>
      <c r="II160" s="28"/>
      <c r="IJ160" s="28"/>
      <c r="IK160" s="28"/>
    </row>
    <row r="161" spans="3:245" ht="12.75" customHeight="1">
      <c r="C161" s="28"/>
      <c r="D161" s="28"/>
      <c r="E161" s="28"/>
      <c r="F161" s="28"/>
      <c r="G161" s="28"/>
      <c r="H161" s="28"/>
      <c r="I161" s="28"/>
      <c r="J161" s="28"/>
      <c r="K161" s="28"/>
      <c r="CI161" s="28"/>
      <c r="CJ161" s="28"/>
      <c r="CK161" s="28"/>
      <c r="CL161" s="28"/>
      <c r="CM161" s="28"/>
      <c r="CN161" s="28"/>
      <c r="CO161" s="28"/>
      <c r="CP161" s="28"/>
      <c r="CQ161" s="28"/>
      <c r="CR161" s="28"/>
      <c r="CS161" s="28"/>
      <c r="CT161" s="28"/>
      <c r="CU161" s="28"/>
      <c r="CV161" s="28"/>
      <c r="CW161" s="28"/>
      <c r="CX161" s="28"/>
      <c r="CY161" s="28"/>
      <c r="CZ161" s="28"/>
      <c r="DA161" s="28"/>
      <c r="DB161" s="28"/>
      <c r="DC161" s="28"/>
      <c r="DD161" s="28"/>
      <c r="DE161" s="28"/>
      <c r="DF161" s="28"/>
      <c r="DG161" s="28"/>
      <c r="DH161" s="28"/>
      <c r="DI161" s="28"/>
      <c r="EK161" s="28"/>
      <c r="EL161" s="28"/>
      <c r="EM161" s="28"/>
      <c r="EN161" s="28"/>
      <c r="EO161" s="28"/>
      <c r="EP161" s="28"/>
      <c r="ET161" s="28"/>
      <c r="EU161" s="28"/>
      <c r="EV161" s="28"/>
      <c r="II161" s="28"/>
      <c r="IJ161" s="28"/>
      <c r="IK161" s="28"/>
    </row>
    <row r="162" spans="3:245" ht="12.75" customHeight="1">
      <c r="C162" s="28"/>
      <c r="D162" s="28"/>
      <c r="E162" s="28"/>
      <c r="F162" s="28"/>
      <c r="G162" s="28"/>
      <c r="H162" s="28"/>
      <c r="I162" s="28"/>
      <c r="J162" s="28"/>
      <c r="K162" s="28"/>
      <c r="CI162" s="28"/>
      <c r="CJ162" s="28"/>
      <c r="CK162" s="28"/>
      <c r="CL162" s="28"/>
      <c r="CM162" s="28"/>
      <c r="CN162" s="28"/>
      <c r="CO162" s="28"/>
      <c r="CP162" s="28"/>
      <c r="CQ162" s="28"/>
      <c r="CR162" s="28"/>
      <c r="CS162" s="28"/>
      <c r="CT162" s="28"/>
      <c r="CU162" s="28"/>
      <c r="CV162" s="28"/>
      <c r="CW162" s="28"/>
      <c r="CX162" s="28"/>
      <c r="CY162" s="28"/>
      <c r="CZ162" s="28"/>
      <c r="DA162" s="28"/>
      <c r="DB162" s="28"/>
      <c r="DC162" s="28"/>
      <c r="DD162" s="28"/>
      <c r="DE162" s="28"/>
      <c r="DF162" s="28"/>
      <c r="DG162" s="28"/>
      <c r="DH162" s="28"/>
      <c r="DI162" s="28"/>
      <c r="EK162" s="28"/>
      <c r="EL162" s="28"/>
      <c r="EM162" s="28"/>
      <c r="EN162" s="28"/>
      <c r="EO162" s="28"/>
      <c r="EP162" s="28"/>
      <c r="ET162" s="28"/>
      <c r="EU162" s="28"/>
      <c r="EV162" s="28"/>
      <c r="II162" s="28"/>
      <c r="IJ162" s="28"/>
      <c r="IK162" s="28"/>
    </row>
    <row r="163" spans="3:245" ht="12.75" customHeight="1">
      <c r="C163" s="28"/>
      <c r="D163" s="28"/>
      <c r="E163" s="28"/>
      <c r="F163" s="28"/>
      <c r="G163" s="28"/>
      <c r="H163" s="28"/>
      <c r="I163" s="28"/>
      <c r="J163" s="28"/>
      <c r="K163" s="28"/>
      <c r="CI163" s="28"/>
      <c r="CJ163" s="28"/>
      <c r="CK163" s="28"/>
      <c r="CL163" s="28"/>
      <c r="CM163" s="28"/>
      <c r="CN163" s="28"/>
      <c r="CO163" s="28"/>
      <c r="CP163" s="28"/>
      <c r="CQ163" s="28"/>
      <c r="CR163" s="28"/>
      <c r="CS163" s="28"/>
      <c r="CT163" s="28"/>
      <c r="CU163" s="28"/>
      <c r="CV163" s="28"/>
      <c r="CW163" s="28"/>
      <c r="CX163" s="28"/>
      <c r="CY163" s="28"/>
      <c r="CZ163" s="28"/>
      <c r="DA163" s="28"/>
      <c r="DB163" s="28"/>
      <c r="DC163" s="28"/>
      <c r="DD163" s="28"/>
      <c r="DE163" s="28"/>
      <c r="DF163" s="28"/>
      <c r="DG163" s="28"/>
      <c r="DH163" s="28"/>
      <c r="DI163" s="28"/>
      <c r="EK163" s="28"/>
      <c r="EL163" s="28"/>
      <c r="EM163" s="28"/>
      <c r="EN163" s="28"/>
      <c r="EO163" s="28"/>
      <c r="EP163" s="28"/>
      <c r="ET163" s="28"/>
      <c r="EU163" s="28"/>
      <c r="EV163" s="28"/>
      <c r="II163" s="28"/>
      <c r="IJ163" s="28"/>
      <c r="IK163" s="28"/>
    </row>
    <row r="164" spans="3:245" ht="12.75" customHeight="1">
      <c r="C164" s="28"/>
      <c r="D164" s="28"/>
      <c r="E164" s="28"/>
      <c r="F164" s="28"/>
      <c r="G164" s="28"/>
      <c r="H164" s="28"/>
      <c r="I164" s="28"/>
      <c r="J164" s="28"/>
      <c r="K164" s="28"/>
      <c r="CI164" s="28"/>
      <c r="CJ164" s="28"/>
      <c r="CK164" s="28"/>
      <c r="CL164" s="28"/>
      <c r="CM164" s="28"/>
      <c r="CN164" s="28"/>
      <c r="CO164" s="28"/>
      <c r="CP164" s="28"/>
      <c r="CQ164" s="28"/>
      <c r="CR164" s="28"/>
      <c r="CS164" s="28"/>
      <c r="CT164" s="28"/>
      <c r="CU164" s="28"/>
      <c r="CV164" s="28"/>
      <c r="CW164" s="28"/>
      <c r="CX164" s="28"/>
      <c r="CY164" s="28"/>
      <c r="CZ164" s="28"/>
      <c r="DA164" s="28"/>
      <c r="DB164" s="28"/>
      <c r="DC164" s="28"/>
      <c r="DD164" s="28"/>
      <c r="DE164" s="28"/>
      <c r="DF164" s="28"/>
      <c r="DG164" s="28"/>
      <c r="DH164" s="28"/>
      <c r="DI164" s="28"/>
      <c r="EK164" s="28"/>
      <c r="EL164" s="28"/>
      <c r="EM164" s="28"/>
      <c r="EN164" s="28"/>
      <c r="EO164" s="28"/>
      <c r="EP164" s="28"/>
      <c r="ET164" s="28"/>
      <c r="EU164" s="28"/>
      <c r="EV164" s="28"/>
      <c r="II164" s="28"/>
      <c r="IJ164" s="28"/>
      <c r="IK164" s="28"/>
    </row>
    <row r="165" spans="3:245" ht="12.75" customHeight="1">
      <c r="C165" s="28"/>
      <c r="D165" s="28"/>
      <c r="E165" s="28"/>
      <c r="F165" s="28"/>
      <c r="G165" s="28"/>
      <c r="H165" s="28"/>
      <c r="I165" s="28"/>
      <c r="J165" s="28"/>
      <c r="K165" s="28"/>
      <c r="CI165" s="28"/>
      <c r="CJ165" s="28"/>
      <c r="CK165" s="28"/>
      <c r="CL165" s="28"/>
      <c r="CM165" s="28"/>
      <c r="CN165" s="28"/>
      <c r="CO165" s="28"/>
      <c r="CP165" s="28"/>
      <c r="CQ165" s="28"/>
      <c r="CR165" s="28"/>
      <c r="CS165" s="28"/>
      <c r="CT165" s="28"/>
      <c r="CU165" s="28"/>
      <c r="CV165" s="28"/>
      <c r="CW165" s="28"/>
      <c r="CX165" s="28"/>
      <c r="CY165" s="28"/>
      <c r="CZ165" s="28"/>
      <c r="DA165" s="28"/>
      <c r="DB165" s="28"/>
      <c r="DC165" s="28"/>
      <c r="DD165" s="28"/>
      <c r="DE165" s="28"/>
      <c r="DF165" s="28"/>
      <c r="DG165" s="28"/>
      <c r="DH165" s="28"/>
      <c r="DI165" s="28"/>
      <c r="EK165" s="28"/>
      <c r="EL165" s="28"/>
      <c r="EM165" s="28"/>
      <c r="EN165" s="28"/>
      <c r="EO165" s="28"/>
      <c r="EP165" s="28"/>
      <c r="ET165" s="28"/>
      <c r="EU165" s="28"/>
      <c r="EV165" s="28"/>
      <c r="II165" s="28"/>
      <c r="IJ165" s="28"/>
      <c r="IK165" s="28"/>
    </row>
    <row r="166" spans="3:245" ht="12.75" customHeight="1">
      <c r="C166" s="28"/>
      <c r="D166" s="28"/>
      <c r="E166" s="28"/>
      <c r="F166" s="28"/>
      <c r="G166" s="28"/>
      <c r="H166" s="28"/>
      <c r="I166" s="28"/>
      <c r="J166" s="28"/>
      <c r="K166" s="28"/>
      <c r="CI166" s="28"/>
      <c r="CJ166" s="28"/>
      <c r="CK166" s="28"/>
      <c r="CL166" s="28"/>
      <c r="CM166" s="28"/>
      <c r="CN166" s="28"/>
      <c r="CO166" s="28"/>
      <c r="CP166" s="28"/>
      <c r="CQ166" s="28"/>
      <c r="CR166" s="28"/>
      <c r="CS166" s="28"/>
      <c r="CT166" s="28"/>
      <c r="CU166" s="28"/>
      <c r="CV166" s="28"/>
      <c r="CW166" s="28"/>
      <c r="CX166" s="28"/>
      <c r="CY166" s="28"/>
      <c r="CZ166" s="28"/>
      <c r="DA166" s="28"/>
      <c r="DB166" s="28"/>
      <c r="DC166" s="28"/>
      <c r="DD166" s="28"/>
      <c r="DE166" s="28"/>
      <c r="DF166" s="28"/>
      <c r="DG166" s="28"/>
      <c r="DH166" s="28"/>
      <c r="DI166" s="28"/>
      <c r="EK166" s="28"/>
      <c r="EL166" s="28"/>
      <c r="EM166" s="28"/>
      <c r="EN166" s="28"/>
      <c r="EO166" s="28"/>
      <c r="EP166" s="28"/>
      <c r="ET166" s="28"/>
      <c r="EU166" s="28"/>
      <c r="EV166" s="28"/>
      <c r="II166" s="28"/>
      <c r="IJ166" s="28"/>
      <c r="IK166" s="28"/>
    </row>
    <row r="167" spans="3:245" ht="12.75" customHeight="1">
      <c r="C167" s="28"/>
      <c r="D167" s="28"/>
      <c r="E167" s="28"/>
      <c r="F167" s="28"/>
      <c r="G167" s="28"/>
      <c r="H167" s="28"/>
      <c r="I167" s="28"/>
      <c r="J167" s="28"/>
      <c r="K167" s="28"/>
      <c r="CI167" s="28"/>
      <c r="CJ167" s="28"/>
      <c r="CK167" s="28"/>
      <c r="CL167" s="28"/>
      <c r="CM167" s="28"/>
      <c r="CN167" s="28"/>
      <c r="CO167" s="28"/>
      <c r="CP167" s="28"/>
      <c r="CQ167" s="28"/>
      <c r="CR167" s="28"/>
      <c r="CS167" s="28"/>
      <c r="CT167" s="28"/>
      <c r="CU167" s="28"/>
      <c r="CV167" s="28"/>
      <c r="CW167" s="28"/>
      <c r="CX167" s="28"/>
      <c r="CY167" s="28"/>
      <c r="CZ167" s="28"/>
      <c r="DA167" s="28"/>
      <c r="DB167" s="28"/>
      <c r="DC167" s="28"/>
      <c r="DD167" s="28"/>
      <c r="DE167" s="28"/>
      <c r="DF167" s="28"/>
      <c r="DG167" s="28"/>
      <c r="DH167" s="28"/>
      <c r="DI167" s="28"/>
      <c r="EK167" s="28"/>
      <c r="EL167" s="28"/>
      <c r="EM167" s="28"/>
      <c r="EN167" s="28"/>
      <c r="EO167" s="28"/>
      <c r="EP167" s="28"/>
      <c r="ET167" s="28"/>
      <c r="EU167" s="28"/>
      <c r="EV167" s="28"/>
      <c r="II167" s="28"/>
      <c r="IJ167" s="28"/>
      <c r="IK167" s="28"/>
    </row>
    <row r="168" spans="3:245" ht="12.75" customHeight="1">
      <c r="C168" s="28"/>
      <c r="D168" s="28"/>
      <c r="E168" s="28"/>
      <c r="F168" s="28"/>
      <c r="G168" s="28"/>
      <c r="H168" s="28"/>
      <c r="I168" s="28"/>
      <c r="J168" s="28"/>
      <c r="K168" s="28"/>
      <c r="CI168" s="28"/>
      <c r="CJ168" s="28"/>
      <c r="CK168" s="28"/>
      <c r="CL168" s="28"/>
      <c r="CM168" s="28"/>
      <c r="CN168" s="28"/>
      <c r="CO168" s="28"/>
      <c r="CP168" s="28"/>
      <c r="CQ168" s="28"/>
      <c r="CR168" s="28"/>
      <c r="CS168" s="28"/>
      <c r="CT168" s="28"/>
      <c r="CU168" s="28"/>
      <c r="CV168" s="28"/>
      <c r="CW168" s="28"/>
      <c r="CX168" s="28"/>
      <c r="CY168" s="28"/>
      <c r="CZ168" s="28"/>
      <c r="DA168" s="28"/>
      <c r="DB168" s="28"/>
      <c r="DC168" s="28"/>
      <c r="DD168" s="28"/>
      <c r="DE168" s="28"/>
      <c r="DF168" s="28"/>
      <c r="DG168" s="28"/>
      <c r="DH168" s="28"/>
      <c r="DI168" s="28"/>
      <c r="EK168" s="28"/>
      <c r="EL168" s="28"/>
      <c r="EM168" s="28"/>
      <c r="EN168" s="28"/>
      <c r="EO168" s="28"/>
      <c r="EP168" s="28"/>
      <c r="ET168" s="28"/>
      <c r="EU168" s="28"/>
      <c r="EV168" s="28"/>
      <c r="II168" s="28"/>
      <c r="IJ168" s="28"/>
      <c r="IK168" s="28"/>
    </row>
    <row r="169" spans="3:245" ht="12.75" customHeight="1">
      <c r="C169" s="28"/>
      <c r="D169" s="28"/>
      <c r="E169" s="28"/>
      <c r="F169" s="28"/>
      <c r="G169" s="28"/>
      <c r="H169" s="28"/>
      <c r="I169" s="28"/>
      <c r="J169" s="28"/>
      <c r="K169" s="28"/>
      <c r="CI169" s="28"/>
      <c r="CJ169" s="28"/>
      <c r="CK169" s="28"/>
      <c r="CL169" s="28"/>
      <c r="CM169" s="28"/>
      <c r="CN169" s="28"/>
      <c r="CO169" s="28"/>
      <c r="CP169" s="28"/>
      <c r="CQ169" s="28"/>
      <c r="CR169" s="28"/>
      <c r="CS169" s="28"/>
      <c r="CT169" s="28"/>
      <c r="CU169" s="28"/>
      <c r="CV169" s="28"/>
      <c r="CW169" s="28"/>
      <c r="CX169" s="28"/>
      <c r="CY169" s="28"/>
      <c r="CZ169" s="28"/>
      <c r="DA169" s="28"/>
      <c r="DB169" s="28"/>
      <c r="DC169" s="28"/>
      <c r="DD169" s="28"/>
      <c r="DE169" s="28"/>
      <c r="DF169" s="28"/>
      <c r="DG169" s="28"/>
      <c r="DH169" s="28"/>
      <c r="DI169" s="28"/>
      <c r="EK169" s="28"/>
      <c r="EL169" s="28"/>
      <c r="EM169" s="28"/>
      <c r="EN169" s="28"/>
      <c r="EO169" s="28"/>
      <c r="EP169" s="28"/>
      <c r="ET169" s="28"/>
      <c r="EU169" s="28"/>
      <c r="EV169" s="28"/>
      <c r="II169" s="28"/>
      <c r="IJ169" s="28"/>
      <c r="IK169" s="28"/>
    </row>
    <row r="170" spans="3:245" ht="12.75" customHeight="1">
      <c r="C170" s="28"/>
      <c r="D170" s="28"/>
      <c r="E170" s="28"/>
      <c r="F170" s="28"/>
      <c r="G170" s="28"/>
      <c r="H170" s="28"/>
      <c r="I170" s="28"/>
      <c r="J170" s="28"/>
      <c r="K170" s="28"/>
      <c r="CI170" s="28"/>
      <c r="CJ170" s="28"/>
      <c r="CK170" s="28"/>
      <c r="CL170" s="28"/>
      <c r="CM170" s="28"/>
      <c r="CN170" s="28"/>
      <c r="CO170" s="28"/>
      <c r="CP170" s="28"/>
      <c r="CQ170" s="28"/>
      <c r="CR170" s="28"/>
      <c r="CS170" s="28"/>
      <c r="CT170" s="28"/>
      <c r="CU170" s="28"/>
      <c r="CV170" s="28"/>
      <c r="CW170" s="28"/>
      <c r="CX170" s="28"/>
      <c r="CY170" s="28"/>
      <c r="CZ170" s="28"/>
      <c r="DA170" s="28"/>
      <c r="DB170" s="28"/>
      <c r="DC170" s="28"/>
      <c r="DD170" s="28"/>
      <c r="DE170" s="28"/>
      <c r="DF170" s="28"/>
      <c r="DG170" s="28"/>
      <c r="DH170" s="28"/>
      <c r="DI170" s="28"/>
      <c r="EK170" s="28"/>
      <c r="EL170" s="28"/>
      <c r="EM170" s="28"/>
      <c r="EN170" s="28"/>
      <c r="EO170" s="28"/>
      <c r="EP170" s="28"/>
      <c r="ET170" s="28"/>
      <c r="EU170" s="28"/>
      <c r="EV170" s="28"/>
      <c r="II170" s="28"/>
      <c r="IJ170" s="28"/>
      <c r="IK170" s="28"/>
    </row>
    <row r="171" spans="3:245" ht="12.75" customHeight="1">
      <c r="C171" s="28"/>
      <c r="D171" s="28"/>
      <c r="E171" s="28"/>
      <c r="F171" s="28"/>
      <c r="G171" s="28"/>
      <c r="H171" s="28"/>
      <c r="I171" s="28"/>
      <c r="J171" s="28"/>
      <c r="K171" s="28"/>
      <c r="CI171" s="28"/>
      <c r="CJ171" s="28"/>
      <c r="CK171" s="28"/>
      <c r="CL171" s="28"/>
      <c r="CM171" s="28"/>
      <c r="CN171" s="28"/>
      <c r="CO171" s="28"/>
      <c r="CP171" s="28"/>
      <c r="CQ171" s="28"/>
      <c r="CR171" s="28"/>
      <c r="CS171" s="28"/>
      <c r="CT171" s="28"/>
      <c r="CU171" s="28"/>
      <c r="CV171" s="28"/>
      <c r="CW171" s="28"/>
      <c r="CX171" s="28"/>
      <c r="CY171" s="28"/>
      <c r="CZ171" s="28"/>
      <c r="DA171" s="28"/>
      <c r="DB171" s="28"/>
      <c r="DC171" s="28"/>
      <c r="DD171" s="28"/>
      <c r="DE171" s="28"/>
      <c r="DF171" s="28"/>
      <c r="DG171" s="28"/>
      <c r="DH171" s="28"/>
      <c r="DI171" s="28"/>
      <c r="EK171" s="28"/>
      <c r="EL171" s="28"/>
      <c r="EM171" s="28"/>
      <c r="EN171" s="28"/>
      <c r="EO171" s="28"/>
      <c r="EP171" s="28"/>
      <c r="ET171" s="28"/>
      <c r="EU171" s="28"/>
      <c r="EV171" s="28"/>
      <c r="II171" s="28"/>
      <c r="IJ171" s="28"/>
      <c r="IK171" s="28"/>
    </row>
    <row r="172" spans="3:245" ht="12.75" customHeight="1">
      <c r="C172" s="28"/>
      <c r="D172" s="28"/>
      <c r="E172" s="28"/>
      <c r="F172" s="28"/>
      <c r="G172" s="28"/>
      <c r="H172" s="28"/>
      <c r="I172" s="28"/>
      <c r="J172" s="28"/>
      <c r="K172" s="28"/>
      <c r="CI172" s="28"/>
      <c r="CJ172" s="28"/>
      <c r="CK172" s="28"/>
      <c r="CL172" s="28"/>
      <c r="CM172" s="28"/>
      <c r="CN172" s="28"/>
      <c r="CO172" s="28"/>
      <c r="CP172" s="28"/>
      <c r="CQ172" s="28"/>
      <c r="CR172" s="28"/>
      <c r="CS172" s="28"/>
      <c r="CT172" s="28"/>
      <c r="CU172" s="28"/>
      <c r="CV172" s="28"/>
      <c r="CW172" s="28"/>
      <c r="CX172" s="28"/>
      <c r="CY172" s="28"/>
      <c r="CZ172" s="28"/>
      <c r="DA172" s="28"/>
      <c r="DB172" s="28"/>
      <c r="DC172" s="28"/>
      <c r="DD172" s="28"/>
      <c r="DE172" s="28"/>
      <c r="DF172" s="28"/>
      <c r="DG172" s="28"/>
      <c r="DH172" s="28"/>
      <c r="DI172" s="28"/>
      <c r="EK172" s="28"/>
      <c r="EL172" s="28"/>
      <c r="EM172" s="28"/>
      <c r="EN172" s="28"/>
      <c r="EO172" s="28"/>
      <c r="EP172" s="28"/>
      <c r="ET172" s="28"/>
      <c r="EU172" s="28"/>
      <c r="EV172" s="28"/>
      <c r="II172" s="28"/>
      <c r="IJ172" s="28"/>
      <c r="IK172" s="28"/>
    </row>
    <row r="173" spans="3:245" ht="12.75" customHeight="1">
      <c r="C173" s="28"/>
      <c r="D173" s="28"/>
      <c r="E173" s="28"/>
      <c r="F173" s="28"/>
      <c r="G173" s="28"/>
      <c r="H173" s="28"/>
      <c r="I173" s="28"/>
      <c r="J173" s="28"/>
      <c r="K173" s="28"/>
      <c r="CI173" s="28"/>
      <c r="CJ173" s="28"/>
      <c r="CK173" s="28"/>
      <c r="CL173" s="28"/>
      <c r="CM173" s="28"/>
      <c r="CN173" s="28"/>
      <c r="CO173" s="28"/>
      <c r="CP173" s="28"/>
      <c r="CQ173" s="28"/>
      <c r="CR173" s="28"/>
      <c r="CS173" s="28"/>
      <c r="CT173" s="28"/>
      <c r="CU173" s="28"/>
      <c r="CV173" s="28"/>
      <c r="CW173" s="28"/>
      <c r="CX173" s="28"/>
      <c r="CY173" s="28"/>
      <c r="CZ173" s="28"/>
      <c r="DA173" s="28"/>
      <c r="DB173" s="28"/>
      <c r="DC173" s="28"/>
      <c r="DD173" s="28"/>
      <c r="DE173" s="28"/>
      <c r="DF173" s="28"/>
      <c r="DG173" s="28"/>
      <c r="DH173" s="28"/>
      <c r="DI173" s="28"/>
      <c r="EK173" s="28"/>
      <c r="EL173" s="28"/>
      <c r="EM173" s="28"/>
      <c r="EN173" s="28"/>
      <c r="EO173" s="28"/>
      <c r="EP173" s="28"/>
      <c r="ET173" s="28"/>
      <c r="EU173" s="28"/>
      <c r="EV173" s="28"/>
      <c r="II173" s="28"/>
      <c r="IJ173" s="28"/>
      <c r="IK173" s="28"/>
    </row>
    <row r="174" spans="3:245" ht="12.75" customHeight="1">
      <c r="C174" s="28"/>
      <c r="D174" s="28"/>
      <c r="E174" s="28"/>
      <c r="F174" s="28"/>
      <c r="G174" s="28"/>
      <c r="H174" s="28"/>
      <c r="I174" s="28"/>
      <c r="J174" s="28"/>
      <c r="K174" s="28"/>
      <c r="CI174" s="28"/>
      <c r="CJ174" s="28"/>
      <c r="CK174" s="28"/>
      <c r="CL174" s="28"/>
      <c r="CM174" s="28"/>
      <c r="CN174" s="28"/>
      <c r="CO174" s="28"/>
      <c r="CP174" s="28"/>
      <c r="CQ174" s="28"/>
      <c r="CR174" s="28"/>
      <c r="CS174" s="28"/>
      <c r="CT174" s="28"/>
      <c r="CU174" s="28"/>
      <c r="CV174" s="28"/>
      <c r="CW174" s="28"/>
      <c r="CX174" s="28"/>
      <c r="CY174" s="28"/>
      <c r="CZ174" s="28"/>
      <c r="DA174" s="28"/>
      <c r="DB174" s="28"/>
      <c r="DC174" s="28"/>
      <c r="DD174" s="28"/>
      <c r="DE174" s="28"/>
      <c r="DF174" s="28"/>
      <c r="DG174" s="28"/>
      <c r="DH174" s="28"/>
      <c r="DI174" s="28"/>
      <c r="EK174" s="28"/>
      <c r="EL174" s="28"/>
      <c r="EM174" s="28"/>
      <c r="EN174" s="28"/>
      <c r="EO174" s="28"/>
      <c r="EP174" s="28"/>
      <c r="ET174" s="28"/>
      <c r="EU174" s="28"/>
      <c r="EV174" s="28"/>
      <c r="II174" s="28"/>
      <c r="IJ174" s="28"/>
      <c r="IK174" s="28"/>
    </row>
    <row r="175" spans="3:245" ht="12.75" customHeight="1">
      <c r="C175" s="28"/>
      <c r="D175" s="28"/>
      <c r="E175" s="28"/>
      <c r="F175" s="28"/>
      <c r="G175" s="28"/>
      <c r="H175" s="28"/>
      <c r="I175" s="28"/>
      <c r="J175" s="28"/>
      <c r="K175" s="28"/>
      <c r="CI175" s="28"/>
      <c r="CJ175" s="28"/>
      <c r="CK175" s="28"/>
      <c r="CL175" s="28"/>
      <c r="CM175" s="28"/>
      <c r="CN175" s="28"/>
      <c r="CO175" s="28"/>
      <c r="CP175" s="28"/>
      <c r="CQ175" s="28"/>
      <c r="CR175" s="28"/>
      <c r="CS175" s="28"/>
      <c r="CT175" s="28"/>
      <c r="CU175" s="28"/>
      <c r="CV175" s="28"/>
      <c r="CW175" s="28"/>
      <c r="CX175" s="28"/>
      <c r="CY175" s="28"/>
      <c r="CZ175" s="28"/>
      <c r="DA175" s="28"/>
      <c r="DB175" s="28"/>
      <c r="DC175" s="28"/>
      <c r="DD175" s="28"/>
      <c r="DE175" s="28"/>
      <c r="DF175" s="28"/>
      <c r="DG175" s="28"/>
      <c r="DH175" s="28"/>
      <c r="DI175" s="28"/>
      <c r="EK175" s="28"/>
      <c r="EL175" s="28"/>
      <c r="EM175" s="28"/>
      <c r="EN175" s="28"/>
      <c r="EO175" s="28"/>
      <c r="EP175" s="28"/>
      <c r="ET175" s="28"/>
      <c r="EU175" s="28"/>
      <c r="EV175" s="28"/>
      <c r="II175" s="28"/>
      <c r="IJ175" s="28"/>
      <c r="IK175" s="28"/>
    </row>
    <row r="176" spans="3:245" ht="12.75" customHeight="1">
      <c r="C176" s="28"/>
      <c r="D176" s="28"/>
      <c r="E176" s="28"/>
      <c r="F176" s="28"/>
      <c r="G176" s="28"/>
      <c r="H176" s="28"/>
      <c r="I176" s="28"/>
      <c r="J176" s="28"/>
      <c r="K176" s="28"/>
      <c r="CI176" s="28"/>
      <c r="CJ176" s="28"/>
      <c r="CK176" s="28"/>
      <c r="CL176" s="28"/>
      <c r="CM176" s="28"/>
      <c r="CN176" s="28"/>
      <c r="CO176" s="28"/>
      <c r="CP176" s="28"/>
      <c r="CQ176" s="28"/>
      <c r="CR176" s="28"/>
      <c r="CS176" s="28"/>
      <c r="CT176" s="28"/>
      <c r="CU176" s="28"/>
      <c r="CV176" s="28"/>
      <c r="CW176" s="28"/>
      <c r="CX176" s="28"/>
      <c r="CY176" s="28"/>
      <c r="CZ176" s="28"/>
      <c r="DA176" s="28"/>
      <c r="DB176" s="28"/>
      <c r="DC176" s="28"/>
      <c r="DD176" s="28"/>
      <c r="DE176" s="28"/>
      <c r="DF176" s="28"/>
      <c r="DG176" s="28"/>
      <c r="DH176" s="28"/>
      <c r="DI176" s="28"/>
      <c r="EK176" s="28"/>
      <c r="EL176" s="28"/>
      <c r="EM176" s="28"/>
      <c r="EN176" s="28"/>
      <c r="EO176" s="28"/>
      <c r="EP176" s="28"/>
      <c r="ET176" s="28"/>
      <c r="EU176" s="28"/>
      <c r="EV176" s="28"/>
      <c r="II176" s="28"/>
      <c r="IJ176" s="28"/>
      <c r="IK176" s="28"/>
    </row>
    <row r="177" spans="3:245" ht="12.75" customHeight="1">
      <c r="C177" s="28"/>
      <c r="D177" s="28"/>
      <c r="E177" s="28"/>
      <c r="F177" s="28"/>
      <c r="G177" s="28"/>
      <c r="H177" s="28"/>
      <c r="I177" s="28"/>
      <c r="J177" s="28"/>
      <c r="K177" s="28"/>
      <c r="CI177" s="28"/>
      <c r="CJ177" s="28"/>
      <c r="CK177" s="28"/>
      <c r="CL177" s="28"/>
      <c r="CM177" s="28"/>
      <c r="CN177" s="28"/>
      <c r="CO177" s="28"/>
      <c r="CP177" s="28"/>
      <c r="CQ177" s="28"/>
      <c r="CR177" s="28"/>
      <c r="CS177" s="28"/>
      <c r="CT177" s="28"/>
      <c r="CU177" s="28"/>
      <c r="CV177" s="28"/>
      <c r="CW177" s="28"/>
      <c r="CX177" s="28"/>
      <c r="CY177" s="28"/>
      <c r="CZ177" s="28"/>
      <c r="DA177" s="28"/>
      <c r="DB177" s="28"/>
      <c r="DC177" s="28"/>
      <c r="DD177" s="28"/>
      <c r="DE177" s="28"/>
      <c r="DF177" s="28"/>
      <c r="DG177" s="28"/>
      <c r="DH177" s="28"/>
      <c r="DI177" s="28"/>
      <c r="EK177" s="28"/>
      <c r="EL177" s="28"/>
      <c r="EM177" s="28"/>
      <c r="EN177" s="28"/>
      <c r="EO177" s="28"/>
      <c r="EP177" s="28"/>
      <c r="ET177" s="28"/>
      <c r="EU177" s="28"/>
      <c r="EV177" s="28"/>
      <c r="II177" s="28"/>
      <c r="IJ177" s="28"/>
      <c r="IK177" s="28"/>
    </row>
    <row r="178" spans="3:245" ht="12.75" customHeight="1">
      <c r="C178" s="28"/>
      <c r="D178" s="28"/>
      <c r="E178" s="28"/>
      <c r="F178" s="28"/>
      <c r="G178" s="28"/>
      <c r="H178" s="28"/>
      <c r="I178" s="28"/>
      <c r="J178" s="28"/>
      <c r="K178" s="28"/>
      <c r="CI178" s="28"/>
      <c r="CJ178" s="28"/>
      <c r="CK178" s="28"/>
      <c r="CL178" s="28"/>
      <c r="CM178" s="28"/>
      <c r="CN178" s="28"/>
      <c r="CO178" s="28"/>
      <c r="CP178" s="28"/>
      <c r="CQ178" s="28"/>
      <c r="CR178" s="28"/>
      <c r="CS178" s="28"/>
      <c r="CT178" s="28"/>
      <c r="CU178" s="28"/>
      <c r="CV178" s="28"/>
      <c r="CW178" s="28"/>
      <c r="CX178" s="28"/>
      <c r="CY178" s="28"/>
      <c r="CZ178" s="28"/>
      <c r="DA178" s="28"/>
      <c r="DB178" s="28"/>
      <c r="DC178" s="28"/>
      <c r="DD178" s="28"/>
      <c r="DE178" s="28"/>
      <c r="DF178" s="28"/>
      <c r="DG178" s="28"/>
      <c r="DH178" s="28"/>
      <c r="DI178" s="28"/>
      <c r="EK178" s="28"/>
      <c r="EL178" s="28"/>
      <c r="EM178" s="28"/>
      <c r="EN178" s="28"/>
      <c r="EO178" s="28"/>
      <c r="EP178" s="28"/>
      <c r="ET178" s="28"/>
      <c r="EU178" s="28"/>
      <c r="EV178" s="28"/>
      <c r="II178" s="28"/>
      <c r="IJ178" s="28"/>
      <c r="IK178" s="28"/>
    </row>
    <row r="179" spans="3:245" ht="12.75" customHeight="1">
      <c r="C179" s="28"/>
      <c r="D179" s="28"/>
      <c r="E179" s="28"/>
      <c r="F179" s="28"/>
      <c r="G179" s="28"/>
      <c r="H179" s="28"/>
      <c r="I179" s="28"/>
      <c r="J179" s="28"/>
      <c r="K179" s="28"/>
      <c r="CI179" s="28"/>
      <c r="CJ179" s="28"/>
      <c r="CK179" s="28"/>
      <c r="CL179" s="28"/>
      <c r="CM179" s="28"/>
      <c r="CN179" s="28"/>
      <c r="CO179" s="28"/>
      <c r="CP179" s="28"/>
      <c r="CQ179" s="28"/>
      <c r="CR179" s="28"/>
      <c r="CS179" s="28"/>
      <c r="CT179" s="28"/>
      <c r="CU179" s="28"/>
      <c r="CV179" s="28"/>
      <c r="CW179" s="28"/>
      <c r="CX179" s="28"/>
      <c r="CY179" s="28"/>
      <c r="CZ179" s="28"/>
      <c r="DA179" s="28"/>
      <c r="DB179" s="28"/>
      <c r="DC179" s="28"/>
      <c r="DD179" s="28"/>
      <c r="DE179" s="28"/>
      <c r="DF179" s="28"/>
      <c r="DG179" s="28"/>
      <c r="DH179" s="28"/>
      <c r="DI179" s="28"/>
      <c r="EK179" s="28"/>
      <c r="EL179" s="28"/>
      <c r="EM179" s="28"/>
      <c r="EN179" s="28"/>
      <c r="EO179" s="28"/>
      <c r="EP179" s="28"/>
      <c r="ET179" s="28"/>
      <c r="EU179" s="28"/>
      <c r="EV179" s="28"/>
      <c r="II179" s="28"/>
      <c r="IJ179" s="28"/>
      <c r="IK179" s="28"/>
    </row>
    <row r="180" spans="3:245" ht="12.75" customHeight="1">
      <c r="C180" s="28"/>
      <c r="D180" s="28"/>
      <c r="E180" s="28"/>
      <c r="F180" s="28"/>
      <c r="G180" s="28"/>
      <c r="H180" s="28"/>
      <c r="I180" s="28"/>
      <c r="J180" s="28"/>
      <c r="K180" s="28"/>
      <c r="CI180" s="28"/>
      <c r="CJ180" s="28"/>
      <c r="CK180" s="28"/>
      <c r="CL180" s="28"/>
      <c r="CM180" s="28"/>
      <c r="CN180" s="28"/>
      <c r="CO180" s="28"/>
      <c r="CP180" s="28"/>
      <c r="CQ180" s="28"/>
      <c r="CR180" s="28"/>
      <c r="CS180" s="28"/>
      <c r="CT180" s="28"/>
      <c r="CU180" s="28"/>
      <c r="CV180" s="28"/>
      <c r="CW180" s="28"/>
      <c r="CX180" s="28"/>
      <c r="CY180" s="28"/>
      <c r="CZ180" s="28"/>
      <c r="DA180" s="28"/>
      <c r="DB180" s="28"/>
      <c r="DC180" s="28"/>
      <c r="DD180" s="28"/>
      <c r="DE180" s="28"/>
      <c r="DF180" s="28"/>
      <c r="DG180" s="28"/>
      <c r="DH180" s="28"/>
      <c r="DI180" s="28"/>
      <c r="EK180" s="28"/>
      <c r="EL180" s="28"/>
      <c r="EM180" s="28"/>
      <c r="EN180" s="28"/>
      <c r="EO180" s="28"/>
      <c r="EP180" s="28"/>
      <c r="ET180" s="28"/>
      <c r="EU180" s="28"/>
      <c r="EV180" s="28"/>
      <c r="II180" s="28"/>
      <c r="IJ180" s="28"/>
      <c r="IK180" s="28"/>
    </row>
    <row r="181" spans="3:245" ht="12.75" customHeight="1">
      <c r="C181" s="28"/>
      <c r="D181" s="28"/>
      <c r="E181" s="28"/>
      <c r="F181" s="28"/>
      <c r="G181" s="28"/>
      <c r="H181" s="28"/>
      <c r="I181" s="28"/>
      <c r="J181" s="28"/>
      <c r="K181" s="28"/>
      <c r="CI181" s="28"/>
      <c r="CJ181" s="28"/>
      <c r="CK181" s="28"/>
      <c r="CL181" s="28"/>
      <c r="CM181" s="28"/>
      <c r="CN181" s="28"/>
      <c r="CO181" s="28"/>
      <c r="CP181" s="28"/>
      <c r="CQ181" s="28"/>
      <c r="CR181" s="28"/>
      <c r="CS181" s="28"/>
      <c r="CT181" s="28"/>
      <c r="CU181" s="28"/>
      <c r="CV181" s="28"/>
      <c r="CW181" s="28"/>
      <c r="CX181" s="28"/>
      <c r="CY181" s="28"/>
      <c r="CZ181" s="28"/>
      <c r="DA181" s="28"/>
      <c r="DB181" s="28"/>
      <c r="DC181" s="28"/>
      <c r="DD181" s="28"/>
      <c r="DE181" s="28"/>
      <c r="DF181" s="28"/>
      <c r="DG181" s="28"/>
      <c r="DH181" s="28"/>
      <c r="DI181" s="28"/>
      <c r="EK181" s="28"/>
      <c r="EL181" s="28"/>
      <c r="EM181" s="28"/>
      <c r="EN181" s="28"/>
      <c r="EO181" s="28"/>
      <c r="EP181" s="28"/>
      <c r="ET181" s="28"/>
      <c r="EU181" s="28"/>
      <c r="EV181" s="28"/>
      <c r="II181" s="28"/>
      <c r="IJ181" s="28"/>
      <c r="IK181" s="28"/>
    </row>
    <row r="182" spans="3:245" ht="12.75" customHeight="1">
      <c r="C182" s="28"/>
      <c r="D182" s="28"/>
      <c r="E182" s="28"/>
      <c r="F182" s="28"/>
      <c r="G182" s="28"/>
      <c r="H182" s="28"/>
      <c r="I182" s="28"/>
      <c r="J182" s="28"/>
      <c r="K182" s="28"/>
      <c r="CI182" s="28"/>
      <c r="CJ182" s="28"/>
      <c r="CK182" s="28"/>
      <c r="CL182" s="28"/>
      <c r="CM182" s="28"/>
      <c r="CN182" s="28"/>
      <c r="CO182" s="28"/>
      <c r="CP182" s="28"/>
      <c r="CQ182" s="28"/>
      <c r="CR182" s="28"/>
      <c r="CS182" s="28"/>
      <c r="CT182" s="28"/>
      <c r="CU182" s="28"/>
      <c r="CV182" s="28"/>
      <c r="CW182" s="28"/>
      <c r="CX182" s="28"/>
      <c r="CY182" s="28"/>
      <c r="CZ182" s="28"/>
      <c r="DA182" s="28"/>
      <c r="DB182" s="28"/>
      <c r="DC182" s="28"/>
      <c r="DD182" s="28"/>
      <c r="DE182" s="28"/>
      <c r="DF182" s="28"/>
      <c r="DG182" s="28"/>
      <c r="DH182" s="28"/>
      <c r="DI182" s="28"/>
      <c r="EK182" s="28"/>
      <c r="EL182" s="28"/>
      <c r="EM182" s="28"/>
      <c r="EN182" s="28"/>
      <c r="EO182" s="28"/>
      <c r="EP182" s="28"/>
      <c r="ET182" s="28"/>
      <c r="EU182" s="28"/>
      <c r="EV182" s="28"/>
      <c r="II182" s="28"/>
      <c r="IJ182" s="28"/>
      <c r="IK182" s="28"/>
    </row>
    <row r="183" spans="3:245" ht="12.75" customHeight="1">
      <c r="C183" s="28"/>
      <c r="D183" s="28"/>
      <c r="E183" s="28"/>
      <c r="F183" s="28"/>
      <c r="G183" s="28"/>
      <c r="H183" s="28"/>
      <c r="I183" s="28"/>
      <c r="J183" s="28"/>
      <c r="K183" s="28"/>
      <c r="CI183" s="28"/>
      <c r="CJ183" s="28"/>
      <c r="CK183" s="28"/>
      <c r="CL183" s="28"/>
      <c r="CM183" s="28"/>
      <c r="CN183" s="28"/>
      <c r="CO183" s="28"/>
      <c r="CP183" s="28"/>
      <c r="CQ183" s="28"/>
      <c r="CR183" s="28"/>
      <c r="CS183" s="28"/>
      <c r="CT183" s="28"/>
      <c r="CU183" s="28"/>
      <c r="CV183" s="28"/>
      <c r="CW183" s="28"/>
      <c r="CX183" s="28"/>
      <c r="CY183" s="28"/>
      <c r="CZ183" s="28"/>
      <c r="DA183" s="28"/>
      <c r="DB183" s="28"/>
      <c r="DC183" s="28"/>
      <c r="DD183" s="28"/>
      <c r="DE183" s="28"/>
      <c r="DF183" s="28"/>
      <c r="DG183" s="28"/>
      <c r="DH183" s="28"/>
      <c r="DI183" s="28"/>
      <c r="EK183" s="28"/>
      <c r="EL183" s="28"/>
      <c r="EM183" s="28"/>
      <c r="EN183" s="28"/>
      <c r="EO183" s="28"/>
      <c r="EP183" s="28"/>
      <c r="ET183" s="28"/>
      <c r="EU183" s="28"/>
      <c r="EV183" s="28"/>
      <c r="II183" s="28"/>
      <c r="IJ183" s="28"/>
      <c r="IK183" s="28"/>
    </row>
    <row r="184" spans="3:245" ht="12.75" customHeight="1">
      <c r="C184" s="28"/>
      <c r="D184" s="28"/>
      <c r="E184" s="28"/>
      <c r="F184" s="28"/>
      <c r="G184" s="28"/>
      <c r="H184" s="28"/>
      <c r="I184" s="28"/>
      <c r="J184" s="28"/>
      <c r="K184" s="28"/>
      <c r="CI184" s="28"/>
      <c r="CJ184" s="28"/>
      <c r="CK184" s="28"/>
      <c r="CL184" s="28"/>
      <c r="CM184" s="28"/>
      <c r="CN184" s="28"/>
      <c r="CO184" s="28"/>
      <c r="CP184" s="28"/>
      <c r="CQ184" s="28"/>
      <c r="CR184" s="28"/>
      <c r="CS184" s="28"/>
      <c r="CT184" s="28"/>
      <c r="CU184" s="28"/>
      <c r="CV184" s="28"/>
      <c r="CW184" s="28"/>
      <c r="CX184" s="28"/>
      <c r="CY184" s="28"/>
      <c r="CZ184" s="28"/>
      <c r="DA184" s="28"/>
      <c r="DB184" s="28"/>
      <c r="DC184" s="28"/>
      <c r="DD184" s="28"/>
      <c r="DE184" s="28"/>
      <c r="DF184" s="28"/>
      <c r="DG184" s="28"/>
      <c r="DH184" s="28"/>
      <c r="DI184" s="28"/>
      <c r="EK184" s="28"/>
      <c r="EL184" s="28"/>
      <c r="EM184" s="28"/>
      <c r="EN184" s="28"/>
      <c r="EO184" s="28"/>
      <c r="EP184" s="28"/>
      <c r="ET184" s="28"/>
      <c r="EU184" s="28"/>
      <c r="EV184" s="28"/>
      <c r="II184" s="28"/>
      <c r="IJ184" s="28"/>
      <c r="IK184" s="28"/>
    </row>
    <row r="185" spans="3:245" ht="12.75" customHeight="1">
      <c r="C185" s="28"/>
      <c r="D185" s="28"/>
      <c r="E185" s="28"/>
      <c r="F185" s="28"/>
      <c r="G185" s="28"/>
      <c r="H185" s="28"/>
      <c r="I185" s="28"/>
      <c r="J185" s="28"/>
      <c r="K185" s="28"/>
      <c r="CI185" s="28"/>
      <c r="CJ185" s="28"/>
      <c r="CK185" s="28"/>
      <c r="CL185" s="28"/>
      <c r="CM185" s="28"/>
      <c r="CN185" s="28"/>
      <c r="CO185" s="28"/>
      <c r="CP185" s="28"/>
      <c r="CQ185" s="28"/>
      <c r="CR185" s="28"/>
      <c r="CS185" s="28"/>
      <c r="CT185" s="28"/>
      <c r="CU185" s="28"/>
      <c r="CV185" s="28"/>
      <c r="CW185" s="28"/>
      <c r="CX185" s="28"/>
      <c r="CY185" s="28"/>
      <c r="CZ185" s="28"/>
      <c r="DA185" s="28"/>
      <c r="DB185" s="28"/>
      <c r="DC185" s="28"/>
      <c r="DD185" s="28"/>
      <c r="DE185" s="28"/>
      <c r="DF185" s="28"/>
      <c r="DG185" s="28"/>
      <c r="DH185" s="28"/>
      <c r="DI185" s="28"/>
      <c r="EK185" s="28"/>
      <c r="EL185" s="28"/>
      <c r="EM185" s="28"/>
      <c r="EN185" s="28"/>
      <c r="EO185" s="28"/>
      <c r="EP185" s="28"/>
      <c r="ET185" s="28"/>
      <c r="EU185" s="28"/>
      <c r="EV185" s="28"/>
      <c r="II185" s="28"/>
      <c r="IJ185" s="28"/>
      <c r="IK185" s="28"/>
    </row>
    <row r="186" spans="3:245" ht="12.75" customHeight="1">
      <c r="C186" s="28"/>
      <c r="D186" s="28"/>
      <c r="E186" s="28"/>
      <c r="F186" s="28"/>
      <c r="G186" s="28"/>
      <c r="H186" s="28"/>
      <c r="I186" s="28"/>
      <c r="J186" s="28"/>
      <c r="K186" s="28"/>
      <c r="CI186" s="28"/>
      <c r="CJ186" s="28"/>
      <c r="CK186" s="28"/>
      <c r="CL186" s="28"/>
      <c r="CM186" s="28"/>
      <c r="CN186" s="28"/>
      <c r="CO186" s="28"/>
      <c r="CP186" s="28"/>
      <c r="CQ186" s="28"/>
      <c r="CR186" s="28"/>
      <c r="CS186" s="28"/>
      <c r="CT186" s="28"/>
      <c r="CU186" s="28"/>
      <c r="CV186" s="28"/>
      <c r="CW186" s="28"/>
      <c r="CX186" s="28"/>
      <c r="CY186" s="28"/>
      <c r="CZ186" s="28"/>
      <c r="DA186" s="28"/>
      <c r="DB186" s="28"/>
      <c r="DC186" s="28"/>
      <c r="DD186" s="28"/>
      <c r="DE186" s="28"/>
      <c r="DF186" s="28"/>
      <c r="DG186" s="28"/>
      <c r="DH186" s="28"/>
      <c r="DI186" s="28"/>
      <c r="EK186" s="28"/>
      <c r="EL186" s="28"/>
      <c r="EM186" s="28"/>
      <c r="EN186" s="28"/>
      <c r="EO186" s="28"/>
      <c r="EP186" s="28"/>
      <c r="ET186" s="28"/>
      <c r="EU186" s="28"/>
      <c r="EV186" s="28"/>
      <c r="II186" s="28"/>
      <c r="IJ186" s="28"/>
      <c r="IK186" s="28"/>
    </row>
    <row r="187" spans="3:245" ht="12.75" customHeight="1">
      <c r="C187" s="28"/>
      <c r="D187" s="28"/>
      <c r="E187" s="28"/>
      <c r="F187" s="28"/>
      <c r="G187" s="28"/>
      <c r="H187" s="28"/>
      <c r="I187" s="28"/>
      <c r="J187" s="28"/>
      <c r="K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28"/>
      <c r="DH187" s="28"/>
      <c r="DI187" s="28"/>
      <c r="EK187" s="28"/>
      <c r="EL187" s="28"/>
      <c r="EM187" s="28"/>
      <c r="EN187" s="28"/>
      <c r="EO187" s="28"/>
      <c r="EP187" s="28"/>
      <c r="ET187" s="28"/>
      <c r="EU187" s="28"/>
      <c r="EV187" s="28"/>
      <c r="II187" s="28"/>
      <c r="IJ187" s="28"/>
      <c r="IK187" s="28"/>
    </row>
    <row r="188" spans="3:245" ht="12.75" customHeight="1">
      <c r="C188" s="28"/>
      <c r="D188" s="28"/>
      <c r="E188" s="28"/>
      <c r="F188" s="28"/>
      <c r="G188" s="28"/>
      <c r="H188" s="28"/>
      <c r="I188" s="28"/>
      <c r="J188" s="28"/>
      <c r="K188" s="28"/>
      <c r="CI188" s="28"/>
      <c r="CJ188" s="28"/>
      <c r="CK188" s="28"/>
      <c r="CL188" s="28"/>
      <c r="CM188" s="28"/>
      <c r="CN188" s="28"/>
      <c r="CO188" s="28"/>
      <c r="CP188" s="28"/>
      <c r="CQ188" s="28"/>
      <c r="CR188" s="28"/>
      <c r="CS188" s="28"/>
      <c r="CT188" s="28"/>
      <c r="CU188" s="28"/>
      <c r="CV188" s="28"/>
      <c r="CW188" s="28"/>
      <c r="CX188" s="28"/>
      <c r="CY188" s="28"/>
      <c r="CZ188" s="28"/>
      <c r="DA188" s="28"/>
      <c r="DB188" s="28"/>
      <c r="DC188" s="28"/>
      <c r="DD188" s="28"/>
      <c r="DE188" s="28"/>
      <c r="DF188" s="28"/>
      <c r="DG188" s="28"/>
      <c r="DH188" s="28"/>
      <c r="DI188" s="28"/>
      <c r="EK188" s="28"/>
      <c r="EL188" s="28"/>
      <c r="EM188" s="28"/>
      <c r="EN188" s="28"/>
      <c r="EO188" s="28"/>
      <c r="EP188" s="28"/>
      <c r="ET188" s="28"/>
      <c r="EU188" s="28"/>
      <c r="EV188" s="28"/>
      <c r="II188" s="28"/>
      <c r="IJ188" s="28"/>
      <c r="IK188" s="28"/>
    </row>
    <row r="189" spans="3:245" ht="12.75" customHeight="1">
      <c r="C189" s="28"/>
      <c r="D189" s="28"/>
      <c r="E189" s="28"/>
      <c r="F189" s="28"/>
      <c r="G189" s="28"/>
      <c r="H189" s="28"/>
      <c r="I189" s="28"/>
      <c r="J189" s="28"/>
      <c r="K189" s="28"/>
      <c r="CI189" s="28"/>
      <c r="CJ189" s="28"/>
      <c r="CK189" s="28"/>
      <c r="CL189" s="28"/>
      <c r="CM189" s="28"/>
      <c r="CN189" s="28"/>
      <c r="CO189" s="28"/>
      <c r="CP189" s="28"/>
      <c r="CQ189" s="28"/>
      <c r="CR189" s="28"/>
      <c r="CS189" s="28"/>
      <c r="CT189" s="28"/>
      <c r="CU189" s="28"/>
      <c r="CV189" s="28"/>
      <c r="CW189" s="28"/>
      <c r="CX189" s="28"/>
      <c r="CY189" s="28"/>
      <c r="CZ189" s="28"/>
      <c r="DA189" s="28"/>
      <c r="DB189" s="28"/>
      <c r="DC189" s="28"/>
      <c r="DD189" s="28"/>
      <c r="DE189" s="28"/>
      <c r="DF189" s="28"/>
      <c r="DG189" s="28"/>
      <c r="DH189" s="28"/>
      <c r="DI189" s="28"/>
      <c r="EK189" s="28"/>
      <c r="EL189" s="28"/>
      <c r="EM189" s="28"/>
      <c r="EN189" s="28"/>
      <c r="EO189" s="28"/>
      <c r="EP189" s="28"/>
      <c r="ET189" s="28"/>
      <c r="EU189" s="28"/>
      <c r="EV189" s="28"/>
      <c r="II189" s="28"/>
      <c r="IJ189" s="28"/>
      <c r="IK189" s="28"/>
    </row>
    <row r="190" spans="3:245" ht="12.75" customHeight="1">
      <c r="C190" s="28"/>
      <c r="D190" s="28"/>
      <c r="E190" s="28"/>
      <c r="F190" s="28"/>
      <c r="G190" s="28"/>
      <c r="H190" s="28"/>
      <c r="I190" s="28"/>
      <c r="J190" s="28"/>
      <c r="K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28"/>
      <c r="DH190" s="28"/>
      <c r="DI190" s="28"/>
      <c r="EK190" s="28"/>
      <c r="EL190" s="28"/>
      <c r="EM190" s="28"/>
      <c r="EN190" s="28"/>
      <c r="EO190" s="28"/>
      <c r="EP190" s="28"/>
      <c r="ET190" s="28"/>
      <c r="EU190" s="28"/>
      <c r="EV190" s="28"/>
      <c r="II190" s="28"/>
      <c r="IJ190" s="28"/>
      <c r="IK190" s="28"/>
    </row>
    <row r="191" spans="3:245" ht="12.75" customHeight="1">
      <c r="C191" s="28"/>
      <c r="D191" s="28"/>
      <c r="E191" s="28"/>
      <c r="F191" s="28"/>
      <c r="G191" s="28"/>
      <c r="H191" s="28"/>
      <c r="I191" s="28"/>
      <c r="J191" s="28"/>
      <c r="K191" s="28"/>
      <c r="CI191" s="28"/>
      <c r="CJ191" s="28"/>
      <c r="CK191" s="28"/>
      <c r="CL191" s="28"/>
      <c r="CM191" s="28"/>
      <c r="CN191" s="28"/>
      <c r="CO191" s="28"/>
      <c r="CP191" s="28"/>
      <c r="CQ191" s="28"/>
      <c r="CR191" s="28"/>
      <c r="CS191" s="28"/>
      <c r="CT191" s="28"/>
      <c r="CU191" s="28"/>
      <c r="CV191" s="28"/>
      <c r="CW191" s="28"/>
      <c r="CX191" s="28"/>
      <c r="CY191" s="28"/>
      <c r="CZ191" s="28"/>
      <c r="DA191" s="28"/>
      <c r="DB191" s="28"/>
      <c r="DC191" s="28"/>
      <c r="DD191" s="28"/>
      <c r="DE191" s="28"/>
      <c r="DF191" s="28"/>
      <c r="DG191" s="28"/>
      <c r="DH191" s="28"/>
      <c r="DI191" s="28"/>
      <c r="EK191" s="28"/>
      <c r="EL191" s="28"/>
      <c r="EM191" s="28"/>
      <c r="EN191" s="28"/>
      <c r="EO191" s="28"/>
      <c r="EP191" s="28"/>
      <c r="ET191" s="28"/>
      <c r="EU191" s="28"/>
      <c r="EV191" s="28"/>
      <c r="II191" s="28"/>
      <c r="IJ191" s="28"/>
      <c r="IK191" s="28"/>
    </row>
    <row r="192" spans="3:245" ht="12.75" customHeight="1">
      <c r="C192" s="28"/>
      <c r="D192" s="28"/>
      <c r="E192" s="28"/>
      <c r="F192" s="28"/>
      <c r="G192" s="28"/>
      <c r="H192" s="28"/>
      <c r="I192" s="28"/>
      <c r="J192" s="28"/>
      <c r="K192" s="28"/>
      <c r="CI192" s="28"/>
      <c r="CJ192" s="28"/>
      <c r="CK192" s="28"/>
      <c r="CL192" s="28"/>
      <c r="CM192" s="28"/>
      <c r="CN192" s="28"/>
      <c r="CO192" s="28"/>
      <c r="CP192" s="28"/>
      <c r="CQ192" s="28"/>
      <c r="CR192" s="28"/>
      <c r="CS192" s="28"/>
      <c r="CT192" s="28"/>
      <c r="CU192" s="28"/>
      <c r="CV192" s="28"/>
      <c r="CW192" s="28"/>
      <c r="CX192" s="28"/>
      <c r="CY192" s="28"/>
      <c r="CZ192" s="28"/>
      <c r="DA192" s="28"/>
      <c r="DB192" s="28"/>
      <c r="DC192" s="28"/>
      <c r="DD192" s="28"/>
      <c r="DE192" s="28"/>
      <c r="DF192" s="28"/>
      <c r="DG192" s="28"/>
      <c r="DH192" s="28"/>
      <c r="DI192" s="28"/>
      <c r="EK192" s="28"/>
      <c r="EL192" s="28"/>
      <c r="EM192" s="28"/>
      <c r="EN192" s="28"/>
      <c r="EO192" s="28"/>
      <c r="EP192" s="28"/>
      <c r="ET192" s="28"/>
      <c r="EU192" s="28"/>
      <c r="EV192" s="28"/>
      <c r="II192" s="28"/>
      <c r="IJ192" s="28"/>
      <c r="IK192" s="28"/>
    </row>
    <row r="193" spans="3:245" ht="12.75" customHeight="1">
      <c r="C193" s="28"/>
      <c r="D193" s="28"/>
      <c r="E193" s="28"/>
      <c r="F193" s="28"/>
      <c r="G193" s="28"/>
      <c r="H193" s="28"/>
      <c r="I193" s="28"/>
      <c r="J193" s="28"/>
      <c r="K193" s="28"/>
      <c r="CI193" s="28"/>
      <c r="CJ193" s="28"/>
      <c r="CK193" s="28"/>
      <c r="CL193" s="28"/>
      <c r="CM193" s="28"/>
      <c r="CN193" s="28"/>
      <c r="CO193" s="28"/>
      <c r="CP193" s="28"/>
      <c r="CQ193" s="28"/>
      <c r="CR193" s="28"/>
      <c r="CS193" s="28"/>
      <c r="CT193" s="28"/>
      <c r="CU193" s="28"/>
      <c r="CV193" s="28"/>
      <c r="CW193" s="28"/>
      <c r="CX193" s="28"/>
      <c r="CY193" s="28"/>
      <c r="CZ193" s="28"/>
      <c r="DA193" s="28"/>
      <c r="DB193" s="28"/>
      <c r="DC193" s="28"/>
      <c r="DD193" s="28"/>
      <c r="DE193" s="28"/>
      <c r="DF193" s="28"/>
      <c r="DG193" s="28"/>
      <c r="DH193" s="28"/>
      <c r="DI193" s="28"/>
      <c r="EK193" s="28"/>
      <c r="EL193" s="28"/>
      <c r="EM193" s="28"/>
      <c r="EN193" s="28"/>
      <c r="EO193" s="28"/>
      <c r="EP193" s="28"/>
      <c r="ET193" s="28"/>
      <c r="EU193" s="28"/>
      <c r="EV193" s="28"/>
      <c r="II193" s="28"/>
      <c r="IJ193" s="28"/>
      <c r="IK193" s="28"/>
    </row>
    <row r="194" spans="3:245" ht="12.75" customHeight="1">
      <c r="C194" s="28"/>
      <c r="D194" s="28"/>
      <c r="E194" s="28"/>
      <c r="F194" s="28"/>
      <c r="G194" s="28"/>
      <c r="H194" s="28"/>
      <c r="I194" s="28"/>
      <c r="J194" s="28"/>
      <c r="K194" s="28"/>
      <c r="CI194" s="28"/>
      <c r="CJ194" s="28"/>
      <c r="CK194" s="28"/>
      <c r="CL194" s="28"/>
      <c r="CM194" s="28"/>
      <c r="CN194" s="28"/>
      <c r="CO194" s="28"/>
      <c r="CP194" s="28"/>
      <c r="CQ194" s="28"/>
      <c r="CR194" s="28"/>
      <c r="CS194" s="28"/>
      <c r="CT194" s="28"/>
      <c r="CU194" s="28"/>
      <c r="CV194" s="28"/>
      <c r="CW194" s="28"/>
      <c r="CX194" s="28"/>
      <c r="CY194" s="28"/>
      <c r="CZ194" s="28"/>
      <c r="DA194" s="28"/>
      <c r="DB194" s="28"/>
      <c r="DC194" s="28"/>
      <c r="DD194" s="28"/>
      <c r="DE194" s="28"/>
      <c r="DF194" s="28"/>
      <c r="DG194" s="28"/>
      <c r="DH194" s="28"/>
      <c r="DI194" s="28"/>
      <c r="EK194" s="28"/>
      <c r="EL194" s="28"/>
      <c r="EM194" s="28"/>
      <c r="EN194" s="28"/>
      <c r="EO194" s="28"/>
      <c r="EP194" s="28"/>
      <c r="ET194" s="28"/>
      <c r="EU194" s="28"/>
      <c r="EV194" s="28"/>
      <c r="II194" s="28"/>
      <c r="IJ194" s="28"/>
      <c r="IK194" s="28"/>
    </row>
    <row r="195" spans="3:245" ht="12.75" customHeight="1">
      <c r="C195" s="28"/>
      <c r="D195" s="28"/>
      <c r="E195" s="28"/>
      <c r="F195" s="28"/>
      <c r="G195" s="28"/>
      <c r="H195" s="28"/>
      <c r="I195" s="28"/>
      <c r="J195" s="28"/>
      <c r="K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28"/>
      <c r="DH195" s="28"/>
      <c r="DI195" s="28"/>
      <c r="EK195" s="28"/>
      <c r="EL195" s="28"/>
      <c r="EM195" s="28"/>
      <c r="EN195" s="28"/>
      <c r="EO195" s="28"/>
      <c r="EP195" s="28"/>
      <c r="ET195" s="28"/>
      <c r="EU195" s="28"/>
      <c r="EV195" s="28"/>
      <c r="II195" s="28"/>
      <c r="IJ195" s="28"/>
      <c r="IK195" s="28"/>
    </row>
    <row r="196" spans="3:245" ht="12.75" customHeight="1">
      <c r="C196" s="28"/>
      <c r="D196" s="28"/>
      <c r="E196" s="28"/>
      <c r="F196" s="28"/>
      <c r="G196" s="28"/>
      <c r="H196" s="28"/>
      <c r="I196" s="28"/>
      <c r="J196" s="28"/>
      <c r="K196" s="28"/>
      <c r="CI196" s="28"/>
      <c r="CJ196" s="28"/>
      <c r="CK196" s="28"/>
      <c r="CL196" s="28"/>
      <c r="CM196" s="28"/>
      <c r="CN196" s="28"/>
      <c r="CO196" s="28"/>
      <c r="CP196" s="28"/>
      <c r="CQ196" s="28"/>
      <c r="CR196" s="28"/>
      <c r="CS196" s="28"/>
      <c r="CT196" s="28"/>
      <c r="CU196" s="28"/>
      <c r="CV196" s="28"/>
      <c r="CW196" s="28"/>
      <c r="CX196" s="28"/>
      <c r="CY196" s="28"/>
      <c r="CZ196" s="28"/>
      <c r="DA196" s="28"/>
      <c r="DB196" s="28"/>
      <c r="DC196" s="28"/>
      <c r="DD196" s="28"/>
      <c r="DE196" s="28"/>
      <c r="DF196" s="28"/>
      <c r="DG196" s="28"/>
      <c r="DH196" s="28"/>
      <c r="DI196" s="28"/>
      <c r="EK196" s="28"/>
      <c r="EL196" s="28"/>
      <c r="EM196" s="28"/>
      <c r="EN196" s="28"/>
      <c r="EO196" s="28"/>
      <c r="EP196" s="28"/>
      <c r="ET196" s="28"/>
      <c r="EU196" s="28"/>
      <c r="EV196" s="28"/>
      <c r="II196" s="28"/>
      <c r="IJ196" s="28"/>
      <c r="IK196" s="28"/>
    </row>
    <row r="197" spans="3:245" ht="12.75" customHeight="1">
      <c r="C197" s="28"/>
      <c r="D197" s="28"/>
      <c r="E197" s="28"/>
      <c r="F197" s="28"/>
      <c r="G197" s="28"/>
      <c r="H197" s="28"/>
      <c r="I197" s="28"/>
      <c r="J197" s="28"/>
      <c r="K197" s="28"/>
      <c r="CI197" s="28"/>
      <c r="CJ197" s="28"/>
      <c r="CK197" s="28"/>
      <c r="CL197" s="28"/>
      <c r="CM197" s="28"/>
      <c r="CN197" s="28"/>
      <c r="CO197" s="28"/>
      <c r="CP197" s="28"/>
      <c r="CQ197" s="28"/>
      <c r="CR197" s="28"/>
      <c r="CS197" s="28"/>
      <c r="CT197" s="28"/>
      <c r="CU197" s="28"/>
      <c r="CV197" s="28"/>
      <c r="CW197" s="28"/>
      <c r="CX197" s="28"/>
      <c r="CY197" s="28"/>
      <c r="CZ197" s="28"/>
      <c r="DA197" s="28"/>
      <c r="DB197" s="28"/>
      <c r="DC197" s="28"/>
      <c r="DD197" s="28"/>
      <c r="DE197" s="28"/>
      <c r="DF197" s="28"/>
      <c r="DG197" s="28"/>
      <c r="DH197" s="28"/>
      <c r="DI197" s="28"/>
      <c r="EK197" s="28"/>
      <c r="EL197" s="28"/>
      <c r="EM197" s="28"/>
      <c r="EN197" s="28"/>
      <c r="EO197" s="28"/>
      <c r="EP197" s="28"/>
      <c r="ET197" s="28"/>
      <c r="EU197" s="28"/>
      <c r="EV197" s="28"/>
      <c r="II197" s="28"/>
      <c r="IJ197" s="28"/>
      <c r="IK197" s="28"/>
    </row>
    <row r="198" spans="3:245" ht="12.75" customHeight="1">
      <c r="C198" s="28"/>
      <c r="D198" s="28"/>
      <c r="E198" s="28"/>
      <c r="F198" s="28"/>
      <c r="G198" s="28"/>
      <c r="H198" s="28"/>
      <c r="I198" s="28"/>
      <c r="J198" s="28"/>
      <c r="K198" s="28"/>
      <c r="CI198" s="28"/>
      <c r="CJ198" s="28"/>
      <c r="CK198" s="28"/>
      <c r="CL198" s="28"/>
      <c r="CM198" s="28"/>
      <c r="CN198" s="28"/>
      <c r="CO198" s="28"/>
      <c r="CP198" s="28"/>
      <c r="CQ198" s="28"/>
      <c r="CR198" s="28"/>
      <c r="CS198" s="28"/>
      <c r="CT198" s="28"/>
      <c r="CU198" s="28"/>
      <c r="CV198" s="28"/>
      <c r="CW198" s="28"/>
      <c r="CX198" s="28"/>
      <c r="CY198" s="28"/>
      <c r="CZ198" s="28"/>
      <c r="DA198" s="28"/>
      <c r="DB198" s="28"/>
      <c r="DC198" s="28"/>
      <c r="DD198" s="28"/>
      <c r="DE198" s="28"/>
      <c r="DF198" s="28"/>
      <c r="DG198" s="28"/>
      <c r="DH198" s="28"/>
      <c r="DI198" s="28"/>
      <c r="EK198" s="28"/>
      <c r="EL198" s="28"/>
      <c r="EM198" s="28"/>
      <c r="EN198" s="28"/>
      <c r="EO198" s="28"/>
      <c r="EP198" s="28"/>
      <c r="ET198" s="28"/>
      <c r="EU198" s="28"/>
      <c r="EV198" s="28"/>
      <c r="II198" s="28"/>
      <c r="IJ198" s="28"/>
      <c r="IK198" s="28"/>
    </row>
    <row r="199" spans="3:245" ht="12.75" customHeight="1">
      <c r="C199" s="28"/>
      <c r="D199" s="28"/>
      <c r="E199" s="28"/>
      <c r="F199" s="28"/>
      <c r="G199" s="28"/>
      <c r="H199" s="28"/>
      <c r="I199" s="28"/>
      <c r="J199" s="28"/>
      <c r="K199" s="28"/>
      <c r="CI199" s="28"/>
      <c r="CJ199" s="28"/>
      <c r="CK199" s="28"/>
      <c r="CL199" s="28"/>
      <c r="CM199" s="28"/>
      <c r="CN199" s="28"/>
      <c r="CO199" s="28"/>
      <c r="CP199" s="28"/>
      <c r="CQ199" s="28"/>
      <c r="CR199" s="28"/>
      <c r="CS199" s="28"/>
      <c r="CT199" s="28"/>
      <c r="CU199" s="28"/>
      <c r="CV199" s="28"/>
      <c r="CW199" s="28"/>
      <c r="CX199" s="28"/>
      <c r="CY199" s="28"/>
      <c r="CZ199" s="28"/>
      <c r="DA199" s="28"/>
      <c r="DB199" s="28"/>
      <c r="DC199" s="28"/>
      <c r="DD199" s="28"/>
      <c r="DE199" s="28"/>
      <c r="DF199" s="28"/>
      <c r="DG199" s="28"/>
      <c r="DH199" s="28"/>
      <c r="DI199" s="28"/>
      <c r="EK199" s="28"/>
      <c r="EL199" s="28"/>
      <c r="EM199" s="28"/>
      <c r="EN199" s="28"/>
      <c r="EO199" s="28"/>
      <c r="EP199" s="28"/>
      <c r="ET199" s="28"/>
      <c r="EU199" s="28"/>
      <c r="EV199" s="28"/>
      <c r="II199" s="28"/>
      <c r="IJ199" s="28"/>
      <c r="IK199" s="28"/>
    </row>
    <row r="200" spans="3:245" ht="12.75" customHeight="1">
      <c r="C200" s="28"/>
      <c r="D200" s="28"/>
      <c r="E200" s="28"/>
      <c r="F200" s="28"/>
      <c r="G200" s="28"/>
      <c r="H200" s="28"/>
      <c r="I200" s="28"/>
      <c r="J200" s="28"/>
      <c r="K200" s="28"/>
      <c r="CI200" s="28"/>
      <c r="CJ200" s="28"/>
      <c r="CK200" s="28"/>
      <c r="CL200" s="28"/>
      <c r="CM200" s="28"/>
      <c r="CN200" s="28"/>
      <c r="CO200" s="28"/>
      <c r="CP200" s="28"/>
      <c r="CQ200" s="28"/>
      <c r="CR200" s="28"/>
      <c r="CS200" s="28"/>
      <c r="CT200" s="28"/>
      <c r="CU200" s="28"/>
      <c r="CV200" s="28"/>
      <c r="CW200" s="28"/>
      <c r="CX200" s="28"/>
      <c r="CY200" s="28"/>
      <c r="CZ200" s="28"/>
      <c r="DA200" s="28"/>
      <c r="DB200" s="28"/>
      <c r="DC200" s="28"/>
      <c r="DD200" s="28"/>
      <c r="DE200" s="28"/>
      <c r="DF200" s="28"/>
      <c r="DG200" s="28"/>
      <c r="DH200" s="28"/>
      <c r="DI200" s="28"/>
      <c r="EK200" s="28"/>
      <c r="EL200" s="28"/>
      <c r="EM200" s="28"/>
      <c r="EN200" s="28"/>
      <c r="EO200" s="28"/>
      <c r="EP200" s="28"/>
      <c r="ET200" s="28"/>
      <c r="EU200" s="28"/>
      <c r="EV200" s="28"/>
      <c r="II200" s="28"/>
      <c r="IJ200" s="28"/>
      <c r="IK200" s="28"/>
    </row>
    <row r="201" spans="3:245" ht="12.75" customHeight="1">
      <c r="C201" s="28"/>
      <c r="D201" s="28"/>
      <c r="E201" s="28"/>
      <c r="F201" s="28"/>
      <c r="G201" s="28"/>
      <c r="H201" s="28"/>
      <c r="I201" s="28"/>
      <c r="J201" s="28"/>
      <c r="K201" s="28"/>
      <c r="CI201" s="28"/>
      <c r="CJ201" s="28"/>
      <c r="CK201" s="28"/>
      <c r="CL201" s="28"/>
      <c r="CM201" s="28"/>
      <c r="CN201" s="28"/>
      <c r="CO201" s="28"/>
      <c r="CP201" s="28"/>
      <c r="CQ201" s="28"/>
      <c r="CR201" s="28"/>
      <c r="CS201" s="28"/>
      <c r="CT201" s="28"/>
      <c r="CU201" s="28"/>
      <c r="CV201" s="28"/>
      <c r="CW201" s="28"/>
      <c r="CX201" s="28"/>
      <c r="CY201" s="28"/>
      <c r="CZ201" s="28"/>
      <c r="DA201" s="28"/>
      <c r="DB201" s="28"/>
      <c r="DC201" s="28"/>
      <c r="DD201" s="28"/>
      <c r="DE201" s="28"/>
      <c r="DF201" s="28"/>
      <c r="DG201" s="28"/>
      <c r="DH201" s="28"/>
      <c r="DI201" s="28"/>
      <c r="EK201" s="28"/>
      <c r="EL201" s="28"/>
      <c r="EM201" s="28"/>
      <c r="EN201" s="28"/>
      <c r="EO201" s="28"/>
      <c r="EP201" s="28"/>
      <c r="ET201" s="28"/>
      <c r="EU201" s="28"/>
      <c r="EV201" s="28"/>
      <c r="II201" s="28"/>
      <c r="IJ201" s="28"/>
      <c r="IK201" s="28"/>
    </row>
    <row r="202" spans="3:245" ht="12.75" customHeight="1">
      <c r="C202" s="28"/>
      <c r="D202" s="28"/>
      <c r="E202" s="28"/>
      <c r="F202" s="28"/>
      <c r="G202" s="28"/>
      <c r="H202" s="28"/>
      <c r="I202" s="28"/>
      <c r="J202" s="28"/>
      <c r="K202" s="28"/>
      <c r="CI202" s="28"/>
      <c r="CJ202" s="28"/>
      <c r="CK202" s="28"/>
      <c r="CL202" s="28"/>
      <c r="CM202" s="28"/>
      <c r="CN202" s="28"/>
      <c r="CO202" s="28"/>
      <c r="CP202" s="28"/>
      <c r="CQ202" s="28"/>
      <c r="CR202" s="28"/>
      <c r="CS202" s="28"/>
      <c r="CT202" s="28"/>
      <c r="CU202" s="28"/>
      <c r="CV202" s="28"/>
      <c r="CW202" s="28"/>
      <c r="CX202" s="28"/>
      <c r="CY202" s="28"/>
      <c r="CZ202" s="28"/>
      <c r="DA202" s="28"/>
      <c r="DB202" s="28"/>
      <c r="DC202" s="28"/>
      <c r="DD202" s="28"/>
      <c r="DE202" s="28"/>
      <c r="DF202" s="28"/>
      <c r="DG202" s="28"/>
      <c r="DH202" s="28"/>
      <c r="DI202" s="28"/>
      <c r="EK202" s="28"/>
      <c r="EL202" s="28"/>
      <c r="EM202" s="28"/>
      <c r="EN202" s="28"/>
      <c r="EO202" s="28"/>
      <c r="EP202" s="28"/>
      <c r="ET202" s="28"/>
      <c r="EU202" s="28"/>
      <c r="EV202" s="28"/>
      <c r="II202" s="28"/>
      <c r="IJ202" s="28"/>
      <c r="IK202" s="28"/>
    </row>
    <row r="203" spans="3:245" ht="12.75" customHeight="1">
      <c r="C203" s="28"/>
      <c r="D203" s="28"/>
      <c r="E203" s="28"/>
      <c r="F203" s="28"/>
      <c r="G203" s="28"/>
      <c r="H203" s="28"/>
      <c r="I203" s="28"/>
      <c r="J203" s="28"/>
      <c r="K203" s="28"/>
      <c r="CI203" s="28"/>
      <c r="CJ203" s="28"/>
      <c r="CK203" s="28"/>
      <c r="CL203" s="28"/>
      <c r="CM203" s="28"/>
      <c r="CN203" s="28"/>
      <c r="CO203" s="28"/>
      <c r="CP203" s="28"/>
      <c r="CQ203" s="28"/>
      <c r="CR203" s="28"/>
      <c r="CS203" s="28"/>
      <c r="CT203" s="28"/>
      <c r="CU203" s="28"/>
      <c r="CV203" s="28"/>
      <c r="CW203" s="28"/>
      <c r="CX203" s="28"/>
      <c r="CY203" s="28"/>
      <c r="CZ203" s="28"/>
      <c r="DA203" s="28"/>
      <c r="DB203" s="28"/>
      <c r="DC203" s="28"/>
      <c r="DD203" s="28"/>
      <c r="DE203" s="28"/>
      <c r="DF203" s="28"/>
      <c r="DG203" s="28"/>
      <c r="DH203" s="28"/>
      <c r="DI203" s="28"/>
      <c r="EK203" s="28"/>
      <c r="EL203" s="28"/>
      <c r="EM203" s="28"/>
      <c r="EN203" s="28"/>
      <c r="EO203" s="28"/>
      <c r="EP203" s="28"/>
      <c r="ET203" s="28"/>
      <c r="EU203" s="28"/>
      <c r="EV203" s="28"/>
      <c r="II203" s="28"/>
      <c r="IJ203" s="28"/>
      <c r="IK203" s="28"/>
    </row>
    <row r="204" spans="3:245" ht="12.75" customHeight="1">
      <c r="C204" s="28"/>
      <c r="D204" s="28"/>
      <c r="E204" s="28"/>
      <c r="F204" s="28"/>
      <c r="G204" s="28"/>
      <c r="H204" s="28"/>
      <c r="I204" s="28"/>
      <c r="J204" s="28"/>
      <c r="K204" s="28"/>
      <c r="CI204" s="28"/>
      <c r="CJ204" s="28"/>
      <c r="CK204" s="28"/>
      <c r="CL204" s="28"/>
      <c r="CM204" s="28"/>
      <c r="CN204" s="28"/>
      <c r="CO204" s="28"/>
      <c r="CP204" s="28"/>
      <c r="CQ204" s="28"/>
      <c r="CR204" s="28"/>
      <c r="CS204" s="28"/>
      <c r="CT204" s="28"/>
      <c r="CU204" s="28"/>
      <c r="CV204" s="28"/>
      <c r="CW204" s="28"/>
      <c r="CX204" s="28"/>
      <c r="CY204" s="28"/>
      <c r="CZ204" s="28"/>
      <c r="DA204" s="28"/>
      <c r="DB204" s="28"/>
      <c r="DC204" s="28"/>
      <c r="DD204" s="28"/>
      <c r="DE204" s="28"/>
      <c r="DF204" s="28"/>
      <c r="DG204" s="28"/>
      <c r="DH204" s="28"/>
      <c r="DI204" s="28"/>
      <c r="EK204" s="28"/>
      <c r="EL204" s="28"/>
      <c r="EM204" s="28"/>
      <c r="EN204" s="28"/>
      <c r="EO204" s="28"/>
      <c r="EP204" s="28"/>
      <c r="ET204" s="28"/>
      <c r="EU204" s="28"/>
      <c r="EV204" s="28"/>
      <c r="II204" s="28"/>
      <c r="IJ204" s="28"/>
      <c r="IK204" s="28"/>
    </row>
    <row r="205" spans="3:245" ht="12.75" customHeight="1">
      <c r="C205" s="28"/>
      <c r="D205" s="28"/>
      <c r="E205" s="28"/>
      <c r="F205" s="28"/>
      <c r="G205" s="28"/>
      <c r="H205" s="28"/>
      <c r="I205" s="28"/>
      <c r="J205" s="28"/>
      <c r="K205" s="28"/>
      <c r="CI205" s="28"/>
      <c r="CJ205" s="28"/>
      <c r="CK205" s="28"/>
      <c r="CL205" s="28"/>
      <c r="CM205" s="28"/>
      <c r="CN205" s="28"/>
      <c r="CO205" s="28"/>
      <c r="CP205" s="28"/>
      <c r="CQ205" s="28"/>
      <c r="CR205" s="28"/>
      <c r="CS205" s="28"/>
      <c r="CT205" s="28"/>
      <c r="CU205" s="28"/>
      <c r="CV205" s="28"/>
      <c r="CW205" s="28"/>
      <c r="CX205" s="28"/>
      <c r="CY205" s="28"/>
      <c r="CZ205" s="28"/>
      <c r="DA205" s="28"/>
      <c r="DB205" s="28"/>
      <c r="DC205" s="28"/>
      <c r="DD205" s="28"/>
      <c r="DE205" s="28"/>
      <c r="DF205" s="28"/>
      <c r="DG205" s="28"/>
      <c r="DH205" s="28"/>
      <c r="DI205" s="28"/>
      <c r="EK205" s="28"/>
      <c r="EL205" s="28"/>
      <c r="EM205" s="28"/>
      <c r="EN205" s="28"/>
      <c r="EO205" s="28"/>
      <c r="EP205" s="28"/>
      <c r="ET205" s="28"/>
      <c r="EU205" s="28"/>
      <c r="EV205" s="28"/>
      <c r="II205" s="28"/>
      <c r="IJ205" s="28"/>
      <c r="IK205" s="28"/>
    </row>
    <row r="206" spans="3:245" ht="12.75" customHeight="1">
      <c r="C206" s="28"/>
      <c r="D206" s="28"/>
      <c r="E206" s="28"/>
      <c r="F206" s="28"/>
      <c r="G206" s="28"/>
      <c r="H206" s="28"/>
      <c r="I206" s="28"/>
      <c r="J206" s="28"/>
      <c r="K206" s="28"/>
      <c r="CI206" s="28"/>
      <c r="CJ206" s="28"/>
      <c r="CK206" s="28"/>
      <c r="CL206" s="28"/>
      <c r="CM206" s="28"/>
      <c r="CN206" s="28"/>
      <c r="CO206" s="28"/>
      <c r="CP206" s="28"/>
      <c r="CQ206" s="28"/>
      <c r="CR206" s="28"/>
      <c r="CS206" s="28"/>
      <c r="CT206" s="28"/>
      <c r="CU206" s="28"/>
      <c r="CV206" s="28"/>
      <c r="CW206" s="28"/>
      <c r="CX206" s="28"/>
      <c r="CY206" s="28"/>
      <c r="CZ206" s="28"/>
      <c r="DA206" s="28"/>
      <c r="DB206" s="28"/>
      <c r="DC206" s="28"/>
      <c r="DD206" s="28"/>
      <c r="DE206" s="28"/>
      <c r="DF206" s="28"/>
      <c r="DG206" s="28"/>
      <c r="DH206" s="28"/>
      <c r="DI206" s="28"/>
      <c r="EK206" s="28"/>
      <c r="EL206" s="28"/>
      <c r="EM206" s="28"/>
      <c r="EN206" s="28"/>
      <c r="EO206" s="28"/>
      <c r="EP206" s="28"/>
      <c r="ET206" s="28"/>
      <c r="EU206" s="28"/>
      <c r="EV206" s="28"/>
      <c r="II206" s="28"/>
      <c r="IJ206" s="28"/>
      <c r="IK206" s="28"/>
    </row>
    <row r="207" spans="3:245" ht="12.75" customHeight="1">
      <c r="C207" s="28"/>
      <c r="D207" s="28"/>
      <c r="E207" s="28"/>
      <c r="F207" s="28"/>
      <c r="G207" s="28"/>
      <c r="H207" s="28"/>
      <c r="I207" s="28"/>
      <c r="J207" s="28"/>
      <c r="K207" s="28"/>
      <c r="CI207" s="28"/>
      <c r="CJ207" s="28"/>
      <c r="CK207" s="28"/>
      <c r="CL207" s="28"/>
      <c r="CM207" s="28"/>
      <c r="CN207" s="28"/>
      <c r="CO207" s="28"/>
      <c r="CP207" s="28"/>
      <c r="CQ207" s="28"/>
      <c r="CR207" s="28"/>
      <c r="CS207" s="28"/>
      <c r="CT207" s="28"/>
      <c r="CU207" s="28"/>
      <c r="CV207" s="28"/>
      <c r="CW207" s="28"/>
      <c r="CX207" s="28"/>
      <c r="CY207" s="28"/>
      <c r="CZ207" s="28"/>
      <c r="DA207" s="28"/>
      <c r="DB207" s="28"/>
      <c r="DC207" s="28"/>
      <c r="DD207" s="28"/>
      <c r="DE207" s="28"/>
      <c r="DF207" s="28"/>
      <c r="DG207" s="28"/>
      <c r="DH207" s="28"/>
      <c r="DI207" s="28"/>
      <c r="EK207" s="28"/>
      <c r="EL207" s="28"/>
      <c r="EM207" s="28"/>
      <c r="EN207" s="28"/>
      <c r="EO207" s="28"/>
      <c r="EP207" s="28"/>
      <c r="ET207" s="28"/>
      <c r="EU207" s="28"/>
      <c r="EV207" s="28"/>
      <c r="II207" s="28"/>
      <c r="IJ207" s="28"/>
      <c r="IK207" s="28"/>
    </row>
    <row r="208" spans="3:245" ht="12.75" customHeight="1">
      <c r="C208" s="28"/>
      <c r="D208" s="28"/>
      <c r="E208" s="28"/>
      <c r="F208" s="28"/>
      <c r="G208" s="28"/>
      <c r="H208" s="28"/>
      <c r="I208" s="28"/>
      <c r="J208" s="28"/>
      <c r="K208" s="28"/>
      <c r="CI208" s="28"/>
      <c r="CJ208" s="28"/>
      <c r="CK208" s="28"/>
      <c r="CL208" s="28"/>
      <c r="CM208" s="28"/>
      <c r="CN208" s="28"/>
      <c r="CO208" s="28"/>
      <c r="CP208" s="28"/>
      <c r="CQ208" s="28"/>
      <c r="CR208" s="28"/>
      <c r="CS208" s="28"/>
      <c r="CT208" s="28"/>
      <c r="CU208" s="28"/>
      <c r="CV208" s="28"/>
      <c r="CW208" s="28"/>
      <c r="CX208" s="28"/>
      <c r="CY208" s="28"/>
      <c r="CZ208" s="28"/>
      <c r="DA208" s="28"/>
      <c r="DB208" s="28"/>
      <c r="DC208" s="28"/>
      <c r="DD208" s="28"/>
      <c r="DE208" s="28"/>
      <c r="DF208" s="28"/>
      <c r="DG208" s="28"/>
      <c r="DH208" s="28"/>
      <c r="DI208" s="28"/>
      <c r="EK208" s="28"/>
      <c r="EL208" s="28"/>
      <c r="EM208" s="28"/>
      <c r="EN208" s="28"/>
      <c r="EO208" s="28"/>
      <c r="EP208" s="28"/>
      <c r="ET208" s="28"/>
      <c r="EU208" s="28"/>
      <c r="EV208" s="28"/>
      <c r="II208" s="28"/>
      <c r="IJ208" s="28"/>
      <c r="IK208" s="28"/>
    </row>
    <row r="209" spans="3:245" ht="12.75" customHeight="1">
      <c r="C209" s="28"/>
      <c r="D209" s="28"/>
      <c r="E209" s="28"/>
      <c r="F209" s="28"/>
      <c r="G209" s="28"/>
      <c r="H209" s="28"/>
      <c r="I209" s="28"/>
      <c r="J209" s="28"/>
      <c r="K209" s="28"/>
      <c r="CI209" s="28"/>
      <c r="CJ209" s="28"/>
      <c r="CK209" s="28"/>
      <c r="CL209" s="28"/>
      <c r="CM209" s="28"/>
      <c r="CN209" s="28"/>
      <c r="CO209" s="28"/>
      <c r="CP209" s="28"/>
      <c r="CQ209" s="28"/>
      <c r="CR209" s="28"/>
      <c r="CS209" s="28"/>
      <c r="CT209" s="28"/>
      <c r="CU209" s="28"/>
      <c r="CV209" s="28"/>
      <c r="CW209" s="28"/>
      <c r="CX209" s="28"/>
      <c r="CY209" s="28"/>
      <c r="CZ209" s="28"/>
      <c r="DA209" s="28"/>
      <c r="DB209" s="28"/>
      <c r="DC209" s="28"/>
      <c r="DD209" s="28"/>
      <c r="DE209" s="28"/>
      <c r="DF209" s="28"/>
      <c r="DG209" s="28"/>
      <c r="DH209" s="28"/>
      <c r="DI209" s="28"/>
      <c r="EK209" s="28"/>
      <c r="EL209" s="28"/>
      <c r="EM209" s="28"/>
      <c r="EN209" s="28"/>
      <c r="EO209" s="28"/>
      <c r="EP209" s="28"/>
      <c r="ET209" s="28"/>
      <c r="EU209" s="28"/>
      <c r="EV209" s="28"/>
      <c r="II209" s="28"/>
      <c r="IJ209" s="28"/>
      <c r="IK209" s="28"/>
    </row>
    <row r="210" spans="3:245" ht="12.75" customHeight="1">
      <c r="C210" s="28"/>
      <c r="D210" s="28"/>
      <c r="E210" s="28"/>
      <c r="F210" s="28"/>
      <c r="G210" s="28"/>
      <c r="H210" s="28"/>
      <c r="I210" s="28"/>
      <c r="J210" s="28"/>
      <c r="K210" s="28"/>
      <c r="CI210" s="28"/>
      <c r="CJ210" s="28"/>
      <c r="CK210" s="28"/>
      <c r="CL210" s="28"/>
      <c r="CM210" s="28"/>
      <c r="CN210" s="28"/>
      <c r="CO210" s="28"/>
      <c r="CP210" s="28"/>
      <c r="CQ210" s="28"/>
      <c r="CR210" s="28"/>
      <c r="CS210" s="28"/>
      <c r="CT210" s="28"/>
      <c r="CU210" s="28"/>
      <c r="CV210" s="28"/>
      <c r="CW210" s="28"/>
      <c r="CX210" s="28"/>
      <c r="CY210" s="28"/>
      <c r="CZ210" s="28"/>
      <c r="DA210" s="28"/>
      <c r="DB210" s="28"/>
      <c r="DC210" s="28"/>
      <c r="DD210" s="28"/>
      <c r="DE210" s="28"/>
      <c r="DF210" s="28"/>
      <c r="DG210" s="28"/>
      <c r="DH210" s="28"/>
      <c r="DI210" s="28"/>
      <c r="EK210" s="28"/>
      <c r="EL210" s="28"/>
      <c r="EM210" s="28"/>
      <c r="EN210" s="28"/>
      <c r="EO210" s="28"/>
      <c r="EP210" s="28"/>
      <c r="ET210" s="28"/>
      <c r="EU210" s="28"/>
      <c r="EV210" s="28"/>
      <c r="II210" s="28"/>
      <c r="IJ210" s="28"/>
      <c r="IK210" s="28"/>
    </row>
    <row r="211" spans="3:245" ht="12.75" customHeight="1">
      <c r="C211" s="28"/>
      <c r="D211" s="28"/>
      <c r="E211" s="28"/>
      <c r="F211" s="28"/>
      <c r="G211" s="28"/>
      <c r="H211" s="28"/>
      <c r="I211" s="28"/>
      <c r="J211" s="28"/>
      <c r="K211" s="28"/>
      <c r="CI211" s="28"/>
      <c r="CJ211" s="28"/>
      <c r="CK211" s="28"/>
      <c r="CL211" s="28"/>
      <c r="CM211" s="28"/>
      <c r="CN211" s="28"/>
      <c r="CO211" s="28"/>
      <c r="CP211" s="28"/>
      <c r="CQ211" s="28"/>
      <c r="CR211" s="28"/>
      <c r="CS211" s="28"/>
      <c r="CT211" s="28"/>
      <c r="CU211" s="28"/>
      <c r="CV211" s="28"/>
      <c r="CW211" s="28"/>
      <c r="CX211" s="28"/>
      <c r="CY211" s="28"/>
      <c r="CZ211" s="28"/>
      <c r="DA211" s="28"/>
      <c r="DB211" s="28"/>
      <c r="DC211" s="28"/>
      <c r="DD211" s="28"/>
      <c r="DE211" s="28"/>
      <c r="DF211" s="28"/>
      <c r="DG211" s="28"/>
      <c r="DH211" s="28"/>
      <c r="DI211" s="28"/>
      <c r="EK211" s="28"/>
      <c r="EL211" s="28"/>
      <c r="EM211" s="28"/>
      <c r="EN211" s="28"/>
      <c r="EO211" s="28"/>
      <c r="EP211" s="28"/>
      <c r="ET211" s="28"/>
      <c r="EU211" s="28"/>
      <c r="EV211" s="28"/>
      <c r="II211" s="28"/>
      <c r="IJ211" s="28"/>
      <c r="IK211" s="28"/>
    </row>
    <row r="212" spans="3:245" ht="12.75" customHeight="1">
      <c r="C212" s="28"/>
      <c r="D212" s="28"/>
      <c r="E212" s="28"/>
      <c r="F212" s="28"/>
      <c r="G212" s="28"/>
      <c r="H212" s="28"/>
      <c r="I212" s="28"/>
      <c r="J212" s="28"/>
      <c r="K212" s="28"/>
      <c r="CI212" s="28"/>
      <c r="CJ212" s="28"/>
      <c r="CK212" s="28"/>
      <c r="CL212" s="28"/>
      <c r="CM212" s="28"/>
      <c r="CN212" s="28"/>
      <c r="CO212" s="28"/>
      <c r="CP212" s="28"/>
      <c r="CQ212" s="28"/>
      <c r="CR212" s="28"/>
      <c r="CS212" s="28"/>
      <c r="CT212" s="28"/>
      <c r="CU212" s="28"/>
      <c r="CV212" s="28"/>
      <c r="CW212" s="28"/>
      <c r="CX212" s="28"/>
      <c r="CY212" s="28"/>
      <c r="CZ212" s="28"/>
      <c r="DA212" s="28"/>
      <c r="DB212" s="28"/>
      <c r="DC212" s="28"/>
      <c r="DD212" s="28"/>
      <c r="DE212" s="28"/>
      <c r="DF212" s="28"/>
      <c r="DG212" s="28"/>
      <c r="DH212" s="28"/>
      <c r="DI212" s="28"/>
      <c r="EK212" s="28"/>
      <c r="EL212" s="28"/>
      <c r="EM212" s="28"/>
      <c r="EN212" s="28"/>
      <c r="EO212" s="28"/>
      <c r="EP212" s="28"/>
      <c r="ET212" s="28"/>
      <c r="EU212" s="28"/>
      <c r="EV212" s="28"/>
      <c r="II212" s="28"/>
      <c r="IJ212" s="28"/>
      <c r="IK212" s="28"/>
    </row>
    <row r="213" spans="3:245" ht="12.75" customHeight="1">
      <c r="C213" s="28"/>
      <c r="D213" s="28"/>
      <c r="E213" s="28"/>
      <c r="F213" s="28"/>
      <c r="G213" s="28"/>
      <c r="H213" s="28"/>
      <c r="I213" s="28"/>
      <c r="J213" s="28"/>
      <c r="K213" s="28"/>
      <c r="CI213" s="28"/>
      <c r="CJ213" s="28"/>
      <c r="CK213" s="28"/>
      <c r="CL213" s="28"/>
      <c r="CM213" s="28"/>
      <c r="CN213" s="28"/>
      <c r="CO213" s="28"/>
      <c r="CP213" s="28"/>
      <c r="CQ213" s="28"/>
      <c r="CR213" s="28"/>
      <c r="CS213" s="28"/>
      <c r="CT213" s="28"/>
      <c r="CU213" s="28"/>
      <c r="CV213" s="28"/>
      <c r="CW213" s="28"/>
      <c r="CX213" s="28"/>
      <c r="CY213" s="28"/>
      <c r="CZ213" s="28"/>
      <c r="DA213" s="28"/>
      <c r="DB213" s="28"/>
      <c r="DC213" s="28"/>
      <c r="DD213" s="28"/>
      <c r="DE213" s="28"/>
      <c r="DF213" s="28"/>
      <c r="DG213" s="28"/>
      <c r="DH213" s="28"/>
      <c r="DI213" s="28"/>
      <c r="EK213" s="28"/>
      <c r="EL213" s="28"/>
      <c r="EM213" s="28"/>
      <c r="EN213" s="28"/>
      <c r="EO213" s="28"/>
      <c r="EP213" s="28"/>
      <c r="ET213" s="28"/>
      <c r="EU213" s="28"/>
      <c r="EV213" s="28"/>
      <c r="II213" s="28"/>
      <c r="IJ213" s="28"/>
      <c r="IK213" s="28"/>
    </row>
    <row r="214" spans="3:245" ht="12.75" customHeight="1">
      <c r="C214" s="28"/>
      <c r="D214" s="28"/>
      <c r="E214" s="28"/>
      <c r="F214" s="28"/>
      <c r="G214" s="28"/>
      <c r="H214" s="28"/>
      <c r="I214" s="28"/>
      <c r="J214" s="28"/>
      <c r="K214" s="28"/>
      <c r="CI214" s="28"/>
      <c r="CJ214" s="28"/>
      <c r="CK214" s="28"/>
      <c r="CL214" s="28"/>
      <c r="CM214" s="28"/>
      <c r="CN214" s="28"/>
      <c r="CO214" s="28"/>
      <c r="CP214" s="28"/>
      <c r="CQ214" s="28"/>
      <c r="CR214" s="28"/>
      <c r="CS214" s="28"/>
      <c r="CT214" s="28"/>
      <c r="CU214" s="28"/>
      <c r="CV214" s="28"/>
      <c r="CW214" s="28"/>
      <c r="CX214" s="28"/>
      <c r="CY214" s="28"/>
      <c r="CZ214" s="28"/>
      <c r="DA214" s="28"/>
      <c r="DB214" s="28"/>
      <c r="DC214" s="28"/>
      <c r="DD214" s="28"/>
      <c r="DE214" s="28"/>
      <c r="DF214" s="28"/>
      <c r="DG214" s="28"/>
      <c r="DH214" s="28"/>
      <c r="DI214" s="28"/>
      <c r="EK214" s="28"/>
      <c r="EL214" s="28"/>
      <c r="EM214" s="28"/>
      <c r="EN214" s="28"/>
      <c r="EO214" s="28"/>
      <c r="EP214" s="28"/>
      <c r="ET214" s="28"/>
      <c r="EU214" s="28"/>
      <c r="EV214" s="28"/>
      <c r="II214" s="28"/>
      <c r="IJ214" s="28"/>
      <c r="IK214" s="28"/>
    </row>
    <row r="215" spans="3:245" ht="12.75" customHeight="1">
      <c r="C215" s="28"/>
      <c r="D215" s="28"/>
      <c r="E215" s="28"/>
      <c r="F215" s="28"/>
      <c r="G215" s="28"/>
      <c r="H215" s="28"/>
      <c r="I215" s="28"/>
      <c r="J215" s="28"/>
      <c r="K215" s="28"/>
      <c r="CI215" s="28"/>
      <c r="CJ215" s="28"/>
      <c r="CK215" s="28"/>
      <c r="CL215" s="28"/>
      <c r="CM215" s="28"/>
      <c r="CN215" s="28"/>
      <c r="CO215" s="28"/>
      <c r="CP215" s="28"/>
      <c r="CQ215" s="28"/>
      <c r="CR215" s="28"/>
      <c r="CS215" s="28"/>
      <c r="CT215" s="28"/>
      <c r="CU215" s="28"/>
      <c r="CV215" s="28"/>
      <c r="CW215" s="28"/>
      <c r="CX215" s="28"/>
      <c r="CY215" s="28"/>
      <c r="CZ215" s="28"/>
      <c r="DA215" s="28"/>
      <c r="DB215" s="28"/>
      <c r="DC215" s="28"/>
      <c r="DD215" s="28"/>
      <c r="DE215" s="28"/>
      <c r="DF215" s="28"/>
      <c r="DG215" s="28"/>
      <c r="DH215" s="28"/>
      <c r="DI215" s="28"/>
      <c r="EK215" s="28"/>
      <c r="EL215" s="28"/>
      <c r="EM215" s="28"/>
      <c r="EN215" s="28"/>
      <c r="EO215" s="28"/>
      <c r="EP215" s="28"/>
      <c r="ET215" s="28"/>
      <c r="EU215" s="28"/>
      <c r="EV215" s="28"/>
      <c r="II215" s="28"/>
      <c r="IJ215" s="28"/>
      <c r="IK215" s="28"/>
    </row>
    <row r="216" spans="3:245" ht="12.75" customHeight="1">
      <c r="C216" s="28"/>
      <c r="D216" s="28"/>
      <c r="E216" s="28"/>
      <c r="F216" s="28"/>
      <c r="G216" s="28"/>
      <c r="H216" s="28"/>
      <c r="I216" s="28"/>
      <c r="J216" s="28"/>
      <c r="K216" s="28"/>
      <c r="CI216" s="28"/>
      <c r="CJ216" s="28"/>
      <c r="CK216" s="28"/>
      <c r="CL216" s="28"/>
      <c r="CM216" s="28"/>
      <c r="CN216" s="28"/>
      <c r="CO216" s="28"/>
      <c r="CP216" s="28"/>
      <c r="CQ216" s="28"/>
      <c r="CR216" s="28"/>
      <c r="CS216" s="28"/>
      <c r="CT216" s="28"/>
      <c r="CU216" s="28"/>
      <c r="CV216" s="28"/>
      <c r="CW216" s="28"/>
      <c r="CX216" s="28"/>
      <c r="CY216" s="28"/>
      <c r="CZ216" s="28"/>
      <c r="DA216" s="28"/>
      <c r="DB216" s="28"/>
      <c r="DC216" s="28"/>
      <c r="DD216" s="28"/>
      <c r="DE216" s="28"/>
      <c r="DF216" s="28"/>
      <c r="DG216" s="28"/>
      <c r="DH216" s="28"/>
      <c r="DI216" s="28"/>
      <c r="EK216" s="28"/>
      <c r="EL216" s="28"/>
      <c r="EM216" s="28"/>
      <c r="EN216" s="28"/>
      <c r="EO216" s="28"/>
      <c r="EP216" s="28"/>
      <c r="ET216" s="28"/>
      <c r="EU216" s="28"/>
      <c r="EV216" s="28"/>
      <c r="II216" s="28"/>
      <c r="IJ216" s="28"/>
      <c r="IK216" s="28"/>
    </row>
    <row r="217" spans="3:245" ht="12.75" customHeight="1">
      <c r="C217" s="28"/>
      <c r="D217" s="28"/>
      <c r="E217" s="28"/>
      <c r="F217" s="28"/>
      <c r="G217" s="28"/>
      <c r="H217" s="28"/>
      <c r="I217" s="28"/>
      <c r="J217" s="28"/>
      <c r="K217" s="28"/>
      <c r="CI217" s="28"/>
      <c r="CJ217" s="28"/>
      <c r="CK217" s="28"/>
      <c r="CL217" s="28"/>
      <c r="CM217" s="28"/>
      <c r="CN217" s="28"/>
      <c r="CO217" s="28"/>
      <c r="CP217" s="28"/>
      <c r="CQ217" s="28"/>
      <c r="CR217" s="28"/>
      <c r="CS217" s="28"/>
      <c r="CT217" s="28"/>
      <c r="CU217" s="28"/>
      <c r="CV217" s="28"/>
      <c r="CW217" s="28"/>
      <c r="CX217" s="28"/>
      <c r="CY217" s="28"/>
      <c r="CZ217" s="28"/>
      <c r="DA217" s="28"/>
      <c r="DB217" s="28"/>
      <c r="DC217" s="28"/>
      <c r="DD217" s="28"/>
      <c r="DE217" s="28"/>
      <c r="DF217" s="28"/>
      <c r="DG217" s="28"/>
      <c r="DH217" s="28"/>
      <c r="DI217" s="28"/>
      <c r="EK217" s="28"/>
      <c r="EL217" s="28"/>
      <c r="EM217" s="28"/>
      <c r="EN217" s="28"/>
      <c r="EO217" s="28"/>
      <c r="EP217" s="28"/>
      <c r="ET217" s="28"/>
      <c r="EU217" s="28"/>
      <c r="EV217" s="28"/>
      <c r="II217" s="28"/>
      <c r="IJ217" s="28"/>
      <c r="IK217" s="28"/>
    </row>
    <row r="218" spans="3:245" ht="12.75" customHeight="1">
      <c r="C218" s="28"/>
      <c r="D218" s="28"/>
      <c r="E218" s="28"/>
      <c r="F218" s="28"/>
      <c r="G218" s="28"/>
      <c r="H218" s="28"/>
      <c r="I218" s="28"/>
      <c r="J218" s="28"/>
      <c r="K218" s="28"/>
      <c r="CI218" s="28"/>
      <c r="CJ218" s="28"/>
      <c r="CK218" s="28"/>
      <c r="CL218" s="28"/>
      <c r="CM218" s="28"/>
      <c r="CN218" s="28"/>
      <c r="CO218" s="28"/>
      <c r="CP218" s="28"/>
      <c r="CQ218" s="28"/>
      <c r="CR218" s="28"/>
      <c r="CS218" s="28"/>
      <c r="CT218" s="28"/>
      <c r="CU218" s="28"/>
      <c r="CV218" s="28"/>
      <c r="CW218" s="28"/>
      <c r="CX218" s="28"/>
      <c r="CY218" s="28"/>
      <c r="CZ218" s="28"/>
      <c r="DA218" s="28"/>
      <c r="DB218" s="28"/>
      <c r="DC218" s="28"/>
      <c r="DD218" s="28"/>
      <c r="DE218" s="28"/>
      <c r="DF218" s="28"/>
      <c r="DG218" s="28"/>
      <c r="DH218" s="28"/>
      <c r="DI218" s="28"/>
      <c r="EK218" s="28"/>
      <c r="EL218" s="28"/>
      <c r="EM218" s="28"/>
      <c r="EN218" s="28"/>
      <c r="EO218" s="28"/>
      <c r="EP218" s="28"/>
      <c r="ET218" s="28"/>
      <c r="EU218" s="28"/>
      <c r="EV218" s="28"/>
      <c r="II218" s="28"/>
      <c r="IJ218" s="28"/>
      <c r="IK218" s="28"/>
    </row>
    <row r="219" spans="3:245" ht="12.75" customHeight="1">
      <c r="C219" s="28"/>
      <c r="D219" s="28"/>
      <c r="E219" s="28"/>
      <c r="F219" s="28"/>
      <c r="G219" s="28"/>
      <c r="H219" s="28"/>
      <c r="I219" s="28"/>
      <c r="J219" s="28"/>
      <c r="K219" s="28"/>
      <c r="CI219" s="28"/>
      <c r="CJ219" s="28"/>
      <c r="CK219" s="28"/>
      <c r="CL219" s="28"/>
      <c r="CM219" s="28"/>
      <c r="CN219" s="28"/>
      <c r="CO219" s="28"/>
      <c r="CP219" s="28"/>
      <c r="CQ219" s="28"/>
      <c r="CR219" s="28"/>
      <c r="CS219" s="28"/>
      <c r="CT219" s="28"/>
      <c r="CU219" s="28"/>
      <c r="CV219" s="28"/>
      <c r="CW219" s="28"/>
      <c r="CX219" s="28"/>
      <c r="CY219" s="28"/>
      <c r="CZ219" s="28"/>
      <c r="DA219" s="28"/>
      <c r="DB219" s="28"/>
      <c r="DC219" s="28"/>
      <c r="DD219" s="28"/>
      <c r="DE219" s="28"/>
      <c r="DF219" s="28"/>
      <c r="DG219" s="28"/>
      <c r="DH219" s="28"/>
      <c r="DI219" s="28"/>
      <c r="EK219" s="28"/>
      <c r="EL219" s="28"/>
      <c r="EM219" s="28"/>
      <c r="EN219" s="28"/>
      <c r="EO219" s="28"/>
      <c r="EP219" s="28"/>
      <c r="ET219" s="28"/>
      <c r="EU219" s="28"/>
      <c r="EV219" s="28"/>
      <c r="II219" s="28"/>
      <c r="IJ219" s="28"/>
      <c r="IK219" s="28"/>
    </row>
    <row r="220" spans="3:245" ht="12.75" customHeight="1">
      <c r="C220" s="28"/>
      <c r="D220" s="28"/>
      <c r="E220" s="28"/>
      <c r="F220" s="28"/>
      <c r="G220" s="28"/>
      <c r="H220" s="28"/>
      <c r="I220" s="28"/>
      <c r="J220" s="28"/>
      <c r="K220" s="28"/>
      <c r="CI220" s="28"/>
      <c r="CJ220" s="28"/>
      <c r="CK220" s="28"/>
      <c r="CL220" s="28"/>
      <c r="CM220" s="28"/>
      <c r="CN220" s="28"/>
      <c r="CO220" s="28"/>
      <c r="CP220" s="28"/>
      <c r="CQ220" s="28"/>
      <c r="CR220" s="28"/>
      <c r="CS220" s="28"/>
      <c r="CT220" s="28"/>
      <c r="CU220" s="28"/>
      <c r="CV220" s="28"/>
      <c r="CW220" s="28"/>
      <c r="CX220" s="28"/>
      <c r="CY220" s="28"/>
      <c r="CZ220" s="28"/>
      <c r="DA220" s="28"/>
      <c r="DB220" s="28"/>
      <c r="DC220" s="28"/>
      <c r="DD220" s="28"/>
      <c r="DE220" s="28"/>
      <c r="DF220" s="28"/>
      <c r="DG220" s="28"/>
      <c r="DH220" s="28"/>
      <c r="DI220" s="28"/>
      <c r="EK220" s="28"/>
      <c r="EL220" s="28"/>
      <c r="EM220" s="28"/>
      <c r="EN220" s="28"/>
      <c r="EO220" s="28"/>
      <c r="EP220" s="28"/>
      <c r="ET220" s="28"/>
      <c r="EU220" s="28"/>
      <c r="EV220" s="28"/>
      <c r="II220" s="28"/>
      <c r="IJ220" s="28"/>
      <c r="IK220" s="28"/>
    </row>
    <row r="221" spans="3:245" ht="12.75" customHeight="1">
      <c r="C221" s="28"/>
      <c r="D221" s="28"/>
      <c r="E221" s="28"/>
      <c r="F221" s="28"/>
      <c r="G221" s="28"/>
      <c r="H221" s="28"/>
      <c r="I221" s="28"/>
      <c r="J221" s="28"/>
      <c r="K221" s="28"/>
      <c r="CI221" s="28"/>
      <c r="CJ221" s="28"/>
      <c r="CK221" s="28"/>
      <c r="CL221" s="28"/>
      <c r="CM221" s="28"/>
      <c r="CN221" s="28"/>
      <c r="CO221" s="28"/>
      <c r="CP221" s="28"/>
      <c r="CQ221" s="28"/>
      <c r="CR221" s="28"/>
      <c r="CS221" s="28"/>
      <c r="CT221" s="28"/>
      <c r="CU221" s="28"/>
      <c r="CV221" s="28"/>
      <c r="CW221" s="28"/>
      <c r="CX221" s="28"/>
      <c r="CY221" s="28"/>
      <c r="CZ221" s="28"/>
      <c r="DA221" s="28"/>
      <c r="DB221" s="28"/>
      <c r="DC221" s="28"/>
      <c r="DD221" s="28"/>
      <c r="DE221" s="28"/>
      <c r="DF221" s="28"/>
      <c r="DG221" s="28"/>
      <c r="DH221" s="28"/>
      <c r="DI221" s="28"/>
      <c r="EK221" s="28"/>
      <c r="EL221" s="28"/>
      <c r="EM221" s="28"/>
      <c r="EN221" s="28"/>
      <c r="EO221" s="28"/>
      <c r="EP221" s="28"/>
      <c r="ET221" s="28"/>
      <c r="EU221" s="28"/>
      <c r="EV221" s="28"/>
      <c r="II221" s="28"/>
      <c r="IJ221" s="28"/>
      <c r="IK221" s="28"/>
    </row>
    <row r="222" spans="3:245" ht="12.75" customHeight="1">
      <c r="C222" s="28"/>
      <c r="D222" s="28"/>
      <c r="E222" s="28"/>
      <c r="F222" s="28"/>
      <c r="G222" s="28"/>
      <c r="H222" s="28"/>
      <c r="I222" s="28"/>
      <c r="J222" s="28"/>
      <c r="K222" s="28"/>
      <c r="CI222" s="28"/>
      <c r="CJ222" s="28"/>
      <c r="CK222" s="28"/>
      <c r="CL222" s="28"/>
      <c r="CM222" s="28"/>
      <c r="CN222" s="28"/>
      <c r="CO222" s="28"/>
      <c r="CP222" s="28"/>
      <c r="CQ222" s="28"/>
      <c r="CR222" s="28"/>
      <c r="CS222" s="28"/>
      <c r="CT222" s="28"/>
      <c r="CU222" s="28"/>
      <c r="CV222" s="28"/>
      <c r="CW222" s="28"/>
      <c r="CX222" s="28"/>
      <c r="CY222" s="28"/>
      <c r="CZ222" s="28"/>
      <c r="DA222" s="28"/>
      <c r="DB222" s="28"/>
      <c r="DC222" s="28"/>
      <c r="DD222" s="28"/>
      <c r="DE222" s="28"/>
      <c r="DF222" s="28"/>
      <c r="DG222" s="28"/>
      <c r="DH222" s="28"/>
      <c r="DI222" s="28"/>
      <c r="EK222" s="28"/>
      <c r="EL222" s="28"/>
      <c r="EM222" s="28"/>
      <c r="EN222" s="28"/>
      <c r="EO222" s="28"/>
      <c r="EP222" s="28"/>
      <c r="ET222" s="28"/>
      <c r="EU222" s="28"/>
      <c r="EV222" s="28"/>
      <c r="II222" s="28"/>
      <c r="IJ222" s="28"/>
      <c r="IK222" s="28"/>
    </row>
    <row r="223" spans="3:245" ht="12.75" customHeight="1">
      <c r="C223" s="28"/>
      <c r="D223" s="28"/>
      <c r="E223" s="28"/>
      <c r="F223" s="28"/>
      <c r="G223" s="28"/>
      <c r="H223" s="28"/>
      <c r="I223" s="28"/>
      <c r="J223" s="28"/>
      <c r="K223" s="28"/>
      <c r="CI223" s="28"/>
      <c r="CJ223" s="28"/>
      <c r="CK223" s="28"/>
      <c r="CL223" s="28"/>
      <c r="CM223" s="28"/>
      <c r="CN223" s="28"/>
      <c r="CO223" s="28"/>
      <c r="CP223" s="28"/>
      <c r="CQ223" s="28"/>
      <c r="CR223" s="28"/>
      <c r="CS223" s="28"/>
      <c r="CT223" s="28"/>
      <c r="CU223" s="28"/>
      <c r="CV223" s="28"/>
      <c r="CW223" s="28"/>
      <c r="CX223" s="28"/>
      <c r="CY223" s="28"/>
      <c r="CZ223" s="28"/>
      <c r="DA223" s="28"/>
      <c r="DB223" s="28"/>
      <c r="DC223" s="28"/>
      <c r="DD223" s="28"/>
      <c r="DE223" s="28"/>
      <c r="DF223" s="28"/>
      <c r="DG223" s="28"/>
      <c r="DH223" s="28"/>
      <c r="DI223" s="28"/>
      <c r="EK223" s="28"/>
      <c r="EL223" s="28"/>
      <c r="EM223" s="28"/>
      <c r="EN223" s="28"/>
      <c r="EO223" s="28"/>
      <c r="EP223" s="28"/>
      <c r="ET223" s="28"/>
      <c r="EU223" s="28"/>
      <c r="EV223" s="28"/>
      <c r="II223" s="28"/>
      <c r="IJ223" s="28"/>
      <c r="IK223" s="28"/>
    </row>
    <row r="224" spans="3:245" ht="12.75" customHeight="1">
      <c r="C224" s="28"/>
      <c r="D224" s="28"/>
      <c r="E224" s="28"/>
      <c r="F224" s="28"/>
      <c r="G224" s="28"/>
      <c r="H224" s="28"/>
      <c r="I224" s="28"/>
      <c r="J224" s="28"/>
      <c r="K224" s="28"/>
      <c r="CI224" s="28"/>
      <c r="CJ224" s="28"/>
      <c r="CK224" s="28"/>
      <c r="CL224" s="28"/>
      <c r="CM224" s="28"/>
      <c r="CN224" s="28"/>
      <c r="CO224" s="28"/>
      <c r="CP224" s="28"/>
      <c r="CQ224" s="28"/>
      <c r="CR224" s="28"/>
      <c r="CS224" s="28"/>
      <c r="CT224" s="28"/>
      <c r="CU224" s="28"/>
      <c r="CV224" s="28"/>
      <c r="CW224" s="28"/>
      <c r="CX224" s="28"/>
      <c r="CY224" s="28"/>
      <c r="CZ224" s="28"/>
      <c r="DA224" s="28"/>
      <c r="DB224" s="28"/>
      <c r="DC224" s="28"/>
      <c r="DD224" s="28"/>
      <c r="DE224" s="28"/>
      <c r="DF224" s="28"/>
      <c r="DG224" s="28"/>
      <c r="DH224" s="28"/>
      <c r="DI224" s="28"/>
      <c r="EK224" s="28"/>
      <c r="EL224" s="28"/>
      <c r="EM224" s="28"/>
      <c r="EN224" s="28"/>
      <c r="EO224" s="28"/>
      <c r="EP224" s="28"/>
      <c r="ET224" s="28"/>
      <c r="EU224" s="28"/>
      <c r="EV224" s="28"/>
      <c r="II224" s="28"/>
      <c r="IJ224" s="28"/>
      <c r="IK224" s="28"/>
    </row>
    <row r="225" spans="3:245" ht="12.75" customHeight="1">
      <c r="C225" s="28"/>
      <c r="D225" s="28"/>
      <c r="E225" s="28"/>
      <c r="F225" s="28"/>
      <c r="G225" s="28"/>
      <c r="H225" s="28"/>
      <c r="I225" s="28"/>
      <c r="J225" s="28"/>
      <c r="K225" s="28"/>
      <c r="CI225" s="28"/>
      <c r="CJ225" s="28"/>
      <c r="CK225" s="28"/>
      <c r="CL225" s="28"/>
      <c r="CM225" s="28"/>
      <c r="CN225" s="28"/>
      <c r="CO225" s="28"/>
      <c r="CP225" s="28"/>
      <c r="CQ225" s="28"/>
      <c r="CR225" s="28"/>
      <c r="CS225" s="28"/>
      <c r="CT225" s="28"/>
      <c r="CU225" s="28"/>
      <c r="CV225" s="28"/>
      <c r="CW225" s="28"/>
      <c r="CX225" s="28"/>
      <c r="CY225" s="28"/>
      <c r="CZ225" s="28"/>
      <c r="DA225" s="28"/>
      <c r="DB225" s="28"/>
      <c r="DC225" s="28"/>
      <c r="DD225" s="28"/>
      <c r="DE225" s="28"/>
      <c r="DF225" s="28"/>
      <c r="DG225" s="28"/>
      <c r="DH225" s="28"/>
      <c r="DI225" s="28"/>
      <c r="EK225" s="28"/>
      <c r="EL225" s="28"/>
      <c r="EM225" s="28"/>
      <c r="EN225" s="28"/>
      <c r="EO225" s="28"/>
      <c r="EP225" s="28"/>
      <c r="ET225" s="28"/>
      <c r="EU225" s="28"/>
      <c r="EV225" s="28"/>
      <c r="II225" s="28"/>
      <c r="IJ225" s="28"/>
      <c r="IK225" s="28"/>
    </row>
    <row r="226" spans="3:245" ht="12.75" customHeight="1">
      <c r="C226" s="28"/>
      <c r="D226" s="28"/>
      <c r="E226" s="28"/>
      <c r="F226" s="28"/>
      <c r="G226" s="28"/>
      <c r="H226" s="28"/>
      <c r="I226" s="28"/>
      <c r="J226" s="28"/>
      <c r="K226" s="28"/>
      <c r="CI226" s="28"/>
      <c r="CJ226" s="28"/>
      <c r="CK226" s="28"/>
      <c r="CL226" s="28"/>
      <c r="CM226" s="28"/>
      <c r="CN226" s="28"/>
      <c r="CO226" s="28"/>
      <c r="CP226" s="28"/>
      <c r="CQ226" s="28"/>
      <c r="CR226" s="28"/>
      <c r="CS226" s="28"/>
      <c r="CT226" s="28"/>
      <c r="CU226" s="28"/>
      <c r="CV226" s="28"/>
      <c r="CW226" s="28"/>
      <c r="CX226" s="28"/>
      <c r="CY226" s="28"/>
      <c r="CZ226" s="28"/>
      <c r="DA226" s="28"/>
      <c r="DB226" s="28"/>
      <c r="DC226" s="28"/>
      <c r="DD226" s="28"/>
      <c r="DE226" s="28"/>
      <c r="DF226" s="28"/>
      <c r="DG226" s="28"/>
      <c r="DH226" s="28"/>
      <c r="DI226" s="28"/>
      <c r="EK226" s="28"/>
      <c r="EL226" s="28"/>
      <c r="EM226" s="28"/>
      <c r="EN226" s="28"/>
      <c r="EO226" s="28"/>
      <c r="EP226" s="28"/>
      <c r="ET226" s="28"/>
      <c r="EU226" s="28"/>
      <c r="EV226" s="28"/>
      <c r="II226" s="28"/>
      <c r="IJ226" s="28"/>
      <c r="IK226" s="28"/>
    </row>
    <row r="227" spans="3:245" ht="12.75" customHeight="1">
      <c r="C227" s="28"/>
      <c r="D227" s="28"/>
      <c r="E227" s="28"/>
      <c r="F227" s="28"/>
      <c r="G227" s="28"/>
      <c r="H227" s="28"/>
      <c r="I227" s="28"/>
      <c r="J227" s="28"/>
      <c r="K227" s="28"/>
      <c r="CI227" s="28"/>
      <c r="CJ227" s="28"/>
      <c r="CK227" s="28"/>
      <c r="CL227" s="28"/>
      <c r="CM227" s="28"/>
      <c r="CN227" s="28"/>
      <c r="CO227" s="28"/>
      <c r="CP227" s="28"/>
      <c r="CQ227" s="28"/>
      <c r="CR227" s="28"/>
      <c r="CS227" s="28"/>
      <c r="CT227" s="28"/>
      <c r="CU227" s="28"/>
      <c r="CV227" s="28"/>
      <c r="CW227" s="28"/>
      <c r="CX227" s="28"/>
      <c r="CY227" s="28"/>
      <c r="CZ227" s="28"/>
      <c r="DA227" s="28"/>
      <c r="DB227" s="28"/>
      <c r="DC227" s="28"/>
      <c r="DD227" s="28"/>
      <c r="DE227" s="28"/>
      <c r="DF227" s="28"/>
      <c r="DG227" s="28"/>
      <c r="DH227" s="28"/>
      <c r="DI227" s="28"/>
      <c r="EK227" s="28"/>
      <c r="EL227" s="28"/>
      <c r="EM227" s="28"/>
      <c r="EN227" s="28"/>
      <c r="EO227" s="28"/>
      <c r="EP227" s="28"/>
      <c r="ET227" s="28"/>
      <c r="EU227" s="28"/>
      <c r="EV227" s="28"/>
      <c r="II227" s="28"/>
      <c r="IJ227" s="28"/>
      <c r="IK227" s="28"/>
    </row>
    <row r="228" spans="3:245" ht="12.75" customHeight="1">
      <c r="C228" s="28"/>
      <c r="D228" s="28"/>
      <c r="E228" s="28"/>
      <c r="F228" s="28"/>
      <c r="G228" s="28"/>
      <c r="H228" s="28"/>
      <c r="I228" s="28"/>
      <c r="J228" s="28"/>
      <c r="K228" s="28"/>
      <c r="CI228" s="28"/>
      <c r="CJ228" s="28"/>
      <c r="CK228" s="28"/>
      <c r="CL228" s="28"/>
      <c r="CM228" s="28"/>
      <c r="CN228" s="28"/>
      <c r="CO228" s="28"/>
      <c r="CP228" s="28"/>
      <c r="CQ228" s="28"/>
      <c r="CR228" s="28"/>
      <c r="CS228" s="28"/>
      <c r="CT228" s="28"/>
      <c r="CU228" s="28"/>
      <c r="CV228" s="28"/>
      <c r="CW228" s="28"/>
      <c r="CX228" s="28"/>
      <c r="CY228" s="28"/>
      <c r="CZ228" s="28"/>
      <c r="DA228" s="28"/>
      <c r="DB228" s="28"/>
      <c r="DC228" s="28"/>
      <c r="DD228" s="28"/>
      <c r="DE228" s="28"/>
      <c r="DF228" s="28"/>
      <c r="DG228" s="28"/>
      <c r="DH228" s="28"/>
      <c r="DI228" s="28"/>
      <c r="EK228" s="28"/>
      <c r="EL228" s="28"/>
      <c r="EM228" s="28"/>
      <c r="EN228" s="28"/>
      <c r="EO228" s="28"/>
      <c r="EP228" s="28"/>
      <c r="ET228" s="28"/>
      <c r="EU228" s="28"/>
      <c r="EV228" s="28"/>
      <c r="II228" s="28"/>
      <c r="IJ228" s="28"/>
      <c r="IK228" s="28"/>
    </row>
    <row r="229" spans="3:245" ht="12.75" customHeight="1">
      <c r="C229" s="28"/>
      <c r="D229" s="28"/>
      <c r="E229" s="28"/>
      <c r="F229" s="28"/>
      <c r="G229" s="28"/>
      <c r="H229" s="28"/>
      <c r="I229" s="28"/>
      <c r="J229" s="28"/>
      <c r="K229" s="28"/>
      <c r="CI229" s="28"/>
      <c r="CJ229" s="28"/>
      <c r="CK229" s="28"/>
      <c r="CL229" s="28"/>
      <c r="CM229" s="28"/>
      <c r="CN229" s="28"/>
      <c r="CO229" s="28"/>
      <c r="CP229" s="28"/>
      <c r="CQ229" s="28"/>
      <c r="CR229" s="28"/>
      <c r="CS229" s="28"/>
      <c r="CT229" s="28"/>
      <c r="CU229" s="28"/>
      <c r="CV229" s="28"/>
      <c r="CW229" s="28"/>
      <c r="CX229" s="28"/>
      <c r="CY229" s="28"/>
      <c r="CZ229" s="28"/>
      <c r="DA229" s="28"/>
      <c r="DB229" s="28"/>
      <c r="DC229" s="28"/>
      <c r="DD229" s="28"/>
      <c r="DE229" s="28"/>
      <c r="DF229" s="28"/>
      <c r="DG229" s="28"/>
      <c r="DH229" s="28"/>
      <c r="DI229" s="28"/>
      <c r="EK229" s="28"/>
      <c r="EL229" s="28"/>
      <c r="EM229" s="28"/>
      <c r="EN229" s="28"/>
      <c r="EO229" s="28"/>
      <c r="EP229" s="28"/>
      <c r="ET229" s="28"/>
      <c r="EU229" s="28"/>
      <c r="EV229" s="28"/>
      <c r="II229" s="28"/>
      <c r="IJ229" s="28"/>
      <c r="IK229" s="28"/>
    </row>
    <row r="230" spans="3:245" ht="12.75" customHeight="1">
      <c r="C230" s="28"/>
      <c r="D230" s="28"/>
      <c r="E230" s="28"/>
      <c r="F230" s="28"/>
      <c r="G230" s="28"/>
      <c r="H230" s="28"/>
      <c r="I230" s="28"/>
      <c r="J230" s="28"/>
      <c r="K230" s="28"/>
      <c r="CI230" s="28"/>
      <c r="CJ230" s="28"/>
      <c r="CK230" s="28"/>
      <c r="CL230" s="28"/>
      <c r="CM230" s="28"/>
      <c r="CN230" s="28"/>
      <c r="CO230" s="28"/>
      <c r="CP230" s="28"/>
      <c r="CQ230" s="28"/>
      <c r="CR230" s="28"/>
      <c r="CS230" s="28"/>
      <c r="CT230" s="28"/>
      <c r="CU230" s="28"/>
      <c r="CV230" s="28"/>
      <c r="CW230" s="28"/>
      <c r="CX230" s="28"/>
      <c r="CY230" s="28"/>
      <c r="CZ230" s="28"/>
      <c r="DA230" s="28"/>
      <c r="DB230" s="28"/>
      <c r="DC230" s="28"/>
      <c r="DD230" s="28"/>
      <c r="DE230" s="28"/>
      <c r="DF230" s="28"/>
      <c r="DG230" s="28"/>
      <c r="DH230" s="28"/>
      <c r="DI230" s="28"/>
      <c r="EK230" s="28"/>
      <c r="EL230" s="28"/>
      <c r="EM230" s="28"/>
      <c r="EN230" s="28"/>
      <c r="EO230" s="28"/>
      <c r="EP230" s="28"/>
      <c r="ET230" s="28"/>
      <c r="EU230" s="28"/>
      <c r="EV230" s="28"/>
      <c r="II230" s="28"/>
      <c r="IJ230" s="28"/>
      <c r="IK230" s="28"/>
    </row>
    <row r="231" spans="3:245" ht="12.75" customHeight="1">
      <c r="C231" s="28"/>
      <c r="D231" s="28"/>
      <c r="E231" s="28"/>
      <c r="F231" s="28"/>
      <c r="G231" s="28"/>
      <c r="H231" s="28"/>
      <c r="I231" s="28"/>
      <c r="J231" s="28"/>
      <c r="K231" s="28"/>
      <c r="CI231" s="28"/>
      <c r="CJ231" s="28"/>
      <c r="CK231" s="28"/>
      <c r="CL231" s="28"/>
      <c r="CM231" s="28"/>
      <c r="CN231" s="28"/>
      <c r="CO231" s="28"/>
      <c r="CP231" s="28"/>
      <c r="CQ231" s="28"/>
      <c r="CR231" s="28"/>
      <c r="CS231" s="28"/>
      <c r="CT231" s="28"/>
      <c r="CU231" s="28"/>
      <c r="CV231" s="28"/>
      <c r="CW231" s="28"/>
      <c r="CX231" s="28"/>
      <c r="CY231" s="28"/>
      <c r="CZ231" s="28"/>
      <c r="DA231" s="28"/>
      <c r="DB231" s="28"/>
      <c r="DC231" s="28"/>
      <c r="DD231" s="28"/>
      <c r="DE231" s="28"/>
      <c r="DF231" s="28"/>
      <c r="DG231" s="28"/>
      <c r="DH231" s="28"/>
      <c r="DI231" s="28"/>
      <c r="EK231" s="28"/>
      <c r="EL231" s="28"/>
      <c r="EM231" s="28"/>
      <c r="EN231" s="28"/>
      <c r="EO231" s="28"/>
      <c r="EP231" s="28"/>
      <c r="ET231" s="28"/>
      <c r="EU231" s="28"/>
      <c r="EV231" s="28"/>
      <c r="II231" s="28"/>
      <c r="IJ231" s="28"/>
      <c r="IK231" s="28"/>
    </row>
    <row r="232" spans="3:245" ht="12.75" customHeight="1">
      <c r="C232" s="28"/>
      <c r="D232" s="28"/>
      <c r="E232" s="28"/>
      <c r="F232" s="28"/>
      <c r="G232" s="28"/>
      <c r="H232" s="28"/>
      <c r="I232" s="28"/>
      <c r="J232" s="28"/>
      <c r="K232" s="28"/>
      <c r="CI232" s="28"/>
      <c r="CJ232" s="28"/>
      <c r="CK232" s="28"/>
      <c r="CL232" s="28"/>
      <c r="CM232" s="28"/>
      <c r="CN232" s="28"/>
      <c r="CO232" s="28"/>
      <c r="CP232" s="28"/>
      <c r="CQ232" s="28"/>
      <c r="CR232" s="28"/>
      <c r="CS232" s="28"/>
      <c r="CT232" s="28"/>
      <c r="CU232" s="28"/>
      <c r="CV232" s="28"/>
      <c r="CW232" s="28"/>
      <c r="CX232" s="28"/>
      <c r="CY232" s="28"/>
      <c r="CZ232" s="28"/>
      <c r="DA232" s="28"/>
      <c r="DB232" s="28"/>
      <c r="DC232" s="28"/>
      <c r="DD232" s="28"/>
      <c r="DE232" s="28"/>
      <c r="DF232" s="28"/>
      <c r="DG232" s="28"/>
      <c r="DH232" s="28"/>
      <c r="DI232" s="28"/>
      <c r="EK232" s="28"/>
      <c r="EL232" s="28"/>
      <c r="EM232" s="28"/>
      <c r="EN232" s="28"/>
      <c r="EO232" s="28"/>
      <c r="EP232" s="28"/>
      <c r="ET232" s="28"/>
      <c r="EU232" s="28"/>
      <c r="EV232" s="28"/>
      <c r="II232" s="28"/>
      <c r="IJ232" s="28"/>
      <c r="IK232" s="28"/>
    </row>
    <row r="233" spans="3:245" ht="12.75" customHeight="1">
      <c r="C233" s="28"/>
      <c r="D233" s="28"/>
      <c r="E233" s="28"/>
      <c r="F233" s="28"/>
      <c r="G233" s="28"/>
      <c r="H233" s="28"/>
      <c r="I233" s="28"/>
      <c r="J233" s="28"/>
      <c r="K233" s="28"/>
      <c r="CI233" s="28"/>
      <c r="CJ233" s="28"/>
      <c r="CK233" s="28"/>
      <c r="CL233" s="28"/>
      <c r="CM233" s="28"/>
      <c r="CN233" s="28"/>
      <c r="CO233" s="28"/>
      <c r="CP233" s="28"/>
      <c r="CQ233" s="28"/>
      <c r="CR233" s="28"/>
      <c r="CS233" s="28"/>
      <c r="CT233" s="28"/>
      <c r="CU233" s="28"/>
      <c r="CV233" s="28"/>
      <c r="CW233" s="28"/>
      <c r="CX233" s="28"/>
      <c r="CY233" s="28"/>
      <c r="CZ233" s="28"/>
      <c r="DA233" s="28"/>
      <c r="DB233" s="28"/>
      <c r="DC233" s="28"/>
      <c r="DD233" s="28"/>
      <c r="DE233" s="28"/>
      <c r="DF233" s="28"/>
      <c r="DG233" s="28"/>
      <c r="DH233" s="28"/>
      <c r="DI233" s="28"/>
      <c r="EK233" s="28"/>
      <c r="EL233" s="28"/>
      <c r="EM233" s="28"/>
      <c r="EN233" s="28"/>
      <c r="EO233" s="28"/>
      <c r="EP233" s="28"/>
      <c r="ET233" s="28"/>
      <c r="EU233" s="28"/>
      <c r="EV233" s="28"/>
      <c r="II233" s="28"/>
      <c r="IJ233" s="28"/>
      <c r="IK233" s="28"/>
    </row>
    <row r="234" spans="3:245" ht="12.75" customHeight="1">
      <c r="C234" s="28"/>
      <c r="D234" s="28"/>
      <c r="E234" s="28"/>
      <c r="F234" s="28"/>
      <c r="G234" s="28"/>
      <c r="H234" s="28"/>
      <c r="I234" s="28"/>
      <c r="J234" s="28"/>
      <c r="K234" s="28"/>
      <c r="CI234" s="28"/>
      <c r="CJ234" s="28"/>
      <c r="CK234" s="28"/>
      <c r="CL234" s="28"/>
      <c r="CM234" s="28"/>
      <c r="CN234" s="28"/>
      <c r="CO234" s="28"/>
      <c r="CP234" s="28"/>
      <c r="CQ234" s="28"/>
      <c r="CR234" s="28"/>
      <c r="CS234" s="28"/>
      <c r="CT234" s="28"/>
      <c r="CU234" s="28"/>
      <c r="CV234" s="28"/>
      <c r="CW234" s="28"/>
      <c r="CX234" s="28"/>
      <c r="CY234" s="28"/>
      <c r="CZ234" s="28"/>
      <c r="DA234" s="28"/>
      <c r="DB234" s="28"/>
      <c r="DC234" s="28"/>
      <c r="DD234" s="28"/>
      <c r="DE234" s="28"/>
      <c r="DF234" s="28"/>
      <c r="DG234" s="28"/>
      <c r="DH234" s="28"/>
      <c r="DI234" s="28"/>
      <c r="EK234" s="28"/>
      <c r="EL234" s="28"/>
      <c r="EM234" s="28"/>
      <c r="EN234" s="28"/>
      <c r="EO234" s="28"/>
      <c r="EP234" s="28"/>
      <c r="ET234" s="28"/>
      <c r="EU234" s="28"/>
      <c r="EV234" s="28"/>
      <c r="II234" s="28"/>
      <c r="IJ234" s="28"/>
      <c r="IK234" s="28"/>
    </row>
    <row r="235" spans="3:245" ht="12.75" customHeight="1">
      <c r="C235" s="28"/>
      <c r="D235" s="28"/>
      <c r="E235" s="28"/>
      <c r="F235" s="28"/>
      <c r="G235" s="28"/>
      <c r="H235" s="28"/>
      <c r="I235" s="28"/>
      <c r="J235" s="28"/>
      <c r="K235" s="28"/>
      <c r="CI235" s="28"/>
      <c r="CJ235" s="28"/>
      <c r="CK235" s="28"/>
      <c r="CL235" s="28"/>
      <c r="CM235" s="28"/>
      <c r="CN235" s="28"/>
      <c r="CO235" s="28"/>
      <c r="CP235" s="28"/>
      <c r="CQ235" s="28"/>
      <c r="CR235" s="28"/>
      <c r="CS235" s="28"/>
      <c r="CT235" s="28"/>
      <c r="CU235" s="28"/>
      <c r="CV235" s="28"/>
      <c r="CW235" s="28"/>
      <c r="CX235" s="28"/>
      <c r="CY235" s="28"/>
      <c r="CZ235" s="28"/>
      <c r="DA235" s="28"/>
      <c r="DB235" s="28"/>
      <c r="DC235" s="28"/>
      <c r="DD235" s="28"/>
      <c r="DE235" s="28"/>
      <c r="DF235" s="28"/>
      <c r="DG235" s="28"/>
      <c r="DH235" s="28"/>
      <c r="DI235" s="28"/>
      <c r="EK235" s="28"/>
      <c r="EL235" s="28"/>
      <c r="EM235" s="28"/>
      <c r="EN235" s="28"/>
      <c r="EO235" s="28"/>
      <c r="EP235" s="28"/>
      <c r="ET235" s="28"/>
      <c r="EU235" s="28"/>
      <c r="EV235" s="28"/>
      <c r="II235" s="28"/>
      <c r="IJ235" s="28"/>
      <c r="IK235" s="28"/>
    </row>
    <row r="236" spans="3:245" ht="12.75" customHeight="1">
      <c r="C236" s="28"/>
      <c r="D236" s="28"/>
      <c r="E236" s="28"/>
      <c r="F236" s="28"/>
      <c r="G236" s="28"/>
      <c r="H236" s="28"/>
      <c r="I236" s="28"/>
      <c r="J236" s="28"/>
      <c r="K236" s="28"/>
      <c r="CI236" s="28"/>
      <c r="CJ236" s="28"/>
      <c r="CK236" s="28"/>
      <c r="CL236" s="28"/>
      <c r="CM236" s="28"/>
      <c r="CN236" s="28"/>
      <c r="CO236" s="28"/>
      <c r="CP236" s="28"/>
      <c r="CQ236" s="28"/>
      <c r="CR236" s="28"/>
      <c r="CS236" s="28"/>
      <c r="CT236" s="28"/>
      <c r="CU236" s="28"/>
      <c r="CV236" s="28"/>
      <c r="CW236" s="28"/>
      <c r="CX236" s="28"/>
      <c r="CY236" s="28"/>
      <c r="CZ236" s="28"/>
      <c r="DA236" s="28"/>
      <c r="DB236" s="28"/>
      <c r="DC236" s="28"/>
      <c r="DD236" s="28"/>
      <c r="DE236" s="28"/>
      <c r="DF236" s="28"/>
      <c r="DG236" s="28"/>
      <c r="DH236" s="28"/>
      <c r="DI236" s="28"/>
      <c r="EK236" s="28"/>
      <c r="EL236" s="28"/>
      <c r="EM236" s="28"/>
      <c r="EN236" s="28"/>
      <c r="EO236" s="28"/>
      <c r="EP236" s="28"/>
      <c r="ET236" s="28"/>
      <c r="EU236" s="28"/>
      <c r="EV236" s="28"/>
      <c r="II236" s="28"/>
      <c r="IJ236" s="28"/>
      <c r="IK236" s="28"/>
    </row>
    <row r="237" spans="3:245" ht="12.75" customHeight="1">
      <c r="C237" s="28"/>
      <c r="D237" s="28"/>
      <c r="E237" s="28"/>
      <c r="F237" s="28"/>
      <c r="G237" s="28"/>
      <c r="H237" s="28"/>
      <c r="I237" s="28"/>
      <c r="J237" s="28"/>
      <c r="K237" s="28"/>
      <c r="CI237" s="28"/>
      <c r="CJ237" s="28"/>
      <c r="CK237" s="28"/>
      <c r="CL237" s="28"/>
      <c r="CM237" s="28"/>
      <c r="CN237" s="28"/>
      <c r="CO237" s="28"/>
      <c r="CP237" s="28"/>
      <c r="CQ237" s="28"/>
      <c r="CR237" s="28"/>
      <c r="CS237" s="28"/>
      <c r="CT237" s="28"/>
      <c r="CU237" s="28"/>
      <c r="CV237" s="28"/>
      <c r="CW237" s="28"/>
      <c r="CX237" s="28"/>
      <c r="CY237" s="28"/>
      <c r="CZ237" s="28"/>
      <c r="DA237" s="28"/>
      <c r="DB237" s="28"/>
      <c r="DC237" s="28"/>
      <c r="DD237" s="28"/>
      <c r="DE237" s="28"/>
      <c r="DF237" s="28"/>
      <c r="DG237" s="28"/>
      <c r="DH237" s="28"/>
      <c r="DI237" s="28"/>
      <c r="EK237" s="28"/>
      <c r="EL237" s="28"/>
      <c r="EM237" s="28"/>
      <c r="EN237" s="28"/>
      <c r="EO237" s="28"/>
      <c r="EP237" s="28"/>
      <c r="ET237" s="28"/>
      <c r="EU237" s="28"/>
      <c r="EV237" s="28"/>
      <c r="II237" s="28"/>
      <c r="IJ237" s="28"/>
      <c r="IK237" s="28"/>
    </row>
    <row r="238" spans="3:245" ht="12.75" customHeight="1">
      <c r="C238" s="28"/>
      <c r="D238" s="28"/>
      <c r="E238" s="28"/>
      <c r="F238" s="28"/>
      <c r="G238" s="28"/>
      <c r="H238" s="28"/>
      <c r="I238" s="28"/>
      <c r="J238" s="28"/>
      <c r="K238" s="28"/>
      <c r="CI238" s="28"/>
      <c r="CJ238" s="28"/>
      <c r="CK238" s="28"/>
      <c r="CL238" s="28"/>
      <c r="CM238" s="28"/>
      <c r="CN238" s="28"/>
      <c r="CO238" s="28"/>
      <c r="CP238" s="28"/>
      <c r="CQ238" s="28"/>
      <c r="CR238" s="28"/>
      <c r="CS238" s="28"/>
      <c r="CT238" s="28"/>
      <c r="CU238" s="28"/>
      <c r="CV238" s="28"/>
      <c r="CW238" s="28"/>
      <c r="CX238" s="28"/>
      <c r="CY238" s="28"/>
      <c r="CZ238" s="28"/>
      <c r="DA238" s="28"/>
      <c r="DB238" s="28"/>
      <c r="DC238" s="28"/>
      <c r="DD238" s="28"/>
      <c r="DE238" s="28"/>
      <c r="DF238" s="28"/>
      <c r="DG238" s="28"/>
      <c r="DH238" s="28"/>
      <c r="DI238" s="28"/>
      <c r="EK238" s="28"/>
      <c r="EL238" s="28"/>
      <c r="EM238" s="28"/>
      <c r="EN238" s="28"/>
      <c r="EO238" s="28"/>
      <c r="EP238" s="28"/>
      <c r="ET238" s="28"/>
      <c r="EU238" s="28"/>
      <c r="EV238" s="28"/>
      <c r="II238" s="28"/>
      <c r="IJ238" s="28"/>
      <c r="IK238" s="28"/>
    </row>
    <row r="239" spans="3:245" ht="12.75" customHeight="1">
      <c r="C239" s="28"/>
      <c r="D239" s="28"/>
      <c r="E239" s="28"/>
      <c r="F239" s="28"/>
      <c r="G239" s="28"/>
      <c r="H239" s="28"/>
      <c r="I239" s="28"/>
      <c r="J239" s="28"/>
      <c r="K239" s="28"/>
      <c r="CI239" s="28"/>
      <c r="CJ239" s="28"/>
      <c r="CK239" s="28"/>
      <c r="CL239" s="28"/>
      <c r="CM239" s="28"/>
      <c r="CN239" s="28"/>
      <c r="CO239" s="28"/>
      <c r="CP239" s="28"/>
      <c r="CQ239" s="28"/>
      <c r="CR239" s="28"/>
      <c r="CS239" s="28"/>
      <c r="CT239" s="28"/>
      <c r="CU239" s="28"/>
      <c r="CV239" s="28"/>
      <c r="CW239" s="28"/>
      <c r="CX239" s="28"/>
      <c r="CY239" s="28"/>
      <c r="CZ239" s="28"/>
      <c r="DA239" s="28"/>
      <c r="DB239" s="28"/>
      <c r="DC239" s="28"/>
      <c r="DD239" s="28"/>
      <c r="DE239" s="28"/>
      <c r="DF239" s="28"/>
      <c r="DG239" s="28"/>
      <c r="DH239" s="28"/>
      <c r="DI239" s="28"/>
      <c r="EK239" s="28"/>
      <c r="EL239" s="28"/>
      <c r="EM239" s="28"/>
      <c r="EN239" s="28"/>
      <c r="EO239" s="28"/>
      <c r="EP239" s="28"/>
      <c r="ET239" s="28"/>
      <c r="EU239" s="28"/>
      <c r="EV239" s="28"/>
      <c r="II239" s="28"/>
      <c r="IJ239" s="28"/>
      <c r="IK239" s="28"/>
    </row>
    <row r="240" spans="3:245" ht="12.75" customHeight="1">
      <c r="C240" s="28"/>
      <c r="D240" s="28"/>
      <c r="E240" s="28"/>
      <c r="F240" s="28"/>
      <c r="G240" s="28"/>
      <c r="H240" s="28"/>
      <c r="I240" s="28"/>
      <c r="J240" s="28"/>
      <c r="K240" s="28"/>
      <c r="CI240" s="28"/>
      <c r="CJ240" s="28"/>
      <c r="CK240" s="28"/>
      <c r="CL240" s="28"/>
      <c r="CM240" s="28"/>
      <c r="CN240" s="28"/>
      <c r="CO240" s="28"/>
      <c r="CP240" s="28"/>
      <c r="CQ240" s="28"/>
      <c r="CR240" s="28"/>
      <c r="CS240" s="28"/>
      <c r="CT240" s="28"/>
      <c r="CU240" s="28"/>
      <c r="CV240" s="28"/>
      <c r="CW240" s="28"/>
      <c r="CX240" s="28"/>
      <c r="CY240" s="28"/>
      <c r="CZ240" s="28"/>
      <c r="DA240" s="28"/>
      <c r="DB240" s="28"/>
      <c r="DC240" s="28"/>
      <c r="DD240" s="28"/>
      <c r="DE240" s="28"/>
      <c r="DF240" s="28"/>
      <c r="DG240" s="28"/>
      <c r="DH240" s="28"/>
      <c r="DI240" s="28"/>
      <c r="EK240" s="28"/>
      <c r="EL240" s="28"/>
      <c r="EM240" s="28"/>
      <c r="EN240" s="28"/>
      <c r="EO240" s="28"/>
      <c r="EP240" s="28"/>
      <c r="ET240" s="28"/>
      <c r="EU240" s="28"/>
      <c r="EV240" s="28"/>
      <c r="II240" s="28"/>
      <c r="IJ240" s="28"/>
      <c r="IK240" s="28"/>
    </row>
    <row r="241" spans="3:245" ht="12.75" customHeight="1">
      <c r="C241" s="28"/>
      <c r="D241" s="28"/>
      <c r="E241" s="28"/>
      <c r="F241" s="28"/>
      <c r="G241" s="28"/>
      <c r="H241" s="28"/>
      <c r="I241" s="28"/>
      <c r="J241" s="28"/>
      <c r="K241" s="28"/>
      <c r="CI241" s="28"/>
      <c r="CJ241" s="28"/>
      <c r="CK241" s="28"/>
      <c r="CL241" s="28"/>
      <c r="CM241" s="28"/>
      <c r="CN241" s="28"/>
      <c r="CO241" s="28"/>
      <c r="CP241" s="28"/>
      <c r="CQ241" s="28"/>
      <c r="CR241" s="28"/>
      <c r="CS241" s="28"/>
      <c r="CT241" s="28"/>
      <c r="CU241" s="28"/>
      <c r="CV241" s="28"/>
      <c r="CW241" s="28"/>
      <c r="CX241" s="28"/>
      <c r="CY241" s="28"/>
      <c r="CZ241" s="28"/>
      <c r="DA241" s="28"/>
      <c r="DB241" s="28"/>
      <c r="DC241" s="28"/>
      <c r="DD241" s="28"/>
      <c r="DE241" s="28"/>
      <c r="DF241" s="28"/>
      <c r="DG241" s="28"/>
      <c r="DH241" s="28"/>
      <c r="DI241" s="28"/>
      <c r="EK241" s="28"/>
      <c r="EL241" s="28"/>
      <c r="EM241" s="28"/>
      <c r="EN241" s="28"/>
      <c r="EO241" s="28"/>
      <c r="EP241" s="28"/>
      <c r="ET241" s="28"/>
      <c r="EU241" s="28"/>
      <c r="EV241" s="28"/>
      <c r="II241" s="28"/>
      <c r="IJ241" s="28"/>
      <c r="IK241" s="28"/>
    </row>
    <row r="242" spans="3:245" ht="12.75" customHeight="1">
      <c r="C242" s="28"/>
      <c r="D242" s="28"/>
      <c r="E242" s="28"/>
      <c r="F242" s="28"/>
      <c r="G242" s="28"/>
      <c r="H242" s="28"/>
      <c r="I242" s="28"/>
      <c r="J242" s="28"/>
      <c r="K242" s="28"/>
      <c r="CI242" s="28"/>
      <c r="CJ242" s="28"/>
      <c r="CK242" s="28"/>
      <c r="CL242" s="28"/>
      <c r="CM242" s="28"/>
      <c r="CN242" s="28"/>
      <c r="CO242" s="28"/>
      <c r="CP242" s="28"/>
      <c r="CQ242" s="28"/>
      <c r="CR242" s="28"/>
      <c r="CS242" s="28"/>
      <c r="CT242" s="28"/>
      <c r="CU242" s="28"/>
      <c r="CV242" s="28"/>
      <c r="CW242" s="28"/>
      <c r="CX242" s="28"/>
      <c r="CY242" s="28"/>
      <c r="CZ242" s="28"/>
      <c r="DA242" s="28"/>
      <c r="DB242" s="28"/>
      <c r="DC242" s="28"/>
      <c r="DD242" s="28"/>
      <c r="DE242" s="28"/>
      <c r="DF242" s="28"/>
      <c r="DG242" s="28"/>
      <c r="DH242" s="28"/>
      <c r="DI242" s="28"/>
      <c r="EK242" s="28"/>
      <c r="EL242" s="28"/>
      <c r="EM242" s="28"/>
      <c r="EN242" s="28"/>
      <c r="EO242" s="28"/>
      <c r="EP242" s="28"/>
      <c r="ET242" s="28"/>
      <c r="EU242" s="28"/>
      <c r="EV242" s="28"/>
      <c r="II242" s="28"/>
      <c r="IJ242" s="28"/>
      <c r="IK242" s="28"/>
    </row>
    <row r="243" spans="3:245" ht="12.75" customHeight="1">
      <c r="C243" s="28"/>
      <c r="D243" s="28"/>
      <c r="E243" s="28"/>
      <c r="F243" s="28"/>
      <c r="G243" s="28"/>
      <c r="H243" s="28"/>
      <c r="I243" s="28"/>
      <c r="J243" s="28"/>
      <c r="K243" s="28"/>
      <c r="CI243" s="28"/>
      <c r="CJ243" s="28"/>
      <c r="CK243" s="28"/>
      <c r="CL243" s="28"/>
      <c r="CM243" s="28"/>
      <c r="CN243" s="28"/>
      <c r="CO243" s="28"/>
      <c r="CP243" s="28"/>
      <c r="CQ243" s="28"/>
      <c r="CR243" s="28"/>
      <c r="CS243" s="28"/>
      <c r="CT243" s="28"/>
      <c r="CU243" s="28"/>
      <c r="CV243" s="28"/>
      <c r="CW243" s="28"/>
      <c r="CX243" s="28"/>
      <c r="CY243" s="28"/>
      <c r="CZ243" s="28"/>
      <c r="DA243" s="28"/>
      <c r="DB243" s="28"/>
      <c r="DC243" s="28"/>
      <c r="DD243" s="28"/>
      <c r="DE243" s="28"/>
      <c r="DF243" s="28"/>
      <c r="DG243" s="28"/>
      <c r="DH243" s="28"/>
      <c r="DI243" s="28"/>
      <c r="EK243" s="28"/>
      <c r="EL243" s="28"/>
      <c r="EM243" s="28"/>
      <c r="EN243" s="28"/>
      <c r="EO243" s="28"/>
      <c r="EP243" s="28"/>
      <c r="ET243" s="28"/>
      <c r="EU243" s="28"/>
      <c r="EV243" s="28"/>
      <c r="II243" s="28"/>
      <c r="IJ243" s="28"/>
      <c r="IK243" s="28"/>
    </row>
    <row r="244" spans="3:245" ht="12.75" customHeight="1">
      <c r="C244" s="28"/>
      <c r="D244" s="28"/>
      <c r="E244" s="28"/>
      <c r="F244" s="28"/>
      <c r="G244" s="28"/>
      <c r="H244" s="28"/>
      <c r="I244" s="28"/>
      <c r="J244" s="28"/>
      <c r="K244" s="28"/>
      <c r="CI244" s="28"/>
      <c r="CJ244" s="28"/>
      <c r="CK244" s="28"/>
      <c r="CL244" s="28"/>
      <c r="CM244" s="28"/>
      <c r="CN244" s="28"/>
      <c r="CO244" s="28"/>
      <c r="CP244" s="28"/>
      <c r="CQ244" s="28"/>
      <c r="CR244" s="28"/>
      <c r="CS244" s="28"/>
      <c r="CT244" s="28"/>
      <c r="CU244" s="28"/>
      <c r="CV244" s="28"/>
      <c r="CW244" s="28"/>
      <c r="CX244" s="28"/>
      <c r="CY244" s="28"/>
      <c r="CZ244" s="28"/>
      <c r="DA244" s="28"/>
      <c r="DB244" s="28"/>
      <c r="DC244" s="28"/>
      <c r="DD244" s="28"/>
      <c r="DE244" s="28"/>
      <c r="DF244" s="28"/>
      <c r="DG244" s="28"/>
      <c r="DH244" s="28"/>
      <c r="DI244" s="28"/>
      <c r="EK244" s="28"/>
      <c r="EL244" s="28"/>
      <c r="EM244" s="28"/>
      <c r="EN244" s="28"/>
      <c r="EO244" s="28"/>
      <c r="EP244" s="28"/>
      <c r="ET244" s="28"/>
      <c r="EU244" s="28"/>
      <c r="EV244" s="28"/>
      <c r="II244" s="28"/>
      <c r="IJ244" s="28"/>
      <c r="IK244" s="28"/>
    </row>
    <row r="245" spans="3:245" ht="12.75" customHeight="1">
      <c r="C245" s="28"/>
      <c r="D245" s="28"/>
      <c r="E245" s="28"/>
      <c r="F245" s="28"/>
      <c r="G245" s="28"/>
      <c r="H245" s="28"/>
      <c r="I245" s="28"/>
      <c r="J245" s="28"/>
      <c r="K245" s="28"/>
      <c r="CI245" s="28"/>
      <c r="CJ245" s="28"/>
      <c r="CK245" s="28"/>
      <c r="CL245" s="28"/>
      <c r="CM245" s="28"/>
      <c r="CN245" s="28"/>
      <c r="CO245" s="28"/>
      <c r="CP245" s="28"/>
      <c r="CQ245" s="28"/>
      <c r="CR245" s="28"/>
      <c r="CS245" s="28"/>
      <c r="CT245" s="28"/>
      <c r="CU245" s="28"/>
      <c r="CV245" s="28"/>
      <c r="CW245" s="28"/>
      <c r="CX245" s="28"/>
      <c r="CY245" s="28"/>
      <c r="CZ245" s="28"/>
      <c r="DA245" s="28"/>
      <c r="DB245" s="28"/>
      <c r="DC245" s="28"/>
      <c r="DD245" s="28"/>
      <c r="DE245" s="28"/>
      <c r="DF245" s="28"/>
      <c r="DG245" s="28"/>
      <c r="DH245" s="28"/>
      <c r="DI245" s="28"/>
      <c r="EK245" s="28"/>
      <c r="EL245" s="28"/>
      <c r="EM245" s="28"/>
      <c r="EN245" s="28"/>
      <c r="EO245" s="28"/>
      <c r="EP245" s="28"/>
      <c r="ET245" s="28"/>
      <c r="EU245" s="28"/>
      <c r="EV245" s="28"/>
      <c r="II245" s="28"/>
      <c r="IJ245" s="28"/>
      <c r="IK245" s="28"/>
    </row>
    <row r="246" spans="3:245" ht="12.75" customHeight="1">
      <c r="C246" s="28"/>
      <c r="D246" s="28"/>
      <c r="E246" s="28"/>
      <c r="F246" s="28"/>
      <c r="G246" s="28"/>
      <c r="H246" s="28"/>
      <c r="I246" s="28"/>
      <c r="J246" s="28"/>
      <c r="K246" s="28"/>
      <c r="CI246" s="28"/>
      <c r="CJ246" s="28"/>
      <c r="CK246" s="28"/>
      <c r="CL246" s="28"/>
      <c r="CM246" s="28"/>
      <c r="CN246" s="28"/>
      <c r="CO246" s="28"/>
      <c r="CP246" s="28"/>
      <c r="CQ246" s="28"/>
      <c r="CR246" s="28"/>
      <c r="CS246" s="28"/>
      <c r="CT246" s="28"/>
      <c r="CU246" s="28"/>
      <c r="CV246" s="28"/>
      <c r="CW246" s="28"/>
      <c r="CX246" s="28"/>
      <c r="CY246" s="28"/>
      <c r="CZ246" s="28"/>
      <c r="DA246" s="28"/>
      <c r="DB246" s="28"/>
      <c r="DC246" s="28"/>
      <c r="DD246" s="28"/>
      <c r="DE246" s="28"/>
      <c r="DF246" s="28"/>
      <c r="DG246" s="28"/>
      <c r="DH246" s="28"/>
      <c r="DI246" s="28"/>
      <c r="EK246" s="28"/>
      <c r="EL246" s="28"/>
      <c r="EM246" s="28"/>
      <c r="EN246" s="28"/>
      <c r="EO246" s="28"/>
      <c r="EP246" s="28"/>
      <c r="ET246" s="28"/>
      <c r="EU246" s="28"/>
      <c r="EV246" s="28"/>
      <c r="II246" s="28"/>
      <c r="IJ246" s="28"/>
      <c r="IK246" s="28"/>
    </row>
    <row r="247" spans="3:245" ht="12.75" customHeight="1">
      <c r="C247" s="28"/>
      <c r="D247" s="28"/>
      <c r="E247" s="28"/>
      <c r="F247" s="28"/>
      <c r="G247" s="28"/>
      <c r="H247" s="28"/>
      <c r="I247" s="28"/>
      <c r="J247" s="28"/>
      <c r="K247" s="28"/>
      <c r="CI247" s="28"/>
      <c r="CJ247" s="28"/>
      <c r="CK247" s="28"/>
      <c r="CL247" s="28"/>
      <c r="CM247" s="28"/>
      <c r="CN247" s="28"/>
      <c r="CO247" s="28"/>
      <c r="CP247" s="28"/>
      <c r="CQ247" s="28"/>
      <c r="CR247" s="28"/>
      <c r="CS247" s="28"/>
      <c r="CT247" s="28"/>
      <c r="CU247" s="28"/>
      <c r="CV247" s="28"/>
      <c r="CW247" s="28"/>
      <c r="CX247" s="28"/>
      <c r="CY247" s="28"/>
      <c r="CZ247" s="28"/>
      <c r="DA247" s="28"/>
      <c r="DB247" s="28"/>
      <c r="DC247" s="28"/>
      <c r="DD247" s="28"/>
      <c r="DE247" s="28"/>
      <c r="DF247" s="28"/>
      <c r="DG247" s="28"/>
      <c r="DH247" s="28"/>
      <c r="DI247" s="28"/>
      <c r="EK247" s="28"/>
      <c r="EL247" s="28"/>
      <c r="EM247" s="28"/>
      <c r="EN247" s="28"/>
      <c r="EO247" s="28"/>
      <c r="EP247" s="28"/>
      <c r="ET247" s="28"/>
      <c r="EU247" s="28"/>
      <c r="EV247" s="28"/>
      <c r="II247" s="28"/>
      <c r="IJ247" s="28"/>
      <c r="IK247" s="28"/>
    </row>
    <row r="248" spans="3:245" ht="12.75" customHeight="1">
      <c r="C248" s="28"/>
      <c r="D248" s="28"/>
      <c r="E248" s="28"/>
      <c r="F248" s="28"/>
      <c r="G248" s="28"/>
      <c r="H248" s="28"/>
      <c r="I248" s="28"/>
      <c r="J248" s="28"/>
      <c r="K248" s="28"/>
      <c r="CI248" s="28"/>
      <c r="CJ248" s="28"/>
      <c r="CK248" s="28"/>
      <c r="CL248" s="28"/>
      <c r="CM248" s="28"/>
      <c r="CN248" s="28"/>
      <c r="CO248" s="28"/>
      <c r="CP248" s="28"/>
      <c r="CQ248" s="28"/>
      <c r="CR248" s="28"/>
      <c r="CS248" s="28"/>
      <c r="CT248" s="28"/>
      <c r="CU248" s="28"/>
      <c r="CV248" s="28"/>
      <c r="CW248" s="28"/>
      <c r="CX248" s="28"/>
      <c r="CY248" s="28"/>
      <c r="CZ248" s="28"/>
      <c r="DA248" s="28"/>
      <c r="DB248" s="28"/>
      <c r="DC248" s="28"/>
      <c r="DD248" s="28"/>
      <c r="DE248" s="28"/>
      <c r="DF248" s="28"/>
      <c r="DG248" s="28"/>
      <c r="DH248" s="28"/>
      <c r="DI248" s="28"/>
      <c r="EK248" s="28"/>
      <c r="EL248" s="28"/>
      <c r="EM248" s="28"/>
      <c r="EN248" s="28"/>
      <c r="EO248" s="28"/>
      <c r="EP248" s="28"/>
      <c r="ET248" s="28"/>
      <c r="EU248" s="28"/>
      <c r="EV248" s="28"/>
      <c r="II248" s="28"/>
      <c r="IJ248" s="28"/>
      <c r="IK248" s="28"/>
    </row>
    <row r="249" spans="3:245" ht="12.75" customHeight="1">
      <c r="C249" s="28"/>
      <c r="D249" s="28"/>
      <c r="E249" s="28"/>
      <c r="F249" s="28"/>
      <c r="G249" s="28"/>
      <c r="H249" s="28"/>
      <c r="I249" s="28"/>
      <c r="J249" s="28"/>
      <c r="K249" s="28"/>
      <c r="CI249" s="28"/>
      <c r="CJ249" s="28"/>
      <c r="CK249" s="28"/>
      <c r="CL249" s="28"/>
      <c r="CM249" s="28"/>
      <c r="CN249" s="28"/>
      <c r="CO249" s="28"/>
      <c r="CP249" s="28"/>
      <c r="CQ249" s="28"/>
      <c r="CR249" s="28"/>
      <c r="CS249" s="28"/>
      <c r="CT249" s="28"/>
      <c r="CU249" s="28"/>
      <c r="CV249" s="28"/>
      <c r="CW249" s="28"/>
      <c r="CX249" s="28"/>
      <c r="CY249" s="28"/>
      <c r="CZ249" s="28"/>
      <c r="DA249" s="28"/>
      <c r="DB249" s="28"/>
      <c r="DC249" s="28"/>
      <c r="DD249" s="28"/>
      <c r="DE249" s="28"/>
      <c r="DF249" s="28"/>
      <c r="DG249" s="28"/>
      <c r="DH249" s="28"/>
      <c r="DI249" s="28"/>
      <c r="EK249" s="28"/>
      <c r="EL249" s="28"/>
      <c r="EM249" s="28"/>
      <c r="EN249" s="28"/>
      <c r="EO249" s="28"/>
      <c r="EP249" s="28"/>
      <c r="ET249" s="28"/>
      <c r="EU249" s="28"/>
      <c r="EV249" s="28"/>
      <c r="II249" s="28"/>
      <c r="IJ249" s="28"/>
      <c r="IK249" s="28"/>
    </row>
    <row r="250" spans="3:245" ht="12.75" customHeight="1">
      <c r="C250" s="28"/>
      <c r="D250" s="28"/>
      <c r="E250" s="28"/>
      <c r="F250" s="28"/>
      <c r="G250" s="28"/>
      <c r="H250" s="28"/>
      <c r="I250" s="28"/>
      <c r="J250" s="28"/>
      <c r="K250" s="28"/>
      <c r="CI250" s="28"/>
      <c r="CJ250" s="28"/>
      <c r="CK250" s="28"/>
      <c r="CL250" s="28"/>
      <c r="CM250" s="28"/>
      <c r="CN250" s="28"/>
      <c r="CO250" s="28"/>
      <c r="CP250" s="28"/>
      <c r="CQ250" s="28"/>
      <c r="CR250" s="28"/>
      <c r="CS250" s="28"/>
      <c r="CT250" s="28"/>
      <c r="CU250" s="28"/>
      <c r="CV250" s="28"/>
      <c r="CW250" s="28"/>
      <c r="CX250" s="28"/>
      <c r="CY250" s="28"/>
      <c r="CZ250" s="28"/>
      <c r="DA250" s="28"/>
      <c r="DB250" s="28"/>
      <c r="DC250" s="28"/>
      <c r="DD250" s="28"/>
      <c r="DE250" s="28"/>
      <c r="DF250" s="28"/>
      <c r="DG250" s="28"/>
      <c r="DH250" s="28"/>
      <c r="DI250" s="28"/>
      <c r="EK250" s="28"/>
      <c r="EL250" s="28"/>
      <c r="EM250" s="28"/>
      <c r="EN250" s="28"/>
      <c r="EO250" s="28"/>
      <c r="EP250" s="28"/>
      <c r="ET250" s="28"/>
      <c r="EU250" s="28"/>
      <c r="EV250" s="28"/>
      <c r="II250" s="28"/>
      <c r="IJ250" s="28"/>
      <c r="IK250" s="28"/>
    </row>
    <row r="251" spans="3:245" ht="12.75" customHeight="1">
      <c r="C251" s="28"/>
      <c r="D251" s="28"/>
      <c r="E251" s="28"/>
      <c r="F251" s="28"/>
      <c r="G251" s="28"/>
      <c r="H251" s="28"/>
      <c r="I251" s="28"/>
      <c r="J251" s="28"/>
      <c r="K251" s="28"/>
      <c r="CI251" s="28"/>
      <c r="CJ251" s="28"/>
      <c r="CK251" s="28"/>
      <c r="CL251" s="28"/>
      <c r="CM251" s="28"/>
      <c r="CN251" s="28"/>
      <c r="CO251" s="28"/>
      <c r="CP251" s="28"/>
      <c r="CQ251" s="28"/>
      <c r="CR251" s="28"/>
      <c r="CS251" s="28"/>
      <c r="CT251" s="28"/>
      <c r="CU251" s="28"/>
      <c r="CV251" s="28"/>
      <c r="CW251" s="28"/>
      <c r="CX251" s="28"/>
      <c r="CY251" s="28"/>
      <c r="CZ251" s="28"/>
      <c r="DA251" s="28"/>
      <c r="DB251" s="28"/>
      <c r="DC251" s="28"/>
      <c r="DD251" s="28"/>
      <c r="DE251" s="28"/>
      <c r="DF251" s="28"/>
      <c r="DG251" s="28"/>
      <c r="DH251" s="28"/>
      <c r="DI251" s="28"/>
      <c r="EK251" s="28"/>
      <c r="EL251" s="28"/>
      <c r="EM251" s="28"/>
      <c r="EN251" s="28"/>
      <c r="EO251" s="28"/>
      <c r="EP251" s="28"/>
      <c r="ET251" s="28"/>
      <c r="EU251" s="28"/>
      <c r="EV251" s="28"/>
      <c r="II251" s="28"/>
      <c r="IJ251" s="28"/>
      <c r="IK251" s="28"/>
    </row>
    <row r="252" spans="3:245" ht="12.75" customHeight="1">
      <c r="C252" s="28"/>
      <c r="D252" s="28"/>
      <c r="E252" s="28"/>
      <c r="F252" s="28"/>
      <c r="G252" s="28"/>
      <c r="H252" s="28"/>
      <c r="I252" s="28"/>
      <c r="J252" s="28"/>
      <c r="K252" s="28"/>
      <c r="CI252" s="28"/>
      <c r="CJ252" s="28"/>
      <c r="CK252" s="28"/>
      <c r="CL252" s="28"/>
      <c r="CM252" s="28"/>
      <c r="CN252" s="28"/>
      <c r="CO252" s="28"/>
      <c r="CP252" s="28"/>
      <c r="CQ252" s="28"/>
      <c r="CR252" s="28"/>
      <c r="CS252" s="28"/>
      <c r="CT252" s="28"/>
      <c r="CU252" s="28"/>
      <c r="CV252" s="28"/>
      <c r="CW252" s="28"/>
      <c r="CX252" s="28"/>
      <c r="CY252" s="28"/>
      <c r="CZ252" s="28"/>
      <c r="DA252" s="28"/>
      <c r="DB252" s="28"/>
      <c r="DC252" s="28"/>
      <c r="DD252" s="28"/>
      <c r="DE252" s="28"/>
      <c r="DF252" s="28"/>
      <c r="DG252" s="28"/>
      <c r="DH252" s="28"/>
      <c r="DI252" s="28"/>
      <c r="EK252" s="28"/>
      <c r="EL252" s="28"/>
      <c r="EM252" s="28"/>
      <c r="EN252" s="28"/>
      <c r="EO252" s="28"/>
      <c r="EP252" s="28"/>
      <c r="ET252" s="28"/>
      <c r="EU252" s="28"/>
      <c r="EV252" s="28"/>
      <c r="II252" s="28"/>
      <c r="IJ252" s="28"/>
      <c r="IK252" s="28"/>
    </row>
    <row r="253" spans="3:245" ht="12.75" customHeight="1">
      <c r="C253" s="28"/>
      <c r="D253" s="28"/>
      <c r="E253" s="28"/>
      <c r="F253" s="28"/>
      <c r="G253" s="28"/>
      <c r="H253" s="28"/>
      <c r="I253" s="28"/>
      <c r="J253" s="28"/>
      <c r="K253" s="28"/>
      <c r="CI253" s="28"/>
      <c r="CJ253" s="28"/>
      <c r="CK253" s="28"/>
      <c r="CL253" s="28"/>
      <c r="CM253" s="28"/>
      <c r="CN253" s="28"/>
      <c r="CO253" s="28"/>
      <c r="CP253" s="28"/>
      <c r="CQ253" s="28"/>
      <c r="CR253" s="28"/>
      <c r="CS253" s="28"/>
      <c r="CT253" s="28"/>
      <c r="CU253" s="28"/>
      <c r="CV253" s="28"/>
      <c r="CW253" s="28"/>
      <c r="CX253" s="28"/>
      <c r="CY253" s="28"/>
      <c r="CZ253" s="28"/>
      <c r="DA253" s="28"/>
      <c r="DB253" s="28"/>
      <c r="DC253" s="28"/>
      <c r="DD253" s="28"/>
      <c r="DE253" s="28"/>
      <c r="DF253" s="28"/>
      <c r="DG253" s="28"/>
      <c r="DH253" s="28"/>
      <c r="DI253" s="28"/>
      <c r="EK253" s="28"/>
      <c r="EL253" s="28"/>
      <c r="EM253" s="28"/>
      <c r="EN253" s="28"/>
      <c r="EO253" s="28"/>
      <c r="EP253" s="28"/>
      <c r="ET253" s="28"/>
      <c r="EU253" s="28"/>
      <c r="EV253" s="28"/>
      <c r="II253" s="28"/>
      <c r="IJ253" s="28"/>
      <c r="IK253" s="28"/>
    </row>
    <row r="254" spans="3:245" ht="12.75" customHeight="1">
      <c r="C254" s="28"/>
      <c r="D254" s="28"/>
      <c r="E254" s="28"/>
      <c r="F254" s="28"/>
      <c r="G254" s="28"/>
      <c r="H254" s="28"/>
      <c r="I254" s="28"/>
      <c r="J254" s="28"/>
      <c r="K254" s="28"/>
      <c r="CI254" s="28"/>
      <c r="CJ254" s="28"/>
      <c r="CK254" s="28"/>
      <c r="CL254" s="28"/>
      <c r="CM254" s="28"/>
      <c r="CN254" s="28"/>
      <c r="CO254" s="28"/>
      <c r="CP254" s="28"/>
      <c r="CQ254" s="28"/>
      <c r="CR254" s="28"/>
      <c r="CS254" s="28"/>
      <c r="CT254" s="28"/>
      <c r="CU254" s="28"/>
      <c r="CV254" s="28"/>
      <c r="CW254" s="28"/>
      <c r="CX254" s="28"/>
      <c r="CY254" s="28"/>
      <c r="CZ254" s="28"/>
      <c r="DA254" s="28"/>
      <c r="DB254" s="28"/>
      <c r="DC254" s="28"/>
      <c r="DD254" s="28"/>
      <c r="DE254" s="28"/>
      <c r="DF254" s="28"/>
      <c r="DG254" s="28"/>
      <c r="DH254" s="28"/>
      <c r="DI254" s="28"/>
      <c r="EK254" s="28"/>
      <c r="EL254" s="28"/>
      <c r="EM254" s="28"/>
      <c r="EN254" s="28"/>
      <c r="EO254" s="28"/>
      <c r="EP254" s="28"/>
      <c r="ET254" s="28"/>
      <c r="EU254" s="28"/>
      <c r="EV254" s="28"/>
      <c r="II254" s="28"/>
      <c r="IJ254" s="28"/>
      <c r="IK254" s="28"/>
    </row>
    <row r="255" spans="3:245" ht="12.75" customHeight="1">
      <c r="C255" s="28"/>
      <c r="D255" s="28"/>
      <c r="E255" s="28"/>
      <c r="F255" s="28"/>
      <c r="G255" s="28"/>
      <c r="H255" s="28"/>
      <c r="I255" s="28"/>
      <c r="J255" s="28"/>
      <c r="K255" s="28"/>
      <c r="CI255" s="28"/>
      <c r="CJ255" s="28"/>
      <c r="CK255" s="28"/>
      <c r="CL255" s="28"/>
      <c r="CM255" s="28"/>
      <c r="CN255" s="28"/>
      <c r="CO255" s="28"/>
      <c r="CP255" s="28"/>
      <c r="CQ255" s="28"/>
      <c r="CR255" s="28"/>
      <c r="CS255" s="28"/>
      <c r="CT255" s="28"/>
      <c r="CU255" s="28"/>
      <c r="CV255" s="28"/>
      <c r="CW255" s="28"/>
      <c r="CX255" s="28"/>
      <c r="CY255" s="28"/>
      <c r="CZ255" s="28"/>
      <c r="DA255" s="28"/>
      <c r="DB255" s="28"/>
      <c r="DC255" s="28"/>
      <c r="DD255" s="28"/>
      <c r="DE255" s="28"/>
      <c r="DF255" s="28"/>
      <c r="DG255" s="28"/>
      <c r="DH255" s="28"/>
      <c r="DI255" s="28"/>
      <c r="EK255" s="28"/>
      <c r="EL255" s="28"/>
      <c r="EM255" s="28"/>
      <c r="EN255" s="28"/>
      <c r="EO255" s="28"/>
      <c r="EP255" s="28"/>
      <c r="ET255" s="28"/>
      <c r="EU255" s="28"/>
      <c r="EV255" s="28"/>
      <c r="II255" s="28"/>
      <c r="IJ255" s="28"/>
      <c r="IK255" s="28"/>
    </row>
    <row r="256" spans="3:245" ht="12.75" customHeight="1">
      <c r="C256" s="28"/>
      <c r="D256" s="28"/>
      <c r="E256" s="28"/>
      <c r="F256" s="28"/>
      <c r="G256" s="28"/>
      <c r="H256" s="28"/>
      <c r="I256" s="28"/>
      <c r="J256" s="28"/>
      <c r="K256" s="28"/>
      <c r="CI256" s="28"/>
      <c r="CJ256" s="28"/>
      <c r="CK256" s="28"/>
      <c r="CL256" s="28"/>
      <c r="CM256" s="28"/>
      <c r="CN256" s="28"/>
      <c r="CO256" s="28"/>
      <c r="CP256" s="28"/>
      <c r="CQ256" s="28"/>
      <c r="CR256" s="28"/>
      <c r="CS256" s="28"/>
      <c r="CT256" s="28"/>
      <c r="CU256" s="28"/>
      <c r="CV256" s="28"/>
      <c r="CW256" s="28"/>
      <c r="CX256" s="28"/>
      <c r="CY256" s="28"/>
      <c r="CZ256" s="28"/>
      <c r="DA256" s="28"/>
      <c r="DB256" s="28"/>
      <c r="DC256" s="28"/>
      <c r="DD256" s="28"/>
      <c r="DE256" s="28"/>
      <c r="DF256" s="28"/>
      <c r="DG256" s="28"/>
      <c r="DH256" s="28"/>
      <c r="DI256" s="28"/>
      <c r="EK256" s="28"/>
      <c r="EL256" s="28"/>
      <c r="EM256" s="28"/>
      <c r="EN256" s="28"/>
      <c r="EO256" s="28"/>
      <c r="EP256" s="28"/>
      <c r="ET256" s="28"/>
      <c r="EU256" s="28"/>
      <c r="EV256" s="28"/>
      <c r="II256" s="28"/>
      <c r="IJ256" s="28"/>
      <c r="IK256" s="28"/>
    </row>
    <row r="257" spans="3:245" ht="12.75" customHeight="1">
      <c r="C257" s="28"/>
      <c r="D257" s="28"/>
      <c r="E257" s="28"/>
      <c r="F257" s="28"/>
      <c r="G257" s="28"/>
      <c r="H257" s="28"/>
      <c r="I257" s="28"/>
      <c r="J257" s="28"/>
      <c r="K257" s="28"/>
      <c r="CI257" s="28"/>
      <c r="CJ257" s="28"/>
      <c r="CK257" s="28"/>
      <c r="CL257" s="28"/>
      <c r="CM257" s="28"/>
      <c r="CN257" s="28"/>
      <c r="CO257" s="28"/>
      <c r="CP257" s="28"/>
      <c r="CQ257" s="28"/>
      <c r="CR257" s="28"/>
      <c r="CS257" s="28"/>
      <c r="CT257" s="28"/>
      <c r="CU257" s="28"/>
      <c r="CV257" s="28"/>
      <c r="CW257" s="28"/>
      <c r="CX257" s="28"/>
      <c r="CY257" s="28"/>
      <c r="CZ257" s="28"/>
      <c r="DA257" s="28"/>
      <c r="DB257" s="28"/>
      <c r="DC257" s="28"/>
      <c r="DD257" s="28"/>
      <c r="DE257" s="28"/>
      <c r="DF257" s="28"/>
      <c r="DG257" s="28"/>
      <c r="DH257" s="28"/>
      <c r="DI257" s="28"/>
      <c r="EK257" s="28"/>
      <c r="EL257" s="28"/>
      <c r="EM257" s="28"/>
      <c r="EN257" s="28"/>
      <c r="EO257" s="28"/>
      <c r="EP257" s="28"/>
      <c r="ET257" s="28"/>
      <c r="EU257" s="28"/>
      <c r="EV257" s="28"/>
      <c r="II257" s="28"/>
      <c r="IJ257" s="28"/>
      <c r="IK257" s="28"/>
    </row>
    <row r="258" spans="3:245" ht="12.75" customHeight="1">
      <c r="C258" s="28"/>
      <c r="D258" s="28"/>
      <c r="E258" s="28"/>
      <c r="F258" s="28"/>
      <c r="G258" s="28"/>
      <c r="H258" s="28"/>
      <c r="I258" s="28"/>
      <c r="J258" s="28"/>
      <c r="K258" s="28"/>
      <c r="CI258" s="28"/>
      <c r="CJ258" s="28"/>
      <c r="CK258" s="28"/>
      <c r="CL258" s="28"/>
      <c r="CM258" s="28"/>
      <c r="CN258" s="28"/>
      <c r="CO258" s="28"/>
      <c r="CP258" s="28"/>
      <c r="CQ258" s="28"/>
      <c r="CR258" s="28"/>
      <c r="CS258" s="28"/>
      <c r="CT258" s="28"/>
      <c r="CU258" s="28"/>
      <c r="CV258" s="28"/>
      <c r="CW258" s="28"/>
      <c r="CX258" s="28"/>
      <c r="CY258" s="28"/>
      <c r="CZ258" s="28"/>
      <c r="DA258" s="28"/>
      <c r="DB258" s="28"/>
      <c r="DC258" s="28"/>
      <c r="DD258" s="28"/>
      <c r="DE258" s="28"/>
      <c r="DF258" s="28"/>
      <c r="DG258" s="28"/>
      <c r="DH258" s="28"/>
      <c r="DI258" s="28"/>
      <c r="EK258" s="28"/>
      <c r="EL258" s="28"/>
      <c r="EM258" s="28"/>
      <c r="EN258" s="28"/>
      <c r="EO258" s="28"/>
      <c r="EP258" s="28"/>
      <c r="ET258" s="28"/>
      <c r="EU258" s="28"/>
      <c r="EV258" s="28"/>
      <c r="II258" s="28"/>
      <c r="IJ258" s="28"/>
      <c r="IK258" s="28"/>
    </row>
    <row r="259" spans="3:245" ht="12.75" customHeight="1">
      <c r="C259" s="28"/>
      <c r="D259" s="28"/>
      <c r="E259" s="28"/>
      <c r="F259" s="28"/>
      <c r="G259" s="28"/>
      <c r="H259" s="28"/>
      <c r="I259" s="28"/>
      <c r="J259" s="28"/>
      <c r="K259" s="28"/>
      <c r="CI259" s="28"/>
      <c r="CJ259" s="28"/>
      <c r="CK259" s="28"/>
      <c r="CL259" s="28"/>
      <c r="CM259" s="28"/>
      <c r="CN259" s="28"/>
      <c r="CO259" s="28"/>
      <c r="CP259" s="28"/>
      <c r="CQ259" s="28"/>
      <c r="CR259" s="28"/>
      <c r="CS259" s="28"/>
      <c r="CT259" s="28"/>
      <c r="CU259" s="28"/>
      <c r="CV259" s="28"/>
      <c r="CW259" s="28"/>
      <c r="CX259" s="28"/>
      <c r="CY259" s="28"/>
      <c r="CZ259" s="28"/>
      <c r="DA259" s="28"/>
      <c r="DB259" s="28"/>
      <c r="DC259" s="28"/>
      <c r="DD259" s="28"/>
      <c r="DE259" s="28"/>
      <c r="DF259" s="28"/>
      <c r="DG259" s="28"/>
      <c r="DH259" s="28"/>
      <c r="DI259" s="28"/>
      <c r="EK259" s="28"/>
      <c r="EL259" s="28"/>
      <c r="EM259" s="28"/>
      <c r="EN259" s="28"/>
      <c r="EO259" s="28"/>
      <c r="EP259" s="28"/>
      <c r="ET259" s="28"/>
      <c r="EU259" s="28"/>
      <c r="EV259" s="28"/>
      <c r="II259" s="28"/>
      <c r="IJ259" s="28"/>
      <c r="IK259" s="28"/>
    </row>
    <row r="260" spans="3:245" ht="12.75" customHeight="1">
      <c r="C260" s="28"/>
      <c r="D260" s="28"/>
      <c r="E260" s="28"/>
      <c r="F260" s="28"/>
      <c r="G260" s="28"/>
      <c r="H260" s="28"/>
      <c r="I260" s="28"/>
      <c r="J260" s="28"/>
      <c r="K260" s="28"/>
      <c r="CI260" s="28"/>
      <c r="CJ260" s="28"/>
      <c r="CK260" s="28"/>
      <c r="CL260" s="28"/>
      <c r="CM260" s="28"/>
      <c r="CN260" s="28"/>
      <c r="CO260" s="28"/>
      <c r="CP260" s="28"/>
      <c r="CQ260" s="28"/>
      <c r="CR260" s="28"/>
      <c r="CS260" s="28"/>
      <c r="CT260" s="28"/>
      <c r="CU260" s="28"/>
      <c r="CV260" s="28"/>
      <c r="CW260" s="28"/>
      <c r="CX260" s="28"/>
      <c r="CY260" s="28"/>
      <c r="CZ260" s="28"/>
      <c r="DA260" s="28"/>
      <c r="DB260" s="28"/>
      <c r="DC260" s="28"/>
      <c r="DD260" s="28"/>
      <c r="DE260" s="28"/>
      <c r="DF260" s="28"/>
      <c r="DG260" s="28"/>
      <c r="DH260" s="28"/>
      <c r="DI260" s="28"/>
      <c r="EK260" s="28"/>
      <c r="EL260" s="28"/>
      <c r="EM260" s="28"/>
      <c r="EN260" s="28"/>
      <c r="EO260" s="28"/>
      <c r="EP260" s="28"/>
      <c r="ET260" s="28"/>
      <c r="EU260" s="28"/>
      <c r="EV260" s="28"/>
      <c r="II260" s="28"/>
      <c r="IJ260" s="28"/>
      <c r="IK260" s="28"/>
    </row>
    <row r="261" spans="3:245" ht="12.75" customHeight="1">
      <c r="C261" s="28"/>
      <c r="D261" s="28"/>
      <c r="E261" s="28"/>
      <c r="F261" s="28"/>
      <c r="G261" s="28"/>
      <c r="H261" s="28"/>
      <c r="I261" s="28"/>
      <c r="J261" s="28"/>
      <c r="K261" s="28"/>
      <c r="CI261" s="28"/>
      <c r="CJ261" s="28"/>
      <c r="CK261" s="28"/>
      <c r="CL261" s="28"/>
      <c r="CM261" s="28"/>
      <c r="CN261" s="28"/>
      <c r="CO261" s="28"/>
      <c r="CP261" s="28"/>
      <c r="CQ261" s="28"/>
      <c r="CR261" s="28"/>
      <c r="CS261" s="28"/>
      <c r="CT261" s="28"/>
      <c r="CU261" s="28"/>
      <c r="CV261" s="28"/>
      <c r="CW261" s="28"/>
      <c r="CX261" s="28"/>
      <c r="CY261" s="28"/>
      <c r="CZ261" s="28"/>
      <c r="DA261" s="28"/>
      <c r="DB261" s="28"/>
      <c r="DC261" s="28"/>
      <c r="DD261" s="28"/>
      <c r="DE261" s="28"/>
      <c r="DF261" s="28"/>
      <c r="DG261" s="28"/>
      <c r="DH261" s="28"/>
      <c r="DI261" s="28"/>
      <c r="EK261" s="28"/>
      <c r="EL261" s="28"/>
      <c r="EM261" s="28"/>
      <c r="EN261" s="28"/>
      <c r="EO261" s="28"/>
      <c r="EP261" s="28"/>
      <c r="ET261" s="28"/>
      <c r="EU261" s="28"/>
      <c r="EV261" s="28"/>
      <c r="II261" s="28"/>
      <c r="IJ261" s="28"/>
      <c r="IK261" s="28"/>
    </row>
    <row r="262" spans="3:245" ht="12.75" customHeight="1">
      <c r="C262" s="28"/>
      <c r="D262" s="28"/>
      <c r="E262" s="28"/>
      <c r="F262" s="28"/>
      <c r="G262" s="28"/>
      <c r="H262" s="28"/>
      <c r="I262" s="28"/>
      <c r="J262" s="28"/>
      <c r="K262" s="28"/>
      <c r="CI262" s="28"/>
      <c r="CJ262" s="28"/>
      <c r="CK262" s="28"/>
      <c r="CL262" s="28"/>
      <c r="CM262" s="28"/>
      <c r="CN262" s="28"/>
      <c r="CO262" s="28"/>
      <c r="CP262" s="28"/>
      <c r="CQ262" s="28"/>
      <c r="CR262" s="28"/>
      <c r="CS262" s="28"/>
      <c r="CT262" s="28"/>
      <c r="CU262" s="28"/>
      <c r="CV262" s="28"/>
      <c r="CW262" s="28"/>
      <c r="CX262" s="28"/>
      <c r="CY262" s="28"/>
      <c r="CZ262" s="28"/>
      <c r="DA262" s="28"/>
      <c r="DB262" s="28"/>
      <c r="DC262" s="28"/>
      <c r="DD262" s="28"/>
      <c r="DE262" s="28"/>
      <c r="DF262" s="28"/>
      <c r="DG262" s="28"/>
      <c r="DH262" s="28"/>
      <c r="DI262" s="28"/>
      <c r="EK262" s="28"/>
      <c r="EL262" s="28"/>
      <c r="EM262" s="28"/>
      <c r="EN262" s="28"/>
      <c r="EO262" s="28"/>
      <c r="EP262" s="28"/>
      <c r="ET262" s="28"/>
      <c r="EU262" s="28"/>
      <c r="EV262" s="28"/>
      <c r="II262" s="28"/>
      <c r="IJ262" s="28"/>
      <c r="IK262" s="28"/>
    </row>
    <row r="263" spans="3:245" ht="12.75" customHeight="1">
      <c r="C263" s="28"/>
      <c r="D263" s="28"/>
      <c r="E263" s="28"/>
      <c r="F263" s="28"/>
      <c r="G263" s="28"/>
      <c r="H263" s="28"/>
      <c r="I263" s="28"/>
      <c r="J263" s="28"/>
      <c r="K263" s="28"/>
      <c r="CI263" s="28"/>
      <c r="CJ263" s="28"/>
      <c r="CK263" s="28"/>
      <c r="CL263" s="28"/>
      <c r="CM263" s="28"/>
      <c r="CN263" s="28"/>
      <c r="CO263" s="28"/>
      <c r="CP263" s="28"/>
      <c r="CQ263" s="28"/>
      <c r="CR263" s="28"/>
      <c r="CS263" s="28"/>
      <c r="CT263" s="28"/>
      <c r="CU263" s="28"/>
      <c r="CV263" s="28"/>
      <c r="CW263" s="28"/>
      <c r="CX263" s="28"/>
      <c r="CY263" s="28"/>
      <c r="CZ263" s="28"/>
      <c r="DA263" s="28"/>
      <c r="DB263" s="28"/>
      <c r="DC263" s="28"/>
      <c r="DD263" s="28"/>
      <c r="DE263" s="28"/>
      <c r="DF263" s="28"/>
      <c r="DG263" s="28"/>
      <c r="DH263" s="28"/>
      <c r="DI263" s="28"/>
      <c r="EK263" s="28"/>
      <c r="EL263" s="28"/>
      <c r="EM263" s="28"/>
      <c r="EN263" s="28"/>
      <c r="EO263" s="28"/>
      <c r="EP263" s="28"/>
      <c r="ET263" s="28"/>
      <c r="EU263" s="28"/>
      <c r="EV263" s="28"/>
      <c r="II263" s="28"/>
      <c r="IJ263" s="28"/>
      <c r="IK263" s="28"/>
    </row>
    <row r="264" spans="3:245" ht="12.75" customHeight="1">
      <c r="C264" s="28"/>
      <c r="D264" s="28"/>
      <c r="E264" s="28"/>
      <c r="F264" s="28"/>
      <c r="G264" s="28"/>
      <c r="H264" s="28"/>
      <c r="I264" s="28"/>
      <c r="J264" s="28"/>
      <c r="K264" s="28"/>
      <c r="CI264" s="28"/>
      <c r="CJ264" s="28"/>
      <c r="CK264" s="28"/>
      <c r="CL264" s="28"/>
      <c r="CM264" s="28"/>
      <c r="CN264" s="28"/>
      <c r="CO264" s="28"/>
      <c r="CP264" s="28"/>
      <c r="CQ264" s="28"/>
      <c r="CR264" s="28"/>
      <c r="CS264" s="28"/>
      <c r="CT264" s="28"/>
      <c r="CU264" s="28"/>
      <c r="CV264" s="28"/>
      <c r="CW264" s="28"/>
      <c r="CX264" s="28"/>
      <c r="CY264" s="28"/>
      <c r="CZ264" s="28"/>
      <c r="DA264" s="28"/>
      <c r="DB264" s="28"/>
      <c r="DC264" s="28"/>
      <c r="DD264" s="28"/>
      <c r="DE264" s="28"/>
      <c r="DF264" s="28"/>
      <c r="DG264" s="28"/>
      <c r="DH264" s="28"/>
      <c r="DI264" s="28"/>
      <c r="EK264" s="28"/>
      <c r="EL264" s="28"/>
      <c r="EM264" s="28"/>
      <c r="EN264" s="28"/>
      <c r="EO264" s="28"/>
      <c r="EP264" s="28"/>
      <c r="ET264" s="28"/>
      <c r="EU264" s="28"/>
      <c r="EV264" s="28"/>
      <c r="II264" s="28"/>
      <c r="IJ264" s="28"/>
      <c r="IK264" s="28"/>
    </row>
    <row r="265" spans="3:245" ht="12.75" customHeight="1">
      <c r="C265" s="28"/>
      <c r="D265" s="28"/>
      <c r="E265" s="28"/>
      <c r="F265" s="28"/>
      <c r="G265" s="28"/>
      <c r="H265" s="28"/>
      <c r="I265" s="28"/>
      <c r="J265" s="28"/>
      <c r="K265" s="28"/>
      <c r="CI265" s="28"/>
      <c r="CJ265" s="28"/>
      <c r="CK265" s="28"/>
      <c r="CL265" s="28"/>
      <c r="CM265" s="28"/>
      <c r="CN265" s="28"/>
      <c r="CO265" s="28"/>
      <c r="CP265" s="28"/>
      <c r="CQ265" s="28"/>
      <c r="CR265" s="28"/>
      <c r="CS265" s="28"/>
      <c r="CT265" s="28"/>
      <c r="CU265" s="28"/>
      <c r="CV265" s="28"/>
      <c r="CW265" s="28"/>
      <c r="CX265" s="28"/>
      <c r="CY265" s="28"/>
      <c r="CZ265" s="28"/>
      <c r="DA265" s="28"/>
      <c r="DB265" s="28"/>
      <c r="DC265" s="28"/>
      <c r="DD265" s="28"/>
      <c r="DE265" s="28"/>
      <c r="DF265" s="28"/>
      <c r="DG265" s="28"/>
      <c r="DH265" s="28"/>
      <c r="DI265" s="28"/>
      <c r="EK265" s="28"/>
      <c r="EL265" s="28"/>
      <c r="EM265" s="28"/>
      <c r="EN265" s="28"/>
      <c r="EO265" s="28"/>
      <c r="EP265" s="28"/>
      <c r="ET265" s="28"/>
      <c r="EU265" s="28"/>
      <c r="EV265" s="28"/>
      <c r="II265" s="28"/>
      <c r="IJ265" s="28"/>
      <c r="IK265" s="28"/>
    </row>
    <row r="266" spans="3:245" ht="12.75" customHeight="1">
      <c r="C266" s="28"/>
      <c r="D266" s="28"/>
      <c r="E266" s="28"/>
      <c r="F266" s="28"/>
      <c r="G266" s="28"/>
      <c r="H266" s="28"/>
      <c r="I266" s="28"/>
      <c r="J266" s="28"/>
      <c r="K266" s="28"/>
      <c r="CI266" s="28"/>
      <c r="CJ266" s="28"/>
      <c r="CK266" s="28"/>
      <c r="CL266" s="28"/>
      <c r="CM266" s="28"/>
      <c r="CN266" s="28"/>
      <c r="CO266" s="28"/>
      <c r="CP266" s="28"/>
      <c r="CQ266" s="28"/>
      <c r="CR266" s="28"/>
      <c r="CS266" s="28"/>
      <c r="CT266" s="28"/>
      <c r="CU266" s="28"/>
      <c r="CV266" s="28"/>
      <c r="CW266" s="28"/>
      <c r="CX266" s="28"/>
      <c r="CY266" s="28"/>
      <c r="CZ266" s="28"/>
      <c r="DA266" s="28"/>
      <c r="DB266" s="28"/>
      <c r="DC266" s="28"/>
      <c r="DD266" s="28"/>
      <c r="DE266" s="28"/>
      <c r="DF266" s="28"/>
      <c r="DG266" s="28"/>
      <c r="DH266" s="28"/>
      <c r="DI266" s="28"/>
      <c r="EK266" s="28"/>
      <c r="EL266" s="28"/>
      <c r="EM266" s="28"/>
      <c r="EN266" s="28"/>
      <c r="EO266" s="28"/>
      <c r="EP266" s="28"/>
      <c r="ET266" s="28"/>
      <c r="EU266" s="28"/>
      <c r="EV266" s="28"/>
      <c r="II266" s="28"/>
      <c r="IJ266" s="28"/>
      <c r="IK266" s="28"/>
    </row>
    <row r="267" spans="3:245" ht="12.75" customHeight="1">
      <c r="C267" s="28"/>
      <c r="D267" s="28"/>
      <c r="E267" s="28"/>
      <c r="F267" s="28"/>
      <c r="G267" s="28"/>
      <c r="H267" s="28"/>
      <c r="I267" s="28"/>
      <c r="J267" s="28"/>
      <c r="K267" s="28"/>
      <c r="CI267" s="28"/>
      <c r="CJ267" s="28"/>
      <c r="CK267" s="28"/>
      <c r="CL267" s="28"/>
      <c r="CM267" s="28"/>
      <c r="CN267" s="28"/>
      <c r="CO267" s="28"/>
      <c r="CP267" s="28"/>
      <c r="CQ267" s="28"/>
      <c r="CR267" s="28"/>
      <c r="CS267" s="28"/>
      <c r="CT267" s="28"/>
      <c r="CU267" s="28"/>
      <c r="CV267" s="28"/>
      <c r="CW267" s="28"/>
      <c r="CX267" s="28"/>
      <c r="CY267" s="28"/>
      <c r="CZ267" s="28"/>
      <c r="DA267" s="28"/>
      <c r="DB267" s="28"/>
      <c r="DC267" s="28"/>
      <c r="DD267" s="28"/>
      <c r="DE267" s="28"/>
      <c r="DF267" s="28"/>
      <c r="DG267" s="28"/>
      <c r="DH267" s="28"/>
      <c r="DI267" s="28"/>
      <c r="EK267" s="28"/>
      <c r="EL267" s="28"/>
      <c r="EM267" s="28"/>
      <c r="EN267" s="28"/>
      <c r="EO267" s="28"/>
      <c r="EP267" s="28"/>
      <c r="ET267" s="28"/>
      <c r="EU267" s="28"/>
      <c r="EV267" s="28"/>
      <c r="II267" s="28"/>
      <c r="IJ267" s="28"/>
      <c r="IK267" s="28"/>
    </row>
    <row r="268" spans="3:245" ht="12.75" customHeight="1">
      <c r="C268" s="28"/>
      <c r="D268" s="28"/>
      <c r="E268" s="28"/>
      <c r="F268" s="28"/>
      <c r="G268" s="28"/>
      <c r="H268" s="28"/>
      <c r="I268" s="28"/>
      <c r="J268" s="28"/>
      <c r="K268" s="28"/>
      <c r="CI268" s="28"/>
      <c r="CJ268" s="28"/>
      <c r="CK268" s="28"/>
      <c r="CL268" s="28"/>
      <c r="CM268" s="28"/>
      <c r="CN268" s="28"/>
      <c r="CO268" s="28"/>
      <c r="CP268" s="28"/>
      <c r="CQ268" s="28"/>
      <c r="CR268" s="28"/>
      <c r="CS268" s="28"/>
      <c r="CT268" s="28"/>
      <c r="CU268" s="28"/>
      <c r="CV268" s="28"/>
      <c r="CW268" s="28"/>
      <c r="CX268" s="28"/>
      <c r="CY268" s="28"/>
      <c r="CZ268" s="28"/>
      <c r="DA268" s="28"/>
      <c r="DB268" s="28"/>
      <c r="DC268" s="28"/>
      <c r="DD268" s="28"/>
      <c r="DE268" s="28"/>
      <c r="DF268" s="28"/>
      <c r="DG268" s="28"/>
      <c r="DH268" s="28"/>
      <c r="DI268" s="28"/>
      <c r="EK268" s="28"/>
      <c r="EL268" s="28"/>
      <c r="EM268" s="28"/>
      <c r="EN268" s="28"/>
      <c r="EO268" s="28"/>
      <c r="EP268" s="28"/>
      <c r="ET268" s="28"/>
      <c r="EU268" s="28"/>
      <c r="EV268" s="28"/>
      <c r="II268" s="28"/>
      <c r="IJ268" s="28"/>
      <c r="IK268" s="28"/>
    </row>
    <row r="269" spans="3:245" ht="12.75" customHeight="1">
      <c r="C269" s="28"/>
      <c r="D269" s="28"/>
      <c r="E269" s="28"/>
      <c r="F269" s="28"/>
      <c r="G269" s="28"/>
      <c r="H269" s="28"/>
      <c r="I269" s="28"/>
      <c r="J269" s="28"/>
      <c r="K269" s="28"/>
      <c r="CI269" s="28"/>
      <c r="CJ269" s="28"/>
      <c r="CK269" s="28"/>
      <c r="CL269" s="28"/>
      <c r="CM269" s="28"/>
      <c r="CN269" s="28"/>
      <c r="CO269" s="28"/>
      <c r="CP269" s="28"/>
      <c r="CQ269" s="28"/>
      <c r="CR269" s="28"/>
      <c r="CS269" s="28"/>
      <c r="CT269" s="28"/>
      <c r="CU269" s="28"/>
      <c r="CV269" s="28"/>
      <c r="CW269" s="28"/>
      <c r="CX269" s="28"/>
      <c r="CY269" s="28"/>
      <c r="CZ269" s="28"/>
      <c r="DA269" s="28"/>
      <c r="DB269" s="28"/>
      <c r="DC269" s="28"/>
      <c r="DD269" s="28"/>
      <c r="DE269" s="28"/>
      <c r="DF269" s="28"/>
      <c r="DG269" s="28"/>
      <c r="DH269" s="28"/>
      <c r="DI269" s="28"/>
      <c r="EK269" s="28"/>
      <c r="EL269" s="28"/>
      <c r="EM269" s="28"/>
      <c r="EN269" s="28"/>
      <c r="EO269" s="28"/>
      <c r="EP269" s="28"/>
      <c r="ET269" s="28"/>
      <c r="EU269" s="28"/>
      <c r="EV269" s="28"/>
      <c r="II269" s="28"/>
      <c r="IJ269" s="28"/>
      <c r="IK269" s="28"/>
    </row>
    <row r="270" spans="3:245" ht="12.75" customHeight="1">
      <c r="C270" s="28"/>
      <c r="D270" s="28"/>
      <c r="E270" s="28"/>
      <c r="F270" s="28"/>
      <c r="G270" s="28"/>
      <c r="H270" s="28"/>
      <c r="I270" s="28"/>
      <c r="J270" s="28"/>
      <c r="K270" s="28"/>
      <c r="CI270" s="28"/>
      <c r="CJ270" s="28"/>
      <c r="CK270" s="28"/>
      <c r="CL270" s="28"/>
      <c r="CM270" s="28"/>
      <c r="CN270" s="28"/>
      <c r="CO270" s="28"/>
      <c r="CP270" s="28"/>
      <c r="CQ270" s="28"/>
      <c r="CR270" s="28"/>
      <c r="CS270" s="28"/>
      <c r="CT270" s="28"/>
      <c r="CU270" s="28"/>
      <c r="CV270" s="28"/>
      <c r="CW270" s="28"/>
      <c r="CX270" s="28"/>
      <c r="CY270" s="28"/>
      <c r="CZ270" s="28"/>
      <c r="DA270" s="28"/>
      <c r="DB270" s="28"/>
      <c r="DC270" s="28"/>
      <c r="DD270" s="28"/>
      <c r="DE270" s="28"/>
      <c r="DF270" s="28"/>
      <c r="DG270" s="28"/>
      <c r="DH270" s="28"/>
      <c r="DI270" s="28"/>
      <c r="EK270" s="28"/>
      <c r="EL270" s="28"/>
      <c r="EM270" s="28"/>
      <c r="EN270" s="28"/>
      <c r="EO270" s="28"/>
      <c r="EP270" s="28"/>
      <c r="ET270" s="28"/>
      <c r="EU270" s="28"/>
      <c r="EV270" s="28"/>
      <c r="II270" s="28"/>
      <c r="IJ270" s="28"/>
      <c r="IK270" s="28"/>
    </row>
    <row r="271" spans="3:245" ht="12.75" customHeight="1">
      <c r="C271" s="28"/>
      <c r="D271" s="28"/>
      <c r="E271" s="28"/>
      <c r="F271" s="28"/>
      <c r="G271" s="28"/>
      <c r="H271" s="28"/>
      <c r="I271" s="28"/>
      <c r="J271" s="28"/>
      <c r="K271" s="28"/>
      <c r="CI271" s="28"/>
      <c r="CJ271" s="28"/>
      <c r="CK271" s="28"/>
      <c r="CL271" s="28"/>
      <c r="CM271" s="28"/>
      <c r="CN271" s="28"/>
      <c r="CO271" s="28"/>
      <c r="CP271" s="28"/>
      <c r="CQ271" s="28"/>
      <c r="CR271" s="28"/>
      <c r="CS271" s="28"/>
      <c r="CT271" s="28"/>
      <c r="CU271" s="28"/>
      <c r="CV271" s="28"/>
      <c r="CW271" s="28"/>
      <c r="CX271" s="28"/>
      <c r="CY271" s="28"/>
      <c r="CZ271" s="28"/>
      <c r="DA271" s="28"/>
      <c r="DB271" s="28"/>
      <c r="DC271" s="28"/>
      <c r="DD271" s="28"/>
      <c r="DE271" s="28"/>
      <c r="DF271" s="28"/>
      <c r="DG271" s="28"/>
      <c r="DH271" s="28"/>
      <c r="DI271" s="28"/>
      <c r="EK271" s="28"/>
      <c r="EL271" s="28"/>
      <c r="EM271" s="28"/>
      <c r="EN271" s="28"/>
      <c r="EO271" s="28"/>
      <c r="EP271" s="28"/>
      <c r="ET271" s="28"/>
      <c r="EU271" s="28"/>
      <c r="EV271" s="28"/>
      <c r="II271" s="28"/>
      <c r="IJ271" s="28"/>
      <c r="IK271" s="28"/>
    </row>
    <row r="272" spans="3:245" ht="12.75" customHeight="1">
      <c r="C272" s="28"/>
      <c r="D272" s="28"/>
      <c r="E272" s="28"/>
      <c r="F272" s="28"/>
      <c r="G272" s="28"/>
      <c r="H272" s="28"/>
      <c r="I272" s="28"/>
      <c r="J272" s="28"/>
      <c r="K272" s="28"/>
      <c r="CI272" s="28"/>
      <c r="CJ272" s="28"/>
      <c r="CK272" s="28"/>
      <c r="CL272" s="28"/>
      <c r="CM272" s="28"/>
      <c r="CN272" s="28"/>
      <c r="CO272" s="28"/>
      <c r="CP272" s="28"/>
      <c r="CQ272" s="28"/>
      <c r="CR272" s="28"/>
      <c r="CS272" s="28"/>
      <c r="CT272" s="28"/>
      <c r="CU272" s="28"/>
      <c r="CV272" s="28"/>
      <c r="CW272" s="28"/>
      <c r="CX272" s="28"/>
      <c r="CY272" s="28"/>
      <c r="CZ272" s="28"/>
      <c r="DA272" s="28"/>
      <c r="DB272" s="28"/>
      <c r="DC272" s="28"/>
      <c r="DD272" s="28"/>
      <c r="DE272" s="28"/>
      <c r="DF272" s="28"/>
      <c r="DG272" s="28"/>
      <c r="DH272" s="28"/>
      <c r="DI272" s="28"/>
      <c r="EK272" s="28"/>
      <c r="EL272" s="28"/>
      <c r="EM272" s="28"/>
      <c r="EN272" s="28"/>
      <c r="EO272" s="28"/>
      <c r="EP272" s="28"/>
      <c r="ET272" s="28"/>
      <c r="EU272" s="28"/>
      <c r="EV272" s="28"/>
      <c r="II272" s="28"/>
      <c r="IJ272" s="28"/>
      <c r="IK272" s="28"/>
    </row>
    <row r="273" spans="3:245" ht="12.75" customHeight="1">
      <c r="C273" s="28"/>
      <c r="D273" s="28"/>
      <c r="E273" s="28"/>
      <c r="F273" s="28"/>
      <c r="G273" s="28"/>
      <c r="H273" s="28"/>
      <c r="I273" s="28"/>
      <c r="J273" s="28"/>
      <c r="K273" s="28"/>
      <c r="CI273" s="28"/>
      <c r="CJ273" s="28"/>
      <c r="CK273" s="28"/>
      <c r="CL273" s="28"/>
      <c r="CM273" s="28"/>
      <c r="CN273" s="28"/>
      <c r="CO273" s="28"/>
      <c r="CP273" s="28"/>
      <c r="CQ273" s="28"/>
      <c r="CR273" s="28"/>
      <c r="CS273" s="28"/>
      <c r="CT273" s="28"/>
      <c r="CU273" s="28"/>
      <c r="CV273" s="28"/>
      <c r="CW273" s="28"/>
      <c r="CX273" s="28"/>
      <c r="CY273" s="28"/>
      <c r="CZ273" s="28"/>
      <c r="DA273" s="28"/>
      <c r="DB273" s="28"/>
      <c r="DC273" s="28"/>
      <c r="DD273" s="28"/>
      <c r="DE273" s="28"/>
      <c r="DF273" s="28"/>
      <c r="DG273" s="28"/>
      <c r="DH273" s="28"/>
      <c r="DI273" s="28"/>
      <c r="EK273" s="28"/>
      <c r="EL273" s="28"/>
      <c r="EM273" s="28"/>
      <c r="EN273" s="28"/>
      <c r="EO273" s="28"/>
      <c r="EP273" s="28"/>
      <c r="ET273" s="28"/>
      <c r="EU273" s="28"/>
      <c r="EV273" s="28"/>
      <c r="II273" s="28"/>
      <c r="IJ273" s="28"/>
      <c r="IK273" s="28"/>
    </row>
    <row r="274" spans="3:245" ht="12.75" customHeight="1">
      <c r="C274" s="28"/>
      <c r="D274" s="28"/>
      <c r="E274" s="28"/>
      <c r="F274" s="28"/>
      <c r="G274" s="28"/>
      <c r="H274" s="28"/>
      <c r="I274" s="28"/>
      <c r="J274" s="28"/>
      <c r="K274" s="28"/>
      <c r="CI274" s="28"/>
      <c r="CJ274" s="28"/>
      <c r="CK274" s="28"/>
      <c r="CL274" s="28"/>
      <c r="CM274" s="28"/>
      <c r="CN274" s="28"/>
      <c r="CO274" s="28"/>
      <c r="CP274" s="28"/>
      <c r="CQ274" s="28"/>
      <c r="CR274" s="28"/>
      <c r="CS274" s="28"/>
      <c r="CT274" s="28"/>
      <c r="CU274" s="28"/>
      <c r="CV274" s="28"/>
      <c r="CW274" s="28"/>
      <c r="CX274" s="28"/>
      <c r="CY274" s="28"/>
      <c r="CZ274" s="28"/>
      <c r="DA274" s="28"/>
      <c r="DB274" s="28"/>
      <c r="DC274" s="28"/>
      <c r="DD274" s="28"/>
      <c r="DE274" s="28"/>
      <c r="DF274" s="28"/>
      <c r="DG274" s="28"/>
      <c r="DH274" s="28"/>
      <c r="DI274" s="28"/>
      <c r="EK274" s="28"/>
      <c r="EL274" s="28"/>
      <c r="EM274" s="28"/>
      <c r="EN274" s="28"/>
      <c r="EO274" s="28"/>
      <c r="EP274" s="28"/>
      <c r="ET274" s="28"/>
      <c r="EU274" s="28"/>
      <c r="EV274" s="28"/>
      <c r="II274" s="28"/>
      <c r="IJ274" s="28"/>
      <c r="IK274" s="28"/>
    </row>
    <row r="275" spans="3:245" ht="12.75" customHeight="1">
      <c r="C275" s="28"/>
      <c r="D275" s="28"/>
      <c r="E275" s="28"/>
      <c r="F275" s="28"/>
      <c r="G275" s="28"/>
      <c r="H275" s="28"/>
      <c r="I275" s="28"/>
      <c r="J275" s="28"/>
      <c r="K275" s="28"/>
      <c r="CI275" s="28"/>
      <c r="CJ275" s="28"/>
      <c r="CK275" s="28"/>
      <c r="CL275" s="28"/>
      <c r="CM275" s="28"/>
      <c r="CN275" s="28"/>
      <c r="CO275" s="28"/>
      <c r="CP275" s="28"/>
      <c r="CQ275" s="28"/>
      <c r="CR275" s="28"/>
      <c r="CS275" s="28"/>
      <c r="CT275" s="28"/>
      <c r="CU275" s="28"/>
      <c r="CV275" s="28"/>
      <c r="CW275" s="28"/>
      <c r="CX275" s="28"/>
      <c r="CY275" s="28"/>
      <c r="CZ275" s="28"/>
      <c r="DA275" s="28"/>
      <c r="DB275" s="28"/>
      <c r="DC275" s="28"/>
      <c r="DD275" s="28"/>
      <c r="DE275" s="28"/>
      <c r="DF275" s="28"/>
      <c r="DG275" s="28"/>
      <c r="DH275" s="28"/>
      <c r="DI275" s="28"/>
      <c r="EK275" s="28"/>
      <c r="EL275" s="28"/>
      <c r="EM275" s="28"/>
      <c r="EN275" s="28"/>
      <c r="EO275" s="28"/>
      <c r="EP275" s="28"/>
      <c r="ET275" s="28"/>
      <c r="EU275" s="28"/>
      <c r="EV275" s="28"/>
      <c r="II275" s="28"/>
      <c r="IJ275" s="28"/>
      <c r="IK275" s="28"/>
    </row>
    <row r="276" spans="3:245" ht="12.75" customHeight="1">
      <c r="C276" s="28"/>
      <c r="D276" s="28"/>
      <c r="E276" s="28"/>
      <c r="F276" s="28"/>
      <c r="G276" s="28"/>
      <c r="H276" s="28"/>
      <c r="I276" s="28"/>
      <c r="J276" s="28"/>
      <c r="K276" s="28"/>
      <c r="CI276" s="28"/>
      <c r="CJ276" s="28"/>
      <c r="CK276" s="28"/>
      <c r="CL276" s="28"/>
      <c r="CM276" s="28"/>
      <c r="CN276" s="28"/>
      <c r="CO276" s="28"/>
      <c r="CP276" s="28"/>
      <c r="CQ276" s="28"/>
      <c r="CR276" s="28"/>
      <c r="CS276" s="28"/>
      <c r="CT276" s="28"/>
      <c r="CU276" s="28"/>
      <c r="CV276" s="28"/>
      <c r="CW276" s="28"/>
      <c r="CX276" s="28"/>
      <c r="CY276" s="28"/>
      <c r="CZ276" s="28"/>
      <c r="DA276" s="28"/>
      <c r="DB276" s="28"/>
      <c r="DC276" s="28"/>
      <c r="DD276" s="28"/>
      <c r="DE276" s="28"/>
      <c r="DF276" s="28"/>
      <c r="DG276" s="28"/>
      <c r="DH276" s="28"/>
      <c r="DI276" s="28"/>
      <c r="EK276" s="28"/>
      <c r="EL276" s="28"/>
      <c r="EM276" s="28"/>
      <c r="EN276" s="28"/>
      <c r="EO276" s="28"/>
      <c r="EP276" s="28"/>
      <c r="ET276" s="28"/>
      <c r="EU276" s="28"/>
      <c r="EV276" s="28"/>
      <c r="II276" s="28"/>
      <c r="IJ276" s="28"/>
      <c r="IK276" s="28"/>
    </row>
    <row r="277" spans="3:245" ht="12.75" customHeight="1">
      <c r="C277" s="28"/>
      <c r="D277" s="28"/>
      <c r="E277" s="28"/>
      <c r="F277" s="28"/>
      <c r="G277" s="28"/>
      <c r="H277" s="28"/>
      <c r="I277" s="28"/>
      <c r="J277" s="28"/>
      <c r="K277" s="28"/>
      <c r="CI277" s="28"/>
      <c r="CJ277" s="28"/>
      <c r="CK277" s="28"/>
      <c r="CL277" s="28"/>
      <c r="CM277" s="28"/>
      <c r="CN277" s="28"/>
      <c r="CO277" s="28"/>
      <c r="CP277" s="28"/>
      <c r="CQ277" s="28"/>
      <c r="CR277" s="28"/>
      <c r="CS277" s="28"/>
      <c r="CT277" s="28"/>
      <c r="CU277" s="28"/>
      <c r="CV277" s="28"/>
      <c r="CW277" s="28"/>
      <c r="CX277" s="28"/>
      <c r="CY277" s="28"/>
      <c r="CZ277" s="28"/>
      <c r="DA277" s="28"/>
      <c r="DB277" s="28"/>
      <c r="DC277" s="28"/>
      <c r="DD277" s="28"/>
      <c r="DE277" s="28"/>
      <c r="DF277" s="28"/>
      <c r="DG277" s="28"/>
      <c r="DH277" s="28"/>
      <c r="DI277" s="28"/>
      <c r="EK277" s="28"/>
      <c r="EL277" s="28"/>
      <c r="EM277" s="28"/>
      <c r="EN277" s="28"/>
      <c r="EO277" s="28"/>
      <c r="EP277" s="28"/>
      <c r="ET277" s="28"/>
      <c r="EU277" s="28"/>
      <c r="EV277" s="28"/>
      <c r="II277" s="28"/>
      <c r="IJ277" s="28"/>
      <c r="IK277" s="28"/>
    </row>
    <row r="278" spans="3:245" ht="12.75" customHeight="1">
      <c r="C278" s="28"/>
      <c r="D278" s="28"/>
      <c r="E278" s="28"/>
      <c r="F278" s="28"/>
      <c r="G278" s="28"/>
      <c r="H278" s="28"/>
      <c r="I278" s="28"/>
      <c r="J278" s="28"/>
      <c r="K278" s="28"/>
      <c r="CI278" s="28"/>
      <c r="CJ278" s="28"/>
      <c r="CK278" s="28"/>
      <c r="CL278" s="28"/>
      <c r="CM278" s="28"/>
      <c r="CN278" s="28"/>
      <c r="CO278" s="28"/>
      <c r="CP278" s="28"/>
      <c r="CQ278" s="28"/>
      <c r="CR278" s="28"/>
      <c r="CS278" s="28"/>
      <c r="CT278" s="28"/>
      <c r="CU278" s="28"/>
      <c r="CV278" s="28"/>
      <c r="CW278" s="28"/>
      <c r="CX278" s="28"/>
      <c r="CY278" s="28"/>
      <c r="CZ278" s="28"/>
      <c r="DA278" s="28"/>
      <c r="DB278" s="28"/>
      <c r="DC278" s="28"/>
      <c r="DD278" s="28"/>
      <c r="DE278" s="28"/>
      <c r="DF278" s="28"/>
      <c r="DG278" s="28"/>
      <c r="DH278" s="28"/>
      <c r="DI278" s="28"/>
      <c r="EK278" s="28"/>
      <c r="EL278" s="28"/>
      <c r="EM278" s="28"/>
      <c r="EN278" s="28"/>
      <c r="EO278" s="28"/>
      <c r="EP278" s="28"/>
      <c r="ET278" s="28"/>
      <c r="EU278" s="28"/>
      <c r="EV278" s="28"/>
      <c r="II278" s="28"/>
      <c r="IJ278" s="28"/>
      <c r="IK278" s="28"/>
    </row>
    <row r="279" spans="3:245" ht="12.75" customHeight="1">
      <c r="C279" s="28"/>
      <c r="D279" s="28"/>
      <c r="E279" s="28"/>
      <c r="F279" s="28"/>
      <c r="G279" s="28"/>
      <c r="H279" s="28"/>
      <c r="I279" s="28"/>
      <c r="J279" s="28"/>
      <c r="K279" s="28"/>
      <c r="CI279" s="28"/>
      <c r="CJ279" s="28"/>
      <c r="CK279" s="28"/>
      <c r="CL279" s="28"/>
      <c r="CM279" s="28"/>
      <c r="CN279" s="28"/>
      <c r="CO279" s="28"/>
      <c r="CP279" s="28"/>
      <c r="CQ279" s="28"/>
      <c r="CR279" s="28"/>
      <c r="CS279" s="28"/>
      <c r="CT279" s="28"/>
      <c r="CU279" s="28"/>
      <c r="CV279" s="28"/>
      <c r="CW279" s="28"/>
      <c r="CX279" s="28"/>
      <c r="CY279" s="28"/>
      <c r="CZ279" s="28"/>
      <c r="DA279" s="28"/>
      <c r="DB279" s="28"/>
      <c r="DC279" s="28"/>
      <c r="DD279" s="28"/>
      <c r="DE279" s="28"/>
      <c r="DF279" s="28"/>
      <c r="DG279" s="28"/>
      <c r="DH279" s="28"/>
      <c r="DI279" s="28"/>
      <c r="EK279" s="28"/>
      <c r="EL279" s="28"/>
      <c r="EM279" s="28"/>
      <c r="EN279" s="28"/>
      <c r="EO279" s="28"/>
      <c r="EP279" s="28"/>
      <c r="ET279" s="28"/>
      <c r="EU279" s="28"/>
      <c r="EV279" s="28"/>
      <c r="II279" s="28"/>
      <c r="IJ279" s="28"/>
      <c r="IK279" s="28"/>
    </row>
    <row r="280" spans="3:245" ht="12.75" customHeight="1">
      <c r="C280" s="28"/>
      <c r="D280" s="28"/>
      <c r="E280" s="28"/>
      <c r="F280" s="28"/>
      <c r="G280" s="28"/>
      <c r="H280" s="28"/>
      <c r="I280" s="28"/>
      <c r="J280" s="28"/>
      <c r="K280" s="28"/>
      <c r="CI280" s="28"/>
      <c r="CJ280" s="28"/>
      <c r="CK280" s="28"/>
      <c r="CL280" s="28"/>
      <c r="CM280" s="28"/>
      <c r="CN280" s="28"/>
      <c r="CO280" s="28"/>
      <c r="CP280" s="28"/>
      <c r="CQ280" s="28"/>
      <c r="CR280" s="28"/>
      <c r="CS280" s="28"/>
      <c r="CT280" s="28"/>
      <c r="CU280" s="28"/>
      <c r="CV280" s="28"/>
      <c r="CW280" s="28"/>
      <c r="CX280" s="28"/>
      <c r="CY280" s="28"/>
      <c r="CZ280" s="28"/>
      <c r="DA280" s="28"/>
      <c r="DB280" s="28"/>
      <c r="DC280" s="28"/>
      <c r="DD280" s="28"/>
      <c r="DE280" s="28"/>
      <c r="DF280" s="28"/>
      <c r="DG280" s="28"/>
      <c r="DH280" s="28"/>
      <c r="DI280" s="28"/>
      <c r="EK280" s="28"/>
      <c r="EL280" s="28"/>
      <c r="EM280" s="28"/>
      <c r="EN280" s="28"/>
      <c r="EO280" s="28"/>
      <c r="EP280" s="28"/>
      <c r="ET280" s="28"/>
      <c r="EU280" s="28"/>
      <c r="EV280" s="28"/>
      <c r="II280" s="28"/>
      <c r="IJ280" s="28"/>
      <c r="IK280" s="28"/>
    </row>
    <row r="281" spans="3:245" ht="12.75" customHeight="1">
      <c r="C281" s="28"/>
      <c r="D281" s="28"/>
      <c r="E281" s="28"/>
      <c r="F281" s="28"/>
      <c r="G281" s="28"/>
      <c r="H281" s="28"/>
      <c r="I281" s="28"/>
      <c r="J281" s="28"/>
      <c r="K281" s="28"/>
      <c r="CI281" s="28"/>
      <c r="CJ281" s="28"/>
      <c r="CK281" s="28"/>
      <c r="CL281" s="28"/>
      <c r="CM281" s="28"/>
      <c r="CN281" s="28"/>
      <c r="CO281" s="28"/>
      <c r="CP281" s="28"/>
      <c r="CQ281" s="28"/>
      <c r="CR281" s="28"/>
      <c r="CS281" s="28"/>
      <c r="CT281" s="28"/>
      <c r="CU281" s="28"/>
      <c r="CV281" s="28"/>
      <c r="CW281" s="28"/>
      <c r="CX281" s="28"/>
      <c r="CY281" s="28"/>
      <c r="CZ281" s="28"/>
      <c r="DA281" s="28"/>
      <c r="DB281" s="28"/>
      <c r="DC281" s="28"/>
      <c r="DD281" s="28"/>
      <c r="DE281" s="28"/>
      <c r="DF281" s="28"/>
      <c r="DG281" s="28"/>
      <c r="DH281" s="28"/>
      <c r="DI281" s="28"/>
      <c r="EK281" s="28"/>
      <c r="EL281" s="28"/>
      <c r="EM281" s="28"/>
      <c r="EN281" s="28"/>
      <c r="EO281" s="28"/>
      <c r="EP281" s="28"/>
      <c r="ET281" s="28"/>
      <c r="EU281" s="28"/>
      <c r="EV281" s="28"/>
      <c r="II281" s="28"/>
      <c r="IJ281" s="28"/>
      <c r="IK281" s="28"/>
    </row>
    <row r="282" spans="3:245" ht="12.75" customHeight="1">
      <c r="C282" s="28"/>
      <c r="D282" s="28"/>
      <c r="E282" s="28"/>
      <c r="F282" s="28"/>
      <c r="G282" s="28"/>
      <c r="H282" s="28"/>
      <c r="I282" s="28"/>
      <c r="J282" s="28"/>
      <c r="K282" s="28"/>
      <c r="CI282" s="28"/>
      <c r="CJ282" s="28"/>
      <c r="CK282" s="28"/>
      <c r="CL282" s="28"/>
      <c r="CM282" s="28"/>
      <c r="CN282" s="28"/>
      <c r="CO282" s="28"/>
      <c r="CP282" s="28"/>
      <c r="CQ282" s="28"/>
      <c r="CR282" s="28"/>
      <c r="CS282" s="28"/>
      <c r="CT282" s="28"/>
      <c r="CU282" s="28"/>
      <c r="CV282" s="28"/>
      <c r="CW282" s="28"/>
      <c r="CX282" s="28"/>
      <c r="CY282" s="28"/>
      <c r="CZ282" s="28"/>
      <c r="DA282" s="28"/>
      <c r="DB282" s="28"/>
      <c r="DC282" s="28"/>
      <c r="DD282" s="28"/>
      <c r="DE282" s="28"/>
      <c r="DF282" s="28"/>
      <c r="DG282" s="28"/>
      <c r="DH282" s="28"/>
      <c r="DI282" s="28"/>
      <c r="EK282" s="28"/>
      <c r="EL282" s="28"/>
      <c r="EM282" s="28"/>
      <c r="EN282" s="28"/>
      <c r="EO282" s="28"/>
      <c r="EP282" s="28"/>
      <c r="ET282" s="28"/>
      <c r="EU282" s="28"/>
      <c r="EV282" s="28"/>
      <c r="II282" s="28"/>
      <c r="IJ282" s="28"/>
      <c r="IK282" s="28"/>
    </row>
    <row r="283" spans="3:245" ht="12.75" customHeight="1">
      <c r="C283" s="28"/>
      <c r="D283" s="28"/>
      <c r="E283" s="28"/>
      <c r="F283" s="28"/>
      <c r="G283" s="28"/>
      <c r="H283" s="28"/>
      <c r="I283" s="28"/>
      <c r="J283" s="28"/>
      <c r="K283" s="28"/>
      <c r="CI283" s="28"/>
      <c r="CJ283" s="28"/>
      <c r="CK283" s="28"/>
      <c r="CL283" s="28"/>
      <c r="CM283" s="28"/>
      <c r="CN283" s="28"/>
      <c r="CO283" s="28"/>
      <c r="CP283" s="28"/>
      <c r="CQ283" s="28"/>
      <c r="CR283" s="28"/>
      <c r="CS283" s="28"/>
      <c r="CT283" s="28"/>
      <c r="CU283" s="28"/>
      <c r="CV283" s="28"/>
      <c r="CW283" s="28"/>
      <c r="CX283" s="28"/>
      <c r="CY283" s="28"/>
      <c r="CZ283" s="28"/>
      <c r="DA283" s="28"/>
      <c r="DB283" s="28"/>
      <c r="DC283" s="28"/>
      <c r="DD283" s="28"/>
      <c r="DE283" s="28"/>
      <c r="DF283" s="28"/>
      <c r="DG283" s="28"/>
      <c r="DH283" s="28"/>
      <c r="DI283" s="28"/>
      <c r="EK283" s="28"/>
      <c r="EL283" s="28"/>
      <c r="EM283" s="28"/>
      <c r="EN283" s="28"/>
      <c r="EO283" s="28"/>
      <c r="EP283" s="28"/>
      <c r="ET283" s="28"/>
      <c r="EU283" s="28"/>
      <c r="EV283" s="28"/>
      <c r="II283" s="28"/>
      <c r="IJ283" s="28"/>
      <c r="IK283" s="28"/>
    </row>
    <row r="284" spans="3:245" ht="12.75" customHeight="1">
      <c r="C284" s="28"/>
      <c r="D284" s="28"/>
      <c r="E284" s="28"/>
      <c r="F284" s="28"/>
      <c r="G284" s="28"/>
      <c r="H284" s="28"/>
      <c r="I284" s="28"/>
      <c r="J284" s="28"/>
      <c r="K284" s="28"/>
      <c r="CI284" s="28"/>
      <c r="CJ284" s="28"/>
      <c r="CK284" s="28"/>
      <c r="CL284" s="28"/>
      <c r="CM284" s="28"/>
      <c r="CN284" s="28"/>
      <c r="CO284" s="28"/>
      <c r="CP284" s="28"/>
      <c r="CQ284" s="28"/>
      <c r="CR284" s="28"/>
      <c r="CS284" s="28"/>
      <c r="CT284" s="28"/>
      <c r="CU284" s="28"/>
      <c r="CV284" s="28"/>
      <c r="CW284" s="28"/>
      <c r="CX284" s="28"/>
      <c r="CY284" s="28"/>
      <c r="CZ284" s="28"/>
      <c r="DA284" s="28"/>
      <c r="DB284" s="28"/>
      <c r="DC284" s="28"/>
      <c r="DD284" s="28"/>
      <c r="DE284" s="28"/>
      <c r="DF284" s="28"/>
      <c r="DG284" s="28"/>
      <c r="DH284" s="28"/>
      <c r="DI284" s="28"/>
      <c r="EK284" s="28"/>
      <c r="EL284" s="28"/>
      <c r="EM284" s="28"/>
      <c r="EN284" s="28"/>
      <c r="EO284" s="28"/>
      <c r="EP284" s="28"/>
      <c r="ET284" s="28"/>
      <c r="EU284" s="28"/>
      <c r="EV284" s="28"/>
      <c r="II284" s="28"/>
      <c r="IJ284" s="28"/>
      <c r="IK284" s="28"/>
    </row>
    <row r="285" spans="3:245" ht="12.75" customHeight="1">
      <c r="C285" s="28"/>
      <c r="D285" s="28"/>
      <c r="E285" s="28"/>
      <c r="F285" s="28"/>
      <c r="G285" s="28"/>
      <c r="H285" s="28"/>
      <c r="I285" s="28"/>
      <c r="J285" s="28"/>
      <c r="K285" s="28"/>
      <c r="CI285" s="28"/>
      <c r="CJ285" s="28"/>
      <c r="CK285" s="28"/>
      <c r="CL285" s="28"/>
      <c r="CM285" s="28"/>
      <c r="CN285" s="28"/>
      <c r="CO285" s="28"/>
      <c r="CP285" s="28"/>
      <c r="CQ285" s="28"/>
      <c r="CR285" s="28"/>
      <c r="CS285" s="28"/>
      <c r="CT285" s="28"/>
      <c r="CU285" s="28"/>
      <c r="CV285" s="28"/>
      <c r="CW285" s="28"/>
      <c r="CX285" s="28"/>
      <c r="CY285" s="28"/>
      <c r="CZ285" s="28"/>
      <c r="DA285" s="28"/>
      <c r="DB285" s="28"/>
      <c r="DC285" s="28"/>
      <c r="DD285" s="28"/>
      <c r="DE285" s="28"/>
      <c r="DF285" s="28"/>
      <c r="DG285" s="28"/>
      <c r="DH285" s="28"/>
      <c r="DI285" s="28"/>
      <c r="EK285" s="28"/>
      <c r="EL285" s="28"/>
      <c r="EM285" s="28"/>
      <c r="EN285" s="28"/>
      <c r="EO285" s="28"/>
      <c r="EP285" s="28"/>
      <c r="ET285" s="28"/>
      <c r="EU285" s="28"/>
      <c r="EV285" s="28"/>
      <c r="II285" s="28"/>
      <c r="IJ285" s="28"/>
      <c r="IK285" s="28"/>
    </row>
    <row r="286" spans="3:245" ht="12.75" customHeight="1">
      <c r="C286" s="28"/>
      <c r="D286" s="28"/>
      <c r="E286" s="28"/>
      <c r="F286" s="28"/>
      <c r="G286" s="28"/>
      <c r="H286" s="28"/>
      <c r="I286" s="28"/>
      <c r="J286" s="28"/>
      <c r="K286" s="28"/>
      <c r="CI286" s="28"/>
      <c r="CJ286" s="28"/>
      <c r="CK286" s="28"/>
      <c r="CL286" s="28"/>
      <c r="CM286" s="28"/>
      <c r="CN286" s="28"/>
      <c r="CO286" s="28"/>
      <c r="CP286" s="28"/>
      <c r="CQ286" s="28"/>
      <c r="CR286" s="28"/>
      <c r="CS286" s="28"/>
      <c r="CT286" s="28"/>
      <c r="CU286" s="28"/>
      <c r="CV286" s="28"/>
      <c r="CW286" s="28"/>
      <c r="CX286" s="28"/>
      <c r="CY286" s="28"/>
      <c r="CZ286" s="28"/>
      <c r="DA286" s="28"/>
      <c r="DB286" s="28"/>
      <c r="DC286" s="28"/>
      <c r="DD286" s="28"/>
      <c r="DE286" s="28"/>
      <c r="DF286" s="28"/>
      <c r="DG286" s="28"/>
      <c r="DH286" s="28"/>
      <c r="DI286" s="28"/>
      <c r="EK286" s="28"/>
      <c r="EL286" s="28"/>
      <c r="EM286" s="28"/>
      <c r="EN286" s="28"/>
      <c r="EO286" s="28"/>
      <c r="EP286" s="28"/>
      <c r="ET286" s="28"/>
      <c r="EU286" s="28"/>
      <c r="EV286" s="28"/>
      <c r="II286" s="28"/>
      <c r="IJ286" s="28"/>
      <c r="IK286" s="28"/>
    </row>
    <row r="287" spans="3:245" ht="12.75" customHeight="1">
      <c r="C287" s="28"/>
      <c r="D287" s="28"/>
      <c r="E287" s="28"/>
      <c r="F287" s="28"/>
      <c r="G287" s="28"/>
      <c r="H287" s="28"/>
      <c r="I287" s="28"/>
      <c r="J287" s="28"/>
      <c r="K287" s="28"/>
      <c r="CI287" s="28"/>
      <c r="CJ287" s="28"/>
      <c r="CK287" s="28"/>
      <c r="CL287" s="28"/>
      <c r="CM287" s="28"/>
      <c r="CN287" s="28"/>
      <c r="CO287" s="28"/>
      <c r="CP287" s="28"/>
      <c r="CQ287" s="28"/>
      <c r="CR287" s="28"/>
      <c r="CS287" s="28"/>
      <c r="CT287" s="28"/>
      <c r="CU287" s="28"/>
      <c r="CV287" s="28"/>
      <c r="CW287" s="28"/>
      <c r="CX287" s="28"/>
      <c r="CY287" s="28"/>
      <c r="CZ287" s="28"/>
      <c r="DA287" s="28"/>
      <c r="DB287" s="28"/>
      <c r="DC287" s="28"/>
      <c r="DD287" s="28"/>
      <c r="DE287" s="28"/>
      <c r="DF287" s="28"/>
      <c r="DG287" s="28"/>
      <c r="DH287" s="28"/>
      <c r="DI287" s="28"/>
      <c r="EK287" s="28"/>
      <c r="EL287" s="28"/>
      <c r="EM287" s="28"/>
      <c r="EN287" s="28"/>
      <c r="EO287" s="28"/>
      <c r="EP287" s="28"/>
      <c r="ET287" s="28"/>
      <c r="EU287" s="28"/>
      <c r="EV287" s="28"/>
      <c r="II287" s="28"/>
      <c r="IJ287" s="28"/>
      <c r="IK287" s="28"/>
    </row>
    <row r="288" spans="3:245" ht="12.75" customHeight="1">
      <c r="C288" s="28"/>
      <c r="D288" s="28"/>
      <c r="E288" s="28"/>
      <c r="F288" s="28"/>
      <c r="G288" s="28"/>
      <c r="H288" s="28"/>
      <c r="I288" s="28"/>
      <c r="J288" s="28"/>
      <c r="K288" s="28"/>
      <c r="CI288" s="28"/>
      <c r="CJ288" s="28"/>
      <c r="CK288" s="28"/>
      <c r="CL288" s="28"/>
      <c r="CM288" s="28"/>
      <c r="CN288" s="28"/>
      <c r="CO288" s="28"/>
      <c r="CP288" s="28"/>
      <c r="CQ288" s="28"/>
      <c r="CR288" s="28"/>
      <c r="CS288" s="28"/>
      <c r="CT288" s="28"/>
      <c r="CU288" s="28"/>
      <c r="CV288" s="28"/>
      <c r="CW288" s="28"/>
      <c r="CX288" s="28"/>
      <c r="CY288" s="28"/>
      <c r="CZ288" s="28"/>
      <c r="DA288" s="28"/>
      <c r="DB288" s="28"/>
      <c r="DC288" s="28"/>
      <c r="DD288" s="28"/>
      <c r="DE288" s="28"/>
      <c r="DF288" s="28"/>
      <c r="DG288" s="28"/>
      <c r="DH288" s="28"/>
      <c r="DI288" s="28"/>
      <c r="EK288" s="28"/>
      <c r="EL288" s="28"/>
      <c r="EM288" s="28"/>
      <c r="EN288" s="28"/>
      <c r="EO288" s="28"/>
      <c r="EP288" s="28"/>
      <c r="ET288" s="28"/>
      <c r="EU288" s="28"/>
      <c r="EV288" s="28"/>
      <c r="II288" s="28"/>
      <c r="IJ288" s="28"/>
      <c r="IK288" s="28"/>
    </row>
    <row r="289" spans="3:245" ht="12.75" customHeight="1">
      <c r="C289" s="28"/>
      <c r="D289" s="28"/>
      <c r="E289" s="28"/>
      <c r="F289" s="28"/>
      <c r="G289" s="28"/>
      <c r="H289" s="28"/>
      <c r="I289" s="28"/>
      <c r="J289" s="28"/>
      <c r="K289" s="28"/>
      <c r="CI289" s="28"/>
      <c r="CJ289" s="28"/>
      <c r="CK289" s="28"/>
      <c r="CL289" s="28"/>
      <c r="CM289" s="28"/>
      <c r="CN289" s="28"/>
      <c r="CO289" s="28"/>
      <c r="CP289" s="28"/>
      <c r="CQ289" s="28"/>
      <c r="CR289" s="28"/>
      <c r="CS289" s="28"/>
      <c r="CT289" s="28"/>
      <c r="CU289" s="28"/>
      <c r="CV289" s="28"/>
      <c r="CW289" s="28"/>
      <c r="CX289" s="28"/>
      <c r="CY289" s="28"/>
      <c r="CZ289" s="28"/>
      <c r="DA289" s="28"/>
      <c r="DB289" s="28"/>
      <c r="DC289" s="28"/>
      <c r="DD289" s="28"/>
      <c r="DE289" s="28"/>
      <c r="DF289" s="28"/>
      <c r="DG289" s="28"/>
      <c r="DH289" s="28"/>
      <c r="DI289" s="28"/>
      <c r="EK289" s="28"/>
      <c r="EL289" s="28"/>
      <c r="EM289" s="28"/>
      <c r="EN289" s="28"/>
      <c r="EO289" s="28"/>
      <c r="EP289" s="28"/>
      <c r="ET289" s="28"/>
      <c r="EU289" s="28"/>
      <c r="EV289" s="28"/>
      <c r="II289" s="28"/>
      <c r="IJ289" s="28"/>
      <c r="IK289" s="28"/>
    </row>
    <row r="290" spans="3:245" ht="12.75" customHeight="1">
      <c r="C290" s="28"/>
      <c r="D290" s="28"/>
      <c r="E290" s="28"/>
      <c r="F290" s="28"/>
      <c r="G290" s="28"/>
      <c r="H290" s="28"/>
      <c r="I290" s="28"/>
      <c r="J290" s="28"/>
      <c r="K290" s="28"/>
      <c r="CI290" s="28"/>
      <c r="CJ290" s="28"/>
      <c r="CK290" s="28"/>
      <c r="CL290" s="28"/>
      <c r="CM290" s="28"/>
      <c r="CN290" s="28"/>
      <c r="CO290" s="28"/>
      <c r="CP290" s="28"/>
      <c r="CQ290" s="28"/>
      <c r="CR290" s="28"/>
      <c r="CS290" s="28"/>
      <c r="CT290" s="28"/>
      <c r="CU290" s="28"/>
      <c r="CV290" s="28"/>
      <c r="CW290" s="28"/>
      <c r="CX290" s="28"/>
      <c r="CY290" s="28"/>
      <c r="CZ290" s="28"/>
      <c r="DA290" s="28"/>
      <c r="DB290" s="28"/>
      <c r="DC290" s="28"/>
      <c r="DD290" s="28"/>
      <c r="DE290" s="28"/>
      <c r="DF290" s="28"/>
      <c r="DG290" s="28"/>
      <c r="DH290" s="28"/>
      <c r="DI290" s="28"/>
      <c r="EK290" s="28"/>
      <c r="EL290" s="28"/>
      <c r="EM290" s="28"/>
      <c r="EN290" s="28"/>
      <c r="EO290" s="28"/>
      <c r="EP290" s="28"/>
      <c r="ET290" s="28"/>
      <c r="EU290" s="28"/>
      <c r="EV290" s="28"/>
      <c r="II290" s="28"/>
      <c r="IJ290" s="28"/>
      <c r="IK290" s="28"/>
    </row>
    <row r="291" spans="3:245" ht="12.75" customHeight="1">
      <c r="C291" s="28"/>
      <c r="D291" s="28"/>
      <c r="E291" s="28"/>
      <c r="F291" s="28"/>
      <c r="G291" s="28"/>
      <c r="H291" s="28"/>
      <c r="I291" s="28"/>
      <c r="J291" s="28"/>
      <c r="K291" s="28"/>
      <c r="CI291" s="28"/>
      <c r="CJ291" s="28"/>
      <c r="CK291" s="28"/>
      <c r="CL291" s="28"/>
      <c r="CM291" s="28"/>
      <c r="CN291" s="28"/>
      <c r="CO291" s="28"/>
      <c r="CP291" s="28"/>
      <c r="CQ291" s="28"/>
      <c r="CR291" s="28"/>
      <c r="CS291" s="28"/>
      <c r="CT291" s="28"/>
      <c r="CU291" s="28"/>
      <c r="CV291" s="28"/>
      <c r="CW291" s="28"/>
      <c r="CX291" s="28"/>
      <c r="CY291" s="28"/>
      <c r="CZ291" s="28"/>
      <c r="DA291" s="28"/>
      <c r="DB291" s="28"/>
      <c r="DC291" s="28"/>
      <c r="DD291" s="28"/>
      <c r="DE291" s="28"/>
      <c r="DF291" s="28"/>
      <c r="DG291" s="28"/>
      <c r="DH291" s="28"/>
      <c r="DI291" s="28"/>
      <c r="EK291" s="28"/>
      <c r="EL291" s="28"/>
      <c r="EM291" s="28"/>
      <c r="EN291" s="28"/>
      <c r="EO291" s="28"/>
      <c r="EP291" s="28"/>
      <c r="ET291" s="28"/>
      <c r="EU291" s="28"/>
      <c r="EV291" s="28"/>
      <c r="II291" s="28"/>
      <c r="IJ291" s="28"/>
      <c r="IK291" s="28"/>
    </row>
    <row r="292" spans="3:245" ht="12.75" customHeight="1">
      <c r="C292" s="28"/>
      <c r="D292" s="28"/>
      <c r="E292" s="28"/>
      <c r="F292" s="28"/>
      <c r="G292" s="28"/>
      <c r="H292" s="28"/>
      <c r="I292" s="28"/>
      <c r="J292" s="28"/>
      <c r="K292" s="28"/>
      <c r="CI292" s="28"/>
      <c r="CJ292" s="28"/>
      <c r="CK292" s="28"/>
      <c r="CL292" s="28"/>
      <c r="CM292" s="28"/>
      <c r="CN292" s="28"/>
      <c r="CO292" s="28"/>
      <c r="CP292" s="28"/>
      <c r="CQ292" s="28"/>
      <c r="CR292" s="28"/>
      <c r="CS292" s="28"/>
      <c r="CT292" s="28"/>
      <c r="CU292" s="28"/>
      <c r="CV292" s="28"/>
      <c r="CW292" s="28"/>
      <c r="CX292" s="28"/>
      <c r="CY292" s="28"/>
      <c r="CZ292" s="28"/>
      <c r="DA292" s="28"/>
      <c r="DB292" s="28"/>
      <c r="DC292" s="28"/>
      <c r="DD292" s="28"/>
      <c r="DE292" s="28"/>
      <c r="DF292" s="28"/>
      <c r="DG292" s="28"/>
      <c r="DH292" s="28"/>
      <c r="DI292" s="28"/>
      <c r="EK292" s="28"/>
      <c r="EL292" s="28"/>
      <c r="EM292" s="28"/>
      <c r="EN292" s="28"/>
      <c r="EO292" s="28"/>
      <c r="EP292" s="28"/>
      <c r="ET292" s="28"/>
      <c r="EU292" s="28"/>
      <c r="EV292" s="28"/>
      <c r="II292" s="28"/>
      <c r="IJ292" s="28"/>
      <c r="IK292" s="28"/>
    </row>
    <row r="293" spans="3:245" ht="12.75" customHeight="1">
      <c r="C293" s="28"/>
      <c r="D293" s="28"/>
      <c r="E293" s="28"/>
      <c r="F293" s="28"/>
      <c r="G293" s="28"/>
      <c r="H293" s="28"/>
      <c r="I293" s="28"/>
      <c r="J293" s="28"/>
      <c r="K293" s="28"/>
      <c r="CI293" s="28"/>
      <c r="CJ293" s="28"/>
      <c r="CK293" s="28"/>
      <c r="CL293" s="28"/>
      <c r="CM293" s="28"/>
      <c r="CN293" s="28"/>
      <c r="CO293" s="28"/>
      <c r="CP293" s="28"/>
      <c r="CQ293" s="28"/>
      <c r="CR293" s="28"/>
      <c r="CS293" s="28"/>
      <c r="CT293" s="28"/>
      <c r="CU293" s="28"/>
      <c r="CV293" s="28"/>
      <c r="CW293" s="28"/>
      <c r="CX293" s="28"/>
      <c r="CY293" s="28"/>
      <c r="CZ293" s="28"/>
      <c r="DA293" s="28"/>
      <c r="DB293" s="28"/>
      <c r="DC293" s="28"/>
      <c r="DD293" s="28"/>
      <c r="DE293" s="28"/>
      <c r="DF293" s="28"/>
      <c r="DG293" s="28"/>
      <c r="DH293" s="28"/>
      <c r="DI293" s="28"/>
      <c r="EK293" s="28"/>
      <c r="EL293" s="28"/>
      <c r="EM293" s="28"/>
      <c r="EN293" s="28"/>
      <c r="EO293" s="28"/>
      <c r="EP293" s="28"/>
      <c r="ET293" s="28"/>
      <c r="EU293" s="28"/>
      <c r="EV293" s="28"/>
      <c r="II293" s="28"/>
      <c r="IJ293" s="28"/>
      <c r="IK293" s="28"/>
    </row>
    <row r="294" spans="3:245" ht="12.75" customHeight="1">
      <c r="C294" s="28"/>
      <c r="D294" s="28"/>
      <c r="E294" s="28"/>
      <c r="F294" s="28"/>
      <c r="G294" s="28"/>
      <c r="H294" s="28"/>
      <c r="I294" s="28"/>
      <c r="J294" s="28"/>
      <c r="K294" s="28"/>
      <c r="CI294" s="28"/>
      <c r="CJ294" s="28"/>
      <c r="CK294" s="28"/>
      <c r="CL294" s="28"/>
      <c r="CM294" s="28"/>
      <c r="CN294" s="28"/>
      <c r="CO294" s="28"/>
      <c r="CP294" s="28"/>
      <c r="CQ294" s="28"/>
      <c r="CR294" s="28"/>
      <c r="CS294" s="28"/>
      <c r="CT294" s="28"/>
      <c r="CU294" s="28"/>
      <c r="CV294" s="28"/>
      <c r="CW294" s="28"/>
      <c r="CX294" s="28"/>
      <c r="CY294" s="28"/>
      <c r="CZ294" s="28"/>
      <c r="DA294" s="28"/>
      <c r="DB294" s="28"/>
      <c r="DC294" s="28"/>
      <c r="DD294" s="28"/>
      <c r="DE294" s="28"/>
      <c r="DF294" s="28"/>
      <c r="DG294" s="28"/>
      <c r="DH294" s="28"/>
      <c r="DI294" s="28"/>
      <c r="EK294" s="28"/>
      <c r="EL294" s="28"/>
      <c r="EM294" s="28"/>
      <c r="EN294" s="28"/>
      <c r="EO294" s="28"/>
      <c r="EP294" s="28"/>
      <c r="ET294" s="28"/>
      <c r="EU294" s="28"/>
      <c r="EV294" s="28"/>
      <c r="II294" s="28"/>
      <c r="IJ294" s="28"/>
      <c r="IK294" s="28"/>
    </row>
    <row r="295" spans="3:245" ht="12.75" customHeight="1">
      <c r="C295" s="28"/>
      <c r="D295" s="28"/>
      <c r="E295" s="28"/>
      <c r="F295" s="28"/>
      <c r="G295" s="28"/>
      <c r="H295" s="28"/>
      <c r="I295" s="28"/>
      <c r="J295" s="28"/>
      <c r="K295" s="28"/>
      <c r="CI295" s="28"/>
      <c r="CJ295" s="28"/>
      <c r="CK295" s="28"/>
      <c r="CL295" s="28"/>
      <c r="CM295" s="28"/>
      <c r="CN295" s="28"/>
      <c r="CO295" s="28"/>
      <c r="CP295" s="28"/>
      <c r="CQ295" s="28"/>
      <c r="CR295" s="28"/>
      <c r="CS295" s="28"/>
      <c r="CT295" s="28"/>
      <c r="CU295" s="28"/>
      <c r="CV295" s="28"/>
      <c r="CW295" s="28"/>
      <c r="CX295" s="28"/>
      <c r="CY295" s="28"/>
      <c r="CZ295" s="28"/>
      <c r="DA295" s="28"/>
      <c r="DB295" s="28"/>
      <c r="DC295" s="28"/>
      <c r="DD295" s="28"/>
      <c r="DE295" s="28"/>
      <c r="DF295" s="28"/>
      <c r="DG295" s="28"/>
      <c r="DH295" s="28"/>
      <c r="DI295" s="28"/>
      <c r="EK295" s="28"/>
      <c r="EL295" s="28"/>
      <c r="EM295" s="28"/>
      <c r="EN295" s="28"/>
      <c r="EO295" s="28"/>
      <c r="EP295" s="28"/>
      <c r="ET295" s="28"/>
      <c r="EU295" s="28"/>
      <c r="EV295" s="28"/>
      <c r="II295" s="28"/>
      <c r="IJ295" s="28"/>
      <c r="IK295" s="28"/>
    </row>
    <row r="296" spans="3:245" ht="12.75" customHeight="1">
      <c r="C296" s="28"/>
      <c r="D296" s="28"/>
      <c r="E296" s="28"/>
      <c r="F296" s="28"/>
      <c r="G296" s="28"/>
      <c r="H296" s="28"/>
      <c r="I296" s="28"/>
      <c r="J296" s="28"/>
      <c r="K296" s="28"/>
      <c r="CI296" s="28"/>
      <c r="CJ296" s="28"/>
      <c r="CK296" s="28"/>
      <c r="CL296" s="28"/>
      <c r="CM296" s="28"/>
      <c r="CN296" s="28"/>
      <c r="CO296" s="28"/>
      <c r="CP296" s="28"/>
      <c r="CQ296" s="28"/>
      <c r="CR296" s="28"/>
      <c r="CS296" s="28"/>
      <c r="CT296" s="28"/>
      <c r="CU296" s="28"/>
      <c r="CV296" s="28"/>
      <c r="CW296" s="28"/>
      <c r="CX296" s="28"/>
      <c r="CY296" s="28"/>
      <c r="CZ296" s="28"/>
      <c r="DA296" s="28"/>
      <c r="DB296" s="28"/>
      <c r="DC296" s="28"/>
      <c r="DD296" s="28"/>
      <c r="DE296" s="28"/>
      <c r="DF296" s="28"/>
      <c r="DG296" s="28"/>
      <c r="DH296" s="28"/>
      <c r="DI296" s="28"/>
      <c r="EK296" s="28"/>
      <c r="EL296" s="28"/>
      <c r="EM296" s="28"/>
      <c r="EN296" s="28"/>
      <c r="EO296" s="28"/>
      <c r="EP296" s="28"/>
      <c r="ET296" s="28"/>
      <c r="EU296" s="28"/>
      <c r="EV296" s="28"/>
      <c r="II296" s="28"/>
      <c r="IJ296" s="28"/>
      <c r="IK296" s="28"/>
    </row>
    <row r="297" spans="3:245" ht="12.75" customHeight="1">
      <c r="C297" s="28"/>
      <c r="D297" s="28"/>
      <c r="E297" s="28"/>
      <c r="F297" s="28"/>
      <c r="G297" s="28"/>
      <c r="H297" s="28"/>
      <c r="I297" s="28"/>
      <c r="J297" s="28"/>
      <c r="K297" s="28"/>
      <c r="CI297" s="28"/>
      <c r="CJ297" s="28"/>
      <c r="CK297" s="28"/>
      <c r="CL297" s="28"/>
      <c r="CM297" s="28"/>
      <c r="CN297" s="28"/>
      <c r="CO297" s="28"/>
      <c r="CP297" s="28"/>
      <c r="CQ297" s="28"/>
      <c r="CR297" s="28"/>
      <c r="CS297" s="28"/>
      <c r="CT297" s="28"/>
      <c r="CU297" s="28"/>
      <c r="CV297" s="28"/>
      <c r="CW297" s="28"/>
      <c r="CX297" s="28"/>
      <c r="CY297" s="28"/>
      <c r="CZ297" s="28"/>
      <c r="DA297" s="28"/>
      <c r="DB297" s="28"/>
      <c r="DC297" s="28"/>
      <c r="DD297" s="28"/>
      <c r="DE297" s="28"/>
      <c r="DF297" s="28"/>
      <c r="DG297" s="28"/>
      <c r="DH297" s="28"/>
      <c r="DI297" s="28"/>
      <c r="EK297" s="28"/>
      <c r="EL297" s="28"/>
      <c r="EM297" s="28"/>
      <c r="EN297" s="28"/>
      <c r="EO297" s="28"/>
      <c r="EP297" s="28"/>
      <c r="ET297" s="28"/>
      <c r="EU297" s="28"/>
      <c r="EV297" s="28"/>
      <c r="II297" s="28"/>
      <c r="IJ297" s="28"/>
      <c r="IK297" s="28"/>
    </row>
    <row r="298" spans="3:245" ht="12.75" customHeight="1">
      <c r="C298" s="28"/>
      <c r="D298" s="28"/>
      <c r="E298" s="28"/>
      <c r="F298" s="28"/>
      <c r="G298" s="28"/>
      <c r="H298" s="28"/>
      <c r="I298" s="28"/>
      <c r="J298" s="28"/>
      <c r="K298" s="28"/>
      <c r="CI298" s="28"/>
      <c r="CJ298" s="28"/>
      <c r="CK298" s="28"/>
      <c r="CL298" s="28"/>
      <c r="CM298" s="28"/>
      <c r="CN298" s="28"/>
      <c r="CO298" s="28"/>
      <c r="CP298" s="28"/>
      <c r="CQ298" s="28"/>
      <c r="CR298" s="28"/>
      <c r="CS298" s="28"/>
      <c r="CT298" s="28"/>
      <c r="CU298" s="28"/>
      <c r="CV298" s="28"/>
      <c r="CW298" s="28"/>
      <c r="CX298" s="28"/>
      <c r="CY298" s="28"/>
      <c r="CZ298" s="28"/>
      <c r="DA298" s="28"/>
      <c r="DB298" s="28"/>
      <c r="DC298" s="28"/>
      <c r="DD298" s="28"/>
      <c r="DE298" s="28"/>
      <c r="DF298" s="28"/>
      <c r="DG298" s="28"/>
      <c r="DH298" s="28"/>
      <c r="DI298" s="28"/>
      <c r="EK298" s="28"/>
      <c r="EL298" s="28"/>
      <c r="EM298" s="28"/>
      <c r="EN298" s="28"/>
      <c r="EO298" s="28"/>
      <c r="EP298" s="28"/>
      <c r="ET298" s="28"/>
      <c r="EU298" s="28"/>
      <c r="EV298" s="28"/>
      <c r="II298" s="28"/>
      <c r="IJ298" s="28"/>
      <c r="IK298" s="28"/>
    </row>
    <row r="299" spans="3:245" ht="12.75" customHeight="1">
      <c r="C299" s="28"/>
      <c r="D299" s="28"/>
      <c r="E299" s="28"/>
      <c r="F299" s="28"/>
      <c r="G299" s="28"/>
      <c r="H299" s="28"/>
      <c r="I299" s="28"/>
      <c r="J299" s="28"/>
      <c r="K299" s="28"/>
      <c r="CI299" s="28"/>
      <c r="CJ299" s="28"/>
      <c r="CK299" s="28"/>
      <c r="CL299" s="28"/>
      <c r="CM299" s="28"/>
      <c r="CN299" s="28"/>
      <c r="CO299" s="28"/>
      <c r="CP299" s="28"/>
      <c r="CQ299" s="28"/>
      <c r="CR299" s="28"/>
      <c r="CS299" s="28"/>
      <c r="CT299" s="28"/>
      <c r="CU299" s="28"/>
      <c r="CV299" s="28"/>
      <c r="CW299" s="28"/>
      <c r="CX299" s="28"/>
      <c r="CY299" s="28"/>
      <c r="CZ299" s="28"/>
      <c r="DA299" s="28"/>
      <c r="DB299" s="28"/>
      <c r="DC299" s="28"/>
      <c r="DD299" s="28"/>
      <c r="DE299" s="28"/>
      <c r="DF299" s="28"/>
      <c r="DG299" s="28"/>
      <c r="DH299" s="28"/>
      <c r="DI299" s="28"/>
      <c r="EK299" s="28"/>
      <c r="EL299" s="28"/>
      <c r="EM299" s="28"/>
      <c r="EN299" s="28"/>
      <c r="EO299" s="28"/>
      <c r="EP299" s="28"/>
      <c r="ET299" s="28"/>
      <c r="EU299" s="28"/>
      <c r="EV299" s="28"/>
      <c r="II299" s="28"/>
      <c r="IJ299" s="28"/>
      <c r="IK299" s="28"/>
    </row>
    <row r="300" spans="3:245" ht="12.75" customHeight="1">
      <c r="C300" s="28"/>
      <c r="D300" s="28"/>
      <c r="E300" s="28"/>
      <c r="F300" s="28"/>
      <c r="G300" s="28"/>
      <c r="H300" s="28"/>
      <c r="I300" s="28"/>
      <c r="J300" s="28"/>
      <c r="K300" s="28"/>
      <c r="CI300" s="28"/>
      <c r="CJ300" s="28"/>
      <c r="CK300" s="28"/>
      <c r="CL300" s="28"/>
      <c r="CM300" s="28"/>
      <c r="CN300" s="28"/>
      <c r="CO300" s="28"/>
      <c r="CP300" s="28"/>
      <c r="CQ300" s="28"/>
      <c r="CR300" s="28"/>
      <c r="CS300" s="28"/>
      <c r="CT300" s="28"/>
      <c r="CU300" s="28"/>
      <c r="CV300" s="28"/>
      <c r="CW300" s="28"/>
      <c r="CX300" s="28"/>
      <c r="CY300" s="28"/>
      <c r="CZ300" s="28"/>
      <c r="DA300" s="28"/>
      <c r="DB300" s="28"/>
      <c r="DC300" s="28"/>
      <c r="DD300" s="28"/>
      <c r="DE300" s="28"/>
      <c r="DF300" s="28"/>
      <c r="DG300" s="28"/>
      <c r="DH300" s="28"/>
      <c r="DI300" s="28"/>
      <c r="EK300" s="28"/>
      <c r="EL300" s="28"/>
      <c r="EM300" s="28"/>
      <c r="EN300" s="28"/>
      <c r="EO300" s="28"/>
      <c r="EP300" s="28"/>
      <c r="ET300" s="28"/>
      <c r="EU300" s="28"/>
      <c r="EV300" s="28"/>
      <c r="II300" s="28"/>
      <c r="IJ300" s="28"/>
      <c r="IK300" s="28"/>
    </row>
    <row r="301" spans="3:245" ht="12.75" customHeight="1">
      <c r="C301" s="28"/>
      <c r="D301" s="28"/>
      <c r="E301" s="28"/>
      <c r="F301" s="28"/>
      <c r="G301" s="28"/>
      <c r="H301" s="28"/>
      <c r="I301" s="28"/>
      <c r="J301" s="28"/>
      <c r="K301" s="28"/>
      <c r="CI301" s="28"/>
      <c r="CJ301" s="28"/>
      <c r="CK301" s="28"/>
      <c r="CL301" s="28"/>
      <c r="CM301" s="28"/>
      <c r="CN301" s="28"/>
      <c r="CO301" s="28"/>
      <c r="CP301" s="28"/>
      <c r="CQ301" s="28"/>
      <c r="CR301" s="28"/>
      <c r="CS301" s="28"/>
      <c r="CT301" s="28"/>
      <c r="CU301" s="28"/>
      <c r="CV301" s="28"/>
      <c r="CW301" s="28"/>
      <c r="CX301" s="28"/>
      <c r="CY301" s="28"/>
      <c r="CZ301" s="28"/>
      <c r="DA301" s="28"/>
      <c r="DB301" s="28"/>
      <c r="DC301" s="28"/>
      <c r="DD301" s="28"/>
      <c r="DE301" s="28"/>
      <c r="DF301" s="28"/>
      <c r="DG301" s="28"/>
      <c r="DH301" s="28"/>
      <c r="DI301" s="28"/>
      <c r="EK301" s="28"/>
      <c r="EL301" s="28"/>
      <c r="EM301" s="28"/>
      <c r="EN301" s="28"/>
      <c r="EO301" s="28"/>
      <c r="EP301" s="28"/>
      <c r="ET301" s="28"/>
      <c r="EU301" s="28"/>
      <c r="EV301" s="28"/>
      <c r="II301" s="28"/>
      <c r="IJ301" s="28"/>
      <c r="IK301" s="28"/>
    </row>
    <row r="302" spans="3:245" ht="12.75" customHeight="1">
      <c r="C302" s="28"/>
      <c r="D302" s="28"/>
      <c r="E302" s="28"/>
      <c r="F302" s="28"/>
      <c r="G302" s="28"/>
      <c r="H302" s="28"/>
      <c r="I302" s="28"/>
      <c r="J302" s="28"/>
      <c r="K302" s="28"/>
      <c r="CI302" s="28"/>
      <c r="CJ302" s="28"/>
      <c r="CK302" s="28"/>
      <c r="CL302" s="28"/>
      <c r="CM302" s="28"/>
      <c r="CN302" s="28"/>
      <c r="CO302" s="28"/>
      <c r="CP302" s="28"/>
      <c r="CQ302" s="28"/>
      <c r="CR302" s="28"/>
      <c r="CS302" s="28"/>
      <c r="CT302" s="28"/>
      <c r="CU302" s="28"/>
      <c r="CV302" s="28"/>
      <c r="CW302" s="28"/>
      <c r="CX302" s="28"/>
      <c r="CY302" s="28"/>
      <c r="CZ302" s="28"/>
      <c r="DA302" s="28"/>
      <c r="DB302" s="28"/>
      <c r="DC302" s="28"/>
      <c r="DD302" s="28"/>
      <c r="DE302" s="28"/>
      <c r="DF302" s="28"/>
      <c r="DG302" s="28"/>
      <c r="DH302" s="28"/>
      <c r="DI302" s="28"/>
      <c r="EK302" s="28"/>
      <c r="EL302" s="28"/>
      <c r="EM302" s="28"/>
      <c r="EN302" s="28"/>
      <c r="EO302" s="28"/>
      <c r="EP302" s="28"/>
      <c r="ET302" s="28"/>
      <c r="EU302" s="28"/>
      <c r="EV302" s="28"/>
      <c r="II302" s="28"/>
      <c r="IJ302" s="28"/>
      <c r="IK302" s="28"/>
    </row>
    <row r="303" spans="3:245" ht="12.75" customHeight="1">
      <c r="C303" s="28"/>
      <c r="D303" s="28"/>
      <c r="E303" s="28"/>
      <c r="F303" s="28"/>
      <c r="G303" s="28"/>
      <c r="H303" s="28"/>
      <c r="I303" s="28"/>
      <c r="J303" s="28"/>
      <c r="K303" s="28"/>
      <c r="CI303" s="28"/>
      <c r="CJ303" s="28"/>
      <c r="CK303" s="28"/>
      <c r="CL303" s="28"/>
      <c r="CM303" s="28"/>
      <c r="CN303" s="28"/>
      <c r="CO303" s="28"/>
      <c r="CP303" s="28"/>
      <c r="CQ303" s="28"/>
      <c r="CR303" s="28"/>
      <c r="CS303" s="28"/>
      <c r="CT303" s="28"/>
      <c r="CU303" s="28"/>
      <c r="CV303" s="28"/>
      <c r="CW303" s="28"/>
      <c r="CX303" s="28"/>
      <c r="CY303" s="28"/>
      <c r="CZ303" s="28"/>
      <c r="DA303" s="28"/>
      <c r="DB303" s="28"/>
      <c r="DC303" s="28"/>
      <c r="DD303" s="28"/>
      <c r="DE303" s="28"/>
      <c r="DF303" s="28"/>
      <c r="DG303" s="28"/>
      <c r="DH303" s="28"/>
      <c r="DI303" s="28"/>
      <c r="EK303" s="28"/>
      <c r="EL303" s="28"/>
      <c r="EM303" s="28"/>
      <c r="EN303" s="28"/>
      <c r="EO303" s="28"/>
      <c r="EP303" s="28"/>
      <c r="ET303" s="28"/>
      <c r="EU303" s="28"/>
      <c r="EV303" s="28"/>
      <c r="II303" s="28"/>
      <c r="IJ303" s="28"/>
      <c r="IK303" s="28"/>
    </row>
    <row r="304" spans="3:245" ht="12.75" customHeight="1">
      <c r="C304" s="28"/>
      <c r="D304" s="28"/>
      <c r="E304" s="28"/>
      <c r="F304" s="28"/>
      <c r="G304" s="28"/>
      <c r="H304" s="28"/>
      <c r="I304" s="28"/>
      <c r="J304" s="28"/>
      <c r="K304" s="28"/>
      <c r="CI304" s="28"/>
      <c r="CJ304" s="28"/>
      <c r="CK304" s="28"/>
      <c r="CL304" s="28"/>
      <c r="CM304" s="28"/>
      <c r="CN304" s="28"/>
      <c r="CO304" s="28"/>
      <c r="CP304" s="28"/>
      <c r="CQ304" s="28"/>
      <c r="CR304" s="28"/>
      <c r="CS304" s="28"/>
      <c r="CT304" s="28"/>
      <c r="CU304" s="28"/>
      <c r="CV304" s="28"/>
      <c r="CW304" s="28"/>
      <c r="CX304" s="28"/>
      <c r="CY304" s="28"/>
      <c r="CZ304" s="28"/>
      <c r="DA304" s="28"/>
      <c r="DB304" s="28"/>
      <c r="DC304" s="28"/>
      <c r="DD304" s="28"/>
      <c r="DE304" s="28"/>
      <c r="DF304" s="28"/>
      <c r="DG304" s="28"/>
      <c r="DH304" s="28"/>
      <c r="DI304" s="28"/>
      <c r="EK304" s="28"/>
      <c r="EL304" s="28"/>
      <c r="EM304" s="28"/>
      <c r="EN304" s="28"/>
      <c r="EO304" s="28"/>
      <c r="EP304" s="28"/>
      <c r="ET304" s="28"/>
      <c r="EU304" s="28"/>
      <c r="EV304" s="28"/>
      <c r="II304" s="28"/>
      <c r="IJ304" s="28"/>
      <c r="IK304" s="28"/>
    </row>
    <row r="305" spans="3:245" ht="12.75" customHeight="1">
      <c r="C305" s="28"/>
      <c r="D305" s="28"/>
      <c r="E305" s="28"/>
      <c r="F305" s="28"/>
      <c r="G305" s="28"/>
      <c r="H305" s="28"/>
      <c r="I305" s="28"/>
      <c r="J305" s="28"/>
      <c r="K305" s="28"/>
      <c r="CI305" s="28"/>
      <c r="CJ305" s="28"/>
      <c r="CK305" s="28"/>
      <c r="CL305" s="28"/>
      <c r="CM305" s="28"/>
      <c r="CN305" s="28"/>
      <c r="CO305" s="28"/>
      <c r="CP305" s="28"/>
      <c r="CQ305" s="28"/>
      <c r="CR305" s="28"/>
      <c r="CS305" s="28"/>
      <c r="CT305" s="28"/>
      <c r="CU305" s="28"/>
      <c r="CV305" s="28"/>
      <c r="CW305" s="28"/>
      <c r="CX305" s="28"/>
      <c r="CY305" s="28"/>
      <c r="CZ305" s="28"/>
      <c r="DA305" s="28"/>
      <c r="DB305" s="28"/>
      <c r="DC305" s="28"/>
      <c r="DD305" s="28"/>
      <c r="DE305" s="28"/>
      <c r="DF305" s="28"/>
      <c r="DG305" s="28"/>
      <c r="DH305" s="28"/>
      <c r="DI305" s="28"/>
      <c r="EK305" s="28"/>
      <c r="EL305" s="28"/>
      <c r="EM305" s="28"/>
      <c r="EN305" s="28"/>
      <c r="EO305" s="28"/>
      <c r="EP305" s="28"/>
      <c r="ET305" s="28"/>
      <c r="EU305" s="28"/>
      <c r="EV305" s="28"/>
      <c r="II305" s="28"/>
      <c r="IJ305" s="28"/>
      <c r="IK305" s="28"/>
    </row>
    <row r="306" spans="3:245" ht="12.75" customHeight="1">
      <c r="C306" s="28"/>
      <c r="D306" s="28"/>
      <c r="E306" s="28"/>
      <c r="F306" s="28"/>
      <c r="G306" s="28"/>
      <c r="H306" s="28"/>
      <c r="I306" s="28"/>
      <c r="J306" s="28"/>
      <c r="K306" s="28"/>
      <c r="CI306" s="28"/>
      <c r="CJ306" s="28"/>
      <c r="CK306" s="28"/>
      <c r="CL306" s="28"/>
      <c r="CM306" s="28"/>
      <c r="CN306" s="28"/>
      <c r="CO306" s="28"/>
      <c r="CP306" s="28"/>
      <c r="CQ306" s="28"/>
      <c r="CR306" s="28"/>
      <c r="CS306" s="28"/>
      <c r="CT306" s="28"/>
      <c r="CU306" s="28"/>
      <c r="CV306" s="28"/>
      <c r="CW306" s="28"/>
      <c r="CX306" s="28"/>
      <c r="CY306" s="28"/>
      <c r="CZ306" s="28"/>
      <c r="DA306" s="28"/>
      <c r="DB306" s="28"/>
      <c r="DC306" s="28"/>
      <c r="DD306" s="28"/>
      <c r="DE306" s="28"/>
      <c r="DF306" s="28"/>
      <c r="DG306" s="28"/>
      <c r="DH306" s="28"/>
      <c r="DI306" s="28"/>
      <c r="EK306" s="28"/>
      <c r="EL306" s="28"/>
      <c r="EM306" s="28"/>
      <c r="EN306" s="28"/>
      <c r="EO306" s="28"/>
      <c r="EP306" s="28"/>
      <c r="ET306" s="28"/>
      <c r="EU306" s="28"/>
      <c r="EV306" s="28"/>
      <c r="II306" s="28"/>
      <c r="IJ306" s="28"/>
      <c r="IK306" s="28"/>
    </row>
    <row r="307" spans="3:245" ht="12.75" customHeight="1">
      <c r="C307" s="28"/>
      <c r="D307" s="28"/>
      <c r="E307" s="28"/>
      <c r="F307" s="28"/>
      <c r="G307" s="28"/>
      <c r="H307" s="28"/>
      <c r="I307" s="28"/>
      <c r="J307" s="28"/>
      <c r="K307" s="28"/>
      <c r="CI307" s="28"/>
      <c r="CJ307" s="28"/>
      <c r="CK307" s="28"/>
      <c r="CL307" s="28"/>
      <c r="CM307" s="28"/>
      <c r="CN307" s="28"/>
      <c r="CO307" s="28"/>
      <c r="CP307" s="28"/>
      <c r="CQ307" s="28"/>
      <c r="CR307" s="28"/>
      <c r="CS307" s="28"/>
      <c r="CT307" s="28"/>
      <c r="CU307" s="28"/>
      <c r="CV307" s="28"/>
      <c r="CW307" s="28"/>
      <c r="CX307" s="28"/>
      <c r="CY307" s="28"/>
      <c r="CZ307" s="28"/>
      <c r="DA307" s="28"/>
      <c r="DB307" s="28"/>
      <c r="DC307" s="28"/>
      <c r="DD307" s="28"/>
      <c r="DE307" s="28"/>
      <c r="DF307" s="28"/>
      <c r="DG307" s="28"/>
      <c r="DH307" s="28"/>
      <c r="DI307" s="28"/>
      <c r="EK307" s="28"/>
      <c r="EL307" s="28"/>
      <c r="EM307" s="28"/>
      <c r="EN307" s="28"/>
      <c r="EO307" s="28"/>
      <c r="EP307" s="28"/>
      <c r="ET307" s="28"/>
      <c r="EU307" s="28"/>
      <c r="EV307" s="28"/>
      <c r="II307" s="28"/>
      <c r="IJ307" s="28"/>
      <c r="IK307" s="28"/>
    </row>
    <row r="308" spans="3:245" ht="12.75" customHeight="1">
      <c r="C308" s="28"/>
      <c r="D308" s="28"/>
      <c r="E308" s="28"/>
      <c r="F308" s="28"/>
      <c r="G308" s="28"/>
      <c r="H308" s="28"/>
      <c r="I308" s="28"/>
      <c r="J308" s="28"/>
      <c r="K308" s="28"/>
      <c r="CI308" s="28"/>
      <c r="CJ308" s="28"/>
      <c r="CK308" s="28"/>
      <c r="CL308" s="28"/>
      <c r="CM308" s="28"/>
      <c r="CN308" s="28"/>
      <c r="CO308" s="28"/>
      <c r="CP308" s="28"/>
      <c r="CQ308" s="28"/>
      <c r="CR308" s="28"/>
      <c r="CS308" s="28"/>
      <c r="CT308" s="28"/>
      <c r="CU308" s="28"/>
      <c r="CV308" s="28"/>
      <c r="CW308" s="28"/>
      <c r="CX308" s="28"/>
      <c r="CY308" s="28"/>
      <c r="CZ308" s="28"/>
      <c r="DA308" s="28"/>
      <c r="DB308" s="28"/>
      <c r="DC308" s="28"/>
      <c r="DD308" s="28"/>
      <c r="DE308" s="28"/>
      <c r="DF308" s="28"/>
      <c r="DG308" s="28"/>
      <c r="DH308" s="28"/>
      <c r="DI308" s="28"/>
      <c r="EK308" s="28"/>
      <c r="EL308" s="28"/>
      <c r="EM308" s="28"/>
      <c r="EN308" s="28"/>
      <c r="EO308" s="28"/>
      <c r="EP308" s="28"/>
      <c r="ET308" s="28"/>
      <c r="EU308" s="28"/>
      <c r="EV308" s="28"/>
      <c r="II308" s="28"/>
      <c r="IJ308" s="28"/>
      <c r="IK308" s="28"/>
    </row>
    <row r="309" spans="3:245" ht="12.75" customHeight="1">
      <c r="C309" s="28"/>
      <c r="D309" s="28"/>
      <c r="E309" s="28"/>
      <c r="F309" s="28"/>
      <c r="G309" s="28"/>
      <c r="H309" s="28"/>
      <c r="I309" s="28"/>
      <c r="J309" s="28"/>
      <c r="K309" s="28"/>
      <c r="CI309" s="28"/>
      <c r="CJ309" s="28"/>
      <c r="CK309" s="28"/>
      <c r="CL309" s="28"/>
      <c r="CM309" s="28"/>
      <c r="CN309" s="28"/>
      <c r="CO309" s="28"/>
      <c r="CP309" s="28"/>
      <c r="CQ309" s="28"/>
      <c r="CR309" s="28"/>
      <c r="CS309" s="28"/>
      <c r="CT309" s="28"/>
      <c r="CU309" s="28"/>
      <c r="CV309" s="28"/>
      <c r="CW309" s="28"/>
      <c r="CX309" s="28"/>
      <c r="CY309" s="28"/>
      <c r="CZ309" s="28"/>
      <c r="DA309" s="28"/>
      <c r="DB309" s="28"/>
      <c r="DC309" s="28"/>
      <c r="DD309" s="28"/>
      <c r="DE309" s="28"/>
      <c r="DF309" s="28"/>
      <c r="DG309" s="28"/>
      <c r="DH309" s="28"/>
      <c r="DI309" s="28"/>
      <c r="EK309" s="28"/>
      <c r="EL309" s="28"/>
      <c r="EM309" s="28"/>
      <c r="EN309" s="28"/>
      <c r="EO309" s="28"/>
      <c r="EP309" s="28"/>
      <c r="ET309" s="28"/>
      <c r="EU309" s="28"/>
      <c r="EV309" s="28"/>
      <c r="II309" s="28"/>
      <c r="IJ309" s="28"/>
      <c r="IK309" s="28"/>
    </row>
    <row r="310" spans="3:245" ht="12.75" customHeight="1">
      <c r="C310" s="28"/>
      <c r="D310" s="28"/>
      <c r="E310" s="28"/>
      <c r="F310" s="28"/>
      <c r="G310" s="28"/>
      <c r="H310" s="28"/>
      <c r="I310" s="28"/>
      <c r="J310" s="28"/>
      <c r="K310" s="28"/>
      <c r="CI310" s="28"/>
      <c r="CJ310" s="28"/>
      <c r="CK310" s="28"/>
      <c r="CL310" s="28"/>
      <c r="CM310" s="28"/>
      <c r="CN310" s="28"/>
      <c r="CO310" s="28"/>
      <c r="CP310" s="28"/>
      <c r="CQ310" s="28"/>
      <c r="CR310" s="28"/>
      <c r="CS310" s="28"/>
      <c r="CT310" s="28"/>
      <c r="CU310" s="28"/>
      <c r="CV310" s="28"/>
      <c r="CW310" s="28"/>
      <c r="CX310" s="28"/>
      <c r="CY310" s="28"/>
      <c r="CZ310" s="28"/>
      <c r="DA310" s="28"/>
      <c r="DB310" s="28"/>
      <c r="DC310" s="28"/>
      <c r="DD310" s="28"/>
      <c r="DE310" s="28"/>
      <c r="DF310" s="28"/>
      <c r="DG310" s="28"/>
      <c r="DH310" s="28"/>
      <c r="DI310" s="28"/>
      <c r="EK310" s="28"/>
      <c r="EL310" s="28"/>
      <c r="EM310" s="28"/>
      <c r="EN310" s="28"/>
      <c r="EO310" s="28"/>
      <c r="EP310" s="28"/>
      <c r="ET310" s="28"/>
      <c r="EU310" s="28"/>
      <c r="EV310" s="28"/>
      <c r="II310" s="28"/>
      <c r="IJ310" s="28"/>
      <c r="IK310" s="28"/>
    </row>
    <row r="311" spans="3:245" ht="12.75" customHeight="1">
      <c r="C311" s="28"/>
      <c r="D311" s="28"/>
      <c r="E311" s="28"/>
      <c r="F311" s="28"/>
      <c r="G311" s="28"/>
      <c r="H311" s="28"/>
      <c r="I311" s="28"/>
      <c r="J311" s="28"/>
      <c r="K311" s="28"/>
      <c r="CI311" s="28"/>
      <c r="CJ311" s="28"/>
      <c r="CK311" s="28"/>
      <c r="CL311" s="28"/>
      <c r="CM311" s="28"/>
      <c r="CN311" s="28"/>
      <c r="CO311" s="28"/>
      <c r="CP311" s="28"/>
      <c r="CQ311" s="28"/>
      <c r="CR311" s="28"/>
      <c r="CS311" s="28"/>
      <c r="CT311" s="28"/>
      <c r="CU311" s="28"/>
      <c r="CV311" s="28"/>
      <c r="CW311" s="28"/>
      <c r="CX311" s="28"/>
      <c r="CY311" s="28"/>
      <c r="CZ311" s="28"/>
      <c r="DA311" s="28"/>
      <c r="DB311" s="28"/>
      <c r="DC311" s="28"/>
      <c r="DD311" s="28"/>
      <c r="DE311" s="28"/>
      <c r="DF311" s="28"/>
      <c r="DG311" s="28"/>
      <c r="DH311" s="28"/>
      <c r="DI311" s="28"/>
      <c r="EK311" s="28"/>
      <c r="EL311" s="28"/>
      <c r="EM311" s="28"/>
      <c r="EN311" s="28"/>
      <c r="EO311" s="28"/>
      <c r="EP311" s="28"/>
      <c r="ET311" s="28"/>
      <c r="EU311" s="28"/>
      <c r="EV311" s="28"/>
      <c r="II311" s="28"/>
      <c r="IJ311" s="28"/>
      <c r="IK311" s="28"/>
    </row>
    <row r="312" spans="3:245" ht="12.75" customHeight="1">
      <c r="C312" s="28"/>
      <c r="D312" s="28"/>
      <c r="E312" s="28"/>
      <c r="F312" s="28"/>
      <c r="G312" s="28"/>
      <c r="H312" s="28"/>
      <c r="I312" s="28"/>
      <c r="J312" s="28"/>
      <c r="K312" s="28"/>
      <c r="CI312" s="28"/>
      <c r="CJ312" s="28"/>
      <c r="CK312" s="28"/>
      <c r="CL312" s="28"/>
      <c r="CM312" s="28"/>
      <c r="CN312" s="28"/>
      <c r="CO312" s="28"/>
      <c r="CP312" s="28"/>
      <c r="CQ312" s="28"/>
      <c r="CR312" s="28"/>
      <c r="CS312" s="28"/>
      <c r="CT312" s="28"/>
      <c r="CU312" s="28"/>
      <c r="CV312" s="28"/>
      <c r="CW312" s="28"/>
      <c r="CX312" s="28"/>
      <c r="CY312" s="28"/>
      <c r="CZ312" s="28"/>
      <c r="DA312" s="28"/>
      <c r="DB312" s="28"/>
      <c r="DC312" s="28"/>
      <c r="DD312" s="28"/>
      <c r="DE312" s="28"/>
      <c r="DF312" s="28"/>
      <c r="DG312" s="28"/>
      <c r="DH312" s="28"/>
      <c r="DI312" s="28"/>
      <c r="EK312" s="28"/>
      <c r="EL312" s="28"/>
      <c r="EM312" s="28"/>
      <c r="EN312" s="28"/>
      <c r="EO312" s="28"/>
      <c r="EP312" s="28"/>
      <c r="ET312" s="28"/>
      <c r="EU312" s="28"/>
      <c r="EV312" s="28"/>
      <c r="II312" s="28"/>
      <c r="IJ312" s="28"/>
      <c r="IK312" s="28"/>
    </row>
    <row r="313" spans="3:245" ht="12.75" customHeight="1">
      <c r="C313" s="28"/>
      <c r="D313" s="28"/>
      <c r="E313" s="28"/>
      <c r="F313" s="28"/>
      <c r="G313" s="28"/>
      <c r="H313" s="28"/>
      <c r="I313" s="28"/>
      <c r="J313" s="28"/>
      <c r="K313" s="28"/>
      <c r="CI313" s="28"/>
      <c r="CJ313" s="28"/>
      <c r="CK313" s="28"/>
      <c r="CL313" s="28"/>
      <c r="CM313" s="28"/>
      <c r="CN313" s="28"/>
      <c r="CO313" s="28"/>
      <c r="CP313" s="28"/>
      <c r="CQ313" s="28"/>
      <c r="CR313" s="28"/>
      <c r="CS313" s="28"/>
      <c r="CT313" s="28"/>
      <c r="CU313" s="28"/>
      <c r="CV313" s="28"/>
      <c r="CW313" s="28"/>
      <c r="CX313" s="28"/>
      <c r="CY313" s="28"/>
      <c r="CZ313" s="28"/>
      <c r="DA313" s="28"/>
      <c r="DB313" s="28"/>
      <c r="DC313" s="28"/>
      <c r="DD313" s="28"/>
      <c r="DE313" s="28"/>
      <c r="DF313" s="28"/>
      <c r="DG313" s="28"/>
      <c r="DH313" s="28"/>
      <c r="DI313" s="28"/>
      <c r="EK313" s="28"/>
      <c r="EL313" s="28"/>
      <c r="EM313" s="28"/>
      <c r="EN313" s="28"/>
      <c r="EO313" s="28"/>
      <c r="EP313" s="28"/>
      <c r="ET313" s="28"/>
      <c r="EU313" s="28"/>
      <c r="EV313" s="28"/>
      <c r="II313" s="28"/>
      <c r="IJ313" s="28"/>
      <c r="IK313" s="28"/>
    </row>
    <row r="314" spans="3:245" ht="12.75" customHeight="1">
      <c r="C314" s="28"/>
      <c r="D314" s="28"/>
      <c r="E314" s="28"/>
      <c r="F314" s="28"/>
      <c r="G314" s="28"/>
      <c r="H314" s="28"/>
      <c r="I314" s="28"/>
      <c r="J314" s="28"/>
      <c r="K314" s="28"/>
      <c r="CI314" s="28"/>
      <c r="CJ314" s="28"/>
      <c r="CK314" s="28"/>
      <c r="CL314" s="28"/>
      <c r="CM314" s="28"/>
      <c r="CN314" s="28"/>
      <c r="CO314" s="28"/>
      <c r="CP314" s="28"/>
      <c r="CQ314" s="28"/>
      <c r="CR314" s="28"/>
      <c r="CS314" s="28"/>
      <c r="CT314" s="28"/>
      <c r="CU314" s="28"/>
      <c r="CV314" s="28"/>
      <c r="CW314" s="28"/>
      <c r="CX314" s="28"/>
      <c r="CY314" s="28"/>
      <c r="CZ314" s="28"/>
      <c r="DA314" s="28"/>
      <c r="DB314" s="28"/>
      <c r="DC314" s="28"/>
      <c r="DD314" s="28"/>
      <c r="DE314" s="28"/>
      <c r="DF314" s="28"/>
      <c r="DG314" s="28"/>
      <c r="DH314" s="28"/>
      <c r="DI314" s="28"/>
      <c r="EK314" s="28"/>
      <c r="EL314" s="28"/>
      <c r="EM314" s="28"/>
      <c r="EN314" s="28"/>
      <c r="EO314" s="28"/>
      <c r="EP314" s="28"/>
      <c r="ET314" s="28"/>
      <c r="EU314" s="28"/>
      <c r="EV314" s="28"/>
      <c r="II314" s="28"/>
      <c r="IJ314" s="28"/>
      <c r="IK314" s="28"/>
    </row>
    <row r="315" spans="3:245" ht="12.75" customHeight="1">
      <c r="C315" s="28"/>
      <c r="D315" s="28"/>
      <c r="E315" s="28"/>
      <c r="F315" s="28"/>
      <c r="G315" s="28"/>
      <c r="H315" s="28"/>
      <c r="I315" s="28"/>
      <c r="J315" s="28"/>
      <c r="K315" s="28"/>
      <c r="CI315" s="28"/>
      <c r="CJ315" s="28"/>
      <c r="CK315" s="28"/>
      <c r="CL315" s="28"/>
      <c r="CM315" s="28"/>
      <c r="CN315" s="28"/>
      <c r="CO315" s="28"/>
      <c r="CP315" s="28"/>
      <c r="CQ315" s="28"/>
      <c r="CR315" s="28"/>
      <c r="CS315" s="28"/>
      <c r="CT315" s="28"/>
      <c r="CU315" s="28"/>
      <c r="CV315" s="28"/>
      <c r="CW315" s="28"/>
      <c r="CX315" s="28"/>
      <c r="CY315" s="28"/>
      <c r="CZ315" s="28"/>
      <c r="DA315" s="28"/>
      <c r="DB315" s="28"/>
      <c r="DC315" s="28"/>
      <c r="DD315" s="28"/>
      <c r="DE315" s="28"/>
      <c r="DF315" s="28"/>
      <c r="DG315" s="28"/>
      <c r="DH315" s="28"/>
      <c r="DI315" s="28"/>
      <c r="EK315" s="28"/>
      <c r="EL315" s="28"/>
      <c r="EM315" s="28"/>
      <c r="EN315" s="28"/>
      <c r="EO315" s="28"/>
      <c r="EP315" s="28"/>
      <c r="ET315" s="28"/>
      <c r="EU315" s="28"/>
      <c r="EV315" s="28"/>
      <c r="II315" s="28"/>
      <c r="IJ315" s="28"/>
      <c r="IK315" s="28"/>
    </row>
    <row r="316" spans="3:245" ht="12.75" customHeight="1">
      <c r="C316" s="28"/>
      <c r="D316" s="28"/>
      <c r="E316" s="28"/>
      <c r="F316" s="28"/>
      <c r="G316" s="28"/>
      <c r="H316" s="28"/>
      <c r="I316" s="28"/>
      <c r="J316" s="28"/>
      <c r="K316" s="28"/>
      <c r="CI316" s="28"/>
      <c r="CJ316" s="28"/>
      <c r="CK316" s="28"/>
      <c r="CL316" s="28"/>
      <c r="CM316" s="28"/>
      <c r="CN316" s="28"/>
      <c r="CO316" s="28"/>
      <c r="CP316" s="28"/>
      <c r="CQ316" s="28"/>
      <c r="CR316" s="28"/>
      <c r="CS316" s="28"/>
      <c r="CT316" s="28"/>
      <c r="CU316" s="28"/>
      <c r="CV316" s="28"/>
      <c r="CW316" s="28"/>
      <c r="CX316" s="28"/>
      <c r="CY316" s="28"/>
      <c r="CZ316" s="28"/>
      <c r="DA316" s="28"/>
      <c r="DB316" s="28"/>
      <c r="DC316" s="28"/>
      <c r="DD316" s="28"/>
      <c r="DE316" s="28"/>
      <c r="DF316" s="28"/>
      <c r="DG316" s="28"/>
      <c r="DH316" s="28"/>
      <c r="DI316" s="28"/>
      <c r="EK316" s="28"/>
      <c r="EL316" s="28"/>
      <c r="EM316" s="28"/>
      <c r="EN316" s="28"/>
      <c r="EO316" s="28"/>
      <c r="EP316" s="28"/>
      <c r="ET316" s="28"/>
      <c r="EU316" s="28"/>
      <c r="EV316" s="28"/>
      <c r="II316" s="28"/>
      <c r="IJ316" s="28"/>
      <c r="IK316" s="28"/>
    </row>
    <row r="317" spans="3:245" ht="12.75" customHeight="1">
      <c r="C317" s="28"/>
      <c r="D317" s="28"/>
      <c r="E317" s="28"/>
      <c r="F317" s="28"/>
      <c r="G317" s="28"/>
      <c r="H317" s="28"/>
      <c r="I317" s="28"/>
      <c r="J317" s="28"/>
      <c r="K317" s="28"/>
      <c r="CI317" s="28"/>
      <c r="CJ317" s="28"/>
      <c r="CK317" s="28"/>
      <c r="CL317" s="28"/>
      <c r="CM317" s="28"/>
      <c r="CN317" s="28"/>
      <c r="CO317" s="28"/>
      <c r="CP317" s="28"/>
      <c r="CQ317" s="28"/>
      <c r="CR317" s="28"/>
      <c r="CS317" s="28"/>
      <c r="CT317" s="28"/>
      <c r="CU317" s="28"/>
      <c r="CV317" s="28"/>
      <c r="CW317" s="28"/>
      <c r="CX317" s="28"/>
      <c r="CY317" s="28"/>
      <c r="CZ317" s="28"/>
      <c r="DA317" s="28"/>
      <c r="DB317" s="28"/>
      <c r="DC317" s="28"/>
      <c r="DD317" s="28"/>
      <c r="DE317" s="28"/>
      <c r="DF317" s="28"/>
      <c r="DG317" s="28"/>
      <c r="DH317" s="28"/>
      <c r="DI317" s="28"/>
      <c r="EK317" s="28"/>
      <c r="EL317" s="28"/>
      <c r="EM317" s="28"/>
      <c r="EN317" s="28"/>
      <c r="EO317" s="28"/>
      <c r="EP317" s="28"/>
      <c r="ET317" s="28"/>
      <c r="EU317" s="28"/>
      <c r="EV317" s="28"/>
      <c r="II317" s="28"/>
      <c r="IJ317" s="28"/>
      <c r="IK317" s="28"/>
    </row>
    <row r="318" spans="3:245" ht="12.75" customHeight="1">
      <c r="C318" s="28"/>
      <c r="D318" s="28"/>
      <c r="E318" s="28"/>
      <c r="F318" s="28"/>
      <c r="G318" s="28"/>
      <c r="H318" s="28"/>
      <c r="I318" s="28"/>
      <c r="J318" s="28"/>
      <c r="K318" s="28"/>
      <c r="CI318" s="28"/>
      <c r="CJ318" s="28"/>
      <c r="CK318" s="28"/>
      <c r="CL318" s="28"/>
      <c r="CM318" s="28"/>
      <c r="CN318" s="28"/>
      <c r="CO318" s="28"/>
      <c r="CP318" s="28"/>
      <c r="CQ318" s="28"/>
      <c r="CR318" s="28"/>
      <c r="CS318" s="28"/>
      <c r="CT318" s="28"/>
      <c r="CU318" s="28"/>
      <c r="CV318" s="28"/>
      <c r="CW318" s="28"/>
      <c r="CX318" s="28"/>
      <c r="CY318" s="28"/>
      <c r="CZ318" s="28"/>
      <c r="DA318" s="28"/>
      <c r="DB318" s="28"/>
      <c r="DC318" s="28"/>
      <c r="DD318" s="28"/>
      <c r="DE318" s="28"/>
      <c r="DF318" s="28"/>
      <c r="DG318" s="28"/>
      <c r="DH318" s="28"/>
      <c r="DI318" s="28"/>
      <c r="EK318" s="28"/>
      <c r="EL318" s="28"/>
      <c r="EM318" s="28"/>
      <c r="EN318" s="28"/>
      <c r="EO318" s="28"/>
      <c r="EP318" s="28"/>
      <c r="ET318" s="28"/>
      <c r="EU318" s="28"/>
      <c r="EV318" s="28"/>
      <c r="II318" s="28"/>
      <c r="IJ318" s="28"/>
      <c r="IK318" s="28"/>
    </row>
    <row r="319" spans="3:245" ht="12.75" customHeight="1">
      <c r="C319" s="28"/>
      <c r="D319" s="28"/>
      <c r="E319" s="28"/>
      <c r="F319" s="28"/>
      <c r="G319" s="28"/>
      <c r="H319" s="28"/>
      <c r="I319" s="28"/>
      <c r="J319" s="28"/>
      <c r="K319" s="28"/>
      <c r="CI319" s="28"/>
      <c r="CJ319" s="28"/>
      <c r="CK319" s="28"/>
      <c r="CL319" s="28"/>
      <c r="CM319" s="28"/>
      <c r="CN319" s="28"/>
      <c r="CO319" s="28"/>
      <c r="CP319" s="28"/>
      <c r="CQ319" s="28"/>
      <c r="CR319" s="28"/>
      <c r="CS319" s="28"/>
      <c r="CT319" s="28"/>
      <c r="CU319" s="28"/>
      <c r="CV319" s="28"/>
      <c r="CW319" s="28"/>
      <c r="CX319" s="28"/>
      <c r="CY319" s="28"/>
      <c r="CZ319" s="28"/>
      <c r="DA319" s="28"/>
      <c r="DB319" s="28"/>
      <c r="DC319" s="28"/>
      <c r="DD319" s="28"/>
      <c r="DE319" s="28"/>
      <c r="DF319" s="28"/>
      <c r="DG319" s="28"/>
      <c r="DH319" s="28"/>
      <c r="DI319" s="28"/>
      <c r="EK319" s="28"/>
      <c r="EL319" s="28"/>
      <c r="EM319" s="28"/>
      <c r="EN319" s="28"/>
      <c r="EO319" s="28"/>
      <c r="EP319" s="28"/>
      <c r="ET319" s="28"/>
      <c r="EU319" s="28"/>
      <c r="EV319" s="28"/>
      <c r="II319" s="28"/>
      <c r="IJ319" s="28"/>
      <c r="IK319" s="28"/>
    </row>
    <row r="320" spans="3:245" ht="12.75" customHeight="1">
      <c r="C320" s="28"/>
      <c r="D320" s="28"/>
      <c r="E320" s="28"/>
      <c r="F320" s="28"/>
      <c r="G320" s="28"/>
      <c r="H320" s="28"/>
      <c r="I320" s="28"/>
      <c r="J320" s="28"/>
      <c r="K320" s="28"/>
      <c r="CI320" s="28"/>
      <c r="CJ320" s="28"/>
      <c r="CK320" s="28"/>
      <c r="CL320" s="28"/>
      <c r="CM320" s="28"/>
      <c r="CN320" s="28"/>
      <c r="CO320" s="28"/>
      <c r="CP320" s="28"/>
      <c r="CQ320" s="28"/>
      <c r="CR320" s="28"/>
      <c r="CS320" s="28"/>
      <c r="CT320" s="28"/>
      <c r="CU320" s="28"/>
      <c r="CV320" s="28"/>
      <c r="CW320" s="28"/>
      <c r="CX320" s="28"/>
      <c r="CY320" s="28"/>
      <c r="CZ320" s="28"/>
      <c r="DA320" s="28"/>
      <c r="DB320" s="28"/>
      <c r="DC320" s="28"/>
      <c r="DD320" s="28"/>
      <c r="DE320" s="28"/>
      <c r="DF320" s="28"/>
      <c r="DG320" s="28"/>
      <c r="DH320" s="28"/>
      <c r="DI320" s="28"/>
      <c r="EK320" s="28"/>
      <c r="EL320" s="28"/>
      <c r="EM320" s="28"/>
      <c r="EN320" s="28"/>
      <c r="EO320" s="28"/>
      <c r="EP320" s="28"/>
      <c r="ET320" s="28"/>
      <c r="EU320" s="28"/>
      <c r="EV320" s="28"/>
      <c r="II320" s="28"/>
      <c r="IJ320" s="28"/>
      <c r="IK320" s="28"/>
    </row>
    <row r="321" spans="3:245" ht="12.75" customHeight="1">
      <c r="C321" s="28"/>
      <c r="D321" s="28"/>
      <c r="E321" s="28"/>
      <c r="F321" s="28"/>
      <c r="G321" s="28"/>
      <c r="H321" s="28"/>
      <c r="I321" s="28"/>
      <c r="J321" s="28"/>
      <c r="K321" s="28"/>
      <c r="CI321" s="28"/>
      <c r="CJ321" s="28"/>
      <c r="CK321" s="28"/>
      <c r="CL321" s="28"/>
      <c r="CM321" s="28"/>
      <c r="CN321" s="28"/>
      <c r="CO321" s="28"/>
      <c r="CP321" s="28"/>
      <c r="CQ321" s="28"/>
      <c r="CR321" s="28"/>
      <c r="CS321" s="28"/>
      <c r="CT321" s="28"/>
      <c r="CU321" s="28"/>
      <c r="CV321" s="28"/>
      <c r="CW321" s="28"/>
      <c r="CX321" s="28"/>
      <c r="CY321" s="28"/>
      <c r="CZ321" s="28"/>
      <c r="DA321" s="28"/>
      <c r="DB321" s="28"/>
      <c r="DC321" s="28"/>
      <c r="DD321" s="28"/>
      <c r="DE321" s="28"/>
      <c r="DF321" s="28"/>
      <c r="DG321" s="28"/>
      <c r="DH321" s="28"/>
      <c r="DI321" s="28"/>
      <c r="EK321" s="28"/>
      <c r="EL321" s="28"/>
      <c r="EM321" s="28"/>
      <c r="EN321" s="28"/>
      <c r="EO321" s="28"/>
      <c r="EP321" s="28"/>
      <c r="ET321" s="28"/>
      <c r="EU321" s="28"/>
      <c r="EV321" s="28"/>
      <c r="II321" s="28"/>
      <c r="IJ321" s="28"/>
      <c r="IK321" s="28"/>
    </row>
    <row r="322" spans="3:245" ht="12.75" customHeight="1">
      <c r="C322" s="28"/>
      <c r="D322" s="28"/>
      <c r="E322" s="28"/>
      <c r="F322" s="28"/>
      <c r="G322" s="28"/>
      <c r="H322" s="28"/>
      <c r="I322" s="28"/>
      <c r="J322" s="28"/>
      <c r="K322" s="28"/>
      <c r="CI322" s="28"/>
      <c r="CJ322" s="28"/>
      <c r="CK322" s="28"/>
      <c r="CL322" s="28"/>
      <c r="CM322" s="28"/>
      <c r="CN322" s="28"/>
      <c r="CO322" s="28"/>
      <c r="CP322" s="28"/>
      <c r="CQ322" s="28"/>
      <c r="CR322" s="28"/>
      <c r="CS322" s="28"/>
      <c r="CT322" s="28"/>
      <c r="CU322" s="28"/>
      <c r="CV322" s="28"/>
      <c r="CW322" s="28"/>
      <c r="CX322" s="28"/>
      <c r="CY322" s="28"/>
      <c r="CZ322" s="28"/>
      <c r="DA322" s="28"/>
      <c r="DB322" s="28"/>
      <c r="DC322" s="28"/>
      <c r="DD322" s="28"/>
      <c r="DE322" s="28"/>
      <c r="DF322" s="28"/>
      <c r="DG322" s="28"/>
      <c r="DH322" s="28"/>
      <c r="DI322" s="28"/>
      <c r="EK322" s="28"/>
      <c r="EL322" s="28"/>
      <c r="EM322" s="28"/>
      <c r="EN322" s="28"/>
      <c r="EO322" s="28"/>
      <c r="EP322" s="28"/>
      <c r="ET322" s="28"/>
      <c r="EU322" s="28"/>
      <c r="EV322" s="28"/>
      <c r="II322" s="28"/>
      <c r="IJ322" s="28"/>
      <c r="IK322" s="28"/>
    </row>
    <row r="323" spans="3:245" ht="12.75" customHeight="1">
      <c r="C323" s="28"/>
      <c r="D323" s="28"/>
      <c r="E323" s="28"/>
      <c r="F323" s="28"/>
      <c r="G323" s="28"/>
      <c r="H323" s="28"/>
      <c r="I323" s="28"/>
      <c r="J323" s="28"/>
      <c r="K323" s="28"/>
      <c r="CI323" s="28"/>
      <c r="CJ323" s="28"/>
      <c r="CK323" s="28"/>
      <c r="CL323" s="28"/>
      <c r="CM323" s="28"/>
      <c r="CN323" s="28"/>
      <c r="CO323" s="28"/>
      <c r="CP323" s="28"/>
      <c r="CQ323" s="28"/>
      <c r="CR323" s="28"/>
      <c r="CS323" s="28"/>
      <c r="CT323" s="28"/>
      <c r="CU323" s="28"/>
      <c r="CV323" s="28"/>
      <c r="CW323" s="28"/>
      <c r="CX323" s="28"/>
      <c r="CY323" s="28"/>
      <c r="CZ323" s="28"/>
      <c r="DA323" s="28"/>
      <c r="DB323" s="28"/>
      <c r="DC323" s="28"/>
      <c r="DD323" s="28"/>
      <c r="DE323" s="28"/>
      <c r="DF323" s="28"/>
      <c r="DG323" s="28"/>
      <c r="DH323" s="28"/>
      <c r="DI323" s="28"/>
      <c r="EK323" s="28"/>
      <c r="EL323" s="28"/>
      <c r="EM323" s="28"/>
      <c r="EN323" s="28"/>
      <c r="EO323" s="28"/>
      <c r="EP323" s="28"/>
      <c r="ET323" s="28"/>
      <c r="EU323" s="28"/>
      <c r="EV323" s="28"/>
      <c r="II323" s="28"/>
      <c r="IJ323" s="28"/>
      <c r="IK323" s="28"/>
    </row>
    <row r="324" spans="3:245" ht="12.75" customHeight="1">
      <c r="C324" s="28"/>
      <c r="D324" s="28"/>
      <c r="E324" s="28"/>
      <c r="F324" s="28"/>
      <c r="G324" s="28"/>
      <c r="H324" s="28"/>
      <c r="I324" s="28"/>
      <c r="J324" s="28"/>
      <c r="K324" s="28"/>
      <c r="CI324" s="28"/>
      <c r="CJ324" s="28"/>
      <c r="CK324" s="28"/>
      <c r="CL324" s="28"/>
      <c r="CM324" s="28"/>
      <c r="CN324" s="28"/>
      <c r="CO324" s="28"/>
      <c r="CP324" s="28"/>
      <c r="CQ324" s="28"/>
      <c r="CR324" s="28"/>
      <c r="CS324" s="28"/>
      <c r="CT324" s="28"/>
      <c r="CU324" s="28"/>
      <c r="CV324" s="28"/>
      <c r="CW324" s="28"/>
      <c r="CX324" s="28"/>
      <c r="CY324" s="28"/>
      <c r="CZ324" s="28"/>
      <c r="DA324" s="28"/>
      <c r="DB324" s="28"/>
      <c r="DC324" s="28"/>
      <c r="DD324" s="28"/>
      <c r="DE324" s="28"/>
      <c r="DF324" s="28"/>
      <c r="DG324" s="28"/>
      <c r="DH324" s="28"/>
      <c r="DI324" s="28"/>
      <c r="EK324" s="28"/>
      <c r="EL324" s="28"/>
      <c r="EM324" s="28"/>
      <c r="EN324" s="28"/>
      <c r="EO324" s="28"/>
      <c r="EP324" s="28"/>
      <c r="ET324" s="28"/>
      <c r="EU324" s="28"/>
      <c r="EV324" s="28"/>
      <c r="II324" s="28"/>
      <c r="IJ324" s="28"/>
      <c r="IK324" s="28"/>
    </row>
    <row r="325" spans="3:245" ht="12.75" customHeight="1">
      <c r="C325" s="28"/>
      <c r="D325" s="28"/>
      <c r="E325" s="28"/>
      <c r="F325" s="28"/>
      <c r="G325" s="28"/>
      <c r="H325" s="28"/>
      <c r="I325" s="28"/>
      <c r="J325" s="28"/>
      <c r="K325" s="28"/>
      <c r="CI325" s="28"/>
      <c r="CJ325" s="28"/>
      <c r="CK325" s="28"/>
      <c r="CL325" s="28"/>
      <c r="CM325" s="28"/>
      <c r="CN325" s="28"/>
      <c r="CO325" s="28"/>
      <c r="CP325" s="28"/>
      <c r="CQ325" s="28"/>
      <c r="CR325" s="28"/>
      <c r="CS325" s="28"/>
      <c r="CT325" s="28"/>
      <c r="CU325" s="28"/>
      <c r="CV325" s="28"/>
      <c r="CW325" s="28"/>
      <c r="CX325" s="28"/>
      <c r="CY325" s="28"/>
      <c r="CZ325" s="28"/>
      <c r="DA325" s="28"/>
      <c r="DB325" s="28"/>
      <c r="DC325" s="28"/>
      <c r="DD325" s="28"/>
      <c r="DE325" s="28"/>
      <c r="DF325" s="28"/>
      <c r="DG325" s="28"/>
      <c r="DH325" s="28"/>
      <c r="DI325" s="28"/>
      <c r="EK325" s="28"/>
      <c r="EL325" s="28"/>
      <c r="EM325" s="28"/>
      <c r="EN325" s="28"/>
      <c r="EO325" s="28"/>
      <c r="EP325" s="28"/>
      <c r="ET325" s="28"/>
      <c r="EU325" s="28"/>
      <c r="EV325" s="28"/>
      <c r="II325" s="28"/>
      <c r="IJ325" s="28"/>
      <c r="IK325" s="28"/>
    </row>
    <row r="326" spans="3:245" ht="12.75" customHeight="1">
      <c r="C326" s="28"/>
      <c r="D326" s="28"/>
      <c r="E326" s="28"/>
      <c r="F326" s="28"/>
      <c r="G326" s="28"/>
      <c r="H326" s="28"/>
      <c r="I326" s="28"/>
      <c r="J326" s="28"/>
      <c r="K326" s="28"/>
      <c r="CI326" s="28"/>
      <c r="CJ326" s="28"/>
      <c r="CK326" s="28"/>
      <c r="CL326" s="28"/>
      <c r="CM326" s="28"/>
      <c r="CN326" s="28"/>
      <c r="CO326" s="28"/>
      <c r="CP326" s="28"/>
      <c r="CQ326" s="28"/>
      <c r="CR326" s="28"/>
      <c r="CS326" s="28"/>
      <c r="CT326" s="28"/>
      <c r="CU326" s="28"/>
      <c r="CV326" s="28"/>
      <c r="CW326" s="28"/>
      <c r="CX326" s="28"/>
      <c r="CY326" s="28"/>
      <c r="CZ326" s="28"/>
      <c r="DA326" s="28"/>
      <c r="DB326" s="28"/>
      <c r="DC326" s="28"/>
      <c r="DD326" s="28"/>
      <c r="DE326" s="28"/>
      <c r="DF326" s="28"/>
      <c r="DG326" s="28"/>
      <c r="DH326" s="28"/>
      <c r="DI326" s="28"/>
      <c r="EK326" s="28"/>
      <c r="EL326" s="28"/>
      <c r="EM326" s="28"/>
      <c r="EN326" s="28"/>
      <c r="EO326" s="28"/>
      <c r="EP326" s="28"/>
      <c r="ET326" s="28"/>
      <c r="EU326" s="28"/>
      <c r="EV326" s="28"/>
      <c r="II326" s="28"/>
      <c r="IJ326" s="28"/>
      <c r="IK326" s="28"/>
    </row>
    <row r="327" spans="3:245" ht="12.75" customHeight="1">
      <c r="C327" s="28"/>
      <c r="D327" s="28"/>
      <c r="E327" s="28"/>
      <c r="F327" s="28"/>
      <c r="G327" s="28"/>
      <c r="H327" s="28"/>
      <c r="I327" s="28"/>
      <c r="J327" s="28"/>
      <c r="K327" s="28"/>
      <c r="CI327" s="28"/>
      <c r="CJ327" s="28"/>
      <c r="CK327" s="28"/>
      <c r="CL327" s="28"/>
      <c r="CM327" s="28"/>
      <c r="CN327" s="28"/>
      <c r="CO327" s="28"/>
      <c r="CP327" s="28"/>
      <c r="CQ327" s="28"/>
      <c r="CR327" s="28"/>
      <c r="CS327" s="28"/>
      <c r="CT327" s="28"/>
      <c r="CU327" s="28"/>
      <c r="CV327" s="28"/>
      <c r="CW327" s="28"/>
      <c r="CX327" s="28"/>
      <c r="CY327" s="28"/>
      <c r="CZ327" s="28"/>
      <c r="DA327" s="28"/>
      <c r="DB327" s="28"/>
      <c r="DC327" s="28"/>
      <c r="DD327" s="28"/>
      <c r="DE327" s="28"/>
      <c r="DF327" s="28"/>
      <c r="DG327" s="28"/>
      <c r="DH327" s="28"/>
      <c r="DI327" s="28"/>
      <c r="EK327" s="28"/>
      <c r="EL327" s="28"/>
      <c r="EM327" s="28"/>
      <c r="EN327" s="28"/>
      <c r="EO327" s="28"/>
      <c r="EP327" s="28"/>
      <c r="ET327" s="28"/>
      <c r="EU327" s="28"/>
      <c r="EV327" s="28"/>
      <c r="II327" s="28"/>
      <c r="IJ327" s="28"/>
      <c r="IK327" s="28"/>
    </row>
    <row r="328" spans="3:245" ht="12.75" customHeight="1">
      <c r="C328" s="28"/>
      <c r="D328" s="28"/>
      <c r="E328" s="28"/>
      <c r="F328" s="28"/>
      <c r="G328" s="28"/>
      <c r="H328" s="28"/>
      <c r="I328" s="28"/>
      <c r="J328" s="28"/>
      <c r="K328" s="28"/>
      <c r="CI328" s="28"/>
      <c r="CJ328" s="28"/>
      <c r="CK328" s="28"/>
      <c r="CL328" s="28"/>
      <c r="CM328" s="28"/>
      <c r="CN328" s="28"/>
      <c r="CO328" s="28"/>
      <c r="CP328" s="28"/>
      <c r="CQ328" s="28"/>
      <c r="CR328" s="28"/>
      <c r="CS328" s="28"/>
      <c r="CT328" s="28"/>
      <c r="CU328" s="28"/>
      <c r="CV328" s="28"/>
      <c r="CW328" s="28"/>
      <c r="CX328" s="28"/>
      <c r="CY328" s="28"/>
      <c r="CZ328" s="28"/>
      <c r="DA328" s="28"/>
      <c r="DB328" s="28"/>
      <c r="DC328" s="28"/>
      <c r="DD328" s="28"/>
      <c r="DE328" s="28"/>
      <c r="DF328" s="28"/>
      <c r="DG328" s="28"/>
      <c r="DH328" s="28"/>
      <c r="DI328" s="28"/>
      <c r="EK328" s="28"/>
      <c r="EL328" s="28"/>
      <c r="EM328" s="28"/>
      <c r="EN328" s="28"/>
      <c r="EO328" s="28"/>
      <c r="EP328" s="28"/>
      <c r="ET328" s="28"/>
      <c r="EU328" s="28"/>
      <c r="EV328" s="28"/>
      <c r="II328" s="28"/>
      <c r="IJ328" s="28"/>
      <c r="IK328" s="28"/>
    </row>
    <row r="329" spans="3:245" ht="12.75" customHeight="1">
      <c r="C329" s="28"/>
      <c r="D329" s="28"/>
      <c r="E329" s="28"/>
      <c r="F329" s="28"/>
      <c r="G329" s="28"/>
      <c r="H329" s="28"/>
      <c r="I329" s="28"/>
      <c r="J329" s="28"/>
      <c r="K329" s="28"/>
      <c r="CI329" s="28"/>
      <c r="CJ329" s="28"/>
      <c r="CK329" s="28"/>
      <c r="CL329" s="28"/>
      <c r="CM329" s="28"/>
      <c r="CN329" s="28"/>
      <c r="CO329" s="28"/>
      <c r="CP329" s="28"/>
      <c r="CQ329" s="28"/>
      <c r="CR329" s="28"/>
      <c r="CS329" s="28"/>
      <c r="CT329" s="28"/>
      <c r="CU329" s="28"/>
      <c r="CV329" s="28"/>
      <c r="CW329" s="28"/>
      <c r="CX329" s="28"/>
      <c r="CY329" s="28"/>
      <c r="CZ329" s="28"/>
      <c r="DA329" s="28"/>
      <c r="DB329" s="28"/>
      <c r="DC329" s="28"/>
      <c r="DD329" s="28"/>
      <c r="DE329" s="28"/>
      <c r="DF329" s="28"/>
      <c r="DG329" s="28"/>
      <c r="DH329" s="28"/>
      <c r="DI329" s="28"/>
      <c r="EK329" s="28"/>
      <c r="EL329" s="28"/>
      <c r="EM329" s="28"/>
      <c r="EN329" s="28"/>
      <c r="EO329" s="28"/>
      <c r="EP329" s="28"/>
      <c r="ET329" s="28"/>
      <c r="EU329" s="28"/>
      <c r="EV329" s="28"/>
      <c r="II329" s="28"/>
      <c r="IJ329" s="28"/>
      <c r="IK329" s="28"/>
    </row>
    <row r="330" spans="3:245" ht="12.75" customHeight="1">
      <c r="C330" s="28"/>
      <c r="D330" s="28"/>
      <c r="E330" s="28"/>
      <c r="F330" s="28"/>
      <c r="G330" s="28"/>
      <c r="H330" s="28"/>
      <c r="I330" s="28"/>
      <c r="J330" s="28"/>
      <c r="K330" s="28"/>
      <c r="CI330" s="28"/>
      <c r="CJ330" s="28"/>
      <c r="CK330" s="28"/>
      <c r="CL330" s="28"/>
      <c r="CM330" s="28"/>
      <c r="CN330" s="28"/>
      <c r="CO330" s="28"/>
      <c r="CP330" s="28"/>
      <c r="CQ330" s="28"/>
      <c r="CR330" s="28"/>
      <c r="CS330" s="28"/>
      <c r="CT330" s="28"/>
      <c r="CU330" s="28"/>
      <c r="CV330" s="28"/>
      <c r="CW330" s="28"/>
      <c r="CX330" s="28"/>
      <c r="CY330" s="28"/>
      <c r="CZ330" s="28"/>
      <c r="DA330" s="28"/>
      <c r="DB330" s="28"/>
      <c r="DC330" s="28"/>
      <c r="DD330" s="28"/>
      <c r="DE330" s="28"/>
      <c r="DF330" s="28"/>
      <c r="DG330" s="28"/>
      <c r="DH330" s="28"/>
      <c r="DI330" s="28"/>
      <c r="EK330" s="28"/>
      <c r="EL330" s="28"/>
      <c r="EM330" s="28"/>
      <c r="EN330" s="28"/>
      <c r="EO330" s="28"/>
      <c r="EP330" s="28"/>
      <c r="ET330" s="28"/>
      <c r="EU330" s="28"/>
      <c r="EV330" s="28"/>
      <c r="II330" s="28"/>
      <c r="IJ330" s="28"/>
      <c r="IK330" s="28"/>
    </row>
    <row r="331" spans="3:245" ht="12.75" customHeight="1">
      <c r="C331" s="28"/>
      <c r="D331" s="28"/>
      <c r="E331" s="28"/>
      <c r="F331" s="28"/>
      <c r="G331" s="28"/>
      <c r="H331" s="28"/>
      <c r="I331" s="28"/>
      <c r="J331" s="28"/>
      <c r="K331" s="28"/>
      <c r="CI331" s="28"/>
      <c r="CJ331" s="28"/>
      <c r="CK331" s="28"/>
      <c r="CL331" s="28"/>
      <c r="CM331" s="28"/>
      <c r="CN331" s="28"/>
      <c r="CO331" s="28"/>
      <c r="CP331" s="28"/>
      <c r="CQ331" s="28"/>
      <c r="CR331" s="28"/>
      <c r="CS331" s="28"/>
      <c r="CT331" s="28"/>
      <c r="CU331" s="28"/>
      <c r="CV331" s="28"/>
      <c r="CW331" s="28"/>
      <c r="CX331" s="28"/>
      <c r="CY331" s="28"/>
      <c r="CZ331" s="28"/>
      <c r="DA331" s="28"/>
      <c r="DB331" s="28"/>
      <c r="DC331" s="28"/>
      <c r="DD331" s="28"/>
      <c r="DE331" s="28"/>
      <c r="DF331" s="28"/>
      <c r="DG331" s="28"/>
      <c r="DH331" s="28"/>
      <c r="DI331" s="28"/>
      <c r="EK331" s="28"/>
      <c r="EL331" s="28"/>
      <c r="EM331" s="28"/>
      <c r="EN331" s="28"/>
      <c r="EO331" s="28"/>
      <c r="EP331" s="28"/>
      <c r="ET331" s="28"/>
      <c r="EU331" s="28"/>
      <c r="EV331" s="28"/>
      <c r="II331" s="28"/>
      <c r="IJ331" s="28"/>
      <c r="IK331" s="28"/>
    </row>
    <row r="332" spans="3:245" ht="12.75" customHeight="1">
      <c r="C332" s="28"/>
      <c r="D332" s="28"/>
      <c r="E332" s="28"/>
      <c r="F332" s="28"/>
      <c r="G332" s="28"/>
      <c r="H332" s="28"/>
      <c r="I332" s="28"/>
      <c r="J332" s="28"/>
      <c r="K332" s="28"/>
      <c r="CI332" s="28"/>
      <c r="CJ332" s="28"/>
      <c r="CK332" s="28"/>
      <c r="CL332" s="28"/>
      <c r="CM332" s="28"/>
      <c r="CN332" s="28"/>
      <c r="CO332" s="28"/>
      <c r="CP332" s="28"/>
      <c r="CQ332" s="28"/>
      <c r="CR332" s="28"/>
      <c r="CS332" s="28"/>
      <c r="CT332" s="28"/>
      <c r="CU332" s="28"/>
      <c r="CV332" s="28"/>
      <c r="CW332" s="28"/>
      <c r="CX332" s="28"/>
      <c r="CY332" s="28"/>
      <c r="CZ332" s="28"/>
      <c r="DA332" s="28"/>
      <c r="DB332" s="28"/>
      <c r="DC332" s="28"/>
      <c r="DD332" s="28"/>
      <c r="DE332" s="28"/>
      <c r="DF332" s="28"/>
      <c r="DG332" s="28"/>
      <c r="DH332" s="28"/>
      <c r="DI332" s="28"/>
      <c r="EK332" s="28"/>
      <c r="EL332" s="28"/>
      <c r="EM332" s="28"/>
      <c r="EN332" s="28"/>
      <c r="EO332" s="28"/>
      <c r="EP332" s="28"/>
      <c r="ET332" s="28"/>
      <c r="EU332" s="28"/>
      <c r="EV332" s="28"/>
      <c r="II332" s="28"/>
      <c r="IJ332" s="28"/>
      <c r="IK332" s="28"/>
    </row>
    <row r="333" spans="3:245" ht="12.75" customHeight="1">
      <c r="C333" s="28"/>
      <c r="D333" s="28"/>
      <c r="E333" s="28"/>
      <c r="F333" s="28"/>
      <c r="G333" s="28"/>
      <c r="H333" s="28"/>
      <c r="I333" s="28"/>
      <c r="J333" s="28"/>
      <c r="K333" s="28"/>
      <c r="CI333" s="28"/>
      <c r="CJ333" s="28"/>
      <c r="CK333" s="28"/>
      <c r="CL333" s="28"/>
      <c r="CM333" s="28"/>
      <c r="CN333" s="28"/>
      <c r="CO333" s="28"/>
      <c r="CP333" s="28"/>
      <c r="CQ333" s="28"/>
      <c r="CR333" s="28"/>
      <c r="CS333" s="28"/>
      <c r="CT333" s="28"/>
      <c r="CU333" s="28"/>
      <c r="CV333" s="28"/>
      <c r="CW333" s="28"/>
      <c r="CX333" s="28"/>
      <c r="CY333" s="28"/>
      <c r="CZ333" s="28"/>
      <c r="DA333" s="28"/>
      <c r="DB333" s="28"/>
      <c r="DC333" s="28"/>
      <c r="DD333" s="28"/>
      <c r="DE333" s="28"/>
      <c r="DF333" s="28"/>
      <c r="DG333" s="28"/>
      <c r="DH333" s="28"/>
      <c r="DI333" s="28"/>
      <c r="EK333" s="28"/>
      <c r="EL333" s="28"/>
      <c r="EM333" s="28"/>
      <c r="EN333" s="28"/>
      <c r="EO333" s="28"/>
      <c r="EP333" s="28"/>
      <c r="ET333" s="28"/>
      <c r="EU333" s="28"/>
      <c r="EV333" s="28"/>
      <c r="II333" s="28"/>
      <c r="IJ333" s="28"/>
      <c r="IK333" s="28"/>
    </row>
    <row r="334" spans="3:245" ht="12.75" customHeight="1">
      <c r="C334" s="28"/>
      <c r="D334" s="28"/>
      <c r="E334" s="28"/>
      <c r="F334" s="28"/>
      <c r="G334" s="28"/>
      <c r="H334" s="28"/>
      <c r="I334" s="28"/>
      <c r="J334" s="28"/>
      <c r="K334" s="28"/>
      <c r="CI334" s="28"/>
      <c r="CJ334" s="28"/>
      <c r="CK334" s="28"/>
      <c r="CL334" s="28"/>
      <c r="CM334" s="28"/>
      <c r="CN334" s="28"/>
      <c r="CO334" s="28"/>
      <c r="CP334" s="28"/>
      <c r="CQ334" s="28"/>
      <c r="CR334" s="28"/>
      <c r="CS334" s="28"/>
      <c r="CT334" s="28"/>
      <c r="CU334" s="28"/>
      <c r="CV334" s="28"/>
      <c r="CW334" s="28"/>
      <c r="CX334" s="28"/>
      <c r="CY334" s="28"/>
      <c r="CZ334" s="28"/>
      <c r="DA334" s="28"/>
      <c r="DB334" s="28"/>
      <c r="DC334" s="28"/>
      <c r="DD334" s="28"/>
      <c r="DE334" s="28"/>
      <c r="DF334" s="28"/>
      <c r="DG334" s="28"/>
      <c r="DH334" s="28"/>
      <c r="DI334" s="28"/>
      <c r="EK334" s="28"/>
      <c r="EL334" s="28"/>
      <c r="EM334" s="28"/>
      <c r="EN334" s="28"/>
      <c r="EO334" s="28"/>
      <c r="EP334" s="28"/>
      <c r="ET334" s="28"/>
      <c r="EU334" s="28"/>
      <c r="EV334" s="28"/>
      <c r="II334" s="28"/>
      <c r="IJ334" s="28"/>
      <c r="IK334" s="28"/>
    </row>
    <row r="335" spans="3:245" ht="12.75" customHeight="1">
      <c r="C335" s="28"/>
      <c r="D335" s="28"/>
      <c r="E335" s="28"/>
      <c r="F335" s="28"/>
      <c r="G335" s="28"/>
      <c r="H335" s="28"/>
      <c r="I335" s="28"/>
      <c r="J335" s="28"/>
      <c r="K335" s="28"/>
      <c r="CI335" s="28"/>
      <c r="CJ335" s="28"/>
      <c r="CK335" s="28"/>
      <c r="CL335" s="28"/>
      <c r="CM335" s="28"/>
      <c r="CN335" s="28"/>
      <c r="CO335" s="28"/>
      <c r="CP335" s="28"/>
      <c r="CQ335" s="28"/>
      <c r="CR335" s="28"/>
      <c r="CS335" s="28"/>
      <c r="CT335" s="28"/>
      <c r="CU335" s="28"/>
      <c r="CV335" s="28"/>
      <c r="CW335" s="28"/>
      <c r="CX335" s="28"/>
      <c r="CY335" s="28"/>
      <c r="CZ335" s="28"/>
      <c r="DA335" s="28"/>
      <c r="DB335" s="28"/>
      <c r="DC335" s="28"/>
      <c r="DD335" s="28"/>
      <c r="DE335" s="28"/>
      <c r="DF335" s="28"/>
      <c r="DG335" s="28"/>
      <c r="DH335" s="28"/>
      <c r="DI335" s="28"/>
      <c r="EK335" s="28"/>
      <c r="EL335" s="28"/>
      <c r="EM335" s="28"/>
      <c r="EN335" s="28"/>
      <c r="EO335" s="28"/>
      <c r="EP335" s="28"/>
      <c r="ET335" s="28"/>
      <c r="EU335" s="28"/>
      <c r="EV335" s="28"/>
      <c r="II335" s="28"/>
      <c r="IJ335" s="28"/>
      <c r="IK335" s="28"/>
    </row>
    <row r="336" spans="3:245" ht="12.75" customHeight="1">
      <c r="C336" s="28"/>
      <c r="D336" s="28"/>
      <c r="E336" s="28"/>
      <c r="F336" s="28"/>
      <c r="G336" s="28"/>
      <c r="H336" s="28"/>
      <c r="I336" s="28"/>
      <c r="J336" s="28"/>
      <c r="K336" s="28"/>
      <c r="CI336" s="28"/>
      <c r="CJ336" s="28"/>
      <c r="CK336" s="28"/>
      <c r="CL336" s="28"/>
      <c r="CM336" s="28"/>
      <c r="CN336" s="28"/>
      <c r="CO336" s="28"/>
      <c r="CP336" s="28"/>
      <c r="CQ336" s="28"/>
      <c r="CR336" s="28"/>
      <c r="CS336" s="28"/>
      <c r="CT336" s="28"/>
      <c r="CU336" s="28"/>
      <c r="CV336" s="28"/>
      <c r="CW336" s="28"/>
      <c r="CX336" s="28"/>
      <c r="CY336" s="28"/>
      <c r="CZ336" s="28"/>
      <c r="DA336" s="28"/>
      <c r="DB336" s="28"/>
      <c r="DC336" s="28"/>
      <c r="DD336" s="28"/>
      <c r="DE336" s="28"/>
      <c r="DF336" s="28"/>
      <c r="DG336" s="28"/>
      <c r="DH336" s="28"/>
      <c r="DI336" s="28"/>
      <c r="EK336" s="28"/>
      <c r="EL336" s="28"/>
      <c r="EM336" s="28"/>
      <c r="EN336" s="28"/>
      <c r="EO336" s="28"/>
      <c r="EP336" s="28"/>
      <c r="ET336" s="28"/>
      <c r="EU336" s="28"/>
      <c r="EV336" s="28"/>
      <c r="II336" s="28"/>
      <c r="IJ336" s="28"/>
      <c r="IK336" s="28"/>
    </row>
    <row r="337" spans="3:245" ht="12.75" customHeight="1">
      <c r="C337" s="28"/>
      <c r="D337" s="28"/>
      <c r="E337" s="28"/>
      <c r="F337" s="28"/>
      <c r="G337" s="28"/>
      <c r="H337" s="28"/>
      <c r="I337" s="28"/>
      <c r="J337" s="28"/>
      <c r="K337" s="28"/>
      <c r="CI337" s="28"/>
      <c r="CJ337" s="28"/>
      <c r="CK337" s="28"/>
      <c r="CL337" s="28"/>
      <c r="CM337" s="28"/>
      <c r="CN337" s="28"/>
      <c r="CO337" s="28"/>
      <c r="CP337" s="28"/>
      <c r="CQ337" s="28"/>
      <c r="CR337" s="28"/>
      <c r="CS337" s="28"/>
      <c r="CT337" s="28"/>
      <c r="CU337" s="28"/>
      <c r="CV337" s="28"/>
      <c r="CW337" s="28"/>
      <c r="CX337" s="28"/>
      <c r="CY337" s="28"/>
      <c r="CZ337" s="28"/>
      <c r="DA337" s="28"/>
      <c r="DB337" s="28"/>
      <c r="DC337" s="28"/>
      <c r="DD337" s="28"/>
      <c r="DE337" s="28"/>
      <c r="DF337" s="28"/>
      <c r="DG337" s="28"/>
      <c r="DH337" s="28"/>
      <c r="DI337" s="28"/>
      <c r="EK337" s="28"/>
      <c r="EL337" s="28"/>
      <c r="EM337" s="28"/>
      <c r="EN337" s="28"/>
      <c r="EO337" s="28"/>
      <c r="EP337" s="28"/>
      <c r="ET337" s="28"/>
      <c r="EU337" s="28"/>
      <c r="EV337" s="28"/>
      <c r="II337" s="28"/>
      <c r="IJ337" s="28"/>
      <c r="IK337" s="28"/>
    </row>
    <row r="338" spans="3:245" ht="12.75" customHeight="1">
      <c r="C338" s="28"/>
      <c r="D338" s="28"/>
      <c r="E338" s="28"/>
      <c r="F338" s="28"/>
      <c r="G338" s="28"/>
      <c r="H338" s="28"/>
      <c r="I338" s="28"/>
      <c r="J338" s="28"/>
      <c r="K338" s="28"/>
      <c r="CI338" s="28"/>
      <c r="CJ338" s="28"/>
      <c r="CK338" s="28"/>
      <c r="CL338" s="28"/>
      <c r="CM338" s="28"/>
      <c r="CN338" s="28"/>
      <c r="CO338" s="28"/>
      <c r="CP338" s="28"/>
      <c r="CQ338" s="28"/>
      <c r="CR338" s="28"/>
      <c r="CS338" s="28"/>
      <c r="CT338" s="28"/>
      <c r="CU338" s="28"/>
      <c r="CV338" s="28"/>
      <c r="CW338" s="28"/>
      <c r="CX338" s="28"/>
      <c r="CY338" s="28"/>
      <c r="CZ338" s="28"/>
      <c r="DA338" s="28"/>
      <c r="DB338" s="28"/>
      <c r="DC338" s="28"/>
      <c r="DD338" s="28"/>
      <c r="DE338" s="28"/>
      <c r="DF338" s="28"/>
      <c r="DG338" s="28"/>
      <c r="DH338" s="28"/>
      <c r="DI338" s="28"/>
      <c r="EK338" s="28"/>
      <c r="EL338" s="28"/>
      <c r="EM338" s="28"/>
      <c r="EN338" s="28"/>
      <c r="EO338" s="28"/>
      <c r="EP338" s="28"/>
      <c r="ET338" s="28"/>
      <c r="EU338" s="28"/>
      <c r="EV338" s="28"/>
      <c r="II338" s="28"/>
      <c r="IJ338" s="28"/>
      <c r="IK338" s="28"/>
    </row>
    <row r="339" spans="3:245" ht="12.75" customHeight="1">
      <c r="C339" s="28"/>
      <c r="D339" s="28"/>
      <c r="E339" s="28"/>
      <c r="F339" s="28"/>
      <c r="G339" s="28"/>
      <c r="H339" s="28"/>
      <c r="I339" s="28"/>
      <c r="J339" s="28"/>
      <c r="K339" s="28"/>
      <c r="CI339" s="28"/>
      <c r="CJ339" s="28"/>
      <c r="CK339" s="28"/>
      <c r="CL339" s="28"/>
      <c r="CM339" s="28"/>
      <c r="CN339" s="28"/>
      <c r="CO339" s="28"/>
      <c r="CP339" s="28"/>
      <c r="CQ339" s="28"/>
      <c r="CR339" s="28"/>
      <c r="CS339" s="28"/>
      <c r="CT339" s="28"/>
      <c r="CU339" s="28"/>
      <c r="CV339" s="28"/>
      <c r="CW339" s="28"/>
      <c r="CX339" s="28"/>
      <c r="CY339" s="28"/>
      <c r="CZ339" s="28"/>
      <c r="DA339" s="28"/>
      <c r="DB339" s="28"/>
      <c r="DC339" s="28"/>
      <c r="DD339" s="28"/>
      <c r="DE339" s="28"/>
      <c r="DF339" s="28"/>
      <c r="DG339" s="28"/>
      <c r="DH339" s="28"/>
      <c r="DI339" s="28"/>
      <c r="EK339" s="28"/>
      <c r="EL339" s="28"/>
      <c r="EM339" s="28"/>
      <c r="EN339" s="28"/>
      <c r="EO339" s="28"/>
      <c r="EP339" s="28"/>
      <c r="ET339" s="28"/>
      <c r="EU339" s="28"/>
      <c r="EV339" s="28"/>
      <c r="II339" s="28"/>
      <c r="IJ339" s="28"/>
      <c r="IK339" s="28"/>
    </row>
    <row r="340" spans="3:245" ht="12.75" customHeight="1">
      <c r="C340" s="28"/>
      <c r="D340" s="28"/>
      <c r="E340" s="28"/>
      <c r="F340" s="28"/>
      <c r="G340" s="28"/>
      <c r="H340" s="28"/>
      <c r="I340" s="28"/>
      <c r="J340" s="28"/>
      <c r="K340" s="28"/>
      <c r="CI340" s="28"/>
      <c r="CJ340" s="28"/>
      <c r="CK340" s="28"/>
      <c r="CL340" s="28"/>
      <c r="CM340" s="28"/>
      <c r="CN340" s="28"/>
      <c r="CO340" s="28"/>
      <c r="CP340" s="28"/>
      <c r="CQ340" s="28"/>
      <c r="CR340" s="28"/>
      <c r="CS340" s="28"/>
      <c r="CT340" s="28"/>
      <c r="CU340" s="28"/>
      <c r="CV340" s="28"/>
      <c r="CW340" s="28"/>
      <c r="CX340" s="28"/>
      <c r="CY340" s="28"/>
      <c r="CZ340" s="28"/>
      <c r="DA340" s="28"/>
      <c r="DB340" s="28"/>
      <c r="DC340" s="28"/>
      <c r="DD340" s="28"/>
      <c r="DE340" s="28"/>
      <c r="DF340" s="28"/>
      <c r="DG340" s="28"/>
      <c r="DH340" s="28"/>
      <c r="DI340" s="28"/>
      <c r="EK340" s="28"/>
      <c r="EL340" s="28"/>
      <c r="EM340" s="28"/>
      <c r="EN340" s="28"/>
      <c r="EO340" s="28"/>
      <c r="EP340" s="28"/>
      <c r="ET340" s="28"/>
      <c r="EU340" s="28"/>
      <c r="EV340" s="28"/>
      <c r="II340" s="28"/>
      <c r="IJ340" s="28"/>
      <c r="IK340" s="28"/>
    </row>
    <row r="341" spans="3:245" ht="12.75" customHeight="1">
      <c r="C341" s="28"/>
      <c r="D341" s="28"/>
      <c r="E341" s="28"/>
      <c r="F341" s="28"/>
      <c r="G341" s="28"/>
      <c r="H341" s="28"/>
      <c r="I341" s="28"/>
      <c r="J341" s="28"/>
      <c r="K341" s="28"/>
      <c r="CI341" s="28"/>
      <c r="CJ341" s="28"/>
      <c r="CK341" s="28"/>
      <c r="CL341" s="28"/>
      <c r="CM341" s="28"/>
      <c r="CN341" s="28"/>
      <c r="CO341" s="28"/>
      <c r="CP341" s="28"/>
      <c r="CQ341" s="28"/>
      <c r="CR341" s="28"/>
      <c r="CS341" s="28"/>
      <c r="CT341" s="28"/>
      <c r="CU341" s="28"/>
      <c r="CV341" s="28"/>
      <c r="CW341" s="28"/>
      <c r="CX341" s="28"/>
      <c r="CY341" s="28"/>
      <c r="CZ341" s="28"/>
      <c r="DA341" s="28"/>
      <c r="DB341" s="28"/>
      <c r="DC341" s="28"/>
      <c r="DD341" s="28"/>
      <c r="DE341" s="28"/>
      <c r="DF341" s="28"/>
      <c r="DG341" s="28"/>
      <c r="DH341" s="28"/>
      <c r="DI341" s="28"/>
      <c r="EK341" s="28"/>
      <c r="EL341" s="28"/>
      <c r="EM341" s="28"/>
      <c r="EN341" s="28"/>
      <c r="EO341" s="28"/>
      <c r="EP341" s="28"/>
      <c r="ET341" s="28"/>
      <c r="EU341" s="28"/>
      <c r="EV341" s="28"/>
      <c r="II341" s="28"/>
      <c r="IJ341" s="28"/>
      <c r="IK341" s="28"/>
    </row>
    <row r="342" spans="3:245" ht="12.75" customHeight="1">
      <c r="C342" s="28"/>
      <c r="D342" s="28"/>
      <c r="E342" s="28"/>
      <c r="F342" s="28"/>
      <c r="G342" s="28"/>
      <c r="H342" s="28"/>
      <c r="I342" s="28"/>
      <c r="J342" s="28"/>
      <c r="K342" s="28"/>
      <c r="CI342" s="28"/>
      <c r="CJ342" s="28"/>
      <c r="CK342" s="28"/>
      <c r="CL342" s="28"/>
      <c r="CM342" s="28"/>
      <c r="CN342" s="28"/>
      <c r="CO342" s="28"/>
      <c r="CP342" s="28"/>
      <c r="CQ342" s="28"/>
      <c r="CR342" s="28"/>
      <c r="CS342" s="28"/>
      <c r="CT342" s="28"/>
      <c r="CU342" s="28"/>
      <c r="CV342" s="28"/>
      <c r="CW342" s="28"/>
      <c r="CX342" s="28"/>
      <c r="CY342" s="28"/>
      <c r="CZ342" s="28"/>
      <c r="DA342" s="28"/>
      <c r="DB342" s="28"/>
      <c r="DC342" s="28"/>
      <c r="DD342" s="28"/>
      <c r="DE342" s="28"/>
      <c r="DF342" s="28"/>
      <c r="DG342" s="28"/>
      <c r="DH342" s="28"/>
      <c r="DI342" s="28"/>
      <c r="EK342" s="28"/>
      <c r="EL342" s="28"/>
      <c r="EM342" s="28"/>
      <c r="EN342" s="28"/>
      <c r="EO342" s="28"/>
      <c r="EP342" s="28"/>
      <c r="ET342" s="28"/>
      <c r="EU342" s="28"/>
      <c r="EV342" s="28"/>
      <c r="II342" s="28"/>
      <c r="IJ342" s="28"/>
      <c r="IK342" s="28"/>
    </row>
    <row r="343" spans="3:245" ht="12.75" customHeight="1">
      <c r="C343" s="28"/>
      <c r="D343" s="28"/>
      <c r="E343" s="28"/>
      <c r="F343" s="28"/>
      <c r="G343" s="28"/>
      <c r="H343" s="28"/>
      <c r="I343" s="28"/>
      <c r="J343" s="28"/>
      <c r="K343" s="28"/>
      <c r="CI343" s="28"/>
      <c r="CJ343" s="28"/>
      <c r="CK343" s="28"/>
      <c r="CL343" s="28"/>
      <c r="CM343" s="28"/>
      <c r="CN343" s="28"/>
      <c r="CO343" s="28"/>
      <c r="CP343" s="28"/>
      <c r="CQ343" s="28"/>
      <c r="CR343" s="28"/>
      <c r="CS343" s="28"/>
      <c r="CT343" s="28"/>
      <c r="CU343" s="28"/>
      <c r="CV343" s="28"/>
      <c r="CW343" s="28"/>
      <c r="CX343" s="28"/>
      <c r="CY343" s="28"/>
      <c r="CZ343" s="28"/>
      <c r="DA343" s="28"/>
      <c r="DB343" s="28"/>
      <c r="DC343" s="28"/>
      <c r="DD343" s="28"/>
      <c r="DE343" s="28"/>
      <c r="DF343" s="28"/>
      <c r="DG343" s="28"/>
      <c r="DH343" s="28"/>
      <c r="DI343" s="28"/>
      <c r="EK343" s="28"/>
      <c r="EL343" s="28"/>
      <c r="EM343" s="28"/>
      <c r="EN343" s="28"/>
      <c r="EO343" s="28"/>
      <c r="EP343" s="28"/>
      <c r="ET343" s="28"/>
      <c r="EU343" s="28"/>
      <c r="EV343" s="28"/>
      <c r="II343" s="28"/>
      <c r="IJ343" s="28"/>
      <c r="IK343" s="28"/>
    </row>
    <row r="344" spans="3:245" ht="12.75" customHeight="1">
      <c r="C344" s="28"/>
      <c r="D344" s="28"/>
      <c r="E344" s="28"/>
      <c r="F344" s="28"/>
      <c r="G344" s="28"/>
      <c r="H344" s="28"/>
      <c r="I344" s="28"/>
      <c r="J344" s="28"/>
      <c r="K344" s="28"/>
      <c r="CI344" s="28"/>
      <c r="CJ344" s="28"/>
      <c r="CK344" s="28"/>
      <c r="CL344" s="28"/>
      <c r="CM344" s="28"/>
      <c r="CN344" s="28"/>
      <c r="CO344" s="28"/>
      <c r="CP344" s="28"/>
      <c r="CQ344" s="28"/>
      <c r="CR344" s="28"/>
      <c r="CS344" s="28"/>
      <c r="CT344" s="28"/>
      <c r="CU344" s="28"/>
      <c r="CV344" s="28"/>
      <c r="CW344" s="28"/>
      <c r="CX344" s="28"/>
      <c r="CY344" s="28"/>
      <c r="CZ344" s="28"/>
      <c r="DA344" s="28"/>
      <c r="DB344" s="28"/>
      <c r="DC344" s="28"/>
      <c r="DD344" s="28"/>
      <c r="DE344" s="28"/>
      <c r="DF344" s="28"/>
      <c r="DG344" s="28"/>
      <c r="DH344" s="28"/>
      <c r="DI344" s="28"/>
      <c r="EK344" s="28"/>
      <c r="EL344" s="28"/>
      <c r="EM344" s="28"/>
      <c r="EN344" s="28"/>
      <c r="EO344" s="28"/>
      <c r="EP344" s="28"/>
      <c r="ET344" s="28"/>
      <c r="EU344" s="28"/>
      <c r="EV344" s="28"/>
      <c r="II344" s="28"/>
      <c r="IJ344" s="28"/>
      <c r="IK344" s="28"/>
    </row>
    <row r="345" spans="3:245" ht="12.75" customHeight="1">
      <c r="C345" s="28"/>
      <c r="D345" s="28"/>
      <c r="E345" s="28"/>
      <c r="F345" s="28"/>
      <c r="G345" s="28"/>
      <c r="H345" s="28"/>
      <c r="I345" s="28"/>
      <c r="J345" s="28"/>
      <c r="K345" s="28"/>
      <c r="CI345" s="28"/>
      <c r="CJ345" s="28"/>
      <c r="CK345" s="28"/>
      <c r="CL345" s="28"/>
      <c r="CM345" s="28"/>
      <c r="CN345" s="28"/>
      <c r="CO345" s="28"/>
      <c r="CP345" s="28"/>
      <c r="CQ345" s="28"/>
      <c r="CR345" s="28"/>
      <c r="CS345" s="28"/>
      <c r="CT345" s="28"/>
      <c r="CU345" s="28"/>
      <c r="CV345" s="28"/>
      <c r="CW345" s="28"/>
      <c r="CX345" s="28"/>
      <c r="CY345" s="28"/>
      <c r="CZ345" s="28"/>
      <c r="DA345" s="28"/>
      <c r="DB345" s="28"/>
      <c r="DC345" s="28"/>
      <c r="DD345" s="28"/>
      <c r="DE345" s="28"/>
      <c r="DF345" s="28"/>
      <c r="DG345" s="28"/>
      <c r="DH345" s="28"/>
      <c r="DI345" s="28"/>
      <c r="EK345" s="28"/>
      <c r="EL345" s="28"/>
      <c r="EM345" s="28"/>
      <c r="EN345" s="28"/>
      <c r="EO345" s="28"/>
      <c r="EP345" s="28"/>
      <c r="ET345" s="28"/>
      <c r="EU345" s="28"/>
      <c r="EV345" s="28"/>
      <c r="II345" s="28"/>
      <c r="IJ345" s="28"/>
      <c r="IK345" s="28"/>
    </row>
    <row r="346" spans="3:245" ht="12.75" customHeight="1">
      <c r="C346" s="28"/>
      <c r="D346" s="28"/>
      <c r="E346" s="28"/>
      <c r="F346" s="28"/>
      <c r="G346" s="28"/>
      <c r="H346" s="28"/>
      <c r="I346" s="28"/>
      <c r="J346" s="28"/>
      <c r="K346" s="28"/>
      <c r="CI346" s="28"/>
      <c r="CJ346" s="28"/>
      <c r="CK346" s="28"/>
      <c r="CL346" s="28"/>
      <c r="CM346" s="28"/>
      <c r="CN346" s="28"/>
      <c r="CO346" s="28"/>
      <c r="CP346" s="28"/>
      <c r="CQ346" s="28"/>
      <c r="CR346" s="28"/>
      <c r="CS346" s="28"/>
      <c r="CT346" s="28"/>
      <c r="CU346" s="28"/>
      <c r="CV346" s="28"/>
      <c r="CW346" s="28"/>
      <c r="CX346" s="28"/>
      <c r="CY346" s="28"/>
      <c r="CZ346" s="28"/>
      <c r="DA346" s="28"/>
      <c r="DB346" s="28"/>
      <c r="DC346" s="28"/>
      <c r="DD346" s="28"/>
      <c r="DE346" s="28"/>
      <c r="DF346" s="28"/>
      <c r="DG346" s="28"/>
      <c r="DH346" s="28"/>
      <c r="DI346" s="28"/>
      <c r="EK346" s="28"/>
      <c r="EL346" s="28"/>
      <c r="EM346" s="28"/>
      <c r="EN346" s="28"/>
      <c r="EO346" s="28"/>
      <c r="EP346" s="28"/>
      <c r="ET346" s="28"/>
      <c r="EU346" s="28"/>
      <c r="EV346" s="28"/>
      <c r="II346" s="28"/>
      <c r="IJ346" s="28"/>
      <c r="IK346" s="28"/>
    </row>
    <row r="347" spans="3:245" ht="12.75" customHeight="1">
      <c r="C347" s="28"/>
      <c r="D347" s="28"/>
      <c r="E347" s="28"/>
      <c r="F347" s="28"/>
      <c r="G347" s="28"/>
      <c r="H347" s="28"/>
      <c r="I347" s="28"/>
      <c r="J347" s="28"/>
      <c r="K347" s="28"/>
      <c r="CI347" s="28"/>
      <c r="CJ347" s="28"/>
      <c r="CK347" s="28"/>
      <c r="CL347" s="28"/>
      <c r="CM347" s="28"/>
      <c r="CN347" s="28"/>
      <c r="CO347" s="28"/>
      <c r="CP347" s="28"/>
      <c r="CQ347" s="28"/>
      <c r="CR347" s="28"/>
      <c r="CS347" s="28"/>
      <c r="CT347" s="28"/>
      <c r="CU347" s="28"/>
      <c r="CV347" s="28"/>
      <c r="CW347" s="28"/>
      <c r="CX347" s="28"/>
      <c r="CY347" s="28"/>
      <c r="CZ347" s="28"/>
      <c r="DA347" s="28"/>
      <c r="DB347" s="28"/>
      <c r="DC347" s="28"/>
      <c r="DD347" s="28"/>
      <c r="DE347" s="28"/>
      <c r="DF347" s="28"/>
      <c r="DG347" s="28"/>
      <c r="DH347" s="28"/>
      <c r="DI347" s="28"/>
      <c r="EK347" s="28"/>
      <c r="EL347" s="28"/>
      <c r="EM347" s="28"/>
      <c r="EN347" s="28"/>
      <c r="EO347" s="28"/>
      <c r="EP347" s="28"/>
      <c r="ET347" s="28"/>
      <c r="EU347" s="28"/>
      <c r="EV347" s="28"/>
      <c r="II347" s="28"/>
      <c r="IJ347" s="28"/>
      <c r="IK347" s="28"/>
    </row>
    <row r="348" spans="3:245" ht="12.75" customHeight="1">
      <c r="C348" s="28"/>
      <c r="D348" s="28"/>
      <c r="E348" s="28"/>
      <c r="F348" s="28"/>
      <c r="G348" s="28"/>
      <c r="H348" s="28"/>
      <c r="I348" s="28"/>
      <c r="J348" s="28"/>
      <c r="K348" s="28"/>
      <c r="CI348" s="28"/>
      <c r="CJ348" s="28"/>
      <c r="CK348" s="28"/>
      <c r="CL348" s="28"/>
      <c r="CM348" s="28"/>
      <c r="CN348" s="28"/>
      <c r="CO348" s="28"/>
      <c r="CP348" s="28"/>
      <c r="CQ348" s="28"/>
      <c r="CR348" s="28"/>
      <c r="CS348" s="28"/>
      <c r="CT348" s="28"/>
      <c r="CU348" s="28"/>
      <c r="CV348" s="28"/>
      <c r="CW348" s="28"/>
      <c r="CX348" s="28"/>
      <c r="CY348" s="28"/>
      <c r="CZ348" s="28"/>
      <c r="DA348" s="28"/>
      <c r="DB348" s="28"/>
      <c r="DC348" s="28"/>
      <c r="DD348" s="28"/>
      <c r="DE348" s="28"/>
      <c r="DF348" s="28"/>
      <c r="DG348" s="28"/>
      <c r="DH348" s="28"/>
      <c r="DI348" s="28"/>
      <c r="EK348" s="28"/>
      <c r="EL348" s="28"/>
      <c r="EM348" s="28"/>
      <c r="EN348" s="28"/>
      <c r="EO348" s="28"/>
      <c r="EP348" s="28"/>
      <c r="ET348" s="28"/>
      <c r="EU348" s="28"/>
      <c r="EV348" s="28"/>
      <c r="II348" s="28"/>
      <c r="IJ348" s="28"/>
      <c r="IK348" s="28"/>
    </row>
    <row r="349" spans="3:245" ht="12.75" customHeight="1">
      <c r="C349" s="28"/>
      <c r="D349" s="28"/>
      <c r="E349" s="28"/>
      <c r="F349" s="28"/>
      <c r="G349" s="28"/>
      <c r="H349" s="28"/>
      <c r="I349" s="28"/>
      <c r="J349" s="28"/>
      <c r="K349" s="28"/>
      <c r="CI349" s="28"/>
      <c r="CJ349" s="28"/>
      <c r="CK349" s="28"/>
      <c r="CL349" s="28"/>
      <c r="CM349" s="28"/>
      <c r="CN349" s="28"/>
      <c r="CO349" s="28"/>
      <c r="CP349" s="28"/>
      <c r="CQ349" s="28"/>
      <c r="CR349" s="28"/>
      <c r="CS349" s="28"/>
      <c r="CT349" s="28"/>
      <c r="CU349" s="28"/>
      <c r="CV349" s="28"/>
      <c r="CW349" s="28"/>
      <c r="CX349" s="28"/>
      <c r="CY349" s="28"/>
      <c r="CZ349" s="28"/>
      <c r="DA349" s="28"/>
      <c r="DB349" s="28"/>
      <c r="DC349" s="28"/>
      <c r="DD349" s="28"/>
      <c r="DE349" s="28"/>
      <c r="DF349" s="28"/>
      <c r="DG349" s="28"/>
      <c r="DH349" s="28"/>
      <c r="DI349" s="28"/>
      <c r="EK349" s="28"/>
      <c r="EL349" s="28"/>
      <c r="EM349" s="28"/>
      <c r="EN349" s="28"/>
      <c r="EO349" s="28"/>
      <c r="EP349" s="28"/>
      <c r="ET349" s="28"/>
      <c r="EU349" s="28"/>
      <c r="EV349" s="28"/>
      <c r="II349" s="28"/>
      <c r="IJ349" s="28"/>
      <c r="IK349" s="28"/>
    </row>
    <row r="350" spans="3:245" ht="12.75" customHeight="1">
      <c r="C350" s="28"/>
      <c r="D350" s="28"/>
      <c r="E350" s="28"/>
      <c r="F350" s="28"/>
      <c r="G350" s="28"/>
      <c r="H350" s="28"/>
      <c r="I350" s="28"/>
      <c r="J350" s="28"/>
      <c r="K350" s="28"/>
      <c r="CI350" s="28"/>
      <c r="CJ350" s="28"/>
      <c r="CK350" s="28"/>
      <c r="CL350" s="28"/>
      <c r="CM350" s="28"/>
      <c r="CN350" s="28"/>
      <c r="CO350" s="28"/>
      <c r="CP350" s="28"/>
      <c r="CQ350" s="28"/>
      <c r="CR350" s="28"/>
      <c r="CS350" s="28"/>
      <c r="CT350" s="28"/>
      <c r="CU350" s="28"/>
      <c r="CV350" s="28"/>
      <c r="CW350" s="28"/>
      <c r="CX350" s="28"/>
      <c r="CY350" s="28"/>
      <c r="CZ350" s="28"/>
      <c r="DA350" s="28"/>
      <c r="DB350" s="28"/>
      <c r="DC350" s="28"/>
      <c r="DD350" s="28"/>
      <c r="DE350" s="28"/>
      <c r="DF350" s="28"/>
      <c r="DG350" s="28"/>
      <c r="DH350" s="28"/>
      <c r="DI350" s="28"/>
      <c r="EK350" s="28"/>
      <c r="EL350" s="28"/>
      <c r="EM350" s="28"/>
      <c r="EN350" s="28"/>
      <c r="EO350" s="28"/>
      <c r="EP350" s="28"/>
      <c r="ET350" s="28"/>
      <c r="EU350" s="28"/>
      <c r="EV350" s="28"/>
      <c r="II350" s="28"/>
      <c r="IJ350" s="28"/>
      <c r="IK350" s="28"/>
    </row>
    <row r="351" spans="3:245" ht="12.75" customHeight="1">
      <c r="C351" s="28"/>
      <c r="D351" s="28"/>
      <c r="E351" s="28"/>
      <c r="F351" s="28"/>
      <c r="G351" s="28"/>
      <c r="H351" s="28"/>
      <c r="I351" s="28"/>
      <c r="J351" s="28"/>
      <c r="K351" s="28"/>
      <c r="CI351" s="28"/>
      <c r="CJ351" s="28"/>
      <c r="CK351" s="28"/>
      <c r="CL351" s="28"/>
      <c r="CM351" s="28"/>
      <c r="CN351" s="28"/>
      <c r="CO351" s="28"/>
      <c r="CP351" s="28"/>
      <c r="CQ351" s="28"/>
      <c r="CR351" s="28"/>
      <c r="CS351" s="28"/>
      <c r="CT351" s="28"/>
      <c r="CU351" s="28"/>
      <c r="CV351" s="28"/>
      <c r="CW351" s="28"/>
      <c r="CX351" s="28"/>
      <c r="CY351" s="28"/>
      <c r="CZ351" s="28"/>
      <c r="DA351" s="28"/>
      <c r="DB351" s="28"/>
      <c r="DC351" s="28"/>
      <c r="DD351" s="28"/>
      <c r="DE351" s="28"/>
      <c r="DF351" s="28"/>
      <c r="DG351" s="28"/>
      <c r="DH351" s="28"/>
      <c r="DI351" s="28"/>
      <c r="EK351" s="28"/>
      <c r="EL351" s="28"/>
      <c r="EM351" s="28"/>
      <c r="EN351" s="28"/>
      <c r="EO351" s="28"/>
      <c r="EP351" s="28"/>
      <c r="ET351" s="28"/>
      <c r="EU351" s="28"/>
      <c r="EV351" s="28"/>
      <c r="II351" s="28"/>
      <c r="IJ351" s="28"/>
      <c r="IK351" s="28"/>
    </row>
    <row r="352" spans="3:245" ht="12.75" customHeight="1">
      <c r="C352" s="28"/>
      <c r="D352" s="28"/>
      <c r="E352" s="28"/>
      <c r="F352" s="28"/>
      <c r="G352" s="28"/>
      <c r="H352" s="28"/>
      <c r="I352" s="28"/>
      <c r="J352" s="28"/>
      <c r="K352" s="28"/>
      <c r="CI352" s="28"/>
      <c r="CJ352" s="28"/>
      <c r="CK352" s="28"/>
      <c r="CL352" s="28"/>
      <c r="CM352" s="28"/>
      <c r="CN352" s="28"/>
      <c r="CO352" s="28"/>
      <c r="CP352" s="28"/>
      <c r="CQ352" s="28"/>
      <c r="CR352" s="28"/>
      <c r="CS352" s="28"/>
      <c r="CT352" s="28"/>
      <c r="CU352" s="28"/>
      <c r="CV352" s="28"/>
      <c r="CW352" s="28"/>
      <c r="CX352" s="28"/>
      <c r="CY352" s="28"/>
      <c r="CZ352" s="28"/>
      <c r="DA352" s="28"/>
      <c r="DB352" s="28"/>
      <c r="DC352" s="28"/>
      <c r="DD352" s="28"/>
      <c r="DE352" s="28"/>
      <c r="DF352" s="28"/>
      <c r="DG352" s="28"/>
      <c r="DH352" s="28"/>
      <c r="DI352" s="28"/>
      <c r="EK352" s="28"/>
      <c r="EL352" s="28"/>
      <c r="EM352" s="28"/>
      <c r="EN352" s="28"/>
      <c r="EO352" s="28"/>
      <c r="EP352" s="28"/>
      <c r="ET352" s="28"/>
      <c r="EU352" s="28"/>
      <c r="EV352" s="28"/>
      <c r="II352" s="28"/>
      <c r="IJ352" s="28"/>
      <c r="IK352" s="28"/>
    </row>
    <row r="353" spans="3:245" ht="12.75" customHeight="1">
      <c r="C353" s="28"/>
      <c r="D353" s="28"/>
      <c r="E353" s="28"/>
      <c r="F353" s="28"/>
      <c r="G353" s="28"/>
      <c r="H353" s="28"/>
      <c r="I353" s="28"/>
      <c r="J353" s="28"/>
      <c r="K353" s="28"/>
      <c r="CI353" s="28"/>
      <c r="CJ353" s="28"/>
      <c r="CK353" s="28"/>
      <c r="CL353" s="28"/>
      <c r="CM353" s="28"/>
      <c r="CN353" s="28"/>
      <c r="CO353" s="28"/>
      <c r="CP353" s="28"/>
      <c r="CQ353" s="28"/>
      <c r="CR353" s="28"/>
      <c r="CS353" s="28"/>
      <c r="CT353" s="28"/>
      <c r="CU353" s="28"/>
      <c r="CV353" s="28"/>
      <c r="CW353" s="28"/>
      <c r="CX353" s="28"/>
      <c r="CY353" s="28"/>
      <c r="CZ353" s="28"/>
      <c r="DA353" s="28"/>
      <c r="DB353" s="28"/>
      <c r="DC353" s="28"/>
      <c r="DD353" s="28"/>
      <c r="DE353" s="28"/>
      <c r="DF353" s="28"/>
      <c r="DG353" s="28"/>
      <c r="DH353" s="28"/>
      <c r="DI353" s="28"/>
      <c r="EK353" s="28"/>
      <c r="EL353" s="28"/>
      <c r="EM353" s="28"/>
      <c r="EN353" s="28"/>
      <c r="EO353" s="28"/>
      <c r="EP353" s="28"/>
      <c r="ET353" s="28"/>
      <c r="EU353" s="28"/>
      <c r="EV353" s="28"/>
      <c r="II353" s="28"/>
      <c r="IJ353" s="28"/>
      <c r="IK353" s="28"/>
    </row>
    <row r="354" spans="3:245" ht="12.75" customHeight="1">
      <c r="C354" s="28"/>
      <c r="D354" s="28"/>
      <c r="E354" s="28"/>
      <c r="F354" s="28"/>
      <c r="G354" s="28"/>
      <c r="H354" s="28"/>
      <c r="I354" s="28"/>
      <c r="J354" s="28"/>
      <c r="K354" s="28"/>
      <c r="CI354" s="28"/>
      <c r="CJ354" s="28"/>
      <c r="CK354" s="28"/>
      <c r="CL354" s="28"/>
      <c r="CM354" s="28"/>
      <c r="CN354" s="28"/>
      <c r="CO354" s="28"/>
      <c r="CP354" s="28"/>
      <c r="CQ354" s="28"/>
      <c r="CR354" s="28"/>
      <c r="CS354" s="28"/>
      <c r="CT354" s="28"/>
      <c r="CU354" s="28"/>
      <c r="CV354" s="28"/>
      <c r="CW354" s="28"/>
      <c r="CX354" s="28"/>
      <c r="CY354" s="28"/>
      <c r="CZ354" s="28"/>
      <c r="DA354" s="28"/>
      <c r="DB354" s="28"/>
      <c r="DC354" s="28"/>
      <c r="DD354" s="28"/>
      <c r="DE354" s="28"/>
      <c r="DF354" s="28"/>
      <c r="DG354" s="28"/>
      <c r="DH354" s="28"/>
      <c r="DI354" s="28"/>
      <c r="EK354" s="28"/>
      <c r="EL354" s="28"/>
      <c r="EM354" s="28"/>
      <c r="EN354" s="28"/>
      <c r="EO354" s="28"/>
      <c r="EP354" s="28"/>
      <c r="ET354" s="28"/>
      <c r="EU354" s="28"/>
      <c r="EV354" s="28"/>
      <c r="II354" s="28"/>
      <c r="IJ354" s="28"/>
      <c r="IK354" s="28"/>
    </row>
    <row r="355" spans="3:245" ht="12.75" customHeight="1">
      <c r="C355" s="28"/>
      <c r="D355" s="28"/>
      <c r="E355" s="28"/>
      <c r="F355" s="28"/>
      <c r="G355" s="28"/>
      <c r="H355" s="28"/>
      <c r="I355" s="28"/>
      <c r="J355" s="28"/>
      <c r="K355" s="28"/>
      <c r="CI355" s="28"/>
      <c r="CJ355" s="28"/>
      <c r="CK355" s="28"/>
      <c r="CL355" s="28"/>
      <c r="CM355" s="28"/>
      <c r="CN355" s="28"/>
      <c r="CO355" s="28"/>
      <c r="CP355" s="28"/>
      <c r="CQ355" s="28"/>
      <c r="CR355" s="28"/>
      <c r="CS355" s="28"/>
      <c r="CT355" s="28"/>
      <c r="CU355" s="28"/>
      <c r="CV355" s="28"/>
      <c r="CW355" s="28"/>
      <c r="CX355" s="28"/>
      <c r="CY355" s="28"/>
      <c r="CZ355" s="28"/>
      <c r="DA355" s="28"/>
      <c r="DB355" s="28"/>
      <c r="DC355" s="28"/>
      <c r="DD355" s="28"/>
      <c r="DE355" s="28"/>
      <c r="DF355" s="28"/>
      <c r="DG355" s="28"/>
      <c r="DH355" s="28"/>
      <c r="DI355" s="28"/>
      <c r="EK355" s="28"/>
      <c r="EL355" s="28"/>
      <c r="EM355" s="28"/>
      <c r="EN355" s="28"/>
      <c r="EO355" s="28"/>
      <c r="EP355" s="28"/>
      <c r="ET355" s="28"/>
      <c r="EU355" s="28"/>
      <c r="EV355" s="28"/>
      <c r="II355" s="28"/>
      <c r="IJ355" s="28"/>
      <c r="IK355" s="28"/>
    </row>
    <row r="356" spans="3:245" ht="12.75" customHeight="1">
      <c r="C356" s="28"/>
      <c r="D356" s="28"/>
      <c r="E356" s="28"/>
      <c r="F356" s="28"/>
      <c r="G356" s="28"/>
      <c r="H356" s="28"/>
      <c r="I356" s="28"/>
      <c r="J356" s="28"/>
      <c r="K356" s="28"/>
      <c r="CI356" s="28"/>
      <c r="CJ356" s="28"/>
      <c r="CK356" s="28"/>
      <c r="CL356" s="28"/>
      <c r="CM356" s="28"/>
      <c r="CN356" s="28"/>
      <c r="CO356" s="28"/>
      <c r="CP356" s="28"/>
      <c r="CQ356" s="28"/>
      <c r="CR356" s="28"/>
      <c r="CS356" s="28"/>
      <c r="CT356" s="28"/>
      <c r="CU356" s="28"/>
      <c r="CV356" s="28"/>
      <c r="CW356" s="28"/>
      <c r="CX356" s="28"/>
      <c r="CY356" s="28"/>
      <c r="CZ356" s="28"/>
      <c r="DA356" s="28"/>
      <c r="DB356" s="28"/>
      <c r="DC356" s="28"/>
      <c r="DD356" s="28"/>
      <c r="DE356" s="28"/>
      <c r="DF356" s="28"/>
      <c r="DG356" s="28"/>
      <c r="DH356" s="28"/>
      <c r="DI356" s="28"/>
      <c r="EK356" s="28"/>
      <c r="EL356" s="28"/>
      <c r="EM356" s="28"/>
      <c r="EN356" s="28"/>
      <c r="EO356" s="28"/>
      <c r="EP356" s="28"/>
      <c r="ET356" s="28"/>
      <c r="EU356" s="28"/>
      <c r="EV356" s="28"/>
      <c r="II356" s="28"/>
      <c r="IJ356" s="28"/>
      <c r="IK356" s="28"/>
    </row>
    <row r="357" spans="3:245" ht="12.75" customHeight="1">
      <c r="C357" s="28"/>
      <c r="D357" s="28"/>
      <c r="E357" s="28"/>
      <c r="F357" s="28"/>
      <c r="G357" s="28"/>
      <c r="H357" s="28"/>
      <c r="I357" s="28"/>
      <c r="J357" s="28"/>
      <c r="K357" s="28"/>
      <c r="CI357" s="28"/>
      <c r="CJ357" s="28"/>
      <c r="CK357" s="28"/>
      <c r="CL357" s="28"/>
      <c r="CM357" s="28"/>
      <c r="CN357" s="28"/>
      <c r="CO357" s="28"/>
      <c r="CP357" s="28"/>
      <c r="CQ357" s="28"/>
      <c r="CR357" s="28"/>
      <c r="CS357" s="28"/>
      <c r="CT357" s="28"/>
      <c r="CU357" s="28"/>
      <c r="CV357" s="28"/>
      <c r="CW357" s="28"/>
      <c r="CX357" s="28"/>
      <c r="CY357" s="28"/>
      <c r="CZ357" s="28"/>
      <c r="DA357" s="28"/>
      <c r="DB357" s="28"/>
      <c r="DC357" s="28"/>
      <c r="DD357" s="28"/>
      <c r="DE357" s="28"/>
      <c r="DF357" s="28"/>
      <c r="DG357" s="28"/>
      <c r="DH357" s="28"/>
      <c r="DI357" s="28"/>
      <c r="EK357" s="28"/>
      <c r="EL357" s="28"/>
      <c r="EM357" s="28"/>
      <c r="EN357" s="28"/>
      <c r="EO357" s="28"/>
      <c r="EP357" s="28"/>
      <c r="ET357" s="28"/>
      <c r="EU357" s="28"/>
      <c r="EV357" s="28"/>
      <c r="II357" s="28"/>
      <c r="IJ357" s="28"/>
      <c r="IK357" s="28"/>
    </row>
    <row r="358" spans="3:245" ht="12.75" customHeight="1">
      <c r="C358" s="28"/>
      <c r="D358" s="28"/>
      <c r="E358" s="28"/>
      <c r="F358" s="28"/>
      <c r="G358" s="28"/>
      <c r="H358" s="28"/>
      <c r="I358" s="28"/>
      <c r="J358" s="28"/>
      <c r="K358" s="28"/>
      <c r="CI358" s="28"/>
      <c r="CJ358" s="28"/>
      <c r="CK358" s="28"/>
      <c r="CL358" s="28"/>
      <c r="CM358" s="28"/>
      <c r="CN358" s="28"/>
      <c r="CO358" s="28"/>
      <c r="CP358" s="28"/>
      <c r="CQ358" s="28"/>
      <c r="CR358" s="28"/>
      <c r="CS358" s="28"/>
      <c r="CT358" s="28"/>
      <c r="CU358" s="28"/>
      <c r="CV358" s="28"/>
      <c r="CW358" s="28"/>
      <c r="CX358" s="28"/>
      <c r="CY358" s="28"/>
      <c r="CZ358" s="28"/>
      <c r="DA358" s="28"/>
      <c r="DB358" s="28"/>
      <c r="DC358" s="28"/>
      <c r="DD358" s="28"/>
      <c r="DE358" s="28"/>
      <c r="DF358" s="28"/>
      <c r="DG358" s="28"/>
      <c r="DH358" s="28"/>
      <c r="DI358" s="28"/>
      <c r="EK358" s="28"/>
      <c r="EL358" s="28"/>
      <c r="EM358" s="28"/>
      <c r="EN358" s="28"/>
      <c r="EO358" s="28"/>
      <c r="EP358" s="28"/>
      <c r="ET358" s="28"/>
      <c r="EU358" s="28"/>
      <c r="EV358" s="28"/>
      <c r="II358" s="28"/>
      <c r="IJ358" s="28"/>
      <c r="IK358" s="28"/>
    </row>
    <row r="359" spans="3:245" ht="12.75" customHeight="1">
      <c r="C359" s="28"/>
      <c r="D359" s="28"/>
      <c r="E359" s="28"/>
      <c r="F359" s="28"/>
      <c r="G359" s="28"/>
      <c r="H359" s="28"/>
      <c r="I359" s="28"/>
      <c r="J359" s="28"/>
      <c r="K359" s="28"/>
      <c r="CI359" s="28"/>
      <c r="CJ359" s="28"/>
      <c r="CK359" s="28"/>
      <c r="CL359" s="28"/>
      <c r="CM359" s="28"/>
      <c r="CN359" s="28"/>
      <c r="CO359" s="28"/>
      <c r="CP359" s="28"/>
      <c r="CQ359" s="28"/>
      <c r="CR359" s="28"/>
      <c r="CS359" s="28"/>
      <c r="CT359" s="28"/>
      <c r="CU359" s="28"/>
      <c r="CV359" s="28"/>
      <c r="CW359" s="28"/>
      <c r="CX359" s="28"/>
      <c r="CY359" s="28"/>
      <c r="CZ359" s="28"/>
      <c r="DA359" s="28"/>
      <c r="DB359" s="28"/>
      <c r="DC359" s="28"/>
      <c r="DD359" s="28"/>
      <c r="DE359" s="28"/>
      <c r="DF359" s="28"/>
      <c r="DG359" s="28"/>
      <c r="DH359" s="28"/>
      <c r="DI359" s="28"/>
      <c r="EK359" s="28"/>
      <c r="EL359" s="28"/>
      <c r="EM359" s="28"/>
      <c r="EN359" s="28"/>
      <c r="EO359" s="28"/>
      <c r="EP359" s="28"/>
      <c r="ET359" s="28"/>
      <c r="EU359" s="28"/>
      <c r="EV359" s="28"/>
      <c r="II359" s="28"/>
      <c r="IJ359" s="28"/>
      <c r="IK359" s="28"/>
    </row>
    <row r="360" spans="3:245" ht="12.75" customHeight="1">
      <c r="C360" s="28"/>
      <c r="D360" s="28"/>
      <c r="E360" s="28"/>
      <c r="F360" s="28"/>
      <c r="G360" s="28"/>
      <c r="H360" s="28"/>
      <c r="I360" s="28"/>
      <c r="J360" s="28"/>
      <c r="K360" s="28"/>
      <c r="CI360" s="28"/>
      <c r="CJ360" s="28"/>
      <c r="CK360" s="28"/>
      <c r="CL360" s="28"/>
      <c r="CM360" s="28"/>
      <c r="CN360" s="28"/>
      <c r="CO360" s="28"/>
      <c r="CP360" s="28"/>
      <c r="CQ360" s="28"/>
      <c r="CR360" s="28"/>
      <c r="CS360" s="28"/>
      <c r="CT360" s="28"/>
      <c r="CU360" s="28"/>
      <c r="CV360" s="28"/>
      <c r="CW360" s="28"/>
      <c r="CX360" s="28"/>
      <c r="CY360" s="28"/>
      <c r="CZ360" s="28"/>
      <c r="DA360" s="28"/>
      <c r="DB360" s="28"/>
      <c r="DC360" s="28"/>
      <c r="DD360" s="28"/>
      <c r="DE360" s="28"/>
      <c r="DF360" s="28"/>
      <c r="DG360" s="28"/>
      <c r="DH360" s="28"/>
      <c r="DI360" s="28"/>
      <c r="EK360" s="28"/>
      <c r="EL360" s="28"/>
      <c r="EM360" s="28"/>
      <c r="EN360" s="28"/>
      <c r="EO360" s="28"/>
      <c r="EP360" s="28"/>
      <c r="ET360" s="28"/>
      <c r="EU360" s="28"/>
      <c r="EV360" s="28"/>
      <c r="II360" s="28"/>
      <c r="IJ360" s="28"/>
      <c r="IK360" s="28"/>
    </row>
    <row r="361" spans="3:245" ht="12.75" customHeight="1">
      <c r="C361" s="28"/>
      <c r="D361" s="28"/>
      <c r="E361" s="28"/>
      <c r="F361" s="28"/>
      <c r="G361" s="28"/>
      <c r="H361" s="28"/>
      <c r="I361" s="28"/>
      <c r="J361" s="28"/>
      <c r="K361" s="28"/>
      <c r="CI361" s="28"/>
      <c r="CJ361" s="28"/>
      <c r="CK361" s="28"/>
      <c r="CL361" s="28"/>
      <c r="CM361" s="28"/>
      <c r="CN361" s="28"/>
      <c r="CO361" s="28"/>
      <c r="CP361" s="28"/>
      <c r="CQ361" s="28"/>
      <c r="CR361" s="28"/>
      <c r="CS361" s="28"/>
      <c r="CT361" s="28"/>
      <c r="CU361" s="28"/>
      <c r="CV361" s="28"/>
      <c r="CW361" s="28"/>
      <c r="CX361" s="28"/>
      <c r="CY361" s="28"/>
      <c r="CZ361" s="28"/>
      <c r="DA361" s="28"/>
      <c r="DB361" s="28"/>
      <c r="DC361" s="28"/>
      <c r="DD361" s="28"/>
      <c r="DE361" s="28"/>
      <c r="DF361" s="28"/>
      <c r="DG361" s="28"/>
      <c r="DH361" s="28"/>
      <c r="DI361" s="28"/>
      <c r="EK361" s="28"/>
      <c r="EL361" s="28"/>
      <c r="EM361" s="28"/>
      <c r="EN361" s="28"/>
      <c r="EO361" s="28"/>
      <c r="EP361" s="28"/>
      <c r="ET361" s="28"/>
      <c r="EU361" s="28"/>
      <c r="EV361" s="28"/>
      <c r="II361" s="28"/>
      <c r="IJ361" s="28"/>
      <c r="IK361" s="28"/>
    </row>
    <row r="362" spans="3:245" ht="12.75" customHeight="1">
      <c r="C362" s="28"/>
      <c r="D362" s="28"/>
      <c r="E362" s="28"/>
      <c r="F362" s="28"/>
      <c r="G362" s="28"/>
      <c r="H362" s="28"/>
      <c r="I362" s="28"/>
      <c r="J362" s="28"/>
      <c r="K362" s="28"/>
      <c r="CI362" s="28"/>
      <c r="CJ362" s="28"/>
      <c r="CK362" s="28"/>
      <c r="CL362" s="28"/>
      <c r="CM362" s="28"/>
      <c r="CN362" s="28"/>
      <c r="CO362" s="28"/>
      <c r="CP362" s="28"/>
      <c r="CQ362" s="28"/>
      <c r="CR362" s="28"/>
      <c r="CS362" s="28"/>
      <c r="CT362" s="28"/>
      <c r="CU362" s="28"/>
      <c r="CV362" s="28"/>
      <c r="CW362" s="28"/>
      <c r="CX362" s="28"/>
      <c r="CY362" s="28"/>
      <c r="CZ362" s="28"/>
      <c r="DA362" s="28"/>
      <c r="DB362" s="28"/>
      <c r="DC362" s="28"/>
      <c r="DD362" s="28"/>
      <c r="DE362" s="28"/>
      <c r="DF362" s="28"/>
      <c r="DG362" s="28"/>
      <c r="DH362" s="28"/>
      <c r="DI362" s="28"/>
      <c r="EK362" s="28"/>
      <c r="EL362" s="28"/>
      <c r="EM362" s="28"/>
      <c r="EN362" s="28"/>
      <c r="EO362" s="28"/>
      <c r="EP362" s="28"/>
      <c r="ET362" s="28"/>
      <c r="EU362" s="28"/>
      <c r="EV362" s="28"/>
      <c r="II362" s="28"/>
      <c r="IJ362" s="28"/>
      <c r="IK362" s="28"/>
    </row>
    <row r="363" spans="3:245" ht="12.75" customHeight="1">
      <c r="C363" s="28"/>
      <c r="D363" s="28"/>
      <c r="E363" s="28"/>
      <c r="F363" s="28"/>
      <c r="G363" s="28"/>
      <c r="H363" s="28"/>
      <c r="I363" s="28"/>
      <c r="J363" s="28"/>
      <c r="K363" s="28"/>
      <c r="CI363" s="28"/>
      <c r="CJ363" s="28"/>
      <c r="CK363" s="28"/>
      <c r="CL363" s="28"/>
      <c r="CM363" s="28"/>
      <c r="CN363" s="28"/>
      <c r="CO363" s="28"/>
      <c r="CP363" s="28"/>
      <c r="CQ363" s="28"/>
      <c r="CR363" s="28"/>
      <c r="CS363" s="28"/>
      <c r="CT363" s="28"/>
      <c r="CU363" s="28"/>
      <c r="CV363" s="28"/>
      <c r="CW363" s="28"/>
      <c r="CX363" s="28"/>
      <c r="CY363" s="28"/>
      <c r="CZ363" s="28"/>
      <c r="DA363" s="28"/>
      <c r="DB363" s="28"/>
      <c r="DC363" s="28"/>
      <c r="DD363" s="28"/>
      <c r="DE363" s="28"/>
      <c r="DF363" s="28"/>
      <c r="DG363" s="28"/>
      <c r="DH363" s="28"/>
      <c r="DI363" s="28"/>
      <c r="EK363" s="28"/>
      <c r="EL363" s="28"/>
      <c r="EM363" s="28"/>
      <c r="EN363" s="28"/>
      <c r="EO363" s="28"/>
      <c r="EP363" s="28"/>
      <c r="ET363" s="28"/>
      <c r="EU363" s="28"/>
      <c r="EV363" s="28"/>
      <c r="II363" s="28"/>
      <c r="IJ363" s="28"/>
      <c r="IK363" s="28"/>
    </row>
    <row r="364" spans="3:245" ht="12.75" customHeight="1">
      <c r="C364" s="28"/>
      <c r="D364" s="28"/>
      <c r="E364" s="28"/>
      <c r="F364" s="28"/>
      <c r="G364" s="28"/>
      <c r="H364" s="28"/>
      <c r="I364" s="28"/>
      <c r="J364" s="28"/>
      <c r="K364" s="28"/>
      <c r="CI364" s="28"/>
      <c r="CJ364" s="28"/>
      <c r="CK364" s="28"/>
      <c r="CL364" s="28"/>
      <c r="CM364" s="28"/>
      <c r="CN364" s="28"/>
      <c r="CO364" s="28"/>
      <c r="CP364" s="28"/>
      <c r="CQ364" s="28"/>
      <c r="CR364" s="28"/>
      <c r="CS364" s="28"/>
      <c r="CT364" s="28"/>
      <c r="CU364" s="28"/>
      <c r="CV364" s="28"/>
      <c r="CW364" s="28"/>
      <c r="CX364" s="28"/>
      <c r="CY364" s="28"/>
      <c r="CZ364" s="28"/>
      <c r="DA364" s="28"/>
      <c r="DB364" s="28"/>
      <c r="DC364" s="28"/>
      <c r="DD364" s="28"/>
      <c r="DE364" s="28"/>
      <c r="DF364" s="28"/>
      <c r="DG364" s="28"/>
      <c r="DH364" s="28"/>
      <c r="DI364" s="28"/>
      <c r="EK364" s="28"/>
      <c r="EL364" s="28"/>
      <c r="EM364" s="28"/>
      <c r="EN364" s="28"/>
      <c r="EO364" s="28"/>
      <c r="EP364" s="28"/>
      <c r="ET364" s="28"/>
      <c r="EU364" s="28"/>
      <c r="EV364" s="28"/>
      <c r="II364" s="28"/>
      <c r="IJ364" s="28"/>
      <c r="IK364" s="28"/>
    </row>
    <row r="365" spans="3:245" ht="12.75" customHeight="1">
      <c r="C365" s="28"/>
      <c r="D365" s="28"/>
      <c r="E365" s="28"/>
      <c r="F365" s="28"/>
      <c r="G365" s="28"/>
      <c r="H365" s="28"/>
      <c r="I365" s="28"/>
      <c r="J365" s="28"/>
      <c r="K365" s="28"/>
      <c r="CI365" s="28"/>
      <c r="CJ365" s="28"/>
      <c r="CK365" s="28"/>
      <c r="CL365" s="28"/>
      <c r="CM365" s="28"/>
      <c r="CN365" s="28"/>
      <c r="CO365" s="28"/>
      <c r="CP365" s="28"/>
      <c r="CQ365" s="28"/>
      <c r="CR365" s="28"/>
      <c r="CS365" s="28"/>
      <c r="CT365" s="28"/>
      <c r="CU365" s="28"/>
      <c r="CV365" s="28"/>
      <c r="CW365" s="28"/>
      <c r="CX365" s="28"/>
      <c r="CY365" s="28"/>
      <c r="CZ365" s="28"/>
      <c r="DA365" s="28"/>
      <c r="DB365" s="28"/>
      <c r="DC365" s="28"/>
      <c r="DD365" s="28"/>
      <c r="DE365" s="28"/>
      <c r="DF365" s="28"/>
      <c r="DG365" s="28"/>
      <c r="DH365" s="28"/>
      <c r="DI365" s="28"/>
      <c r="EK365" s="28"/>
      <c r="EL365" s="28"/>
      <c r="EM365" s="28"/>
      <c r="EN365" s="28"/>
      <c r="EO365" s="28"/>
      <c r="EP365" s="28"/>
      <c r="ET365" s="28"/>
      <c r="EU365" s="28"/>
      <c r="EV365" s="28"/>
      <c r="II365" s="28"/>
      <c r="IJ365" s="28"/>
      <c r="IK365" s="28"/>
    </row>
    <row r="366" spans="3:245" ht="12.75" customHeight="1">
      <c r="C366" s="28"/>
      <c r="D366" s="28"/>
      <c r="E366" s="28"/>
      <c r="F366" s="28"/>
      <c r="G366" s="28"/>
      <c r="H366" s="28"/>
      <c r="I366" s="28"/>
      <c r="J366" s="28"/>
      <c r="K366" s="28"/>
      <c r="CI366" s="28"/>
      <c r="CJ366" s="28"/>
      <c r="CK366" s="28"/>
      <c r="CL366" s="28"/>
      <c r="CM366" s="28"/>
      <c r="CN366" s="28"/>
      <c r="CO366" s="28"/>
      <c r="CP366" s="28"/>
      <c r="CQ366" s="28"/>
      <c r="CR366" s="28"/>
      <c r="CS366" s="28"/>
      <c r="CT366" s="28"/>
      <c r="CU366" s="28"/>
      <c r="CV366" s="28"/>
      <c r="CW366" s="28"/>
      <c r="CX366" s="28"/>
      <c r="CY366" s="28"/>
      <c r="CZ366" s="28"/>
      <c r="DA366" s="28"/>
      <c r="DB366" s="28"/>
      <c r="DC366" s="28"/>
      <c r="DD366" s="28"/>
      <c r="DE366" s="28"/>
      <c r="DF366" s="28"/>
      <c r="DG366" s="28"/>
      <c r="DH366" s="28"/>
      <c r="DI366" s="28"/>
      <c r="EK366" s="28"/>
      <c r="EL366" s="28"/>
      <c r="EM366" s="28"/>
      <c r="EN366" s="28"/>
      <c r="EO366" s="28"/>
      <c r="EP366" s="28"/>
      <c r="ET366" s="28"/>
      <c r="EU366" s="28"/>
      <c r="EV366" s="28"/>
      <c r="II366" s="28"/>
      <c r="IJ366" s="28"/>
      <c r="IK366" s="28"/>
    </row>
    <row r="367" spans="3:245" ht="12.75" customHeight="1">
      <c r="C367" s="28"/>
      <c r="D367" s="28"/>
      <c r="E367" s="28"/>
      <c r="F367" s="28"/>
      <c r="G367" s="28"/>
      <c r="H367" s="28"/>
      <c r="I367" s="28"/>
      <c r="J367" s="28"/>
      <c r="K367" s="28"/>
      <c r="CI367" s="28"/>
      <c r="CJ367" s="28"/>
      <c r="CK367" s="28"/>
      <c r="CL367" s="28"/>
      <c r="CM367" s="28"/>
      <c r="CN367" s="28"/>
      <c r="CO367" s="28"/>
      <c r="CP367" s="28"/>
      <c r="CQ367" s="28"/>
      <c r="CR367" s="28"/>
      <c r="CS367" s="28"/>
      <c r="CT367" s="28"/>
      <c r="CU367" s="28"/>
      <c r="CV367" s="28"/>
      <c r="CW367" s="28"/>
      <c r="CX367" s="28"/>
      <c r="CY367" s="28"/>
      <c r="CZ367" s="28"/>
      <c r="DA367" s="28"/>
      <c r="DB367" s="28"/>
      <c r="DC367" s="28"/>
      <c r="DD367" s="28"/>
      <c r="DE367" s="28"/>
      <c r="DF367" s="28"/>
      <c r="DG367" s="28"/>
      <c r="DH367" s="28"/>
      <c r="DI367" s="28"/>
      <c r="EK367" s="28"/>
      <c r="EL367" s="28"/>
      <c r="EM367" s="28"/>
      <c r="EN367" s="28"/>
      <c r="EO367" s="28"/>
      <c r="EP367" s="28"/>
      <c r="ET367" s="28"/>
      <c r="EU367" s="28"/>
      <c r="EV367" s="28"/>
      <c r="II367" s="28"/>
      <c r="IJ367" s="28"/>
      <c r="IK367" s="28"/>
    </row>
    <row r="368" spans="3:245" ht="12.75" customHeight="1">
      <c r="C368" s="28"/>
      <c r="D368" s="28"/>
      <c r="E368" s="28"/>
      <c r="F368" s="28"/>
      <c r="G368" s="28"/>
      <c r="H368" s="28"/>
      <c r="I368" s="28"/>
      <c r="J368" s="28"/>
      <c r="K368" s="28"/>
      <c r="CI368" s="28"/>
      <c r="CJ368" s="28"/>
      <c r="CK368" s="28"/>
      <c r="CL368" s="28"/>
      <c r="CM368" s="28"/>
      <c r="CN368" s="28"/>
      <c r="CO368" s="28"/>
      <c r="CP368" s="28"/>
      <c r="CQ368" s="28"/>
      <c r="CR368" s="28"/>
      <c r="CS368" s="28"/>
      <c r="CT368" s="28"/>
      <c r="CU368" s="28"/>
      <c r="CV368" s="28"/>
      <c r="CW368" s="28"/>
      <c r="CX368" s="28"/>
      <c r="CY368" s="28"/>
      <c r="CZ368" s="28"/>
      <c r="DA368" s="28"/>
      <c r="DB368" s="28"/>
      <c r="DC368" s="28"/>
      <c r="DD368" s="28"/>
      <c r="DE368" s="28"/>
      <c r="DF368" s="28"/>
      <c r="DG368" s="28"/>
      <c r="DH368" s="28"/>
      <c r="DI368" s="28"/>
      <c r="EK368" s="28"/>
      <c r="EL368" s="28"/>
      <c r="EM368" s="28"/>
      <c r="EN368" s="28"/>
      <c r="EO368" s="28"/>
      <c r="EP368" s="28"/>
      <c r="ET368" s="28"/>
      <c r="EU368" s="28"/>
      <c r="EV368" s="28"/>
      <c r="II368" s="28"/>
      <c r="IJ368" s="28"/>
      <c r="IK368" s="28"/>
    </row>
    <row r="369" spans="3:245" ht="12.75" customHeight="1">
      <c r="C369" s="28"/>
      <c r="D369" s="28"/>
      <c r="E369" s="28"/>
      <c r="F369" s="28"/>
      <c r="G369" s="28"/>
      <c r="H369" s="28"/>
      <c r="I369" s="28"/>
      <c r="J369" s="28"/>
      <c r="K369" s="28"/>
      <c r="CI369" s="28"/>
      <c r="CJ369" s="28"/>
      <c r="CK369" s="28"/>
      <c r="CL369" s="28"/>
      <c r="CM369" s="28"/>
      <c r="CN369" s="28"/>
      <c r="CO369" s="28"/>
      <c r="CP369" s="28"/>
      <c r="CQ369" s="28"/>
      <c r="CR369" s="28"/>
      <c r="CS369" s="28"/>
      <c r="CT369" s="28"/>
      <c r="CU369" s="28"/>
      <c r="CV369" s="28"/>
      <c r="CW369" s="28"/>
      <c r="CX369" s="28"/>
      <c r="CY369" s="28"/>
      <c r="CZ369" s="28"/>
      <c r="DA369" s="28"/>
      <c r="DB369" s="28"/>
      <c r="DC369" s="28"/>
      <c r="DD369" s="28"/>
      <c r="DE369" s="28"/>
      <c r="DF369" s="28"/>
      <c r="DG369" s="28"/>
      <c r="DH369" s="28"/>
      <c r="DI369" s="28"/>
      <c r="EK369" s="28"/>
      <c r="EL369" s="28"/>
      <c r="EM369" s="28"/>
      <c r="EN369" s="28"/>
      <c r="EO369" s="28"/>
      <c r="EP369" s="28"/>
      <c r="ET369" s="28"/>
      <c r="EU369" s="28"/>
      <c r="EV369" s="28"/>
      <c r="II369" s="28"/>
      <c r="IJ369" s="28"/>
      <c r="IK369" s="28"/>
    </row>
    <row r="370" spans="3:245" ht="12.75" customHeight="1">
      <c r="C370" s="28"/>
      <c r="D370" s="28"/>
      <c r="E370" s="28"/>
      <c r="F370" s="28"/>
      <c r="G370" s="28"/>
      <c r="H370" s="28"/>
      <c r="I370" s="28"/>
      <c r="J370" s="28"/>
      <c r="K370" s="28"/>
      <c r="CI370" s="28"/>
      <c r="CJ370" s="28"/>
      <c r="CK370" s="28"/>
      <c r="CL370" s="28"/>
      <c r="CM370" s="28"/>
      <c r="CN370" s="28"/>
      <c r="CO370" s="28"/>
      <c r="CP370" s="28"/>
      <c r="CQ370" s="28"/>
      <c r="CR370" s="28"/>
      <c r="CS370" s="28"/>
      <c r="CT370" s="28"/>
      <c r="CU370" s="28"/>
      <c r="CV370" s="28"/>
      <c r="CW370" s="28"/>
      <c r="CX370" s="28"/>
      <c r="CY370" s="28"/>
      <c r="CZ370" s="28"/>
      <c r="DA370" s="28"/>
      <c r="DB370" s="28"/>
      <c r="DC370" s="28"/>
      <c r="DD370" s="28"/>
      <c r="DE370" s="28"/>
      <c r="DF370" s="28"/>
      <c r="DG370" s="28"/>
      <c r="DH370" s="28"/>
      <c r="DI370" s="28"/>
      <c r="EK370" s="28"/>
      <c r="EL370" s="28"/>
      <c r="EM370" s="28"/>
      <c r="EN370" s="28"/>
      <c r="EO370" s="28"/>
      <c r="EP370" s="28"/>
      <c r="ET370" s="28"/>
      <c r="EU370" s="28"/>
      <c r="EV370" s="28"/>
      <c r="II370" s="28"/>
      <c r="IJ370" s="28"/>
      <c r="IK370" s="28"/>
    </row>
    <row r="371" spans="3:245" ht="12.75" customHeight="1">
      <c r="C371" s="28"/>
      <c r="D371" s="28"/>
      <c r="E371" s="28"/>
      <c r="F371" s="28"/>
      <c r="G371" s="28"/>
      <c r="H371" s="28"/>
      <c r="I371" s="28"/>
      <c r="J371" s="28"/>
      <c r="K371" s="28"/>
      <c r="CI371" s="28"/>
      <c r="CJ371" s="28"/>
      <c r="CK371" s="28"/>
      <c r="CL371" s="28"/>
      <c r="CM371" s="28"/>
      <c r="CN371" s="28"/>
      <c r="CO371" s="28"/>
      <c r="CP371" s="28"/>
      <c r="CQ371" s="28"/>
      <c r="CR371" s="28"/>
      <c r="CS371" s="28"/>
      <c r="CT371" s="28"/>
      <c r="CU371" s="28"/>
      <c r="CV371" s="28"/>
      <c r="CW371" s="28"/>
      <c r="CX371" s="28"/>
      <c r="CY371" s="28"/>
      <c r="CZ371" s="28"/>
      <c r="DA371" s="28"/>
      <c r="DB371" s="28"/>
      <c r="DC371" s="28"/>
      <c r="DD371" s="28"/>
      <c r="DE371" s="28"/>
      <c r="DF371" s="28"/>
      <c r="DG371" s="28"/>
      <c r="DH371" s="28"/>
      <c r="DI371" s="28"/>
      <c r="EK371" s="28"/>
      <c r="EL371" s="28"/>
      <c r="EM371" s="28"/>
      <c r="EN371" s="28"/>
      <c r="EO371" s="28"/>
      <c r="EP371" s="28"/>
      <c r="ET371" s="28"/>
      <c r="EU371" s="28"/>
      <c r="EV371" s="28"/>
      <c r="II371" s="28"/>
      <c r="IJ371" s="28"/>
      <c r="IK371" s="28"/>
    </row>
    <row r="372" spans="3:245" ht="12.75" customHeight="1">
      <c r="C372" s="28"/>
      <c r="D372" s="28"/>
      <c r="E372" s="28"/>
      <c r="F372" s="28"/>
      <c r="G372" s="28"/>
      <c r="H372" s="28"/>
      <c r="I372" s="28"/>
      <c r="J372" s="28"/>
      <c r="K372" s="28"/>
      <c r="CI372" s="28"/>
      <c r="CJ372" s="28"/>
      <c r="CK372" s="28"/>
      <c r="CL372" s="28"/>
      <c r="CM372" s="28"/>
      <c r="CN372" s="28"/>
      <c r="CO372" s="28"/>
      <c r="CP372" s="28"/>
      <c r="CQ372" s="28"/>
      <c r="CR372" s="28"/>
      <c r="CS372" s="28"/>
      <c r="CT372" s="28"/>
      <c r="CU372" s="28"/>
      <c r="CV372" s="28"/>
      <c r="CW372" s="28"/>
      <c r="CX372" s="28"/>
      <c r="CY372" s="28"/>
      <c r="CZ372" s="28"/>
      <c r="DA372" s="28"/>
      <c r="DB372" s="28"/>
      <c r="DC372" s="28"/>
      <c r="DD372" s="28"/>
      <c r="DE372" s="28"/>
      <c r="DF372" s="28"/>
      <c r="DG372" s="28"/>
      <c r="DH372" s="28"/>
      <c r="DI372" s="28"/>
      <c r="EK372" s="28"/>
      <c r="EL372" s="28"/>
      <c r="EM372" s="28"/>
      <c r="EN372" s="28"/>
      <c r="EO372" s="28"/>
      <c r="EP372" s="28"/>
      <c r="ET372" s="28"/>
      <c r="EU372" s="28"/>
      <c r="EV372" s="28"/>
      <c r="II372" s="28"/>
      <c r="IJ372" s="28"/>
      <c r="IK372" s="28"/>
    </row>
    <row r="373" spans="3:245" ht="12.75" customHeight="1">
      <c r="C373" s="28"/>
      <c r="D373" s="28"/>
      <c r="E373" s="28"/>
      <c r="F373" s="28"/>
      <c r="G373" s="28"/>
      <c r="H373" s="28"/>
      <c r="I373" s="28"/>
      <c r="J373" s="28"/>
      <c r="K373" s="28"/>
      <c r="CI373" s="28"/>
      <c r="CJ373" s="28"/>
      <c r="CK373" s="28"/>
      <c r="CL373" s="28"/>
      <c r="CM373" s="28"/>
      <c r="CN373" s="28"/>
      <c r="CO373" s="28"/>
      <c r="CP373" s="28"/>
      <c r="CQ373" s="28"/>
      <c r="CR373" s="28"/>
      <c r="CS373" s="28"/>
      <c r="CT373" s="28"/>
      <c r="CU373" s="28"/>
      <c r="CV373" s="28"/>
      <c r="CW373" s="28"/>
      <c r="CX373" s="28"/>
      <c r="CY373" s="28"/>
      <c r="CZ373" s="28"/>
      <c r="DA373" s="28"/>
      <c r="DB373" s="28"/>
      <c r="DC373" s="28"/>
      <c r="DD373" s="28"/>
      <c r="DE373" s="28"/>
      <c r="DF373" s="28"/>
      <c r="DG373" s="28"/>
      <c r="DH373" s="28"/>
      <c r="DI373" s="28"/>
      <c r="EK373" s="28"/>
      <c r="EL373" s="28"/>
      <c r="EM373" s="28"/>
      <c r="EN373" s="28"/>
      <c r="EO373" s="28"/>
      <c r="EP373" s="28"/>
      <c r="ET373" s="28"/>
      <c r="EU373" s="28"/>
      <c r="EV373" s="28"/>
      <c r="II373" s="28"/>
      <c r="IJ373" s="28"/>
      <c r="IK373" s="28"/>
    </row>
    <row r="374" spans="3:245" ht="12.75" customHeight="1">
      <c r="C374" s="28"/>
      <c r="D374" s="28"/>
      <c r="E374" s="28"/>
      <c r="F374" s="28"/>
      <c r="G374" s="28"/>
      <c r="H374" s="28"/>
      <c r="I374" s="28"/>
      <c r="J374" s="28"/>
      <c r="K374" s="28"/>
      <c r="CI374" s="28"/>
      <c r="CJ374" s="28"/>
      <c r="CK374" s="28"/>
      <c r="CL374" s="28"/>
      <c r="CM374" s="28"/>
      <c r="CN374" s="28"/>
      <c r="CO374" s="28"/>
      <c r="CP374" s="28"/>
      <c r="CQ374" s="28"/>
      <c r="CR374" s="28"/>
      <c r="CS374" s="28"/>
      <c r="CT374" s="28"/>
      <c r="CU374" s="28"/>
      <c r="CV374" s="28"/>
      <c r="CW374" s="28"/>
      <c r="CX374" s="28"/>
      <c r="CY374" s="28"/>
      <c r="CZ374" s="28"/>
      <c r="DA374" s="28"/>
      <c r="DB374" s="28"/>
      <c r="DC374" s="28"/>
      <c r="DD374" s="28"/>
      <c r="DE374" s="28"/>
      <c r="DF374" s="28"/>
      <c r="DG374" s="28"/>
      <c r="DH374" s="28"/>
      <c r="DI374" s="28"/>
      <c r="EK374" s="28"/>
      <c r="EL374" s="28"/>
      <c r="EM374" s="28"/>
      <c r="EN374" s="28"/>
      <c r="EO374" s="28"/>
      <c r="EP374" s="28"/>
      <c r="ET374" s="28"/>
      <c r="EU374" s="28"/>
      <c r="EV374" s="28"/>
      <c r="II374" s="28"/>
      <c r="IJ374" s="28"/>
      <c r="IK374" s="28"/>
    </row>
    <row r="375" spans="3:245" ht="12.75" customHeight="1">
      <c r="C375" s="28"/>
      <c r="D375" s="28"/>
      <c r="E375" s="28"/>
      <c r="F375" s="28"/>
      <c r="G375" s="28"/>
      <c r="H375" s="28"/>
      <c r="I375" s="28"/>
      <c r="J375" s="28"/>
      <c r="K375" s="28"/>
      <c r="CI375" s="28"/>
      <c r="CJ375" s="28"/>
      <c r="CK375" s="28"/>
      <c r="CL375" s="28"/>
      <c r="CM375" s="28"/>
      <c r="CN375" s="28"/>
      <c r="CO375" s="28"/>
      <c r="CP375" s="28"/>
      <c r="CQ375" s="28"/>
      <c r="CR375" s="28"/>
      <c r="CS375" s="28"/>
      <c r="CT375" s="28"/>
      <c r="CU375" s="28"/>
      <c r="CV375" s="28"/>
      <c r="CW375" s="28"/>
      <c r="CX375" s="28"/>
      <c r="CY375" s="28"/>
      <c r="CZ375" s="28"/>
      <c r="DA375" s="28"/>
      <c r="DB375" s="28"/>
      <c r="DC375" s="28"/>
      <c r="DD375" s="28"/>
      <c r="DE375" s="28"/>
      <c r="DF375" s="28"/>
      <c r="DG375" s="28"/>
      <c r="DH375" s="28"/>
      <c r="DI375" s="28"/>
      <c r="EK375" s="28"/>
      <c r="EL375" s="28"/>
      <c r="EM375" s="28"/>
      <c r="EN375" s="28"/>
      <c r="EO375" s="28"/>
      <c r="EP375" s="28"/>
      <c r="ET375" s="28"/>
      <c r="EU375" s="28"/>
      <c r="EV375" s="28"/>
      <c r="II375" s="28"/>
      <c r="IJ375" s="28"/>
      <c r="IK375" s="28"/>
    </row>
    <row r="376" spans="3:245" ht="12.75" customHeight="1">
      <c r="C376" s="28"/>
      <c r="D376" s="28"/>
      <c r="E376" s="28"/>
      <c r="F376" s="28"/>
      <c r="G376" s="28"/>
      <c r="H376" s="28"/>
      <c r="I376" s="28"/>
      <c r="J376" s="28"/>
      <c r="K376" s="28"/>
      <c r="CI376" s="28"/>
      <c r="CJ376" s="28"/>
      <c r="CK376" s="28"/>
      <c r="CL376" s="28"/>
      <c r="CM376" s="28"/>
      <c r="CN376" s="28"/>
      <c r="CO376" s="28"/>
      <c r="CP376" s="28"/>
      <c r="CQ376" s="28"/>
      <c r="CR376" s="28"/>
      <c r="CS376" s="28"/>
      <c r="CT376" s="28"/>
      <c r="CU376" s="28"/>
      <c r="CV376" s="28"/>
      <c r="CW376" s="28"/>
      <c r="CX376" s="28"/>
      <c r="CY376" s="28"/>
      <c r="CZ376" s="28"/>
      <c r="DA376" s="28"/>
      <c r="DB376" s="28"/>
      <c r="DC376" s="28"/>
      <c r="DD376" s="28"/>
      <c r="DE376" s="28"/>
      <c r="DF376" s="28"/>
      <c r="DG376" s="28"/>
      <c r="DH376" s="28"/>
      <c r="DI376" s="28"/>
      <c r="EK376" s="28"/>
      <c r="EL376" s="28"/>
      <c r="EM376" s="28"/>
      <c r="EN376" s="28"/>
      <c r="EO376" s="28"/>
      <c r="EP376" s="28"/>
      <c r="ET376" s="28"/>
      <c r="EU376" s="28"/>
      <c r="EV376" s="28"/>
      <c r="II376" s="28"/>
      <c r="IJ376" s="28"/>
      <c r="IK376" s="28"/>
    </row>
    <row r="377" spans="3:245" ht="12.75" customHeight="1">
      <c r="C377" s="28"/>
      <c r="D377" s="28"/>
      <c r="E377" s="28"/>
      <c r="F377" s="28"/>
      <c r="G377" s="28"/>
      <c r="H377" s="28"/>
      <c r="I377" s="28"/>
      <c r="J377" s="28"/>
      <c r="K377" s="28"/>
      <c r="CI377" s="28"/>
      <c r="CJ377" s="28"/>
      <c r="CK377" s="28"/>
      <c r="CL377" s="28"/>
      <c r="CM377" s="28"/>
      <c r="CN377" s="28"/>
      <c r="CO377" s="28"/>
      <c r="CP377" s="28"/>
      <c r="CQ377" s="28"/>
      <c r="CR377" s="28"/>
      <c r="CS377" s="28"/>
      <c r="CT377" s="28"/>
      <c r="CU377" s="28"/>
      <c r="CV377" s="28"/>
      <c r="CW377" s="28"/>
      <c r="CX377" s="28"/>
      <c r="CY377" s="28"/>
      <c r="CZ377" s="28"/>
      <c r="DA377" s="28"/>
      <c r="DB377" s="28"/>
      <c r="DC377" s="28"/>
      <c r="DD377" s="28"/>
      <c r="DE377" s="28"/>
      <c r="DF377" s="28"/>
      <c r="DG377" s="28"/>
      <c r="DH377" s="28"/>
      <c r="DI377" s="28"/>
      <c r="EK377" s="28"/>
      <c r="EL377" s="28"/>
      <c r="EM377" s="28"/>
      <c r="EN377" s="28"/>
      <c r="EO377" s="28"/>
      <c r="EP377" s="28"/>
      <c r="ET377" s="28"/>
      <c r="EU377" s="28"/>
      <c r="EV377" s="28"/>
      <c r="II377" s="28"/>
      <c r="IJ377" s="28"/>
      <c r="IK377" s="28"/>
    </row>
    <row r="378" spans="3:245" ht="12.75" customHeight="1">
      <c r="C378" s="28"/>
      <c r="D378" s="28"/>
      <c r="E378" s="28"/>
      <c r="F378" s="28"/>
      <c r="G378" s="28"/>
      <c r="H378" s="28"/>
      <c r="I378" s="28"/>
      <c r="J378" s="28"/>
      <c r="K378" s="28"/>
      <c r="CI378" s="28"/>
      <c r="CJ378" s="28"/>
      <c r="CK378" s="28"/>
      <c r="CL378" s="28"/>
      <c r="CM378" s="28"/>
      <c r="CN378" s="28"/>
      <c r="CO378" s="28"/>
      <c r="CP378" s="28"/>
      <c r="CQ378" s="28"/>
      <c r="CR378" s="28"/>
      <c r="CS378" s="28"/>
      <c r="CT378" s="28"/>
      <c r="CU378" s="28"/>
      <c r="CV378" s="28"/>
      <c r="CW378" s="28"/>
      <c r="CX378" s="28"/>
      <c r="CY378" s="28"/>
      <c r="CZ378" s="28"/>
      <c r="DA378" s="28"/>
      <c r="DB378" s="28"/>
      <c r="DC378" s="28"/>
      <c r="DD378" s="28"/>
      <c r="DE378" s="28"/>
      <c r="DF378" s="28"/>
      <c r="DG378" s="28"/>
      <c r="DH378" s="28"/>
      <c r="DI378" s="28"/>
      <c r="EK378" s="28"/>
      <c r="EL378" s="28"/>
      <c r="EM378" s="28"/>
      <c r="EN378" s="28"/>
      <c r="EO378" s="28"/>
      <c r="EP378" s="28"/>
      <c r="ET378" s="28"/>
      <c r="EU378" s="28"/>
      <c r="EV378" s="28"/>
      <c r="II378" s="28"/>
      <c r="IJ378" s="28"/>
      <c r="IK378" s="28"/>
    </row>
    <row r="379" spans="3:245" ht="12.75" customHeight="1">
      <c r="C379" s="28"/>
      <c r="D379" s="28"/>
      <c r="E379" s="28"/>
      <c r="F379" s="28"/>
      <c r="G379" s="28"/>
      <c r="H379" s="28"/>
      <c r="I379" s="28"/>
      <c r="J379" s="28"/>
      <c r="K379" s="28"/>
      <c r="CI379" s="28"/>
      <c r="CJ379" s="28"/>
      <c r="CK379" s="28"/>
      <c r="CL379" s="28"/>
      <c r="CM379" s="28"/>
      <c r="CN379" s="28"/>
      <c r="CO379" s="28"/>
      <c r="CP379" s="28"/>
      <c r="CQ379" s="28"/>
      <c r="CR379" s="28"/>
      <c r="CS379" s="28"/>
      <c r="CT379" s="28"/>
      <c r="CU379" s="28"/>
      <c r="CV379" s="28"/>
      <c r="CW379" s="28"/>
      <c r="CX379" s="28"/>
      <c r="CY379" s="28"/>
      <c r="CZ379" s="28"/>
      <c r="DA379" s="28"/>
      <c r="DB379" s="28"/>
      <c r="DC379" s="28"/>
      <c r="DD379" s="28"/>
      <c r="DE379" s="28"/>
      <c r="DF379" s="28"/>
      <c r="DG379" s="28"/>
      <c r="DH379" s="28"/>
      <c r="DI379" s="28"/>
      <c r="EK379" s="28"/>
      <c r="EL379" s="28"/>
      <c r="EM379" s="28"/>
      <c r="EN379" s="28"/>
      <c r="EO379" s="28"/>
      <c r="EP379" s="28"/>
      <c r="ET379" s="28"/>
      <c r="EU379" s="28"/>
      <c r="EV379" s="28"/>
      <c r="II379" s="28"/>
      <c r="IJ379" s="28"/>
      <c r="IK379" s="28"/>
    </row>
    <row r="380" spans="3:245" ht="12.75" customHeight="1">
      <c r="C380" s="28"/>
      <c r="D380" s="28"/>
      <c r="E380" s="28"/>
      <c r="F380" s="28"/>
      <c r="G380" s="28"/>
      <c r="H380" s="28"/>
      <c r="I380" s="28"/>
      <c r="J380" s="28"/>
      <c r="K380" s="28"/>
      <c r="CI380" s="28"/>
      <c r="CJ380" s="28"/>
      <c r="CK380" s="28"/>
      <c r="CL380" s="28"/>
      <c r="CM380" s="28"/>
      <c r="CN380" s="28"/>
      <c r="CO380" s="28"/>
      <c r="CP380" s="28"/>
      <c r="CQ380" s="28"/>
      <c r="CR380" s="28"/>
      <c r="CS380" s="28"/>
      <c r="CT380" s="28"/>
      <c r="CU380" s="28"/>
      <c r="CV380" s="28"/>
      <c r="CW380" s="28"/>
      <c r="CX380" s="28"/>
      <c r="CY380" s="28"/>
      <c r="CZ380" s="28"/>
      <c r="DA380" s="28"/>
      <c r="DB380" s="28"/>
      <c r="DC380" s="28"/>
      <c r="DD380" s="28"/>
      <c r="DE380" s="28"/>
      <c r="DF380" s="28"/>
      <c r="DG380" s="28"/>
      <c r="DH380" s="28"/>
      <c r="DI380" s="28"/>
      <c r="EK380" s="28"/>
      <c r="EL380" s="28"/>
      <c r="EM380" s="28"/>
      <c r="EN380" s="28"/>
      <c r="EO380" s="28"/>
      <c r="EP380" s="28"/>
      <c r="ET380" s="28"/>
      <c r="EU380" s="28"/>
      <c r="EV380" s="28"/>
      <c r="II380" s="28"/>
      <c r="IJ380" s="28"/>
      <c r="IK380" s="28"/>
    </row>
    <row r="381" spans="3:245" ht="12.75" customHeight="1">
      <c r="C381" s="28"/>
      <c r="D381" s="28"/>
      <c r="E381" s="28"/>
      <c r="F381" s="28"/>
      <c r="G381" s="28"/>
      <c r="H381" s="28"/>
      <c r="I381" s="28"/>
      <c r="J381" s="28"/>
      <c r="K381" s="28"/>
      <c r="CI381" s="28"/>
      <c r="CJ381" s="28"/>
      <c r="CK381" s="28"/>
      <c r="CL381" s="28"/>
      <c r="CM381" s="28"/>
      <c r="CN381" s="28"/>
      <c r="CO381" s="28"/>
      <c r="CP381" s="28"/>
      <c r="CQ381" s="28"/>
      <c r="CR381" s="28"/>
      <c r="CS381" s="28"/>
      <c r="CT381" s="28"/>
      <c r="CU381" s="28"/>
      <c r="CV381" s="28"/>
      <c r="CW381" s="28"/>
      <c r="CX381" s="28"/>
      <c r="CY381" s="28"/>
      <c r="CZ381" s="28"/>
      <c r="DA381" s="28"/>
      <c r="DB381" s="28"/>
      <c r="DC381" s="28"/>
      <c r="DD381" s="28"/>
      <c r="DE381" s="28"/>
      <c r="DF381" s="28"/>
      <c r="DG381" s="28"/>
      <c r="DH381" s="28"/>
      <c r="DI381" s="28"/>
      <c r="EK381" s="28"/>
      <c r="EL381" s="28"/>
      <c r="EM381" s="28"/>
      <c r="EN381" s="28"/>
      <c r="EO381" s="28"/>
      <c r="EP381" s="28"/>
      <c r="ET381" s="28"/>
      <c r="EU381" s="28"/>
      <c r="EV381" s="28"/>
      <c r="II381" s="28"/>
      <c r="IJ381" s="28"/>
      <c r="IK381" s="28"/>
    </row>
    <row r="382" spans="3:245" ht="12.75" customHeight="1">
      <c r="C382" s="28"/>
      <c r="D382" s="28"/>
      <c r="E382" s="28"/>
      <c r="F382" s="28"/>
      <c r="G382" s="28"/>
      <c r="H382" s="28"/>
      <c r="I382" s="28"/>
      <c r="J382" s="28"/>
      <c r="K382" s="28"/>
      <c r="CI382" s="28"/>
      <c r="CJ382" s="28"/>
      <c r="CK382" s="28"/>
      <c r="CL382" s="28"/>
      <c r="CM382" s="28"/>
      <c r="CN382" s="28"/>
      <c r="CO382" s="28"/>
      <c r="CP382" s="28"/>
      <c r="CQ382" s="28"/>
      <c r="CR382" s="28"/>
      <c r="CS382" s="28"/>
      <c r="CT382" s="28"/>
      <c r="CU382" s="28"/>
      <c r="CV382" s="28"/>
      <c r="CW382" s="28"/>
      <c r="CX382" s="28"/>
      <c r="CY382" s="28"/>
      <c r="CZ382" s="28"/>
      <c r="DA382" s="28"/>
      <c r="DB382" s="28"/>
      <c r="DC382" s="28"/>
      <c r="DD382" s="28"/>
      <c r="DE382" s="28"/>
      <c r="DF382" s="28"/>
      <c r="DG382" s="28"/>
      <c r="DH382" s="28"/>
      <c r="DI382" s="28"/>
      <c r="EK382" s="28"/>
      <c r="EL382" s="28"/>
      <c r="EM382" s="28"/>
      <c r="EN382" s="28"/>
      <c r="EO382" s="28"/>
      <c r="EP382" s="28"/>
      <c r="ET382" s="28"/>
      <c r="EU382" s="28"/>
      <c r="EV382" s="28"/>
      <c r="II382" s="28"/>
      <c r="IJ382" s="28"/>
      <c r="IK382" s="28"/>
    </row>
    <row r="383" spans="3:245" ht="12.75" customHeight="1">
      <c r="C383" s="28"/>
      <c r="D383" s="28"/>
      <c r="E383" s="28"/>
      <c r="F383" s="28"/>
      <c r="G383" s="28"/>
      <c r="H383" s="28"/>
      <c r="I383" s="28"/>
      <c r="J383" s="28"/>
      <c r="K383" s="28"/>
      <c r="CI383" s="28"/>
      <c r="CJ383" s="28"/>
      <c r="CK383" s="28"/>
      <c r="CL383" s="28"/>
      <c r="CM383" s="28"/>
      <c r="CN383" s="28"/>
      <c r="CO383" s="28"/>
      <c r="CP383" s="28"/>
      <c r="CQ383" s="28"/>
      <c r="CR383" s="28"/>
      <c r="CS383" s="28"/>
      <c r="CT383" s="28"/>
      <c r="CU383" s="28"/>
      <c r="CV383" s="28"/>
      <c r="CW383" s="28"/>
      <c r="CX383" s="28"/>
      <c r="CY383" s="28"/>
      <c r="CZ383" s="28"/>
      <c r="DA383" s="28"/>
      <c r="DB383" s="28"/>
      <c r="DC383" s="28"/>
      <c r="DD383" s="28"/>
      <c r="DE383" s="28"/>
      <c r="DF383" s="28"/>
      <c r="DG383" s="28"/>
      <c r="DH383" s="28"/>
      <c r="DI383" s="28"/>
      <c r="EK383" s="28"/>
      <c r="EL383" s="28"/>
      <c r="EM383" s="28"/>
      <c r="EN383" s="28"/>
      <c r="EO383" s="28"/>
      <c r="EP383" s="28"/>
      <c r="ET383" s="28"/>
      <c r="EU383" s="28"/>
      <c r="EV383" s="28"/>
      <c r="II383" s="28"/>
      <c r="IJ383" s="28"/>
      <c r="IK383" s="28"/>
    </row>
    <row r="384" spans="3:245" ht="12.75" customHeight="1">
      <c r="C384" s="28"/>
      <c r="D384" s="28"/>
      <c r="E384" s="28"/>
      <c r="F384" s="28"/>
      <c r="G384" s="28"/>
      <c r="H384" s="28"/>
      <c r="I384" s="28"/>
      <c r="J384" s="28"/>
      <c r="K384" s="28"/>
      <c r="CI384" s="28"/>
      <c r="CJ384" s="28"/>
      <c r="CK384" s="28"/>
      <c r="CL384" s="28"/>
      <c r="CM384" s="28"/>
      <c r="CN384" s="28"/>
      <c r="CO384" s="28"/>
      <c r="CP384" s="28"/>
      <c r="CQ384" s="28"/>
      <c r="CR384" s="28"/>
      <c r="CS384" s="28"/>
      <c r="CT384" s="28"/>
      <c r="CU384" s="28"/>
      <c r="CV384" s="28"/>
      <c r="CW384" s="28"/>
      <c r="CX384" s="28"/>
      <c r="CY384" s="28"/>
      <c r="CZ384" s="28"/>
      <c r="DA384" s="28"/>
      <c r="DB384" s="28"/>
      <c r="DC384" s="28"/>
      <c r="DD384" s="28"/>
      <c r="DE384" s="28"/>
      <c r="DF384" s="28"/>
      <c r="DG384" s="28"/>
      <c r="DH384" s="28"/>
      <c r="DI384" s="28"/>
      <c r="EK384" s="28"/>
      <c r="EL384" s="28"/>
      <c r="EM384" s="28"/>
      <c r="EN384" s="28"/>
      <c r="EO384" s="28"/>
      <c r="EP384" s="28"/>
      <c r="ET384" s="28"/>
      <c r="EU384" s="28"/>
      <c r="EV384" s="28"/>
      <c r="II384" s="28"/>
      <c r="IJ384" s="28"/>
      <c r="IK384" s="28"/>
    </row>
    <row r="385" spans="3:245" ht="12.75" customHeight="1">
      <c r="C385" s="28"/>
      <c r="D385" s="28"/>
      <c r="E385" s="28"/>
      <c r="F385" s="28"/>
      <c r="G385" s="28"/>
      <c r="H385" s="28"/>
      <c r="I385" s="28"/>
      <c r="J385" s="28"/>
      <c r="K385" s="28"/>
      <c r="CI385" s="28"/>
      <c r="CJ385" s="28"/>
      <c r="CK385" s="28"/>
      <c r="CL385" s="28"/>
      <c r="CM385" s="28"/>
      <c r="CN385" s="28"/>
      <c r="CO385" s="28"/>
      <c r="CP385" s="28"/>
      <c r="CQ385" s="28"/>
      <c r="CR385" s="28"/>
      <c r="CS385" s="28"/>
      <c r="CT385" s="28"/>
      <c r="CU385" s="28"/>
      <c r="CV385" s="28"/>
      <c r="CW385" s="28"/>
      <c r="CX385" s="28"/>
      <c r="CY385" s="28"/>
      <c r="CZ385" s="28"/>
      <c r="DA385" s="28"/>
      <c r="DB385" s="28"/>
      <c r="DC385" s="28"/>
      <c r="DD385" s="28"/>
      <c r="DE385" s="28"/>
      <c r="DF385" s="28"/>
      <c r="DG385" s="28"/>
      <c r="DH385" s="28"/>
      <c r="DI385" s="28"/>
      <c r="EK385" s="28"/>
      <c r="EL385" s="28"/>
      <c r="EM385" s="28"/>
      <c r="EN385" s="28"/>
      <c r="EO385" s="28"/>
      <c r="EP385" s="28"/>
      <c r="ET385" s="28"/>
      <c r="EU385" s="28"/>
      <c r="EV385" s="28"/>
      <c r="II385" s="28"/>
      <c r="IJ385" s="28"/>
      <c r="IK385" s="28"/>
    </row>
    <row r="386" spans="3:245" ht="12.75" customHeight="1">
      <c r="C386" s="28"/>
      <c r="D386" s="28"/>
      <c r="E386" s="28"/>
      <c r="F386" s="28"/>
      <c r="G386" s="28"/>
      <c r="H386" s="28"/>
      <c r="I386" s="28"/>
      <c r="J386" s="28"/>
      <c r="K386" s="28"/>
      <c r="CI386" s="28"/>
      <c r="CJ386" s="28"/>
      <c r="CK386" s="28"/>
      <c r="CL386" s="28"/>
      <c r="CM386" s="28"/>
      <c r="CN386" s="28"/>
      <c r="CO386" s="28"/>
      <c r="CP386" s="28"/>
      <c r="CQ386" s="28"/>
      <c r="CR386" s="28"/>
      <c r="CS386" s="28"/>
      <c r="CT386" s="28"/>
      <c r="CU386" s="28"/>
      <c r="CV386" s="28"/>
      <c r="CW386" s="28"/>
      <c r="CX386" s="28"/>
      <c r="CY386" s="28"/>
      <c r="CZ386" s="28"/>
      <c r="DA386" s="28"/>
      <c r="DB386" s="28"/>
      <c r="DC386" s="28"/>
      <c r="DD386" s="28"/>
      <c r="DE386" s="28"/>
      <c r="DF386" s="28"/>
      <c r="DG386" s="28"/>
      <c r="DH386" s="28"/>
      <c r="DI386" s="28"/>
      <c r="EK386" s="28"/>
      <c r="EL386" s="28"/>
      <c r="EM386" s="28"/>
      <c r="EN386" s="28"/>
      <c r="EO386" s="28"/>
      <c r="EP386" s="28"/>
      <c r="ET386" s="28"/>
      <c r="EU386" s="28"/>
      <c r="EV386" s="28"/>
      <c r="II386" s="28"/>
      <c r="IJ386" s="28"/>
      <c r="IK386" s="28"/>
    </row>
    <row r="387" spans="3:245" ht="12.75" customHeight="1">
      <c r="C387" s="28"/>
      <c r="D387" s="28"/>
      <c r="E387" s="28"/>
      <c r="F387" s="28"/>
      <c r="G387" s="28"/>
      <c r="H387" s="28"/>
      <c r="I387" s="28"/>
      <c r="J387" s="28"/>
      <c r="K387" s="28"/>
      <c r="CI387" s="28"/>
      <c r="CJ387" s="28"/>
      <c r="CK387" s="28"/>
      <c r="CL387" s="28"/>
      <c r="CM387" s="28"/>
      <c r="CN387" s="28"/>
      <c r="CO387" s="28"/>
      <c r="CP387" s="28"/>
      <c r="CQ387" s="28"/>
      <c r="CR387" s="28"/>
      <c r="CS387" s="28"/>
      <c r="CT387" s="28"/>
      <c r="CU387" s="28"/>
      <c r="CV387" s="28"/>
      <c r="CW387" s="28"/>
      <c r="CX387" s="28"/>
      <c r="CY387" s="28"/>
      <c r="CZ387" s="28"/>
      <c r="DA387" s="28"/>
      <c r="DB387" s="28"/>
      <c r="DC387" s="28"/>
      <c r="DD387" s="28"/>
      <c r="DE387" s="28"/>
      <c r="DF387" s="28"/>
      <c r="DG387" s="28"/>
      <c r="DH387" s="28"/>
      <c r="DI387" s="28"/>
      <c r="EK387" s="28"/>
      <c r="EL387" s="28"/>
      <c r="EM387" s="28"/>
      <c r="EN387" s="28"/>
      <c r="EO387" s="28"/>
      <c r="EP387" s="28"/>
      <c r="ET387" s="28"/>
      <c r="EU387" s="28"/>
      <c r="EV387" s="28"/>
      <c r="II387" s="28"/>
      <c r="IJ387" s="28"/>
      <c r="IK387" s="28"/>
    </row>
    <row r="388" spans="3:245" ht="12.75" customHeight="1">
      <c r="C388" s="28"/>
      <c r="D388" s="28"/>
      <c r="E388" s="28"/>
      <c r="F388" s="28"/>
      <c r="G388" s="28"/>
      <c r="H388" s="28"/>
      <c r="I388" s="28"/>
      <c r="J388" s="28"/>
      <c r="K388" s="28"/>
      <c r="CI388" s="28"/>
      <c r="CJ388" s="28"/>
      <c r="CK388" s="28"/>
      <c r="CL388" s="28"/>
      <c r="CM388" s="28"/>
      <c r="CN388" s="28"/>
      <c r="CO388" s="28"/>
      <c r="CP388" s="28"/>
      <c r="CQ388" s="28"/>
      <c r="CR388" s="28"/>
      <c r="CS388" s="28"/>
      <c r="CT388" s="28"/>
      <c r="CU388" s="28"/>
      <c r="CV388" s="28"/>
      <c r="CW388" s="28"/>
      <c r="CX388" s="28"/>
      <c r="CY388" s="28"/>
      <c r="CZ388" s="28"/>
      <c r="DA388" s="28"/>
      <c r="DB388" s="28"/>
      <c r="DC388" s="28"/>
      <c r="DD388" s="28"/>
      <c r="DE388" s="28"/>
      <c r="DF388" s="28"/>
      <c r="DG388" s="28"/>
      <c r="DH388" s="28"/>
      <c r="DI388" s="28"/>
      <c r="EK388" s="28"/>
      <c r="EL388" s="28"/>
      <c r="EM388" s="28"/>
      <c r="EN388" s="28"/>
      <c r="EO388" s="28"/>
      <c r="EP388" s="28"/>
      <c r="ET388" s="28"/>
      <c r="EU388" s="28"/>
      <c r="EV388" s="28"/>
      <c r="II388" s="28"/>
      <c r="IJ388" s="28"/>
      <c r="IK388" s="28"/>
    </row>
    <row r="389" spans="3:245" ht="12.75" customHeight="1">
      <c r="C389" s="28"/>
      <c r="D389" s="28"/>
      <c r="E389" s="28"/>
      <c r="F389" s="28"/>
      <c r="G389" s="28"/>
      <c r="H389" s="28"/>
      <c r="I389" s="28"/>
      <c r="J389" s="28"/>
      <c r="K389" s="28"/>
      <c r="CI389" s="28"/>
      <c r="CJ389" s="28"/>
      <c r="CK389" s="28"/>
      <c r="CL389" s="28"/>
      <c r="CM389" s="28"/>
      <c r="CN389" s="28"/>
      <c r="CO389" s="28"/>
      <c r="CP389" s="28"/>
      <c r="CQ389" s="28"/>
      <c r="CR389" s="28"/>
      <c r="CS389" s="28"/>
      <c r="CT389" s="28"/>
      <c r="CU389" s="28"/>
      <c r="CV389" s="28"/>
      <c r="CW389" s="28"/>
      <c r="CX389" s="28"/>
      <c r="CY389" s="28"/>
      <c r="CZ389" s="28"/>
      <c r="DA389" s="28"/>
      <c r="DB389" s="28"/>
      <c r="DC389" s="28"/>
      <c r="DD389" s="28"/>
      <c r="DE389" s="28"/>
      <c r="DF389" s="28"/>
      <c r="DG389" s="28"/>
      <c r="DH389" s="28"/>
      <c r="DI389" s="28"/>
      <c r="EK389" s="28"/>
      <c r="EL389" s="28"/>
      <c r="EM389" s="28"/>
      <c r="EN389" s="28"/>
      <c r="EO389" s="28"/>
      <c r="EP389" s="28"/>
      <c r="ET389" s="28"/>
      <c r="EU389" s="28"/>
      <c r="EV389" s="28"/>
      <c r="II389" s="28"/>
      <c r="IJ389" s="28"/>
      <c r="IK389" s="28"/>
    </row>
    <row r="390" spans="3:245" ht="12.75" customHeight="1">
      <c r="C390" s="28"/>
      <c r="D390" s="28"/>
      <c r="E390" s="28"/>
      <c r="F390" s="28"/>
      <c r="G390" s="28"/>
      <c r="H390" s="28"/>
      <c r="I390" s="28"/>
      <c r="J390" s="28"/>
      <c r="K390" s="28"/>
      <c r="CI390" s="28"/>
      <c r="CJ390" s="28"/>
      <c r="CK390" s="28"/>
      <c r="CL390" s="28"/>
      <c r="CM390" s="28"/>
      <c r="CN390" s="28"/>
      <c r="CO390" s="28"/>
      <c r="CP390" s="28"/>
      <c r="CQ390" s="28"/>
      <c r="CR390" s="28"/>
      <c r="CS390" s="28"/>
      <c r="CT390" s="28"/>
      <c r="CU390" s="28"/>
      <c r="CV390" s="28"/>
      <c r="CW390" s="28"/>
      <c r="CX390" s="28"/>
      <c r="CY390" s="28"/>
      <c r="CZ390" s="28"/>
      <c r="DA390" s="28"/>
      <c r="DB390" s="28"/>
      <c r="DC390" s="28"/>
      <c r="DD390" s="28"/>
      <c r="DE390" s="28"/>
      <c r="DF390" s="28"/>
      <c r="DG390" s="28"/>
      <c r="DH390" s="28"/>
      <c r="DI390" s="28"/>
      <c r="EK390" s="28"/>
      <c r="EL390" s="28"/>
      <c r="EM390" s="28"/>
      <c r="EN390" s="28"/>
      <c r="EO390" s="28"/>
      <c r="EP390" s="28"/>
      <c r="ET390" s="28"/>
      <c r="EU390" s="28"/>
      <c r="EV390" s="28"/>
      <c r="II390" s="28"/>
      <c r="IJ390" s="28"/>
      <c r="IK390" s="28"/>
    </row>
    <row r="391" spans="3:245" ht="12.75" customHeight="1">
      <c r="C391" s="28"/>
      <c r="D391" s="28"/>
      <c r="E391" s="28"/>
      <c r="F391" s="28"/>
      <c r="G391" s="28"/>
      <c r="H391" s="28"/>
      <c r="I391" s="28"/>
      <c r="J391" s="28"/>
      <c r="K391" s="28"/>
      <c r="CI391" s="28"/>
      <c r="CJ391" s="28"/>
      <c r="CK391" s="28"/>
      <c r="CL391" s="28"/>
      <c r="CM391" s="28"/>
      <c r="CN391" s="28"/>
      <c r="CO391" s="28"/>
      <c r="CP391" s="28"/>
      <c r="CQ391" s="28"/>
      <c r="CR391" s="28"/>
      <c r="CS391" s="28"/>
      <c r="CT391" s="28"/>
      <c r="CU391" s="28"/>
      <c r="CV391" s="28"/>
      <c r="CW391" s="28"/>
      <c r="CX391" s="28"/>
      <c r="CY391" s="28"/>
      <c r="CZ391" s="28"/>
      <c r="DA391" s="28"/>
      <c r="DB391" s="28"/>
      <c r="DC391" s="28"/>
      <c r="DD391" s="28"/>
      <c r="DE391" s="28"/>
      <c r="DF391" s="28"/>
      <c r="DG391" s="28"/>
      <c r="DH391" s="28"/>
      <c r="DI391" s="28"/>
      <c r="EK391" s="28"/>
      <c r="EL391" s="28"/>
      <c r="EM391" s="28"/>
      <c r="EN391" s="28"/>
      <c r="EO391" s="28"/>
      <c r="EP391" s="28"/>
      <c r="ET391" s="28"/>
      <c r="EU391" s="28"/>
      <c r="EV391" s="28"/>
      <c r="II391" s="28"/>
      <c r="IJ391" s="28"/>
      <c r="IK391" s="28"/>
    </row>
    <row r="392" spans="3:245" ht="12.75" customHeight="1">
      <c r="C392" s="28"/>
      <c r="D392" s="28"/>
      <c r="E392" s="28"/>
      <c r="F392" s="28"/>
      <c r="G392" s="28"/>
      <c r="H392" s="28"/>
      <c r="I392" s="28"/>
      <c r="J392" s="28"/>
      <c r="K392" s="28"/>
      <c r="CI392" s="28"/>
      <c r="CJ392" s="28"/>
      <c r="CK392" s="28"/>
      <c r="CL392" s="28"/>
      <c r="CM392" s="28"/>
      <c r="CN392" s="28"/>
      <c r="CO392" s="28"/>
      <c r="CP392" s="28"/>
      <c r="CQ392" s="28"/>
      <c r="CR392" s="28"/>
      <c r="CS392" s="28"/>
      <c r="CT392" s="28"/>
      <c r="CU392" s="28"/>
      <c r="CV392" s="28"/>
      <c r="CW392" s="28"/>
      <c r="CX392" s="28"/>
      <c r="CY392" s="28"/>
      <c r="CZ392" s="28"/>
      <c r="DA392" s="28"/>
      <c r="DB392" s="28"/>
      <c r="DC392" s="28"/>
      <c r="DD392" s="28"/>
      <c r="DE392" s="28"/>
      <c r="DF392" s="28"/>
      <c r="DG392" s="28"/>
      <c r="DH392" s="28"/>
      <c r="DI392" s="28"/>
      <c r="EK392" s="28"/>
      <c r="EL392" s="28"/>
      <c r="EM392" s="28"/>
      <c r="EN392" s="28"/>
      <c r="EO392" s="28"/>
      <c r="EP392" s="28"/>
      <c r="ET392" s="28"/>
      <c r="EU392" s="28"/>
      <c r="EV392" s="28"/>
      <c r="II392" s="28"/>
      <c r="IJ392" s="28"/>
      <c r="IK392" s="28"/>
    </row>
    <row r="393" spans="3:245" ht="12.75" customHeight="1">
      <c r="C393" s="28"/>
      <c r="D393" s="28"/>
      <c r="E393" s="28"/>
      <c r="F393" s="28"/>
      <c r="G393" s="28"/>
      <c r="H393" s="28"/>
      <c r="I393" s="28"/>
      <c r="J393" s="28"/>
      <c r="K393" s="28"/>
      <c r="CI393" s="28"/>
      <c r="CJ393" s="28"/>
      <c r="CK393" s="28"/>
      <c r="CL393" s="28"/>
      <c r="CM393" s="28"/>
      <c r="CN393" s="28"/>
      <c r="CO393" s="28"/>
      <c r="CP393" s="28"/>
      <c r="CQ393" s="28"/>
      <c r="CR393" s="28"/>
      <c r="CS393" s="28"/>
      <c r="CT393" s="28"/>
      <c r="CU393" s="28"/>
      <c r="CV393" s="28"/>
      <c r="CW393" s="28"/>
      <c r="CX393" s="28"/>
      <c r="CY393" s="28"/>
      <c r="CZ393" s="28"/>
      <c r="DA393" s="28"/>
      <c r="DB393" s="28"/>
      <c r="DC393" s="28"/>
      <c r="DD393" s="28"/>
      <c r="DE393" s="28"/>
      <c r="DF393" s="28"/>
      <c r="DG393" s="28"/>
      <c r="DH393" s="28"/>
      <c r="DI393" s="28"/>
      <c r="EK393" s="28"/>
      <c r="EL393" s="28"/>
      <c r="EM393" s="28"/>
      <c r="EN393" s="28"/>
      <c r="EO393" s="28"/>
      <c r="EP393" s="28"/>
      <c r="ET393" s="28"/>
      <c r="EU393" s="28"/>
      <c r="EV393" s="28"/>
      <c r="II393" s="28"/>
      <c r="IJ393" s="28"/>
      <c r="IK393" s="28"/>
    </row>
    <row r="394" spans="3:245" ht="12.75" customHeight="1">
      <c r="C394" s="28"/>
      <c r="D394" s="28"/>
      <c r="E394" s="28"/>
      <c r="F394" s="28"/>
      <c r="G394" s="28"/>
      <c r="H394" s="28"/>
      <c r="I394" s="28"/>
      <c r="J394" s="28"/>
      <c r="K394" s="28"/>
      <c r="CI394" s="28"/>
      <c r="CJ394" s="28"/>
      <c r="CK394" s="28"/>
      <c r="CL394" s="28"/>
      <c r="CM394" s="28"/>
      <c r="CN394" s="28"/>
      <c r="CO394" s="28"/>
      <c r="CP394" s="28"/>
      <c r="CQ394" s="28"/>
      <c r="CR394" s="28"/>
      <c r="CS394" s="28"/>
      <c r="CT394" s="28"/>
      <c r="CU394" s="28"/>
      <c r="CV394" s="28"/>
      <c r="CW394" s="28"/>
      <c r="CX394" s="28"/>
      <c r="CY394" s="28"/>
      <c r="CZ394" s="28"/>
      <c r="DA394" s="28"/>
      <c r="DB394" s="28"/>
      <c r="DC394" s="28"/>
      <c r="DD394" s="28"/>
      <c r="DE394" s="28"/>
      <c r="DF394" s="28"/>
      <c r="DG394" s="28"/>
      <c r="DH394" s="28"/>
      <c r="DI394" s="28"/>
      <c r="EK394" s="28"/>
      <c r="EL394" s="28"/>
      <c r="EM394" s="28"/>
      <c r="EN394" s="28"/>
      <c r="EO394" s="28"/>
      <c r="EP394" s="28"/>
      <c r="ET394" s="28"/>
      <c r="EU394" s="28"/>
      <c r="EV394" s="28"/>
      <c r="II394" s="28"/>
      <c r="IJ394" s="28"/>
      <c r="IK394" s="28"/>
    </row>
    <row r="395" spans="3:245" ht="12.75" customHeight="1">
      <c r="C395" s="28"/>
      <c r="D395" s="28"/>
      <c r="E395" s="28"/>
      <c r="F395" s="28"/>
      <c r="G395" s="28"/>
      <c r="H395" s="28"/>
      <c r="I395" s="28"/>
      <c r="J395" s="28"/>
      <c r="K395" s="28"/>
      <c r="CI395" s="28"/>
      <c r="CJ395" s="28"/>
      <c r="CK395" s="28"/>
      <c r="CL395" s="28"/>
      <c r="CM395" s="28"/>
      <c r="CN395" s="28"/>
      <c r="CO395" s="28"/>
      <c r="CP395" s="28"/>
      <c r="CQ395" s="28"/>
      <c r="CR395" s="28"/>
      <c r="CS395" s="28"/>
      <c r="CT395" s="28"/>
      <c r="CU395" s="28"/>
      <c r="CV395" s="28"/>
      <c r="CW395" s="28"/>
      <c r="CX395" s="28"/>
      <c r="CY395" s="28"/>
      <c r="CZ395" s="28"/>
      <c r="DA395" s="28"/>
      <c r="DB395" s="28"/>
      <c r="DC395" s="28"/>
      <c r="DD395" s="28"/>
      <c r="DE395" s="28"/>
      <c r="DF395" s="28"/>
      <c r="DG395" s="28"/>
      <c r="DH395" s="28"/>
      <c r="DI395" s="28"/>
      <c r="EK395" s="28"/>
      <c r="EL395" s="28"/>
      <c r="EM395" s="28"/>
      <c r="EN395" s="28"/>
      <c r="EO395" s="28"/>
      <c r="EP395" s="28"/>
      <c r="ET395" s="28"/>
      <c r="EU395" s="28"/>
      <c r="EV395" s="28"/>
      <c r="II395" s="28"/>
      <c r="IJ395" s="28"/>
      <c r="IK395" s="28"/>
    </row>
    <row r="396" spans="3:245" ht="12.75" customHeight="1">
      <c r="C396" s="28"/>
      <c r="D396" s="28"/>
      <c r="E396" s="28"/>
      <c r="F396" s="28"/>
      <c r="G396" s="28"/>
      <c r="H396" s="28"/>
      <c r="I396" s="28"/>
      <c r="J396" s="28"/>
      <c r="K396" s="28"/>
      <c r="CI396" s="28"/>
      <c r="CJ396" s="28"/>
      <c r="CK396" s="28"/>
      <c r="CL396" s="28"/>
      <c r="CM396" s="28"/>
      <c r="CN396" s="28"/>
      <c r="CO396" s="28"/>
      <c r="CP396" s="28"/>
      <c r="CQ396" s="28"/>
      <c r="CR396" s="28"/>
      <c r="CS396" s="28"/>
      <c r="CT396" s="28"/>
      <c r="CU396" s="28"/>
      <c r="CV396" s="28"/>
      <c r="CW396" s="28"/>
      <c r="CX396" s="28"/>
      <c r="CY396" s="28"/>
      <c r="CZ396" s="28"/>
      <c r="DA396" s="28"/>
      <c r="DB396" s="28"/>
      <c r="DC396" s="28"/>
      <c r="DD396" s="28"/>
      <c r="DE396" s="28"/>
      <c r="DF396" s="28"/>
      <c r="DG396" s="28"/>
      <c r="DH396" s="28"/>
      <c r="DI396" s="28"/>
      <c r="EK396" s="28"/>
      <c r="EL396" s="28"/>
      <c r="EM396" s="28"/>
      <c r="EN396" s="28"/>
      <c r="EO396" s="28"/>
      <c r="EP396" s="28"/>
      <c r="ET396" s="28"/>
      <c r="EU396" s="28"/>
      <c r="EV396" s="28"/>
      <c r="II396" s="28"/>
      <c r="IJ396" s="28"/>
      <c r="IK396" s="28"/>
    </row>
    <row r="397" spans="3:245" ht="12.75" customHeight="1">
      <c r="C397" s="28"/>
      <c r="D397" s="28"/>
      <c r="E397" s="28"/>
      <c r="F397" s="28"/>
      <c r="G397" s="28"/>
      <c r="H397" s="28"/>
      <c r="I397" s="28"/>
      <c r="J397" s="28"/>
      <c r="K397" s="28"/>
      <c r="CI397" s="28"/>
      <c r="CJ397" s="28"/>
      <c r="CK397" s="28"/>
      <c r="CL397" s="28"/>
      <c r="CM397" s="28"/>
      <c r="CN397" s="28"/>
      <c r="CO397" s="28"/>
      <c r="CP397" s="28"/>
      <c r="CQ397" s="28"/>
      <c r="CR397" s="28"/>
      <c r="CS397" s="28"/>
      <c r="CT397" s="28"/>
      <c r="CU397" s="28"/>
      <c r="CV397" s="28"/>
      <c r="CW397" s="28"/>
      <c r="CX397" s="28"/>
      <c r="CY397" s="28"/>
      <c r="CZ397" s="28"/>
      <c r="DA397" s="28"/>
      <c r="DB397" s="28"/>
      <c r="DC397" s="28"/>
      <c r="DD397" s="28"/>
      <c r="DE397" s="28"/>
      <c r="DF397" s="28"/>
      <c r="DG397" s="28"/>
      <c r="DH397" s="28"/>
      <c r="DI397" s="28"/>
      <c r="EK397" s="28"/>
      <c r="EL397" s="28"/>
      <c r="EM397" s="28"/>
      <c r="EN397" s="28"/>
      <c r="EO397" s="28"/>
      <c r="EP397" s="28"/>
      <c r="ET397" s="28"/>
      <c r="EU397" s="28"/>
      <c r="EV397" s="28"/>
      <c r="II397" s="28"/>
      <c r="IJ397" s="28"/>
      <c r="IK397" s="28"/>
    </row>
    <row r="398" spans="3:245" ht="12.75" customHeight="1">
      <c r="C398" s="28"/>
      <c r="D398" s="28"/>
      <c r="E398" s="28"/>
      <c r="F398" s="28"/>
      <c r="G398" s="28"/>
      <c r="H398" s="28"/>
      <c r="I398" s="28"/>
      <c r="J398" s="28"/>
      <c r="K398" s="28"/>
      <c r="CI398" s="28"/>
      <c r="CJ398" s="28"/>
      <c r="CK398" s="28"/>
      <c r="CL398" s="28"/>
      <c r="CM398" s="28"/>
      <c r="CN398" s="28"/>
      <c r="CO398" s="28"/>
      <c r="CP398" s="28"/>
      <c r="CQ398" s="28"/>
      <c r="CR398" s="28"/>
      <c r="CS398" s="28"/>
      <c r="CT398" s="28"/>
      <c r="CU398" s="28"/>
      <c r="CV398" s="28"/>
      <c r="CW398" s="28"/>
      <c r="CX398" s="28"/>
      <c r="CY398" s="28"/>
      <c r="CZ398" s="28"/>
      <c r="DA398" s="28"/>
      <c r="DB398" s="28"/>
      <c r="DC398" s="28"/>
      <c r="DD398" s="28"/>
      <c r="DE398" s="28"/>
      <c r="DF398" s="28"/>
      <c r="DG398" s="28"/>
      <c r="DH398" s="28"/>
      <c r="DI398" s="28"/>
      <c r="EK398" s="28"/>
      <c r="EL398" s="28"/>
      <c r="EM398" s="28"/>
      <c r="EN398" s="28"/>
      <c r="EO398" s="28"/>
      <c r="EP398" s="28"/>
      <c r="ET398" s="28"/>
      <c r="EU398" s="28"/>
      <c r="EV398" s="28"/>
      <c r="II398" s="28"/>
      <c r="IJ398" s="28"/>
      <c r="IK398" s="28"/>
    </row>
    <row r="399" spans="3:245" ht="12.75" customHeight="1">
      <c r="C399" s="28"/>
      <c r="D399" s="28"/>
      <c r="E399" s="28"/>
      <c r="F399" s="28"/>
      <c r="G399" s="28"/>
      <c r="H399" s="28"/>
      <c r="I399" s="28"/>
      <c r="J399" s="28"/>
      <c r="K399" s="28"/>
      <c r="CI399" s="28"/>
      <c r="CJ399" s="28"/>
      <c r="CK399" s="28"/>
      <c r="CL399" s="28"/>
      <c r="CM399" s="28"/>
      <c r="CN399" s="28"/>
      <c r="CO399" s="28"/>
      <c r="CP399" s="28"/>
      <c r="CQ399" s="28"/>
      <c r="CR399" s="28"/>
      <c r="CS399" s="28"/>
      <c r="CT399" s="28"/>
      <c r="CU399" s="28"/>
      <c r="CV399" s="28"/>
      <c r="CW399" s="28"/>
      <c r="CX399" s="28"/>
      <c r="CY399" s="28"/>
      <c r="CZ399" s="28"/>
      <c r="DA399" s="28"/>
      <c r="DB399" s="28"/>
      <c r="DC399" s="28"/>
      <c r="DD399" s="28"/>
      <c r="DE399" s="28"/>
      <c r="DF399" s="28"/>
      <c r="DG399" s="28"/>
      <c r="DH399" s="28"/>
      <c r="DI399" s="28"/>
      <c r="EK399" s="28"/>
      <c r="EL399" s="28"/>
      <c r="EM399" s="28"/>
      <c r="EN399" s="28"/>
      <c r="EO399" s="28"/>
      <c r="EP399" s="28"/>
      <c r="ET399" s="28"/>
      <c r="EU399" s="28"/>
      <c r="EV399" s="28"/>
      <c r="II399" s="28"/>
      <c r="IJ399" s="28"/>
      <c r="IK399" s="28"/>
    </row>
    <row r="400" spans="3:245" ht="12.75" customHeight="1">
      <c r="C400" s="28"/>
      <c r="D400" s="28"/>
      <c r="E400" s="28"/>
      <c r="F400" s="28"/>
      <c r="G400" s="28"/>
      <c r="H400" s="28"/>
      <c r="I400" s="28"/>
      <c r="J400" s="28"/>
      <c r="K400" s="28"/>
      <c r="CI400" s="28"/>
      <c r="CJ400" s="28"/>
      <c r="CK400" s="28"/>
      <c r="CL400" s="28"/>
      <c r="CM400" s="28"/>
      <c r="CN400" s="28"/>
      <c r="CO400" s="28"/>
      <c r="CP400" s="28"/>
      <c r="CQ400" s="28"/>
      <c r="CR400" s="28"/>
      <c r="CS400" s="28"/>
      <c r="CT400" s="28"/>
      <c r="CU400" s="28"/>
      <c r="CV400" s="28"/>
      <c r="CW400" s="28"/>
      <c r="CX400" s="28"/>
      <c r="CY400" s="28"/>
      <c r="CZ400" s="28"/>
      <c r="DA400" s="28"/>
      <c r="DB400" s="28"/>
      <c r="DC400" s="28"/>
      <c r="DD400" s="28"/>
      <c r="DE400" s="28"/>
      <c r="DF400" s="28"/>
      <c r="DG400" s="28"/>
      <c r="DH400" s="28"/>
      <c r="DI400" s="28"/>
      <c r="EK400" s="28"/>
      <c r="EL400" s="28"/>
      <c r="EM400" s="28"/>
      <c r="EN400" s="28"/>
      <c r="EO400" s="28"/>
      <c r="EP400" s="28"/>
      <c r="ET400" s="28"/>
      <c r="EU400" s="28"/>
      <c r="EV400" s="28"/>
      <c r="II400" s="28"/>
      <c r="IJ400" s="28"/>
      <c r="IK400" s="28"/>
    </row>
    <row r="401" spans="3:245" ht="12.75" customHeight="1">
      <c r="C401" s="28"/>
      <c r="D401" s="28"/>
      <c r="E401" s="28"/>
      <c r="F401" s="28"/>
      <c r="G401" s="28"/>
      <c r="H401" s="28"/>
      <c r="I401" s="28"/>
      <c r="J401" s="28"/>
      <c r="K401" s="28"/>
      <c r="CI401" s="28"/>
      <c r="CJ401" s="28"/>
      <c r="CK401" s="28"/>
      <c r="CL401" s="28"/>
      <c r="CM401" s="28"/>
      <c r="CN401" s="28"/>
      <c r="CO401" s="28"/>
      <c r="CP401" s="28"/>
      <c r="CQ401" s="28"/>
      <c r="CR401" s="28"/>
      <c r="CS401" s="28"/>
      <c r="CT401" s="28"/>
      <c r="CU401" s="28"/>
      <c r="CV401" s="28"/>
      <c r="CW401" s="28"/>
      <c r="CX401" s="28"/>
      <c r="CY401" s="28"/>
      <c r="CZ401" s="28"/>
      <c r="DA401" s="28"/>
      <c r="DB401" s="28"/>
      <c r="DC401" s="28"/>
      <c r="DD401" s="28"/>
      <c r="DE401" s="28"/>
      <c r="DF401" s="28"/>
      <c r="DG401" s="28"/>
      <c r="DH401" s="28"/>
      <c r="DI401" s="28"/>
      <c r="EK401" s="28"/>
      <c r="EL401" s="28"/>
      <c r="EM401" s="28"/>
      <c r="EN401" s="28"/>
      <c r="EO401" s="28"/>
      <c r="EP401" s="28"/>
      <c r="ET401" s="28"/>
      <c r="EU401" s="28"/>
      <c r="EV401" s="28"/>
      <c r="II401" s="28"/>
      <c r="IJ401" s="28"/>
      <c r="IK401" s="28"/>
    </row>
    <row r="402" spans="3:245" ht="12.75" customHeight="1">
      <c r="C402" s="28"/>
      <c r="D402" s="28"/>
      <c r="E402" s="28"/>
      <c r="F402" s="28"/>
      <c r="G402" s="28"/>
      <c r="H402" s="28"/>
      <c r="I402" s="28"/>
      <c r="J402" s="28"/>
      <c r="K402" s="28"/>
      <c r="CI402" s="28"/>
      <c r="CJ402" s="28"/>
      <c r="CK402" s="28"/>
      <c r="CL402" s="28"/>
      <c r="CM402" s="28"/>
      <c r="CN402" s="28"/>
      <c r="CO402" s="28"/>
      <c r="CP402" s="28"/>
      <c r="CQ402" s="28"/>
      <c r="CR402" s="28"/>
      <c r="CS402" s="28"/>
      <c r="CT402" s="28"/>
      <c r="CU402" s="28"/>
      <c r="CV402" s="28"/>
      <c r="CW402" s="28"/>
      <c r="CX402" s="28"/>
      <c r="CY402" s="28"/>
      <c r="CZ402" s="28"/>
      <c r="DA402" s="28"/>
      <c r="DB402" s="28"/>
      <c r="DC402" s="28"/>
      <c r="DD402" s="28"/>
      <c r="DE402" s="28"/>
      <c r="DF402" s="28"/>
      <c r="DG402" s="28"/>
      <c r="DH402" s="28"/>
      <c r="DI402" s="28"/>
      <c r="EK402" s="28"/>
      <c r="EL402" s="28"/>
      <c r="EM402" s="28"/>
      <c r="EN402" s="28"/>
      <c r="EO402" s="28"/>
      <c r="EP402" s="28"/>
      <c r="ET402" s="28"/>
      <c r="EU402" s="28"/>
      <c r="EV402" s="28"/>
      <c r="II402" s="28"/>
      <c r="IJ402" s="28"/>
      <c r="IK402" s="28"/>
    </row>
    <row r="403" spans="3:245" ht="12.75" customHeight="1">
      <c r="C403" s="28"/>
      <c r="D403" s="28"/>
      <c r="E403" s="28"/>
      <c r="F403" s="28"/>
      <c r="G403" s="28"/>
      <c r="H403" s="28"/>
      <c r="I403" s="28"/>
      <c r="J403" s="28"/>
      <c r="K403" s="28"/>
      <c r="CI403" s="28"/>
      <c r="CJ403" s="28"/>
      <c r="CK403" s="28"/>
      <c r="CL403" s="28"/>
      <c r="CM403" s="28"/>
      <c r="CN403" s="28"/>
      <c r="CO403" s="28"/>
      <c r="CP403" s="28"/>
      <c r="CQ403" s="28"/>
      <c r="CR403" s="28"/>
      <c r="CS403" s="28"/>
      <c r="CT403" s="28"/>
      <c r="CU403" s="28"/>
      <c r="CV403" s="28"/>
      <c r="CW403" s="28"/>
      <c r="CX403" s="28"/>
      <c r="CY403" s="28"/>
      <c r="CZ403" s="28"/>
      <c r="DA403" s="28"/>
      <c r="DB403" s="28"/>
      <c r="DC403" s="28"/>
      <c r="DD403" s="28"/>
      <c r="DE403" s="28"/>
      <c r="DF403" s="28"/>
      <c r="DG403" s="28"/>
      <c r="DH403" s="28"/>
      <c r="DI403" s="28"/>
      <c r="EK403" s="28"/>
      <c r="EL403" s="28"/>
      <c r="EM403" s="28"/>
      <c r="EN403" s="28"/>
      <c r="EO403" s="28"/>
      <c r="EP403" s="28"/>
      <c r="ET403" s="28"/>
      <c r="EU403" s="28"/>
      <c r="EV403" s="28"/>
      <c r="II403" s="28"/>
      <c r="IJ403" s="28"/>
      <c r="IK403" s="28"/>
    </row>
    <row r="404" spans="3:245" ht="12.75" customHeight="1">
      <c r="C404" s="28"/>
      <c r="D404" s="28"/>
      <c r="E404" s="28"/>
      <c r="F404" s="28"/>
      <c r="G404" s="28"/>
      <c r="H404" s="28"/>
      <c r="I404" s="28"/>
      <c r="J404" s="28"/>
      <c r="K404" s="28"/>
      <c r="CI404" s="28"/>
      <c r="CJ404" s="28"/>
      <c r="CK404" s="28"/>
      <c r="CL404" s="28"/>
      <c r="CM404" s="28"/>
      <c r="CN404" s="28"/>
      <c r="CO404" s="28"/>
      <c r="CP404" s="28"/>
      <c r="CQ404" s="28"/>
      <c r="CR404" s="28"/>
      <c r="CS404" s="28"/>
      <c r="CT404" s="28"/>
      <c r="CU404" s="28"/>
      <c r="CV404" s="28"/>
      <c r="CW404" s="28"/>
      <c r="CX404" s="28"/>
      <c r="CY404" s="28"/>
      <c r="CZ404" s="28"/>
      <c r="DA404" s="28"/>
      <c r="DB404" s="28"/>
      <c r="DC404" s="28"/>
      <c r="DD404" s="28"/>
      <c r="DE404" s="28"/>
      <c r="DF404" s="28"/>
      <c r="DG404" s="28"/>
      <c r="DH404" s="28"/>
      <c r="DI404" s="28"/>
      <c r="EK404" s="28"/>
      <c r="EL404" s="28"/>
      <c r="EM404" s="28"/>
      <c r="EN404" s="28"/>
      <c r="EO404" s="28"/>
      <c r="EP404" s="28"/>
      <c r="ET404" s="28"/>
      <c r="EU404" s="28"/>
      <c r="EV404" s="28"/>
      <c r="II404" s="28"/>
      <c r="IJ404" s="28"/>
      <c r="IK404" s="28"/>
    </row>
    <row r="405" spans="3:245" ht="12.75" customHeight="1">
      <c r="C405" s="28"/>
      <c r="D405" s="28"/>
      <c r="E405" s="28"/>
      <c r="F405" s="28"/>
      <c r="G405" s="28"/>
      <c r="H405" s="28"/>
      <c r="I405" s="28"/>
      <c r="J405" s="28"/>
      <c r="K405" s="28"/>
      <c r="CI405" s="28"/>
      <c r="CJ405" s="28"/>
      <c r="CK405" s="28"/>
      <c r="CL405" s="28"/>
      <c r="CM405" s="28"/>
      <c r="CN405" s="28"/>
      <c r="CO405" s="28"/>
      <c r="CP405" s="28"/>
      <c r="CQ405" s="28"/>
      <c r="CR405" s="28"/>
      <c r="CS405" s="28"/>
      <c r="CT405" s="28"/>
      <c r="CU405" s="28"/>
      <c r="CV405" s="28"/>
      <c r="CW405" s="28"/>
      <c r="CX405" s="28"/>
      <c r="CY405" s="28"/>
      <c r="CZ405" s="28"/>
      <c r="DA405" s="28"/>
      <c r="DB405" s="28"/>
      <c r="DC405" s="28"/>
      <c r="DD405" s="28"/>
      <c r="DE405" s="28"/>
      <c r="DF405" s="28"/>
      <c r="DG405" s="28"/>
      <c r="DH405" s="28"/>
      <c r="DI405" s="28"/>
      <c r="EK405" s="28"/>
      <c r="EL405" s="28"/>
      <c r="EM405" s="28"/>
      <c r="EN405" s="28"/>
      <c r="EO405" s="28"/>
      <c r="EP405" s="28"/>
      <c r="ET405" s="28"/>
      <c r="EU405" s="28"/>
      <c r="EV405" s="28"/>
      <c r="II405" s="28"/>
      <c r="IJ405" s="28"/>
      <c r="IK405" s="28"/>
    </row>
    <row r="406" spans="3:245" ht="12.75" customHeight="1">
      <c r="C406" s="28"/>
      <c r="D406" s="28"/>
      <c r="E406" s="28"/>
      <c r="F406" s="28"/>
      <c r="G406" s="28"/>
      <c r="H406" s="28"/>
      <c r="I406" s="28"/>
      <c r="J406" s="28"/>
      <c r="K406" s="28"/>
      <c r="CI406" s="28"/>
      <c r="CJ406" s="28"/>
      <c r="CK406" s="28"/>
      <c r="CL406" s="28"/>
      <c r="CM406" s="28"/>
      <c r="CN406" s="28"/>
      <c r="CO406" s="28"/>
      <c r="CP406" s="28"/>
      <c r="CQ406" s="28"/>
      <c r="CR406" s="28"/>
      <c r="CS406" s="28"/>
      <c r="CT406" s="28"/>
      <c r="CU406" s="28"/>
      <c r="CV406" s="28"/>
      <c r="CW406" s="28"/>
      <c r="CX406" s="28"/>
      <c r="CY406" s="28"/>
      <c r="CZ406" s="28"/>
      <c r="DA406" s="28"/>
      <c r="DB406" s="28"/>
      <c r="DC406" s="28"/>
      <c r="DD406" s="28"/>
      <c r="DE406" s="28"/>
      <c r="DF406" s="28"/>
      <c r="DG406" s="28"/>
      <c r="DH406" s="28"/>
      <c r="DI406" s="28"/>
      <c r="EK406" s="28"/>
      <c r="EL406" s="28"/>
      <c r="EM406" s="28"/>
      <c r="EN406" s="28"/>
      <c r="EO406" s="28"/>
      <c r="EP406" s="28"/>
      <c r="ET406" s="28"/>
      <c r="EU406" s="28"/>
      <c r="EV406" s="28"/>
      <c r="II406" s="28"/>
      <c r="IJ406" s="28"/>
      <c r="IK406" s="28"/>
    </row>
    <row r="407" spans="3:245" ht="12.75" customHeight="1">
      <c r="C407" s="28"/>
      <c r="D407" s="28"/>
      <c r="E407" s="28"/>
      <c r="F407" s="28"/>
      <c r="G407" s="28"/>
      <c r="H407" s="28"/>
      <c r="I407" s="28"/>
      <c r="J407" s="28"/>
      <c r="K407" s="28"/>
      <c r="CI407" s="28"/>
      <c r="CJ407" s="28"/>
      <c r="CK407" s="28"/>
      <c r="CL407" s="28"/>
      <c r="CM407" s="28"/>
      <c r="CN407" s="28"/>
      <c r="CO407" s="28"/>
      <c r="CP407" s="28"/>
      <c r="CQ407" s="28"/>
      <c r="CR407" s="28"/>
      <c r="CS407" s="28"/>
      <c r="CT407" s="28"/>
      <c r="CU407" s="28"/>
      <c r="CV407" s="28"/>
      <c r="CW407" s="28"/>
      <c r="CX407" s="28"/>
      <c r="CY407" s="28"/>
      <c r="CZ407" s="28"/>
      <c r="DA407" s="28"/>
      <c r="DB407" s="28"/>
      <c r="DC407" s="28"/>
      <c r="DD407" s="28"/>
      <c r="DE407" s="28"/>
      <c r="DF407" s="28"/>
      <c r="DG407" s="28"/>
      <c r="DH407" s="28"/>
      <c r="DI407" s="28"/>
      <c r="EK407" s="28"/>
      <c r="EL407" s="28"/>
      <c r="EM407" s="28"/>
      <c r="EN407" s="28"/>
      <c r="EO407" s="28"/>
      <c r="EP407" s="28"/>
      <c r="ET407" s="28"/>
      <c r="EU407" s="28"/>
      <c r="EV407" s="28"/>
      <c r="II407" s="28"/>
      <c r="IJ407" s="28"/>
      <c r="IK407" s="28"/>
    </row>
    <row r="408" spans="3:245" ht="12.75" customHeight="1">
      <c r="C408" s="28"/>
      <c r="D408" s="28"/>
      <c r="E408" s="28"/>
      <c r="F408" s="28"/>
      <c r="G408" s="28"/>
      <c r="H408" s="28"/>
      <c r="I408" s="28"/>
      <c r="J408" s="28"/>
      <c r="K408" s="28"/>
      <c r="CI408" s="28"/>
      <c r="CJ408" s="28"/>
      <c r="CK408" s="28"/>
      <c r="CL408" s="28"/>
      <c r="CM408" s="28"/>
      <c r="CN408" s="28"/>
      <c r="CO408" s="28"/>
      <c r="CP408" s="28"/>
      <c r="CQ408" s="28"/>
      <c r="CR408" s="28"/>
      <c r="CS408" s="28"/>
      <c r="CT408" s="28"/>
      <c r="CU408" s="28"/>
      <c r="CV408" s="28"/>
      <c r="CW408" s="28"/>
      <c r="CX408" s="28"/>
      <c r="CY408" s="28"/>
      <c r="CZ408" s="28"/>
      <c r="DA408" s="28"/>
      <c r="DB408" s="28"/>
      <c r="DC408" s="28"/>
      <c r="DD408" s="28"/>
      <c r="DE408" s="28"/>
      <c r="DF408" s="28"/>
      <c r="DG408" s="28"/>
      <c r="DH408" s="28"/>
      <c r="DI408" s="28"/>
      <c r="EK408" s="28"/>
      <c r="EL408" s="28"/>
      <c r="EM408" s="28"/>
      <c r="EN408" s="28"/>
      <c r="EO408" s="28"/>
      <c r="EP408" s="28"/>
      <c r="ET408" s="28"/>
      <c r="EU408" s="28"/>
      <c r="EV408" s="28"/>
      <c r="II408" s="28"/>
      <c r="IJ408" s="28"/>
      <c r="IK408" s="28"/>
    </row>
    <row r="409" spans="3:245" ht="12.75" customHeight="1">
      <c r="C409" s="28"/>
      <c r="D409" s="28"/>
      <c r="E409" s="28"/>
      <c r="F409" s="28"/>
      <c r="G409" s="28"/>
      <c r="H409" s="28"/>
      <c r="I409" s="28"/>
      <c r="J409" s="28"/>
      <c r="K409" s="28"/>
      <c r="CI409" s="28"/>
      <c r="CJ409" s="28"/>
      <c r="CK409" s="28"/>
      <c r="CL409" s="28"/>
      <c r="CM409" s="28"/>
      <c r="CN409" s="28"/>
      <c r="CO409" s="28"/>
      <c r="CP409" s="28"/>
      <c r="CQ409" s="28"/>
      <c r="CR409" s="28"/>
      <c r="CS409" s="28"/>
      <c r="CT409" s="28"/>
      <c r="CU409" s="28"/>
      <c r="CV409" s="28"/>
      <c r="CW409" s="28"/>
      <c r="CX409" s="28"/>
      <c r="CY409" s="28"/>
      <c r="CZ409" s="28"/>
      <c r="DA409" s="28"/>
      <c r="DB409" s="28"/>
      <c r="DC409" s="28"/>
      <c r="DD409" s="28"/>
      <c r="DE409" s="28"/>
      <c r="DF409" s="28"/>
      <c r="DG409" s="28"/>
      <c r="DH409" s="28"/>
      <c r="DI409" s="28"/>
      <c r="EK409" s="28"/>
      <c r="EL409" s="28"/>
      <c r="EM409" s="28"/>
      <c r="EN409" s="28"/>
      <c r="EO409" s="28"/>
      <c r="EP409" s="28"/>
      <c r="ET409" s="28"/>
      <c r="EU409" s="28"/>
      <c r="EV409" s="28"/>
      <c r="II409" s="28"/>
      <c r="IJ409" s="28"/>
      <c r="IK409" s="28"/>
    </row>
    <row r="410" spans="3:245" ht="12.75" customHeight="1">
      <c r="C410" s="28"/>
      <c r="D410" s="28"/>
      <c r="E410" s="28"/>
      <c r="F410" s="28"/>
      <c r="G410" s="28"/>
      <c r="H410" s="28"/>
      <c r="I410" s="28"/>
      <c r="J410" s="28"/>
      <c r="K410" s="28"/>
      <c r="CI410" s="28"/>
      <c r="CJ410" s="28"/>
      <c r="CK410" s="28"/>
      <c r="CL410" s="28"/>
      <c r="CM410" s="28"/>
      <c r="CN410" s="28"/>
      <c r="CO410" s="28"/>
      <c r="CP410" s="28"/>
      <c r="CQ410" s="28"/>
      <c r="CR410" s="28"/>
      <c r="CS410" s="28"/>
      <c r="CT410" s="28"/>
      <c r="CU410" s="28"/>
      <c r="CV410" s="28"/>
      <c r="CW410" s="28"/>
      <c r="CX410" s="28"/>
      <c r="CY410" s="28"/>
      <c r="CZ410" s="28"/>
      <c r="DA410" s="28"/>
      <c r="DB410" s="28"/>
      <c r="DC410" s="28"/>
      <c r="DD410" s="28"/>
      <c r="DE410" s="28"/>
      <c r="DF410" s="28"/>
      <c r="DG410" s="28"/>
      <c r="DH410" s="28"/>
      <c r="DI410" s="28"/>
      <c r="EK410" s="28"/>
      <c r="EL410" s="28"/>
      <c r="EM410" s="28"/>
      <c r="EN410" s="28"/>
      <c r="EO410" s="28"/>
      <c r="EP410" s="28"/>
      <c r="ET410" s="28"/>
      <c r="EU410" s="28"/>
      <c r="EV410" s="28"/>
      <c r="II410" s="28"/>
      <c r="IJ410" s="28"/>
      <c r="IK410" s="28"/>
    </row>
    <row r="411" spans="3:245" ht="12.75" customHeight="1">
      <c r="C411" s="28"/>
      <c r="D411" s="28"/>
      <c r="E411" s="28"/>
      <c r="F411" s="28"/>
      <c r="G411" s="28"/>
      <c r="H411" s="28"/>
      <c r="I411" s="28"/>
      <c r="J411" s="28"/>
      <c r="K411" s="28"/>
      <c r="CI411" s="28"/>
      <c r="CJ411" s="28"/>
      <c r="CK411" s="28"/>
      <c r="CL411" s="28"/>
      <c r="CM411" s="28"/>
      <c r="CN411" s="28"/>
      <c r="CO411" s="28"/>
      <c r="CP411" s="28"/>
      <c r="CQ411" s="28"/>
      <c r="CR411" s="28"/>
      <c r="CS411" s="28"/>
      <c r="CT411" s="28"/>
      <c r="CU411" s="28"/>
      <c r="CV411" s="28"/>
      <c r="CW411" s="28"/>
      <c r="CX411" s="28"/>
      <c r="CY411" s="28"/>
      <c r="CZ411" s="28"/>
      <c r="DA411" s="28"/>
      <c r="DB411" s="28"/>
      <c r="DC411" s="28"/>
      <c r="DD411" s="28"/>
      <c r="DE411" s="28"/>
      <c r="DF411" s="28"/>
      <c r="DG411" s="28"/>
      <c r="DH411" s="28"/>
      <c r="DI411" s="28"/>
      <c r="EK411" s="28"/>
      <c r="EL411" s="28"/>
      <c r="EM411" s="28"/>
      <c r="EN411" s="28"/>
      <c r="EO411" s="28"/>
      <c r="EP411" s="28"/>
      <c r="ET411" s="28"/>
      <c r="EU411" s="28"/>
      <c r="EV411" s="28"/>
      <c r="II411" s="28"/>
      <c r="IJ411" s="28"/>
      <c r="IK411" s="28"/>
    </row>
    <row r="412" spans="3:245" ht="12.75" customHeight="1">
      <c r="C412" s="28"/>
      <c r="D412" s="28"/>
      <c r="E412" s="28"/>
      <c r="F412" s="28"/>
      <c r="G412" s="28"/>
      <c r="H412" s="28"/>
      <c r="I412" s="28"/>
      <c r="J412" s="28"/>
      <c r="K412" s="28"/>
      <c r="CI412" s="28"/>
      <c r="CJ412" s="28"/>
      <c r="CK412" s="28"/>
      <c r="CL412" s="28"/>
      <c r="CM412" s="28"/>
      <c r="CN412" s="28"/>
      <c r="CO412" s="28"/>
      <c r="CP412" s="28"/>
      <c r="CQ412" s="28"/>
      <c r="CR412" s="28"/>
      <c r="CS412" s="28"/>
      <c r="CT412" s="28"/>
      <c r="CU412" s="28"/>
      <c r="CV412" s="28"/>
      <c r="CW412" s="28"/>
      <c r="CX412" s="28"/>
      <c r="CY412" s="28"/>
      <c r="CZ412" s="28"/>
      <c r="DA412" s="28"/>
      <c r="DB412" s="28"/>
      <c r="DC412" s="28"/>
      <c r="DD412" s="28"/>
      <c r="DE412" s="28"/>
      <c r="DF412" s="28"/>
      <c r="DG412" s="28"/>
      <c r="DH412" s="28"/>
      <c r="DI412" s="28"/>
      <c r="EK412" s="28"/>
      <c r="EL412" s="28"/>
      <c r="EM412" s="28"/>
      <c r="EN412" s="28"/>
      <c r="EO412" s="28"/>
      <c r="EP412" s="28"/>
      <c r="ET412" s="28"/>
      <c r="EU412" s="28"/>
      <c r="EV412" s="28"/>
      <c r="II412" s="28"/>
      <c r="IJ412" s="28"/>
      <c r="IK412" s="28"/>
    </row>
    <row r="413" spans="3:245" ht="12.75" customHeight="1">
      <c r="C413" s="28"/>
      <c r="D413" s="28"/>
      <c r="E413" s="28"/>
      <c r="F413" s="28"/>
      <c r="G413" s="28"/>
      <c r="H413" s="28"/>
      <c r="I413" s="28"/>
      <c r="J413" s="28"/>
      <c r="K413" s="28"/>
      <c r="CI413" s="28"/>
      <c r="CJ413" s="28"/>
      <c r="CK413" s="28"/>
      <c r="CL413" s="28"/>
      <c r="CM413" s="28"/>
      <c r="CN413" s="28"/>
      <c r="CO413" s="28"/>
      <c r="CP413" s="28"/>
      <c r="CQ413" s="28"/>
      <c r="CR413" s="28"/>
      <c r="CS413" s="28"/>
      <c r="CT413" s="28"/>
      <c r="CU413" s="28"/>
      <c r="CV413" s="28"/>
      <c r="CW413" s="28"/>
      <c r="CX413" s="28"/>
      <c r="CY413" s="28"/>
      <c r="CZ413" s="28"/>
      <c r="DA413" s="28"/>
      <c r="DB413" s="28"/>
      <c r="DC413" s="28"/>
      <c r="DD413" s="28"/>
      <c r="DE413" s="28"/>
      <c r="DF413" s="28"/>
      <c r="DG413" s="28"/>
      <c r="DH413" s="28"/>
      <c r="DI413" s="28"/>
      <c r="EK413" s="28"/>
      <c r="EL413" s="28"/>
      <c r="EM413" s="28"/>
      <c r="EN413" s="28"/>
      <c r="EO413" s="28"/>
      <c r="EP413" s="28"/>
      <c r="ET413" s="28"/>
      <c r="EU413" s="28"/>
      <c r="EV413" s="28"/>
      <c r="II413" s="28"/>
      <c r="IJ413" s="28"/>
      <c r="IK413" s="28"/>
    </row>
    <row r="414" spans="3:245" ht="12.75" customHeight="1">
      <c r="C414" s="28"/>
      <c r="D414" s="28"/>
      <c r="E414" s="28"/>
      <c r="F414" s="28"/>
      <c r="G414" s="28"/>
      <c r="H414" s="28"/>
      <c r="I414" s="28"/>
      <c r="J414" s="28"/>
      <c r="K414" s="28"/>
      <c r="CI414" s="28"/>
      <c r="CJ414" s="28"/>
      <c r="CK414" s="28"/>
      <c r="CL414" s="28"/>
      <c r="CM414" s="28"/>
      <c r="CN414" s="28"/>
      <c r="CO414" s="28"/>
      <c r="CP414" s="28"/>
      <c r="CQ414" s="28"/>
      <c r="CR414" s="28"/>
      <c r="CS414" s="28"/>
      <c r="CT414" s="28"/>
      <c r="CU414" s="28"/>
      <c r="CV414" s="28"/>
      <c r="CW414" s="28"/>
      <c r="CX414" s="28"/>
      <c r="CY414" s="28"/>
      <c r="CZ414" s="28"/>
      <c r="DA414" s="28"/>
      <c r="DB414" s="28"/>
      <c r="DC414" s="28"/>
      <c r="DD414" s="28"/>
      <c r="DE414" s="28"/>
      <c r="DF414" s="28"/>
      <c r="DG414" s="28"/>
      <c r="DH414" s="28"/>
      <c r="DI414" s="28"/>
      <c r="EK414" s="28"/>
      <c r="EL414" s="28"/>
      <c r="EM414" s="28"/>
      <c r="EN414" s="28"/>
      <c r="EO414" s="28"/>
      <c r="EP414" s="28"/>
      <c r="ET414" s="28"/>
      <c r="EU414" s="28"/>
      <c r="EV414" s="28"/>
      <c r="II414" s="28"/>
      <c r="IJ414" s="28"/>
      <c r="IK414" s="28"/>
    </row>
    <row r="415" spans="3:245" ht="12.75" customHeight="1">
      <c r="C415" s="28"/>
      <c r="D415" s="28"/>
      <c r="E415" s="28"/>
      <c r="F415" s="28"/>
      <c r="G415" s="28"/>
      <c r="H415" s="28"/>
      <c r="I415" s="28"/>
      <c r="J415" s="28"/>
      <c r="K415" s="28"/>
      <c r="CI415" s="28"/>
      <c r="CJ415" s="28"/>
      <c r="CK415" s="28"/>
      <c r="CL415" s="28"/>
      <c r="CM415" s="28"/>
      <c r="CN415" s="28"/>
      <c r="CO415" s="28"/>
      <c r="CP415" s="28"/>
      <c r="CQ415" s="28"/>
      <c r="CR415" s="28"/>
      <c r="CS415" s="28"/>
      <c r="CT415" s="28"/>
      <c r="CU415" s="28"/>
      <c r="CV415" s="28"/>
      <c r="CW415" s="28"/>
      <c r="CX415" s="28"/>
      <c r="CY415" s="28"/>
      <c r="CZ415" s="28"/>
      <c r="DA415" s="28"/>
      <c r="DB415" s="28"/>
      <c r="DC415" s="28"/>
      <c r="DD415" s="28"/>
      <c r="DE415" s="28"/>
      <c r="DF415" s="28"/>
      <c r="DG415" s="28"/>
      <c r="DH415" s="28"/>
      <c r="DI415" s="28"/>
      <c r="EK415" s="28"/>
      <c r="EL415" s="28"/>
      <c r="EM415" s="28"/>
      <c r="EN415" s="28"/>
      <c r="EO415" s="28"/>
      <c r="EP415" s="28"/>
      <c r="ET415" s="28"/>
      <c r="EU415" s="28"/>
      <c r="EV415" s="28"/>
      <c r="II415" s="28"/>
      <c r="IJ415" s="28"/>
      <c r="IK415" s="28"/>
    </row>
    <row r="416" spans="3:245" ht="12.75" customHeight="1">
      <c r="C416" s="28"/>
      <c r="D416" s="28"/>
      <c r="E416" s="28"/>
      <c r="F416" s="28"/>
      <c r="G416" s="28"/>
      <c r="H416" s="28"/>
      <c r="I416" s="28"/>
      <c r="J416" s="28"/>
      <c r="K416" s="28"/>
      <c r="CI416" s="28"/>
      <c r="CJ416" s="28"/>
      <c r="CK416" s="28"/>
      <c r="CL416" s="28"/>
      <c r="CM416" s="28"/>
      <c r="CN416" s="28"/>
      <c r="CO416" s="28"/>
      <c r="CP416" s="28"/>
      <c r="CQ416" s="28"/>
      <c r="CR416" s="28"/>
      <c r="CS416" s="28"/>
      <c r="CT416" s="28"/>
      <c r="CU416" s="28"/>
      <c r="CV416" s="28"/>
      <c r="CW416" s="28"/>
      <c r="CX416" s="28"/>
      <c r="CY416" s="28"/>
      <c r="CZ416" s="28"/>
      <c r="DA416" s="28"/>
      <c r="DB416" s="28"/>
      <c r="DC416" s="28"/>
      <c r="DD416" s="28"/>
      <c r="DE416" s="28"/>
      <c r="DF416" s="28"/>
      <c r="DG416" s="28"/>
      <c r="DH416" s="28"/>
      <c r="DI416" s="28"/>
      <c r="EK416" s="28"/>
      <c r="EL416" s="28"/>
      <c r="EM416" s="28"/>
      <c r="EN416" s="28"/>
      <c r="EO416" s="28"/>
      <c r="EP416" s="28"/>
      <c r="ET416" s="28"/>
      <c r="EU416" s="28"/>
      <c r="EV416" s="28"/>
      <c r="II416" s="28"/>
      <c r="IJ416" s="28"/>
      <c r="IK416" s="28"/>
    </row>
    <row r="417" spans="3:245" ht="12.75" customHeight="1">
      <c r="C417" s="28"/>
      <c r="D417" s="28"/>
      <c r="E417" s="28"/>
      <c r="F417" s="28"/>
      <c r="G417" s="28"/>
      <c r="H417" s="28"/>
      <c r="I417" s="28"/>
      <c r="J417" s="28"/>
      <c r="K417" s="28"/>
      <c r="CI417" s="28"/>
      <c r="CJ417" s="28"/>
      <c r="CK417" s="28"/>
      <c r="CL417" s="28"/>
      <c r="CM417" s="28"/>
      <c r="CN417" s="28"/>
      <c r="CO417" s="28"/>
      <c r="CP417" s="28"/>
      <c r="CQ417" s="28"/>
      <c r="CR417" s="28"/>
      <c r="CS417" s="28"/>
      <c r="CT417" s="28"/>
      <c r="CU417" s="28"/>
      <c r="CV417" s="28"/>
      <c r="CW417" s="28"/>
      <c r="CX417" s="28"/>
      <c r="CY417" s="28"/>
      <c r="CZ417" s="28"/>
      <c r="DA417" s="28"/>
      <c r="DB417" s="28"/>
      <c r="DC417" s="28"/>
      <c r="DD417" s="28"/>
      <c r="DE417" s="28"/>
      <c r="DF417" s="28"/>
      <c r="DG417" s="28"/>
      <c r="DH417" s="28"/>
      <c r="DI417" s="28"/>
      <c r="EK417" s="28"/>
      <c r="EL417" s="28"/>
      <c r="EM417" s="28"/>
      <c r="EN417" s="28"/>
      <c r="EO417" s="28"/>
      <c r="EP417" s="28"/>
      <c r="ET417" s="28"/>
      <c r="EU417" s="28"/>
      <c r="EV417" s="28"/>
      <c r="II417" s="28"/>
      <c r="IJ417" s="28"/>
      <c r="IK417" s="28"/>
    </row>
    <row r="418" spans="3:245" ht="12.75" customHeight="1">
      <c r="C418" s="28"/>
      <c r="D418" s="28"/>
      <c r="E418" s="28"/>
      <c r="F418" s="28"/>
      <c r="G418" s="28"/>
      <c r="H418" s="28"/>
      <c r="I418" s="28"/>
      <c r="J418" s="28"/>
      <c r="K418" s="28"/>
      <c r="CI418" s="28"/>
      <c r="CJ418" s="28"/>
      <c r="CK418" s="28"/>
      <c r="CL418" s="28"/>
      <c r="CM418" s="28"/>
      <c r="CN418" s="28"/>
      <c r="CO418" s="28"/>
      <c r="CP418" s="28"/>
      <c r="CQ418" s="28"/>
      <c r="CR418" s="28"/>
      <c r="CS418" s="28"/>
      <c r="CT418" s="28"/>
      <c r="CU418" s="28"/>
      <c r="CV418" s="28"/>
      <c r="CW418" s="28"/>
      <c r="CX418" s="28"/>
      <c r="CY418" s="28"/>
      <c r="CZ418" s="28"/>
      <c r="DA418" s="28"/>
      <c r="DB418" s="28"/>
      <c r="DC418" s="28"/>
      <c r="DD418" s="28"/>
      <c r="DE418" s="28"/>
      <c r="DF418" s="28"/>
      <c r="DG418" s="28"/>
      <c r="DH418" s="28"/>
      <c r="DI418" s="28"/>
      <c r="EK418" s="28"/>
      <c r="EL418" s="28"/>
      <c r="EM418" s="28"/>
      <c r="EN418" s="28"/>
      <c r="EO418" s="28"/>
      <c r="EP418" s="28"/>
      <c r="ET418" s="28"/>
      <c r="EU418" s="28"/>
      <c r="EV418" s="28"/>
      <c r="II418" s="28"/>
      <c r="IJ418" s="28"/>
      <c r="IK418" s="28"/>
    </row>
    <row r="419" spans="3:245" ht="12.75" customHeight="1">
      <c r="C419" s="28"/>
      <c r="D419" s="28"/>
      <c r="E419" s="28"/>
      <c r="F419" s="28"/>
      <c r="G419" s="28"/>
      <c r="H419" s="28"/>
      <c r="I419" s="28"/>
      <c r="J419" s="28"/>
      <c r="K419" s="28"/>
      <c r="CI419" s="28"/>
      <c r="CJ419" s="28"/>
      <c r="CK419" s="28"/>
      <c r="CL419" s="28"/>
      <c r="CM419" s="28"/>
      <c r="CN419" s="28"/>
      <c r="CO419" s="28"/>
      <c r="CP419" s="28"/>
      <c r="CQ419" s="28"/>
      <c r="CR419" s="28"/>
      <c r="CS419" s="28"/>
      <c r="CT419" s="28"/>
      <c r="CU419" s="28"/>
      <c r="CV419" s="28"/>
      <c r="CW419" s="28"/>
      <c r="CX419" s="28"/>
      <c r="CY419" s="28"/>
      <c r="CZ419" s="28"/>
      <c r="DA419" s="28"/>
      <c r="DB419" s="28"/>
      <c r="DC419" s="28"/>
      <c r="DD419" s="28"/>
      <c r="DE419" s="28"/>
      <c r="DF419" s="28"/>
      <c r="DG419" s="28"/>
      <c r="DH419" s="28"/>
      <c r="DI419" s="28"/>
      <c r="EK419" s="28"/>
      <c r="EL419" s="28"/>
      <c r="EM419" s="28"/>
      <c r="EN419" s="28"/>
      <c r="EO419" s="28"/>
      <c r="EP419" s="28"/>
      <c r="ET419" s="28"/>
      <c r="EU419" s="28"/>
      <c r="EV419" s="28"/>
      <c r="II419" s="28"/>
      <c r="IJ419" s="28"/>
      <c r="IK419" s="28"/>
    </row>
    <row r="420" spans="3:245" ht="12.75" customHeight="1">
      <c r="C420" s="28"/>
      <c r="D420" s="28"/>
      <c r="E420" s="28"/>
      <c r="F420" s="28"/>
      <c r="G420" s="28"/>
      <c r="H420" s="28"/>
      <c r="I420" s="28"/>
      <c r="J420" s="28"/>
      <c r="K420" s="28"/>
      <c r="CI420" s="28"/>
      <c r="CJ420" s="28"/>
      <c r="CK420" s="28"/>
      <c r="CL420" s="28"/>
      <c r="CM420" s="28"/>
      <c r="CN420" s="28"/>
      <c r="CO420" s="28"/>
      <c r="CP420" s="28"/>
      <c r="CQ420" s="28"/>
      <c r="CR420" s="28"/>
      <c r="CS420" s="28"/>
      <c r="CT420" s="28"/>
      <c r="CU420" s="28"/>
      <c r="CV420" s="28"/>
      <c r="CW420" s="28"/>
      <c r="CX420" s="28"/>
      <c r="CY420" s="28"/>
      <c r="CZ420" s="28"/>
      <c r="DA420" s="28"/>
      <c r="DB420" s="28"/>
      <c r="DC420" s="28"/>
      <c r="DD420" s="28"/>
      <c r="DE420" s="28"/>
      <c r="DF420" s="28"/>
      <c r="DG420" s="28"/>
      <c r="DH420" s="28"/>
      <c r="DI420" s="28"/>
      <c r="EK420" s="28"/>
      <c r="EL420" s="28"/>
      <c r="EM420" s="28"/>
      <c r="EN420" s="28"/>
      <c r="EO420" s="28"/>
      <c r="EP420" s="28"/>
      <c r="ET420" s="28"/>
      <c r="EU420" s="28"/>
      <c r="EV420" s="28"/>
      <c r="II420" s="28"/>
      <c r="IJ420" s="28"/>
      <c r="IK420" s="28"/>
    </row>
    <row r="421" spans="3:245" ht="12.75" customHeight="1">
      <c r="C421" s="28"/>
      <c r="D421" s="28"/>
      <c r="E421" s="28"/>
      <c r="F421" s="28"/>
      <c r="G421" s="28"/>
      <c r="H421" s="28"/>
      <c r="I421" s="28"/>
      <c r="J421" s="28"/>
      <c r="K421" s="28"/>
      <c r="CI421" s="28"/>
      <c r="CJ421" s="28"/>
      <c r="CK421" s="28"/>
      <c r="CL421" s="28"/>
      <c r="CM421" s="28"/>
      <c r="CN421" s="28"/>
      <c r="CO421" s="28"/>
      <c r="CP421" s="28"/>
      <c r="CQ421" s="28"/>
      <c r="CR421" s="28"/>
      <c r="CS421" s="28"/>
      <c r="CT421" s="28"/>
      <c r="CU421" s="28"/>
      <c r="CV421" s="28"/>
      <c r="CW421" s="28"/>
      <c r="CX421" s="28"/>
      <c r="CY421" s="28"/>
      <c r="CZ421" s="28"/>
      <c r="DA421" s="28"/>
      <c r="DB421" s="28"/>
      <c r="DC421" s="28"/>
      <c r="DD421" s="28"/>
      <c r="DE421" s="28"/>
      <c r="DF421" s="28"/>
      <c r="DG421" s="28"/>
      <c r="DH421" s="28"/>
      <c r="DI421" s="28"/>
      <c r="EK421" s="28"/>
      <c r="EL421" s="28"/>
      <c r="EM421" s="28"/>
      <c r="EN421" s="28"/>
      <c r="EO421" s="28"/>
      <c r="EP421" s="28"/>
      <c r="ET421" s="28"/>
      <c r="EU421" s="28"/>
      <c r="EV421" s="28"/>
      <c r="II421" s="28"/>
      <c r="IJ421" s="28"/>
      <c r="IK421" s="28"/>
    </row>
    <row r="422" spans="3:245" ht="12.75" customHeight="1">
      <c r="C422" s="28"/>
      <c r="D422" s="28"/>
      <c r="E422" s="28"/>
      <c r="F422" s="28"/>
      <c r="G422" s="28"/>
      <c r="H422" s="28"/>
      <c r="I422" s="28"/>
      <c r="J422" s="28"/>
      <c r="K422" s="28"/>
      <c r="CI422" s="28"/>
      <c r="CJ422" s="28"/>
      <c r="CK422" s="28"/>
      <c r="CL422" s="28"/>
      <c r="CM422" s="28"/>
      <c r="CN422" s="28"/>
      <c r="CO422" s="28"/>
      <c r="CP422" s="28"/>
      <c r="CQ422" s="28"/>
      <c r="CR422" s="28"/>
      <c r="CS422" s="28"/>
      <c r="CT422" s="28"/>
      <c r="CU422" s="28"/>
      <c r="CV422" s="28"/>
      <c r="CW422" s="28"/>
      <c r="CX422" s="28"/>
      <c r="CY422" s="28"/>
      <c r="CZ422" s="28"/>
      <c r="DA422" s="28"/>
      <c r="DB422" s="28"/>
      <c r="DC422" s="28"/>
      <c r="DD422" s="28"/>
      <c r="DE422" s="28"/>
      <c r="DF422" s="28"/>
      <c r="DG422" s="28"/>
      <c r="DH422" s="28"/>
      <c r="DI422" s="28"/>
      <c r="EK422" s="28"/>
      <c r="EL422" s="28"/>
      <c r="EM422" s="28"/>
      <c r="EN422" s="28"/>
      <c r="EO422" s="28"/>
      <c r="EP422" s="28"/>
      <c r="ET422" s="28"/>
      <c r="EU422" s="28"/>
      <c r="EV422" s="28"/>
      <c r="II422" s="28"/>
      <c r="IJ422" s="28"/>
      <c r="IK422" s="28"/>
    </row>
    <row r="423" spans="3:245" ht="12.75" customHeight="1">
      <c r="C423" s="28"/>
      <c r="D423" s="28"/>
      <c r="E423" s="28"/>
      <c r="F423" s="28"/>
      <c r="G423" s="28"/>
      <c r="H423" s="28"/>
      <c r="I423" s="28"/>
      <c r="J423" s="28"/>
      <c r="K423" s="28"/>
      <c r="CI423" s="28"/>
      <c r="CJ423" s="28"/>
      <c r="CK423" s="28"/>
      <c r="CL423" s="28"/>
      <c r="CM423" s="28"/>
      <c r="CN423" s="28"/>
      <c r="CO423" s="28"/>
      <c r="CP423" s="28"/>
      <c r="CQ423" s="28"/>
      <c r="CR423" s="28"/>
      <c r="CS423" s="28"/>
      <c r="CT423" s="28"/>
      <c r="CU423" s="28"/>
      <c r="CV423" s="28"/>
      <c r="CW423" s="28"/>
      <c r="CX423" s="28"/>
      <c r="CY423" s="28"/>
      <c r="CZ423" s="28"/>
      <c r="DA423" s="28"/>
      <c r="DB423" s="28"/>
      <c r="DC423" s="28"/>
      <c r="DD423" s="28"/>
      <c r="DE423" s="28"/>
      <c r="DF423" s="28"/>
      <c r="DG423" s="28"/>
      <c r="DH423" s="28"/>
      <c r="DI423" s="28"/>
      <c r="EK423" s="28"/>
      <c r="EL423" s="28"/>
      <c r="EM423" s="28"/>
      <c r="EN423" s="28"/>
      <c r="EO423" s="28"/>
      <c r="EP423" s="28"/>
      <c r="ET423" s="28"/>
      <c r="EU423" s="28"/>
      <c r="EV423" s="28"/>
      <c r="II423" s="28"/>
      <c r="IJ423" s="28"/>
      <c r="IK423" s="28"/>
    </row>
    <row r="424" spans="3:245" ht="12.75" customHeight="1">
      <c r="C424" s="28"/>
      <c r="D424" s="28"/>
      <c r="E424" s="28"/>
      <c r="F424" s="28"/>
      <c r="G424" s="28"/>
      <c r="H424" s="28"/>
      <c r="I424" s="28"/>
      <c r="J424" s="28"/>
      <c r="K424" s="28"/>
      <c r="CI424" s="28"/>
      <c r="CJ424" s="28"/>
      <c r="CK424" s="28"/>
      <c r="CL424" s="28"/>
      <c r="CM424" s="28"/>
      <c r="CN424" s="28"/>
      <c r="CO424" s="28"/>
      <c r="CP424" s="28"/>
      <c r="CQ424" s="28"/>
      <c r="CR424" s="28"/>
      <c r="CS424" s="28"/>
      <c r="CT424" s="28"/>
      <c r="CU424" s="28"/>
      <c r="CV424" s="28"/>
      <c r="CW424" s="28"/>
      <c r="CX424" s="28"/>
      <c r="CY424" s="28"/>
      <c r="CZ424" s="28"/>
      <c r="DA424" s="28"/>
      <c r="DB424" s="28"/>
      <c r="DC424" s="28"/>
      <c r="DD424" s="28"/>
      <c r="DE424" s="28"/>
      <c r="DF424" s="28"/>
      <c r="DG424" s="28"/>
      <c r="DH424" s="28"/>
      <c r="DI424" s="28"/>
      <c r="EK424" s="28"/>
      <c r="EL424" s="28"/>
      <c r="EM424" s="28"/>
      <c r="EN424" s="28"/>
      <c r="EO424" s="28"/>
      <c r="EP424" s="28"/>
      <c r="ET424" s="28"/>
      <c r="EU424" s="28"/>
      <c r="EV424" s="28"/>
      <c r="II424" s="28"/>
      <c r="IJ424" s="28"/>
      <c r="IK424" s="28"/>
    </row>
    <row r="425" spans="3:245" ht="12.75" customHeight="1">
      <c r="C425" s="28"/>
      <c r="D425" s="28"/>
      <c r="E425" s="28"/>
      <c r="F425" s="28"/>
      <c r="G425" s="28"/>
      <c r="H425" s="28"/>
      <c r="I425" s="28"/>
      <c r="J425" s="28"/>
      <c r="K425" s="28"/>
      <c r="CI425" s="28"/>
      <c r="CJ425" s="28"/>
      <c r="CK425" s="28"/>
      <c r="CL425" s="28"/>
      <c r="CM425" s="28"/>
      <c r="CN425" s="28"/>
      <c r="CO425" s="28"/>
      <c r="CP425" s="28"/>
      <c r="CQ425" s="28"/>
      <c r="CR425" s="28"/>
      <c r="CS425" s="28"/>
      <c r="CT425" s="28"/>
      <c r="CU425" s="28"/>
      <c r="CV425" s="28"/>
      <c r="CW425" s="28"/>
      <c r="CX425" s="28"/>
      <c r="CY425" s="28"/>
      <c r="CZ425" s="28"/>
      <c r="DA425" s="28"/>
      <c r="DB425" s="28"/>
      <c r="DC425" s="28"/>
      <c r="DD425" s="28"/>
      <c r="DE425" s="28"/>
      <c r="DF425" s="28"/>
      <c r="DG425" s="28"/>
      <c r="DH425" s="28"/>
      <c r="DI425" s="28"/>
      <c r="EK425" s="28"/>
      <c r="EL425" s="28"/>
      <c r="EM425" s="28"/>
      <c r="EN425" s="28"/>
      <c r="EO425" s="28"/>
      <c r="EP425" s="28"/>
      <c r="ET425" s="28"/>
      <c r="EU425" s="28"/>
      <c r="EV425" s="28"/>
      <c r="II425" s="28"/>
      <c r="IJ425" s="28"/>
      <c r="IK425" s="28"/>
    </row>
    <row r="426" spans="3:245" ht="12.75" customHeight="1">
      <c r="C426" s="28"/>
      <c r="D426" s="28"/>
      <c r="E426" s="28"/>
      <c r="F426" s="28"/>
      <c r="G426" s="28"/>
      <c r="H426" s="28"/>
      <c r="I426" s="28"/>
      <c r="J426" s="28"/>
      <c r="K426" s="28"/>
      <c r="CI426" s="28"/>
      <c r="CJ426" s="28"/>
      <c r="CK426" s="28"/>
      <c r="CL426" s="28"/>
      <c r="CM426" s="28"/>
      <c r="CN426" s="28"/>
      <c r="CO426" s="28"/>
      <c r="CP426" s="28"/>
      <c r="CQ426" s="28"/>
      <c r="CR426" s="28"/>
      <c r="CS426" s="28"/>
      <c r="CT426" s="28"/>
      <c r="CU426" s="28"/>
      <c r="CV426" s="28"/>
      <c r="CW426" s="28"/>
      <c r="CX426" s="28"/>
      <c r="CY426" s="28"/>
      <c r="CZ426" s="28"/>
      <c r="DA426" s="28"/>
      <c r="DB426" s="28"/>
      <c r="DC426" s="28"/>
      <c r="DD426" s="28"/>
      <c r="DE426" s="28"/>
      <c r="DF426" s="28"/>
      <c r="DG426" s="28"/>
      <c r="DH426" s="28"/>
      <c r="DI426" s="28"/>
      <c r="EK426" s="28"/>
      <c r="EL426" s="28"/>
      <c r="EM426" s="28"/>
      <c r="EN426" s="28"/>
      <c r="EO426" s="28"/>
      <c r="EP426" s="28"/>
      <c r="ET426" s="28"/>
      <c r="EU426" s="28"/>
      <c r="EV426" s="28"/>
      <c r="II426" s="28"/>
      <c r="IJ426" s="28"/>
      <c r="IK426" s="28"/>
    </row>
    <row r="427" spans="3:245" ht="12.75" customHeight="1">
      <c r="C427" s="28"/>
      <c r="D427" s="28"/>
      <c r="E427" s="28"/>
      <c r="F427" s="28"/>
      <c r="G427" s="28"/>
      <c r="H427" s="28"/>
      <c r="I427" s="28"/>
      <c r="J427" s="28"/>
      <c r="K427" s="28"/>
      <c r="CI427" s="28"/>
      <c r="CJ427" s="28"/>
      <c r="CK427" s="28"/>
      <c r="CL427" s="28"/>
      <c r="CM427" s="28"/>
      <c r="CN427" s="28"/>
      <c r="CO427" s="28"/>
      <c r="CP427" s="28"/>
      <c r="CQ427" s="28"/>
      <c r="CR427" s="28"/>
      <c r="CS427" s="28"/>
      <c r="CT427" s="28"/>
      <c r="CU427" s="28"/>
      <c r="CV427" s="28"/>
      <c r="CW427" s="28"/>
      <c r="CX427" s="28"/>
      <c r="CY427" s="28"/>
      <c r="CZ427" s="28"/>
      <c r="DA427" s="28"/>
      <c r="DB427" s="28"/>
      <c r="DC427" s="28"/>
      <c r="DD427" s="28"/>
      <c r="DE427" s="28"/>
      <c r="DF427" s="28"/>
      <c r="DG427" s="28"/>
      <c r="DH427" s="28"/>
      <c r="DI427" s="28"/>
      <c r="EK427" s="28"/>
      <c r="EL427" s="28"/>
      <c r="EM427" s="28"/>
      <c r="EN427" s="28"/>
      <c r="EO427" s="28"/>
      <c r="EP427" s="28"/>
      <c r="ET427" s="28"/>
      <c r="EU427" s="28"/>
      <c r="EV427" s="28"/>
      <c r="II427" s="28"/>
      <c r="IJ427" s="28"/>
      <c r="IK427" s="28"/>
    </row>
    <row r="428" spans="3:245" ht="12.75" customHeight="1">
      <c r="C428" s="28"/>
      <c r="D428" s="28"/>
      <c r="E428" s="28"/>
      <c r="F428" s="28"/>
      <c r="G428" s="28"/>
      <c r="H428" s="28"/>
      <c r="I428" s="28"/>
      <c r="J428" s="28"/>
      <c r="K428" s="28"/>
      <c r="CI428" s="28"/>
      <c r="CJ428" s="28"/>
      <c r="CK428" s="28"/>
      <c r="CL428" s="28"/>
      <c r="CM428" s="28"/>
      <c r="CN428" s="28"/>
      <c r="CO428" s="28"/>
      <c r="CP428" s="28"/>
      <c r="CQ428" s="28"/>
      <c r="CR428" s="28"/>
      <c r="CS428" s="28"/>
      <c r="CT428" s="28"/>
      <c r="CU428" s="28"/>
      <c r="CV428" s="28"/>
      <c r="CW428" s="28"/>
      <c r="CX428" s="28"/>
      <c r="CY428" s="28"/>
      <c r="CZ428" s="28"/>
      <c r="DA428" s="28"/>
      <c r="DB428" s="28"/>
      <c r="DC428" s="28"/>
      <c r="DD428" s="28"/>
      <c r="DE428" s="28"/>
      <c r="DF428" s="28"/>
      <c r="DG428" s="28"/>
      <c r="DH428" s="28"/>
      <c r="DI428" s="28"/>
      <c r="EK428" s="28"/>
      <c r="EL428" s="28"/>
      <c r="EM428" s="28"/>
      <c r="EN428" s="28"/>
      <c r="EO428" s="28"/>
      <c r="EP428" s="28"/>
      <c r="ET428" s="28"/>
      <c r="EU428" s="28"/>
      <c r="EV428" s="28"/>
      <c r="II428" s="28"/>
      <c r="IJ428" s="28"/>
      <c r="IK428" s="28"/>
    </row>
    <row r="429" spans="3:245" ht="12.75" customHeight="1">
      <c r="C429" s="28"/>
      <c r="D429" s="28"/>
      <c r="E429" s="28"/>
      <c r="F429" s="28"/>
      <c r="G429" s="28"/>
      <c r="H429" s="28"/>
      <c r="I429" s="28"/>
      <c r="J429" s="28"/>
      <c r="K429" s="28"/>
      <c r="CI429" s="28"/>
      <c r="CJ429" s="28"/>
      <c r="CK429" s="28"/>
      <c r="CL429" s="28"/>
      <c r="CM429" s="28"/>
      <c r="CN429" s="28"/>
      <c r="CO429" s="28"/>
      <c r="CP429" s="28"/>
      <c r="CQ429" s="28"/>
      <c r="CR429" s="28"/>
      <c r="CS429" s="28"/>
      <c r="CT429" s="28"/>
      <c r="CU429" s="28"/>
      <c r="CV429" s="28"/>
      <c r="CW429" s="28"/>
      <c r="CX429" s="28"/>
      <c r="CY429" s="28"/>
      <c r="CZ429" s="28"/>
      <c r="DA429" s="28"/>
      <c r="DB429" s="28"/>
      <c r="DC429" s="28"/>
      <c r="DD429" s="28"/>
      <c r="DE429" s="28"/>
      <c r="DF429" s="28"/>
      <c r="DG429" s="28"/>
      <c r="DH429" s="28"/>
      <c r="DI429" s="28"/>
      <c r="EK429" s="28"/>
      <c r="EL429" s="28"/>
      <c r="EM429" s="28"/>
      <c r="EN429" s="28"/>
      <c r="EO429" s="28"/>
      <c r="EP429" s="28"/>
      <c r="ET429" s="28"/>
      <c r="EU429" s="28"/>
      <c r="EV429" s="28"/>
      <c r="II429" s="28"/>
      <c r="IJ429" s="28"/>
      <c r="IK429" s="28"/>
    </row>
    <row r="430" spans="3:245" ht="12.75" customHeight="1">
      <c r="C430" s="28"/>
      <c r="D430" s="28"/>
      <c r="E430" s="28"/>
      <c r="F430" s="28"/>
      <c r="G430" s="28"/>
      <c r="H430" s="28"/>
      <c r="I430" s="28"/>
      <c r="J430" s="28"/>
      <c r="K430" s="28"/>
      <c r="CI430" s="28"/>
      <c r="CJ430" s="28"/>
      <c r="CK430" s="28"/>
      <c r="CL430" s="28"/>
      <c r="CM430" s="28"/>
      <c r="CN430" s="28"/>
      <c r="CO430" s="28"/>
      <c r="CP430" s="28"/>
      <c r="CQ430" s="28"/>
      <c r="CR430" s="28"/>
      <c r="CS430" s="28"/>
      <c r="CT430" s="28"/>
      <c r="CU430" s="28"/>
      <c r="CV430" s="28"/>
      <c r="CW430" s="28"/>
      <c r="CX430" s="28"/>
      <c r="CY430" s="28"/>
      <c r="CZ430" s="28"/>
      <c r="DA430" s="28"/>
      <c r="DB430" s="28"/>
      <c r="DC430" s="28"/>
      <c r="DD430" s="28"/>
      <c r="DE430" s="28"/>
      <c r="DF430" s="28"/>
      <c r="DG430" s="28"/>
      <c r="DH430" s="28"/>
      <c r="DI430" s="28"/>
      <c r="EK430" s="28"/>
      <c r="EL430" s="28"/>
      <c r="EM430" s="28"/>
      <c r="EN430" s="28"/>
      <c r="EO430" s="28"/>
      <c r="EP430" s="28"/>
      <c r="ET430" s="28"/>
      <c r="EU430" s="28"/>
      <c r="EV430" s="28"/>
      <c r="II430" s="28"/>
      <c r="IJ430" s="28"/>
      <c r="IK430" s="28"/>
    </row>
    <row r="431" spans="3:245" ht="12.75" customHeight="1">
      <c r="C431" s="28"/>
      <c r="D431" s="28"/>
      <c r="E431" s="28"/>
      <c r="F431" s="28"/>
      <c r="G431" s="28"/>
      <c r="H431" s="28"/>
      <c r="I431" s="28"/>
      <c r="J431" s="28"/>
      <c r="K431" s="28"/>
      <c r="CI431" s="28"/>
      <c r="CJ431" s="28"/>
      <c r="CK431" s="28"/>
      <c r="CL431" s="28"/>
      <c r="CM431" s="28"/>
      <c r="CN431" s="28"/>
      <c r="CO431" s="28"/>
      <c r="CP431" s="28"/>
      <c r="CQ431" s="28"/>
      <c r="CR431" s="28"/>
      <c r="CS431" s="28"/>
      <c r="CT431" s="28"/>
      <c r="CU431" s="28"/>
      <c r="CV431" s="28"/>
      <c r="CW431" s="28"/>
      <c r="CX431" s="28"/>
      <c r="CY431" s="28"/>
      <c r="CZ431" s="28"/>
      <c r="DA431" s="28"/>
      <c r="DB431" s="28"/>
      <c r="DC431" s="28"/>
      <c r="DD431" s="28"/>
      <c r="DE431" s="28"/>
      <c r="DF431" s="28"/>
      <c r="DG431" s="28"/>
      <c r="DH431" s="28"/>
      <c r="DI431" s="28"/>
      <c r="EK431" s="28"/>
      <c r="EL431" s="28"/>
      <c r="EM431" s="28"/>
      <c r="EN431" s="28"/>
      <c r="EO431" s="28"/>
      <c r="EP431" s="28"/>
      <c r="ET431" s="28"/>
      <c r="EU431" s="28"/>
      <c r="EV431" s="28"/>
      <c r="II431" s="28"/>
      <c r="IJ431" s="28"/>
      <c r="IK431" s="28"/>
    </row>
    <row r="432" spans="3:245" ht="12.75" customHeight="1">
      <c r="C432" s="28"/>
      <c r="D432" s="28"/>
      <c r="E432" s="28"/>
      <c r="F432" s="28"/>
      <c r="G432" s="28"/>
      <c r="H432" s="28"/>
      <c r="I432" s="28"/>
      <c r="J432" s="28"/>
      <c r="K432" s="28"/>
      <c r="CI432" s="28"/>
      <c r="CJ432" s="28"/>
      <c r="CK432" s="28"/>
      <c r="CL432" s="28"/>
      <c r="CM432" s="28"/>
      <c r="CN432" s="28"/>
      <c r="CO432" s="28"/>
      <c r="CP432" s="28"/>
      <c r="CQ432" s="28"/>
      <c r="CR432" s="28"/>
      <c r="CS432" s="28"/>
      <c r="CT432" s="28"/>
      <c r="CU432" s="28"/>
      <c r="CV432" s="28"/>
      <c r="CW432" s="28"/>
      <c r="CX432" s="28"/>
      <c r="CY432" s="28"/>
      <c r="CZ432" s="28"/>
      <c r="DA432" s="28"/>
      <c r="DB432" s="28"/>
      <c r="DC432" s="28"/>
      <c r="DD432" s="28"/>
      <c r="DE432" s="28"/>
      <c r="DF432" s="28"/>
      <c r="DG432" s="28"/>
      <c r="DH432" s="28"/>
      <c r="DI432" s="28"/>
      <c r="EK432" s="28"/>
      <c r="EL432" s="28"/>
      <c r="EM432" s="28"/>
      <c r="EN432" s="28"/>
      <c r="EO432" s="28"/>
      <c r="EP432" s="28"/>
      <c r="ET432" s="28"/>
      <c r="EU432" s="28"/>
      <c r="EV432" s="28"/>
      <c r="II432" s="28"/>
      <c r="IJ432" s="28"/>
      <c r="IK432" s="28"/>
    </row>
    <row r="433" spans="3:245" ht="12.75" customHeight="1">
      <c r="C433" s="28"/>
      <c r="D433" s="28"/>
      <c r="E433" s="28"/>
      <c r="F433" s="28"/>
      <c r="G433" s="28"/>
      <c r="H433" s="28"/>
      <c r="I433" s="28"/>
      <c r="J433" s="28"/>
      <c r="K433" s="28"/>
      <c r="CI433" s="28"/>
      <c r="CJ433" s="28"/>
      <c r="CK433" s="28"/>
      <c r="CL433" s="28"/>
      <c r="CM433" s="28"/>
      <c r="CN433" s="28"/>
      <c r="CO433" s="28"/>
      <c r="CP433" s="28"/>
      <c r="CQ433" s="28"/>
      <c r="CR433" s="28"/>
      <c r="CS433" s="28"/>
      <c r="CT433" s="28"/>
      <c r="CU433" s="28"/>
      <c r="CV433" s="28"/>
      <c r="CW433" s="28"/>
      <c r="CX433" s="28"/>
      <c r="CY433" s="28"/>
      <c r="CZ433" s="28"/>
      <c r="DA433" s="28"/>
      <c r="DB433" s="28"/>
      <c r="DC433" s="28"/>
      <c r="DD433" s="28"/>
      <c r="DE433" s="28"/>
      <c r="DF433" s="28"/>
      <c r="DG433" s="28"/>
      <c r="DH433" s="28"/>
      <c r="DI433" s="28"/>
      <c r="EK433" s="28"/>
      <c r="EL433" s="28"/>
      <c r="EM433" s="28"/>
      <c r="EN433" s="28"/>
      <c r="EO433" s="28"/>
      <c r="EP433" s="28"/>
      <c r="ET433" s="28"/>
      <c r="EU433" s="28"/>
      <c r="EV433" s="28"/>
      <c r="II433" s="28"/>
      <c r="IJ433" s="28"/>
      <c r="IK433" s="28"/>
    </row>
    <row r="434" spans="3:245" ht="12.75" customHeight="1">
      <c r="C434" s="28"/>
      <c r="D434" s="28"/>
      <c r="E434" s="28"/>
      <c r="F434" s="28"/>
      <c r="G434" s="28"/>
      <c r="H434" s="28"/>
      <c r="I434" s="28"/>
      <c r="J434" s="28"/>
      <c r="K434" s="28"/>
      <c r="CI434" s="28"/>
      <c r="CJ434" s="28"/>
      <c r="CK434" s="28"/>
      <c r="CL434" s="28"/>
      <c r="CM434" s="28"/>
      <c r="CN434" s="28"/>
      <c r="CO434" s="28"/>
      <c r="CP434" s="28"/>
      <c r="CQ434" s="28"/>
      <c r="CR434" s="28"/>
      <c r="CS434" s="28"/>
      <c r="CT434" s="28"/>
      <c r="CU434" s="28"/>
      <c r="CV434" s="28"/>
      <c r="CW434" s="28"/>
      <c r="CX434" s="28"/>
      <c r="CY434" s="28"/>
      <c r="CZ434" s="28"/>
      <c r="DA434" s="28"/>
      <c r="DB434" s="28"/>
      <c r="DC434" s="28"/>
      <c r="DD434" s="28"/>
      <c r="DE434" s="28"/>
      <c r="DF434" s="28"/>
      <c r="DG434" s="28"/>
      <c r="DH434" s="28"/>
      <c r="DI434" s="28"/>
      <c r="EK434" s="28"/>
      <c r="EL434" s="28"/>
      <c r="EM434" s="28"/>
      <c r="EN434" s="28"/>
      <c r="EO434" s="28"/>
      <c r="EP434" s="28"/>
      <c r="ET434" s="28"/>
      <c r="EU434" s="28"/>
      <c r="EV434" s="28"/>
      <c r="II434" s="28"/>
      <c r="IJ434" s="28"/>
      <c r="IK434" s="28"/>
    </row>
    <row r="435" spans="3:245" ht="12.75" customHeight="1">
      <c r="C435" s="28"/>
      <c r="D435" s="28"/>
      <c r="E435" s="28"/>
      <c r="F435" s="28"/>
      <c r="G435" s="28"/>
      <c r="H435" s="28"/>
      <c r="I435" s="28"/>
      <c r="J435" s="28"/>
      <c r="K435" s="28"/>
      <c r="CI435" s="28"/>
      <c r="CJ435" s="28"/>
      <c r="CK435" s="28"/>
      <c r="CL435" s="28"/>
      <c r="CM435" s="28"/>
      <c r="CN435" s="28"/>
      <c r="CO435" s="28"/>
      <c r="CP435" s="28"/>
      <c r="CQ435" s="28"/>
      <c r="CR435" s="28"/>
      <c r="CS435" s="28"/>
      <c r="CT435" s="28"/>
      <c r="CU435" s="28"/>
      <c r="CV435" s="28"/>
      <c r="CW435" s="28"/>
      <c r="CX435" s="28"/>
      <c r="CY435" s="28"/>
      <c r="CZ435" s="28"/>
      <c r="DA435" s="28"/>
      <c r="DB435" s="28"/>
      <c r="DC435" s="28"/>
      <c r="DD435" s="28"/>
      <c r="DE435" s="28"/>
      <c r="DF435" s="28"/>
      <c r="DG435" s="28"/>
      <c r="DH435" s="28"/>
      <c r="DI435" s="28"/>
      <c r="EK435" s="28"/>
      <c r="EL435" s="28"/>
      <c r="EM435" s="28"/>
      <c r="EN435" s="28"/>
      <c r="EO435" s="28"/>
      <c r="EP435" s="28"/>
      <c r="ET435" s="28"/>
      <c r="EU435" s="28"/>
      <c r="EV435" s="28"/>
      <c r="II435" s="28"/>
      <c r="IJ435" s="28"/>
      <c r="IK435" s="28"/>
    </row>
    <row r="436" spans="3:245" ht="12.75" customHeight="1">
      <c r="C436" s="28"/>
      <c r="D436" s="28"/>
      <c r="E436" s="28"/>
      <c r="F436" s="28"/>
      <c r="G436" s="28"/>
      <c r="H436" s="28"/>
      <c r="I436" s="28"/>
      <c r="J436" s="28"/>
      <c r="K436" s="28"/>
      <c r="CI436" s="28"/>
      <c r="CJ436" s="28"/>
      <c r="CK436" s="28"/>
      <c r="CL436" s="28"/>
      <c r="CM436" s="28"/>
      <c r="CN436" s="28"/>
      <c r="CO436" s="28"/>
      <c r="CP436" s="28"/>
      <c r="CQ436" s="28"/>
      <c r="CR436" s="28"/>
      <c r="CS436" s="28"/>
      <c r="CT436" s="28"/>
      <c r="CU436" s="28"/>
      <c r="CV436" s="28"/>
      <c r="CW436" s="28"/>
      <c r="CX436" s="28"/>
      <c r="CY436" s="28"/>
      <c r="CZ436" s="28"/>
      <c r="DA436" s="28"/>
      <c r="DB436" s="28"/>
      <c r="DC436" s="28"/>
      <c r="DD436" s="28"/>
      <c r="DE436" s="28"/>
      <c r="DF436" s="28"/>
      <c r="DG436" s="28"/>
      <c r="DH436" s="28"/>
      <c r="DI436" s="28"/>
      <c r="EK436" s="28"/>
      <c r="EL436" s="28"/>
      <c r="EM436" s="28"/>
      <c r="EN436" s="28"/>
      <c r="EO436" s="28"/>
      <c r="EP436" s="28"/>
      <c r="ET436" s="28"/>
      <c r="EU436" s="28"/>
      <c r="EV436" s="28"/>
      <c r="II436" s="28"/>
      <c r="IJ436" s="28"/>
      <c r="IK436" s="28"/>
    </row>
    <row r="437" spans="3:245" ht="12.75" customHeight="1">
      <c r="C437" s="28"/>
      <c r="D437" s="28"/>
      <c r="E437" s="28"/>
      <c r="F437" s="28"/>
      <c r="G437" s="28"/>
      <c r="H437" s="28"/>
      <c r="I437" s="28"/>
      <c r="J437" s="28"/>
      <c r="K437" s="28"/>
      <c r="CI437" s="28"/>
      <c r="CJ437" s="28"/>
      <c r="CK437" s="28"/>
      <c r="CL437" s="28"/>
      <c r="CM437" s="28"/>
      <c r="CN437" s="28"/>
      <c r="CO437" s="28"/>
      <c r="CP437" s="28"/>
      <c r="CQ437" s="28"/>
      <c r="CR437" s="28"/>
      <c r="CS437" s="28"/>
      <c r="CT437" s="28"/>
      <c r="CU437" s="28"/>
      <c r="CV437" s="28"/>
      <c r="CW437" s="28"/>
      <c r="CX437" s="28"/>
      <c r="CY437" s="28"/>
      <c r="CZ437" s="28"/>
      <c r="DA437" s="28"/>
      <c r="DB437" s="28"/>
      <c r="DC437" s="28"/>
      <c r="DD437" s="28"/>
      <c r="DE437" s="28"/>
      <c r="DF437" s="28"/>
      <c r="DG437" s="28"/>
      <c r="DH437" s="28"/>
      <c r="DI437" s="28"/>
      <c r="EK437" s="28"/>
      <c r="EL437" s="28"/>
      <c r="EM437" s="28"/>
      <c r="EN437" s="28"/>
      <c r="EO437" s="28"/>
      <c r="EP437" s="28"/>
      <c r="ET437" s="28"/>
      <c r="EU437" s="28"/>
      <c r="EV437" s="28"/>
      <c r="II437" s="28"/>
      <c r="IJ437" s="28"/>
      <c r="IK437" s="28"/>
    </row>
    <row r="438" spans="3:245" ht="12.75" customHeight="1">
      <c r="C438" s="28"/>
      <c r="D438" s="28"/>
      <c r="E438" s="28"/>
      <c r="F438" s="28"/>
      <c r="G438" s="28"/>
      <c r="H438" s="28"/>
      <c r="I438" s="28"/>
      <c r="J438" s="28"/>
      <c r="K438" s="28"/>
      <c r="CI438" s="28"/>
      <c r="CJ438" s="28"/>
      <c r="CK438" s="28"/>
      <c r="CL438" s="28"/>
      <c r="CM438" s="28"/>
      <c r="CN438" s="28"/>
      <c r="CO438" s="28"/>
      <c r="CP438" s="28"/>
      <c r="CQ438" s="28"/>
      <c r="CR438" s="28"/>
      <c r="CS438" s="28"/>
      <c r="CT438" s="28"/>
      <c r="CU438" s="28"/>
      <c r="CV438" s="28"/>
      <c r="CW438" s="28"/>
      <c r="CX438" s="28"/>
      <c r="CY438" s="28"/>
      <c r="CZ438" s="28"/>
      <c r="DA438" s="28"/>
      <c r="DB438" s="28"/>
      <c r="DC438" s="28"/>
      <c r="DD438" s="28"/>
      <c r="DE438" s="28"/>
      <c r="DF438" s="28"/>
      <c r="DG438" s="28"/>
      <c r="DH438" s="28"/>
      <c r="DI438" s="28"/>
      <c r="EK438" s="28"/>
      <c r="EL438" s="28"/>
      <c r="EM438" s="28"/>
      <c r="EN438" s="28"/>
      <c r="EO438" s="28"/>
      <c r="EP438" s="28"/>
      <c r="ET438" s="28"/>
      <c r="EU438" s="28"/>
      <c r="EV438" s="28"/>
      <c r="II438" s="28"/>
      <c r="IJ438" s="28"/>
      <c r="IK438" s="28"/>
    </row>
    <row r="439" spans="3:245" ht="12.75" customHeight="1">
      <c r="C439" s="28"/>
      <c r="D439" s="28"/>
      <c r="E439" s="28"/>
      <c r="F439" s="28"/>
      <c r="G439" s="28"/>
      <c r="H439" s="28"/>
      <c r="I439" s="28"/>
      <c r="J439" s="28"/>
      <c r="K439" s="28"/>
      <c r="CI439" s="28"/>
      <c r="CJ439" s="28"/>
      <c r="CK439" s="28"/>
      <c r="CL439" s="28"/>
      <c r="CM439" s="28"/>
      <c r="CN439" s="28"/>
      <c r="CO439" s="28"/>
      <c r="CP439" s="28"/>
      <c r="CQ439" s="28"/>
      <c r="CR439" s="28"/>
      <c r="CS439" s="28"/>
      <c r="CT439" s="28"/>
      <c r="CU439" s="28"/>
      <c r="CV439" s="28"/>
      <c r="CW439" s="28"/>
      <c r="CX439" s="28"/>
      <c r="CY439" s="28"/>
      <c r="CZ439" s="28"/>
      <c r="DA439" s="28"/>
      <c r="DB439" s="28"/>
      <c r="DC439" s="28"/>
      <c r="DD439" s="28"/>
      <c r="DE439" s="28"/>
      <c r="DF439" s="28"/>
      <c r="DG439" s="28"/>
      <c r="DH439" s="28"/>
      <c r="DI439" s="28"/>
      <c r="EK439" s="28"/>
      <c r="EL439" s="28"/>
      <c r="EM439" s="28"/>
      <c r="EN439" s="28"/>
      <c r="EO439" s="28"/>
      <c r="EP439" s="28"/>
      <c r="ET439" s="28"/>
      <c r="EU439" s="28"/>
      <c r="EV439" s="28"/>
      <c r="II439" s="28"/>
      <c r="IJ439" s="28"/>
      <c r="IK439" s="28"/>
    </row>
    <row r="440" spans="3:245" ht="12.75" customHeight="1">
      <c r="C440" s="28"/>
      <c r="D440" s="28"/>
      <c r="E440" s="28"/>
      <c r="F440" s="28"/>
      <c r="G440" s="28"/>
      <c r="H440" s="28"/>
      <c r="I440" s="28"/>
      <c r="J440" s="28"/>
      <c r="K440" s="28"/>
      <c r="CI440" s="28"/>
      <c r="CJ440" s="28"/>
      <c r="CK440" s="28"/>
      <c r="CL440" s="28"/>
      <c r="CM440" s="28"/>
      <c r="CN440" s="28"/>
      <c r="CO440" s="28"/>
      <c r="CP440" s="28"/>
      <c r="CQ440" s="28"/>
      <c r="CR440" s="28"/>
      <c r="CS440" s="28"/>
      <c r="CT440" s="28"/>
      <c r="CU440" s="28"/>
      <c r="CV440" s="28"/>
      <c r="CW440" s="28"/>
      <c r="CX440" s="28"/>
      <c r="CY440" s="28"/>
      <c r="CZ440" s="28"/>
      <c r="DA440" s="28"/>
      <c r="DB440" s="28"/>
      <c r="DC440" s="28"/>
      <c r="DD440" s="28"/>
      <c r="DE440" s="28"/>
      <c r="DF440" s="28"/>
      <c r="DG440" s="28"/>
      <c r="DH440" s="28"/>
      <c r="DI440" s="28"/>
      <c r="EK440" s="28"/>
      <c r="EL440" s="28"/>
      <c r="EM440" s="28"/>
      <c r="EN440" s="28"/>
      <c r="EO440" s="28"/>
      <c r="EP440" s="28"/>
      <c r="ET440" s="28"/>
      <c r="EU440" s="28"/>
      <c r="EV440" s="28"/>
      <c r="II440" s="28"/>
      <c r="IJ440" s="28"/>
      <c r="IK440" s="28"/>
    </row>
    <row r="441" spans="3:245" ht="12.75" customHeight="1">
      <c r="C441" s="28"/>
      <c r="D441" s="28"/>
      <c r="E441" s="28"/>
      <c r="F441" s="28"/>
      <c r="G441" s="28"/>
      <c r="H441" s="28"/>
      <c r="I441" s="28"/>
      <c r="J441" s="28"/>
      <c r="K441" s="28"/>
      <c r="CI441" s="28"/>
      <c r="CJ441" s="28"/>
      <c r="CK441" s="28"/>
      <c r="CL441" s="28"/>
      <c r="CM441" s="28"/>
      <c r="CN441" s="28"/>
      <c r="CO441" s="28"/>
      <c r="CP441" s="28"/>
      <c r="CQ441" s="28"/>
      <c r="CR441" s="28"/>
      <c r="CS441" s="28"/>
      <c r="CT441" s="28"/>
      <c r="CU441" s="28"/>
      <c r="CV441" s="28"/>
      <c r="CW441" s="28"/>
      <c r="CX441" s="28"/>
      <c r="CY441" s="28"/>
      <c r="CZ441" s="28"/>
      <c r="DA441" s="28"/>
      <c r="DB441" s="28"/>
      <c r="DC441" s="28"/>
      <c r="DD441" s="28"/>
      <c r="DE441" s="28"/>
      <c r="DF441" s="28"/>
      <c r="DG441" s="28"/>
      <c r="DH441" s="28"/>
      <c r="DI441" s="28"/>
      <c r="EK441" s="28"/>
      <c r="EL441" s="28"/>
      <c r="EM441" s="28"/>
      <c r="EN441" s="28"/>
      <c r="EO441" s="28"/>
      <c r="EP441" s="28"/>
      <c r="ET441" s="28"/>
      <c r="EU441" s="28"/>
      <c r="EV441" s="28"/>
      <c r="II441" s="28"/>
      <c r="IJ441" s="28"/>
      <c r="IK441" s="28"/>
    </row>
    <row r="442" spans="3:245" ht="12.75" customHeight="1">
      <c r="C442" s="28"/>
      <c r="D442" s="28"/>
      <c r="E442" s="28"/>
      <c r="F442" s="28"/>
      <c r="G442" s="28"/>
      <c r="H442" s="28"/>
      <c r="I442" s="28"/>
      <c r="J442" s="28"/>
      <c r="K442" s="28"/>
      <c r="CI442" s="28"/>
      <c r="CJ442" s="28"/>
      <c r="CK442" s="28"/>
      <c r="CL442" s="28"/>
      <c r="CM442" s="28"/>
      <c r="CN442" s="28"/>
      <c r="CO442" s="28"/>
      <c r="CP442" s="28"/>
      <c r="CQ442" s="28"/>
      <c r="CR442" s="28"/>
      <c r="CS442" s="28"/>
      <c r="CT442" s="28"/>
      <c r="CU442" s="28"/>
      <c r="CV442" s="28"/>
      <c r="CW442" s="28"/>
      <c r="CX442" s="28"/>
      <c r="CY442" s="28"/>
      <c r="CZ442" s="28"/>
      <c r="DA442" s="28"/>
      <c r="DB442" s="28"/>
      <c r="DC442" s="28"/>
      <c r="DD442" s="28"/>
      <c r="DE442" s="28"/>
      <c r="DF442" s="28"/>
      <c r="DG442" s="28"/>
      <c r="DH442" s="28"/>
      <c r="DI442" s="28"/>
      <c r="EK442" s="28"/>
      <c r="EL442" s="28"/>
      <c r="EM442" s="28"/>
      <c r="EN442" s="28"/>
      <c r="EO442" s="28"/>
      <c r="EP442" s="28"/>
      <c r="ET442" s="28"/>
      <c r="EU442" s="28"/>
      <c r="EV442" s="28"/>
      <c r="II442" s="28"/>
      <c r="IJ442" s="28"/>
      <c r="IK442" s="28"/>
    </row>
    <row r="443" spans="3:245" ht="12.75" customHeight="1">
      <c r="C443" s="28"/>
      <c r="D443" s="28"/>
      <c r="E443" s="28"/>
      <c r="F443" s="28"/>
      <c r="G443" s="28"/>
      <c r="H443" s="28"/>
      <c r="I443" s="28"/>
      <c r="J443" s="28"/>
      <c r="K443" s="28"/>
      <c r="CI443" s="28"/>
      <c r="CJ443" s="28"/>
      <c r="CK443" s="28"/>
      <c r="CL443" s="28"/>
      <c r="CM443" s="28"/>
      <c r="CN443" s="28"/>
      <c r="CO443" s="28"/>
      <c r="CP443" s="28"/>
      <c r="CQ443" s="28"/>
      <c r="CR443" s="28"/>
      <c r="CS443" s="28"/>
      <c r="CT443" s="28"/>
      <c r="CU443" s="28"/>
      <c r="CV443" s="28"/>
      <c r="CW443" s="28"/>
      <c r="CX443" s="28"/>
      <c r="CY443" s="28"/>
      <c r="CZ443" s="28"/>
      <c r="DA443" s="28"/>
      <c r="DB443" s="28"/>
      <c r="DC443" s="28"/>
      <c r="DD443" s="28"/>
      <c r="DE443" s="28"/>
      <c r="DF443" s="28"/>
      <c r="DG443" s="28"/>
      <c r="DH443" s="28"/>
      <c r="DI443" s="28"/>
      <c r="EK443" s="28"/>
      <c r="EL443" s="28"/>
      <c r="EM443" s="28"/>
      <c r="EN443" s="28"/>
      <c r="EO443" s="28"/>
      <c r="EP443" s="28"/>
      <c r="ET443" s="28"/>
      <c r="EU443" s="28"/>
      <c r="EV443" s="28"/>
      <c r="II443" s="28"/>
      <c r="IJ443" s="28"/>
      <c r="IK443" s="28"/>
    </row>
    <row r="444" spans="3:245" ht="12.75" customHeight="1">
      <c r="C444" s="28"/>
      <c r="D444" s="28"/>
      <c r="E444" s="28"/>
      <c r="F444" s="28"/>
      <c r="G444" s="28"/>
      <c r="H444" s="28"/>
      <c r="I444" s="28"/>
      <c r="J444" s="28"/>
      <c r="K444" s="28"/>
      <c r="CI444" s="28"/>
      <c r="CJ444" s="28"/>
      <c r="CK444" s="28"/>
      <c r="CL444" s="28"/>
      <c r="CM444" s="28"/>
      <c r="CN444" s="28"/>
      <c r="CO444" s="28"/>
      <c r="CP444" s="28"/>
      <c r="CQ444" s="28"/>
      <c r="CR444" s="28"/>
      <c r="CS444" s="28"/>
      <c r="CT444" s="28"/>
      <c r="CU444" s="28"/>
      <c r="CV444" s="28"/>
      <c r="CW444" s="28"/>
      <c r="CX444" s="28"/>
      <c r="CY444" s="28"/>
      <c r="CZ444" s="28"/>
      <c r="DA444" s="28"/>
      <c r="DB444" s="28"/>
      <c r="DC444" s="28"/>
      <c r="DD444" s="28"/>
      <c r="DE444" s="28"/>
      <c r="DF444" s="28"/>
      <c r="DG444" s="28"/>
      <c r="DH444" s="28"/>
      <c r="DI444" s="28"/>
      <c r="EK444" s="28"/>
      <c r="EL444" s="28"/>
      <c r="EM444" s="28"/>
      <c r="EN444" s="28"/>
      <c r="EO444" s="28"/>
      <c r="EP444" s="28"/>
      <c r="ET444" s="28"/>
      <c r="EU444" s="28"/>
      <c r="EV444" s="28"/>
      <c r="II444" s="28"/>
      <c r="IJ444" s="28"/>
      <c r="IK444" s="28"/>
    </row>
    <row r="445" spans="3:245" ht="12.75" customHeight="1">
      <c r="C445" s="28"/>
      <c r="D445" s="28"/>
      <c r="E445" s="28"/>
      <c r="F445" s="28"/>
      <c r="G445" s="28"/>
      <c r="H445" s="28"/>
      <c r="I445" s="28"/>
      <c r="J445" s="28"/>
      <c r="K445" s="28"/>
      <c r="CI445" s="28"/>
      <c r="CJ445" s="28"/>
      <c r="CK445" s="28"/>
      <c r="CL445" s="28"/>
      <c r="CM445" s="28"/>
      <c r="CN445" s="28"/>
      <c r="CO445" s="28"/>
      <c r="CP445" s="28"/>
      <c r="CQ445" s="28"/>
      <c r="CR445" s="28"/>
      <c r="CS445" s="28"/>
      <c r="CT445" s="28"/>
      <c r="CU445" s="28"/>
      <c r="CV445" s="28"/>
      <c r="CW445" s="28"/>
      <c r="CX445" s="28"/>
      <c r="CY445" s="28"/>
      <c r="CZ445" s="28"/>
      <c r="DA445" s="28"/>
      <c r="DB445" s="28"/>
      <c r="DC445" s="28"/>
      <c r="DD445" s="28"/>
      <c r="DE445" s="28"/>
      <c r="DF445" s="28"/>
      <c r="DG445" s="28"/>
      <c r="DH445" s="28"/>
      <c r="DI445" s="28"/>
      <c r="EK445" s="28"/>
      <c r="EL445" s="28"/>
      <c r="EM445" s="28"/>
      <c r="EN445" s="28"/>
      <c r="EO445" s="28"/>
      <c r="EP445" s="28"/>
      <c r="ET445" s="28"/>
      <c r="EU445" s="28"/>
      <c r="EV445" s="28"/>
      <c r="II445" s="28"/>
      <c r="IJ445" s="28"/>
      <c r="IK445" s="28"/>
    </row>
    <row r="446" spans="3:245" ht="12.75" customHeight="1">
      <c r="C446" s="28"/>
      <c r="D446" s="28"/>
      <c r="E446" s="28"/>
      <c r="F446" s="28"/>
      <c r="G446" s="28"/>
      <c r="H446" s="28"/>
      <c r="I446" s="28"/>
      <c r="J446" s="28"/>
      <c r="K446" s="28"/>
      <c r="CI446" s="28"/>
      <c r="CJ446" s="28"/>
      <c r="CK446" s="28"/>
      <c r="CL446" s="28"/>
      <c r="CM446" s="28"/>
      <c r="CN446" s="28"/>
      <c r="CO446" s="28"/>
      <c r="CP446" s="28"/>
      <c r="CQ446" s="28"/>
      <c r="CR446" s="28"/>
      <c r="CS446" s="28"/>
      <c r="CT446" s="28"/>
      <c r="CU446" s="28"/>
      <c r="CV446" s="28"/>
      <c r="CW446" s="28"/>
      <c r="CX446" s="28"/>
      <c r="CY446" s="28"/>
      <c r="CZ446" s="28"/>
      <c r="DA446" s="28"/>
      <c r="DB446" s="28"/>
      <c r="DC446" s="28"/>
      <c r="DD446" s="28"/>
      <c r="DE446" s="28"/>
      <c r="DF446" s="28"/>
      <c r="DG446" s="28"/>
      <c r="DH446" s="28"/>
      <c r="DI446" s="28"/>
      <c r="EK446" s="28"/>
      <c r="EL446" s="28"/>
      <c r="EM446" s="28"/>
      <c r="EN446" s="28"/>
      <c r="EO446" s="28"/>
      <c r="EP446" s="28"/>
      <c r="ET446" s="28"/>
      <c r="EU446" s="28"/>
      <c r="EV446" s="28"/>
      <c r="II446" s="28"/>
      <c r="IJ446" s="28"/>
      <c r="IK446" s="28"/>
    </row>
    <row r="447" spans="3:245" ht="12.75" customHeight="1">
      <c r="C447" s="28"/>
      <c r="D447" s="28"/>
      <c r="E447" s="28"/>
      <c r="F447" s="28"/>
      <c r="G447" s="28"/>
      <c r="H447" s="28"/>
      <c r="I447" s="28"/>
      <c r="J447" s="28"/>
      <c r="K447" s="28"/>
      <c r="CI447" s="28"/>
      <c r="CJ447" s="28"/>
      <c r="CK447" s="28"/>
      <c r="CL447" s="28"/>
      <c r="CM447" s="28"/>
      <c r="CN447" s="28"/>
      <c r="CO447" s="28"/>
      <c r="CP447" s="28"/>
      <c r="CQ447" s="28"/>
      <c r="CR447" s="28"/>
      <c r="CS447" s="28"/>
      <c r="CT447" s="28"/>
      <c r="CU447" s="28"/>
      <c r="CV447" s="28"/>
      <c r="CW447" s="28"/>
      <c r="CX447" s="28"/>
      <c r="CY447" s="28"/>
      <c r="CZ447" s="28"/>
      <c r="DA447" s="28"/>
      <c r="DB447" s="28"/>
      <c r="DC447" s="28"/>
      <c r="DD447" s="28"/>
      <c r="DE447" s="28"/>
      <c r="DF447" s="28"/>
      <c r="DG447" s="28"/>
      <c r="DH447" s="28"/>
      <c r="DI447" s="28"/>
      <c r="EK447" s="28"/>
      <c r="EL447" s="28"/>
      <c r="EM447" s="28"/>
      <c r="EN447" s="28"/>
      <c r="EO447" s="28"/>
      <c r="EP447" s="28"/>
      <c r="ET447" s="28"/>
      <c r="EU447" s="28"/>
      <c r="EV447" s="28"/>
      <c r="II447" s="28"/>
      <c r="IJ447" s="28"/>
      <c r="IK447" s="28"/>
    </row>
    <row r="448" spans="3:245" ht="12.75" customHeight="1">
      <c r="C448" s="28"/>
      <c r="D448" s="28"/>
      <c r="E448" s="28"/>
      <c r="F448" s="28"/>
      <c r="G448" s="28"/>
      <c r="H448" s="28"/>
      <c r="I448" s="28"/>
      <c r="J448" s="28"/>
      <c r="K448" s="28"/>
      <c r="CI448" s="28"/>
      <c r="CJ448" s="28"/>
      <c r="CK448" s="28"/>
      <c r="CL448" s="28"/>
      <c r="CM448" s="28"/>
      <c r="CN448" s="28"/>
      <c r="CO448" s="28"/>
      <c r="CP448" s="28"/>
      <c r="CQ448" s="28"/>
      <c r="CR448" s="28"/>
      <c r="CS448" s="28"/>
      <c r="CT448" s="28"/>
      <c r="CU448" s="28"/>
      <c r="CV448" s="28"/>
      <c r="CW448" s="28"/>
      <c r="CX448" s="28"/>
      <c r="CY448" s="28"/>
      <c r="CZ448" s="28"/>
      <c r="DA448" s="28"/>
      <c r="DB448" s="28"/>
      <c r="DC448" s="28"/>
      <c r="DD448" s="28"/>
      <c r="DE448" s="28"/>
      <c r="DF448" s="28"/>
      <c r="DG448" s="28"/>
      <c r="DH448" s="28"/>
      <c r="DI448" s="28"/>
      <c r="EK448" s="28"/>
      <c r="EL448" s="28"/>
      <c r="EM448" s="28"/>
      <c r="EN448" s="28"/>
      <c r="EO448" s="28"/>
      <c r="EP448" s="28"/>
      <c r="ET448" s="28"/>
      <c r="EU448" s="28"/>
      <c r="EV448" s="28"/>
      <c r="II448" s="28"/>
      <c r="IJ448" s="28"/>
      <c r="IK448" s="28"/>
    </row>
    <row r="449" spans="3:245" ht="12.75" customHeight="1">
      <c r="C449" s="28"/>
      <c r="D449" s="28"/>
      <c r="E449" s="28"/>
      <c r="F449" s="28"/>
      <c r="G449" s="28"/>
      <c r="H449" s="28"/>
      <c r="I449" s="28"/>
      <c r="J449" s="28"/>
      <c r="K449" s="28"/>
      <c r="CI449" s="28"/>
      <c r="CJ449" s="28"/>
      <c r="CK449" s="28"/>
      <c r="CL449" s="28"/>
      <c r="CM449" s="28"/>
      <c r="CN449" s="28"/>
      <c r="CO449" s="28"/>
      <c r="CP449" s="28"/>
      <c r="CQ449" s="28"/>
      <c r="CR449" s="28"/>
      <c r="CS449" s="28"/>
      <c r="CT449" s="28"/>
      <c r="CU449" s="28"/>
      <c r="CV449" s="28"/>
      <c r="CW449" s="28"/>
      <c r="CX449" s="28"/>
      <c r="CY449" s="28"/>
      <c r="CZ449" s="28"/>
      <c r="DA449" s="28"/>
      <c r="DB449" s="28"/>
      <c r="DC449" s="28"/>
      <c r="DD449" s="28"/>
      <c r="DE449" s="28"/>
      <c r="DF449" s="28"/>
      <c r="DG449" s="28"/>
      <c r="DH449" s="28"/>
      <c r="DI449" s="28"/>
      <c r="EK449" s="28"/>
      <c r="EL449" s="28"/>
      <c r="EM449" s="28"/>
      <c r="EN449" s="28"/>
      <c r="EO449" s="28"/>
      <c r="EP449" s="28"/>
      <c r="ET449" s="28"/>
      <c r="EU449" s="28"/>
      <c r="EV449" s="28"/>
      <c r="II449" s="28"/>
      <c r="IJ449" s="28"/>
      <c r="IK449" s="28"/>
    </row>
    <row r="450" spans="3:245" ht="12.75" customHeight="1">
      <c r="C450" s="28"/>
      <c r="D450" s="28"/>
      <c r="E450" s="28"/>
      <c r="F450" s="28"/>
      <c r="G450" s="28"/>
      <c r="H450" s="28"/>
      <c r="I450" s="28"/>
      <c r="J450" s="28"/>
      <c r="K450" s="28"/>
      <c r="CI450" s="28"/>
      <c r="CJ450" s="28"/>
      <c r="CK450" s="28"/>
      <c r="CL450" s="28"/>
      <c r="CM450" s="28"/>
      <c r="CN450" s="28"/>
      <c r="CO450" s="28"/>
      <c r="CP450" s="28"/>
      <c r="CQ450" s="28"/>
      <c r="CR450" s="28"/>
      <c r="CS450" s="28"/>
      <c r="CT450" s="28"/>
      <c r="CU450" s="28"/>
      <c r="CV450" s="28"/>
      <c r="CW450" s="28"/>
      <c r="CX450" s="28"/>
      <c r="CY450" s="28"/>
      <c r="CZ450" s="28"/>
      <c r="DA450" s="28"/>
      <c r="DB450" s="28"/>
      <c r="DC450" s="28"/>
      <c r="DD450" s="28"/>
      <c r="DE450" s="28"/>
      <c r="DF450" s="28"/>
      <c r="DG450" s="28"/>
      <c r="DH450" s="28"/>
      <c r="DI450" s="28"/>
      <c r="EK450" s="28"/>
      <c r="EL450" s="28"/>
      <c r="EM450" s="28"/>
      <c r="EN450" s="28"/>
      <c r="EO450" s="28"/>
      <c r="EP450" s="28"/>
      <c r="ET450" s="28"/>
      <c r="EU450" s="28"/>
      <c r="EV450" s="28"/>
      <c r="II450" s="28"/>
      <c r="IJ450" s="28"/>
      <c r="IK450" s="28"/>
    </row>
    <row r="451" spans="3:245" ht="12.75" customHeight="1">
      <c r="C451" s="28"/>
      <c r="D451" s="28"/>
      <c r="E451" s="28"/>
      <c r="F451" s="28"/>
      <c r="G451" s="28"/>
      <c r="H451" s="28"/>
      <c r="I451" s="28"/>
      <c r="J451" s="28"/>
      <c r="K451" s="28"/>
      <c r="CI451" s="28"/>
      <c r="CJ451" s="28"/>
      <c r="CK451" s="28"/>
      <c r="CL451" s="28"/>
      <c r="CM451" s="28"/>
      <c r="CN451" s="28"/>
      <c r="CO451" s="28"/>
      <c r="CP451" s="28"/>
      <c r="CQ451" s="28"/>
      <c r="CR451" s="28"/>
      <c r="CS451" s="28"/>
      <c r="CT451" s="28"/>
      <c r="CU451" s="28"/>
      <c r="CV451" s="28"/>
      <c r="CW451" s="28"/>
      <c r="CX451" s="28"/>
      <c r="CY451" s="28"/>
      <c r="CZ451" s="28"/>
      <c r="DA451" s="28"/>
      <c r="DB451" s="28"/>
      <c r="DC451" s="28"/>
      <c r="DD451" s="28"/>
      <c r="DE451" s="28"/>
      <c r="DF451" s="28"/>
      <c r="DG451" s="28"/>
      <c r="DH451" s="28"/>
      <c r="DI451" s="28"/>
      <c r="EK451" s="28"/>
      <c r="EL451" s="28"/>
      <c r="EM451" s="28"/>
      <c r="EN451" s="28"/>
      <c r="EO451" s="28"/>
      <c r="EP451" s="28"/>
      <c r="ET451" s="28"/>
      <c r="EU451" s="28"/>
      <c r="EV451" s="28"/>
      <c r="II451" s="28"/>
      <c r="IJ451" s="28"/>
      <c r="IK451" s="28"/>
    </row>
    <row r="452" spans="3:245" ht="12.75" customHeight="1">
      <c r="C452" s="28"/>
      <c r="D452" s="28"/>
      <c r="E452" s="28"/>
      <c r="F452" s="28"/>
      <c r="G452" s="28"/>
      <c r="H452" s="28"/>
      <c r="I452" s="28"/>
      <c r="J452" s="28"/>
      <c r="K452" s="28"/>
      <c r="CI452" s="28"/>
      <c r="CJ452" s="28"/>
      <c r="CK452" s="28"/>
      <c r="CL452" s="28"/>
      <c r="CM452" s="28"/>
      <c r="CN452" s="28"/>
      <c r="CO452" s="28"/>
      <c r="CP452" s="28"/>
      <c r="CQ452" s="28"/>
      <c r="CR452" s="28"/>
      <c r="CS452" s="28"/>
      <c r="CT452" s="28"/>
      <c r="CU452" s="28"/>
      <c r="CV452" s="28"/>
      <c r="CW452" s="28"/>
      <c r="CX452" s="28"/>
      <c r="CY452" s="28"/>
      <c r="CZ452" s="28"/>
      <c r="DA452" s="28"/>
      <c r="DB452" s="28"/>
      <c r="DC452" s="28"/>
      <c r="DD452" s="28"/>
      <c r="DE452" s="28"/>
      <c r="DF452" s="28"/>
      <c r="DG452" s="28"/>
      <c r="DH452" s="28"/>
      <c r="DI452" s="28"/>
      <c r="EK452" s="28"/>
      <c r="EL452" s="28"/>
      <c r="EM452" s="28"/>
      <c r="EN452" s="28"/>
      <c r="EO452" s="28"/>
      <c r="EP452" s="28"/>
      <c r="ET452" s="28"/>
      <c r="EU452" s="28"/>
      <c r="EV452" s="28"/>
      <c r="II452" s="28"/>
      <c r="IJ452" s="28"/>
      <c r="IK452" s="28"/>
    </row>
    <row r="453" spans="3:245" ht="12.75" customHeight="1">
      <c r="C453" s="28"/>
      <c r="D453" s="28"/>
      <c r="E453" s="28"/>
      <c r="F453" s="28"/>
      <c r="G453" s="28"/>
      <c r="H453" s="28"/>
      <c r="I453" s="28"/>
      <c r="J453" s="28"/>
      <c r="K453" s="28"/>
      <c r="CI453" s="28"/>
      <c r="CJ453" s="28"/>
      <c r="CK453" s="28"/>
      <c r="CL453" s="28"/>
      <c r="CM453" s="28"/>
      <c r="CN453" s="28"/>
      <c r="CO453" s="28"/>
      <c r="CP453" s="28"/>
      <c r="CQ453" s="28"/>
      <c r="CR453" s="28"/>
      <c r="CS453" s="28"/>
      <c r="CT453" s="28"/>
      <c r="CU453" s="28"/>
      <c r="CV453" s="28"/>
      <c r="CW453" s="28"/>
      <c r="CX453" s="28"/>
      <c r="CY453" s="28"/>
      <c r="CZ453" s="28"/>
      <c r="DA453" s="28"/>
      <c r="DB453" s="28"/>
      <c r="DC453" s="28"/>
      <c r="DD453" s="28"/>
      <c r="DE453" s="28"/>
      <c r="DF453" s="28"/>
      <c r="DG453" s="28"/>
      <c r="DH453" s="28"/>
      <c r="DI453" s="28"/>
      <c r="EK453" s="28"/>
      <c r="EL453" s="28"/>
      <c r="EM453" s="28"/>
      <c r="EN453" s="28"/>
      <c r="EO453" s="28"/>
      <c r="EP453" s="28"/>
      <c r="ET453" s="28"/>
      <c r="EU453" s="28"/>
      <c r="EV453" s="28"/>
      <c r="II453" s="28"/>
      <c r="IJ453" s="28"/>
      <c r="IK453" s="28"/>
    </row>
    <row r="454" spans="3:245" ht="12.75" customHeight="1">
      <c r="C454" s="28"/>
      <c r="D454" s="28"/>
      <c r="E454" s="28"/>
      <c r="F454" s="28"/>
      <c r="G454" s="28"/>
      <c r="H454" s="28"/>
      <c r="I454" s="28"/>
      <c r="J454" s="28"/>
      <c r="K454" s="28"/>
      <c r="CI454" s="28"/>
      <c r="CJ454" s="28"/>
      <c r="CK454" s="28"/>
      <c r="CL454" s="28"/>
      <c r="CM454" s="28"/>
      <c r="CN454" s="28"/>
      <c r="CO454" s="28"/>
      <c r="CP454" s="28"/>
      <c r="CQ454" s="28"/>
      <c r="CR454" s="28"/>
      <c r="CS454" s="28"/>
      <c r="CT454" s="28"/>
      <c r="CU454" s="28"/>
      <c r="CV454" s="28"/>
      <c r="CW454" s="28"/>
      <c r="CX454" s="28"/>
      <c r="CY454" s="28"/>
      <c r="CZ454" s="28"/>
      <c r="DA454" s="28"/>
      <c r="DB454" s="28"/>
      <c r="DC454" s="28"/>
      <c r="DD454" s="28"/>
      <c r="DE454" s="28"/>
      <c r="DF454" s="28"/>
      <c r="DG454" s="28"/>
      <c r="DH454" s="28"/>
      <c r="DI454" s="28"/>
      <c r="EK454" s="28"/>
      <c r="EL454" s="28"/>
      <c r="EM454" s="28"/>
      <c r="EN454" s="28"/>
      <c r="EO454" s="28"/>
      <c r="EP454" s="28"/>
      <c r="ET454" s="28"/>
      <c r="EU454" s="28"/>
      <c r="EV454" s="28"/>
      <c r="II454" s="28"/>
      <c r="IJ454" s="28"/>
      <c r="IK454" s="28"/>
    </row>
    <row r="455" spans="3:245" ht="12.75" customHeight="1">
      <c r="C455" s="28"/>
      <c r="D455" s="28"/>
      <c r="E455" s="28"/>
      <c r="F455" s="28"/>
      <c r="G455" s="28"/>
      <c r="H455" s="28"/>
      <c r="I455" s="28"/>
      <c r="J455" s="28"/>
      <c r="K455" s="28"/>
      <c r="CI455" s="28"/>
      <c r="CJ455" s="28"/>
      <c r="CK455" s="28"/>
      <c r="CL455" s="28"/>
      <c r="CM455" s="28"/>
      <c r="CN455" s="28"/>
      <c r="CO455" s="28"/>
      <c r="CP455" s="28"/>
      <c r="CQ455" s="28"/>
      <c r="CR455" s="28"/>
      <c r="CS455" s="28"/>
      <c r="CT455" s="28"/>
      <c r="CU455" s="28"/>
      <c r="CV455" s="28"/>
      <c r="CW455" s="28"/>
      <c r="CX455" s="28"/>
      <c r="CY455" s="28"/>
      <c r="CZ455" s="28"/>
      <c r="DA455" s="28"/>
      <c r="DB455" s="28"/>
      <c r="DC455" s="28"/>
      <c r="DD455" s="28"/>
      <c r="DE455" s="28"/>
      <c r="DF455" s="28"/>
      <c r="DG455" s="28"/>
      <c r="DH455" s="28"/>
      <c r="DI455" s="28"/>
      <c r="EK455" s="28"/>
      <c r="EL455" s="28"/>
      <c r="EM455" s="28"/>
      <c r="EN455" s="28"/>
      <c r="EO455" s="28"/>
      <c r="EP455" s="28"/>
      <c r="ET455" s="28"/>
      <c r="EU455" s="28"/>
      <c r="EV455" s="28"/>
      <c r="II455" s="28"/>
      <c r="IJ455" s="28"/>
      <c r="IK455" s="28"/>
    </row>
    <row r="456" spans="3:245" ht="12.75" customHeight="1">
      <c r="C456" s="28"/>
      <c r="D456" s="28"/>
      <c r="E456" s="28"/>
      <c r="F456" s="28"/>
      <c r="G456" s="28"/>
      <c r="H456" s="28"/>
      <c r="I456" s="28"/>
      <c r="J456" s="28"/>
      <c r="K456" s="28"/>
      <c r="CI456" s="28"/>
      <c r="CJ456" s="28"/>
      <c r="CK456" s="28"/>
      <c r="CL456" s="28"/>
      <c r="CM456" s="28"/>
      <c r="CN456" s="28"/>
      <c r="CO456" s="28"/>
      <c r="CP456" s="28"/>
      <c r="CQ456" s="28"/>
      <c r="CR456" s="28"/>
      <c r="CS456" s="28"/>
      <c r="CT456" s="28"/>
      <c r="CU456" s="28"/>
      <c r="CV456" s="28"/>
      <c r="CW456" s="28"/>
      <c r="CX456" s="28"/>
      <c r="CY456" s="28"/>
      <c r="CZ456" s="28"/>
      <c r="DA456" s="28"/>
      <c r="DB456" s="28"/>
      <c r="DC456" s="28"/>
      <c r="DD456" s="28"/>
      <c r="DE456" s="28"/>
      <c r="DF456" s="28"/>
      <c r="DG456" s="28"/>
      <c r="DH456" s="28"/>
      <c r="DI456" s="28"/>
      <c r="EK456" s="28"/>
      <c r="EL456" s="28"/>
      <c r="EM456" s="28"/>
      <c r="EN456" s="28"/>
      <c r="EO456" s="28"/>
      <c r="EP456" s="28"/>
      <c r="ET456" s="28"/>
      <c r="EU456" s="28"/>
      <c r="EV456" s="28"/>
      <c r="II456" s="28"/>
      <c r="IJ456" s="28"/>
      <c r="IK456" s="28"/>
    </row>
    <row r="457" spans="3:245" ht="12.75" customHeight="1">
      <c r="C457" s="28"/>
      <c r="D457" s="28"/>
      <c r="E457" s="28"/>
      <c r="F457" s="28"/>
      <c r="G457" s="28"/>
      <c r="H457" s="28"/>
      <c r="I457" s="28"/>
      <c r="J457" s="28"/>
      <c r="K457" s="28"/>
      <c r="CI457" s="28"/>
      <c r="CJ457" s="28"/>
      <c r="CK457" s="28"/>
      <c r="CL457" s="28"/>
      <c r="CM457" s="28"/>
      <c r="CN457" s="28"/>
      <c r="CO457" s="28"/>
      <c r="CP457" s="28"/>
      <c r="CQ457" s="28"/>
      <c r="CR457" s="28"/>
      <c r="CS457" s="28"/>
      <c r="CT457" s="28"/>
      <c r="CU457" s="28"/>
      <c r="CV457" s="28"/>
      <c r="CW457" s="28"/>
      <c r="CX457" s="28"/>
      <c r="CY457" s="28"/>
      <c r="CZ457" s="28"/>
      <c r="DA457" s="28"/>
      <c r="DB457" s="28"/>
      <c r="DC457" s="28"/>
      <c r="DD457" s="28"/>
      <c r="DE457" s="28"/>
      <c r="DF457" s="28"/>
      <c r="DG457" s="28"/>
      <c r="DH457" s="28"/>
      <c r="DI457" s="28"/>
      <c r="EK457" s="28"/>
      <c r="EL457" s="28"/>
      <c r="EM457" s="28"/>
      <c r="EN457" s="28"/>
      <c r="EO457" s="28"/>
      <c r="EP457" s="28"/>
      <c r="ET457" s="28"/>
      <c r="EU457" s="28"/>
      <c r="EV457" s="28"/>
      <c r="II457" s="28"/>
      <c r="IJ457" s="28"/>
      <c r="IK457" s="28"/>
    </row>
    <row r="458" spans="3:245" ht="12.75" customHeight="1">
      <c r="C458" s="28"/>
      <c r="D458" s="28"/>
      <c r="E458" s="28"/>
      <c r="F458" s="28"/>
      <c r="G458" s="28"/>
      <c r="H458" s="28"/>
      <c r="I458" s="28"/>
      <c r="J458" s="28"/>
      <c r="K458" s="28"/>
      <c r="CI458" s="28"/>
      <c r="CJ458" s="28"/>
      <c r="CK458" s="28"/>
      <c r="CL458" s="28"/>
      <c r="CM458" s="28"/>
      <c r="CN458" s="28"/>
      <c r="CO458" s="28"/>
      <c r="CP458" s="28"/>
      <c r="CQ458" s="28"/>
      <c r="CR458" s="28"/>
      <c r="CS458" s="28"/>
      <c r="CT458" s="28"/>
      <c r="CU458" s="28"/>
      <c r="CV458" s="28"/>
      <c r="CW458" s="28"/>
      <c r="CX458" s="28"/>
      <c r="CY458" s="28"/>
      <c r="CZ458" s="28"/>
      <c r="DA458" s="28"/>
      <c r="DB458" s="28"/>
      <c r="DC458" s="28"/>
      <c r="DD458" s="28"/>
      <c r="DE458" s="28"/>
      <c r="DF458" s="28"/>
      <c r="DG458" s="28"/>
      <c r="DH458" s="28"/>
      <c r="DI458" s="28"/>
      <c r="EK458" s="28"/>
      <c r="EL458" s="28"/>
      <c r="EM458" s="28"/>
      <c r="EN458" s="28"/>
      <c r="EO458" s="28"/>
      <c r="EP458" s="28"/>
      <c r="ET458" s="28"/>
      <c r="EU458" s="28"/>
      <c r="EV458" s="28"/>
      <c r="II458" s="28"/>
      <c r="IJ458" s="28"/>
      <c r="IK458" s="28"/>
    </row>
    <row r="459" spans="3:245" ht="12.75" customHeight="1">
      <c r="C459" s="28"/>
      <c r="D459" s="28"/>
      <c r="E459" s="28"/>
      <c r="F459" s="28"/>
      <c r="G459" s="28"/>
      <c r="H459" s="28"/>
      <c r="I459" s="28"/>
      <c r="J459" s="28"/>
      <c r="K459" s="28"/>
      <c r="CI459" s="28"/>
      <c r="CJ459" s="28"/>
      <c r="CK459" s="28"/>
      <c r="CL459" s="28"/>
      <c r="CM459" s="28"/>
      <c r="CN459" s="28"/>
      <c r="CO459" s="28"/>
      <c r="CP459" s="28"/>
      <c r="CQ459" s="28"/>
      <c r="CR459" s="28"/>
      <c r="CS459" s="28"/>
      <c r="CT459" s="28"/>
      <c r="CU459" s="28"/>
      <c r="CV459" s="28"/>
      <c r="CW459" s="28"/>
      <c r="CX459" s="28"/>
      <c r="CY459" s="28"/>
      <c r="CZ459" s="28"/>
      <c r="DA459" s="28"/>
      <c r="DB459" s="28"/>
      <c r="DC459" s="28"/>
      <c r="DD459" s="28"/>
      <c r="DE459" s="28"/>
      <c r="DF459" s="28"/>
      <c r="DG459" s="28"/>
      <c r="DH459" s="28"/>
      <c r="DI459" s="28"/>
      <c r="EK459" s="28"/>
      <c r="EL459" s="28"/>
      <c r="EM459" s="28"/>
      <c r="EN459" s="28"/>
      <c r="EO459" s="28"/>
      <c r="EP459" s="28"/>
      <c r="ET459" s="28"/>
      <c r="EU459" s="28"/>
      <c r="EV459" s="28"/>
      <c r="II459" s="28"/>
      <c r="IJ459" s="28"/>
      <c r="IK459" s="28"/>
    </row>
    <row r="460" spans="3:245" ht="12.75" customHeight="1">
      <c r="C460" s="28"/>
      <c r="D460" s="28"/>
      <c r="E460" s="28"/>
      <c r="F460" s="28"/>
      <c r="G460" s="28"/>
      <c r="H460" s="28"/>
      <c r="I460" s="28"/>
      <c r="J460" s="28"/>
      <c r="K460" s="28"/>
      <c r="CI460" s="28"/>
      <c r="CJ460" s="28"/>
      <c r="CK460" s="28"/>
      <c r="CL460" s="28"/>
      <c r="CM460" s="28"/>
      <c r="CN460" s="28"/>
      <c r="CO460" s="28"/>
      <c r="CP460" s="28"/>
      <c r="CQ460" s="28"/>
      <c r="CR460" s="28"/>
      <c r="CS460" s="28"/>
      <c r="CT460" s="28"/>
      <c r="CU460" s="28"/>
      <c r="CV460" s="28"/>
      <c r="CW460" s="28"/>
      <c r="CX460" s="28"/>
      <c r="CY460" s="28"/>
      <c r="CZ460" s="28"/>
      <c r="DA460" s="28"/>
      <c r="DB460" s="28"/>
      <c r="DC460" s="28"/>
      <c r="DD460" s="28"/>
      <c r="DE460" s="28"/>
      <c r="DF460" s="28"/>
      <c r="DG460" s="28"/>
      <c r="DH460" s="28"/>
      <c r="DI460" s="28"/>
      <c r="EK460" s="28"/>
      <c r="EL460" s="28"/>
      <c r="EM460" s="28"/>
      <c r="EN460" s="28"/>
      <c r="EO460" s="28"/>
      <c r="EP460" s="28"/>
      <c r="ET460" s="28"/>
      <c r="EU460" s="28"/>
      <c r="EV460" s="28"/>
      <c r="II460" s="28"/>
      <c r="IJ460" s="28"/>
      <c r="IK460" s="28"/>
    </row>
    <row r="461" spans="3:245" ht="12.75" customHeight="1">
      <c r="C461" s="28"/>
      <c r="D461" s="28"/>
      <c r="E461" s="28"/>
      <c r="F461" s="28"/>
      <c r="G461" s="28"/>
      <c r="H461" s="28"/>
      <c r="I461" s="28"/>
      <c r="J461" s="28"/>
      <c r="K461" s="28"/>
      <c r="CI461" s="28"/>
      <c r="CJ461" s="28"/>
      <c r="CK461" s="28"/>
      <c r="CL461" s="28"/>
      <c r="CM461" s="28"/>
      <c r="CN461" s="28"/>
      <c r="CO461" s="28"/>
      <c r="CP461" s="28"/>
      <c r="CQ461" s="28"/>
      <c r="CR461" s="28"/>
      <c r="CS461" s="28"/>
      <c r="CT461" s="28"/>
      <c r="CU461" s="28"/>
      <c r="CV461" s="28"/>
      <c r="CW461" s="28"/>
      <c r="CX461" s="28"/>
      <c r="CY461" s="28"/>
      <c r="CZ461" s="28"/>
      <c r="DA461" s="28"/>
      <c r="DB461" s="28"/>
      <c r="DC461" s="28"/>
      <c r="DD461" s="28"/>
      <c r="DE461" s="28"/>
      <c r="DF461" s="28"/>
      <c r="DG461" s="28"/>
      <c r="DH461" s="28"/>
      <c r="DI461" s="28"/>
      <c r="EK461" s="28"/>
      <c r="EL461" s="28"/>
      <c r="EM461" s="28"/>
      <c r="EN461" s="28"/>
      <c r="EO461" s="28"/>
      <c r="EP461" s="28"/>
      <c r="ET461" s="28"/>
      <c r="EU461" s="28"/>
      <c r="EV461" s="28"/>
      <c r="II461" s="28"/>
      <c r="IJ461" s="28"/>
      <c r="IK461" s="28"/>
    </row>
    <row r="462" spans="3:245" ht="12.75" customHeight="1">
      <c r="C462" s="28"/>
      <c r="D462" s="28"/>
      <c r="E462" s="28"/>
      <c r="F462" s="28"/>
      <c r="G462" s="28"/>
      <c r="H462" s="28"/>
      <c r="I462" s="28"/>
      <c r="J462" s="28"/>
      <c r="K462" s="28"/>
      <c r="CI462" s="28"/>
      <c r="CJ462" s="28"/>
      <c r="CK462" s="28"/>
      <c r="CL462" s="28"/>
      <c r="CM462" s="28"/>
      <c r="CN462" s="28"/>
      <c r="CO462" s="28"/>
      <c r="CP462" s="28"/>
      <c r="CQ462" s="28"/>
      <c r="CR462" s="28"/>
      <c r="CS462" s="28"/>
      <c r="CT462" s="28"/>
      <c r="CU462" s="28"/>
      <c r="CV462" s="28"/>
      <c r="CW462" s="28"/>
      <c r="CX462" s="28"/>
      <c r="CY462" s="28"/>
      <c r="CZ462" s="28"/>
      <c r="DA462" s="28"/>
      <c r="DB462" s="28"/>
      <c r="DC462" s="28"/>
      <c r="DD462" s="28"/>
      <c r="DE462" s="28"/>
      <c r="DF462" s="28"/>
      <c r="DG462" s="28"/>
      <c r="DH462" s="28"/>
      <c r="DI462" s="28"/>
      <c r="EK462" s="28"/>
      <c r="EL462" s="28"/>
      <c r="EM462" s="28"/>
      <c r="EN462" s="28"/>
      <c r="EO462" s="28"/>
      <c r="EP462" s="28"/>
      <c r="ET462" s="28"/>
      <c r="EU462" s="28"/>
      <c r="EV462" s="28"/>
      <c r="II462" s="28"/>
      <c r="IJ462" s="28"/>
      <c r="IK462" s="28"/>
    </row>
    <row r="463" spans="3:245" ht="12.75" customHeight="1">
      <c r="C463" s="28"/>
      <c r="D463" s="28"/>
      <c r="E463" s="28"/>
      <c r="F463" s="28"/>
      <c r="G463" s="28"/>
      <c r="H463" s="28"/>
      <c r="I463" s="28"/>
      <c r="J463" s="28"/>
      <c r="K463" s="28"/>
      <c r="CI463" s="28"/>
      <c r="CJ463" s="28"/>
      <c r="CK463" s="28"/>
      <c r="CL463" s="28"/>
      <c r="CM463" s="28"/>
      <c r="CN463" s="28"/>
      <c r="CO463" s="28"/>
      <c r="CP463" s="28"/>
      <c r="CQ463" s="28"/>
      <c r="CR463" s="28"/>
      <c r="CS463" s="28"/>
      <c r="CT463" s="28"/>
      <c r="CU463" s="28"/>
      <c r="CV463" s="28"/>
      <c r="CW463" s="28"/>
      <c r="CX463" s="28"/>
      <c r="CY463" s="28"/>
      <c r="CZ463" s="28"/>
      <c r="DA463" s="28"/>
      <c r="DB463" s="28"/>
      <c r="DC463" s="28"/>
      <c r="DD463" s="28"/>
      <c r="DE463" s="28"/>
      <c r="DF463" s="28"/>
      <c r="DG463" s="28"/>
      <c r="DH463" s="28"/>
      <c r="DI463" s="28"/>
      <c r="EK463" s="28"/>
      <c r="EL463" s="28"/>
      <c r="EM463" s="28"/>
      <c r="EN463" s="28"/>
      <c r="EO463" s="28"/>
      <c r="EP463" s="28"/>
      <c r="ET463" s="28"/>
      <c r="EU463" s="28"/>
      <c r="EV463" s="28"/>
      <c r="II463" s="28"/>
      <c r="IJ463" s="28"/>
      <c r="IK463" s="28"/>
    </row>
    <row r="464" spans="3:245" ht="12.75" customHeight="1">
      <c r="C464" s="28"/>
      <c r="D464" s="28"/>
      <c r="E464" s="28"/>
      <c r="F464" s="28"/>
      <c r="G464" s="28"/>
      <c r="H464" s="28"/>
      <c r="I464" s="28"/>
      <c r="J464" s="28"/>
      <c r="K464" s="28"/>
      <c r="CI464" s="28"/>
      <c r="CJ464" s="28"/>
      <c r="CK464" s="28"/>
      <c r="CL464" s="28"/>
      <c r="CM464" s="28"/>
      <c r="CN464" s="28"/>
      <c r="CO464" s="28"/>
      <c r="CP464" s="28"/>
      <c r="CQ464" s="28"/>
      <c r="CR464" s="28"/>
      <c r="CS464" s="28"/>
      <c r="CT464" s="28"/>
      <c r="CU464" s="28"/>
      <c r="CV464" s="28"/>
      <c r="CW464" s="28"/>
      <c r="CX464" s="28"/>
      <c r="CY464" s="28"/>
      <c r="CZ464" s="28"/>
      <c r="DA464" s="28"/>
      <c r="DB464" s="28"/>
      <c r="DC464" s="28"/>
      <c r="DD464" s="28"/>
      <c r="DE464" s="28"/>
      <c r="DF464" s="28"/>
      <c r="DG464" s="28"/>
      <c r="DH464" s="28"/>
      <c r="DI464" s="28"/>
      <c r="EK464" s="28"/>
      <c r="EL464" s="28"/>
      <c r="EM464" s="28"/>
      <c r="EN464" s="28"/>
      <c r="EO464" s="28"/>
      <c r="EP464" s="28"/>
      <c r="ET464" s="28"/>
      <c r="EU464" s="28"/>
      <c r="EV464" s="28"/>
      <c r="II464" s="28"/>
      <c r="IJ464" s="28"/>
      <c r="IK464" s="28"/>
    </row>
    <row r="465" spans="3:245" ht="12.75" customHeight="1">
      <c r="C465" s="28"/>
      <c r="D465" s="28"/>
      <c r="E465" s="28"/>
      <c r="F465" s="28"/>
      <c r="G465" s="28"/>
      <c r="H465" s="28"/>
      <c r="I465" s="28"/>
      <c r="J465" s="28"/>
      <c r="K465" s="28"/>
      <c r="CI465" s="28"/>
      <c r="CJ465" s="28"/>
      <c r="CK465" s="28"/>
      <c r="CL465" s="28"/>
      <c r="CM465" s="28"/>
      <c r="CN465" s="28"/>
      <c r="CO465" s="28"/>
      <c r="CP465" s="28"/>
      <c r="CQ465" s="28"/>
      <c r="CR465" s="28"/>
      <c r="CS465" s="28"/>
      <c r="CT465" s="28"/>
      <c r="CU465" s="28"/>
      <c r="CV465" s="28"/>
      <c r="CW465" s="28"/>
      <c r="CX465" s="28"/>
      <c r="CY465" s="28"/>
      <c r="CZ465" s="28"/>
      <c r="DA465" s="28"/>
      <c r="DB465" s="28"/>
      <c r="DC465" s="28"/>
      <c r="DD465" s="28"/>
      <c r="DE465" s="28"/>
      <c r="DF465" s="28"/>
      <c r="DG465" s="28"/>
      <c r="DH465" s="28"/>
      <c r="DI465" s="28"/>
      <c r="EK465" s="28"/>
      <c r="EL465" s="28"/>
      <c r="EM465" s="28"/>
      <c r="EN465" s="28"/>
      <c r="EO465" s="28"/>
      <c r="EP465" s="28"/>
      <c r="ET465" s="28"/>
      <c r="EU465" s="28"/>
      <c r="EV465" s="28"/>
      <c r="II465" s="28"/>
      <c r="IJ465" s="28"/>
      <c r="IK465" s="28"/>
    </row>
    <row r="466" spans="3:245" ht="12.75" customHeight="1">
      <c r="C466" s="28"/>
      <c r="D466" s="28"/>
      <c r="E466" s="28"/>
      <c r="F466" s="28"/>
      <c r="G466" s="28"/>
      <c r="H466" s="28"/>
      <c r="I466" s="28"/>
      <c r="J466" s="28"/>
      <c r="K466" s="28"/>
      <c r="CI466" s="28"/>
      <c r="CJ466" s="28"/>
      <c r="CK466" s="28"/>
      <c r="CL466" s="28"/>
      <c r="CM466" s="28"/>
      <c r="CN466" s="28"/>
      <c r="CO466" s="28"/>
      <c r="CP466" s="28"/>
      <c r="CQ466" s="28"/>
      <c r="CR466" s="28"/>
      <c r="CS466" s="28"/>
      <c r="CT466" s="28"/>
      <c r="CU466" s="28"/>
      <c r="CV466" s="28"/>
      <c r="CW466" s="28"/>
      <c r="CX466" s="28"/>
      <c r="CY466" s="28"/>
      <c r="CZ466" s="28"/>
      <c r="DA466" s="28"/>
      <c r="DB466" s="28"/>
      <c r="DC466" s="28"/>
      <c r="DD466" s="28"/>
      <c r="DE466" s="28"/>
      <c r="DF466" s="28"/>
      <c r="DG466" s="28"/>
      <c r="DH466" s="28"/>
      <c r="DI466" s="28"/>
      <c r="EK466" s="28"/>
      <c r="EL466" s="28"/>
      <c r="EM466" s="28"/>
      <c r="EN466" s="28"/>
      <c r="EO466" s="28"/>
      <c r="EP466" s="28"/>
      <c r="ET466" s="28"/>
      <c r="EU466" s="28"/>
      <c r="EV466" s="28"/>
      <c r="II466" s="28"/>
      <c r="IJ466" s="28"/>
      <c r="IK466" s="28"/>
    </row>
    <row r="467" spans="3:245" ht="12.75" customHeight="1">
      <c r="C467" s="28"/>
      <c r="D467" s="28"/>
      <c r="E467" s="28"/>
      <c r="F467" s="28"/>
      <c r="G467" s="28"/>
      <c r="H467" s="28"/>
      <c r="I467" s="28"/>
      <c r="J467" s="28"/>
      <c r="K467" s="28"/>
      <c r="CI467" s="28"/>
      <c r="CJ467" s="28"/>
      <c r="CK467" s="28"/>
      <c r="CL467" s="28"/>
      <c r="CM467" s="28"/>
      <c r="CN467" s="28"/>
      <c r="CO467" s="28"/>
      <c r="CP467" s="28"/>
      <c r="CQ467" s="28"/>
      <c r="CR467" s="28"/>
      <c r="CS467" s="28"/>
      <c r="CT467" s="28"/>
      <c r="CU467" s="28"/>
      <c r="CV467" s="28"/>
      <c r="CW467" s="28"/>
      <c r="CX467" s="28"/>
      <c r="CY467" s="28"/>
      <c r="CZ467" s="28"/>
      <c r="DA467" s="28"/>
      <c r="DB467" s="28"/>
      <c r="DC467" s="28"/>
      <c r="DD467" s="28"/>
      <c r="DE467" s="28"/>
      <c r="DF467" s="28"/>
      <c r="DG467" s="28"/>
      <c r="DH467" s="28"/>
      <c r="DI467" s="28"/>
      <c r="EK467" s="28"/>
      <c r="EL467" s="28"/>
      <c r="EM467" s="28"/>
      <c r="EN467" s="28"/>
      <c r="EO467" s="28"/>
      <c r="EP467" s="28"/>
      <c r="ET467" s="28"/>
      <c r="EU467" s="28"/>
      <c r="EV467" s="28"/>
      <c r="II467" s="28"/>
      <c r="IJ467" s="28"/>
      <c r="IK467" s="28"/>
    </row>
    <row r="468" spans="3:245" ht="12.75" customHeight="1">
      <c r="C468" s="28"/>
      <c r="D468" s="28"/>
      <c r="E468" s="28"/>
      <c r="F468" s="28"/>
      <c r="G468" s="28"/>
      <c r="H468" s="28"/>
      <c r="I468" s="28"/>
      <c r="J468" s="28"/>
      <c r="K468" s="28"/>
      <c r="CI468" s="28"/>
      <c r="CJ468" s="28"/>
      <c r="CK468" s="28"/>
      <c r="CL468" s="28"/>
      <c r="CM468" s="28"/>
      <c r="CN468" s="28"/>
      <c r="CO468" s="28"/>
      <c r="CP468" s="28"/>
      <c r="CQ468" s="28"/>
      <c r="CR468" s="28"/>
      <c r="CS468" s="28"/>
      <c r="CT468" s="28"/>
      <c r="CU468" s="28"/>
      <c r="CV468" s="28"/>
      <c r="CW468" s="28"/>
      <c r="CX468" s="28"/>
      <c r="CY468" s="28"/>
      <c r="CZ468" s="28"/>
      <c r="DA468" s="28"/>
      <c r="DB468" s="28"/>
      <c r="DC468" s="28"/>
      <c r="DD468" s="28"/>
      <c r="DE468" s="28"/>
      <c r="DF468" s="28"/>
      <c r="DG468" s="28"/>
      <c r="DH468" s="28"/>
      <c r="DI468" s="28"/>
      <c r="EK468" s="28"/>
      <c r="EL468" s="28"/>
      <c r="EM468" s="28"/>
      <c r="EN468" s="28"/>
      <c r="EO468" s="28"/>
      <c r="EP468" s="28"/>
      <c r="ET468" s="28"/>
      <c r="EU468" s="28"/>
      <c r="EV468" s="28"/>
      <c r="II468" s="28"/>
      <c r="IJ468" s="28"/>
      <c r="IK468" s="28"/>
    </row>
    <row r="469" spans="3:245" ht="12.75" customHeight="1">
      <c r="C469" s="28"/>
      <c r="D469" s="28"/>
      <c r="E469" s="28"/>
      <c r="F469" s="28"/>
      <c r="G469" s="28"/>
      <c r="H469" s="28"/>
      <c r="I469" s="28"/>
      <c r="J469" s="28"/>
      <c r="K469" s="28"/>
      <c r="CI469" s="28"/>
      <c r="CJ469" s="28"/>
      <c r="CK469" s="28"/>
      <c r="CL469" s="28"/>
      <c r="CM469" s="28"/>
      <c r="CN469" s="28"/>
      <c r="CO469" s="28"/>
      <c r="CP469" s="28"/>
      <c r="CQ469" s="28"/>
      <c r="CR469" s="28"/>
      <c r="CS469" s="28"/>
      <c r="CT469" s="28"/>
      <c r="CU469" s="28"/>
      <c r="CV469" s="28"/>
      <c r="CW469" s="28"/>
      <c r="CX469" s="28"/>
      <c r="CY469" s="28"/>
      <c r="CZ469" s="28"/>
      <c r="DA469" s="28"/>
      <c r="DB469" s="28"/>
      <c r="DC469" s="28"/>
      <c r="DD469" s="28"/>
      <c r="DE469" s="28"/>
      <c r="DF469" s="28"/>
      <c r="DG469" s="28"/>
      <c r="DH469" s="28"/>
      <c r="DI469" s="28"/>
      <c r="EK469" s="28"/>
      <c r="EL469" s="28"/>
      <c r="EM469" s="28"/>
      <c r="EN469" s="28"/>
      <c r="EO469" s="28"/>
      <c r="EP469" s="28"/>
      <c r="ET469" s="28"/>
      <c r="EU469" s="28"/>
      <c r="EV469" s="28"/>
      <c r="II469" s="28"/>
      <c r="IJ469" s="28"/>
      <c r="IK469" s="28"/>
    </row>
    <row r="470" spans="3:245" ht="12.75" customHeight="1">
      <c r="C470" s="28"/>
      <c r="D470" s="28"/>
      <c r="E470" s="28"/>
      <c r="F470" s="28"/>
      <c r="G470" s="28"/>
      <c r="H470" s="28"/>
      <c r="I470" s="28"/>
      <c r="J470" s="28"/>
      <c r="K470" s="28"/>
      <c r="CI470" s="28"/>
      <c r="CJ470" s="28"/>
      <c r="CK470" s="28"/>
      <c r="CL470" s="28"/>
      <c r="CM470" s="28"/>
      <c r="CN470" s="28"/>
      <c r="CO470" s="28"/>
      <c r="CP470" s="28"/>
      <c r="CQ470" s="28"/>
      <c r="CR470" s="28"/>
      <c r="CS470" s="28"/>
      <c r="CT470" s="28"/>
      <c r="CU470" s="28"/>
      <c r="CV470" s="28"/>
      <c r="CW470" s="28"/>
      <c r="CX470" s="28"/>
      <c r="CY470" s="28"/>
      <c r="CZ470" s="28"/>
      <c r="DA470" s="28"/>
      <c r="DB470" s="28"/>
      <c r="DC470" s="28"/>
      <c r="DD470" s="28"/>
      <c r="DE470" s="28"/>
      <c r="DF470" s="28"/>
      <c r="DG470" s="28"/>
      <c r="DH470" s="28"/>
      <c r="DI470" s="28"/>
      <c r="EK470" s="28"/>
      <c r="EL470" s="28"/>
      <c r="EM470" s="28"/>
      <c r="EN470" s="28"/>
      <c r="EO470" s="28"/>
      <c r="EP470" s="28"/>
      <c r="ET470" s="28"/>
      <c r="EU470" s="28"/>
      <c r="EV470" s="28"/>
      <c r="II470" s="28"/>
      <c r="IJ470" s="28"/>
      <c r="IK470" s="28"/>
    </row>
    <row r="471" spans="3:245" ht="12.75" customHeight="1">
      <c r="C471" s="28"/>
      <c r="D471" s="28"/>
      <c r="E471" s="28"/>
      <c r="F471" s="28"/>
      <c r="G471" s="28"/>
      <c r="H471" s="28"/>
      <c r="I471" s="28"/>
      <c r="J471" s="28"/>
      <c r="K471" s="28"/>
      <c r="CI471" s="28"/>
      <c r="CJ471" s="28"/>
      <c r="CK471" s="28"/>
      <c r="CL471" s="28"/>
      <c r="CM471" s="28"/>
      <c r="CN471" s="28"/>
      <c r="CO471" s="28"/>
      <c r="CP471" s="28"/>
      <c r="CQ471" s="28"/>
      <c r="CR471" s="28"/>
      <c r="CS471" s="28"/>
      <c r="CT471" s="28"/>
      <c r="CU471" s="28"/>
      <c r="CV471" s="28"/>
      <c r="CW471" s="28"/>
      <c r="CX471" s="28"/>
      <c r="CY471" s="28"/>
      <c r="CZ471" s="28"/>
      <c r="DA471" s="28"/>
      <c r="DB471" s="28"/>
      <c r="DC471" s="28"/>
      <c r="DD471" s="28"/>
      <c r="DE471" s="28"/>
      <c r="DF471" s="28"/>
      <c r="DG471" s="28"/>
      <c r="DH471" s="28"/>
      <c r="DI471" s="28"/>
      <c r="EK471" s="28"/>
      <c r="EL471" s="28"/>
      <c r="EM471" s="28"/>
      <c r="EN471" s="28"/>
      <c r="EO471" s="28"/>
      <c r="EP471" s="28"/>
      <c r="ET471" s="28"/>
      <c r="EU471" s="28"/>
      <c r="EV471" s="28"/>
      <c r="II471" s="28"/>
      <c r="IJ471" s="28"/>
      <c r="IK471" s="28"/>
    </row>
    <row r="472" spans="3:245" ht="12.75" customHeight="1">
      <c r="C472" s="28"/>
      <c r="D472" s="28"/>
      <c r="E472" s="28"/>
      <c r="F472" s="28"/>
      <c r="G472" s="28"/>
      <c r="H472" s="28"/>
      <c r="I472" s="28"/>
      <c r="J472" s="28"/>
      <c r="K472" s="28"/>
      <c r="CI472" s="28"/>
      <c r="CJ472" s="28"/>
      <c r="CK472" s="28"/>
      <c r="CL472" s="28"/>
      <c r="CM472" s="28"/>
      <c r="CN472" s="28"/>
      <c r="CO472" s="28"/>
      <c r="CP472" s="28"/>
      <c r="CQ472" s="28"/>
      <c r="CR472" s="28"/>
      <c r="CS472" s="28"/>
      <c r="CT472" s="28"/>
      <c r="CU472" s="28"/>
      <c r="CV472" s="28"/>
      <c r="CW472" s="28"/>
      <c r="CX472" s="28"/>
      <c r="CY472" s="28"/>
      <c r="CZ472" s="28"/>
      <c r="DA472" s="28"/>
      <c r="DB472" s="28"/>
      <c r="DC472" s="28"/>
      <c r="DD472" s="28"/>
      <c r="DE472" s="28"/>
      <c r="DF472" s="28"/>
      <c r="DG472" s="28"/>
      <c r="DH472" s="28"/>
      <c r="DI472" s="28"/>
      <c r="EK472" s="28"/>
      <c r="EL472" s="28"/>
      <c r="EM472" s="28"/>
      <c r="EN472" s="28"/>
      <c r="EO472" s="28"/>
      <c r="EP472" s="28"/>
      <c r="ET472" s="28"/>
      <c r="EU472" s="28"/>
      <c r="EV472" s="28"/>
      <c r="II472" s="28"/>
      <c r="IJ472" s="28"/>
      <c r="IK472" s="28"/>
    </row>
    <row r="473" spans="3:245" ht="12.75" customHeight="1">
      <c r="C473" s="28"/>
      <c r="D473" s="28"/>
      <c r="E473" s="28"/>
      <c r="F473" s="28"/>
      <c r="G473" s="28"/>
      <c r="H473" s="28"/>
      <c r="I473" s="28"/>
      <c r="J473" s="28"/>
      <c r="K473" s="28"/>
      <c r="CI473" s="28"/>
      <c r="CJ473" s="28"/>
      <c r="CK473" s="28"/>
      <c r="CL473" s="28"/>
      <c r="CM473" s="28"/>
      <c r="CN473" s="28"/>
      <c r="CO473" s="28"/>
      <c r="CP473" s="28"/>
      <c r="CQ473" s="28"/>
      <c r="CR473" s="28"/>
      <c r="CS473" s="28"/>
      <c r="CT473" s="28"/>
      <c r="CU473" s="28"/>
      <c r="CV473" s="28"/>
      <c r="CW473" s="28"/>
      <c r="CX473" s="28"/>
      <c r="CY473" s="28"/>
      <c r="CZ473" s="28"/>
      <c r="DA473" s="28"/>
      <c r="DB473" s="28"/>
      <c r="DC473" s="28"/>
      <c r="DD473" s="28"/>
      <c r="DE473" s="28"/>
      <c r="DF473" s="28"/>
      <c r="DG473" s="28"/>
      <c r="DH473" s="28"/>
      <c r="DI473" s="28"/>
      <c r="EK473" s="28"/>
      <c r="EL473" s="28"/>
      <c r="EM473" s="28"/>
      <c r="EN473" s="28"/>
      <c r="EO473" s="28"/>
      <c r="EP473" s="28"/>
      <c r="ET473" s="28"/>
      <c r="EU473" s="28"/>
      <c r="EV473" s="28"/>
      <c r="II473" s="28"/>
      <c r="IJ473" s="28"/>
      <c r="IK473" s="28"/>
    </row>
    <row r="474" spans="3:245" ht="12.75" customHeight="1">
      <c r="C474" s="28"/>
      <c r="D474" s="28"/>
      <c r="E474" s="28"/>
      <c r="F474" s="28"/>
      <c r="G474" s="28"/>
      <c r="H474" s="28"/>
      <c r="I474" s="28"/>
      <c r="J474" s="28"/>
      <c r="K474" s="28"/>
      <c r="CI474" s="28"/>
      <c r="CJ474" s="28"/>
      <c r="CK474" s="28"/>
      <c r="CL474" s="28"/>
      <c r="CM474" s="28"/>
      <c r="CN474" s="28"/>
      <c r="CO474" s="28"/>
      <c r="CP474" s="28"/>
      <c r="CQ474" s="28"/>
      <c r="CR474" s="28"/>
      <c r="CS474" s="28"/>
      <c r="CT474" s="28"/>
      <c r="CU474" s="28"/>
      <c r="CV474" s="28"/>
      <c r="CW474" s="28"/>
      <c r="CX474" s="28"/>
      <c r="CY474" s="28"/>
      <c r="CZ474" s="28"/>
      <c r="DA474" s="28"/>
      <c r="DB474" s="28"/>
      <c r="DC474" s="28"/>
      <c r="DD474" s="28"/>
      <c r="DE474" s="28"/>
      <c r="DF474" s="28"/>
      <c r="DG474" s="28"/>
      <c r="DH474" s="28"/>
      <c r="DI474" s="28"/>
      <c r="EK474" s="28"/>
      <c r="EL474" s="28"/>
      <c r="EM474" s="28"/>
      <c r="EN474" s="28"/>
      <c r="EO474" s="28"/>
      <c r="EP474" s="28"/>
      <c r="ET474" s="28"/>
      <c r="EU474" s="28"/>
      <c r="EV474" s="28"/>
      <c r="II474" s="28"/>
      <c r="IJ474" s="28"/>
      <c r="IK474" s="28"/>
    </row>
    <row r="475" spans="3:245" ht="12.75" customHeight="1">
      <c r="C475" s="28"/>
      <c r="D475" s="28"/>
      <c r="E475" s="28"/>
      <c r="F475" s="28"/>
      <c r="G475" s="28"/>
      <c r="H475" s="28"/>
      <c r="I475" s="28"/>
      <c r="J475" s="28"/>
      <c r="K475" s="28"/>
      <c r="CI475" s="28"/>
      <c r="CJ475" s="28"/>
      <c r="CK475" s="28"/>
      <c r="CL475" s="28"/>
      <c r="CM475" s="28"/>
      <c r="CN475" s="28"/>
      <c r="CO475" s="28"/>
      <c r="CP475" s="28"/>
      <c r="CQ475" s="28"/>
      <c r="CR475" s="28"/>
      <c r="CS475" s="28"/>
      <c r="CT475" s="28"/>
      <c r="CU475" s="28"/>
      <c r="CV475" s="28"/>
      <c r="CW475" s="28"/>
      <c r="CX475" s="28"/>
      <c r="CY475" s="28"/>
      <c r="CZ475" s="28"/>
      <c r="DA475" s="28"/>
      <c r="DB475" s="28"/>
      <c r="DC475" s="28"/>
      <c r="DD475" s="28"/>
      <c r="DE475" s="28"/>
      <c r="DF475" s="28"/>
      <c r="DG475" s="28"/>
      <c r="DH475" s="28"/>
      <c r="DI475" s="28"/>
      <c r="EK475" s="28"/>
      <c r="EL475" s="28"/>
      <c r="EM475" s="28"/>
      <c r="EN475" s="28"/>
      <c r="EO475" s="28"/>
      <c r="EP475" s="28"/>
      <c r="ET475" s="28"/>
      <c r="EU475" s="28"/>
      <c r="EV475" s="28"/>
      <c r="II475" s="28"/>
      <c r="IJ475" s="28"/>
      <c r="IK475" s="28"/>
    </row>
    <row r="476" spans="3:245" ht="12.75" customHeight="1">
      <c r="C476" s="28"/>
      <c r="D476" s="28"/>
      <c r="E476" s="28"/>
      <c r="F476" s="28"/>
      <c r="G476" s="28"/>
      <c r="H476" s="28"/>
      <c r="I476" s="28"/>
      <c r="J476" s="28"/>
      <c r="K476" s="28"/>
      <c r="CI476" s="28"/>
      <c r="CJ476" s="28"/>
      <c r="CK476" s="28"/>
      <c r="CL476" s="28"/>
      <c r="CM476" s="28"/>
      <c r="CN476" s="28"/>
      <c r="CO476" s="28"/>
      <c r="CP476" s="28"/>
      <c r="CQ476" s="28"/>
      <c r="CR476" s="28"/>
      <c r="CS476" s="28"/>
      <c r="CT476" s="28"/>
      <c r="CU476" s="28"/>
      <c r="CV476" s="28"/>
      <c r="CW476" s="28"/>
      <c r="CX476" s="28"/>
      <c r="CY476" s="28"/>
      <c r="CZ476" s="28"/>
      <c r="DA476" s="28"/>
      <c r="DB476" s="28"/>
      <c r="DC476" s="28"/>
      <c r="DD476" s="28"/>
      <c r="DE476" s="28"/>
      <c r="DF476" s="28"/>
      <c r="DG476" s="28"/>
      <c r="DH476" s="28"/>
      <c r="DI476" s="28"/>
      <c r="EK476" s="28"/>
      <c r="EL476" s="28"/>
      <c r="EM476" s="28"/>
      <c r="EN476" s="28"/>
      <c r="EO476" s="28"/>
      <c r="EP476" s="28"/>
      <c r="ET476" s="28"/>
      <c r="EU476" s="28"/>
      <c r="EV476" s="28"/>
      <c r="II476" s="28"/>
      <c r="IJ476" s="28"/>
      <c r="IK476" s="28"/>
    </row>
    <row r="477" spans="3:245" ht="12.75" customHeight="1">
      <c r="C477" s="28"/>
      <c r="D477" s="28"/>
      <c r="E477" s="28"/>
      <c r="F477" s="28"/>
      <c r="G477" s="28"/>
      <c r="H477" s="28"/>
      <c r="I477" s="28"/>
      <c r="J477" s="28"/>
      <c r="K477" s="28"/>
      <c r="CI477" s="28"/>
      <c r="CJ477" s="28"/>
      <c r="CK477" s="28"/>
      <c r="CL477" s="28"/>
      <c r="CM477" s="28"/>
      <c r="CN477" s="28"/>
      <c r="CO477" s="28"/>
      <c r="CP477" s="28"/>
      <c r="CQ477" s="28"/>
      <c r="CR477" s="28"/>
      <c r="CS477" s="28"/>
      <c r="CT477" s="28"/>
      <c r="CU477" s="28"/>
      <c r="CV477" s="28"/>
      <c r="CW477" s="28"/>
      <c r="CX477" s="28"/>
      <c r="CY477" s="28"/>
      <c r="CZ477" s="28"/>
      <c r="DA477" s="28"/>
      <c r="DB477" s="28"/>
      <c r="DC477" s="28"/>
      <c r="DD477" s="28"/>
      <c r="DE477" s="28"/>
      <c r="DF477" s="28"/>
      <c r="DG477" s="28"/>
      <c r="DH477" s="28"/>
      <c r="DI477" s="28"/>
      <c r="EK477" s="28"/>
      <c r="EL477" s="28"/>
      <c r="EM477" s="28"/>
      <c r="EN477" s="28"/>
      <c r="EO477" s="28"/>
      <c r="EP477" s="28"/>
      <c r="ET477" s="28"/>
      <c r="EU477" s="28"/>
      <c r="EV477" s="28"/>
      <c r="II477" s="28"/>
      <c r="IJ477" s="28"/>
      <c r="IK477" s="28"/>
    </row>
  </sheetData>
  <phoneticPr fontId="0" type="noConversion"/>
  <pageMargins left="0.39370078740157483" right="0.39370078740157483" top="0.59055118110236227" bottom="0.39370078740157483" header="0.39370078740157483" footer="0.39370078740157483"/>
  <pageSetup paperSize="9" scale="82" fitToWidth="15"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4">
    <pageSetUpPr fitToPage="1"/>
  </sheetPr>
  <dimension ref="A1:IE428"/>
  <sheetViews>
    <sheetView zoomScale="75" workbookViewId="0" xr3:uid="{701D7CAA-229E-5CB1-96B2-8F6C91020655}">
      <pane xSplit="2" ySplit="5" topLeftCell="EH21"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 style="28" customWidth="1"/>
    <col min="2" max="2" width="10.7109375" style="32" customWidth="1"/>
    <col min="3" max="3" width="9.140625" style="32"/>
    <col min="4" max="4" width="10.42578125" style="32" bestFit="1" customWidth="1"/>
    <col min="5" max="5" width="4.28515625" style="32" bestFit="1" customWidth="1"/>
    <col min="6" max="6" width="9.140625" style="32"/>
    <col min="7" max="7" width="10.42578125" style="32" bestFit="1" customWidth="1"/>
    <col min="8" max="8" width="4.28515625" style="32" bestFit="1" customWidth="1"/>
    <col min="9" max="9" width="9.140625" style="32"/>
    <col min="10" max="10" width="9.28515625" style="32" bestFit="1" customWidth="1"/>
    <col min="11" max="11" width="7.140625" style="32" bestFit="1" customWidth="1"/>
    <col min="12" max="12" width="9.140625" style="32"/>
    <col min="13" max="13" width="9.28515625" style="32" bestFit="1" customWidth="1"/>
    <col min="14" max="14" width="4.28515625" style="32" bestFit="1" customWidth="1"/>
    <col min="15" max="15" width="9.140625" style="32"/>
    <col min="16" max="16" width="9.28515625" style="32" bestFit="1" customWidth="1"/>
    <col min="17" max="17" width="4.28515625" style="32" bestFit="1" customWidth="1"/>
    <col min="18" max="18" width="9.140625" style="32"/>
    <col min="19" max="19" width="9.28515625" style="32" bestFit="1" customWidth="1"/>
    <col min="20" max="20" width="4.28515625" style="32" bestFit="1" customWidth="1"/>
    <col min="21" max="21" width="9.140625" style="32"/>
    <col min="22" max="22" width="9.28515625" style="32" bestFit="1" customWidth="1"/>
    <col min="23" max="23" width="4.28515625" style="32" bestFit="1" customWidth="1"/>
    <col min="24" max="24" width="9.140625" style="32"/>
    <col min="25" max="25" width="9.28515625" style="32" bestFit="1" customWidth="1"/>
    <col min="26" max="26" width="4.28515625" style="32" bestFit="1" customWidth="1"/>
    <col min="27" max="27" width="9.140625" style="32"/>
    <col min="28" max="28" width="9.140625" style="32" bestFit="1"/>
    <col min="29" max="29" width="4.28515625" style="32" bestFit="1" customWidth="1"/>
    <col min="30" max="30" width="9.140625" style="32"/>
    <col min="31" max="31" width="7.5703125" style="32" bestFit="1" customWidth="1"/>
    <col min="32" max="32" width="4.140625" style="32" bestFit="1" customWidth="1"/>
    <col min="33" max="34" width="9.140625" style="32"/>
    <col min="35" max="35" width="4.28515625" style="32" bestFit="1" customWidth="1"/>
    <col min="36" max="36" width="9.140625" style="32"/>
    <col min="37" max="37" width="7.5703125" style="32" bestFit="1" customWidth="1"/>
    <col min="38" max="38" width="5.140625" style="32" bestFit="1" customWidth="1"/>
    <col min="39" max="40" width="9.140625" style="32"/>
    <col min="41" max="41" width="6" style="32" bestFit="1" customWidth="1"/>
    <col min="42" max="43" width="9.140625" style="32"/>
    <col min="44" max="44" width="6" style="32" bestFit="1" customWidth="1"/>
    <col min="45" max="46" width="9.140625" style="32"/>
    <col min="47" max="47" width="4.140625" style="32" bestFit="1" customWidth="1"/>
    <col min="48" max="48" width="9.140625" style="32"/>
    <col min="49" max="49" width="9.28515625" style="32" bestFit="1" customWidth="1"/>
    <col min="50" max="50" width="6.140625" style="32" bestFit="1" customWidth="1"/>
    <col min="51" max="51" width="9.140625" style="32"/>
    <col min="52" max="52" width="9.28515625" style="32" bestFit="1" customWidth="1"/>
    <col min="53" max="53" width="6.140625" style="32" bestFit="1" customWidth="1"/>
    <col min="54" max="54" width="9.140625" style="32"/>
    <col min="55" max="55" width="9.28515625" style="32" bestFit="1" customWidth="1"/>
    <col min="56" max="56" width="6.140625" style="32" bestFit="1" customWidth="1"/>
    <col min="57" max="57" width="9.140625" style="32"/>
    <col min="58" max="58" width="10.42578125" style="32" bestFit="1" customWidth="1"/>
    <col min="59" max="59" width="6.140625" style="32" bestFit="1" customWidth="1"/>
    <col min="60" max="60" width="9.140625" style="32"/>
    <col min="61" max="61" width="10.28515625" style="32" bestFit="1" customWidth="1"/>
    <col min="62" max="62" width="6" style="32" bestFit="1" customWidth="1"/>
    <col min="63" max="63" width="9.140625" style="32"/>
    <col min="64" max="64" width="10.28515625" style="32" bestFit="1" customWidth="1"/>
    <col min="65" max="65" width="6" style="32" bestFit="1" customWidth="1"/>
    <col min="66" max="66" width="9.140625" style="32"/>
    <col min="67" max="67" width="10.28515625" style="32" bestFit="1" customWidth="1"/>
    <col min="68" max="68" width="6" style="32" bestFit="1" customWidth="1"/>
    <col min="69" max="70" width="9.140625" style="32"/>
    <col min="71" max="71" width="6" style="32" bestFit="1" customWidth="1"/>
    <col min="72" max="73" width="9.140625" style="32"/>
    <col min="74" max="74" width="6" style="32" bestFit="1" customWidth="1"/>
    <col min="75" max="75" width="15.7109375" style="32" customWidth="1"/>
    <col min="76" max="76" width="7.5703125" style="32" bestFit="1" customWidth="1"/>
    <col min="77" max="77" width="4" style="32" bestFit="1" customWidth="1"/>
    <col min="78" max="78" width="15.7109375" style="32" customWidth="1"/>
    <col min="79" max="79" width="7.5703125" style="32" bestFit="1" customWidth="1"/>
    <col min="80" max="80" width="4.7109375" style="32" customWidth="1"/>
    <col min="81" max="82" width="9.140625" style="28"/>
    <col min="83" max="83" width="4.85546875" style="28" bestFit="1" customWidth="1"/>
    <col min="84" max="85" width="9.140625" style="28"/>
    <col min="86" max="86" width="4.140625" style="28" customWidth="1"/>
    <col min="87" max="88" width="9.140625" style="28"/>
    <col min="89" max="89" width="4.140625" style="28" customWidth="1"/>
    <col min="90" max="90" width="9.140625" style="28"/>
    <col min="91" max="91" width="9.140625" style="28" bestFit="1"/>
    <col min="92" max="92" width="4.140625" style="28" bestFit="1" customWidth="1"/>
    <col min="93" max="93" width="14.28515625" style="32" customWidth="1"/>
    <col min="94" max="94" width="7.5703125" style="32" bestFit="1" customWidth="1"/>
    <col min="95" max="95" width="4" style="32" bestFit="1" customWidth="1"/>
    <col min="96" max="96" width="14.28515625" style="32" customWidth="1"/>
    <col min="97" max="97" width="7.5703125" style="32" bestFit="1" customWidth="1"/>
    <col min="98" max="98" width="4" style="32" bestFit="1" customWidth="1"/>
    <col min="99" max="99" width="21.85546875" style="32" customWidth="1"/>
    <col min="100" max="100" width="7.5703125" style="32" bestFit="1" customWidth="1"/>
    <col min="101" max="101" width="4.140625" style="32" bestFit="1" customWidth="1"/>
    <col min="102" max="102" width="10.7109375" style="32" customWidth="1"/>
    <col min="103" max="103" width="7.5703125" style="32" bestFit="1" customWidth="1"/>
    <col min="104" max="104" width="4.140625" style="32" bestFit="1" customWidth="1"/>
    <col min="105" max="105" width="9.140625" style="32"/>
    <col min="106" max="106" width="10.140625" style="32" bestFit="1" customWidth="1"/>
    <col min="107" max="107" width="5.140625" style="32" bestFit="1" customWidth="1"/>
    <col min="110" max="110" width="4.140625" bestFit="1" customWidth="1"/>
    <col min="112" max="112" width="7.5703125" bestFit="1" customWidth="1"/>
    <col min="113" max="113" width="4.140625" bestFit="1" customWidth="1"/>
    <col min="116" max="116" width="4" bestFit="1" customWidth="1"/>
    <col min="118" max="118" width="7.5703125" bestFit="1" customWidth="1"/>
    <col min="119" max="119" width="4.140625" bestFit="1" customWidth="1"/>
    <col min="121" max="121" width="7.5703125" bestFit="1" customWidth="1"/>
    <col min="122" max="122" width="4.140625" bestFit="1" customWidth="1"/>
    <col min="124" max="124" width="10.140625" bestFit="1" customWidth="1"/>
    <col min="125" max="125" width="4.140625" bestFit="1" customWidth="1"/>
    <col min="127" max="127" width="10.140625" bestFit="1" customWidth="1"/>
    <col min="128" max="128" width="4.140625" bestFit="1" customWidth="1"/>
    <col min="130" max="130" width="11.140625" bestFit="1" customWidth="1"/>
    <col min="131" max="131" width="4.140625" bestFit="1" customWidth="1"/>
    <col min="133" max="133" width="11.140625" bestFit="1" customWidth="1"/>
    <col min="134" max="134" width="4.140625" bestFit="1" customWidth="1"/>
    <col min="136" max="136" width="7.5703125" bestFit="1" customWidth="1"/>
    <col min="137" max="137" width="4.140625" bestFit="1" customWidth="1"/>
    <col min="138" max="138" width="16.7109375" style="28" customWidth="1"/>
    <col min="139" max="139" width="6.5703125" style="28" bestFit="1" customWidth="1"/>
    <col min="140" max="140" width="4.7109375" style="28" bestFit="1" customWidth="1"/>
    <col min="142" max="142" width="10.140625" bestFit="1" customWidth="1"/>
    <col min="143" max="143" width="4.140625" style="32" bestFit="1" customWidth="1"/>
    <col min="144" max="144" width="9.140625" style="28"/>
    <col min="145" max="145" width="7.5703125" style="28" bestFit="1" customWidth="1"/>
    <col min="146" max="146" width="4.140625" style="28" bestFit="1" customWidth="1"/>
    <col min="147" max="147" width="9.140625" style="28"/>
    <col min="148" max="148" width="7.5703125" style="28" bestFit="1" customWidth="1"/>
    <col min="149" max="149" width="4.140625" style="28" bestFit="1" customWidth="1"/>
    <col min="150" max="150" width="9.140625" style="28"/>
    <col min="151" max="151" width="7.5703125" style="28" bestFit="1" customWidth="1"/>
    <col min="152" max="152" width="4.140625" style="28" bestFit="1" customWidth="1"/>
    <col min="153" max="153" width="9.140625" style="28"/>
    <col min="154" max="154" width="3.85546875" style="28" bestFit="1" customWidth="1"/>
    <col min="155" max="155" width="2.85546875" style="28" bestFit="1" customWidth="1"/>
    <col min="156" max="156" width="13.7109375" style="28" customWidth="1"/>
    <col min="157" max="157" width="6.5703125" style="28" bestFit="1" customWidth="1"/>
    <col min="158" max="158" width="4.7109375" style="28" bestFit="1" customWidth="1"/>
    <col min="159" max="159" width="11.28515625" customWidth="1"/>
    <col min="160" max="160" width="10.140625" bestFit="1" customWidth="1"/>
    <col min="161" max="161" width="4.140625" bestFit="1" customWidth="1"/>
    <col min="162" max="162" width="15.5703125" style="28" customWidth="1"/>
    <col min="163" max="163" width="9.140625" style="28" bestFit="1"/>
    <col min="164" max="164" width="4.7109375" style="28" bestFit="1" customWidth="1"/>
    <col min="165" max="165" width="9.140625" style="28"/>
    <col min="166" max="166" width="6.5703125" style="28" bestFit="1" customWidth="1"/>
    <col min="167" max="167" width="4.140625" style="28" bestFit="1" customWidth="1"/>
    <col min="168" max="168" width="18.140625" style="28" customWidth="1"/>
    <col min="169" max="169" width="6.5703125" style="28" bestFit="1" customWidth="1"/>
    <col min="170" max="170" width="4.7109375" style="28" bestFit="1" customWidth="1"/>
    <col min="172" max="172" width="7.5703125" bestFit="1" customWidth="1"/>
    <col min="173" max="173" width="4.28515625" bestFit="1" customWidth="1"/>
    <col min="175" max="175" width="7.5703125" bestFit="1" customWidth="1"/>
    <col min="176" max="176" width="7.140625" bestFit="1" customWidth="1"/>
    <col min="178" max="178" width="7.5703125" bestFit="1" customWidth="1"/>
    <col min="179" max="179" width="4.140625" bestFit="1" customWidth="1"/>
    <col min="180" max="180" width="9.140625" style="28"/>
    <col min="181" max="181" width="9.140625" style="27" bestFit="1"/>
    <col min="182" max="182" width="4.140625" style="27" bestFit="1" customWidth="1"/>
    <col min="183" max="183" width="9.140625" style="28"/>
    <col min="184" max="184" width="6.5703125" style="27" bestFit="1" customWidth="1"/>
    <col min="185" max="185" width="4.28515625" style="27" bestFit="1" customWidth="1"/>
    <col min="186" max="186" width="9.140625" style="28"/>
    <col min="187" max="187" width="7.5703125" style="27" bestFit="1" customWidth="1"/>
    <col min="188" max="188" width="4.28515625" style="27" bestFit="1" customWidth="1"/>
    <col min="189" max="189" width="9.140625" style="28"/>
    <col min="190" max="190" width="7.5703125" style="27" bestFit="1" customWidth="1"/>
    <col min="191" max="191" width="4.28515625" style="27" bestFit="1" customWidth="1"/>
    <col min="192" max="192" width="9.140625" style="28"/>
    <col min="193" max="193" width="7.5703125" style="27" bestFit="1" customWidth="1"/>
    <col min="194" max="194" width="4.28515625" style="27" bestFit="1" customWidth="1"/>
    <col min="195" max="196" width="9.140625" style="27"/>
    <col min="197" max="197" width="4" style="27" bestFit="1" customWidth="1"/>
    <col min="198" max="199" width="9.140625" style="27"/>
    <col min="200" max="200" width="4.140625" style="27" bestFit="1" customWidth="1"/>
    <col min="201" max="202" width="9.140625" style="27"/>
    <col min="203" max="203" width="4.140625" style="27" bestFit="1" customWidth="1"/>
    <col min="204" max="205" width="9.140625" style="27"/>
    <col min="206" max="206" width="4.140625" style="27" bestFit="1" customWidth="1"/>
    <col min="208" max="208" width="7.5703125" bestFit="1" customWidth="1"/>
    <col min="209" max="209" width="4.140625" bestFit="1" customWidth="1"/>
    <col min="210" max="210" width="9.140625" style="32"/>
    <col min="211" max="211" width="7.5703125" style="32" bestFit="1" customWidth="1"/>
    <col min="212" max="212" width="4.140625" style="32" bestFit="1" customWidth="1"/>
    <col min="213" max="214" width="9.140625" style="32"/>
    <col min="215" max="215" width="4.140625" style="32" bestFit="1" customWidth="1"/>
    <col min="217" max="217" width="7.5703125" bestFit="1" customWidth="1"/>
    <col min="218" max="218" width="4.140625" bestFit="1" customWidth="1"/>
    <col min="220" max="220" width="5.5703125" bestFit="1" customWidth="1"/>
    <col min="221" max="221" width="4.140625" bestFit="1" customWidth="1"/>
    <col min="222" max="222" width="9.140625" style="32"/>
    <col min="223" max="223" width="6.5703125" style="32" bestFit="1" customWidth="1"/>
    <col min="224" max="224" width="4.140625" style="32" bestFit="1" customWidth="1"/>
    <col min="226" max="226" width="6.5703125" bestFit="1" customWidth="1"/>
    <col min="227" max="227" width="4.140625" bestFit="1" customWidth="1"/>
    <col min="228" max="228" width="9.140625" style="32"/>
    <col min="229" max="229" width="6.5703125" style="32" bestFit="1" customWidth="1"/>
    <col min="230" max="230" width="4.140625" style="32" bestFit="1" customWidth="1"/>
    <col min="232" max="232" width="7.5703125" bestFit="1" customWidth="1"/>
    <col min="233" max="233" width="4.140625" bestFit="1" customWidth="1"/>
    <col min="235" max="235" width="6.5703125" bestFit="1" customWidth="1"/>
    <col min="236" max="236" width="4.140625" bestFit="1" customWidth="1"/>
    <col min="238" max="238" width="7.5703125" bestFit="1" customWidth="1"/>
    <col min="239" max="239" width="4.140625" bestFit="1" customWidth="1"/>
  </cols>
  <sheetData>
    <row r="1" spans="1:239" ht="12.75" customHeight="1">
      <c r="A1" s="2"/>
      <c r="BQ1" s="28"/>
      <c r="CO1" s="2"/>
      <c r="CR1" s="2"/>
      <c r="CU1" s="2"/>
    </row>
    <row r="2" spans="1:239" ht="12.75" customHeight="1">
      <c r="A2" s="32"/>
      <c r="DA2"/>
      <c r="DB2"/>
      <c r="DC2"/>
      <c r="DS2" s="32"/>
      <c r="DT2" s="32"/>
      <c r="DU2" s="32"/>
      <c r="DV2" s="32"/>
      <c r="DW2" s="32"/>
      <c r="DX2" s="32"/>
      <c r="DY2" s="32"/>
      <c r="DZ2" s="32"/>
      <c r="EA2" s="32"/>
      <c r="EB2" s="32"/>
      <c r="EC2" s="32"/>
      <c r="ED2" s="32"/>
      <c r="EE2" s="32"/>
      <c r="EF2" s="32"/>
      <c r="EG2" s="32"/>
      <c r="EK2" s="32"/>
      <c r="EL2" s="32"/>
      <c r="FC2" s="32"/>
      <c r="FD2" s="32"/>
      <c r="FE2" s="32"/>
      <c r="HB2"/>
      <c r="HC2"/>
      <c r="HD2"/>
      <c r="HN2"/>
      <c r="HO2"/>
      <c r="HP2"/>
      <c r="HT2"/>
      <c r="HU2"/>
      <c r="HV2"/>
    </row>
    <row r="3" spans="1:239" s="52" customFormat="1" ht="12.75" customHeight="1">
      <c r="A3" s="352" t="s">
        <v>20</v>
      </c>
      <c r="B3" s="34" t="s">
        <v>60</v>
      </c>
      <c r="C3" s="4" t="s">
        <v>409</v>
      </c>
      <c r="D3" s="65"/>
      <c r="E3" s="129"/>
      <c r="F3" s="4" t="s">
        <v>409</v>
      </c>
      <c r="G3" s="65"/>
      <c r="H3" s="129"/>
      <c r="I3" s="4" t="s">
        <v>661</v>
      </c>
      <c r="J3" s="65"/>
      <c r="K3" s="129"/>
      <c r="L3" s="4" t="s">
        <v>661</v>
      </c>
      <c r="M3" s="65"/>
      <c r="N3" s="129"/>
      <c r="O3" s="4" t="s">
        <v>1396</v>
      </c>
      <c r="P3" s="65"/>
      <c r="Q3" s="129"/>
      <c r="R3" s="4" t="s">
        <v>662</v>
      </c>
      <c r="S3" s="65"/>
      <c r="T3" s="129"/>
      <c r="U3" s="4" t="s">
        <v>662</v>
      </c>
      <c r="V3" s="65"/>
      <c r="W3" s="129"/>
      <c r="X3" s="4" t="s">
        <v>662</v>
      </c>
      <c r="Y3" s="65"/>
      <c r="Z3" s="129"/>
      <c r="AA3" s="4" t="s">
        <v>506</v>
      </c>
      <c r="AB3" s="65"/>
      <c r="AC3" s="129"/>
      <c r="AD3" s="4" t="s">
        <v>506</v>
      </c>
      <c r="AE3" s="65"/>
      <c r="AF3" s="129"/>
      <c r="AG3" s="4" t="s">
        <v>506</v>
      </c>
      <c r="AH3" s="65"/>
      <c r="AI3" s="129"/>
      <c r="AJ3" s="309" t="s">
        <v>1397</v>
      </c>
      <c r="AK3" s="226"/>
      <c r="AL3" s="310"/>
      <c r="AM3" s="309" t="s">
        <v>411</v>
      </c>
      <c r="AN3" s="226"/>
      <c r="AO3" s="310"/>
      <c r="AP3" s="309" t="s">
        <v>411</v>
      </c>
      <c r="AQ3" s="226"/>
      <c r="AR3" s="310"/>
      <c r="AS3" s="309" t="s">
        <v>411</v>
      </c>
      <c r="AT3" s="226"/>
      <c r="AU3" s="310"/>
      <c r="AV3" s="309" t="s">
        <v>411</v>
      </c>
      <c r="AW3" s="226"/>
      <c r="AX3" s="310"/>
      <c r="AY3" s="309" t="s">
        <v>411</v>
      </c>
      <c r="AZ3" s="226"/>
      <c r="BA3" s="310"/>
      <c r="BB3" s="309" t="s">
        <v>411</v>
      </c>
      <c r="BC3" s="226"/>
      <c r="BD3" s="310"/>
      <c r="BE3" s="4" t="s">
        <v>931</v>
      </c>
      <c r="BF3" s="65"/>
      <c r="BG3" s="129"/>
      <c r="BH3" s="4" t="s">
        <v>931</v>
      </c>
      <c r="BI3" s="65"/>
      <c r="BJ3" s="129"/>
      <c r="BK3" s="4" t="s">
        <v>417</v>
      </c>
      <c r="BL3" s="65"/>
      <c r="BM3" s="129"/>
      <c r="BN3" s="4" t="s">
        <v>417</v>
      </c>
      <c r="BO3" s="65"/>
      <c r="BP3" s="129"/>
      <c r="BQ3" s="309" t="s">
        <v>417</v>
      </c>
      <c r="BR3" s="226"/>
      <c r="BS3" s="310"/>
      <c r="BT3" s="4" t="s">
        <v>417</v>
      </c>
      <c r="BU3" s="65"/>
      <c r="BV3" s="129"/>
      <c r="BW3" s="309" t="s">
        <v>663</v>
      </c>
      <c r="BX3" s="226"/>
      <c r="BY3" s="310"/>
      <c r="BZ3" s="309" t="s">
        <v>663</v>
      </c>
      <c r="CA3" s="226"/>
      <c r="CB3" s="310"/>
      <c r="CC3" s="309" t="s">
        <v>602</v>
      </c>
      <c r="CD3" s="226"/>
      <c r="CE3" s="310"/>
      <c r="CF3" s="309" t="s">
        <v>602</v>
      </c>
      <c r="CG3" s="226"/>
      <c r="CH3" s="310"/>
      <c r="CI3" s="309" t="s">
        <v>602</v>
      </c>
      <c r="CJ3" s="226"/>
      <c r="CK3" s="310"/>
      <c r="CL3" s="309" t="s">
        <v>602</v>
      </c>
      <c r="CM3" s="226"/>
      <c r="CN3" s="310"/>
      <c r="CO3" s="309" t="s">
        <v>567</v>
      </c>
      <c r="CP3" s="226"/>
      <c r="CQ3" s="310"/>
      <c r="CR3" s="309" t="s">
        <v>1398</v>
      </c>
      <c r="CS3" s="226"/>
      <c r="CT3" s="310"/>
      <c r="CU3" s="309" t="s">
        <v>567</v>
      </c>
      <c r="CV3" s="226"/>
      <c r="CW3" s="310"/>
      <c r="CX3" s="309" t="s">
        <v>567</v>
      </c>
      <c r="CY3" s="226"/>
      <c r="CZ3" s="310"/>
      <c r="DA3" s="4" t="s">
        <v>420</v>
      </c>
      <c r="DB3" s="65"/>
      <c r="DC3" s="129"/>
      <c r="DD3" s="309" t="s">
        <v>421</v>
      </c>
      <c r="DE3" s="226"/>
      <c r="DF3" s="310"/>
      <c r="DG3" s="309" t="s">
        <v>421</v>
      </c>
      <c r="DH3" s="226"/>
      <c r="DI3" s="310"/>
      <c r="DJ3" s="309" t="s">
        <v>1399</v>
      </c>
      <c r="DK3" s="226"/>
      <c r="DL3" s="310"/>
      <c r="DM3" s="197" t="s">
        <v>603</v>
      </c>
      <c r="DN3" s="226"/>
      <c r="DO3" s="310"/>
      <c r="DP3" s="197" t="s">
        <v>603</v>
      </c>
      <c r="DQ3" s="226"/>
      <c r="DR3" s="310"/>
      <c r="DS3" s="309" t="s">
        <v>422</v>
      </c>
      <c r="DT3" s="226"/>
      <c r="DU3" s="310"/>
      <c r="DV3" s="309" t="s">
        <v>422</v>
      </c>
      <c r="DW3" s="226"/>
      <c r="DX3" s="310"/>
      <c r="DY3" s="309" t="s">
        <v>422</v>
      </c>
      <c r="DZ3" s="226"/>
      <c r="EA3" s="310"/>
      <c r="EB3" s="309" t="s">
        <v>422</v>
      </c>
      <c r="EC3" s="226"/>
      <c r="ED3" s="310"/>
      <c r="EE3" s="309" t="s">
        <v>422</v>
      </c>
      <c r="EF3" s="226"/>
      <c r="EG3" s="310"/>
      <c r="EH3" s="309" t="s">
        <v>1400</v>
      </c>
      <c r="EI3" s="226"/>
      <c r="EJ3" s="310"/>
      <c r="EK3" s="309" t="s">
        <v>422</v>
      </c>
      <c r="EL3" s="226"/>
      <c r="EM3" s="310"/>
      <c r="EN3" s="4" t="s">
        <v>1011</v>
      </c>
      <c r="EO3" s="65"/>
      <c r="EP3" s="129"/>
      <c r="EQ3" s="4" t="s">
        <v>1011</v>
      </c>
      <c r="ER3" s="65"/>
      <c r="ES3" s="129"/>
      <c r="ET3" s="4" t="s">
        <v>1011</v>
      </c>
      <c r="EU3" s="65"/>
      <c r="EV3" s="129"/>
      <c r="EW3" s="309" t="s">
        <v>1400</v>
      </c>
      <c r="EX3" s="226"/>
      <c r="EY3" s="310"/>
      <c r="EZ3" s="309" t="s">
        <v>1400</v>
      </c>
      <c r="FA3" s="226"/>
      <c r="FB3" s="310"/>
      <c r="FC3" s="309" t="s">
        <v>422</v>
      </c>
      <c r="FD3" s="226"/>
      <c r="FE3" s="310"/>
      <c r="FF3" s="309" t="s">
        <v>1400</v>
      </c>
      <c r="FG3" s="226"/>
      <c r="FH3" s="310"/>
      <c r="FI3" s="4" t="s">
        <v>422</v>
      </c>
      <c r="FJ3" s="65"/>
      <c r="FK3" s="129"/>
      <c r="FL3" s="309" t="s">
        <v>1400</v>
      </c>
      <c r="FM3" s="226"/>
      <c r="FN3" s="310"/>
      <c r="FO3" s="309" t="s">
        <v>424</v>
      </c>
      <c r="FP3" s="226"/>
      <c r="FQ3" s="310"/>
      <c r="FR3" s="309" t="s">
        <v>424</v>
      </c>
      <c r="FS3" s="226"/>
      <c r="FT3" s="310"/>
      <c r="FU3" s="309" t="s">
        <v>1401</v>
      </c>
      <c r="FV3" s="226"/>
      <c r="FW3" s="310"/>
      <c r="FX3" s="309" t="s">
        <v>604</v>
      </c>
      <c r="FY3" s="226"/>
      <c r="FZ3" s="310"/>
      <c r="GA3" s="309" t="s">
        <v>799</v>
      </c>
      <c r="GB3" s="226"/>
      <c r="GC3" s="310"/>
      <c r="GD3" s="309" t="s">
        <v>799</v>
      </c>
      <c r="GE3" s="226"/>
      <c r="GF3" s="310"/>
      <c r="GG3" s="309" t="s">
        <v>799</v>
      </c>
      <c r="GH3" s="226"/>
      <c r="GI3" s="310"/>
      <c r="GJ3" s="309" t="s">
        <v>799</v>
      </c>
      <c r="GK3" s="226"/>
      <c r="GL3" s="310"/>
      <c r="GM3" s="4" t="s">
        <v>730</v>
      </c>
      <c r="GN3" s="65"/>
      <c r="GO3" s="129"/>
      <c r="GP3" s="4" t="s">
        <v>730</v>
      </c>
      <c r="GQ3" s="65"/>
      <c r="GR3" s="129"/>
      <c r="GS3" s="4" t="s">
        <v>730</v>
      </c>
      <c r="GT3" s="65"/>
      <c r="GU3" s="129"/>
      <c r="GV3" s="4" t="s">
        <v>730</v>
      </c>
      <c r="GW3" s="65"/>
      <c r="GX3" s="129"/>
      <c r="GY3" s="309" t="s">
        <v>1402</v>
      </c>
      <c r="GZ3" s="226"/>
      <c r="HA3" s="310"/>
      <c r="HB3" s="4" t="s">
        <v>425</v>
      </c>
      <c r="HC3" s="65"/>
      <c r="HD3" s="129"/>
      <c r="HE3" s="4" t="s">
        <v>1044</v>
      </c>
      <c r="HF3" s="65"/>
      <c r="HG3" s="129"/>
      <c r="HH3" s="309" t="s">
        <v>605</v>
      </c>
      <c r="HI3" s="226"/>
      <c r="HJ3" s="310"/>
      <c r="HK3" s="309" t="s">
        <v>427</v>
      </c>
      <c r="HL3" s="226"/>
      <c r="HM3" s="310"/>
      <c r="HN3" s="4" t="s">
        <v>665</v>
      </c>
      <c r="HO3" s="65"/>
      <c r="HP3" s="129"/>
      <c r="HQ3" s="309" t="s">
        <v>427</v>
      </c>
      <c r="HR3" s="226"/>
      <c r="HS3" s="310"/>
      <c r="HT3" s="4" t="s">
        <v>665</v>
      </c>
      <c r="HU3" s="65"/>
      <c r="HV3" s="129"/>
      <c r="HW3" s="309" t="s">
        <v>427</v>
      </c>
      <c r="HX3" s="226"/>
      <c r="HY3" s="310"/>
      <c r="HZ3" s="309" t="s">
        <v>427</v>
      </c>
      <c r="IA3" s="226"/>
      <c r="IB3" s="310"/>
      <c r="IC3" s="309" t="s">
        <v>427</v>
      </c>
      <c r="ID3" s="226"/>
      <c r="IE3" s="310"/>
    </row>
    <row r="4" spans="1:239" s="52" customFormat="1" ht="12.75" customHeight="1">
      <c r="A4" s="353" t="s">
        <v>1403</v>
      </c>
      <c r="B4" s="217"/>
      <c r="C4" s="54" t="s">
        <v>636</v>
      </c>
      <c r="D4" s="68"/>
      <c r="E4" s="130"/>
      <c r="F4" s="54" t="s">
        <v>1050</v>
      </c>
      <c r="G4" s="68"/>
      <c r="H4" s="130"/>
      <c r="I4" s="54" t="s">
        <v>636</v>
      </c>
      <c r="J4" s="68"/>
      <c r="K4" s="130"/>
      <c r="L4" s="54" t="s">
        <v>682</v>
      </c>
      <c r="M4" s="68"/>
      <c r="N4" s="130"/>
      <c r="O4" s="54" t="s">
        <v>636</v>
      </c>
      <c r="P4" s="68"/>
      <c r="Q4" s="130"/>
      <c r="R4" s="54" t="s">
        <v>458</v>
      </c>
      <c r="S4" s="68"/>
      <c r="T4" s="130"/>
      <c r="U4" s="54" t="s">
        <v>952</v>
      </c>
      <c r="V4" s="68"/>
      <c r="W4" s="130"/>
      <c r="X4" s="54" t="s">
        <v>1404</v>
      </c>
      <c r="Y4" s="68"/>
      <c r="Z4" s="130"/>
      <c r="AA4" s="54" t="s">
        <v>1405</v>
      </c>
      <c r="AB4" s="68"/>
      <c r="AC4" s="130"/>
      <c r="AD4" s="54" t="s">
        <v>1019</v>
      </c>
      <c r="AE4" s="68"/>
      <c r="AF4" s="130"/>
      <c r="AG4" s="54" t="s">
        <v>1406</v>
      </c>
      <c r="AH4" s="68"/>
      <c r="AI4" s="130"/>
      <c r="AJ4" s="311" t="s">
        <v>471</v>
      </c>
      <c r="AK4" s="229"/>
      <c r="AL4" s="312"/>
      <c r="AM4" s="311" t="s">
        <v>833</v>
      </c>
      <c r="AN4" s="229"/>
      <c r="AO4" s="312"/>
      <c r="AP4" s="311" t="s">
        <v>632</v>
      </c>
      <c r="AQ4" s="229"/>
      <c r="AR4" s="312"/>
      <c r="AS4" s="311" t="s">
        <v>458</v>
      </c>
      <c r="AT4" s="229"/>
      <c r="AU4" s="312"/>
      <c r="AV4" s="311" t="s">
        <v>949</v>
      </c>
      <c r="AW4" s="229"/>
      <c r="AX4" s="312"/>
      <c r="AY4" s="311" t="s">
        <v>1026</v>
      </c>
      <c r="AZ4" s="229"/>
      <c r="BA4" s="312"/>
      <c r="BB4" s="311" t="s">
        <v>1407</v>
      </c>
      <c r="BC4" s="229"/>
      <c r="BD4" s="312"/>
      <c r="BE4" s="54" t="s">
        <v>951</v>
      </c>
      <c r="BF4" s="68"/>
      <c r="BG4" s="130"/>
      <c r="BH4" s="54" t="s">
        <v>995</v>
      </c>
      <c r="BI4" s="68"/>
      <c r="BJ4" s="130"/>
      <c r="BK4" s="54" t="s">
        <v>1046</v>
      </c>
      <c r="BL4" s="68"/>
      <c r="BM4" s="130"/>
      <c r="BN4" s="54" t="s">
        <v>1408</v>
      </c>
      <c r="BO4" s="68"/>
      <c r="BP4" s="130"/>
      <c r="BQ4" s="311" t="s">
        <v>1409</v>
      </c>
      <c r="BR4" s="229"/>
      <c r="BS4" s="312"/>
      <c r="BT4" s="54" t="s">
        <v>1410</v>
      </c>
      <c r="BU4" s="68"/>
      <c r="BV4" s="130"/>
      <c r="BW4" s="311" t="s">
        <v>644</v>
      </c>
      <c r="BX4" s="229"/>
      <c r="BY4" s="312"/>
      <c r="BZ4" s="311" t="s">
        <v>620</v>
      </c>
      <c r="CA4" s="229"/>
      <c r="CB4" s="312"/>
      <c r="CC4" s="311" t="s">
        <v>636</v>
      </c>
      <c r="CD4" s="229"/>
      <c r="CE4" s="312"/>
      <c r="CF4" s="311" t="s">
        <v>682</v>
      </c>
      <c r="CG4" s="229"/>
      <c r="CH4" s="312"/>
      <c r="CI4" s="311" t="s">
        <v>1411</v>
      </c>
      <c r="CJ4" s="229"/>
      <c r="CK4" s="312"/>
      <c r="CL4" s="311" t="s">
        <v>630</v>
      </c>
      <c r="CM4" s="229"/>
      <c r="CN4" s="312"/>
      <c r="CO4" s="311" t="s">
        <v>682</v>
      </c>
      <c r="CP4" s="229"/>
      <c r="CQ4" s="312"/>
      <c r="CR4" s="311" t="s">
        <v>1412</v>
      </c>
      <c r="CS4" s="229"/>
      <c r="CT4" s="312"/>
      <c r="CU4" s="311" t="s">
        <v>958</v>
      </c>
      <c r="CV4" s="229"/>
      <c r="CW4" s="312"/>
      <c r="CX4" s="311" t="s">
        <v>630</v>
      </c>
      <c r="CY4" s="229"/>
      <c r="CZ4" s="312"/>
      <c r="DA4" s="54" t="s">
        <v>1413</v>
      </c>
      <c r="DB4" s="68"/>
      <c r="DC4" s="130"/>
      <c r="DD4" s="311" t="s">
        <v>764</v>
      </c>
      <c r="DE4" s="229"/>
      <c r="DF4" s="312"/>
      <c r="DG4" s="311" t="s">
        <v>1018</v>
      </c>
      <c r="DH4" s="229"/>
      <c r="DI4" s="312"/>
      <c r="DJ4" s="311" t="s">
        <v>1090</v>
      </c>
      <c r="DK4" s="229"/>
      <c r="DL4" s="312"/>
      <c r="DM4" s="218" t="s">
        <v>636</v>
      </c>
      <c r="DN4" s="229"/>
      <c r="DO4" s="312"/>
      <c r="DP4" s="218" t="s">
        <v>625</v>
      </c>
      <c r="DQ4" s="229"/>
      <c r="DR4" s="312"/>
      <c r="DS4" s="311" t="s">
        <v>461</v>
      </c>
      <c r="DT4" s="229"/>
      <c r="DU4" s="312"/>
      <c r="DV4" s="311" t="s">
        <v>1414</v>
      </c>
      <c r="DW4" s="229"/>
      <c r="DX4" s="312"/>
      <c r="DY4" s="311" t="s">
        <v>1415</v>
      </c>
      <c r="DZ4" s="229"/>
      <c r="EA4" s="312"/>
      <c r="EB4" s="311" t="s">
        <v>1416</v>
      </c>
      <c r="EC4" s="229"/>
      <c r="ED4" s="312"/>
      <c r="EE4" s="311" t="s">
        <v>898</v>
      </c>
      <c r="EF4" s="229"/>
      <c r="EG4" s="312"/>
      <c r="EH4" s="311" t="s">
        <v>625</v>
      </c>
      <c r="EI4" s="229"/>
      <c r="EJ4" s="312"/>
      <c r="EK4" s="311" t="s">
        <v>1417</v>
      </c>
      <c r="EL4" s="229"/>
      <c r="EM4" s="312"/>
      <c r="EN4" s="54" t="s">
        <v>702</v>
      </c>
      <c r="EO4" s="68"/>
      <c r="EP4" s="130"/>
      <c r="EQ4" s="54" t="s">
        <v>636</v>
      </c>
      <c r="ER4" s="68"/>
      <c r="ES4" s="130"/>
      <c r="ET4" s="54" t="s">
        <v>625</v>
      </c>
      <c r="EU4" s="68"/>
      <c r="EV4" s="130"/>
      <c r="EW4" s="311" t="s">
        <v>1418</v>
      </c>
      <c r="EX4" s="229"/>
      <c r="EY4" s="312"/>
      <c r="EZ4" s="311" t="s">
        <v>703</v>
      </c>
      <c r="FA4" s="229"/>
      <c r="FB4" s="312"/>
      <c r="FC4" s="311" t="s">
        <v>472</v>
      </c>
      <c r="FD4" s="229"/>
      <c r="FE4" s="312"/>
      <c r="FF4" s="311" t="s">
        <v>473</v>
      </c>
      <c r="FG4" s="229"/>
      <c r="FH4" s="312"/>
      <c r="FI4" s="54" t="s">
        <v>1419</v>
      </c>
      <c r="FJ4" s="68"/>
      <c r="FK4" s="130"/>
      <c r="FL4" s="311" t="s">
        <v>648</v>
      </c>
      <c r="FM4" s="229"/>
      <c r="FN4" s="312"/>
      <c r="FO4" s="311" t="s">
        <v>1046</v>
      </c>
      <c r="FP4" s="229"/>
      <c r="FQ4" s="312"/>
      <c r="FR4" s="311" t="s">
        <v>1031</v>
      </c>
      <c r="FS4" s="229"/>
      <c r="FT4" s="312"/>
      <c r="FU4" s="311" t="s">
        <v>1420</v>
      </c>
      <c r="FV4" s="229"/>
      <c r="FW4" s="312"/>
      <c r="FX4" s="311" t="s">
        <v>635</v>
      </c>
      <c r="FY4" s="229"/>
      <c r="FZ4" s="312"/>
      <c r="GA4" s="311" t="s">
        <v>844</v>
      </c>
      <c r="GB4" s="229"/>
      <c r="GC4" s="312"/>
      <c r="GD4" s="311" t="s">
        <v>636</v>
      </c>
      <c r="GE4" s="229"/>
      <c r="GF4" s="312"/>
      <c r="GG4" s="311" t="s">
        <v>845</v>
      </c>
      <c r="GH4" s="229"/>
      <c r="GI4" s="312"/>
      <c r="GJ4" s="311" t="s">
        <v>648</v>
      </c>
      <c r="GK4" s="229"/>
      <c r="GL4" s="312"/>
      <c r="GM4" s="54" t="s">
        <v>1421</v>
      </c>
      <c r="GN4" s="68"/>
      <c r="GO4" s="130"/>
      <c r="GP4" s="54" t="s">
        <v>636</v>
      </c>
      <c r="GQ4" s="68"/>
      <c r="GR4" s="130"/>
      <c r="GS4" s="54" t="s">
        <v>946</v>
      </c>
      <c r="GT4" s="68"/>
      <c r="GU4" s="130"/>
      <c r="GV4" s="54" t="s">
        <v>1422</v>
      </c>
      <c r="GW4" s="68"/>
      <c r="GX4" s="130"/>
      <c r="GY4" s="311" t="s">
        <v>1423</v>
      </c>
      <c r="GZ4" s="229"/>
      <c r="HA4" s="312"/>
      <c r="HB4" s="54" t="s">
        <v>1025</v>
      </c>
      <c r="HC4" s="68"/>
      <c r="HD4" s="130"/>
      <c r="HE4" s="54" t="s">
        <v>1025</v>
      </c>
      <c r="HF4" s="68"/>
      <c r="HG4" s="130"/>
      <c r="HH4" s="311" t="s">
        <v>636</v>
      </c>
      <c r="HI4" s="229"/>
      <c r="HJ4" s="312"/>
      <c r="HK4" s="311" t="s">
        <v>637</v>
      </c>
      <c r="HL4" s="229"/>
      <c r="HM4" s="312"/>
      <c r="HN4" s="54" t="s">
        <v>1411</v>
      </c>
      <c r="HO4" s="68"/>
      <c r="HP4" s="130"/>
      <c r="HQ4" s="311" t="s">
        <v>1424</v>
      </c>
      <c r="HR4" s="229"/>
      <c r="HS4" s="312"/>
      <c r="HT4" s="54" t="s">
        <v>1425</v>
      </c>
      <c r="HU4" s="68"/>
      <c r="HV4" s="130"/>
      <c r="HW4" s="311" t="s">
        <v>1426</v>
      </c>
      <c r="HX4" s="229"/>
      <c r="HY4" s="312"/>
      <c r="HZ4" s="311" t="s">
        <v>1032</v>
      </c>
      <c r="IA4" s="229"/>
      <c r="IB4" s="312"/>
      <c r="IC4" s="311" t="s">
        <v>1427</v>
      </c>
      <c r="ID4" s="229"/>
      <c r="IE4" s="312"/>
    </row>
    <row r="5" spans="1:239" ht="12.75" customHeight="1">
      <c r="A5" s="354"/>
      <c r="B5" s="56" t="s">
        <v>84</v>
      </c>
      <c r="C5" s="133"/>
      <c r="D5" s="56" t="s">
        <v>84</v>
      </c>
      <c r="E5" s="134" t="s">
        <v>15</v>
      </c>
      <c r="F5" s="133"/>
      <c r="G5" s="56" t="s">
        <v>84</v>
      </c>
      <c r="H5" s="134" t="s">
        <v>15</v>
      </c>
      <c r="I5" s="133"/>
      <c r="J5" s="56" t="s">
        <v>84</v>
      </c>
      <c r="K5" s="134" t="s">
        <v>15</v>
      </c>
      <c r="L5" s="133"/>
      <c r="M5" s="56" t="s">
        <v>84</v>
      </c>
      <c r="N5" s="134" t="s">
        <v>15</v>
      </c>
      <c r="O5" s="133"/>
      <c r="P5" s="56" t="s">
        <v>84</v>
      </c>
      <c r="Q5" s="134" t="s">
        <v>15</v>
      </c>
      <c r="R5" s="133"/>
      <c r="S5" s="56" t="s">
        <v>84</v>
      </c>
      <c r="T5" s="134" t="s">
        <v>15</v>
      </c>
      <c r="U5" s="133"/>
      <c r="V5" s="56" t="s">
        <v>84</v>
      </c>
      <c r="W5" s="134" t="s">
        <v>15</v>
      </c>
      <c r="X5" s="133"/>
      <c r="Y5" s="56" t="s">
        <v>84</v>
      </c>
      <c r="Z5" s="134" t="s">
        <v>15</v>
      </c>
      <c r="AA5" s="133"/>
      <c r="AB5" s="56" t="s">
        <v>84</v>
      </c>
      <c r="AC5" s="134" t="s">
        <v>15</v>
      </c>
      <c r="AD5" s="133"/>
      <c r="AE5" s="56" t="s">
        <v>84</v>
      </c>
      <c r="AF5" s="134" t="s">
        <v>15</v>
      </c>
      <c r="AG5" s="133"/>
      <c r="AH5" s="56" t="s">
        <v>84</v>
      </c>
      <c r="AI5" s="134" t="s">
        <v>15</v>
      </c>
      <c r="AJ5" s="133"/>
      <c r="AK5" s="56" t="s">
        <v>84</v>
      </c>
      <c r="AL5" s="134" t="s">
        <v>15</v>
      </c>
      <c r="AM5" s="133"/>
      <c r="AN5" s="56" t="s">
        <v>84</v>
      </c>
      <c r="AO5" s="134" t="s">
        <v>15</v>
      </c>
      <c r="AP5" s="133"/>
      <c r="AQ5" s="56" t="s">
        <v>84</v>
      </c>
      <c r="AR5" s="134" t="s">
        <v>15</v>
      </c>
      <c r="AS5" s="133"/>
      <c r="AT5" s="56" t="s">
        <v>84</v>
      </c>
      <c r="AU5" s="134" t="s">
        <v>15</v>
      </c>
      <c r="AV5" s="133"/>
      <c r="AW5" s="56" t="s">
        <v>84</v>
      </c>
      <c r="AX5" s="134" t="s">
        <v>15</v>
      </c>
      <c r="AY5" s="133"/>
      <c r="AZ5" s="56" t="s">
        <v>84</v>
      </c>
      <c r="BA5" s="134" t="s">
        <v>15</v>
      </c>
      <c r="BB5" s="133"/>
      <c r="BC5" s="56" t="s">
        <v>84</v>
      </c>
      <c r="BD5" s="134" t="s">
        <v>15</v>
      </c>
      <c r="BE5" s="133"/>
      <c r="BF5" s="56" t="s">
        <v>84</v>
      </c>
      <c r="BG5" s="134" t="s">
        <v>15</v>
      </c>
      <c r="BH5" s="133"/>
      <c r="BI5" s="56" t="s">
        <v>84</v>
      </c>
      <c r="BJ5" s="134" t="s">
        <v>15</v>
      </c>
      <c r="BK5" s="133"/>
      <c r="BL5" s="56" t="s">
        <v>84</v>
      </c>
      <c r="BM5" s="134" t="s">
        <v>15</v>
      </c>
      <c r="BN5" s="133"/>
      <c r="BO5" s="56" t="s">
        <v>84</v>
      </c>
      <c r="BP5" s="134" t="s">
        <v>15</v>
      </c>
      <c r="BQ5" s="133"/>
      <c r="BR5" s="56" t="s">
        <v>84</v>
      </c>
      <c r="BS5" s="134" t="s">
        <v>15</v>
      </c>
      <c r="BT5" s="133"/>
      <c r="BU5" s="56" t="s">
        <v>84</v>
      </c>
      <c r="BV5" s="134" t="s">
        <v>15</v>
      </c>
      <c r="BW5" s="133"/>
      <c r="BX5" s="56" t="s">
        <v>84</v>
      </c>
      <c r="BY5" s="134" t="s">
        <v>15</v>
      </c>
      <c r="BZ5" s="133"/>
      <c r="CA5" s="56" t="s">
        <v>84</v>
      </c>
      <c r="CB5" s="134" t="s">
        <v>15</v>
      </c>
      <c r="CC5" s="133"/>
      <c r="CD5" s="56" t="s">
        <v>84</v>
      </c>
      <c r="CE5" s="134" t="s">
        <v>15</v>
      </c>
      <c r="CF5" s="133"/>
      <c r="CG5" s="56" t="s">
        <v>84</v>
      </c>
      <c r="CH5" s="134" t="s">
        <v>15</v>
      </c>
      <c r="CI5" s="133"/>
      <c r="CJ5" s="56" t="s">
        <v>84</v>
      </c>
      <c r="CK5" s="134" t="s">
        <v>15</v>
      </c>
      <c r="CL5" s="133"/>
      <c r="CM5" s="56" t="s">
        <v>84</v>
      </c>
      <c r="CN5" s="134" t="s">
        <v>15</v>
      </c>
      <c r="CO5" s="133"/>
      <c r="CP5" s="56" t="s">
        <v>84</v>
      </c>
      <c r="CQ5" s="134" t="s">
        <v>15</v>
      </c>
      <c r="CR5" s="133"/>
      <c r="CS5" s="56" t="s">
        <v>84</v>
      </c>
      <c r="CT5" s="134" t="s">
        <v>15</v>
      </c>
      <c r="CU5" s="133"/>
      <c r="CV5" s="56" t="s">
        <v>84</v>
      </c>
      <c r="CW5" s="134" t="s">
        <v>15</v>
      </c>
      <c r="CX5" s="133"/>
      <c r="CY5" s="56" t="s">
        <v>84</v>
      </c>
      <c r="CZ5" s="134" t="s">
        <v>15</v>
      </c>
      <c r="DA5" s="133"/>
      <c r="DB5" s="56" t="s">
        <v>84</v>
      </c>
      <c r="DC5" s="134" t="s">
        <v>15</v>
      </c>
      <c r="DD5" s="133"/>
      <c r="DE5" s="56" t="s">
        <v>84</v>
      </c>
      <c r="DF5" s="134" t="s">
        <v>15</v>
      </c>
      <c r="DG5" s="133"/>
      <c r="DH5" s="56" t="s">
        <v>84</v>
      </c>
      <c r="DI5" s="134" t="s">
        <v>15</v>
      </c>
      <c r="DJ5" s="133"/>
      <c r="DK5" s="56" t="s">
        <v>84</v>
      </c>
      <c r="DL5" s="134" t="s">
        <v>15</v>
      </c>
      <c r="DM5" s="133"/>
      <c r="DN5" s="56" t="s">
        <v>84</v>
      </c>
      <c r="DO5" s="134" t="s">
        <v>15</v>
      </c>
      <c r="DP5" s="133"/>
      <c r="DQ5" s="56" t="s">
        <v>84</v>
      </c>
      <c r="DR5" s="134" t="s">
        <v>15</v>
      </c>
      <c r="DS5" s="133"/>
      <c r="DT5" s="56" t="s">
        <v>84</v>
      </c>
      <c r="DU5" s="134" t="s">
        <v>15</v>
      </c>
      <c r="DV5" s="133"/>
      <c r="DW5" s="56" t="s">
        <v>84</v>
      </c>
      <c r="DX5" s="134" t="s">
        <v>15</v>
      </c>
      <c r="DY5" s="133"/>
      <c r="DZ5" s="56" t="s">
        <v>84</v>
      </c>
      <c r="EA5" s="134" t="s">
        <v>15</v>
      </c>
      <c r="EB5" s="133"/>
      <c r="EC5" s="56" t="s">
        <v>84</v>
      </c>
      <c r="ED5" s="134" t="s">
        <v>15</v>
      </c>
      <c r="EE5" s="133"/>
      <c r="EF5" s="56" t="s">
        <v>84</v>
      </c>
      <c r="EG5" s="134" t="s">
        <v>15</v>
      </c>
      <c r="EH5" s="133"/>
      <c r="EI5" s="56" t="s">
        <v>84</v>
      </c>
      <c r="EJ5" s="134" t="s">
        <v>15</v>
      </c>
      <c r="EK5" s="133"/>
      <c r="EL5" s="56" t="s">
        <v>84</v>
      </c>
      <c r="EM5" s="134" t="s">
        <v>15</v>
      </c>
      <c r="EN5" s="133"/>
      <c r="EO5" s="56" t="s">
        <v>84</v>
      </c>
      <c r="EP5" s="134" t="s">
        <v>15</v>
      </c>
      <c r="EQ5" s="133"/>
      <c r="ER5" s="56" t="s">
        <v>84</v>
      </c>
      <c r="ES5" s="134" t="s">
        <v>15</v>
      </c>
      <c r="ET5" s="133"/>
      <c r="EU5" s="56" t="s">
        <v>84</v>
      </c>
      <c r="EV5" s="134" t="s">
        <v>15</v>
      </c>
      <c r="EW5" s="133"/>
      <c r="EX5" s="56" t="s">
        <v>84</v>
      </c>
      <c r="EY5" s="134" t="s">
        <v>15</v>
      </c>
      <c r="EZ5" s="133"/>
      <c r="FA5" s="56" t="s">
        <v>84</v>
      </c>
      <c r="FB5" s="134" t="s">
        <v>15</v>
      </c>
      <c r="FC5" s="133"/>
      <c r="FD5" s="56" t="s">
        <v>84</v>
      </c>
      <c r="FE5" s="134" t="s">
        <v>15</v>
      </c>
      <c r="FF5" s="133"/>
      <c r="FG5" s="56" t="s">
        <v>84</v>
      </c>
      <c r="FH5" s="134" t="s">
        <v>15</v>
      </c>
      <c r="FI5" s="133"/>
      <c r="FJ5" s="56" t="s">
        <v>84</v>
      </c>
      <c r="FK5" s="134" t="s">
        <v>15</v>
      </c>
      <c r="FL5" s="133"/>
      <c r="FM5" s="56" t="s">
        <v>84</v>
      </c>
      <c r="FN5" s="134" t="s">
        <v>15</v>
      </c>
      <c r="FO5" s="133"/>
      <c r="FP5" s="56" t="s">
        <v>84</v>
      </c>
      <c r="FQ5" s="134" t="s">
        <v>15</v>
      </c>
      <c r="FR5" s="133"/>
      <c r="FS5" s="56" t="s">
        <v>84</v>
      </c>
      <c r="FT5" s="134" t="s">
        <v>15</v>
      </c>
      <c r="FU5" s="133"/>
      <c r="FV5" s="56" t="s">
        <v>84</v>
      </c>
      <c r="FW5" s="134" t="s">
        <v>15</v>
      </c>
      <c r="FX5" s="133"/>
      <c r="FY5" s="56" t="s">
        <v>84</v>
      </c>
      <c r="FZ5" s="134" t="s">
        <v>15</v>
      </c>
      <c r="GA5" s="133"/>
      <c r="GB5" s="56" t="s">
        <v>84</v>
      </c>
      <c r="GC5" s="134" t="s">
        <v>15</v>
      </c>
      <c r="GD5" s="133"/>
      <c r="GE5" s="56" t="s">
        <v>84</v>
      </c>
      <c r="GF5" s="134" t="s">
        <v>15</v>
      </c>
      <c r="GG5" s="133"/>
      <c r="GH5" s="56" t="s">
        <v>84</v>
      </c>
      <c r="GI5" s="134" t="s">
        <v>15</v>
      </c>
      <c r="GJ5" s="133"/>
      <c r="GK5" s="56" t="s">
        <v>84</v>
      </c>
      <c r="GL5" s="134" t="s">
        <v>15</v>
      </c>
      <c r="GM5" s="133"/>
      <c r="GN5" s="56" t="s">
        <v>84</v>
      </c>
      <c r="GO5" s="134" t="s">
        <v>15</v>
      </c>
      <c r="GP5" s="133"/>
      <c r="GQ5" s="56" t="s">
        <v>84</v>
      </c>
      <c r="GR5" s="134" t="s">
        <v>15</v>
      </c>
      <c r="GS5" s="133"/>
      <c r="GT5" s="56" t="s">
        <v>84</v>
      </c>
      <c r="GU5" s="134" t="s">
        <v>15</v>
      </c>
      <c r="GV5" s="133"/>
      <c r="GW5" s="56" t="s">
        <v>84</v>
      </c>
      <c r="GX5" s="134" t="s">
        <v>15</v>
      </c>
      <c r="GY5" s="133"/>
      <c r="GZ5" s="56" t="s">
        <v>84</v>
      </c>
      <c r="HA5" s="134" t="s">
        <v>15</v>
      </c>
      <c r="HB5" s="133"/>
      <c r="HC5" s="56" t="s">
        <v>84</v>
      </c>
      <c r="HD5" s="134" t="s">
        <v>15</v>
      </c>
      <c r="HE5" s="133"/>
      <c r="HF5" s="56" t="s">
        <v>84</v>
      </c>
      <c r="HG5" s="134" t="s">
        <v>15</v>
      </c>
      <c r="HH5" s="133"/>
      <c r="HI5" s="56" t="s">
        <v>84</v>
      </c>
      <c r="HJ5" s="134" t="s">
        <v>15</v>
      </c>
      <c r="HK5" s="133"/>
      <c r="HL5" s="56" t="s">
        <v>84</v>
      </c>
      <c r="HM5" s="134" t="s">
        <v>15</v>
      </c>
      <c r="HN5" s="133"/>
      <c r="HO5" s="56" t="s">
        <v>84</v>
      </c>
      <c r="HP5" s="134" t="s">
        <v>15</v>
      </c>
      <c r="HQ5" s="133"/>
      <c r="HR5" s="56" t="s">
        <v>84</v>
      </c>
      <c r="HS5" s="134" t="s">
        <v>15</v>
      </c>
      <c r="HT5" s="133"/>
      <c r="HU5" s="56" t="s">
        <v>84</v>
      </c>
      <c r="HV5" s="134" t="s">
        <v>15</v>
      </c>
      <c r="HW5" s="133"/>
      <c r="HX5" s="56" t="s">
        <v>84</v>
      </c>
      <c r="HY5" s="134" t="s">
        <v>15</v>
      </c>
      <c r="HZ5" s="133"/>
      <c r="IA5" s="56" t="s">
        <v>84</v>
      </c>
      <c r="IB5" s="134" t="s">
        <v>15</v>
      </c>
      <c r="IC5" s="133"/>
      <c r="ID5" s="56" t="s">
        <v>84</v>
      </c>
      <c r="IE5" s="134" t="s">
        <v>15</v>
      </c>
    </row>
    <row r="6" spans="1:239" ht="12.75" customHeight="1">
      <c r="A6" s="355" t="s">
        <v>86</v>
      </c>
      <c r="C6" s="121"/>
      <c r="E6" s="59"/>
      <c r="F6" s="121"/>
      <c r="H6" s="59"/>
      <c r="I6" s="121"/>
      <c r="K6" s="59"/>
      <c r="L6" s="121"/>
      <c r="N6" s="59"/>
      <c r="O6" s="121"/>
      <c r="Q6" s="59"/>
      <c r="R6" s="121"/>
      <c r="T6" s="59"/>
      <c r="U6" s="121"/>
      <c r="W6" s="59"/>
      <c r="X6" s="121"/>
      <c r="Z6" s="59"/>
      <c r="AA6" s="121"/>
      <c r="AC6" s="59"/>
      <c r="AD6" s="121"/>
      <c r="AF6" s="59"/>
      <c r="AG6" s="121"/>
      <c r="AI6" s="59"/>
      <c r="AJ6" s="121"/>
      <c r="AL6" s="59"/>
      <c r="AM6" s="121"/>
      <c r="AO6" s="59"/>
      <c r="AP6" s="121"/>
      <c r="AR6" s="59"/>
      <c r="AS6" s="121"/>
      <c r="AU6" s="59"/>
      <c r="AV6" s="121"/>
      <c r="AX6" s="59"/>
      <c r="AY6" s="121"/>
      <c r="BA6" s="59"/>
      <c r="BB6" s="121"/>
      <c r="BD6" s="59"/>
      <c r="BE6" s="121"/>
      <c r="BG6" s="59"/>
      <c r="BH6" s="121"/>
      <c r="BJ6" s="59"/>
      <c r="BK6" s="121"/>
      <c r="BM6" s="59"/>
      <c r="BN6" s="121"/>
      <c r="BP6" s="59"/>
      <c r="BQ6" s="121"/>
      <c r="BS6" s="59"/>
      <c r="BT6" s="121"/>
      <c r="BV6" s="59"/>
      <c r="BW6" s="121"/>
      <c r="BY6" s="59"/>
      <c r="BZ6" s="121"/>
      <c r="CB6" s="59"/>
      <c r="CC6" s="121"/>
      <c r="CD6" s="32"/>
      <c r="CE6" s="59"/>
      <c r="CF6" s="121"/>
      <c r="CG6" s="32"/>
      <c r="CH6" s="59"/>
      <c r="CI6" s="121"/>
      <c r="CJ6" s="32"/>
      <c r="CK6" s="59"/>
      <c r="CL6" s="121"/>
      <c r="CM6" s="32"/>
      <c r="CN6" s="59"/>
      <c r="CO6" s="121"/>
      <c r="CQ6" s="59"/>
      <c r="CR6" s="121"/>
      <c r="CT6" s="59"/>
      <c r="CU6" s="121"/>
      <c r="CW6" s="59"/>
      <c r="CX6" s="121"/>
      <c r="CZ6" s="59"/>
      <c r="DA6" s="121"/>
      <c r="DC6" s="59"/>
      <c r="DD6" s="121"/>
      <c r="DE6" s="32"/>
      <c r="DF6" s="59"/>
      <c r="DG6" s="121"/>
      <c r="DH6" s="32"/>
      <c r="DI6" s="59"/>
      <c r="DJ6" s="121"/>
      <c r="DK6" s="32"/>
      <c r="DL6" s="59"/>
      <c r="DM6" s="121"/>
      <c r="DN6" s="32"/>
      <c r="DO6" s="59"/>
      <c r="DP6" s="121"/>
      <c r="DQ6" s="32"/>
      <c r="DR6" s="59"/>
      <c r="DS6" s="121"/>
      <c r="DT6" s="32"/>
      <c r="DU6" s="59"/>
      <c r="DV6" s="121"/>
      <c r="DW6" s="32"/>
      <c r="DX6" s="59"/>
      <c r="DY6" s="121"/>
      <c r="DZ6" s="32"/>
      <c r="EA6" s="59"/>
      <c r="EB6" s="121"/>
      <c r="EC6" s="32"/>
      <c r="ED6" s="59"/>
      <c r="EE6" s="121"/>
      <c r="EF6" s="32"/>
      <c r="EG6" s="59"/>
      <c r="EH6" s="121"/>
      <c r="EI6" s="32"/>
      <c r="EJ6" s="59"/>
      <c r="EK6" s="121"/>
      <c r="EL6" s="32"/>
      <c r="EM6" s="59"/>
      <c r="EN6" s="121"/>
      <c r="EO6" s="32"/>
      <c r="EP6" s="59"/>
      <c r="EQ6" s="121"/>
      <c r="ER6" s="32"/>
      <c r="ES6" s="59"/>
      <c r="ET6" s="121"/>
      <c r="EU6" s="32"/>
      <c r="EV6" s="59"/>
      <c r="EW6" s="121"/>
      <c r="EX6" s="32"/>
      <c r="EY6" s="59"/>
      <c r="EZ6" s="121"/>
      <c r="FA6" s="32"/>
      <c r="FB6" s="59"/>
      <c r="FC6" s="121"/>
      <c r="FD6" s="32"/>
      <c r="FE6" s="59"/>
      <c r="FF6" s="121"/>
      <c r="FG6" s="32"/>
      <c r="FH6" s="59"/>
      <c r="FI6" s="121"/>
      <c r="FJ6" s="32"/>
      <c r="FK6" s="59"/>
      <c r="FL6" s="121"/>
      <c r="FM6" s="32"/>
      <c r="FN6" s="59"/>
      <c r="FO6" s="121"/>
      <c r="FP6" s="32"/>
      <c r="FQ6" s="59"/>
      <c r="FR6" s="121"/>
      <c r="FS6" s="32"/>
      <c r="FT6" s="59"/>
      <c r="FU6" s="121"/>
      <c r="FV6" s="32"/>
      <c r="FW6" s="59"/>
      <c r="FX6" s="121"/>
      <c r="FY6" s="32"/>
      <c r="FZ6" s="59"/>
      <c r="GA6" s="121"/>
      <c r="GB6" s="32"/>
      <c r="GC6" s="59"/>
      <c r="GD6" s="121"/>
      <c r="GE6" s="32"/>
      <c r="GF6" s="59"/>
      <c r="GG6" s="121"/>
      <c r="GH6" s="32"/>
      <c r="GI6" s="59"/>
      <c r="GJ6" s="121"/>
      <c r="GK6" s="32"/>
      <c r="GL6" s="59"/>
      <c r="GM6" s="121"/>
      <c r="GN6" s="32"/>
      <c r="GO6" s="59"/>
      <c r="GP6" s="121"/>
      <c r="GQ6" s="32"/>
      <c r="GR6" s="59"/>
      <c r="GS6" s="121"/>
      <c r="GT6" s="32"/>
      <c r="GU6" s="59"/>
      <c r="GV6" s="121"/>
      <c r="GW6" s="32"/>
      <c r="GX6" s="59"/>
      <c r="GY6" s="121"/>
      <c r="GZ6" s="32"/>
      <c r="HA6" s="59"/>
      <c r="HB6" s="121"/>
      <c r="HD6" s="59"/>
      <c r="HE6" s="121"/>
      <c r="HG6" s="59"/>
      <c r="HH6" s="121"/>
      <c r="HI6" s="32"/>
      <c r="HJ6" s="59"/>
      <c r="HK6" s="121"/>
      <c r="HL6" s="32"/>
      <c r="HM6" s="59"/>
      <c r="HN6" s="121"/>
      <c r="HP6" s="59"/>
      <c r="HQ6" s="121"/>
      <c r="HR6" s="32"/>
      <c r="HS6" s="59"/>
      <c r="HT6" s="121"/>
      <c r="HV6" s="59"/>
      <c r="HW6" s="121"/>
      <c r="HX6" s="32"/>
      <c r="HY6" s="59"/>
      <c r="HZ6" s="121"/>
      <c r="IA6" s="32"/>
      <c r="IB6" s="59"/>
      <c r="IC6" s="121"/>
      <c r="ID6" s="32"/>
      <c r="IE6" s="59"/>
    </row>
    <row r="7" spans="1:239" ht="12.75" customHeight="1">
      <c r="A7" s="121" t="s">
        <v>1121</v>
      </c>
      <c r="B7" s="32">
        <f>D7+G7+J7+M7+P7+S7+V7+Y7+AB7+AE7+AH7+AK7+AN7+AQ7+AT7+AW7+AZ7+BC7+BF7+BI7+BL7+BO7+BR7+BU7+BX7+CA7+CD7+CG7+CJ7+CM7+CP7+CS7+CV7+CY7+DB7+DE7+DH7+DK7+DN7+DQ7+DT7+DW7+DZ7+EC7+EF7+EI7+EL7+EO7+ER7+EU7+EX7+FA7+FD7+FG7+FJ7+FM7+FP7+FS7+FV7+FY7+GB7+GE7+GH7+GK7+GN7+GQ7+GT7+GW7+GZ7+HC7+HF7+HI7+HL7+HO7+HR7+HU7+HX7+IA7+ID7</f>
        <v>9136.1886451438986</v>
      </c>
      <c r="C7" s="121"/>
      <c r="D7" s="32">
        <v>116.72499999999999</v>
      </c>
      <c r="E7" s="59">
        <f t="shared" ref="E7:E12" si="0">D7/D$13*100</f>
        <v>78.716660484877082</v>
      </c>
      <c r="F7" s="121"/>
      <c r="H7" s="59">
        <f t="shared" ref="H7:H12" si="1">G7/G$13*100</f>
        <v>0</v>
      </c>
      <c r="I7" s="121"/>
      <c r="J7" s="32">
        <v>87.207999999999998</v>
      </c>
      <c r="K7" s="59">
        <f t="shared" ref="K7:K12" si="2">J7/J$13*100</f>
        <v>99.633264403797611</v>
      </c>
      <c r="L7" s="121"/>
      <c r="M7" s="32">
        <v>103.593</v>
      </c>
      <c r="N7" s="59">
        <f t="shared" ref="N7:N12" si="3">M7/M$13*100</f>
        <v>99.716040351147385</v>
      </c>
      <c r="O7" s="121"/>
      <c r="P7" s="32">
        <v>139.41800000000001</v>
      </c>
      <c r="Q7" s="59">
        <f t="shared" ref="Q7:Q12" si="4">P7/P$13*100</f>
        <v>99.799567638763619</v>
      </c>
      <c r="R7" s="121"/>
      <c r="S7" s="32">
        <v>26.18</v>
      </c>
      <c r="T7" s="59">
        <f t="shared" ref="T7:T12" si="5">S7/S$13*100</f>
        <v>99.249374478732278</v>
      </c>
      <c r="U7" s="121"/>
      <c r="V7" s="32">
        <v>181.696</v>
      </c>
      <c r="W7" s="59">
        <f t="shared" ref="W7:W12" si="6">V7/V$13*100</f>
        <v>98.481284349965861</v>
      </c>
      <c r="X7" s="121"/>
      <c r="Y7" s="32">
        <v>282.33699999999999</v>
      </c>
      <c r="Z7" s="59">
        <f t="shared" ref="Z7:Z12" si="7">Y7/Y$13*100</f>
        <v>98.404405485945318</v>
      </c>
      <c r="AA7" s="121"/>
      <c r="AB7" s="32">
        <v>0</v>
      </c>
      <c r="AC7" s="59">
        <f t="shared" ref="AC7:AC12" si="8">AB7/AB$13*100</f>
        <v>0</v>
      </c>
      <c r="AD7" s="121"/>
      <c r="AE7" s="32">
        <v>84.452625959999992</v>
      </c>
      <c r="AF7" s="59">
        <f t="shared" ref="AF7:AF12" si="9">AE7/AE$13*100</f>
        <v>23.772762025414554</v>
      </c>
      <c r="AG7" s="121"/>
      <c r="AH7" s="32">
        <v>0</v>
      </c>
      <c r="AI7" s="59">
        <f t="shared" ref="AI7:AI12" si="10">AH7/AH$13*100</f>
        <v>0</v>
      </c>
      <c r="AJ7" s="121"/>
      <c r="AK7" s="32">
        <v>0</v>
      </c>
      <c r="AL7" s="59">
        <f t="shared" ref="AL7:AL12" si="11">AK7/AK$13*100</f>
        <v>0</v>
      </c>
      <c r="AM7" s="121"/>
      <c r="AO7" s="59">
        <f t="shared" ref="AO7:AO12" si="12">AN7/AN$13*100</f>
        <v>0</v>
      </c>
      <c r="AP7" s="121"/>
      <c r="AR7" s="59">
        <f t="shared" ref="AR7:AR12" si="13">AQ7/AQ$13*100</f>
        <v>0</v>
      </c>
      <c r="AS7" s="121"/>
      <c r="AU7" s="59">
        <f t="shared" ref="AU7:AU12" si="14">AT7/AT$13*100</f>
        <v>0</v>
      </c>
      <c r="AV7" s="121"/>
      <c r="AX7" s="59">
        <f t="shared" ref="AX7:AX12" si="15">AW7/AW$13*100</f>
        <v>0</v>
      </c>
      <c r="AY7" s="121"/>
      <c r="BA7" s="59">
        <f t="shared" ref="BA7:BA12" si="16">AZ7/AZ$13*100</f>
        <v>0</v>
      </c>
      <c r="BB7" s="121"/>
      <c r="BD7" s="59">
        <f t="shared" ref="BD7:BD12" si="17">BC7/BC$13*100</f>
        <v>0</v>
      </c>
      <c r="BE7" s="121"/>
      <c r="BF7" s="32">
        <v>79.135000000000005</v>
      </c>
      <c r="BG7" s="59">
        <f t="shared" ref="BG7:BG12" si="18">BF7/BF$13*100</f>
        <v>99.873793146967898</v>
      </c>
      <c r="BH7" s="121"/>
      <c r="BI7" s="32">
        <v>63.926000000000002</v>
      </c>
      <c r="BJ7" s="59">
        <f t="shared" ref="BJ7:BJ12" si="19">BI7/BI$13*100</f>
        <v>98.982704426861574</v>
      </c>
      <c r="BK7" s="121"/>
      <c r="BM7" s="59">
        <f t="shared" ref="BM7:BM12" si="20">BL7/BL$13*100</f>
        <v>0</v>
      </c>
      <c r="BN7" s="121"/>
      <c r="BP7" s="59">
        <f t="shared" ref="BP7:BP12" si="21">BO7/BO$13*100</f>
        <v>0</v>
      </c>
      <c r="BQ7" s="121"/>
      <c r="BR7" s="32">
        <v>51.811843123895912</v>
      </c>
      <c r="BS7" s="59">
        <f t="shared" ref="BS7:BS12" si="22">BR7/BR$13*100</f>
        <v>100.12243393178571</v>
      </c>
      <c r="BT7" s="121"/>
      <c r="BV7" s="59">
        <f t="shared" ref="BV7:BV12" si="23">BU7/BU$13*100</f>
        <v>0</v>
      </c>
      <c r="BW7" s="121"/>
      <c r="BX7" s="32">
        <v>7.1</v>
      </c>
      <c r="BY7" s="59">
        <f t="shared" ref="BY7:BY12" si="24">BX7/BX$13*100</f>
        <v>95.945945945945937</v>
      </c>
      <c r="BZ7" s="121"/>
      <c r="CA7" s="32">
        <v>1.7</v>
      </c>
      <c r="CB7" s="59">
        <f t="shared" ref="CB7:CB12" si="25">CA7/CA$13*100</f>
        <v>89.473684210526315</v>
      </c>
      <c r="CC7" s="121"/>
      <c r="CD7" s="32">
        <v>267</v>
      </c>
      <c r="CE7" s="59">
        <f t="shared" ref="CE7:CE12" si="26">CD7/CD$13*100</f>
        <v>81.300813008130078</v>
      </c>
      <c r="CF7" s="121"/>
      <c r="CG7" s="32">
        <v>144.80000000000001</v>
      </c>
      <c r="CH7" s="59">
        <f t="shared" ref="CH7:CH12" si="27">CG7/CG$13*100</f>
        <v>75.337797410003077</v>
      </c>
      <c r="CI7" s="121"/>
      <c r="CJ7" s="32"/>
      <c r="CK7" s="59">
        <f t="shared" ref="CK7:CK12" si="28">CJ7/CJ$13*100</f>
        <v>0</v>
      </c>
      <c r="CL7" s="121"/>
      <c r="CM7" s="32">
        <v>262.20099999999996</v>
      </c>
      <c r="CN7" s="59">
        <f t="shared" ref="CN7:CN12" si="29">CM7/CM$13*100</f>
        <v>56.887555298094426</v>
      </c>
      <c r="CO7" s="121"/>
      <c r="CP7" s="32">
        <v>39.1</v>
      </c>
      <c r="CQ7" s="59">
        <f t="shared" ref="CQ7:CQ12" si="30">CP7/CP$13*100</f>
        <v>44.081172491544535</v>
      </c>
      <c r="CR7" s="121"/>
      <c r="CT7" s="59">
        <f t="shared" ref="CT7:CT12" si="31">CS7/CS$13*100</f>
        <v>0</v>
      </c>
      <c r="CU7" s="121"/>
      <c r="CV7" s="32">
        <v>1257.0999999999999</v>
      </c>
      <c r="CW7" s="59">
        <f t="shared" ref="CW7:CW12" si="32">CV7/CV$13*100</f>
        <v>96.182096403978562</v>
      </c>
      <c r="CX7" s="121"/>
      <c r="CY7" s="32">
        <v>380.8</v>
      </c>
      <c r="CZ7" s="59">
        <f t="shared" ref="CZ7:CZ12" si="33">CY7/CY$13*100</f>
        <v>78.905926232905102</v>
      </c>
      <c r="DA7" s="121"/>
      <c r="DB7" s="32">
        <v>177.9</v>
      </c>
      <c r="DC7" s="59">
        <f t="shared" ref="DC7:DC12" si="34">DB7/DB$13*100</f>
        <v>98.943270300333694</v>
      </c>
      <c r="DD7" s="121"/>
      <c r="DE7" s="32">
        <v>40.314999999999998</v>
      </c>
      <c r="DF7" s="59">
        <f t="shared" ref="DF7:DF12" si="35">DE7/DE$13*100</f>
        <v>99.646547036432835</v>
      </c>
      <c r="DG7" s="121"/>
      <c r="DH7" s="32">
        <v>144.59700000000001</v>
      </c>
      <c r="DI7" s="59">
        <f t="shared" ref="DI7:DI12" si="36">DH7/DH$13*100</f>
        <v>99.648535218838518</v>
      </c>
      <c r="DJ7" s="121"/>
      <c r="DK7" s="32">
        <v>147.34</v>
      </c>
      <c r="DL7" s="59">
        <f t="shared" ref="DL7:DL12" si="37">DK7/DK$13*100</f>
        <v>99.645620299734901</v>
      </c>
      <c r="DM7" s="121"/>
      <c r="DN7" s="32">
        <v>16.456</v>
      </c>
      <c r="DO7" s="59">
        <f t="shared" ref="DO7:DO12" si="38">DN7/DN$13*100</f>
        <v>99.733333333333334</v>
      </c>
      <c r="DP7" s="121"/>
      <c r="DQ7" s="32">
        <v>11.635999999999999</v>
      </c>
      <c r="DR7" s="59">
        <f t="shared" ref="DR7:DR12" si="39">DQ7/DQ$13*100</f>
        <v>98.360101437024511</v>
      </c>
      <c r="DS7" s="121"/>
      <c r="DT7" s="32">
        <v>127.69795953000001</v>
      </c>
      <c r="DU7" s="59">
        <f t="shared" ref="DU7:DU12" si="40">DT7/DT$13*100</f>
        <v>97.529958503441165</v>
      </c>
      <c r="DV7" s="121"/>
      <c r="DW7" s="32">
        <v>142.32248258999999</v>
      </c>
      <c r="DX7" s="59">
        <f t="shared" ref="DX7:DX12" si="41">DW7/DW$13*100</f>
        <v>97.525630037818175</v>
      </c>
      <c r="DY7" s="121"/>
      <c r="DZ7" s="32">
        <v>815.49092786999995</v>
      </c>
      <c r="EA7" s="59">
        <f t="shared" ref="EA7:EA12" si="42">DZ7/DZ$13*100</f>
        <v>97.195113624817679</v>
      </c>
      <c r="EB7" s="121"/>
      <c r="EC7" s="32">
        <v>636.83609476000015</v>
      </c>
      <c r="ED7" s="59">
        <f t="shared" ref="ED7:ED12" si="43">EC7/EC$13*100</f>
        <v>98.262149642720104</v>
      </c>
      <c r="EE7" s="121"/>
      <c r="EF7" s="32">
        <v>1.4877417500000001</v>
      </c>
      <c r="EG7" s="59">
        <f t="shared" ref="EG7:EG12" si="44">EF7/EF$13*100</f>
        <v>97.292405515111497</v>
      </c>
      <c r="EH7" s="121"/>
      <c r="EI7" s="32">
        <v>1.7</v>
      </c>
      <c r="EJ7" s="59">
        <f t="shared" ref="EJ7:EJ12" si="45">EI7/EI$13*100</f>
        <v>53.125</v>
      </c>
      <c r="EK7" s="121"/>
      <c r="EL7" s="32">
        <v>76.474724519999995</v>
      </c>
      <c r="EM7" s="59">
        <f t="shared" ref="EM7:EM12" si="46">EL7/EL$13*100</f>
        <v>98.296368188862075</v>
      </c>
      <c r="EN7" s="121"/>
      <c r="EO7" s="32">
        <v>0.54947394999999999</v>
      </c>
      <c r="EP7" s="59">
        <f t="shared" ref="EP7:EP12" si="47">EO7/EO$13*100</f>
        <v>33.708634661098117</v>
      </c>
      <c r="EQ7" s="121"/>
      <c r="ER7" s="32">
        <v>2.18460695</v>
      </c>
      <c r="ES7" s="59">
        <f t="shared" ref="ES7:ES12" si="48">ER7/ER$13*100</f>
        <v>47.160156972404749</v>
      </c>
      <c r="ET7" s="121"/>
      <c r="EU7" s="32">
        <v>0.83960126000000002</v>
      </c>
      <c r="EV7" s="59">
        <f t="shared" ref="EV7:EV12" si="49">EU7/EU$13*100</f>
        <v>29.58406911966998</v>
      </c>
      <c r="EW7" s="121"/>
      <c r="EX7" s="32"/>
      <c r="EY7" s="59">
        <f t="shared" ref="EY7:EY12" si="50">EX7/EX$13*100</f>
        <v>0</v>
      </c>
      <c r="EZ7" s="121"/>
      <c r="FA7" s="32">
        <v>3</v>
      </c>
      <c r="FB7" s="59">
        <f t="shared" ref="FB7:FB12" si="51">FA7/FA$13*100</f>
        <v>68.181818181818173</v>
      </c>
      <c r="FC7" s="121"/>
      <c r="FD7" s="32">
        <v>295.15370987999995</v>
      </c>
      <c r="FE7" s="59">
        <f t="shared" ref="FE7:FE12" si="52">FD7/FD$13*100</f>
        <v>98.403903584865645</v>
      </c>
      <c r="FF7" s="121"/>
      <c r="FG7" s="32">
        <v>1459.3</v>
      </c>
      <c r="FH7" s="59">
        <f t="shared" ref="FH7:FH12" si="53">FG7/FG$13*100</f>
        <v>98.058056712807414</v>
      </c>
      <c r="FI7" s="121"/>
      <c r="FJ7" s="32">
        <v>6.2</v>
      </c>
      <c r="FK7" s="59">
        <f t="shared" ref="FK7:FK12" si="54">FJ7/FJ$13*100</f>
        <v>25.203252032520325</v>
      </c>
      <c r="FL7" s="121"/>
      <c r="FM7" s="32">
        <v>2.6</v>
      </c>
      <c r="FN7" s="59">
        <f t="shared" ref="FN7:FN12" si="55">FM7/FM$13*100</f>
        <v>81.25</v>
      </c>
      <c r="FO7" s="121"/>
      <c r="FP7" s="32"/>
      <c r="FQ7" s="59">
        <f t="shared" ref="FQ7:FQ12" si="56">FP7/FP$13*100</f>
        <v>0</v>
      </c>
      <c r="FR7" s="121"/>
      <c r="FS7" s="32"/>
      <c r="FT7" s="59">
        <f t="shared" ref="FT7:FT12" si="57">FS7/FS$13*100</f>
        <v>0</v>
      </c>
      <c r="FU7" s="121"/>
      <c r="FV7" s="32"/>
      <c r="FW7" s="59">
        <f t="shared" ref="FW7:FW12" si="58">FV7/FV$13*100</f>
        <v>0</v>
      </c>
      <c r="FX7" s="121"/>
      <c r="FY7" s="32">
        <v>109.27200000000001</v>
      </c>
      <c r="FZ7" s="59">
        <f t="shared" ref="FZ7:FZ12" si="59">FY7/FY$13*100</f>
        <v>99.239844154428795</v>
      </c>
      <c r="GA7" s="121"/>
      <c r="GB7" s="32">
        <v>3.4929999999999999</v>
      </c>
      <c r="GC7" s="59">
        <f t="shared" ref="GC7:GC12" si="60">GB7/GB$13*100</f>
        <v>98.979880986115049</v>
      </c>
      <c r="GD7" s="121"/>
      <c r="GE7" s="32">
        <v>21.888999999999999</v>
      </c>
      <c r="GF7" s="59">
        <f t="shared" ref="GF7:GF12" si="61">GE7/GE$13*100</f>
        <v>99.004930118956096</v>
      </c>
      <c r="GG7" s="121"/>
      <c r="GH7" s="32">
        <v>25.38</v>
      </c>
      <c r="GI7" s="59">
        <f t="shared" ref="GI7:GI12" si="62">GH7/GH$13*100</f>
        <v>99.036172786514214</v>
      </c>
      <c r="GJ7" s="121"/>
      <c r="GK7" s="32">
        <v>10.39</v>
      </c>
      <c r="GL7" s="59">
        <f t="shared" ref="GL7:GL12" si="63">GK7/GK$13*100</f>
        <v>98.999523582658398</v>
      </c>
      <c r="GM7" s="121"/>
      <c r="GN7" s="32">
        <v>7.3220000000000001</v>
      </c>
      <c r="GO7" s="59">
        <f t="shared" ref="GO7:GO12" si="64">GN7/GN$13*100</f>
        <v>98.665947985446707</v>
      </c>
      <c r="GP7" s="121"/>
      <c r="GQ7" s="32">
        <v>395.39</v>
      </c>
      <c r="GR7" s="59">
        <f t="shared" ref="GR7:GR12" si="65">GQ7/GQ$13*100</f>
        <v>99.861342277472048</v>
      </c>
      <c r="GS7" s="121"/>
      <c r="GT7" s="32">
        <v>123.128</v>
      </c>
      <c r="GU7" s="59">
        <f t="shared" ref="GU7:GU12" si="66">GT7/GT$13*100</f>
        <v>99.871842707201139</v>
      </c>
      <c r="GV7" s="121"/>
      <c r="GW7" s="32">
        <v>146.839</v>
      </c>
      <c r="GX7" s="59">
        <f t="shared" ref="GX7:GX12" si="67">GW7/GW$13*100</f>
        <v>99.619402985074629</v>
      </c>
      <c r="GY7" s="121"/>
      <c r="GZ7" s="32">
        <v>203.369</v>
      </c>
      <c r="HA7" s="59">
        <f t="shared" ref="HA7:HA12" si="68">GZ7/GZ$13*100</f>
        <v>74.550666622677269</v>
      </c>
      <c r="HB7" s="121"/>
      <c r="HD7" s="59">
        <f t="shared" ref="HD7:HD12" si="69">HC7/HC$13*100</f>
        <v>0</v>
      </c>
      <c r="HE7" s="121"/>
      <c r="HG7" s="59">
        <f t="shared" ref="HG7:HG12" si="70">HF7/HF$13*100</f>
        <v>0</v>
      </c>
      <c r="HH7" s="121"/>
      <c r="HI7" s="32">
        <v>14.48</v>
      </c>
      <c r="HJ7" s="59">
        <f t="shared" ref="HJ7:HJ12" si="71">HI7/HI$13*100</f>
        <v>79.841199823555371</v>
      </c>
      <c r="HK7" s="121"/>
      <c r="HL7" s="93">
        <v>25.171852999999999</v>
      </c>
      <c r="HM7" s="59">
        <f t="shared" ref="HM7:HM12" si="72">HL7/HL$13*100</f>
        <v>66.991221495929736</v>
      </c>
      <c r="HN7" s="121"/>
      <c r="HO7" s="32">
        <v>106.5</v>
      </c>
      <c r="HP7" s="59">
        <f t="shared" ref="HP7:HP12" si="73">HO7/HO$13*100</f>
        <v>39.917541229385307</v>
      </c>
      <c r="HQ7" s="121"/>
      <c r="HR7" s="32">
        <v>249.1</v>
      </c>
      <c r="HS7" s="59">
        <f t="shared" ref="HS7:HS12" si="74">HR7/HR$13*100</f>
        <v>61.023708850030133</v>
      </c>
      <c r="HT7" s="121"/>
      <c r="HU7" s="32">
        <v>8.1</v>
      </c>
      <c r="HV7" s="59">
        <f t="shared" ref="HV7:HV12" si="75">HU7/HU$13*100</f>
        <v>26.122291021671828</v>
      </c>
      <c r="HW7" s="121"/>
      <c r="HX7" s="32"/>
      <c r="HY7" s="59">
        <f t="shared" ref="HY7:HY12" si="76">HX7/HX$13*100</f>
        <v>0</v>
      </c>
      <c r="HZ7" s="121"/>
      <c r="IA7" s="32"/>
      <c r="IB7" s="59">
        <f t="shared" ref="IB7:IB12" si="77">IA7/IA$13*100</f>
        <v>0</v>
      </c>
      <c r="IC7" s="121"/>
      <c r="ID7" s="32"/>
      <c r="IE7" s="59">
        <f t="shared" ref="IE7:IE12" si="78">ID7/ID$13*100</f>
        <v>0</v>
      </c>
    </row>
    <row r="8" spans="1:239" ht="12.75" customHeight="1">
      <c r="A8" s="121" t="s">
        <v>1122</v>
      </c>
      <c r="B8" s="32">
        <f t="shared" ref="B8:B13" si="79">D8+G8+J8+M8+P8+S8+V8+Y8+AB8+AE8+AH8+AK8+AN8+AQ8+AT8+AW8+AZ8+BC8+BF8+BI8+BL8+BO8+BR8+BU8+BX8+CA8+CD8+CG8+CJ8+CM8+CP8+CS8+CV8+CY8+DB8+DE8+DH8+DK8+DN8+DQ8+DT8+DW8+DZ8+EC8+EF8+EI8+EL8+EO8+ER8+EU8+EX8+FA8+FD8+FG8+FJ8+FM8+FP8+FS8+FV8+FY8+GB8+GE8+GH8+GK8+GN8+GQ8+GT8+GW8+GZ8+HC8+HF8+HI8+HL8+HO8+HR8+HU8+HX8+IA8+ID8</f>
        <v>631.50578811050821</v>
      </c>
      <c r="C8" s="121"/>
      <c r="D8" s="32">
        <v>23.9</v>
      </c>
      <c r="E8" s="59">
        <f t="shared" si="0"/>
        <v>16.117611356509425</v>
      </c>
      <c r="F8" s="121"/>
      <c r="G8" s="32">
        <v>5.56</v>
      </c>
      <c r="H8" s="59">
        <f t="shared" si="1"/>
        <v>9.8372257607926379</v>
      </c>
      <c r="I8" s="121"/>
      <c r="J8" s="32">
        <v>0.32100000000000001</v>
      </c>
      <c r="K8" s="59">
        <f t="shared" si="2"/>
        <v>0.36673559620240154</v>
      </c>
      <c r="L8" s="121"/>
      <c r="M8" s="32">
        <v>0.29499999999999998</v>
      </c>
      <c r="N8" s="59">
        <f t="shared" si="3"/>
        <v>0.28395964885261049</v>
      </c>
      <c r="O8" s="121"/>
      <c r="P8" s="32">
        <v>0.28000000000000003</v>
      </c>
      <c r="Q8" s="59">
        <f t="shared" si="4"/>
        <v>0.20043236123638133</v>
      </c>
      <c r="R8" s="121"/>
      <c r="S8" s="32">
        <v>0.19800000000000001</v>
      </c>
      <c r="T8" s="59">
        <f t="shared" si="5"/>
        <v>0.75062552126772319</v>
      </c>
      <c r="U8" s="121"/>
      <c r="V8" s="32">
        <v>2.802</v>
      </c>
      <c r="W8" s="59">
        <f t="shared" si="6"/>
        <v>1.5187156500341468</v>
      </c>
      <c r="X8" s="121"/>
      <c r="Y8" s="32">
        <v>4.5780000000000003</v>
      </c>
      <c r="Z8" s="59">
        <f t="shared" si="7"/>
        <v>1.5955945140546854</v>
      </c>
      <c r="AA8" s="121"/>
      <c r="AB8" s="32">
        <v>7.7681758600000004</v>
      </c>
      <c r="AC8" s="59">
        <f t="shared" si="8"/>
        <v>1.8519141344493191</v>
      </c>
      <c r="AD8" s="121"/>
      <c r="AE8" s="32">
        <v>-3.6883672299999999</v>
      </c>
      <c r="AF8" s="59">
        <f t="shared" si="9"/>
        <v>-1.0382468919635175</v>
      </c>
      <c r="AG8" s="121"/>
      <c r="AH8" s="32">
        <v>6.9336496500000004</v>
      </c>
      <c r="AI8" s="59">
        <f t="shared" si="10"/>
        <v>2.179153079234895</v>
      </c>
      <c r="AJ8" s="121"/>
      <c r="AK8" s="32">
        <v>13.29714865</v>
      </c>
      <c r="AL8" s="59">
        <f t="shared" si="11"/>
        <v>0.61537522239761322</v>
      </c>
      <c r="AM8" s="121"/>
      <c r="AO8" s="59">
        <f t="shared" si="12"/>
        <v>0</v>
      </c>
      <c r="AP8" s="121"/>
      <c r="AR8" s="59">
        <f t="shared" si="13"/>
        <v>0</v>
      </c>
      <c r="AS8" s="121"/>
      <c r="AU8" s="59">
        <f t="shared" si="14"/>
        <v>0</v>
      </c>
      <c r="AV8" s="121"/>
      <c r="AX8" s="59">
        <f t="shared" si="15"/>
        <v>0</v>
      </c>
      <c r="AY8" s="121"/>
      <c r="BA8" s="59">
        <f t="shared" si="16"/>
        <v>0</v>
      </c>
      <c r="BB8" s="121"/>
      <c r="BD8" s="59">
        <f t="shared" si="17"/>
        <v>0</v>
      </c>
      <c r="BE8" s="121"/>
      <c r="BF8" s="32">
        <v>0.1</v>
      </c>
      <c r="BG8" s="59">
        <f t="shared" si="18"/>
        <v>0.12620685303211965</v>
      </c>
      <c r="BH8" s="121"/>
      <c r="BI8" s="32">
        <v>0.65700000000000003</v>
      </c>
      <c r="BJ8" s="59">
        <f t="shared" si="19"/>
        <v>1.0172955731384421</v>
      </c>
      <c r="BK8" s="121"/>
      <c r="BL8" s="32">
        <v>2.9215545848641299E-2</v>
      </c>
      <c r="BM8" s="59">
        <f t="shared" si="20"/>
        <v>1.3129569517319879E-2</v>
      </c>
      <c r="BN8" s="121"/>
      <c r="BO8" s="32">
        <v>0.12075249339138799</v>
      </c>
      <c r="BP8" s="59">
        <f t="shared" si="21"/>
        <v>0.15491065774263796</v>
      </c>
      <c r="BQ8" s="121"/>
      <c r="BR8" s="32">
        <v>-6.3357705337496392E-2</v>
      </c>
      <c r="BS8" s="59">
        <f t="shared" si="22"/>
        <v>-0.12243393178571096</v>
      </c>
      <c r="BT8" s="121"/>
      <c r="BU8" s="32">
        <v>3.6997046605562293E-2</v>
      </c>
      <c r="BV8" s="59">
        <f t="shared" si="23"/>
        <v>0.41504704764725731</v>
      </c>
      <c r="BW8" s="121"/>
      <c r="BX8" s="32">
        <v>0.3</v>
      </c>
      <c r="BY8" s="59">
        <f t="shared" si="24"/>
        <v>4.0540540540540544</v>
      </c>
      <c r="BZ8" s="121"/>
      <c r="CA8" s="32">
        <v>0.2</v>
      </c>
      <c r="CB8" s="59">
        <f t="shared" si="25"/>
        <v>10.526315789473685</v>
      </c>
      <c r="CC8" s="121"/>
      <c r="CD8" s="32">
        <v>20.3</v>
      </c>
      <c r="CE8" s="59">
        <f t="shared" si="26"/>
        <v>6.1812977680338594</v>
      </c>
      <c r="CF8" s="121"/>
      <c r="CG8" s="32">
        <v>24.6</v>
      </c>
      <c r="CH8" s="59">
        <f t="shared" si="27"/>
        <v>12.79910094120218</v>
      </c>
      <c r="CI8" s="121"/>
      <c r="CJ8" s="32"/>
      <c r="CK8" s="59">
        <f t="shared" si="28"/>
        <v>0</v>
      </c>
      <c r="CL8" s="121"/>
      <c r="CM8" s="32">
        <v>20.8</v>
      </c>
      <c r="CN8" s="59">
        <f t="shared" si="29"/>
        <v>4.5128018207419665</v>
      </c>
      <c r="CO8" s="121"/>
      <c r="CP8" s="32">
        <v>10.6</v>
      </c>
      <c r="CQ8" s="59">
        <f t="shared" si="30"/>
        <v>11.950394588500563</v>
      </c>
      <c r="CR8" s="121"/>
      <c r="CS8" s="32">
        <v>2</v>
      </c>
      <c r="CT8" s="59">
        <f t="shared" si="31"/>
        <v>2.5510204081632648</v>
      </c>
      <c r="CU8" s="121"/>
      <c r="CV8" s="32">
        <v>49.9</v>
      </c>
      <c r="CW8" s="59">
        <f t="shared" si="32"/>
        <v>3.8179035960214227</v>
      </c>
      <c r="CX8" s="121"/>
      <c r="CY8" s="32">
        <v>20.100000000000001</v>
      </c>
      <c r="CZ8" s="59">
        <f t="shared" si="33"/>
        <v>4.1649399088271855</v>
      </c>
      <c r="DA8" s="121"/>
      <c r="DB8" s="32">
        <v>1.9</v>
      </c>
      <c r="DC8" s="59">
        <f t="shared" si="34"/>
        <v>1.0567296996662958</v>
      </c>
      <c r="DD8" s="121"/>
      <c r="DE8" s="32">
        <v>0.14299999999999999</v>
      </c>
      <c r="DF8" s="59">
        <f t="shared" si="35"/>
        <v>0.35345296356715605</v>
      </c>
      <c r="DG8" s="121"/>
      <c r="DH8" s="32">
        <v>0.51</v>
      </c>
      <c r="DI8" s="59">
        <f t="shared" si="36"/>
        <v>0.35146478116148772</v>
      </c>
      <c r="DJ8" s="121"/>
      <c r="DK8" s="32">
        <v>0.52400000000000002</v>
      </c>
      <c r="DL8" s="59">
        <f t="shared" si="37"/>
        <v>0.35437970026510845</v>
      </c>
      <c r="DM8" s="121"/>
      <c r="DN8" s="32">
        <v>4.3999999999999997E-2</v>
      </c>
      <c r="DO8" s="59">
        <f t="shared" si="38"/>
        <v>0.26666666666666666</v>
      </c>
      <c r="DP8" s="121"/>
      <c r="DQ8" s="32">
        <v>0.19400000000000001</v>
      </c>
      <c r="DR8" s="59">
        <f t="shared" si="39"/>
        <v>1.6398985629754861</v>
      </c>
      <c r="DS8" s="121"/>
      <c r="DT8" s="32">
        <v>3.2340756000000002</v>
      </c>
      <c r="DU8" s="59">
        <f t="shared" si="40"/>
        <v>2.4700414965588413</v>
      </c>
      <c r="DV8" s="121"/>
      <c r="DW8" s="32">
        <v>3.61093259</v>
      </c>
      <c r="DX8" s="59">
        <f t="shared" si="41"/>
        <v>2.4743699621818172</v>
      </c>
      <c r="DY8" s="121"/>
      <c r="DZ8" s="32">
        <v>23.533687109999999</v>
      </c>
      <c r="EA8" s="59">
        <f t="shared" si="42"/>
        <v>2.8048863751823272</v>
      </c>
      <c r="EB8" s="121"/>
      <c r="EC8" s="32">
        <v>11.262992300000001</v>
      </c>
      <c r="ED8" s="59">
        <f t="shared" si="43"/>
        <v>1.7378503572799027</v>
      </c>
      <c r="EE8" s="121"/>
      <c r="EF8" s="32">
        <v>4.1403039999999995E-2</v>
      </c>
      <c r="EG8" s="59">
        <f t="shared" si="44"/>
        <v>2.7075944848885101</v>
      </c>
      <c r="EH8" s="121"/>
      <c r="EI8" s="32">
        <v>1.5</v>
      </c>
      <c r="EJ8" s="59">
        <f t="shared" si="45"/>
        <v>46.875</v>
      </c>
      <c r="EK8" s="121"/>
      <c r="EL8" s="32">
        <v>1.32542815</v>
      </c>
      <c r="EM8" s="59">
        <f t="shared" si="46"/>
        <v>1.7036318111379358</v>
      </c>
      <c r="EN8" s="121"/>
      <c r="EO8" s="32">
        <v>5.6543299999999999E-3</v>
      </c>
      <c r="EP8" s="59">
        <f t="shared" si="47"/>
        <v>0.34687676135199297</v>
      </c>
      <c r="EQ8" s="121"/>
      <c r="ER8" s="32">
        <v>0.18512325000000002</v>
      </c>
      <c r="ES8" s="59">
        <f t="shared" si="48"/>
        <v>3.9963442985667181</v>
      </c>
      <c r="ET8" s="121"/>
      <c r="EU8" s="32">
        <v>0.17832894999999999</v>
      </c>
      <c r="EV8" s="59">
        <f t="shared" si="49"/>
        <v>6.2835732081180664</v>
      </c>
      <c r="EW8" s="121"/>
      <c r="EX8" s="32"/>
      <c r="EY8" s="59">
        <f t="shared" si="50"/>
        <v>0</v>
      </c>
      <c r="EZ8" s="121"/>
      <c r="FA8" s="32">
        <v>1.4</v>
      </c>
      <c r="FB8" s="59">
        <f t="shared" si="51"/>
        <v>31.818181818181813</v>
      </c>
      <c r="FC8" s="121"/>
      <c r="FD8" s="32">
        <v>4.7873484799999995</v>
      </c>
      <c r="FE8" s="59">
        <f t="shared" si="52"/>
        <v>1.596096415134354</v>
      </c>
      <c r="FF8" s="121"/>
      <c r="FG8" s="32">
        <v>28.9</v>
      </c>
      <c r="FH8" s="59">
        <f t="shared" si="53"/>
        <v>1.9419432871925812</v>
      </c>
      <c r="FI8" s="121"/>
      <c r="FJ8" s="32">
        <v>0.1</v>
      </c>
      <c r="FK8" s="59">
        <f t="shared" si="54"/>
        <v>0.40650406504065034</v>
      </c>
      <c r="FL8" s="121"/>
      <c r="FM8" s="32">
        <v>0.6</v>
      </c>
      <c r="FN8" s="59">
        <f t="shared" si="55"/>
        <v>18.749999999999996</v>
      </c>
      <c r="FO8" s="121"/>
      <c r="FP8" s="32">
        <v>7.5880000000000001</v>
      </c>
      <c r="FQ8" s="59">
        <f t="shared" si="56"/>
        <v>4.5628108069103623</v>
      </c>
      <c r="FR8" s="121"/>
      <c r="FS8" s="32">
        <v>3.1469999999999998</v>
      </c>
      <c r="FT8" s="59">
        <f t="shared" si="57"/>
        <v>3.7959109824497919</v>
      </c>
      <c r="FU8" s="121"/>
      <c r="FV8" s="32">
        <v>13.603</v>
      </c>
      <c r="FW8" s="59">
        <f t="shared" si="58"/>
        <v>5.777447441070291</v>
      </c>
      <c r="FX8" s="121"/>
      <c r="FY8" s="32">
        <v>0.83699999999999997</v>
      </c>
      <c r="FZ8" s="59">
        <f t="shared" si="59"/>
        <v>0.76015584557120663</v>
      </c>
      <c r="GA8" s="121"/>
      <c r="GB8" s="32">
        <v>3.5999999999999997E-2</v>
      </c>
      <c r="GC8" s="59">
        <f t="shared" si="60"/>
        <v>1.0201190138849532</v>
      </c>
      <c r="GD8" s="121"/>
      <c r="GE8" s="32">
        <v>0.22</v>
      </c>
      <c r="GF8" s="59">
        <f t="shared" si="61"/>
        <v>0.99506988104391891</v>
      </c>
      <c r="GG8" s="121"/>
      <c r="GH8" s="32">
        <v>0.247</v>
      </c>
      <c r="GI8" s="59">
        <f t="shared" si="62"/>
        <v>0.96382721348577671</v>
      </c>
      <c r="GJ8" s="121"/>
      <c r="GK8" s="32">
        <v>0.105</v>
      </c>
      <c r="GL8" s="59">
        <f t="shared" si="63"/>
        <v>1.0004764173415912</v>
      </c>
      <c r="GM8" s="121"/>
      <c r="GN8" s="32">
        <v>9.9000000000000005E-2</v>
      </c>
      <c r="GO8" s="59">
        <f t="shared" si="64"/>
        <v>1.3340520145532946</v>
      </c>
      <c r="GP8" s="121"/>
      <c r="GQ8" s="32">
        <v>0.54900000000000004</v>
      </c>
      <c r="GR8" s="59">
        <f t="shared" si="65"/>
        <v>0.13865772252796518</v>
      </c>
      <c r="GS8" s="121"/>
      <c r="GT8" s="32">
        <v>0.158</v>
      </c>
      <c r="GU8" s="59">
        <f t="shared" si="66"/>
        <v>0.12815729279885793</v>
      </c>
      <c r="GV8" s="121"/>
      <c r="GW8" s="32">
        <v>0.56100000000000005</v>
      </c>
      <c r="GX8" s="59">
        <f t="shared" si="67"/>
        <v>0.38059701492537312</v>
      </c>
      <c r="GY8" s="121"/>
      <c r="GZ8" s="32">
        <v>69.424000000000007</v>
      </c>
      <c r="HA8" s="59">
        <f t="shared" si="68"/>
        <v>25.449333377322738</v>
      </c>
      <c r="HB8" s="121"/>
      <c r="HC8" s="32">
        <v>2.6160000000000001</v>
      </c>
      <c r="HD8" s="59">
        <f t="shared" si="69"/>
        <v>0.70281205419390202</v>
      </c>
      <c r="HE8" s="121"/>
      <c r="HF8" s="32">
        <v>4.4790000000000001</v>
      </c>
      <c r="HG8" s="59">
        <f t="shared" si="70"/>
        <v>1.9355675115058015</v>
      </c>
      <c r="HH8" s="121"/>
      <c r="HI8" s="32">
        <v>3.6560000000000001</v>
      </c>
      <c r="HJ8" s="59">
        <f t="shared" si="71"/>
        <v>20.15880017644464</v>
      </c>
      <c r="HK8" s="121"/>
      <c r="HL8" s="93">
        <v>12.403</v>
      </c>
      <c r="HM8" s="59">
        <f t="shared" si="72"/>
        <v>33.008778504070264</v>
      </c>
      <c r="HN8" s="121"/>
      <c r="HO8" s="32">
        <v>33.4</v>
      </c>
      <c r="HP8" s="59">
        <f t="shared" si="73"/>
        <v>12.518740629685157</v>
      </c>
      <c r="HQ8" s="121"/>
      <c r="HR8" s="32">
        <v>121.202</v>
      </c>
      <c r="HS8" s="59">
        <f t="shared" si="74"/>
        <v>29.6916722603025</v>
      </c>
      <c r="HT8" s="121"/>
      <c r="HU8" s="32">
        <v>22.907999999999998</v>
      </c>
      <c r="HV8" s="59">
        <f t="shared" si="75"/>
        <v>73.877708978328172</v>
      </c>
      <c r="HW8" s="121"/>
      <c r="HX8" s="32">
        <v>3.5361000000000002</v>
      </c>
      <c r="HY8" s="59">
        <f t="shared" si="76"/>
        <v>4.1839365517339298</v>
      </c>
      <c r="HZ8" s="121"/>
      <c r="IA8" s="32">
        <v>12.07</v>
      </c>
      <c r="IB8" s="59">
        <f t="shared" si="77"/>
        <v>6.0929356842884443</v>
      </c>
      <c r="IC8" s="121"/>
      <c r="ID8" s="32">
        <v>22.756499999999999</v>
      </c>
      <c r="IE8" s="59">
        <f t="shared" si="78"/>
        <v>4.822196534731618</v>
      </c>
    </row>
    <row r="9" spans="1:239" ht="12.75" customHeight="1">
      <c r="A9" s="121" t="s">
        <v>181</v>
      </c>
      <c r="B9" s="32">
        <f t="shared" si="79"/>
        <v>0</v>
      </c>
      <c r="C9" s="121"/>
      <c r="E9" s="59">
        <f t="shared" si="0"/>
        <v>0</v>
      </c>
      <c r="F9" s="121"/>
      <c r="H9" s="59">
        <f t="shared" si="1"/>
        <v>0</v>
      </c>
      <c r="I9" s="121"/>
      <c r="K9" s="59">
        <f t="shared" si="2"/>
        <v>0</v>
      </c>
      <c r="L9" s="121"/>
      <c r="N9" s="59">
        <f t="shared" si="3"/>
        <v>0</v>
      </c>
      <c r="O9" s="121"/>
      <c r="Q9" s="59">
        <f t="shared" si="4"/>
        <v>0</v>
      </c>
      <c r="R9" s="121"/>
      <c r="T9" s="59">
        <f t="shared" si="5"/>
        <v>0</v>
      </c>
      <c r="U9" s="121"/>
      <c r="W9" s="59">
        <f t="shared" si="6"/>
        <v>0</v>
      </c>
      <c r="X9" s="121"/>
      <c r="Z9" s="59">
        <f t="shared" si="7"/>
        <v>0</v>
      </c>
      <c r="AA9" s="121"/>
      <c r="AB9" s="32">
        <v>0</v>
      </c>
      <c r="AC9" s="59">
        <f t="shared" si="8"/>
        <v>0</v>
      </c>
      <c r="AD9" s="121"/>
      <c r="AE9" s="32">
        <v>0</v>
      </c>
      <c r="AF9" s="59">
        <f t="shared" si="9"/>
        <v>0</v>
      </c>
      <c r="AG9" s="121"/>
      <c r="AH9" s="32">
        <v>0</v>
      </c>
      <c r="AI9" s="59">
        <f t="shared" si="10"/>
        <v>0</v>
      </c>
      <c r="AJ9" s="121"/>
      <c r="AK9" s="32">
        <v>0</v>
      </c>
      <c r="AL9" s="59">
        <f t="shared" si="11"/>
        <v>0</v>
      </c>
      <c r="AM9" s="121"/>
      <c r="AO9" s="59">
        <f t="shared" si="12"/>
        <v>0</v>
      </c>
      <c r="AP9" s="121"/>
      <c r="AR9" s="59">
        <f t="shared" si="13"/>
        <v>0</v>
      </c>
      <c r="AS9" s="121"/>
      <c r="AU9" s="59">
        <f t="shared" si="14"/>
        <v>0</v>
      </c>
      <c r="AV9" s="121"/>
      <c r="AX9" s="59">
        <f t="shared" si="15"/>
        <v>0</v>
      </c>
      <c r="AY9" s="121"/>
      <c r="BA9" s="59">
        <f t="shared" si="16"/>
        <v>0</v>
      </c>
      <c r="BB9" s="121"/>
      <c r="BD9" s="59">
        <f t="shared" si="17"/>
        <v>0</v>
      </c>
      <c r="BE9" s="121"/>
      <c r="BG9" s="59">
        <f t="shared" si="18"/>
        <v>0</v>
      </c>
      <c r="BH9" s="121"/>
      <c r="BJ9" s="59">
        <f t="shared" si="19"/>
        <v>0</v>
      </c>
      <c r="BK9" s="121"/>
      <c r="BL9" s="32">
        <v>0</v>
      </c>
      <c r="BM9" s="59">
        <f t="shared" si="20"/>
        <v>0</v>
      </c>
      <c r="BN9" s="121"/>
      <c r="BO9" s="32">
        <v>0</v>
      </c>
      <c r="BP9" s="59">
        <f t="shared" si="21"/>
        <v>0</v>
      </c>
      <c r="BQ9" s="121"/>
      <c r="BR9" s="32">
        <v>0</v>
      </c>
      <c r="BS9" s="59">
        <f t="shared" si="22"/>
        <v>0</v>
      </c>
      <c r="BT9" s="121"/>
      <c r="BU9" s="32">
        <v>0</v>
      </c>
      <c r="BV9" s="59">
        <f t="shared" si="23"/>
        <v>0</v>
      </c>
      <c r="BW9" s="121"/>
      <c r="BY9" s="59">
        <f t="shared" si="24"/>
        <v>0</v>
      </c>
      <c r="BZ9" s="121"/>
      <c r="CB9" s="59">
        <f t="shared" si="25"/>
        <v>0</v>
      </c>
      <c r="CC9" s="121"/>
      <c r="CD9" s="32"/>
      <c r="CE9" s="59">
        <f t="shared" si="26"/>
        <v>0</v>
      </c>
      <c r="CF9" s="121"/>
      <c r="CG9" s="32"/>
      <c r="CH9" s="59">
        <f t="shared" si="27"/>
        <v>0</v>
      </c>
      <c r="CI9" s="121"/>
      <c r="CJ9" s="32"/>
      <c r="CK9" s="59">
        <f t="shared" si="28"/>
        <v>0</v>
      </c>
      <c r="CL9" s="121"/>
      <c r="CM9" s="32"/>
      <c r="CN9" s="59">
        <f t="shared" si="29"/>
        <v>0</v>
      </c>
      <c r="CO9" s="121"/>
      <c r="CQ9" s="59">
        <f t="shared" si="30"/>
        <v>0</v>
      </c>
      <c r="CR9" s="121"/>
      <c r="CT9" s="59">
        <f t="shared" si="31"/>
        <v>0</v>
      </c>
      <c r="CU9" s="121"/>
      <c r="CW9" s="59">
        <f t="shared" si="32"/>
        <v>0</v>
      </c>
      <c r="CX9" s="121"/>
      <c r="CZ9" s="59">
        <f t="shared" si="33"/>
        <v>0</v>
      </c>
      <c r="DA9" s="121"/>
      <c r="DC9" s="59">
        <f t="shared" si="34"/>
        <v>0</v>
      </c>
      <c r="DD9" s="121"/>
      <c r="DE9" s="32"/>
      <c r="DF9" s="59">
        <f t="shared" si="35"/>
        <v>0</v>
      </c>
      <c r="DG9" s="121"/>
      <c r="DH9" s="32"/>
      <c r="DI9" s="59">
        <f t="shared" si="36"/>
        <v>0</v>
      </c>
      <c r="DJ9" s="121"/>
      <c r="DK9" s="32"/>
      <c r="DL9" s="59">
        <f t="shared" si="37"/>
        <v>0</v>
      </c>
      <c r="DM9" s="121"/>
      <c r="DN9" s="32"/>
      <c r="DO9" s="59">
        <f t="shared" si="38"/>
        <v>0</v>
      </c>
      <c r="DP9" s="121"/>
      <c r="DQ9" s="32"/>
      <c r="DR9" s="59">
        <f t="shared" si="39"/>
        <v>0</v>
      </c>
      <c r="DS9" s="121"/>
      <c r="DT9" s="32">
        <v>0</v>
      </c>
      <c r="DU9" s="59">
        <f t="shared" si="40"/>
        <v>0</v>
      </c>
      <c r="DV9" s="121"/>
      <c r="DW9" s="32">
        <v>0</v>
      </c>
      <c r="DX9" s="59">
        <f t="shared" si="41"/>
        <v>0</v>
      </c>
      <c r="DY9" s="121"/>
      <c r="DZ9" s="32">
        <v>0</v>
      </c>
      <c r="EA9" s="59">
        <f t="shared" si="42"/>
        <v>0</v>
      </c>
      <c r="EB9" s="121"/>
      <c r="EC9" s="32">
        <v>0</v>
      </c>
      <c r="ED9" s="59">
        <f t="shared" si="43"/>
        <v>0</v>
      </c>
      <c r="EE9" s="121"/>
      <c r="EF9" s="32">
        <v>0</v>
      </c>
      <c r="EG9" s="59">
        <f t="shared" si="44"/>
        <v>0</v>
      </c>
      <c r="EH9" s="121"/>
      <c r="EI9" s="32"/>
      <c r="EJ9" s="59">
        <f t="shared" si="45"/>
        <v>0</v>
      </c>
      <c r="EK9" s="121"/>
      <c r="EL9" s="32">
        <v>0</v>
      </c>
      <c r="EM9" s="59">
        <f t="shared" si="46"/>
        <v>0</v>
      </c>
      <c r="EN9" s="121"/>
      <c r="EO9" s="32">
        <v>0</v>
      </c>
      <c r="EP9" s="59">
        <f t="shared" si="47"/>
        <v>0</v>
      </c>
      <c r="EQ9" s="121"/>
      <c r="ER9" s="32">
        <v>0</v>
      </c>
      <c r="ES9" s="59">
        <f t="shared" si="48"/>
        <v>0</v>
      </c>
      <c r="ET9" s="121"/>
      <c r="EU9" s="32">
        <v>0</v>
      </c>
      <c r="EV9" s="59">
        <f t="shared" si="49"/>
        <v>0</v>
      </c>
      <c r="EW9" s="121"/>
      <c r="EX9" s="32"/>
      <c r="EY9" s="59">
        <f t="shared" si="50"/>
        <v>0</v>
      </c>
      <c r="EZ9" s="121"/>
      <c r="FA9" s="32"/>
      <c r="FB9" s="59">
        <f t="shared" si="51"/>
        <v>0</v>
      </c>
      <c r="FC9" s="121"/>
      <c r="FD9" s="32">
        <v>0</v>
      </c>
      <c r="FE9" s="59">
        <f t="shared" si="52"/>
        <v>0</v>
      </c>
      <c r="FF9" s="121"/>
      <c r="FG9" s="32"/>
      <c r="FH9" s="59">
        <f t="shared" si="53"/>
        <v>0</v>
      </c>
      <c r="FI9" s="121"/>
      <c r="FJ9" s="32"/>
      <c r="FK9" s="59">
        <f t="shared" si="54"/>
        <v>0</v>
      </c>
      <c r="FL9" s="121"/>
      <c r="FM9" s="32"/>
      <c r="FN9" s="59">
        <f t="shared" si="55"/>
        <v>0</v>
      </c>
      <c r="FO9" s="121"/>
      <c r="FP9" s="32"/>
      <c r="FQ9" s="59">
        <f t="shared" si="56"/>
        <v>0</v>
      </c>
      <c r="FR9" s="121"/>
      <c r="FS9" s="32"/>
      <c r="FT9" s="59">
        <f t="shared" si="57"/>
        <v>0</v>
      </c>
      <c r="FU9" s="121"/>
      <c r="FV9" s="32"/>
      <c r="FW9" s="59">
        <f t="shared" si="58"/>
        <v>0</v>
      </c>
      <c r="FX9" s="121"/>
      <c r="FY9" s="32"/>
      <c r="FZ9" s="59">
        <f t="shared" si="59"/>
        <v>0</v>
      </c>
      <c r="GA9" s="121"/>
      <c r="GB9" s="32"/>
      <c r="GC9" s="59">
        <f t="shared" si="60"/>
        <v>0</v>
      </c>
      <c r="GD9" s="121"/>
      <c r="GE9" s="32"/>
      <c r="GF9" s="59">
        <f t="shared" si="61"/>
        <v>0</v>
      </c>
      <c r="GG9" s="121"/>
      <c r="GH9" s="32"/>
      <c r="GI9" s="59">
        <f t="shared" si="62"/>
        <v>0</v>
      </c>
      <c r="GJ9" s="121"/>
      <c r="GK9" s="32"/>
      <c r="GL9" s="59">
        <f t="shared" si="63"/>
        <v>0</v>
      </c>
      <c r="GM9" s="121"/>
      <c r="GN9" s="32"/>
      <c r="GO9" s="59">
        <f t="shared" si="64"/>
        <v>0</v>
      </c>
      <c r="GP9" s="121"/>
      <c r="GQ9" s="32"/>
      <c r="GR9" s="59">
        <f t="shared" si="65"/>
        <v>0</v>
      </c>
      <c r="GS9" s="121"/>
      <c r="GT9" s="32"/>
      <c r="GU9" s="59">
        <f t="shared" si="66"/>
        <v>0</v>
      </c>
      <c r="GV9" s="121"/>
      <c r="GW9" s="32"/>
      <c r="GX9" s="59">
        <f t="shared" si="67"/>
        <v>0</v>
      </c>
      <c r="GY9" s="121"/>
      <c r="GZ9" s="32"/>
      <c r="HA9" s="59">
        <f t="shared" si="68"/>
        <v>0</v>
      </c>
      <c r="HB9" s="121"/>
      <c r="HD9" s="59">
        <f t="shared" si="69"/>
        <v>0</v>
      </c>
      <c r="HE9" s="121"/>
      <c r="HG9" s="59">
        <f t="shared" si="70"/>
        <v>0</v>
      </c>
      <c r="HH9" s="121"/>
      <c r="HI9" s="32"/>
      <c r="HJ9" s="59">
        <f t="shared" si="71"/>
        <v>0</v>
      </c>
      <c r="HK9" s="121"/>
      <c r="HL9" s="32"/>
      <c r="HM9" s="59">
        <f t="shared" si="72"/>
        <v>0</v>
      </c>
      <c r="HN9" s="121"/>
      <c r="HP9" s="59">
        <f t="shared" si="73"/>
        <v>0</v>
      </c>
      <c r="HQ9" s="121"/>
      <c r="HR9" s="32"/>
      <c r="HS9" s="59">
        <f t="shared" si="74"/>
        <v>0</v>
      </c>
      <c r="HT9" s="121"/>
      <c r="HV9" s="59">
        <f t="shared" si="75"/>
        <v>0</v>
      </c>
      <c r="HW9" s="121"/>
      <c r="HX9" s="32">
        <v>0</v>
      </c>
      <c r="HY9" s="59">
        <f t="shared" si="76"/>
        <v>0</v>
      </c>
      <c r="HZ9" s="121"/>
      <c r="IA9" s="32">
        <v>0</v>
      </c>
      <c r="IB9" s="59">
        <f t="shared" si="77"/>
        <v>0</v>
      </c>
      <c r="IC9" s="121"/>
      <c r="ID9" s="32">
        <v>0</v>
      </c>
      <c r="IE9" s="59">
        <f t="shared" si="78"/>
        <v>0</v>
      </c>
    </row>
    <row r="10" spans="1:239" ht="12.75" customHeight="1">
      <c r="A10" s="121" t="s">
        <v>1123</v>
      </c>
      <c r="B10" s="32">
        <f t="shared" si="79"/>
        <v>118.4</v>
      </c>
      <c r="C10" s="121"/>
      <c r="E10" s="59">
        <f t="shared" si="0"/>
        <v>0</v>
      </c>
      <c r="F10" s="121"/>
      <c r="H10" s="59">
        <f t="shared" si="1"/>
        <v>0</v>
      </c>
      <c r="I10" s="121"/>
      <c r="K10" s="59">
        <f t="shared" si="2"/>
        <v>0</v>
      </c>
      <c r="L10" s="121"/>
      <c r="N10" s="59">
        <f t="shared" si="3"/>
        <v>0</v>
      </c>
      <c r="O10" s="121"/>
      <c r="Q10" s="59">
        <f t="shared" si="4"/>
        <v>0</v>
      </c>
      <c r="R10" s="121"/>
      <c r="T10" s="59">
        <f t="shared" si="5"/>
        <v>0</v>
      </c>
      <c r="U10" s="121"/>
      <c r="W10" s="59">
        <f t="shared" si="6"/>
        <v>0</v>
      </c>
      <c r="X10" s="121"/>
      <c r="Z10" s="59">
        <f t="shared" si="7"/>
        <v>0</v>
      </c>
      <c r="AA10" s="121"/>
      <c r="AB10" s="32">
        <v>0</v>
      </c>
      <c r="AC10" s="59">
        <f t="shared" si="8"/>
        <v>0</v>
      </c>
      <c r="AD10" s="121"/>
      <c r="AE10" s="32">
        <v>0</v>
      </c>
      <c r="AF10" s="59">
        <f t="shared" si="9"/>
        <v>0</v>
      </c>
      <c r="AG10" s="121"/>
      <c r="AH10" s="32">
        <v>0</v>
      </c>
      <c r="AI10" s="59">
        <f t="shared" si="10"/>
        <v>0</v>
      </c>
      <c r="AJ10" s="121"/>
      <c r="AK10" s="32">
        <v>0</v>
      </c>
      <c r="AL10" s="59">
        <f t="shared" si="11"/>
        <v>0</v>
      </c>
      <c r="AM10" s="121"/>
      <c r="AO10" s="59">
        <f t="shared" si="12"/>
        <v>0</v>
      </c>
      <c r="AP10" s="121"/>
      <c r="AR10" s="59">
        <f t="shared" si="13"/>
        <v>0</v>
      </c>
      <c r="AS10" s="121"/>
      <c r="AU10" s="59">
        <f t="shared" si="14"/>
        <v>0</v>
      </c>
      <c r="AV10" s="121"/>
      <c r="AX10" s="59">
        <f t="shared" si="15"/>
        <v>0</v>
      </c>
      <c r="AY10" s="121"/>
      <c r="BA10" s="59">
        <f t="shared" si="16"/>
        <v>0</v>
      </c>
      <c r="BB10" s="121"/>
      <c r="BD10" s="59">
        <f t="shared" si="17"/>
        <v>0</v>
      </c>
      <c r="BE10" s="121"/>
      <c r="BG10" s="59">
        <f t="shared" si="18"/>
        <v>0</v>
      </c>
      <c r="BH10" s="121"/>
      <c r="BJ10" s="59">
        <f t="shared" si="19"/>
        <v>0</v>
      </c>
      <c r="BK10" s="121"/>
      <c r="BL10" s="32">
        <v>0</v>
      </c>
      <c r="BM10" s="59">
        <f t="shared" si="20"/>
        <v>0</v>
      </c>
      <c r="BN10" s="121"/>
      <c r="BO10" s="32">
        <v>0</v>
      </c>
      <c r="BP10" s="59">
        <f t="shared" si="21"/>
        <v>0</v>
      </c>
      <c r="BQ10" s="121"/>
      <c r="BR10" s="32">
        <v>0</v>
      </c>
      <c r="BS10" s="59">
        <f t="shared" si="22"/>
        <v>0</v>
      </c>
      <c r="BT10" s="121"/>
      <c r="BU10" s="32">
        <v>0</v>
      </c>
      <c r="BV10" s="59">
        <f t="shared" si="23"/>
        <v>0</v>
      </c>
      <c r="BW10" s="121"/>
      <c r="BY10" s="59">
        <f t="shared" si="24"/>
        <v>0</v>
      </c>
      <c r="BZ10" s="121"/>
      <c r="CB10" s="59">
        <f t="shared" si="25"/>
        <v>0</v>
      </c>
      <c r="CC10" s="121"/>
      <c r="CD10" s="32"/>
      <c r="CE10" s="59">
        <f t="shared" si="26"/>
        <v>0</v>
      </c>
      <c r="CF10" s="121"/>
      <c r="CG10" s="32"/>
      <c r="CH10" s="59">
        <f t="shared" si="27"/>
        <v>0</v>
      </c>
      <c r="CI10" s="121"/>
      <c r="CJ10" s="32"/>
      <c r="CK10" s="59">
        <f t="shared" si="28"/>
        <v>0</v>
      </c>
      <c r="CL10" s="121"/>
      <c r="CM10" s="32">
        <v>118.4</v>
      </c>
      <c r="CN10" s="59">
        <f t="shared" si="29"/>
        <v>25.68825651806965</v>
      </c>
      <c r="CO10" s="121"/>
      <c r="CQ10" s="59">
        <f t="shared" si="30"/>
        <v>0</v>
      </c>
      <c r="CR10" s="121"/>
      <c r="CT10" s="59">
        <f t="shared" si="31"/>
        <v>0</v>
      </c>
      <c r="CU10" s="121"/>
      <c r="CW10" s="59">
        <f t="shared" si="32"/>
        <v>0</v>
      </c>
      <c r="CX10" s="121"/>
      <c r="CZ10" s="59">
        <f t="shared" si="33"/>
        <v>0</v>
      </c>
      <c r="DA10" s="121"/>
      <c r="DC10" s="59">
        <f t="shared" si="34"/>
        <v>0</v>
      </c>
      <c r="DD10" s="121"/>
      <c r="DE10" s="32"/>
      <c r="DF10" s="59">
        <f t="shared" si="35"/>
        <v>0</v>
      </c>
      <c r="DG10" s="121"/>
      <c r="DH10" s="32"/>
      <c r="DI10" s="59">
        <f t="shared" si="36"/>
        <v>0</v>
      </c>
      <c r="DJ10" s="121"/>
      <c r="DK10" s="32"/>
      <c r="DL10" s="59">
        <f t="shared" si="37"/>
        <v>0</v>
      </c>
      <c r="DM10" s="121"/>
      <c r="DN10" s="32"/>
      <c r="DO10" s="59">
        <f t="shared" si="38"/>
        <v>0</v>
      </c>
      <c r="DP10" s="121"/>
      <c r="DQ10" s="32"/>
      <c r="DR10" s="59">
        <f t="shared" si="39"/>
        <v>0</v>
      </c>
      <c r="DS10" s="121"/>
      <c r="DT10" s="32">
        <v>0</v>
      </c>
      <c r="DU10" s="59">
        <f t="shared" si="40"/>
        <v>0</v>
      </c>
      <c r="DV10" s="121"/>
      <c r="DW10" s="32">
        <v>0</v>
      </c>
      <c r="DX10" s="59">
        <f t="shared" si="41"/>
        <v>0</v>
      </c>
      <c r="DY10" s="121"/>
      <c r="DZ10" s="32">
        <v>0</v>
      </c>
      <c r="EA10" s="59">
        <f t="shared" si="42"/>
        <v>0</v>
      </c>
      <c r="EB10" s="121"/>
      <c r="EC10" s="32">
        <v>0</v>
      </c>
      <c r="ED10" s="59">
        <f t="shared" si="43"/>
        <v>0</v>
      </c>
      <c r="EE10" s="121"/>
      <c r="EF10" s="32">
        <v>0</v>
      </c>
      <c r="EG10" s="59">
        <f t="shared" si="44"/>
        <v>0</v>
      </c>
      <c r="EH10" s="121"/>
      <c r="EI10" s="32"/>
      <c r="EJ10" s="59">
        <f t="shared" si="45"/>
        <v>0</v>
      </c>
      <c r="EK10" s="121"/>
      <c r="EL10" s="32">
        <v>0</v>
      </c>
      <c r="EM10" s="59">
        <f t="shared" si="46"/>
        <v>0</v>
      </c>
      <c r="EN10" s="121"/>
      <c r="EO10" s="32">
        <v>0</v>
      </c>
      <c r="EP10" s="59">
        <f t="shared" si="47"/>
        <v>0</v>
      </c>
      <c r="EQ10" s="121"/>
      <c r="ER10" s="32">
        <v>0</v>
      </c>
      <c r="ES10" s="59">
        <f t="shared" si="48"/>
        <v>0</v>
      </c>
      <c r="ET10" s="121"/>
      <c r="EU10" s="32">
        <v>0</v>
      </c>
      <c r="EV10" s="59">
        <f t="shared" si="49"/>
        <v>0</v>
      </c>
      <c r="EW10" s="121"/>
      <c r="EX10" s="32"/>
      <c r="EY10" s="59">
        <f t="shared" si="50"/>
        <v>0</v>
      </c>
      <c r="EZ10" s="121"/>
      <c r="FA10" s="32"/>
      <c r="FB10" s="59">
        <f t="shared" si="51"/>
        <v>0</v>
      </c>
      <c r="FC10" s="121"/>
      <c r="FD10" s="32">
        <v>0</v>
      </c>
      <c r="FE10" s="59">
        <f t="shared" si="52"/>
        <v>0</v>
      </c>
      <c r="FF10" s="121"/>
      <c r="FG10" s="32"/>
      <c r="FH10" s="59">
        <f t="shared" si="53"/>
        <v>0</v>
      </c>
      <c r="FI10" s="121"/>
      <c r="FJ10" s="32"/>
      <c r="FK10" s="59">
        <f t="shared" si="54"/>
        <v>0</v>
      </c>
      <c r="FL10" s="121"/>
      <c r="FM10" s="32"/>
      <c r="FN10" s="59">
        <f t="shared" si="55"/>
        <v>0</v>
      </c>
      <c r="FO10" s="121"/>
      <c r="FP10" s="32"/>
      <c r="FQ10" s="59">
        <f t="shared" si="56"/>
        <v>0</v>
      </c>
      <c r="FR10" s="121"/>
      <c r="FS10" s="32"/>
      <c r="FT10" s="59">
        <f t="shared" si="57"/>
        <v>0</v>
      </c>
      <c r="FU10" s="121"/>
      <c r="FV10" s="32"/>
      <c r="FW10" s="59">
        <f t="shared" si="58"/>
        <v>0</v>
      </c>
      <c r="FX10" s="121"/>
      <c r="FY10" s="32"/>
      <c r="FZ10" s="59">
        <f t="shared" si="59"/>
        <v>0</v>
      </c>
      <c r="GA10" s="121"/>
      <c r="GB10" s="32"/>
      <c r="GC10" s="59">
        <f t="shared" si="60"/>
        <v>0</v>
      </c>
      <c r="GD10" s="121"/>
      <c r="GE10" s="32"/>
      <c r="GF10" s="59">
        <f t="shared" si="61"/>
        <v>0</v>
      </c>
      <c r="GG10" s="121"/>
      <c r="GH10" s="32"/>
      <c r="GI10" s="59">
        <f t="shared" si="62"/>
        <v>0</v>
      </c>
      <c r="GJ10" s="121"/>
      <c r="GK10" s="32"/>
      <c r="GL10" s="59">
        <f t="shared" si="63"/>
        <v>0</v>
      </c>
      <c r="GM10" s="121"/>
      <c r="GN10" s="32"/>
      <c r="GO10" s="59">
        <f t="shared" si="64"/>
        <v>0</v>
      </c>
      <c r="GP10" s="121"/>
      <c r="GQ10" s="32"/>
      <c r="GR10" s="59">
        <f t="shared" si="65"/>
        <v>0</v>
      </c>
      <c r="GS10" s="121"/>
      <c r="GT10" s="32"/>
      <c r="GU10" s="59">
        <f t="shared" si="66"/>
        <v>0</v>
      </c>
      <c r="GV10" s="121"/>
      <c r="GW10" s="32"/>
      <c r="GX10" s="59">
        <f t="shared" si="67"/>
        <v>0</v>
      </c>
      <c r="GY10" s="121"/>
      <c r="GZ10" s="32"/>
      <c r="HA10" s="59">
        <f t="shared" si="68"/>
        <v>0</v>
      </c>
      <c r="HB10" s="121"/>
      <c r="HD10" s="59">
        <f t="shared" si="69"/>
        <v>0</v>
      </c>
      <c r="HE10" s="121"/>
      <c r="HG10" s="59">
        <f t="shared" si="70"/>
        <v>0</v>
      </c>
      <c r="HH10" s="121"/>
      <c r="HI10" s="32"/>
      <c r="HJ10" s="59">
        <f t="shared" si="71"/>
        <v>0</v>
      </c>
      <c r="HK10" s="121"/>
      <c r="HL10" s="32"/>
      <c r="HM10" s="59">
        <f t="shared" si="72"/>
        <v>0</v>
      </c>
      <c r="HN10" s="121"/>
      <c r="HP10" s="59">
        <f t="shared" si="73"/>
        <v>0</v>
      </c>
      <c r="HQ10" s="121"/>
      <c r="HR10" s="32"/>
      <c r="HS10" s="59">
        <f t="shared" si="74"/>
        <v>0</v>
      </c>
      <c r="HT10" s="121"/>
      <c r="HV10" s="59">
        <f t="shared" si="75"/>
        <v>0</v>
      </c>
      <c r="HW10" s="121"/>
      <c r="HX10" s="32">
        <v>0</v>
      </c>
      <c r="HY10" s="59">
        <f t="shared" si="76"/>
        <v>0</v>
      </c>
      <c r="HZ10" s="121"/>
      <c r="IA10" s="32">
        <v>0</v>
      </c>
      <c r="IB10" s="59">
        <f t="shared" si="77"/>
        <v>0</v>
      </c>
      <c r="IC10" s="121"/>
      <c r="ID10" s="32">
        <v>0</v>
      </c>
      <c r="IE10" s="59">
        <f t="shared" si="78"/>
        <v>0</v>
      </c>
    </row>
    <row r="11" spans="1:239" ht="12.75" customHeight="1">
      <c r="A11" s="356" t="s">
        <v>1124</v>
      </c>
      <c r="B11" s="32">
        <f t="shared" si="79"/>
        <v>2457.0123513822182</v>
      </c>
      <c r="C11" s="121"/>
      <c r="E11" s="59">
        <f t="shared" si="0"/>
        <v>0</v>
      </c>
      <c r="F11" s="121"/>
      <c r="H11" s="59">
        <f t="shared" si="1"/>
        <v>0</v>
      </c>
      <c r="I11" s="121"/>
      <c r="K11" s="59">
        <f t="shared" si="2"/>
        <v>0</v>
      </c>
      <c r="L11" s="121"/>
      <c r="N11" s="59">
        <f t="shared" si="3"/>
        <v>0</v>
      </c>
      <c r="O11" s="121"/>
      <c r="Q11" s="59">
        <f t="shared" si="4"/>
        <v>0</v>
      </c>
      <c r="R11" s="121"/>
      <c r="T11" s="59">
        <f t="shared" si="5"/>
        <v>0</v>
      </c>
      <c r="U11" s="121"/>
      <c r="W11" s="59">
        <f t="shared" si="6"/>
        <v>0</v>
      </c>
      <c r="X11" s="121"/>
      <c r="Z11" s="59">
        <f t="shared" si="7"/>
        <v>0</v>
      </c>
      <c r="AA11" s="121"/>
      <c r="AB11" s="32">
        <v>0</v>
      </c>
      <c r="AC11" s="59">
        <f t="shared" si="8"/>
        <v>0</v>
      </c>
      <c r="AD11" s="121"/>
      <c r="AE11" s="32">
        <v>0</v>
      </c>
      <c r="AF11" s="59">
        <f t="shared" si="9"/>
        <v>0</v>
      </c>
      <c r="AG11" s="121"/>
      <c r="AH11" s="32">
        <v>0</v>
      </c>
      <c r="AI11" s="59">
        <f t="shared" si="10"/>
        <v>0</v>
      </c>
      <c r="AJ11" s="121"/>
      <c r="AK11" s="32">
        <v>0</v>
      </c>
      <c r="AL11" s="59">
        <f t="shared" si="11"/>
        <v>0</v>
      </c>
      <c r="AM11" s="121"/>
      <c r="AO11" s="59">
        <f t="shared" si="12"/>
        <v>0</v>
      </c>
      <c r="AP11" s="121"/>
      <c r="AR11" s="59">
        <f t="shared" si="13"/>
        <v>0</v>
      </c>
      <c r="AS11" s="121"/>
      <c r="AU11" s="59">
        <f t="shared" si="14"/>
        <v>0</v>
      </c>
      <c r="AV11" s="121"/>
      <c r="AX11" s="59">
        <f t="shared" si="15"/>
        <v>0</v>
      </c>
      <c r="AY11" s="121"/>
      <c r="BA11" s="59">
        <f t="shared" si="16"/>
        <v>0</v>
      </c>
      <c r="BB11" s="121"/>
      <c r="BD11" s="59">
        <f t="shared" si="17"/>
        <v>0</v>
      </c>
      <c r="BE11" s="121"/>
      <c r="BG11" s="59">
        <f t="shared" si="18"/>
        <v>0</v>
      </c>
      <c r="BH11" s="121"/>
      <c r="BJ11" s="59">
        <f t="shared" si="19"/>
        <v>0</v>
      </c>
      <c r="BK11" s="121"/>
      <c r="BL11" s="32">
        <v>222.48794931703276</v>
      </c>
      <c r="BM11" s="59">
        <f t="shared" si="20"/>
        <v>99.986870430482682</v>
      </c>
      <c r="BN11" s="121"/>
      <c r="BO11" s="32">
        <v>77.829012326535391</v>
      </c>
      <c r="BP11" s="59">
        <f t="shared" si="21"/>
        <v>99.845089342257353</v>
      </c>
      <c r="BQ11" s="121"/>
      <c r="BR11" s="32">
        <v>0</v>
      </c>
      <c r="BS11" s="59">
        <f t="shared" si="22"/>
        <v>0</v>
      </c>
      <c r="BT11" s="121"/>
      <c r="BU11" s="32">
        <v>8.8769433886497602</v>
      </c>
      <c r="BV11" s="59">
        <f t="shared" si="23"/>
        <v>99.584952952352751</v>
      </c>
      <c r="BW11" s="121"/>
      <c r="BY11" s="59">
        <f t="shared" si="24"/>
        <v>0</v>
      </c>
      <c r="BZ11" s="121"/>
      <c r="CB11" s="59">
        <f t="shared" si="25"/>
        <v>0</v>
      </c>
      <c r="CC11" s="121"/>
      <c r="CD11" s="32">
        <v>41.1</v>
      </c>
      <c r="CE11" s="59">
        <f t="shared" si="26"/>
        <v>12.514844249566091</v>
      </c>
      <c r="CF11" s="121"/>
      <c r="CG11" s="32">
        <v>22.8</v>
      </c>
      <c r="CH11" s="59">
        <f t="shared" si="27"/>
        <v>11.862581360138604</v>
      </c>
      <c r="CI11" s="121"/>
      <c r="CJ11" s="32"/>
      <c r="CK11" s="59">
        <f t="shared" si="28"/>
        <v>0</v>
      </c>
      <c r="CL11" s="121"/>
      <c r="CM11" s="32">
        <v>59.5</v>
      </c>
      <c r="CN11" s="59">
        <f t="shared" si="29"/>
        <v>12.909216746833991</v>
      </c>
      <c r="CO11" s="121"/>
      <c r="CP11" s="32">
        <v>39</v>
      </c>
      <c r="CQ11" s="59">
        <f t="shared" si="30"/>
        <v>43.9684329199549</v>
      </c>
      <c r="CR11" s="121"/>
      <c r="CS11" s="32">
        <v>76.400000000000006</v>
      </c>
      <c r="CT11" s="59">
        <f t="shared" si="31"/>
        <v>97.448979591836732</v>
      </c>
      <c r="CU11" s="121"/>
      <c r="CW11" s="59">
        <f t="shared" si="32"/>
        <v>0</v>
      </c>
      <c r="CX11" s="121"/>
      <c r="CY11" s="32">
        <v>81.7</v>
      </c>
      <c r="CZ11" s="59">
        <f t="shared" si="33"/>
        <v>16.929133858267718</v>
      </c>
      <c r="DA11" s="121"/>
      <c r="DC11" s="59">
        <f t="shared" si="34"/>
        <v>0</v>
      </c>
      <c r="DD11" s="121"/>
      <c r="DE11" s="32"/>
      <c r="DF11" s="59">
        <f t="shared" si="35"/>
        <v>0</v>
      </c>
      <c r="DG11" s="121"/>
      <c r="DH11" s="32"/>
      <c r="DI11" s="59">
        <f t="shared" si="36"/>
        <v>0</v>
      </c>
      <c r="DJ11" s="121"/>
      <c r="DK11" s="32"/>
      <c r="DL11" s="59">
        <f t="shared" si="37"/>
        <v>0</v>
      </c>
      <c r="DM11" s="121"/>
      <c r="DN11" s="32"/>
      <c r="DO11" s="59">
        <f t="shared" si="38"/>
        <v>0</v>
      </c>
      <c r="DP11" s="121"/>
      <c r="DQ11" s="32"/>
      <c r="DR11" s="59">
        <f t="shared" si="39"/>
        <v>0</v>
      </c>
      <c r="DS11" s="121"/>
      <c r="DT11" s="32">
        <v>0</v>
      </c>
      <c r="DU11" s="59">
        <f t="shared" si="40"/>
        <v>0</v>
      </c>
      <c r="DV11" s="121"/>
      <c r="DW11" s="32">
        <v>0</v>
      </c>
      <c r="DX11" s="59">
        <f t="shared" si="41"/>
        <v>0</v>
      </c>
      <c r="DY11" s="121"/>
      <c r="DZ11" s="32">
        <v>0</v>
      </c>
      <c r="EA11" s="59">
        <f t="shared" si="42"/>
        <v>0</v>
      </c>
      <c r="EB11" s="121"/>
      <c r="EC11" s="32">
        <v>0</v>
      </c>
      <c r="ED11" s="59">
        <f t="shared" si="43"/>
        <v>0</v>
      </c>
      <c r="EE11" s="121"/>
      <c r="EF11" s="32">
        <v>0</v>
      </c>
      <c r="EG11" s="59">
        <f t="shared" si="44"/>
        <v>0</v>
      </c>
      <c r="EH11" s="121"/>
      <c r="EI11" s="32"/>
      <c r="EJ11" s="59">
        <f t="shared" si="45"/>
        <v>0</v>
      </c>
      <c r="EK11" s="121"/>
      <c r="EL11" s="32">
        <v>0</v>
      </c>
      <c r="EM11" s="59">
        <f t="shared" si="46"/>
        <v>0</v>
      </c>
      <c r="EN11" s="121"/>
      <c r="EO11" s="32">
        <v>1.0741610000000001</v>
      </c>
      <c r="EP11" s="59">
        <f t="shared" si="47"/>
        <v>65.896664830425195</v>
      </c>
      <c r="EQ11" s="121"/>
      <c r="ER11" s="32">
        <v>2.2598457600000001</v>
      </c>
      <c r="ES11" s="59">
        <f t="shared" si="48"/>
        <v>48.7843732141488</v>
      </c>
      <c r="ET11" s="121"/>
      <c r="EU11" s="32">
        <v>1.81717259</v>
      </c>
      <c r="EV11" s="59">
        <f t="shared" si="49"/>
        <v>64.029631762260237</v>
      </c>
      <c r="EW11" s="121"/>
      <c r="EX11" s="32"/>
      <c r="EY11" s="59">
        <f t="shared" si="50"/>
        <v>0</v>
      </c>
      <c r="EZ11" s="121"/>
      <c r="FA11" s="32"/>
      <c r="FB11" s="59">
        <f t="shared" si="51"/>
        <v>0</v>
      </c>
      <c r="FC11" s="121"/>
      <c r="FD11" s="32">
        <v>0</v>
      </c>
      <c r="FE11" s="59">
        <f t="shared" si="52"/>
        <v>0</v>
      </c>
      <c r="FF11" s="121"/>
      <c r="FG11" s="32"/>
      <c r="FH11" s="59">
        <f t="shared" si="53"/>
        <v>0</v>
      </c>
      <c r="FI11" s="121"/>
      <c r="FJ11" s="32">
        <v>18.100000000000001</v>
      </c>
      <c r="FK11" s="59">
        <f t="shared" si="54"/>
        <v>73.577235772357724</v>
      </c>
      <c r="FL11" s="121"/>
      <c r="FM11" s="32"/>
      <c r="FN11" s="59">
        <f t="shared" si="55"/>
        <v>0</v>
      </c>
      <c r="FO11" s="121"/>
      <c r="FP11" s="32">
        <v>153.65899999999999</v>
      </c>
      <c r="FQ11" s="59">
        <f t="shared" si="56"/>
        <v>92.39812147852389</v>
      </c>
      <c r="FR11" s="121"/>
      <c r="FS11" s="32">
        <v>79.757999999999996</v>
      </c>
      <c r="FT11" s="59">
        <f t="shared" si="57"/>
        <v>96.204089017550203</v>
      </c>
      <c r="FU11" s="121"/>
      <c r="FV11" s="32">
        <v>220.05799999999999</v>
      </c>
      <c r="FW11" s="59">
        <f t="shared" si="58"/>
        <v>93.462730940751754</v>
      </c>
      <c r="FX11" s="121"/>
      <c r="FY11" s="32"/>
      <c r="FZ11" s="59">
        <f t="shared" si="59"/>
        <v>0</v>
      </c>
      <c r="GA11" s="121"/>
      <c r="GB11" s="32"/>
      <c r="GC11" s="59">
        <f t="shared" si="60"/>
        <v>0</v>
      </c>
      <c r="GD11" s="121"/>
      <c r="GE11" s="32"/>
      <c r="GF11" s="59">
        <f t="shared" si="61"/>
        <v>0</v>
      </c>
      <c r="GG11" s="121"/>
      <c r="GH11" s="32"/>
      <c r="GI11" s="59">
        <f t="shared" si="62"/>
        <v>0</v>
      </c>
      <c r="GJ11" s="121"/>
      <c r="GK11" s="32"/>
      <c r="GL11" s="59">
        <f t="shared" si="63"/>
        <v>0</v>
      </c>
      <c r="GM11" s="121"/>
      <c r="GN11" s="32"/>
      <c r="GO11" s="59">
        <f t="shared" si="64"/>
        <v>0</v>
      </c>
      <c r="GP11" s="121"/>
      <c r="GQ11" s="32"/>
      <c r="GR11" s="59">
        <f t="shared" si="65"/>
        <v>0</v>
      </c>
      <c r="GS11" s="121"/>
      <c r="GT11" s="32"/>
      <c r="GU11" s="59">
        <f t="shared" si="66"/>
        <v>0</v>
      </c>
      <c r="GV11" s="121"/>
      <c r="GW11" s="32"/>
      <c r="GX11" s="59">
        <f t="shared" si="67"/>
        <v>0</v>
      </c>
      <c r="GY11" s="121"/>
      <c r="GZ11" s="32"/>
      <c r="HA11" s="59">
        <f t="shared" si="68"/>
        <v>0</v>
      </c>
      <c r="HB11" s="121"/>
      <c r="HC11" s="32">
        <v>369.60300000000001</v>
      </c>
      <c r="HD11" s="59">
        <f t="shared" si="69"/>
        <v>99.297187945806101</v>
      </c>
      <c r="HE11" s="121"/>
      <c r="HF11" s="32">
        <v>226.92600000000002</v>
      </c>
      <c r="HG11" s="59">
        <f t="shared" si="70"/>
        <v>98.064432488494191</v>
      </c>
      <c r="HH11" s="121"/>
      <c r="HI11" s="32"/>
      <c r="HJ11" s="59">
        <f t="shared" si="71"/>
        <v>0</v>
      </c>
      <c r="HK11" s="121"/>
      <c r="HL11" s="32"/>
      <c r="HM11" s="59">
        <f t="shared" si="72"/>
        <v>0</v>
      </c>
      <c r="HN11" s="121"/>
      <c r="HP11" s="59">
        <f t="shared" si="73"/>
        <v>0</v>
      </c>
      <c r="HQ11" s="121"/>
      <c r="HR11" s="32">
        <v>37.9</v>
      </c>
      <c r="HS11" s="59">
        <f t="shared" si="74"/>
        <v>9.2846188896673709</v>
      </c>
      <c r="HT11" s="121"/>
      <c r="HV11" s="59">
        <f t="shared" si="75"/>
        <v>0</v>
      </c>
      <c r="HW11" s="121"/>
      <c r="HX11" s="32">
        <v>80.98</v>
      </c>
      <c r="HY11" s="59">
        <f t="shared" si="76"/>
        <v>95.816063448266064</v>
      </c>
      <c r="HZ11" s="121"/>
      <c r="IA11" s="32">
        <v>186.028267</v>
      </c>
      <c r="IB11" s="59">
        <f t="shared" si="77"/>
        <v>93.907064315711565</v>
      </c>
      <c r="IC11" s="121"/>
      <c r="ID11" s="32">
        <v>449.15499999999997</v>
      </c>
      <c r="IE11" s="59">
        <f t="shared" si="78"/>
        <v>95.177803465268369</v>
      </c>
    </row>
    <row r="12" spans="1:239" ht="12.75" customHeight="1" thickBot="1">
      <c r="A12" s="357" t="s">
        <v>1125</v>
      </c>
      <c r="B12" s="32">
        <f t="shared" si="79"/>
        <v>3337.5446949600009</v>
      </c>
      <c r="C12" s="121"/>
      <c r="D12" s="32">
        <v>7.66</v>
      </c>
      <c r="E12" s="59">
        <f t="shared" si="0"/>
        <v>5.1657281586134811</v>
      </c>
      <c r="F12" s="121"/>
      <c r="G12" s="32">
        <v>50.96</v>
      </c>
      <c r="H12" s="59">
        <f t="shared" si="1"/>
        <v>90.162774239207351</v>
      </c>
      <c r="I12" s="121"/>
      <c r="K12" s="59">
        <f t="shared" si="2"/>
        <v>0</v>
      </c>
      <c r="L12" s="121"/>
      <c r="N12" s="59">
        <f t="shared" si="3"/>
        <v>0</v>
      </c>
      <c r="O12" s="121"/>
      <c r="Q12" s="59">
        <f t="shared" si="4"/>
        <v>0</v>
      </c>
      <c r="R12" s="121"/>
      <c r="T12" s="59">
        <f t="shared" si="5"/>
        <v>0</v>
      </c>
      <c r="U12" s="121"/>
      <c r="W12" s="59">
        <f t="shared" si="6"/>
        <v>0</v>
      </c>
      <c r="X12" s="121"/>
      <c r="Z12" s="59">
        <f t="shared" si="7"/>
        <v>0</v>
      </c>
      <c r="AA12" s="121"/>
      <c r="AB12" s="32">
        <v>411.6992128</v>
      </c>
      <c r="AC12" s="59">
        <f t="shared" si="8"/>
        <v>98.148085865550684</v>
      </c>
      <c r="AD12" s="121"/>
      <c r="AE12" s="32">
        <v>274.48527377999994</v>
      </c>
      <c r="AF12" s="59">
        <f t="shared" si="9"/>
        <v>77.26548486654896</v>
      </c>
      <c r="AG12" s="121"/>
      <c r="AH12" s="32">
        <v>311.24728569000001</v>
      </c>
      <c r="AI12" s="59">
        <f t="shared" si="10"/>
        <v>97.820846920765106</v>
      </c>
      <c r="AJ12" s="121"/>
      <c r="AK12" s="32">
        <v>2147.52248887</v>
      </c>
      <c r="AL12" s="59">
        <f t="shared" si="11"/>
        <v>99.384624777602383</v>
      </c>
      <c r="AM12" s="121"/>
      <c r="AO12" s="59">
        <f t="shared" si="12"/>
        <v>0</v>
      </c>
      <c r="AP12" s="121"/>
      <c r="AR12" s="59">
        <f t="shared" si="13"/>
        <v>0</v>
      </c>
      <c r="AS12" s="121"/>
      <c r="AU12" s="59">
        <f t="shared" si="14"/>
        <v>0</v>
      </c>
      <c r="AV12" s="121"/>
      <c r="AX12" s="59">
        <f t="shared" si="15"/>
        <v>0</v>
      </c>
      <c r="AY12" s="121"/>
      <c r="BA12" s="59">
        <f t="shared" si="16"/>
        <v>0</v>
      </c>
      <c r="BB12" s="121"/>
      <c r="BD12" s="59">
        <f t="shared" si="17"/>
        <v>0</v>
      </c>
      <c r="BE12" s="121"/>
      <c r="BG12" s="59">
        <f t="shared" si="18"/>
        <v>0</v>
      </c>
      <c r="BH12" s="121"/>
      <c r="BJ12" s="59">
        <f t="shared" si="19"/>
        <v>0</v>
      </c>
      <c r="BK12" s="121"/>
      <c r="BL12" s="32">
        <v>0</v>
      </c>
      <c r="BM12" s="59">
        <f t="shared" si="20"/>
        <v>0</v>
      </c>
      <c r="BN12" s="121"/>
      <c r="BO12" s="32">
        <v>0</v>
      </c>
      <c r="BP12" s="59">
        <f t="shared" si="21"/>
        <v>0</v>
      </c>
      <c r="BQ12" s="121"/>
      <c r="BR12" s="32">
        <v>0</v>
      </c>
      <c r="BS12" s="59">
        <f t="shared" si="22"/>
        <v>0</v>
      </c>
      <c r="BT12" s="121"/>
      <c r="BU12" s="32">
        <v>0</v>
      </c>
      <c r="BV12" s="59">
        <f t="shared" si="23"/>
        <v>0</v>
      </c>
      <c r="BW12" s="121"/>
      <c r="BY12" s="59">
        <f t="shared" si="24"/>
        <v>0</v>
      </c>
      <c r="BZ12" s="121"/>
      <c r="CB12" s="59">
        <f t="shared" si="25"/>
        <v>0</v>
      </c>
      <c r="CC12" s="121"/>
      <c r="CD12" s="32">
        <v>0.01</v>
      </c>
      <c r="CE12" s="59">
        <f t="shared" si="26"/>
        <v>3.0449742699674189E-3</v>
      </c>
      <c r="CF12" s="121"/>
      <c r="CG12" s="32">
        <v>1E-3</v>
      </c>
      <c r="CH12" s="59">
        <f t="shared" si="27"/>
        <v>5.2028865614642998E-4</v>
      </c>
      <c r="CI12" s="121"/>
      <c r="CJ12" s="32"/>
      <c r="CK12" s="59">
        <f t="shared" si="28"/>
        <v>0</v>
      </c>
      <c r="CL12" s="121"/>
      <c r="CM12" s="32">
        <v>0.01</v>
      </c>
      <c r="CN12" s="59">
        <f t="shared" si="29"/>
        <v>2.169616259972099E-3</v>
      </c>
      <c r="CO12" s="121"/>
      <c r="CQ12" s="59">
        <f t="shared" si="30"/>
        <v>0</v>
      </c>
      <c r="CR12" s="121"/>
      <c r="CT12" s="59">
        <f t="shared" si="31"/>
        <v>0</v>
      </c>
      <c r="CU12" s="121"/>
      <c r="CW12" s="59">
        <f t="shared" si="32"/>
        <v>0</v>
      </c>
      <c r="CX12" s="121"/>
      <c r="CZ12" s="59">
        <f t="shared" si="33"/>
        <v>0</v>
      </c>
      <c r="DA12" s="121"/>
      <c r="DC12" s="59">
        <f t="shared" si="34"/>
        <v>0</v>
      </c>
      <c r="DD12" s="121"/>
      <c r="DE12" s="32"/>
      <c r="DF12" s="59">
        <f t="shared" si="35"/>
        <v>0</v>
      </c>
      <c r="DG12" s="121"/>
      <c r="DH12" s="32"/>
      <c r="DI12" s="59">
        <f t="shared" si="36"/>
        <v>0</v>
      </c>
      <c r="DJ12" s="121"/>
      <c r="DK12" s="32"/>
      <c r="DL12" s="59">
        <f t="shared" si="37"/>
        <v>0</v>
      </c>
      <c r="DM12" s="121"/>
      <c r="DN12" s="32"/>
      <c r="DO12" s="59">
        <f t="shared" si="38"/>
        <v>0</v>
      </c>
      <c r="DP12" s="121"/>
      <c r="DQ12" s="32"/>
      <c r="DR12" s="59">
        <f t="shared" si="39"/>
        <v>0</v>
      </c>
      <c r="DS12" s="121"/>
      <c r="DT12" s="32">
        <v>0</v>
      </c>
      <c r="DU12" s="59">
        <f t="shared" si="40"/>
        <v>0</v>
      </c>
      <c r="DV12" s="121"/>
      <c r="DW12" s="32">
        <v>0</v>
      </c>
      <c r="DX12" s="59">
        <f t="shared" si="41"/>
        <v>0</v>
      </c>
      <c r="DY12" s="121"/>
      <c r="DZ12" s="32">
        <v>0</v>
      </c>
      <c r="EA12" s="59">
        <f t="shared" si="42"/>
        <v>0</v>
      </c>
      <c r="EB12" s="121"/>
      <c r="EC12" s="32">
        <v>0</v>
      </c>
      <c r="ED12" s="59">
        <f t="shared" si="43"/>
        <v>0</v>
      </c>
      <c r="EE12" s="121"/>
      <c r="EF12" s="32">
        <v>0</v>
      </c>
      <c r="EG12" s="59">
        <f t="shared" si="44"/>
        <v>0</v>
      </c>
      <c r="EH12" s="121"/>
      <c r="EI12" s="32"/>
      <c r="EJ12" s="59">
        <f t="shared" si="45"/>
        <v>0</v>
      </c>
      <c r="EK12" s="121"/>
      <c r="EL12" s="32">
        <v>0</v>
      </c>
      <c r="EM12" s="59">
        <f t="shared" si="46"/>
        <v>0</v>
      </c>
      <c r="EN12" s="121"/>
      <c r="EO12" s="32">
        <v>7.7956E-4</v>
      </c>
      <c r="EP12" s="59">
        <f t="shared" si="47"/>
        <v>4.7823747124691979E-2</v>
      </c>
      <c r="EQ12" s="121"/>
      <c r="ER12" s="32">
        <v>2.73888E-3</v>
      </c>
      <c r="ES12" s="59">
        <f t="shared" si="48"/>
        <v>5.9125514879726948E-2</v>
      </c>
      <c r="ET12" s="121"/>
      <c r="EU12" s="32">
        <v>2.91538E-3</v>
      </c>
      <c r="EV12" s="59">
        <f t="shared" si="49"/>
        <v>0.10272590995171144</v>
      </c>
      <c r="EW12" s="121"/>
      <c r="EX12" s="32"/>
      <c r="EY12" s="59">
        <f t="shared" si="50"/>
        <v>0</v>
      </c>
      <c r="EZ12" s="121"/>
      <c r="FA12" s="32"/>
      <c r="FB12" s="59">
        <f t="shared" si="51"/>
        <v>0</v>
      </c>
      <c r="FC12" s="121"/>
      <c r="FD12" s="32">
        <v>0</v>
      </c>
      <c r="FE12" s="59">
        <f t="shared" si="52"/>
        <v>0</v>
      </c>
      <c r="FF12" s="121"/>
      <c r="FG12" s="32"/>
      <c r="FH12" s="59">
        <f t="shared" si="53"/>
        <v>0</v>
      </c>
      <c r="FI12" s="121"/>
      <c r="FJ12" s="32">
        <v>0.2</v>
      </c>
      <c r="FK12" s="59">
        <f t="shared" si="54"/>
        <v>0.81300813008130068</v>
      </c>
      <c r="FL12" s="121"/>
      <c r="FM12" s="32"/>
      <c r="FN12" s="59">
        <f t="shared" si="55"/>
        <v>0</v>
      </c>
      <c r="FO12" s="121"/>
      <c r="FP12" s="32">
        <v>5.0540000000000003</v>
      </c>
      <c r="FQ12" s="59">
        <f t="shared" si="56"/>
        <v>3.0390677145657579</v>
      </c>
      <c r="FR12" s="121"/>
      <c r="FS12" s="32"/>
      <c r="FT12" s="59">
        <f t="shared" si="57"/>
        <v>0</v>
      </c>
      <c r="FU12" s="121"/>
      <c r="FV12" s="32">
        <v>1.7889999999999999</v>
      </c>
      <c r="FW12" s="59">
        <f t="shared" si="58"/>
        <v>0.75982161817795713</v>
      </c>
      <c r="FX12" s="121"/>
      <c r="FY12" s="32"/>
      <c r="FZ12" s="59">
        <f t="shared" si="59"/>
        <v>0</v>
      </c>
      <c r="GA12" s="121"/>
      <c r="GB12" s="32"/>
      <c r="GC12" s="59">
        <f t="shared" si="60"/>
        <v>0</v>
      </c>
      <c r="GD12" s="121"/>
      <c r="GE12" s="32"/>
      <c r="GF12" s="59">
        <f t="shared" si="61"/>
        <v>0</v>
      </c>
      <c r="GG12" s="121"/>
      <c r="GH12" s="32"/>
      <c r="GI12" s="59">
        <f t="shared" si="62"/>
        <v>0</v>
      </c>
      <c r="GJ12" s="121"/>
      <c r="GK12" s="32"/>
      <c r="GL12" s="59">
        <f t="shared" si="63"/>
        <v>0</v>
      </c>
      <c r="GM12" s="121"/>
      <c r="GN12" s="32"/>
      <c r="GO12" s="59">
        <f t="shared" si="64"/>
        <v>0</v>
      </c>
      <c r="GP12" s="121"/>
      <c r="GQ12" s="32"/>
      <c r="GR12" s="59">
        <f t="shared" si="65"/>
        <v>0</v>
      </c>
      <c r="GS12" s="121"/>
      <c r="GT12" s="32"/>
      <c r="GU12" s="59">
        <f t="shared" si="66"/>
        <v>0</v>
      </c>
      <c r="GV12" s="121"/>
      <c r="GW12" s="32"/>
      <c r="GX12" s="59">
        <f t="shared" si="67"/>
        <v>0</v>
      </c>
      <c r="GY12" s="121"/>
      <c r="GZ12" s="32"/>
      <c r="HA12" s="59">
        <f t="shared" si="68"/>
        <v>0</v>
      </c>
      <c r="HB12" s="121"/>
      <c r="HD12" s="59">
        <f t="shared" si="69"/>
        <v>0</v>
      </c>
      <c r="HE12" s="121"/>
      <c r="HG12" s="59">
        <f t="shared" si="70"/>
        <v>0</v>
      </c>
      <c r="HH12" s="121"/>
      <c r="HI12" s="32"/>
      <c r="HJ12" s="59">
        <f t="shared" si="71"/>
        <v>0</v>
      </c>
      <c r="HK12" s="121"/>
      <c r="HL12" s="32"/>
      <c r="HM12" s="59">
        <f t="shared" si="72"/>
        <v>0</v>
      </c>
      <c r="HN12" s="121"/>
      <c r="HO12" s="32">
        <v>126.9</v>
      </c>
      <c r="HP12" s="59">
        <f t="shared" si="73"/>
        <v>47.563718140929531</v>
      </c>
      <c r="HQ12" s="121"/>
      <c r="HR12" s="32"/>
      <c r="HS12" s="59">
        <f t="shared" si="74"/>
        <v>0</v>
      </c>
      <c r="HT12" s="121"/>
      <c r="HV12" s="59">
        <f t="shared" si="75"/>
        <v>0</v>
      </c>
      <c r="HW12" s="121"/>
      <c r="HX12" s="32"/>
      <c r="HY12" s="59">
        <f t="shared" si="76"/>
        <v>0</v>
      </c>
      <c r="HZ12" s="121"/>
      <c r="IA12" s="32"/>
      <c r="IB12" s="59">
        <f t="shared" si="77"/>
        <v>0</v>
      </c>
      <c r="IC12" s="121"/>
      <c r="ID12" s="32">
        <v>0</v>
      </c>
      <c r="IE12" s="59">
        <f t="shared" si="78"/>
        <v>0</v>
      </c>
    </row>
    <row r="13" spans="1:239" ht="12.75" customHeight="1" thickBot="1">
      <c r="A13" s="358" t="s">
        <v>2</v>
      </c>
      <c r="B13" s="5">
        <f t="shared" si="79"/>
        <v>15680.651586596627</v>
      </c>
      <c r="C13" s="122"/>
      <c r="D13" s="5">
        <f>SUM(D7:D12)</f>
        <v>148.285</v>
      </c>
      <c r="E13" s="123">
        <f>SUM(E7:E12)</f>
        <v>99.999999999999986</v>
      </c>
      <c r="F13" s="122"/>
      <c r="G13" s="5">
        <f>SUM(G7:G12)</f>
        <v>56.52</v>
      </c>
      <c r="H13" s="123">
        <f>SUM(H7:H12)</f>
        <v>99.999999999999986</v>
      </c>
      <c r="I13" s="122"/>
      <c r="J13" s="5">
        <f>SUM(J7:J12)</f>
        <v>87.528999999999996</v>
      </c>
      <c r="K13" s="123">
        <f>SUM(K7:K12)</f>
        <v>100.00000000000001</v>
      </c>
      <c r="L13" s="122"/>
      <c r="M13" s="5">
        <f>SUM(M7:M12)</f>
        <v>103.88800000000001</v>
      </c>
      <c r="N13" s="123">
        <f>SUM(N7:N12)</f>
        <v>100</v>
      </c>
      <c r="O13" s="122"/>
      <c r="P13" s="5">
        <f>SUM(P7:P12)</f>
        <v>139.69800000000001</v>
      </c>
      <c r="Q13" s="123">
        <f>SUM(Q7:Q12)</f>
        <v>100</v>
      </c>
      <c r="R13" s="122"/>
      <c r="S13" s="5">
        <f>SUM(S7:S12)</f>
        <v>26.378</v>
      </c>
      <c r="T13" s="123">
        <f>SUM(T7:T12)</f>
        <v>100</v>
      </c>
      <c r="U13" s="122"/>
      <c r="V13" s="5">
        <f>SUM(V7:V12)</f>
        <v>184.49799999999999</v>
      </c>
      <c r="W13" s="123">
        <f>SUM(W7:W12)</f>
        <v>100.00000000000001</v>
      </c>
      <c r="X13" s="122"/>
      <c r="Y13" s="5">
        <f>SUM(Y7:Y12)</f>
        <v>286.91499999999996</v>
      </c>
      <c r="Z13" s="123">
        <f>SUM(Z7:Z12)</f>
        <v>100</v>
      </c>
      <c r="AA13" s="122"/>
      <c r="AB13" s="5">
        <f>SUM(AB7:AB12)</f>
        <v>419.46738865999998</v>
      </c>
      <c r="AC13" s="123">
        <f>SUM(AC7:AC12)</f>
        <v>100</v>
      </c>
      <c r="AD13" s="122"/>
      <c r="AE13" s="5">
        <f>SUM(AE7:AE12)</f>
        <v>355.24953250999994</v>
      </c>
      <c r="AF13" s="123">
        <f>SUM(AF7:AF12)</f>
        <v>100</v>
      </c>
      <c r="AG13" s="122"/>
      <c r="AH13" s="5">
        <f>SUM(AH7:AH12)</f>
        <v>318.18093534000002</v>
      </c>
      <c r="AI13" s="123">
        <f>SUM(AI7:AI12)</f>
        <v>100</v>
      </c>
      <c r="AJ13" s="122"/>
      <c r="AK13" s="5">
        <f>SUM(AK7:AK12)</f>
        <v>2160.81963752</v>
      </c>
      <c r="AL13" s="123">
        <f>SUM(AL7:AL12)</f>
        <v>100</v>
      </c>
      <c r="AM13" s="122"/>
      <c r="AN13" s="5">
        <v>9.9999999999999995E-7</v>
      </c>
      <c r="AO13" s="123">
        <f>SUM(AO7:AO12)</f>
        <v>0</v>
      </c>
      <c r="AP13" s="122"/>
      <c r="AQ13" s="5">
        <v>9.9999999999999995E-7</v>
      </c>
      <c r="AR13" s="123">
        <f>SUM(AR7:AR12)</f>
        <v>0</v>
      </c>
      <c r="AS13" s="122"/>
      <c r="AT13" s="5">
        <v>9.9999999999999995E-7</v>
      </c>
      <c r="AU13" s="123">
        <f>SUM(AU7:AU12)</f>
        <v>0</v>
      </c>
      <c r="AV13" s="122"/>
      <c r="AW13" s="5">
        <v>9.9999999999999995E-7</v>
      </c>
      <c r="AX13" s="123">
        <f>SUM(AX7:AX12)</f>
        <v>0</v>
      </c>
      <c r="AY13" s="122"/>
      <c r="AZ13" s="5">
        <v>9.9999999999999995E-7</v>
      </c>
      <c r="BA13" s="123">
        <f>SUM(BA7:BA12)</f>
        <v>0</v>
      </c>
      <c r="BB13" s="122"/>
      <c r="BC13" s="5">
        <v>9.9999999999999995E-7</v>
      </c>
      <c r="BD13" s="123">
        <f>SUM(BD7:BD12)</f>
        <v>0</v>
      </c>
      <c r="BE13" s="122"/>
      <c r="BF13" s="5">
        <f>SUM(BF7:BF12)</f>
        <v>79.234999999999999</v>
      </c>
      <c r="BG13" s="123">
        <f>SUM(BG7:BG12)</f>
        <v>100.00000000000001</v>
      </c>
      <c r="BH13" s="122"/>
      <c r="BI13" s="5">
        <f>SUM(BI7:BI12)</f>
        <v>64.582999999999998</v>
      </c>
      <c r="BJ13" s="123">
        <f>SUM(BJ7:BJ12)</f>
        <v>100.00000000000001</v>
      </c>
      <c r="BK13" s="122"/>
      <c r="BL13" s="5">
        <f>SUM(BL7:BL12)</f>
        <v>222.5171648628814</v>
      </c>
      <c r="BM13" s="123">
        <f>SUM(BM7:BM12)</f>
        <v>100</v>
      </c>
      <c r="BN13" s="122"/>
      <c r="BO13" s="5">
        <f>SUM(BO7:BO12)</f>
        <v>77.949764819926784</v>
      </c>
      <c r="BP13" s="123">
        <f>SUM(BP7:BP12)</f>
        <v>99.999999999999986</v>
      </c>
      <c r="BQ13" s="122"/>
      <c r="BR13" s="5">
        <f>SUM(BR7:BR12)</f>
        <v>51.748485418558417</v>
      </c>
      <c r="BS13" s="123">
        <f>SUM(BS7:BS12)</f>
        <v>100</v>
      </c>
      <c r="BT13" s="122"/>
      <c r="BU13" s="5">
        <f>SUM(BU7:BU12)</f>
        <v>8.9139404352553218</v>
      </c>
      <c r="BV13" s="123">
        <f>SUM(BV7:BV12)</f>
        <v>100.00000000000001</v>
      </c>
      <c r="BW13" s="122"/>
      <c r="BX13" s="5">
        <f>SUM(BX7:BX12)</f>
        <v>7.3999999999999995</v>
      </c>
      <c r="BY13" s="123">
        <f>SUM(BY7:BY12)</f>
        <v>99.999999999999986</v>
      </c>
      <c r="BZ13" s="122"/>
      <c r="CA13" s="5">
        <f>SUM(CA7:CA12)</f>
        <v>1.9</v>
      </c>
      <c r="CB13" s="123">
        <f>SUM(CB7:CB12)</f>
        <v>100</v>
      </c>
      <c r="CC13" s="122"/>
      <c r="CD13" s="5">
        <f>SUM(CD7:CD12)</f>
        <v>328.41</v>
      </c>
      <c r="CE13" s="123">
        <f>SUM(CE7:CE12)</f>
        <v>100</v>
      </c>
      <c r="CF13" s="122"/>
      <c r="CG13" s="5">
        <f>SUM(CG7:CG12)</f>
        <v>192.20100000000002</v>
      </c>
      <c r="CH13" s="123">
        <f>SUM(CH7:CH12)</f>
        <v>100.00000000000001</v>
      </c>
      <c r="CI13" s="122"/>
      <c r="CJ13" s="5">
        <v>9.9999999999999995E-7</v>
      </c>
      <c r="CK13" s="123">
        <f>SUM(CK7:CK12)</f>
        <v>0</v>
      </c>
      <c r="CL13" s="122"/>
      <c r="CM13" s="5">
        <f>SUM(CM7:CM12)</f>
        <v>460.91099999999994</v>
      </c>
      <c r="CN13" s="123">
        <f>SUM(CN7:CN12)</f>
        <v>100.00000000000001</v>
      </c>
      <c r="CO13" s="122"/>
      <c r="CP13" s="5">
        <f>SUM(CP7:CP12)</f>
        <v>88.7</v>
      </c>
      <c r="CQ13" s="123">
        <f>SUM(CQ7:CQ12)</f>
        <v>100</v>
      </c>
      <c r="CR13" s="122"/>
      <c r="CS13" s="5">
        <f>SUM(CS7:CS12)</f>
        <v>78.400000000000006</v>
      </c>
      <c r="CT13" s="123">
        <f>SUM(CT7:CT12)</f>
        <v>100</v>
      </c>
      <c r="CU13" s="122"/>
      <c r="CV13" s="5">
        <f>SUM(CV7:CV12)</f>
        <v>1307</v>
      </c>
      <c r="CW13" s="123">
        <f>SUM(CW7:CW12)</f>
        <v>99.999999999999986</v>
      </c>
      <c r="CX13" s="122"/>
      <c r="CY13" s="5">
        <f>SUM(CY7:CY12)</f>
        <v>482.6</v>
      </c>
      <c r="CZ13" s="123">
        <f>SUM(CZ7:CZ12)</f>
        <v>100</v>
      </c>
      <c r="DA13" s="122"/>
      <c r="DB13" s="5">
        <f>SUM(DB7:DB12)</f>
        <v>179.8</v>
      </c>
      <c r="DC13" s="123">
        <f>SUM(DC7:DC12)</f>
        <v>99.999999999999986</v>
      </c>
      <c r="DD13" s="122"/>
      <c r="DE13" s="5">
        <f>SUM(DE7:DE12)</f>
        <v>40.457999999999998</v>
      </c>
      <c r="DF13" s="123">
        <f>SUM(DF7:DF12)</f>
        <v>99.999999999999986</v>
      </c>
      <c r="DG13" s="122"/>
      <c r="DH13" s="5">
        <f>SUM(DH7:DH12)</f>
        <v>145.107</v>
      </c>
      <c r="DI13" s="123">
        <f>SUM(DI7:DI12)</f>
        <v>100</v>
      </c>
      <c r="DJ13" s="122"/>
      <c r="DK13" s="5">
        <f>SUM(DK7:DK12)</f>
        <v>147.864</v>
      </c>
      <c r="DL13" s="123">
        <f>SUM(DL7:DL12)</f>
        <v>100.00000000000001</v>
      </c>
      <c r="DM13" s="122"/>
      <c r="DN13" s="5">
        <f>SUM(DN7:DN12)</f>
        <v>16.5</v>
      </c>
      <c r="DO13" s="123">
        <f>SUM(DO7:DO12)</f>
        <v>100</v>
      </c>
      <c r="DP13" s="122"/>
      <c r="DQ13" s="5">
        <f>SUM(DQ7:DQ12)</f>
        <v>11.83</v>
      </c>
      <c r="DR13" s="123">
        <f>SUM(DR7:DR12)</f>
        <v>100</v>
      </c>
      <c r="DS13" s="122"/>
      <c r="DT13" s="5">
        <f>SUM(DT7:DT12)</f>
        <v>130.93203513</v>
      </c>
      <c r="DU13" s="123">
        <f>SUM(DU7:DU12)</f>
        <v>100</v>
      </c>
      <c r="DV13" s="122"/>
      <c r="DW13" s="5">
        <f>SUM(DW7:DW12)</f>
        <v>145.93341518</v>
      </c>
      <c r="DX13" s="123">
        <f>SUM(DX7:DX12)</f>
        <v>99.999999999999986</v>
      </c>
      <c r="DY13" s="122"/>
      <c r="DZ13" s="5">
        <f>SUM(DZ7:DZ12)</f>
        <v>839.02461497999991</v>
      </c>
      <c r="EA13" s="123">
        <f>SUM(EA7:EA12)</f>
        <v>100</v>
      </c>
      <c r="EB13" s="122"/>
      <c r="EC13" s="5">
        <f>SUM(EC7:EC12)</f>
        <v>648.0990870600001</v>
      </c>
      <c r="ED13" s="123">
        <f>SUM(ED7:ED12)</f>
        <v>100</v>
      </c>
      <c r="EE13" s="122"/>
      <c r="EF13" s="5">
        <f>SUM(EF7:EF12)</f>
        <v>1.5291447900000001</v>
      </c>
      <c r="EG13" s="123">
        <f>SUM(EG7:EG12)</f>
        <v>100</v>
      </c>
      <c r="EH13" s="122"/>
      <c r="EI13" s="5">
        <f>SUM(EI7:EI12)</f>
        <v>3.2</v>
      </c>
      <c r="EJ13" s="123">
        <f>SUM(EJ7:EJ12)</f>
        <v>100</v>
      </c>
      <c r="EK13" s="122"/>
      <c r="EL13" s="5">
        <f>SUM(EL7:EL12)</f>
        <v>77.800152669999989</v>
      </c>
      <c r="EM13" s="123">
        <f>SUM(EM7:EM12)</f>
        <v>100.00000000000001</v>
      </c>
      <c r="EN13" s="122"/>
      <c r="EO13" s="5">
        <f>SUM(EO7:EO12)</f>
        <v>1.6300688400000001</v>
      </c>
      <c r="EP13" s="123">
        <f>SUM(EP7:EP12)</f>
        <v>100</v>
      </c>
      <c r="EQ13" s="122"/>
      <c r="ER13" s="5">
        <f>SUM(ER7:ER12)</f>
        <v>4.6323148400000003</v>
      </c>
      <c r="ES13" s="123">
        <f>SUM(ES7:ES12)</f>
        <v>100</v>
      </c>
      <c r="ET13" s="122"/>
      <c r="EU13" s="5">
        <f>SUM(EU7:EU12)</f>
        <v>2.8380181800000002</v>
      </c>
      <c r="EV13" s="123">
        <f>SUM(EV7:EV12)</f>
        <v>100</v>
      </c>
      <c r="EW13" s="122"/>
      <c r="EX13" s="5">
        <v>1E-4</v>
      </c>
      <c r="EY13" s="123">
        <v>0</v>
      </c>
      <c r="EZ13" s="122"/>
      <c r="FA13" s="5">
        <f>SUM(FA7:FA12)</f>
        <v>4.4000000000000004</v>
      </c>
      <c r="FB13" s="123">
        <f>SUM(FB7:FB12)</f>
        <v>99.999999999999986</v>
      </c>
      <c r="FC13" s="122"/>
      <c r="FD13" s="5">
        <f>SUM(FD7:FD12)</f>
        <v>299.94105835999994</v>
      </c>
      <c r="FE13" s="123">
        <f>SUM(FE7:FE12)</f>
        <v>100</v>
      </c>
      <c r="FF13" s="122"/>
      <c r="FG13" s="5">
        <f>SUM(FG7:FG12)</f>
        <v>1488.2</v>
      </c>
      <c r="FH13" s="123">
        <f>SUM(FH7:FH12)</f>
        <v>100</v>
      </c>
      <c r="FI13" s="122"/>
      <c r="FJ13" s="5">
        <f>SUM(FJ7:FJ12)</f>
        <v>24.6</v>
      </c>
      <c r="FK13" s="123">
        <f>SUM(FK7:FK12)</f>
        <v>100</v>
      </c>
      <c r="FL13" s="122"/>
      <c r="FM13" s="5">
        <f>SUM(FM7:FM12)</f>
        <v>3.2</v>
      </c>
      <c r="FN13" s="123">
        <f>SUM(FN7:FN12)</f>
        <v>100</v>
      </c>
      <c r="FO13" s="122"/>
      <c r="FP13" s="5">
        <f>SUM(FP7:FP12)</f>
        <v>166.30099999999999</v>
      </c>
      <c r="FQ13" s="123">
        <f>SUM(FQ7:FQ12)</f>
        <v>100.00000000000001</v>
      </c>
      <c r="FR13" s="122"/>
      <c r="FS13" s="5">
        <f>SUM(FS7:FS12)</f>
        <v>82.905000000000001</v>
      </c>
      <c r="FT13" s="123">
        <f>SUM(FT7:FT12)</f>
        <v>100</v>
      </c>
      <c r="FU13" s="122"/>
      <c r="FV13" s="5">
        <f>SUM(FV7:FV12)</f>
        <v>235.45</v>
      </c>
      <c r="FW13" s="123">
        <f>SUM(FW7:FW12)</f>
        <v>100</v>
      </c>
      <c r="FX13" s="122"/>
      <c r="FY13" s="5">
        <f>SUM(FY7:FY12)</f>
        <v>110.10900000000001</v>
      </c>
      <c r="FZ13" s="123">
        <f>SUM(FZ7:FZ12)</f>
        <v>100</v>
      </c>
      <c r="GA13" s="122"/>
      <c r="GB13" s="5">
        <f>SUM(GB7:GB12)</f>
        <v>3.5289999999999999</v>
      </c>
      <c r="GC13" s="123">
        <f>SUM(GC7:GC12)</f>
        <v>100</v>
      </c>
      <c r="GD13" s="122"/>
      <c r="GE13" s="5">
        <f>SUM(GE7:GE12)</f>
        <v>22.108999999999998</v>
      </c>
      <c r="GF13" s="123">
        <f>SUM(GF7:GF12)</f>
        <v>100.00000000000001</v>
      </c>
      <c r="GG13" s="122"/>
      <c r="GH13" s="5">
        <f>SUM(GH7:GH12)</f>
        <v>25.626999999999999</v>
      </c>
      <c r="GI13" s="123">
        <f>SUM(GI7:GI12)</f>
        <v>99.999999999999986</v>
      </c>
      <c r="GJ13" s="122"/>
      <c r="GK13" s="5">
        <f>SUM(GK7:GK12)</f>
        <v>10.495000000000001</v>
      </c>
      <c r="GL13" s="123">
        <f>SUM(GL7:GL12)</f>
        <v>99.999999999999986</v>
      </c>
      <c r="GM13" s="122"/>
      <c r="GN13" s="5">
        <f>SUM(GN7:GN12)</f>
        <v>7.4210000000000003</v>
      </c>
      <c r="GO13" s="123">
        <f>SUM(GO7:GO12)</f>
        <v>100</v>
      </c>
      <c r="GP13" s="122"/>
      <c r="GQ13" s="5">
        <f>SUM(GQ7:GQ12)</f>
        <v>395.93899999999996</v>
      </c>
      <c r="GR13" s="123">
        <f>SUM(GR7:GR12)</f>
        <v>100.00000000000001</v>
      </c>
      <c r="GS13" s="122"/>
      <c r="GT13" s="5">
        <f>SUM(GT7:GT12)</f>
        <v>123.286</v>
      </c>
      <c r="GU13" s="123">
        <f>SUM(GU7:GU12)</f>
        <v>100</v>
      </c>
      <c r="GV13" s="122"/>
      <c r="GW13" s="5">
        <f>SUM(GW7:GW12)</f>
        <v>147.4</v>
      </c>
      <c r="GX13" s="123">
        <f>SUM(GX7:GX12)</f>
        <v>100</v>
      </c>
      <c r="GY13" s="122"/>
      <c r="GZ13" s="5">
        <f>SUM(GZ7:GZ12)</f>
        <v>272.79300000000001</v>
      </c>
      <c r="HA13" s="123">
        <f>SUM(HA7:HA12)</f>
        <v>100</v>
      </c>
      <c r="HB13" s="122"/>
      <c r="HC13" s="5">
        <f>SUM(HC7:HC12)</f>
        <v>372.21899999999999</v>
      </c>
      <c r="HD13" s="123">
        <f>SUM(HD7:HD12)</f>
        <v>100</v>
      </c>
      <c r="HE13" s="122"/>
      <c r="HF13" s="5">
        <f>SUM(HF7:HF12)</f>
        <v>231.40500000000003</v>
      </c>
      <c r="HG13" s="123">
        <f>SUM(HG7:HG12)</f>
        <v>99.999999999999986</v>
      </c>
      <c r="HH13" s="122"/>
      <c r="HI13" s="5">
        <f>SUM(HI7:HI12)</f>
        <v>18.135999999999999</v>
      </c>
      <c r="HJ13" s="123">
        <f>SUM(HJ7:HJ12)</f>
        <v>100.00000000000001</v>
      </c>
      <c r="HK13" s="122"/>
      <c r="HL13" s="5">
        <f>SUM(HL7:HL12)</f>
        <v>37.574852999999997</v>
      </c>
      <c r="HM13" s="123">
        <f>SUM(HM7:HM12)</f>
        <v>100</v>
      </c>
      <c r="HN13" s="122"/>
      <c r="HO13" s="5">
        <f>SUM(HO7:HO12)</f>
        <v>266.8</v>
      </c>
      <c r="HP13" s="123">
        <f>SUM(HP7:HP12)</f>
        <v>100</v>
      </c>
      <c r="HQ13" s="122"/>
      <c r="HR13" s="5">
        <f>SUM(HR7:HR12)</f>
        <v>408.202</v>
      </c>
      <c r="HS13" s="123">
        <f>SUM(HS7:HS12)</f>
        <v>100</v>
      </c>
      <c r="HT13" s="122"/>
      <c r="HU13" s="5">
        <f>SUM(HU7:HU12)</f>
        <v>31.007999999999996</v>
      </c>
      <c r="HV13" s="123">
        <f>SUM(HV7:HV12)</f>
        <v>100</v>
      </c>
      <c r="HW13" s="122"/>
      <c r="HX13" s="5">
        <f>SUM(HX7:HX12)</f>
        <v>84.516100000000009</v>
      </c>
      <c r="HY13" s="123">
        <f>SUM(HY7:HY12)</f>
        <v>100</v>
      </c>
      <c r="HZ13" s="122"/>
      <c r="IA13" s="5">
        <f>SUM(IA7:IA12)</f>
        <v>198.09826699999999</v>
      </c>
      <c r="IB13" s="123">
        <f>SUM(IB7:IB12)</f>
        <v>100.00000000000001</v>
      </c>
      <c r="IC13" s="122"/>
      <c r="ID13" s="5">
        <f>SUM(ID7:ID12)</f>
        <v>471.91149999999999</v>
      </c>
      <c r="IE13" s="123">
        <f>SUM(IE7:IE12)</f>
        <v>99.999999999999986</v>
      </c>
    </row>
    <row r="14" spans="1:239" ht="12.75" customHeight="1">
      <c r="A14" s="359" t="s">
        <v>1126</v>
      </c>
      <c r="C14" s="121"/>
      <c r="E14" s="59"/>
      <c r="F14" s="121"/>
      <c r="H14" s="59"/>
      <c r="I14" s="121"/>
      <c r="K14" s="59"/>
      <c r="L14" s="121"/>
      <c r="N14" s="59"/>
      <c r="O14" s="121"/>
      <c r="Q14" s="59"/>
      <c r="R14" s="121"/>
      <c r="T14" s="59"/>
      <c r="U14" s="121"/>
      <c r="W14" s="59"/>
      <c r="X14" s="121"/>
      <c r="Z14" s="59"/>
      <c r="AA14" s="121"/>
      <c r="AC14" s="59"/>
      <c r="AD14" s="121"/>
      <c r="AF14" s="59"/>
      <c r="AG14" s="121"/>
      <c r="AI14" s="59"/>
      <c r="AJ14" s="121"/>
      <c r="AL14" s="59"/>
      <c r="AM14" s="121"/>
      <c r="AO14" s="59"/>
      <c r="AP14" s="121"/>
      <c r="AR14" s="59"/>
      <c r="AS14" s="121"/>
      <c r="AU14" s="59"/>
      <c r="AV14" s="121"/>
      <c r="AX14" s="59"/>
      <c r="AY14" s="121"/>
      <c r="BA14" s="59"/>
      <c r="BB14" s="121"/>
      <c r="BD14" s="59"/>
      <c r="BE14" s="121"/>
      <c r="BG14" s="59"/>
      <c r="BH14" s="121"/>
      <c r="BJ14" s="59"/>
      <c r="BK14" s="121"/>
      <c r="BM14" s="59"/>
      <c r="BN14" s="121"/>
      <c r="BP14" s="59"/>
      <c r="BQ14" s="121"/>
      <c r="BS14" s="59"/>
      <c r="BT14" s="121"/>
      <c r="BV14" s="59"/>
      <c r="BW14" s="121"/>
      <c r="BY14" s="59"/>
      <c r="BZ14" s="121"/>
      <c r="CB14" s="59"/>
      <c r="CC14" s="121"/>
      <c r="CD14" s="32"/>
      <c r="CE14" s="59"/>
      <c r="CF14" s="121"/>
      <c r="CG14" s="32"/>
      <c r="CH14" s="59"/>
      <c r="CI14" s="121"/>
      <c r="CJ14" s="32"/>
      <c r="CK14" s="59"/>
      <c r="CL14" s="121"/>
      <c r="CM14" s="32"/>
      <c r="CN14" s="59"/>
      <c r="CO14" s="121"/>
      <c r="CQ14" s="59"/>
      <c r="CR14" s="121"/>
      <c r="CT14" s="59"/>
      <c r="CU14" s="121"/>
      <c r="CW14" s="59"/>
      <c r="CX14" s="121"/>
      <c r="CZ14" s="59"/>
      <c r="DA14" s="121"/>
      <c r="DC14" s="59"/>
      <c r="DD14" s="121"/>
      <c r="DE14" s="32"/>
      <c r="DF14" s="59"/>
      <c r="DG14" s="121"/>
      <c r="DH14" s="32"/>
      <c r="DI14" s="59"/>
      <c r="DJ14" s="121"/>
      <c r="DK14" s="32"/>
      <c r="DL14" s="59"/>
      <c r="DM14" s="121"/>
      <c r="DN14" s="32"/>
      <c r="DO14" s="59"/>
      <c r="DP14" s="121"/>
      <c r="DQ14" s="32"/>
      <c r="DR14" s="59"/>
      <c r="DS14" s="121"/>
      <c r="DT14" s="32"/>
      <c r="DU14" s="59"/>
      <c r="DV14" s="121"/>
      <c r="DW14" s="32"/>
      <c r="DX14" s="59"/>
      <c r="DY14" s="121"/>
      <c r="DZ14" s="32"/>
      <c r="EA14" s="59"/>
      <c r="EB14" s="121"/>
      <c r="EC14" s="32"/>
      <c r="ED14" s="59"/>
      <c r="EE14" s="121"/>
      <c r="EF14" s="32"/>
      <c r="EG14" s="59"/>
      <c r="EH14" s="121"/>
      <c r="EI14" s="32"/>
      <c r="EJ14" s="59"/>
      <c r="EK14" s="121"/>
      <c r="EL14" s="32"/>
      <c r="EM14" s="59"/>
      <c r="EN14" s="121"/>
      <c r="EO14" s="32"/>
      <c r="EP14" s="59"/>
      <c r="EQ14" s="121"/>
      <c r="ER14" s="32"/>
      <c r="ES14" s="59"/>
      <c r="ET14" s="121"/>
      <c r="EU14" s="32"/>
      <c r="EV14" s="59"/>
      <c r="EW14" s="121"/>
      <c r="EX14" s="32"/>
      <c r="EY14" s="59"/>
      <c r="EZ14" s="121"/>
      <c r="FA14" s="32"/>
      <c r="FB14" s="59"/>
      <c r="FC14" s="121"/>
      <c r="FD14" s="32"/>
      <c r="FE14" s="59"/>
      <c r="FF14" s="121"/>
      <c r="FG14" s="32"/>
      <c r="FH14" s="59"/>
      <c r="FI14" s="121"/>
      <c r="FJ14" s="32"/>
      <c r="FK14" s="59"/>
      <c r="FL14" s="121"/>
      <c r="FM14" s="32"/>
      <c r="FN14" s="59"/>
      <c r="FO14" s="121"/>
      <c r="FP14" s="32"/>
      <c r="FQ14" s="59"/>
      <c r="FR14" s="121"/>
      <c r="FS14" s="32"/>
      <c r="FT14" s="59"/>
      <c r="FU14" s="121"/>
      <c r="FV14" s="32"/>
      <c r="FW14" s="59"/>
      <c r="FX14" s="121"/>
      <c r="FY14" s="32"/>
      <c r="FZ14" s="59"/>
      <c r="GA14" s="121"/>
      <c r="GB14" s="32"/>
      <c r="GC14" s="59"/>
      <c r="GD14" s="121"/>
      <c r="GE14" s="32"/>
      <c r="GF14" s="59"/>
      <c r="GG14" s="121"/>
      <c r="GH14" s="32"/>
      <c r="GI14" s="59"/>
      <c r="GJ14" s="121"/>
      <c r="GK14" s="32"/>
      <c r="GL14" s="59"/>
      <c r="GM14" s="121"/>
      <c r="GN14" s="32"/>
      <c r="GO14" s="59"/>
      <c r="GP14" s="121"/>
      <c r="GQ14" s="32"/>
      <c r="GR14" s="59"/>
      <c r="GS14" s="121"/>
      <c r="GT14" s="32"/>
      <c r="GU14" s="59"/>
      <c r="GV14" s="121"/>
      <c r="GW14" s="32"/>
      <c r="GX14" s="59"/>
      <c r="GY14" s="121"/>
      <c r="GZ14" s="32"/>
      <c r="HA14" s="59"/>
      <c r="HB14" s="121"/>
      <c r="HD14" s="59"/>
      <c r="HE14" s="121"/>
      <c r="HG14" s="59"/>
      <c r="HH14" s="121"/>
      <c r="HI14" s="32"/>
      <c r="HJ14" s="59"/>
      <c r="HK14" s="121"/>
      <c r="HL14" s="32"/>
      <c r="HM14" s="59"/>
      <c r="HN14" s="121"/>
      <c r="HP14" s="59"/>
      <c r="HQ14" s="121"/>
      <c r="HR14" s="32"/>
      <c r="HS14" s="59"/>
      <c r="HT14" s="121"/>
      <c r="HV14" s="59"/>
      <c r="HW14" s="121"/>
      <c r="HX14" s="32"/>
      <c r="HY14" s="59"/>
      <c r="HZ14" s="121"/>
      <c r="IA14" s="32"/>
      <c r="IB14" s="59"/>
      <c r="IC14" s="121"/>
      <c r="ID14" s="32"/>
      <c r="IE14" s="59"/>
    </row>
    <row r="15" spans="1:239" ht="12.75" customHeight="1">
      <c r="A15" s="128"/>
      <c r="B15" s="93"/>
      <c r="C15" s="128"/>
      <c r="D15" s="93"/>
      <c r="E15" s="59"/>
      <c r="F15" s="128"/>
      <c r="G15" s="93"/>
      <c r="H15" s="59"/>
      <c r="I15" s="128"/>
      <c r="J15" s="93"/>
      <c r="K15" s="59"/>
      <c r="L15" s="128"/>
      <c r="M15" s="93"/>
      <c r="N15" s="59"/>
      <c r="O15" s="128"/>
      <c r="P15" s="93"/>
      <c r="Q15" s="59"/>
      <c r="R15" s="128"/>
      <c r="S15" s="93"/>
      <c r="T15" s="59"/>
      <c r="U15" s="128"/>
      <c r="V15" s="93"/>
      <c r="W15" s="59"/>
      <c r="X15" s="128"/>
      <c r="Y15" s="93"/>
      <c r="Z15" s="59"/>
      <c r="AA15" s="128"/>
      <c r="AB15" s="93"/>
      <c r="AC15" s="59"/>
      <c r="AD15" s="128"/>
      <c r="AE15" s="93"/>
      <c r="AF15" s="59"/>
      <c r="AG15" s="128"/>
      <c r="AH15" s="93"/>
      <c r="AI15" s="59"/>
      <c r="AJ15" s="128"/>
      <c r="AK15" s="93"/>
      <c r="AL15" s="59"/>
      <c r="AM15" s="128"/>
      <c r="AN15" s="93"/>
      <c r="AO15" s="59"/>
      <c r="AP15" s="128"/>
      <c r="AQ15" s="93"/>
      <c r="AR15" s="59"/>
      <c r="AS15" s="128"/>
      <c r="AT15" s="93"/>
      <c r="AU15" s="59"/>
      <c r="AV15" s="128"/>
      <c r="AW15" s="93"/>
      <c r="AX15" s="59"/>
      <c r="AY15" s="128"/>
      <c r="AZ15" s="93"/>
      <c r="BA15" s="59"/>
      <c r="BB15" s="128"/>
      <c r="BC15" s="93"/>
      <c r="BD15" s="59"/>
      <c r="BE15" s="128"/>
      <c r="BF15" s="93"/>
      <c r="BG15" s="59"/>
      <c r="BH15" s="128"/>
      <c r="BI15" s="93"/>
      <c r="BJ15" s="59"/>
      <c r="BK15" s="128"/>
      <c r="BL15" s="93"/>
      <c r="BM15" s="59"/>
      <c r="BN15" s="128"/>
      <c r="BO15" s="93"/>
      <c r="BP15" s="59"/>
      <c r="BQ15" s="128"/>
      <c r="BR15" s="93"/>
      <c r="BS15" s="59"/>
      <c r="BT15" s="128"/>
      <c r="BU15" s="93"/>
      <c r="BV15" s="59"/>
      <c r="BW15" s="128"/>
      <c r="BX15" s="93"/>
      <c r="BY15" s="59"/>
      <c r="BZ15" s="128"/>
      <c r="CA15" s="93"/>
      <c r="CB15" s="59"/>
      <c r="CC15" s="128"/>
      <c r="CD15" s="93"/>
      <c r="CE15" s="59"/>
      <c r="CF15" s="128"/>
      <c r="CG15" s="93"/>
      <c r="CH15" s="59"/>
      <c r="CI15" s="128"/>
      <c r="CJ15" s="93"/>
      <c r="CK15" s="59"/>
      <c r="CL15" s="128"/>
      <c r="CM15" s="93"/>
      <c r="CN15" s="59"/>
      <c r="CO15" s="128"/>
      <c r="CP15" s="93"/>
      <c r="CQ15" s="59"/>
      <c r="CR15" s="128"/>
      <c r="CS15" s="93"/>
      <c r="CT15" s="59"/>
      <c r="CU15" s="128"/>
      <c r="CV15" s="93"/>
      <c r="CW15" s="59"/>
      <c r="CX15" s="128"/>
      <c r="CY15" s="93"/>
      <c r="CZ15" s="59"/>
      <c r="DA15" s="128"/>
      <c r="DB15" s="93"/>
      <c r="DC15" s="59"/>
      <c r="DD15" s="128"/>
      <c r="DE15" s="93"/>
      <c r="DF15" s="59"/>
      <c r="DG15" s="128"/>
      <c r="DH15" s="93"/>
      <c r="DI15" s="59"/>
      <c r="DJ15" s="128"/>
      <c r="DK15" s="93"/>
      <c r="DL15" s="59"/>
      <c r="DM15" s="128"/>
      <c r="DN15" s="93"/>
      <c r="DO15" s="59"/>
      <c r="DP15" s="128"/>
      <c r="DQ15" s="93"/>
      <c r="DR15" s="59"/>
      <c r="DS15" s="128"/>
      <c r="DT15" s="93"/>
      <c r="DU15" s="59"/>
      <c r="DV15" s="128"/>
      <c r="DW15" s="93"/>
      <c r="DX15" s="59"/>
      <c r="DY15" s="128"/>
      <c r="DZ15" s="93"/>
      <c r="EA15" s="59"/>
      <c r="EB15" s="128"/>
      <c r="EC15" s="93"/>
      <c r="ED15" s="59"/>
      <c r="EE15" s="128"/>
      <c r="EF15" s="93"/>
      <c r="EG15" s="59"/>
      <c r="EH15" s="128"/>
      <c r="EI15" s="93"/>
      <c r="EJ15" s="59"/>
      <c r="EK15" s="128"/>
      <c r="EL15" s="93"/>
      <c r="EM15" s="59"/>
      <c r="EN15" s="128"/>
      <c r="EO15" s="93"/>
      <c r="EP15" s="59"/>
      <c r="EQ15" s="128"/>
      <c r="ER15" s="93"/>
      <c r="ES15" s="59"/>
      <c r="ET15" s="128"/>
      <c r="EU15" s="93"/>
      <c r="EV15" s="59"/>
      <c r="EW15" s="128"/>
      <c r="EX15" s="93"/>
      <c r="EY15" s="59"/>
      <c r="EZ15" s="128"/>
      <c r="FA15" s="93"/>
      <c r="FB15" s="59"/>
      <c r="FC15" s="128"/>
      <c r="FD15" s="93"/>
      <c r="FE15" s="59"/>
      <c r="FF15" s="128"/>
      <c r="FG15" s="93"/>
      <c r="FH15" s="59"/>
      <c r="FI15" s="128"/>
      <c r="FJ15" s="93"/>
      <c r="FK15" s="59"/>
      <c r="FL15" s="128"/>
      <c r="FM15" s="93"/>
      <c r="FN15" s="59"/>
      <c r="FO15" s="128"/>
      <c r="FP15" s="93"/>
      <c r="FQ15" s="59"/>
      <c r="FR15" s="128"/>
      <c r="FS15" s="93"/>
      <c r="FT15" s="59"/>
      <c r="FU15" s="128"/>
      <c r="FV15" s="93"/>
      <c r="FW15" s="59"/>
      <c r="FX15" s="128"/>
      <c r="FY15" s="93"/>
      <c r="FZ15" s="59"/>
      <c r="GA15" s="128"/>
      <c r="GB15" s="93"/>
      <c r="GC15" s="59"/>
      <c r="GD15" s="128"/>
      <c r="GE15" s="93"/>
      <c r="GF15" s="59"/>
      <c r="GG15" s="128"/>
      <c r="GH15" s="93"/>
      <c r="GI15" s="59"/>
      <c r="GJ15" s="128"/>
      <c r="GK15" s="93"/>
      <c r="GL15" s="59"/>
      <c r="GM15" s="128"/>
      <c r="GN15" s="93"/>
      <c r="GO15" s="59"/>
      <c r="GP15" s="128"/>
      <c r="GQ15" s="93"/>
      <c r="GR15" s="59"/>
      <c r="GS15" s="128"/>
      <c r="GT15" s="93"/>
      <c r="GU15" s="59"/>
      <c r="GV15" s="128"/>
      <c r="GW15" s="93"/>
      <c r="GX15" s="59"/>
      <c r="GY15" s="128"/>
      <c r="GZ15" s="93"/>
      <c r="HA15" s="59"/>
      <c r="HB15" s="128"/>
      <c r="HC15" s="93"/>
      <c r="HD15" s="59"/>
      <c r="HE15" s="128"/>
      <c r="HF15" s="93"/>
      <c r="HG15" s="59"/>
      <c r="HH15" s="128"/>
      <c r="HI15" s="93"/>
      <c r="HJ15" s="59"/>
      <c r="HK15" s="128"/>
      <c r="HL15" s="93"/>
      <c r="HM15" s="59"/>
      <c r="HN15" s="128"/>
      <c r="HO15" s="93"/>
      <c r="HP15" s="59"/>
      <c r="HQ15" s="128"/>
      <c r="HR15" s="93"/>
      <c r="HS15" s="59"/>
      <c r="HT15" s="128"/>
      <c r="HU15" s="93"/>
      <c r="HV15" s="59"/>
      <c r="HW15" s="128"/>
      <c r="HX15" s="93"/>
      <c r="HY15" s="59"/>
      <c r="HZ15" s="128"/>
      <c r="IA15" s="93"/>
      <c r="IB15" s="59"/>
      <c r="IC15" s="128"/>
      <c r="ID15" s="93"/>
      <c r="IE15" s="59"/>
    </row>
    <row r="16" spans="1:239" ht="12.75" customHeight="1">
      <c r="A16" s="128"/>
      <c r="B16" s="93"/>
      <c r="C16" s="128" t="s">
        <v>1428</v>
      </c>
      <c r="D16" s="93">
        <v>13.348000000000001</v>
      </c>
      <c r="E16" s="511">
        <f>D16/D$13*100</f>
        <v>9.0015847860538827</v>
      </c>
      <c r="F16" s="128" t="s">
        <v>1429</v>
      </c>
      <c r="G16" s="93">
        <v>50.4</v>
      </c>
      <c r="H16" s="511">
        <f>G16/G$13*100</f>
        <v>89.171974522292984</v>
      </c>
      <c r="I16" s="128" t="s">
        <v>1264</v>
      </c>
      <c r="J16" s="93">
        <v>2.1960000000000002</v>
      </c>
      <c r="K16" s="511">
        <f>J16/J$13*100</f>
        <v>2.5088827702818497</v>
      </c>
      <c r="L16" s="128" t="s">
        <v>1264</v>
      </c>
      <c r="M16" s="93">
        <v>2.613</v>
      </c>
      <c r="N16" s="511">
        <f>M16/M$13*100</f>
        <v>2.5152086862775298</v>
      </c>
      <c r="O16" s="128" t="s">
        <v>1161</v>
      </c>
      <c r="P16" s="93">
        <v>1E-3</v>
      </c>
      <c r="Q16" s="511">
        <f>P16/P$13*100</f>
        <v>7.1582986155850474E-4</v>
      </c>
      <c r="R16" s="128" t="s">
        <v>1229</v>
      </c>
      <c r="S16" s="93">
        <v>0.97099999999999997</v>
      </c>
      <c r="T16" s="511">
        <f>S16/S$13*100</f>
        <v>3.6810978846008036</v>
      </c>
      <c r="U16" s="128" t="s">
        <v>1430</v>
      </c>
      <c r="V16" s="93">
        <v>8.3859999999999992</v>
      </c>
      <c r="W16" s="511">
        <f>V16/V$13*100</f>
        <v>4.5453067241921321</v>
      </c>
      <c r="X16" s="128" t="s">
        <v>1431</v>
      </c>
      <c r="Y16" s="93">
        <v>0.94099999999999995</v>
      </c>
      <c r="Z16" s="511">
        <f>Y16/Y$13*100</f>
        <v>0.32797169893522476</v>
      </c>
      <c r="AA16" s="128" t="s">
        <v>1432</v>
      </c>
      <c r="AB16" s="93">
        <v>411.6992128</v>
      </c>
      <c r="AC16" s="511">
        <f>AB16/AB$13*100</f>
        <v>98.148085865550684</v>
      </c>
      <c r="AD16" s="128" t="s">
        <v>1433</v>
      </c>
      <c r="AE16" s="93">
        <v>7.0812050000000001E-2</v>
      </c>
      <c r="AF16" s="511">
        <f>AE16/AE$13*100</f>
        <v>1.993304523152517E-2</v>
      </c>
      <c r="AG16" s="128" t="s">
        <v>1434</v>
      </c>
      <c r="AH16" s="93">
        <v>5.5667202699999994</v>
      </c>
      <c r="AI16" s="511">
        <f>AH16/AH$13*100</f>
        <v>1.7495455106546671</v>
      </c>
      <c r="AJ16" s="128" t="s">
        <v>1435</v>
      </c>
      <c r="AK16" s="93">
        <v>2152.9147718700001</v>
      </c>
      <c r="AL16" s="511">
        <f>AK16/AK$13*100</f>
        <v>99.634172815132672</v>
      </c>
      <c r="AM16" s="128"/>
      <c r="AN16" s="93"/>
      <c r="AO16" s="511"/>
      <c r="AP16" s="128"/>
      <c r="AQ16" s="93"/>
      <c r="AR16" s="511"/>
      <c r="AS16" s="128"/>
      <c r="AT16" s="93"/>
      <c r="AU16" s="511"/>
      <c r="AV16" s="128"/>
      <c r="AW16" s="93"/>
      <c r="AX16" s="511"/>
      <c r="AY16" s="128"/>
      <c r="AZ16" s="93"/>
      <c r="BA16" s="511"/>
      <c r="BB16" s="128"/>
      <c r="BC16" s="93"/>
      <c r="BD16" s="511"/>
      <c r="BE16" s="128" t="s">
        <v>1138</v>
      </c>
      <c r="BF16" s="93">
        <v>19.702999999999999</v>
      </c>
      <c r="BG16" s="511">
        <f>BF16/BF$13*100</f>
        <v>24.866536252918532</v>
      </c>
      <c r="BH16" s="128" t="s">
        <v>1436</v>
      </c>
      <c r="BI16" s="93">
        <v>9.5239999999999991</v>
      </c>
      <c r="BJ16" s="511">
        <f>BI16/BI$13*100</f>
        <v>14.746914822786181</v>
      </c>
      <c r="BK16" s="128" t="s">
        <v>1437</v>
      </c>
      <c r="BL16" s="93">
        <v>222.48794931703276</v>
      </c>
      <c r="BM16" s="511">
        <f>BL16/BL$13*100</f>
        <v>99.986870430482682</v>
      </c>
      <c r="BN16" s="128" t="s">
        <v>1438</v>
      </c>
      <c r="BO16" s="93">
        <v>77.829012326535391</v>
      </c>
      <c r="BP16" s="511">
        <f>BO16/BO$13*100</f>
        <v>99.845089342257353</v>
      </c>
      <c r="BQ16" s="128" t="s">
        <v>1132</v>
      </c>
      <c r="BR16" s="93">
        <v>35.586390679031886</v>
      </c>
      <c r="BS16" s="511">
        <f>BR16/BR$13*100</f>
        <v>68.767984978106497</v>
      </c>
      <c r="BT16" s="128" t="s">
        <v>1439</v>
      </c>
      <c r="BU16" s="93">
        <v>8.8769433886497602</v>
      </c>
      <c r="BV16" s="511">
        <f>BU16/BU$13*100</f>
        <v>99.584952952352751</v>
      </c>
      <c r="BW16" s="128" t="s">
        <v>1440</v>
      </c>
      <c r="BX16" s="93">
        <v>0.7</v>
      </c>
      <c r="BY16" s="511">
        <f>BX16/BX$13*100</f>
        <v>9.4594594594594597</v>
      </c>
      <c r="BZ16" s="128" t="s">
        <v>1441</v>
      </c>
      <c r="CA16" s="93">
        <v>0.5</v>
      </c>
      <c r="CB16" s="511">
        <f>CA16/CA$13*100</f>
        <v>26.315789473684209</v>
      </c>
      <c r="CC16" s="128" t="s">
        <v>1141</v>
      </c>
      <c r="CD16" s="93">
        <v>83.8</v>
      </c>
      <c r="CE16" s="511">
        <f>CD16/CD$13*100</f>
        <v>25.516884382326964</v>
      </c>
      <c r="CF16" s="128" t="s">
        <v>1141</v>
      </c>
      <c r="CG16" s="93">
        <v>60</v>
      </c>
      <c r="CH16" s="511">
        <f t="shared" ref="CH16:CH21" si="80">CG16/CG$13*100</f>
        <v>31.217319368785802</v>
      </c>
      <c r="CI16" s="128"/>
      <c r="CJ16" s="93"/>
      <c r="CK16" s="511"/>
      <c r="CL16" s="128" t="s">
        <v>1140</v>
      </c>
      <c r="CM16" s="93">
        <v>137</v>
      </c>
      <c r="CN16" s="511">
        <f>CM16/CM$13*100</f>
        <v>29.723742761617757</v>
      </c>
      <c r="CO16" s="128" t="s">
        <v>1442</v>
      </c>
      <c r="CP16" s="93">
        <v>39.1</v>
      </c>
      <c r="CQ16" s="511">
        <f>CP16/CP$13*100</f>
        <v>44.081172491544535</v>
      </c>
      <c r="CR16" s="128"/>
      <c r="CS16" s="93"/>
      <c r="CT16" s="511"/>
      <c r="CU16" s="128" t="s">
        <v>1443</v>
      </c>
      <c r="CV16" s="93">
        <v>856.9</v>
      </c>
      <c r="CW16" s="511">
        <f>CV16/CV$13*100</f>
        <v>65.562356541698534</v>
      </c>
      <c r="CX16" s="128" t="s">
        <v>1443</v>
      </c>
      <c r="CY16" s="93">
        <v>31.2</v>
      </c>
      <c r="CZ16" s="511">
        <f>CY16/CY$13*100</f>
        <v>6.464981351015334</v>
      </c>
      <c r="DA16" s="128" t="s">
        <v>1444</v>
      </c>
      <c r="DB16" s="93">
        <v>177.9</v>
      </c>
      <c r="DC16" s="511">
        <f>DB16/DB$13*100</f>
        <v>98.943270300333694</v>
      </c>
      <c r="DD16" s="128" t="s">
        <v>1138</v>
      </c>
      <c r="DE16" s="93">
        <v>2.3E-2</v>
      </c>
      <c r="DF16" s="511">
        <f>DE16/DE$13*100</f>
        <v>5.6849078056255879E-2</v>
      </c>
      <c r="DG16" s="128" t="s">
        <v>1445</v>
      </c>
      <c r="DH16" s="93">
        <v>1.044</v>
      </c>
      <c r="DI16" s="511">
        <f>DH16/DH$13*100</f>
        <v>0.71946908143645727</v>
      </c>
      <c r="DJ16" s="128" t="s">
        <v>1445</v>
      </c>
      <c r="DK16" s="93">
        <v>2.6709999999999998</v>
      </c>
      <c r="DL16" s="511">
        <f>DK16/DK$13*100</f>
        <v>1.8063896553589784</v>
      </c>
      <c r="DM16" s="128" t="s">
        <v>1203</v>
      </c>
      <c r="DN16" s="93">
        <v>0.70899999999999996</v>
      </c>
      <c r="DO16" s="511">
        <f>DN16/DN$13*100</f>
        <v>4.2969696969696969</v>
      </c>
      <c r="DP16" s="128" t="s">
        <v>1365</v>
      </c>
      <c r="DQ16" s="93">
        <v>0.499</v>
      </c>
      <c r="DR16" s="511">
        <f>DQ16/DQ$13*100</f>
        <v>4.2180896027049872</v>
      </c>
      <c r="DS16" s="128" t="s">
        <v>1446</v>
      </c>
      <c r="DT16" s="93">
        <v>20.534975170000003</v>
      </c>
      <c r="DU16" s="511">
        <f>DT16/DT$13*100</f>
        <v>15.683690511349042</v>
      </c>
      <c r="DV16" s="128" t="s">
        <v>1446</v>
      </c>
      <c r="DW16" s="93">
        <v>19.62952022</v>
      </c>
      <c r="DX16" s="511">
        <f>DW16/DW$13*100</f>
        <v>13.45101133677176</v>
      </c>
      <c r="DY16" s="128" t="s">
        <v>1447</v>
      </c>
      <c r="DZ16" s="93">
        <v>47.9532515</v>
      </c>
      <c r="EA16" s="511">
        <f>DZ16/DZ$13*100</f>
        <v>5.7153569327811766</v>
      </c>
      <c r="EB16" s="128" t="s">
        <v>1446</v>
      </c>
      <c r="EC16" s="93">
        <v>45.927032199999999</v>
      </c>
      <c r="ED16" s="511">
        <f>EC16/EC$13*100</f>
        <v>7.0864213693527605</v>
      </c>
      <c r="EE16" s="128" t="s">
        <v>1448</v>
      </c>
      <c r="EF16" s="93">
        <v>0.74212370999999999</v>
      </c>
      <c r="EG16" s="511">
        <f>EF16/EF$13*100</f>
        <v>48.531945101156829</v>
      </c>
      <c r="EH16" s="128" t="s">
        <v>1449</v>
      </c>
      <c r="EI16" s="93">
        <v>0.8</v>
      </c>
      <c r="EJ16" s="511">
        <f>EI16/EI$13*100</f>
        <v>25</v>
      </c>
      <c r="EK16" s="128" t="s">
        <v>1450</v>
      </c>
      <c r="EL16" s="93">
        <v>1.7230603</v>
      </c>
      <c r="EM16" s="511">
        <f>EL16/EL$13*100</f>
        <v>2.2147261166807684</v>
      </c>
      <c r="EN16" s="128" t="s">
        <v>1451</v>
      </c>
      <c r="EO16" s="93">
        <v>0.54947394999999999</v>
      </c>
      <c r="EP16" s="511">
        <f>EO16/EO$13*100</f>
        <v>33.708634661098117</v>
      </c>
      <c r="EQ16" s="128" t="s">
        <v>1451</v>
      </c>
      <c r="ER16" s="93">
        <v>1.6483007000000001</v>
      </c>
      <c r="ES16" s="511">
        <f>ER16/ER$13*100</f>
        <v>35.582656985378826</v>
      </c>
      <c r="ET16" s="128" t="s">
        <v>1451</v>
      </c>
      <c r="EU16" s="93">
        <v>0.42274943999999998</v>
      </c>
      <c r="EV16" s="511">
        <f>EU16/EU$13*100</f>
        <v>14.895938404453771</v>
      </c>
      <c r="EW16" s="128"/>
      <c r="EX16" s="93"/>
      <c r="EY16" s="511"/>
      <c r="EZ16" s="128" t="s">
        <v>1449</v>
      </c>
      <c r="FA16" s="93">
        <v>2.4</v>
      </c>
      <c r="FB16" s="511">
        <f>FA16/FA$13*100</f>
        <v>54.54545454545454</v>
      </c>
      <c r="FC16" s="128" t="s">
        <v>1194</v>
      </c>
      <c r="FD16" s="93">
        <v>59.210439639999997</v>
      </c>
      <c r="FE16" s="511">
        <f t="shared" ref="FE16:FE21" si="81">FD16/FD$13*100</f>
        <v>19.740691709146908</v>
      </c>
      <c r="FF16" s="128" t="s">
        <v>1196</v>
      </c>
      <c r="FG16" s="93">
        <v>124.1</v>
      </c>
      <c r="FH16" s="511">
        <f>FG16/FG$13*100</f>
        <v>8.3389329391210847</v>
      </c>
      <c r="FI16" s="128" t="s">
        <v>1452</v>
      </c>
      <c r="FJ16" s="93">
        <v>6.2</v>
      </c>
      <c r="FK16" s="511">
        <f>FJ16/FJ$13*100</f>
        <v>25.203252032520325</v>
      </c>
      <c r="FL16" s="128" t="s">
        <v>1449</v>
      </c>
      <c r="FM16" s="93">
        <v>1.8</v>
      </c>
      <c r="FN16" s="511">
        <f>FM16/FM$13*100</f>
        <v>56.25</v>
      </c>
      <c r="FO16" s="128" t="s">
        <v>1453</v>
      </c>
      <c r="FP16" s="93">
        <v>153.65899999999999</v>
      </c>
      <c r="FQ16" s="511">
        <f>FP16/FP$13*100</f>
        <v>92.39812147852389</v>
      </c>
      <c r="FR16" s="128" t="s">
        <v>1454</v>
      </c>
      <c r="FS16" s="93">
        <v>79.757999999999996</v>
      </c>
      <c r="FT16" s="511">
        <f>FS16/FS$13*100</f>
        <v>96.204089017550203</v>
      </c>
      <c r="FU16" s="128" t="s">
        <v>1455</v>
      </c>
      <c r="FV16" s="93">
        <v>220.05799999999999</v>
      </c>
      <c r="FW16" s="511">
        <f>FV16/FV$13*100</f>
        <v>93.462730940751754</v>
      </c>
      <c r="FX16" s="128" t="s">
        <v>1456</v>
      </c>
      <c r="FY16" s="93">
        <v>2.08</v>
      </c>
      <c r="FZ16" s="511">
        <f>FY16/FY$13*100</f>
        <v>1.8890372267480404</v>
      </c>
      <c r="GA16" s="128" t="s">
        <v>1457</v>
      </c>
      <c r="GB16" s="93">
        <v>0.106</v>
      </c>
      <c r="GC16" s="511">
        <f t="shared" ref="GC16:GC21" si="82">GB16/GB$13*100</f>
        <v>3.0036837631056956</v>
      </c>
      <c r="GD16" s="128" t="s">
        <v>1457</v>
      </c>
      <c r="GE16" s="93">
        <v>0.64700000000000002</v>
      </c>
      <c r="GF16" s="511">
        <f>GE16/GE$13*100</f>
        <v>2.9264100592518885</v>
      </c>
      <c r="GG16" s="128" t="s">
        <v>1457</v>
      </c>
      <c r="GH16" s="93">
        <v>0.76500000000000001</v>
      </c>
      <c r="GI16" s="511">
        <f>GH16/GH$13*100</f>
        <v>2.9851328676786202</v>
      </c>
      <c r="GJ16" s="128" t="s">
        <v>1457</v>
      </c>
      <c r="GK16" s="93">
        <v>0.315</v>
      </c>
      <c r="GL16" s="511">
        <f>GK16/GK$13*100</f>
        <v>3.0014292520247734</v>
      </c>
      <c r="GM16" s="128" t="s">
        <v>1359</v>
      </c>
      <c r="GN16" s="93">
        <v>0.35799999999999998</v>
      </c>
      <c r="GO16" s="511">
        <f>GN16/GN$13*100</f>
        <v>4.8241476889907018</v>
      </c>
      <c r="GP16" s="128" t="s">
        <v>1385</v>
      </c>
      <c r="GQ16" s="93">
        <v>8.2910000000000004</v>
      </c>
      <c r="GR16" s="511">
        <f>GQ16/GQ$13*100</f>
        <v>2.0940094307456456</v>
      </c>
      <c r="GS16" s="128" t="s">
        <v>1338</v>
      </c>
      <c r="GT16" s="93">
        <v>2.56</v>
      </c>
      <c r="GU16" s="511">
        <f>GT16/GT$13*100</f>
        <v>2.0764725921840275</v>
      </c>
      <c r="GV16" s="128" t="s">
        <v>1375</v>
      </c>
      <c r="GW16" s="93">
        <v>5.9640000000000004</v>
      </c>
      <c r="GX16" s="511">
        <f>GW16/GW$13*100</f>
        <v>4.0461329715061058</v>
      </c>
      <c r="GY16" s="128" t="s">
        <v>1458</v>
      </c>
      <c r="GZ16" s="93">
        <v>52.662999999999997</v>
      </c>
      <c r="HA16" s="511">
        <f>GZ16/GZ$13*100</f>
        <v>19.305114134160331</v>
      </c>
      <c r="HB16" s="128" t="s">
        <v>1459</v>
      </c>
      <c r="HC16" s="93">
        <v>12.276</v>
      </c>
      <c r="HD16" s="511">
        <f>HC16/HC$13*100</f>
        <v>3.2980584011025762</v>
      </c>
      <c r="HE16" s="128" t="s">
        <v>1459</v>
      </c>
      <c r="HF16" s="93">
        <v>1.675</v>
      </c>
      <c r="HG16" s="511">
        <f>HF16/HF$13*100</f>
        <v>0.72383915645729335</v>
      </c>
      <c r="HH16" s="128" t="s">
        <v>1458</v>
      </c>
      <c r="HI16" s="93">
        <v>3.3620000000000001</v>
      </c>
      <c r="HJ16" s="511">
        <f>HI16/HI$13*100</f>
        <v>18.537715041905603</v>
      </c>
      <c r="HK16" s="128" t="s">
        <v>1460</v>
      </c>
      <c r="HL16" s="93">
        <v>25.170999999999999</v>
      </c>
      <c r="HM16" s="511">
        <f>HL16/HL$13*100</f>
        <v>66.988951360634729</v>
      </c>
      <c r="HN16" s="128" t="s">
        <v>1461</v>
      </c>
      <c r="HO16" s="93">
        <v>16.899999999999999</v>
      </c>
      <c r="HP16" s="511">
        <f>HO16/HO$13*100</f>
        <v>6.3343328335832076</v>
      </c>
      <c r="HQ16" s="128" t="s">
        <v>1462</v>
      </c>
      <c r="HR16" s="93">
        <v>44.8</v>
      </c>
      <c r="HS16" s="511">
        <f t="shared" ref="HS16:HS21" si="83">HR16/HR$13*100</f>
        <v>10.974958476440586</v>
      </c>
      <c r="HT16" s="128"/>
      <c r="HU16" s="93"/>
      <c r="HV16" s="511"/>
      <c r="HW16" s="128" t="s">
        <v>1463</v>
      </c>
      <c r="HX16" s="93">
        <v>80.989000000000004</v>
      </c>
      <c r="HY16" s="511">
        <f>HX16/HX$13*100</f>
        <v>95.826712306885895</v>
      </c>
      <c r="HZ16" s="128" t="s">
        <v>1463</v>
      </c>
      <c r="IA16" s="93">
        <v>36.942</v>
      </c>
      <c r="IB16" s="511">
        <f t="shared" ref="IB16:IB21" si="84">IA16/IA$13*100</f>
        <v>18.648320633718619</v>
      </c>
      <c r="IC16" s="128" t="s">
        <v>1461</v>
      </c>
      <c r="ID16" s="93">
        <v>449.15499999999997</v>
      </c>
      <c r="IE16" s="511">
        <f>ID16/ID$13*100</f>
        <v>95.177803465268369</v>
      </c>
    </row>
    <row r="17" spans="1:239" ht="12.75" customHeight="1">
      <c r="A17" s="128"/>
      <c r="B17" s="93"/>
      <c r="C17" s="128" t="s">
        <v>1464</v>
      </c>
      <c r="D17" s="93">
        <v>103.455</v>
      </c>
      <c r="E17" s="511">
        <f>D17/D$13*100</f>
        <v>69.767677108271229</v>
      </c>
      <c r="F17" s="128"/>
      <c r="G17" s="93"/>
      <c r="H17" s="511"/>
      <c r="I17" s="128" t="s">
        <v>1465</v>
      </c>
      <c r="J17" s="93">
        <v>2.2360000000000002</v>
      </c>
      <c r="K17" s="511">
        <f t="shared" ref="K17:K29" si="85">J17/J$13*100</f>
        <v>2.5545819099955449</v>
      </c>
      <c r="L17" s="128" t="s">
        <v>1465</v>
      </c>
      <c r="M17" s="93">
        <v>2.6520000000000001</v>
      </c>
      <c r="N17" s="511">
        <f t="shared" ref="N17:N29" si="86">M17/M$13*100</f>
        <v>2.5527491144309256</v>
      </c>
      <c r="O17" s="128" t="s">
        <v>1229</v>
      </c>
      <c r="P17" s="93">
        <v>7.524</v>
      </c>
      <c r="Q17" s="511">
        <f t="shared" ref="Q17:Q24" si="87">P17/P$13*100</f>
        <v>5.3859038783661894</v>
      </c>
      <c r="R17" s="128" t="s">
        <v>1466</v>
      </c>
      <c r="S17" s="93">
        <v>2.3460000000000001</v>
      </c>
      <c r="T17" s="511">
        <f t="shared" ref="T17:T23" si="88">S17/S$13*100</f>
        <v>8.89377511562666</v>
      </c>
      <c r="U17" s="128" t="s">
        <v>1193</v>
      </c>
      <c r="V17" s="93">
        <v>29.597000000000001</v>
      </c>
      <c r="W17" s="511">
        <f>V17/V$13*100</f>
        <v>16.041908313369252</v>
      </c>
      <c r="X17" s="128" t="s">
        <v>1467</v>
      </c>
      <c r="Y17" s="93">
        <v>8.8819999999999997</v>
      </c>
      <c r="Z17" s="511">
        <f t="shared" ref="Z17:Z22" si="89">Y17/Y$13*100</f>
        <v>3.0956903612568185</v>
      </c>
      <c r="AA17" s="128"/>
      <c r="AB17" s="93"/>
      <c r="AC17" s="511"/>
      <c r="AD17" s="128" t="s">
        <v>1468</v>
      </c>
      <c r="AE17" s="93">
        <v>0.74448433999999997</v>
      </c>
      <c r="AF17" s="511">
        <f t="shared" ref="AF17:AF32" si="90">AE17/AE$13*100</f>
        <v>0.20956659245682285</v>
      </c>
      <c r="AG17" s="128" t="s">
        <v>1469</v>
      </c>
      <c r="AH17" s="93">
        <v>19.164368570000001</v>
      </c>
      <c r="AI17" s="511">
        <f>AH17/AH$13*100</f>
        <v>6.0231039768367785</v>
      </c>
      <c r="AJ17" s="128"/>
      <c r="AK17" s="93"/>
      <c r="AL17" s="511"/>
      <c r="AM17" s="128"/>
      <c r="AN17" s="93"/>
      <c r="AO17" s="511"/>
      <c r="AP17" s="128"/>
      <c r="AQ17" s="93"/>
      <c r="AR17" s="511"/>
      <c r="AS17" s="128"/>
      <c r="AT17" s="93"/>
      <c r="AU17" s="511"/>
      <c r="AV17" s="128"/>
      <c r="AW17" s="93"/>
      <c r="AX17" s="511"/>
      <c r="AY17" s="128"/>
      <c r="AZ17" s="93"/>
      <c r="BA17" s="511"/>
      <c r="BB17" s="128"/>
      <c r="BC17" s="93"/>
      <c r="BD17" s="511"/>
      <c r="BE17" s="128" t="s">
        <v>1470</v>
      </c>
      <c r="BF17" s="93">
        <v>27.806000000000001</v>
      </c>
      <c r="BG17" s="511">
        <f>BF17/BF$13*100</f>
        <v>35.09307755411119</v>
      </c>
      <c r="BH17" s="128" t="s">
        <v>1471</v>
      </c>
      <c r="BI17" s="93">
        <v>9.5269999999999992</v>
      </c>
      <c r="BJ17" s="511">
        <f>BI17/BI$13*100</f>
        <v>14.751560008051653</v>
      </c>
      <c r="BK17" s="128"/>
      <c r="BL17" s="93"/>
      <c r="BM17" s="511"/>
      <c r="BN17" s="128"/>
      <c r="BO17" s="93"/>
      <c r="BP17" s="511"/>
      <c r="BQ17" s="128" t="s">
        <v>1184</v>
      </c>
      <c r="BR17" s="93">
        <v>11.292564409636704</v>
      </c>
      <c r="BS17" s="511">
        <f>BR17/BR$13*100</f>
        <v>21.822019172732894</v>
      </c>
      <c r="BT17" s="128"/>
      <c r="BU17" s="93"/>
      <c r="BV17" s="511"/>
      <c r="BW17" s="128" t="s">
        <v>1147</v>
      </c>
      <c r="BX17" s="93">
        <v>1.4</v>
      </c>
      <c r="BY17" s="511">
        <f>BX17/BX$13*100</f>
        <v>18.918918918918919</v>
      </c>
      <c r="BZ17" s="128" t="s">
        <v>1472</v>
      </c>
      <c r="CA17" s="93">
        <v>0.7</v>
      </c>
      <c r="CB17" s="511">
        <f>CA17/CA$13*100</f>
        <v>36.84210526315789</v>
      </c>
      <c r="CC17" s="128" t="s">
        <v>1228</v>
      </c>
      <c r="CD17" s="93">
        <v>73.5</v>
      </c>
      <c r="CE17" s="511">
        <f t="shared" ref="CE17:CE25" si="91">CD17/CD$13*100</f>
        <v>22.380560884260525</v>
      </c>
      <c r="CF17" s="128" t="s">
        <v>1228</v>
      </c>
      <c r="CG17" s="93">
        <v>46</v>
      </c>
      <c r="CH17" s="511">
        <f t="shared" si="80"/>
        <v>23.93327818273578</v>
      </c>
      <c r="CI17" s="128"/>
      <c r="CJ17" s="93"/>
      <c r="CK17" s="511"/>
      <c r="CL17" s="128" t="s">
        <v>1228</v>
      </c>
      <c r="CM17" s="93">
        <v>49.9</v>
      </c>
      <c r="CN17" s="511">
        <f t="shared" ref="CN17:CN23" si="92">CM17/CM$13*100</f>
        <v>10.826385137260774</v>
      </c>
      <c r="CO17" s="128"/>
      <c r="CP17" s="93"/>
      <c r="CQ17" s="511"/>
      <c r="CR17" s="128"/>
      <c r="CS17" s="93"/>
      <c r="CT17" s="511"/>
      <c r="CU17" s="128" t="s">
        <v>1473</v>
      </c>
      <c r="CV17" s="93">
        <v>400.2</v>
      </c>
      <c r="CW17" s="511">
        <f>CV17/CV$13*100</f>
        <v>30.619739862280031</v>
      </c>
      <c r="CX17" s="128" t="s">
        <v>1474</v>
      </c>
      <c r="CY17" s="93">
        <v>256.10000000000002</v>
      </c>
      <c r="CZ17" s="511">
        <f>CY17/CY$13*100</f>
        <v>53.066721922917537</v>
      </c>
      <c r="DA17" s="128"/>
      <c r="DB17" s="93"/>
      <c r="DC17" s="511"/>
      <c r="DD17" s="128" t="s">
        <v>1149</v>
      </c>
      <c r="DE17" s="93">
        <v>3.173</v>
      </c>
      <c r="DF17" s="511">
        <f t="shared" ref="DF17:DF23" si="93">DE17/DE$13*100</f>
        <v>7.8427010727173867</v>
      </c>
      <c r="DG17" s="128" t="s">
        <v>1475</v>
      </c>
      <c r="DH17" s="93">
        <v>7.17</v>
      </c>
      <c r="DI17" s="511">
        <f t="shared" ref="DI17:DI26" si="94">DH17/DH$13*100</f>
        <v>4.941181335152681</v>
      </c>
      <c r="DJ17" s="128" t="s">
        <v>1476</v>
      </c>
      <c r="DK17" s="93">
        <v>22.861999999999998</v>
      </c>
      <c r="DL17" s="511">
        <f>DK17/DK$13*100</f>
        <v>15.461505166910133</v>
      </c>
      <c r="DM17" s="128" t="s">
        <v>1193</v>
      </c>
      <c r="DN17" s="93">
        <v>1.837</v>
      </c>
      <c r="DO17" s="511">
        <f t="shared" ref="DO17:DO23" si="95">DN17/DN$13*100</f>
        <v>11.133333333333333</v>
      </c>
      <c r="DP17" s="128" t="s">
        <v>1138</v>
      </c>
      <c r="DQ17" s="93">
        <v>0.54500000000000004</v>
      </c>
      <c r="DR17" s="511">
        <f t="shared" ref="DR17:DR23" si="96">DQ17/DQ$13*100</f>
        <v>4.6069315300084535</v>
      </c>
      <c r="DS17" s="128" t="s">
        <v>1477</v>
      </c>
      <c r="DT17" s="93">
        <v>27.09728844</v>
      </c>
      <c r="DU17" s="511">
        <f t="shared" ref="DU17:DU22" si="97">DT17/DT$13*100</f>
        <v>20.695690258763335</v>
      </c>
      <c r="DV17" s="128" t="s">
        <v>1447</v>
      </c>
      <c r="DW17" s="93">
        <v>25.502727480000001</v>
      </c>
      <c r="DX17" s="511">
        <f t="shared" ref="DX17:DX26" si="98">DW17/DW$13*100</f>
        <v>17.475591487079186</v>
      </c>
      <c r="DY17" s="128" t="s">
        <v>1478</v>
      </c>
      <c r="DZ17" s="93">
        <v>77.522929059999996</v>
      </c>
      <c r="EA17" s="511">
        <f t="shared" ref="EA17:EA27" si="99">DZ17/DZ$13*100</f>
        <v>9.2396489537852151</v>
      </c>
      <c r="EB17" s="128" t="s">
        <v>1447</v>
      </c>
      <c r="EC17" s="93">
        <v>169.58776998000002</v>
      </c>
      <c r="ED17" s="511">
        <f t="shared" ref="ED17:ED26" si="100">EC17/EC$13*100</f>
        <v>26.166950913217352</v>
      </c>
      <c r="EE17" s="128" t="s">
        <v>1479</v>
      </c>
      <c r="EF17" s="93">
        <v>0.74561803999999998</v>
      </c>
      <c r="EG17" s="511">
        <f>EF17/EF$13*100</f>
        <v>48.760460413954647</v>
      </c>
      <c r="EH17" s="128" t="s">
        <v>1480</v>
      </c>
      <c r="EI17" s="93">
        <v>0.3</v>
      </c>
      <c r="EJ17" s="511">
        <f>EI17/EI$13*100</f>
        <v>9.3749999999999982</v>
      </c>
      <c r="EK17" s="128" t="s">
        <v>1481</v>
      </c>
      <c r="EL17" s="93">
        <v>7.5584196800000001</v>
      </c>
      <c r="EM17" s="511">
        <f t="shared" ref="EM17:EM22" si="101">EL17/EL$13*100</f>
        <v>9.7151733262787712</v>
      </c>
      <c r="EN17" s="128"/>
      <c r="EO17" s="93"/>
      <c r="EP17" s="511"/>
      <c r="EQ17" s="128" t="s">
        <v>1482</v>
      </c>
      <c r="ER17" s="93">
        <v>0.26474957999999998</v>
      </c>
      <c r="ES17" s="511">
        <f>ER17/ER$13*100</f>
        <v>5.7152760368075493</v>
      </c>
      <c r="ET17" s="128" t="s">
        <v>1482</v>
      </c>
      <c r="EU17" s="93">
        <v>0.41685181999999998</v>
      </c>
      <c r="EV17" s="511">
        <f>EU17/EU$13*100</f>
        <v>14.688130715216206</v>
      </c>
      <c r="EW17" s="128"/>
      <c r="EX17" s="93"/>
      <c r="EY17" s="511"/>
      <c r="EZ17" s="128" t="s">
        <v>1483</v>
      </c>
      <c r="FA17" s="93">
        <v>0.2</v>
      </c>
      <c r="FB17" s="511">
        <f>FA17/FA$13*100</f>
        <v>4.5454545454545459</v>
      </c>
      <c r="FC17" s="128" t="s">
        <v>1446</v>
      </c>
      <c r="FD17" s="93">
        <v>27.867192889999998</v>
      </c>
      <c r="FE17" s="511">
        <f t="shared" si="81"/>
        <v>9.2908896975861168</v>
      </c>
      <c r="FF17" s="128" t="s">
        <v>1484</v>
      </c>
      <c r="FG17" s="93">
        <v>137.4</v>
      </c>
      <c r="FH17" s="511">
        <f t="shared" ref="FH17:FH28" si="102">FG17/FG$13*100</f>
        <v>9.2326300228463918</v>
      </c>
      <c r="FI17" s="128"/>
      <c r="FJ17" s="93"/>
      <c r="FK17" s="511"/>
      <c r="FL17" s="128" t="s">
        <v>1483</v>
      </c>
      <c r="FM17" s="93">
        <v>0</v>
      </c>
      <c r="FN17" s="511">
        <f t="shared" ref="FN17:FN23" si="103">FM17/FM$13*100</f>
        <v>0</v>
      </c>
      <c r="FO17" s="128"/>
      <c r="FP17" s="93"/>
      <c r="FQ17" s="511"/>
      <c r="FR17" s="128"/>
      <c r="FS17" s="93"/>
      <c r="FT17" s="511"/>
      <c r="FU17" s="128"/>
      <c r="FV17" s="93"/>
      <c r="FW17" s="511"/>
      <c r="FX17" s="128" t="s">
        <v>1485</v>
      </c>
      <c r="FY17" s="93">
        <v>2.629</v>
      </c>
      <c r="FZ17" s="511">
        <f t="shared" ref="FZ17:FZ27" si="104">FY17/FY$13*100</f>
        <v>2.3876340716925952</v>
      </c>
      <c r="GA17" s="128" t="s">
        <v>1486</v>
      </c>
      <c r="GB17" s="93">
        <v>0.35099999999999998</v>
      </c>
      <c r="GC17" s="511">
        <f t="shared" si="82"/>
        <v>9.9461603853782936</v>
      </c>
      <c r="GD17" s="128" t="s">
        <v>1487</v>
      </c>
      <c r="GE17" s="93">
        <v>2.0419999999999998</v>
      </c>
      <c r="GF17" s="511">
        <f t="shared" ref="GF17:GF22" si="105">GE17/GE$13*100</f>
        <v>9.2360577140530999</v>
      </c>
      <c r="GG17" s="128" t="s">
        <v>1487</v>
      </c>
      <c r="GH17" s="93">
        <v>1.798</v>
      </c>
      <c r="GI17" s="511">
        <f t="shared" ref="GI17:GI23" si="106">GH17/GH$13*100</f>
        <v>7.0160377726616456</v>
      </c>
      <c r="GJ17" s="128" t="s">
        <v>1487</v>
      </c>
      <c r="GK17" s="93">
        <v>0.74399999999999999</v>
      </c>
      <c r="GL17" s="511">
        <f t="shared" ref="GL17:GL22" si="107">GK17/GK$13*100</f>
        <v>7.0890900428775607</v>
      </c>
      <c r="GM17" s="128" t="s">
        <v>1488</v>
      </c>
      <c r="GN17" s="93">
        <v>0.36</v>
      </c>
      <c r="GO17" s="511">
        <f t="shared" ref="GO17:GO30" si="108">GN17/GN$13*100</f>
        <v>4.8510982347392533</v>
      </c>
      <c r="GP17" s="128" t="s">
        <v>1489</v>
      </c>
      <c r="GQ17" s="93">
        <v>8.3000000000000007</v>
      </c>
      <c r="GR17" s="511">
        <f t="shared" ref="GR17:GR31" si="109">GQ17/GQ$13*100</f>
        <v>2.096282508164137</v>
      </c>
      <c r="GS17" s="128" t="s">
        <v>1490</v>
      </c>
      <c r="GT17" s="93">
        <v>2.6320000000000001</v>
      </c>
      <c r="GU17" s="511">
        <f t="shared" ref="GU17:GU27" si="110">GT17/GT$13*100</f>
        <v>2.1348733838392029</v>
      </c>
      <c r="GV17" s="128" t="s">
        <v>1491</v>
      </c>
      <c r="GW17" s="93">
        <v>6.0030000000000001</v>
      </c>
      <c r="GX17" s="511">
        <f t="shared" ref="GX17:GX32" si="111">GW17/GW$13*100</f>
        <v>4.0725915875169605</v>
      </c>
      <c r="GY17" s="128" t="s">
        <v>1492</v>
      </c>
      <c r="GZ17" s="93">
        <v>140.06800000000001</v>
      </c>
      <c r="HA17" s="511">
        <f>GZ17/GZ$13*100</f>
        <v>51.345892306620776</v>
      </c>
      <c r="HB17" s="128" t="s">
        <v>1493</v>
      </c>
      <c r="HC17" s="93">
        <v>357.32600000000002</v>
      </c>
      <c r="HD17" s="511">
        <f>HC17/HC$13*100</f>
        <v>95.998860885661401</v>
      </c>
      <c r="HE17" s="128" t="s">
        <v>1494</v>
      </c>
      <c r="HF17" s="93">
        <v>225.251</v>
      </c>
      <c r="HG17" s="511">
        <f>HF17/HF$13*100</f>
        <v>97.340593332036889</v>
      </c>
      <c r="HH17" s="128" t="s">
        <v>1495</v>
      </c>
      <c r="HI17" s="93">
        <v>6.6840000000000002</v>
      </c>
      <c r="HJ17" s="511">
        <f>HI17/HI$13*100</f>
        <v>36.854874283193652</v>
      </c>
      <c r="HK17" s="128"/>
      <c r="HL17" s="93"/>
      <c r="HM17" s="511"/>
      <c r="HN17" s="128" t="s">
        <v>1496</v>
      </c>
      <c r="HO17" s="93">
        <v>94.1</v>
      </c>
      <c r="HP17" s="511">
        <f t="shared" ref="HP17:HP27" si="112">HO17/HO$13*100</f>
        <v>35.269865067466263</v>
      </c>
      <c r="HQ17" s="128" t="s">
        <v>1497</v>
      </c>
      <c r="HR17" s="93">
        <v>16.2</v>
      </c>
      <c r="HS17" s="511">
        <f t="shared" si="83"/>
        <v>3.9686233776414612</v>
      </c>
      <c r="HT17" s="128"/>
      <c r="HU17" s="93"/>
      <c r="HV17" s="511"/>
      <c r="HW17" s="128"/>
      <c r="HX17" s="93"/>
      <c r="HY17" s="511"/>
      <c r="HZ17" s="128" t="s">
        <v>1498</v>
      </c>
      <c r="IA17" s="93">
        <v>8.7590000000000003</v>
      </c>
      <c r="IB17" s="511">
        <f t="shared" si="84"/>
        <v>4.4215429708933298</v>
      </c>
      <c r="IC17" s="128"/>
      <c r="ID17" s="93"/>
      <c r="IE17" s="511"/>
    </row>
    <row r="18" spans="1:239" ht="12.75" customHeight="1">
      <c r="A18" s="128"/>
      <c r="B18" s="93"/>
      <c r="C18" s="128"/>
      <c r="D18" s="93"/>
      <c r="E18" s="511"/>
      <c r="F18" s="128"/>
      <c r="G18" s="93"/>
      <c r="H18" s="511"/>
      <c r="I18" s="128" t="s">
        <v>1499</v>
      </c>
      <c r="J18" s="93">
        <v>4.2270000000000003</v>
      </c>
      <c r="K18" s="511">
        <f t="shared" si="85"/>
        <v>4.8292565892447081</v>
      </c>
      <c r="L18" s="128" t="s">
        <v>1499</v>
      </c>
      <c r="M18" s="93">
        <v>5.0449999999999999</v>
      </c>
      <c r="N18" s="511">
        <f t="shared" si="86"/>
        <v>4.8561912829200669</v>
      </c>
      <c r="O18" s="128" t="s">
        <v>1467</v>
      </c>
      <c r="P18" s="93">
        <v>11.464</v>
      </c>
      <c r="Q18" s="511">
        <f t="shared" si="87"/>
        <v>8.2062735329066978</v>
      </c>
      <c r="R18" s="128" t="s">
        <v>1273</v>
      </c>
      <c r="S18" s="93">
        <v>2.3679999999999999</v>
      </c>
      <c r="T18" s="511">
        <f t="shared" si="88"/>
        <v>8.9771779513230712</v>
      </c>
      <c r="U18" s="128" t="s">
        <v>1354</v>
      </c>
      <c r="V18" s="93">
        <v>37.380000000000003</v>
      </c>
      <c r="W18" s="511">
        <f>V18/V$13*100</f>
        <v>20.2603822263656</v>
      </c>
      <c r="X18" s="128" t="s">
        <v>1466</v>
      </c>
      <c r="Y18" s="93">
        <v>15.476000000000001</v>
      </c>
      <c r="Z18" s="511">
        <f t="shared" si="89"/>
        <v>5.393932000766779</v>
      </c>
      <c r="AA18" s="128"/>
      <c r="AB18" s="93"/>
      <c r="AC18" s="511"/>
      <c r="AD18" s="128" t="s">
        <v>1500</v>
      </c>
      <c r="AE18" s="93">
        <v>0.78706412000000003</v>
      </c>
      <c r="AF18" s="511">
        <f t="shared" si="90"/>
        <v>0.22155247170602396</v>
      </c>
      <c r="AG18" s="128" t="s">
        <v>1501</v>
      </c>
      <c r="AH18" s="93">
        <v>23.249485059999998</v>
      </c>
      <c r="AI18" s="511">
        <f>AH18/AH$13*100</f>
        <v>7.3070012931969641</v>
      </c>
      <c r="AJ18" s="128"/>
      <c r="AK18" s="93"/>
      <c r="AL18" s="511"/>
      <c r="AM18" s="128"/>
      <c r="AN18" s="93"/>
      <c r="AO18" s="511"/>
      <c r="AP18" s="128"/>
      <c r="AQ18" s="93"/>
      <c r="AR18" s="511"/>
      <c r="AS18" s="128"/>
      <c r="AT18" s="93"/>
      <c r="AU18" s="511"/>
      <c r="AV18" s="128"/>
      <c r="AW18" s="93"/>
      <c r="AX18" s="511"/>
      <c r="AY18" s="128"/>
      <c r="AZ18" s="93"/>
      <c r="BA18" s="511"/>
      <c r="BB18" s="128"/>
      <c r="BC18" s="93"/>
      <c r="BD18" s="511"/>
      <c r="BE18" s="128" t="s">
        <v>1502</v>
      </c>
      <c r="BF18" s="93">
        <v>31.623999999999999</v>
      </c>
      <c r="BG18" s="511">
        <f>BF18/BF$13*100</f>
        <v>39.911655202877519</v>
      </c>
      <c r="BH18" s="128" t="s">
        <v>1489</v>
      </c>
      <c r="BI18" s="93">
        <v>9.5839999999999996</v>
      </c>
      <c r="BJ18" s="511">
        <f>BI18/BI$13*100</f>
        <v>14.839818528095627</v>
      </c>
      <c r="BK18" s="128"/>
      <c r="BL18" s="93"/>
      <c r="BM18" s="511"/>
      <c r="BN18" s="128"/>
      <c r="BO18" s="93"/>
      <c r="BP18" s="511"/>
      <c r="BQ18" s="128" t="s">
        <v>1222</v>
      </c>
      <c r="BR18" s="93">
        <v>4.9328880352273199</v>
      </c>
      <c r="BS18" s="511">
        <f>BR18/BR$13*100</f>
        <v>9.5324297809463072</v>
      </c>
      <c r="BT18" s="128"/>
      <c r="BU18" s="93"/>
      <c r="BV18" s="511"/>
      <c r="BW18" s="128" t="s">
        <v>1472</v>
      </c>
      <c r="BX18" s="93">
        <v>5</v>
      </c>
      <c r="BY18" s="511">
        <f>BX18/BX$13*100</f>
        <v>67.567567567567579</v>
      </c>
      <c r="BZ18" s="128" t="s">
        <v>1503</v>
      </c>
      <c r="CA18" s="93">
        <v>0.3</v>
      </c>
      <c r="CB18" s="511">
        <f>CA18/CA$13*100</f>
        <v>15.789473684210526</v>
      </c>
      <c r="CC18" s="128" t="s">
        <v>1140</v>
      </c>
      <c r="CD18" s="93">
        <v>39.6</v>
      </c>
      <c r="CE18" s="511">
        <f t="shared" si="91"/>
        <v>12.058098109070977</v>
      </c>
      <c r="CF18" s="128" t="s">
        <v>1140</v>
      </c>
      <c r="CG18" s="93">
        <v>19.5</v>
      </c>
      <c r="CH18" s="511">
        <f t="shared" si="80"/>
        <v>10.145628794855385</v>
      </c>
      <c r="CI18" s="128"/>
      <c r="CJ18" s="93"/>
      <c r="CK18" s="511"/>
      <c r="CL18" s="128" t="s">
        <v>1141</v>
      </c>
      <c r="CM18" s="93">
        <v>49.3</v>
      </c>
      <c r="CN18" s="511">
        <f t="shared" si="92"/>
        <v>10.696208161662447</v>
      </c>
      <c r="CO18" s="128"/>
      <c r="CP18" s="93"/>
      <c r="CQ18" s="511"/>
      <c r="CR18" s="128"/>
      <c r="CS18" s="93"/>
      <c r="CT18" s="511"/>
      <c r="CU18" s="128"/>
      <c r="CV18" s="93"/>
      <c r="CW18" s="511"/>
      <c r="CX18" s="128" t="s">
        <v>1504</v>
      </c>
      <c r="CY18" s="93">
        <v>35.1</v>
      </c>
      <c r="CZ18" s="511">
        <f>CY18/CY$13*100</f>
        <v>7.2731040198922496</v>
      </c>
      <c r="DA18" s="128"/>
      <c r="DB18" s="93"/>
      <c r="DC18" s="511"/>
      <c r="DD18" s="128" t="s">
        <v>1505</v>
      </c>
      <c r="DE18" s="93">
        <v>5.0519999999999996</v>
      </c>
      <c r="DF18" s="511">
        <f t="shared" si="93"/>
        <v>12.487023580008898</v>
      </c>
      <c r="DG18" s="128" t="s">
        <v>1506</v>
      </c>
      <c r="DH18" s="93">
        <v>8.032</v>
      </c>
      <c r="DI18" s="511">
        <f t="shared" si="94"/>
        <v>5.5352257299785679</v>
      </c>
      <c r="DJ18" s="128" t="s">
        <v>1260</v>
      </c>
      <c r="DK18" s="93">
        <v>32.597000000000001</v>
      </c>
      <c r="DL18" s="511">
        <f>DK18/DK$13*100</f>
        <v>22.045257804468971</v>
      </c>
      <c r="DM18" s="128" t="s">
        <v>1229</v>
      </c>
      <c r="DN18" s="93">
        <v>1.86</v>
      </c>
      <c r="DO18" s="511">
        <f t="shared" si="95"/>
        <v>11.272727272727273</v>
      </c>
      <c r="DP18" s="128" t="s">
        <v>1338</v>
      </c>
      <c r="DQ18" s="93">
        <v>0.85</v>
      </c>
      <c r="DR18" s="511">
        <f t="shared" si="96"/>
        <v>7.1851225697379544</v>
      </c>
      <c r="DS18" s="128" t="s">
        <v>1507</v>
      </c>
      <c r="DT18" s="93">
        <v>18.8771466</v>
      </c>
      <c r="DU18" s="511">
        <f t="shared" si="97"/>
        <v>14.417515607434977</v>
      </c>
      <c r="DV18" s="128" t="s">
        <v>1508</v>
      </c>
      <c r="DW18" s="93">
        <v>19.02370634</v>
      </c>
      <c r="DX18" s="511">
        <f t="shared" si="98"/>
        <v>13.035880998560485</v>
      </c>
      <c r="DY18" s="128" t="s">
        <v>1509</v>
      </c>
      <c r="DZ18" s="93">
        <v>42.21502624</v>
      </c>
      <c r="EA18" s="511">
        <f t="shared" si="99"/>
        <v>5.0314407332383553</v>
      </c>
      <c r="EB18" s="128" t="s">
        <v>1508</v>
      </c>
      <c r="EC18" s="93">
        <v>54.953610410000003</v>
      </c>
      <c r="ED18" s="511">
        <f t="shared" si="100"/>
        <v>8.4791988612865428</v>
      </c>
      <c r="EE18" s="128"/>
      <c r="EF18" s="93"/>
      <c r="EG18" s="511"/>
      <c r="EH18" s="128" t="s">
        <v>1510</v>
      </c>
      <c r="EI18" s="93">
        <v>0.2</v>
      </c>
      <c r="EJ18" s="511">
        <f>EI18/EI$13*100</f>
        <v>6.25</v>
      </c>
      <c r="EK18" s="128" t="s">
        <v>1511</v>
      </c>
      <c r="EL18" s="93">
        <v>10.66585194</v>
      </c>
      <c r="EM18" s="511">
        <f t="shared" si="101"/>
        <v>13.709294357352578</v>
      </c>
      <c r="EN18" s="128"/>
      <c r="EO18" s="93"/>
      <c r="EP18" s="511"/>
      <c r="EQ18" s="128" t="s">
        <v>1512</v>
      </c>
      <c r="ER18" s="93">
        <v>0.27155667</v>
      </c>
      <c r="ES18" s="511">
        <f>ER18/ER$13*100</f>
        <v>5.8622239502183744</v>
      </c>
      <c r="ET18" s="128"/>
      <c r="EU18" s="93"/>
      <c r="EV18" s="511"/>
      <c r="EW18" s="128"/>
      <c r="EX18" s="93"/>
      <c r="EY18" s="511"/>
      <c r="EZ18" s="128" t="s">
        <v>1480</v>
      </c>
      <c r="FA18" s="93">
        <v>0.4</v>
      </c>
      <c r="FB18" s="511">
        <f>FA18/FA$13*100</f>
        <v>9.0909090909090917</v>
      </c>
      <c r="FC18" s="128" t="s">
        <v>1447</v>
      </c>
      <c r="FD18" s="93">
        <v>98.861801479999997</v>
      </c>
      <c r="FE18" s="511">
        <f t="shared" si="81"/>
        <v>32.960409628661957</v>
      </c>
      <c r="FF18" s="128" t="s">
        <v>1513</v>
      </c>
      <c r="FG18" s="93">
        <v>57.3</v>
      </c>
      <c r="FH18" s="511">
        <f t="shared" si="102"/>
        <v>3.8502889396586477</v>
      </c>
      <c r="FI18" s="128"/>
      <c r="FJ18" s="93"/>
      <c r="FK18" s="511"/>
      <c r="FL18" s="128" t="s">
        <v>1480</v>
      </c>
      <c r="FM18" s="93">
        <v>0.2</v>
      </c>
      <c r="FN18" s="511">
        <f t="shared" si="103"/>
        <v>6.25</v>
      </c>
      <c r="FO18" s="128"/>
      <c r="FP18" s="93"/>
      <c r="FQ18" s="511"/>
      <c r="FR18" s="128"/>
      <c r="FS18" s="93"/>
      <c r="FT18" s="511"/>
      <c r="FU18" s="128"/>
      <c r="FV18" s="93"/>
      <c r="FW18" s="511"/>
      <c r="FX18" s="128" t="s">
        <v>1363</v>
      </c>
      <c r="FY18" s="93">
        <v>3.6080000000000001</v>
      </c>
      <c r="FZ18" s="511">
        <f t="shared" si="104"/>
        <v>3.2767530356283316</v>
      </c>
      <c r="GA18" s="128" t="s">
        <v>1487</v>
      </c>
      <c r="GB18" s="93">
        <v>0.39300000000000002</v>
      </c>
      <c r="GC18" s="511">
        <f t="shared" si="82"/>
        <v>11.136299234910741</v>
      </c>
      <c r="GD18" s="128" t="s">
        <v>1514</v>
      </c>
      <c r="GE18" s="93">
        <v>2.4249999999999998</v>
      </c>
      <c r="GF18" s="511">
        <f t="shared" si="105"/>
        <v>10.968383916052286</v>
      </c>
      <c r="GG18" s="128" t="s">
        <v>1515</v>
      </c>
      <c r="GH18" s="93">
        <v>2.0539999999999998</v>
      </c>
      <c r="GI18" s="511">
        <f t="shared" si="106"/>
        <v>8.0149841963554049</v>
      </c>
      <c r="GJ18" s="128" t="s">
        <v>1515</v>
      </c>
      <c r="GK18" s="93">
        <v>0.83899999999999997</v>
      </c>
      <c r="GL18" s="511">
        <f t="shared" si="107"/>
        <v>7.9942829919009046</v>
      </c>
      <c r="GM18" s="128" t="s">
        <v>1511</v>
      </c>
      <c r="GN18" s="93">
        <v>0.36099999999999999</v>
      </c>
      <c r="GO18" s="511">
        <f t="shared" si="108"/>
        <v>4.864573507613529</v>
      </c>
      <c r="GP18" s="128" t="s">
        <v>1516</v>
      </c>
      <c r="GQ18" s="93">
        <v>15.614000000000001</v>
      </c>
      <c r="GR18" s="511">
        <f t="shared" si="109"/>
        <v>3.943536756924678</v>
      </c>
      <c r="GS18" s="128" t="s">
        <v>1517</v>
      </c>
      <c r="GT18" s="93">
        <v>3.5659999999999998</v>
      </c>
      <c r="GU18" s="511">
        <f t="shared" si="110"/>
        <v>2.8924614311438441</v>
      </c>
      <c r="GV18" s="128" t="s">
        <v>1338</v>
      </c>
      <c r="GW18" s="93">
        <v>6.0730000000000004</v>
      </c>
      <c r="GX18" s="511">
        <f t="shared" si="111"/>
        <v>4.1200814111261881</v>
      </c>
      <c r="GY18" s="128" t="s">
        <v>1518</v>
      </c>
      <c r="GZ18" s="93">
        <v>43.978999999999999</v>
      </c>
      <c r="HA18" s="511">
        <f>GZ18/GZ$13*100</f>
        <v>16.121747992067245</v>
      </c>
      <c r="HB18" s="128"/>
      <c r="HC18" s="93"/>
      <c r="HD18" s="511"/>
      <c r="HE18" s="128"/>
      <c r="HF18" s="93"/>
      <c r="HG18" s="511"/>
      <c r="HH18" s="128" t="s">
        <v>1519</v>
      </c>
      <c r="HI18" s="93">
        <v>1.6930000000000001</v>
      </c>
      <c r="HJ18" s="511">
        <f>HI18/HI$13*100</f>
        <v>9.3350242611380683</v>
      </c>
      <c r="HK18" s="128"/>
      <c r="HL18" s="93"/>
      <c r="HM18" s="511"/>
      <c r="HN18" s="128" t="s">
        <v>1520</v>
      </c>
      <c r="HO18" s="93">
        <v>15.9</v>
      </c>
      <c r="HP18" s="511">
        <f t="shared" si="112"/>
        <v>5.9595202398800593</v>
      </c>
      <c r="HQ18" s="128" t="s">
        <v>1521</v>
      </c>
      <c r="HR18" s="93">
        <v>143.30000000000001</v>
      </c>
      <c r="HS18" s="511">
        <f t="shared" si="83"/>
        <v>35.105168519507501</v>
      </c>
      <c r="HT18" s="128"/>
      <c r="HU18" s="93"/>
      <c r="HV18" s="511"/>
      <c r="HW18" s="128"/>
      <c r="HX18" s="93"/>
      <c r="HY18" s="511"/>
      <c r="HZ18" s="128" t="s">
        <v>1522</v>
      </c>
      <c r="IA18" s="93">
        <v>21.742999999999999</v>
      </c>
      <c r="IB18" s="511">
        <f t="shared" si="84"/>
        <v>10.975865831274536</v>
      </c>
      <c r="IC18" s="128"/>
      <c r="ID18" s="93"/>
      <c r="IE18" s="511"/>
    </row>
    <row r="19" spans="1:239" ht="12.75" customHeight="1">
      <c r="A19" s="128"/>
      <c r="B19" s="93"/>
      <c r="C19" s="128"/>
      <c r="D19" s="93"/>
      <c r="E19" s="511"/>
      <c r="F19" s="128"/>
      <c r="G19" s="93"/>
      <c r="H19" s="511"/>
      <c r="I19" s="128" t="s">
        <v>1359</v>
      </c>
      <c r="J19" s="93">
        <v>4.2990000000000004</v>
      </c>
      <c r="K19" s="511">
        <f t="shared" si="85"/>
        <v>4.9115150407293591</v>
      </c>
      <c r="L19" s="128" t="s">
        <v>1359</v>
      </c>
      <c r="M19" s="93">
        <v>5.1109999999999998</v>
      </c>
      <c r="N19" s="511">
        <f t="shared" si="86"/>
        <v>4.9197212382565834</v>
      </c>
      <c r="O19" s="128" t="s">
        <v>1466</v>
      </c>
      <c r="P19" s="93">
        <v>11.715999999999999</v>
      </c>
      <c r="Q19" s="511">
        <f t="shared" si="87"/>
        <v>8.386662658019441</v>
      </c>
      <c r="R19" s="128" t="s">
        <v>1523</v>
      </c>
      <c r="S19" s="93">
        <v>2.7850000000000001</v>
      </c>
      <c r="T19" s="511">
        <f t="shared" si="88"/>
        <v>10.558040791568732</v>
      </c>
      <c r="U19" s="128" t="s">
        <v>1524</v>
      </c>
      <c r="V19" s="93">
        <v>37.906999999999996</v>
      </c>
      <c r="W19" s="511">
        <f>V19/V$13*100</f>
        <v>20.546022179102209</v>
      </c>
      <c r="X19" s="128" t="s">
        <v>1363</v>
      </c>
      <c r="Y19" s="93">
        <v>54.043999999999997</v>
      </c>
      <c r="Z19" s="511">
        <f t="shared" si="89"/>
        <v>18.836240698464703</v>
      </c>
      <c r="AA19" s="128"/>
      <c r="AB19" s="93"/>
      <c r="AC19" s="511"/>
      <c r="AD19" s="128" t="s">
        <v>1525</v>
      </c>
      <c r="AE19" s="93">
        <v>7.2984145499999995</v>
      </c>
      <c r="AF19" s="511">
        <f t="shared" si="90"/>
        <v>2.0544473340846849</v>
      </c>
      <c r="AG19" s="128" t="s">
        <v>1435</v>
      </c>
      <c r="AH19" s="93">
        <v>68.029357540000007</v>
      </c>
      <c r="AI19" s="511">
        <f>AH19/AH$13*100</f>
        <v>21.380714550765141</v>
      </c>
      <c r="AJ19" s="128"/>
      <c r="AK19" s="93"/>
      <c r="AL19" s="511"/>
      <c r="AM19" s="128"/>
      <c r="AN19" s="93"/>
      <c r="AO19" s="511"/>
      <c r="AP19" s="128"/>
      <c r="AQ19" s="93"/>
      <c r="AR19" s="511"/>
      <c r="AS19" s="128"/>
      <c r="AT19" s="93"/>
      <c r="AU19" s="511"/>
      <c r="AV19" s="128"/>
      <c r="AW19" s="93"/>
      <c r="AX19" s="511"/>
      <c r="AY19" s="128"/>
      <c r="AZ19" s="93"/>
      <c r="BA19" s="511"/>
      <c r="BB19" s="128"/>
      <c r="BC19" s="93"/>
      <c r="BD19" s="511"/>
      <c r="BE19" s="128"/>
      <c r="BF19" s="93"/>
      <c r="BG19" s="511"/>
      <c r="BH19" s="128" t="s">
        <v>1127</v>
      </c>
      <c r="BI19" s="93">
        <v>16.010000000000002</v>
      </c>
      <c r="BJ19" s="511">
        <f>BI19/BI$13*100</f>
        <v>24.789805366737379</v>
      </c>
      <c r="BK19" s="128"/>
      <c r="BL19" s="93"/>
      <c r="BM19" s="511"/>
      <c r="BN19" s="128"/>
      <c r="BO19" s="93"/>
      <c r="BP19" s="511"/>
      <c r="BQ19" s="128"/>
      <c r="BR19" s="93"/>
      <c r="BS19" s="511"/>
      <c r="BT19" s="128"/>
      <c r="BU19" s="93"/>
      <c r="BV19" s="511"/>
      <c r="BW19" s="128"/>
      <c r="BX19" s="93"/>
      <c r="BY19" s="511"/>
      <c r="BZ19" s="128" t="s">
        <v>1526</v>
      </c>
      <c r="CA19" s="93">
        <v>0.2</v>
      </c>
      <c r="CB19" s="511">
        <f>CA19/CA$13*100</f>
        <v>10.526315789473685</v>
      </c>
      <c r="CC19" s="128" t="s">
        <v>1146</v>
      </c>
      <c r="CD19" s="93">
        <v>27.2</v>
      </c>
      <c r="CE19" s="511">
        <f t="shared" si="91"/>
        <v>8.2823300143113787</v>
      </c>
      <c r="CF19" s="128" t="s">
        <v>1146</v>
      </c>
      <c r="CG19" s="93">
        <v>19.3</v>
      </c>
      <c r="CH19" s="511">
        <f t="shared" si="80"/>
        <v>10.041571063626099</v>
      </c>
      <c r="CI19" s="128"/>
      <c r="CJ19" s="93"/>
      <c r="CK19" s="511"/>
      <c r="CL19" s="128" t="s">
        <v>1527</v>
      </c>
      <c r="CM19" s="93">
        <v>26</v>
      </c>
      <c r="CN19" s="511">
        <f t="shared" si="92"/>
        <v>5.6410022759274572</v>
      </c>
      <c r="CO19" s="128"/>
      <c r="CP19" s="93"/>
      <c r="CQ19" s="511"/>
      <c r="CR19" s="128"/>
      <c r="CS19" s="93"/>
      <c r="CT19" s="511"/>
      <c r="CU19" s="128"/>
      <c r="CV19" s="93"/>
      <c r="CW19" s="511"/>
      <c r="CX19" s="128" t="s">
        <v>1473</v>
      </c>
      <c r="CY19" s="93">
        <v>58.4</v>
      </c>
      <c r="CZ19" s="511">
        <f>CY19/CY$13*100</f>
        <v>12.101118939079983</v>
      </c>
      <c r="DA19" s="128"/>
      <c r="DB19" s="93"/>
      <c r="DC19" s="511"/>
      <c r="DD19" s="128" t="s">
        <v>1528</v>
      </c>
      <c r="DE19" s="93">
        <v>5.0830000000000002</v>
      </c>
      <c r="DF19" s="511">
        <f t="shared" si="93"/>
        <v>12.563646250432548</v>
      </c>
      <c r="DG19" s="128" t="s">
        <v>1529</v>
      </c>
      <c r="DH19" s="93">
        <v>12.067</v>
      </c>
      <c r="DI19" s="511">
        <f t="shared" si="94"/>
        <v>8.3159323809326917</v>
      </c>
      <c r="DJ19" s="128" t="s">
        <v>1530</v>
      </c>
      <c r="DK19" s="93">
        <v>37.375</v>
      </c>
      <c r="DL19" s="511">
        <f>DK19/DK$13*100</f>
        <v>25.276605529405398</v>
      </c>
      <c r="DM19" s="128" t="s">
        <v>1231</v>
      </c>
      <c r="DN19" s="93">
        <v>1.946</v>
      </c>
      <c r="DO19" s="511">
        <f t="shared" si="95"/>
        <v>11.793939393939395</v>
      </c>
      <c r="DP19" s="128" t="s">
        <v>1297</v>
      </c>
      <c r="DQ19" s="93">
        <v>0.85599999999999998</v>
      </c>
      <c r="DR19" s="511">
        <f t="shared" si="96"/>
        <v>7.235841081994927</v>
      </c>
      <c r="DS19" s="128" t="s">
        <v>1531</v>
      </c>
      <c r="DT19" s="93">
        <v>9.275089959999999</v>
      </c>
      <c r="DU19" s="511">
        <f t="shared" si="97"/>
        <v>7.0838965809940504</v>
      </c>
      <c r="DV19" s="128" t="s">
        <v>1532</v>
      </c>
      <c r="DW19" s="93">
        <v>14.93308242</v>
      </c>
      <c r="DX19" s="511">
        <f t="shared" si="98"/>
        <v>10.232805421281309</v>
      </c>
      <c r="DY19" s="128" t="s">
        <v>1229</v>
      </c>
      <c r="DZ19" s="93">
        <v>72.659239799999995</v>
      </c>
      <c r="EA19" s="511">
        <f t="shared" si="99"/>
        <v>8.6599652146953989</v>
      </c>
      <c r="EB19" s="128" t="s">
        <v>1313</v>
      </c>
      <c r="EC19" s="93">
        <v>69.1380944</v>
      </c>
      <c r="ED19" s="511">
        <f t="shared" si="100"/>
        <v>10.667827772082527</v>
      </c>
      <c r="EE19" s="128"/>
      <c r="EF19" s="93"/>
      <c r="EG19" s="511"/>
      <c r="EH19" s="121" t="s">
        <v>1533</v>
      </c>
      <c r="EI19" s="32">
        <v>0.4</v>
      </c>
      <c r="EJ19" s="511">
        <f>EI19/EI$13*100</f>
        <v>12.5</v>
      </c>
      <c r="EK19" s="128" t="s">
        <v>1534</v>
      </c>
      <c r="EL19" s="93">
        <v>7.8176178799999994</v>
      </c>
      <c r="EM19" s="511">
        <f t="shared" si="101"/>
        <v>10.048332312610615</v>
      </c>
      <c r="EN19" s="128"/>
      <c r="EO19" s="93"/>
      <c r="EP19" s="511"/>
      <c r="EQ19" s="128"/>
      <c r="ER19" s="93"/>
      <c r="ES19" s="511"/>
      <c r="ET19" s="128"/>
      <c r="EU19" s="93"/>
      <c r="EV19" s="511"/>
      <c r="EW19" s="128"/>
      <c r="EX19" s="93"/>
      <c r="EY19" s="511"/>
      <c r="EZ19" s="128"/>
      <c r="FA19" s="93"/>
      <c r="FB19" s="511"/>
      <c r="FC19" s="128" t="s">
        <v>1313</v>
      </c>
      <c r="FD19" s="93">
        <v>44.899526369999997</v>
      </c>
      <c r="FE19" s="511">
        <f t="shared" si="81"/>
        <v>14.96944986975074</v>
      </c>
      <c r="FF19" s="128" t="s">
        <v>1535</v>
      </c>
      <c r="FG19" s="93">
        <v>0</v>
      </c>
      <c r="FH19" s="511">
        <f t="shared" si="102"/>
        <v>0</v>
      </c>
      <c r="FI19" s="128"/>
      <c r="FJ19" s="93"/>
      <c r="FK19" s="511"/>
      <c r="FL19" s="128" t="s">
        <v>1536</v>
      </c>
      <c r="FM19" s="93">
        <v>0</v>
      </c>
      <c r="FN19" s="511">
        <f t="shared" si="103"/>
        <v>0</v>
      </c>
      <c r="FO19" s="128"/>
      <c r="FP19" s="93"/>
      <c r="FQ19" s="511"/>
      <c r="FR19" s="128"/>
      <c r="FS19" s="93"/>
      <c r="FT19" s="511"/>
      <c r="FU19" s="128"/>
      <c r="FV19" s="93"/>
      <c r="FW19" s="511"/>
      <c r="FX19" s="128" t="s">
        <v>1229</v>
      </c>
      <c r="FY19" s="93">
        <v>4.2569999999999997</v>
      </c>
      <c r="FZ19" s="511">
        <f t="shared" si="104"/>
        <v>3.8661689780126962</v>
      </c>
      <c r="GA19" s="128" t="s">
        <v>1514</v>
      </c>
      <c r="GB19" s="93">
        <v>0.63500000000000001</v>
      </c>
      <c r="GC19" s="511">
        <f t="shared" si="82"/>
        <v>17.993765939359594</v>
      </c>
      <c r="GD19" s="128" t="s">
        <v>1515</v>
      </c>
      <c r="GE19" s="93">
        <v>2.65</v>
      </c>
      <c r="GF19" s="511">
        <f t="shared" si="105"/>
        <v>11.986069021665385</v>
      </c>
      <c r="GG19" s="128" t="s">
        <v>1236</v>
      </c>
      <c r="GH19" s="93">
        <v>2.3109999999999999</v>
      </c>
      <c r="GI19" s="511">
        <f t="shared" si="106"/>
        <v>9.0178327545167214</v>
      </c>
      <c r="GJ19" s="128" t="s">
        <v>1236</v>
      </c>
      <c r="GK19" s="93">
        <v>0.94299999999999995</v>
      </c>
      <c r="GL19" s="511">
        <f t="shared" si="107"/>
        <v>8.9852310624106693</v>
      </c>
      <c r="GM19" s="128" t="s">
        <v>1537</v>
      </c>
      <c r="GN19" s="93">
        <v>0.36399999999999999</v>
      </c>
      <c r="GO19" s="511">
        <f t="shared" si="108"/>
        <v>4.9049993262363563</v>
      </c>
      <c r="GP19" s="128" t="s">
        <v>1338</v>
      </c>
      <c r="GQ19" s="93">
        <v>16.43</v>
      </c>
      <c r="GR19" s="511">
        <f t="shared" si="109"/>
        <v>4.1496291095345503</v>
      </c>
      <c r="GS19" s="128" t="s">
        <v>1489</v>
      </c>
      <c r="GT19" s="93">
        <v>3.9340000000000002</v>
      </c>
      <c r="GU19" s="511">
        <f t="shared" si="110"/>
        <v>3.1909543662702982</v>
      </c>
      <c r="GV19" s="128" t="s">
        <v>1489</v>
      </c>
      <c r="GW19" s="93">
        <v>6.0819999999999999</v>
      </c>
      <c r="GX19" s="511">
        <f t="shared" si="111"/>
        <v>4.1261872455902306</v>
      </c>
      <c r="GY19" s="128" t="s">
        <v>1538</v>
      </c>
      <c r="GZ19" s="93">
        <v>19.321999999999999</v>
      </c>
      <c r="HA19" s="511">
        <f>GZ19/GZ$13*100</f>
        <v>7.0830263239892517</v>
      </c>
      <c r="HB19" s="128"/>
      <c r="HC19" s="93"/>
      <c r="HD19" s="511"/>
      <c r="HE19" s="128"/>
      <c r="HF19" s="93"/>
      <c r="HG19" s="511"/>
      <c r="HH19" s="128" t="s">
        <v>1539</v>
      </c>
      <c r="HI19" s="93">
        <v>2.74</v>
      </c>
      <c r="HJ19" s="511">
        <f>HI19/HI$13*100</f>
        <v>15.108072342302602</v>
      </c>
      <c r="HK19" s="128"/>
      <c r="HL19" s="93"/>
      <c r="HM19" s="511"/>
      <c r="HN19" s="128"/>
      <c r="HO19" s="93"/>
      <c r="HP19" s="511"/>
      <c r="HQ19" s="128" t="s">
        <v>1540</v>
      </c>
      <c r="HR19" s="93">
        <v>18.399999999999999</v>
      </c>
      <c r="HS19" s="511">
        <f t="shared" si="83"/>
        <v>4.5075722313952404</v>
      </c>
      <c r="HT19" s="128"/>
      <c r="HU19" s="93"/>
      <c r="HV19" s="511"/>
      <c r="HW19" s="128"/>
      <c r="HX19" s="93"/>
      <c r="HY19" s="511"/>
      <c r="HZ19" s="128" t="s">
        <v>1520</v>
      </c>
      <c r="IA19" s="93">
        <v>13.852</v>
      </c>
      <c r="IB19" s="511">
        <f t="shared" si="84"/>
        <v>6.9924892376771783</v>
      </c>
      <c r="IC19" s="128"/>
      <c r="ID19" s="93"/>
      <c r="IE19" s="511"/>
    </row>
    <row r="20" spans="1:239" ht="12.75" customHeight="1">
      <c r="A20" s="128"/>
      <c r="B20" s="93"/>
      <c r="C20" s="128"/>
      <c r="D20" s="93"/>
      <c r="E20" s="511"/>
      <c r="F20" s="128"/>
      <c r="G20" s="93"/>
      <c r="H20" s="511"/>
      <c r="I20" s="128" t="s">
        <v>1541</v>
      </c>
      <c r="J20" s="93">
        <v>4.3079999999999998</v>
      </c>
      <c r="K20" s="511">
        <f t="shared" si="85"/>
        <v>4.9217973471649401</v>
      </c>
      <c r="L20" s="128" t="s">
        <v>1541</v>
      </c>
      <c r="M20" s="93">
        <v>5.1210000000000004</v>
      </c>
      <c r="N20" s="511">
        <f t="shared" si="86"/>
        <v>4.9293469890651478</v>
      </c>
      <c r="O20" s="128" t="s">
        <v>1523</v>
      </c>
      <c r="P20" s="93">
        <v>14.42</v>
      </c>
      <c r="Q20" s="511">
        <f t="shared" si="87"/>
        <v>10.322266603673638</v>
      </c>
      <c r="R20" s="128" t="s">
        <v>1542</v>
      </c>
      <c r="S20" s="93">
        <v>3.0920000000000001</v>
      </c>
      <c r="T20" s="511">
        <f t="shared" si="88"/>
        <v>11.721889453332322</v>
      </c>
      <c r="U20" s="128"/>
      <c r="V20" s="93"/>
      <c r="W20" s="511"/>
      <c r="X20" s="128" t="s">
        <v>1303</v>
      </c>
      <c r="Y20" s="93">
        <v>64.593000000000004</v>
      </c>
      <c r="Z20" s="511">
        <f t="shared" si="89"/>
        <v>22.512939372287963</v>
      </c>
      <c r="AA20" s="128"/>
      <c r="AB20" s="93"/>
      <c r="AC20" s="511"/>
      <c r="AD20" s="128" t="s">
        <v>1543</v>
      </c>
      <c r="AE20" s="93">
        <v>7.7751811900000005</v>
      </c>
      <c r="AF20" s="511">
        <f t="shared" si="90"/>
        <v>2.188653461431687</v>
      </c>
      <c r="AG20" s="128" t="s">
        <v>1544</v>
      </c>
      <c r="AH20" s="93">
        <v>190.33316772999999</v>
      </c>
      <c r="AI20" s="511">
        <f>AH20/AH$13*100</f>
        <v>59.819161549265928</v>
      </c>
      <c r="AJ20" s="128"/>
      <c r="AK20" s="93"/>
      <c r="AL20" s="511"/>
      <c r="AM20" s="128"/>
      <c r="AN20" s="93"/>
      <c r="AO20" s="511"/>
      <c r="AP20" s="128"/>
      <c r="AQ20" s="93"/>
      <c r="AR20" s="511"/>
      <c r="AS20" s="128"/>
      <c r="AT20" s="93"/>
      <c r="AU20" s="511"/>
      <c r="AV20" s="128"/>
      <c r="AW20" s="93"/>
      <c r="AX20" s="511"/>
      <c r="AY20" s="128"/>
      <c r="AZ20" s="93"/>
      <c r="BA20" s="511"/>
      <c r="BB20" s="128"/>
      <c r="BC20" s="93"/>
      <c r="BD20" s="511"/>
      <c r="BE20" s="128"/>
      <c r="BF20" s="93"/>
      <c r="BG20" s="511"/>
      <c r="BH20" s="128" t="s">
        <v>1545</v>
      </c>
      <c r="BI20" s="93">
        <v>19.277000000000001</v>
      </c>
      <c r="BJ20" s="511">
        <f>BI20/BI$13*100</f>
        <v>29.848412120836755</v>
      </c>
      <c r="BK20" s="128"/>
      <c r="BL20" s="93"/>
      <c r="BM20" s="511"/>
      <c r="BN20" s="128"/>
      <c r="BO20" s="93"/>
      <c r="BP20" s="511"/>
      <c r="BQ20" s="128"/>
      <c r="BR20" s="93"/>
      <c r="BS20" s="511"/>
      <c r="BT20" s="128"/>
      <c r="BU20" s="93"/>
      <c r="BV20" s="511"/>
      <c r="BW20" s="128"/>
      <c r="BX20" s="93"/>
      <c r="BY20" s="511"/>
      <c r="BZ20" s="128"/>
      <c r="CA20" s="93"/>
      <c r="CB20" s="511"/>
      <c r="CC20" s="128" t="s">
        <v>1147</v>
      </c>
      <c r="CD20" s="93">
        <v>26.2</v>
      </c>
      <c r="CE20" s="511">
        <f t="shared" si="91"/>
        <v>7.9778325873146354</v>
      </c>
      <c r="CF20" s="128" t="s">
        <v>1546</v>
      </c>
      <c r="CG20" s="93">
        <v>11.4</v>
      </c>
      <c r="CH20" s="511">
        <f t="shared" si="80"/>
        <v>5.9312906800693019</v>
      </c>
      <c r="CI20" s="128"/>
      <c r="CJ20" s="93"/>
      <c r="CK20" s="511"/>
      <c r="CL20" s="128" t="s">
        <v>1547</v>
      </c>
      <c r="CM20" s="93">
        <v>21.9</v>
      </c>
      <c r="CN20" s="511">
        <f t="shared" si="92"/>
        <v>4.7514596093388963</v>
      </c>
      <c r="CO20" s="128"/>
      <c r="CP20" s="93"/>
      <c r="CQ20" s="511"/>
      <c r="CR20" s="128"/>
      <c r="CS20" s="93"/>
      <c r="CT20" s="511"/>
      <c r="CU20" s="128"/>
      <c r="CV20" s="93"/>
      <c r="CW20" s="511"/>
      <c r="CX20" s="128"/>
      <c r="CY20" s="93"/>
      <c r="CZ20" s="511"/>
      <c r="DA20" s="128"/>
      <c r="DB20" s="93"/>
      <c r="DC20" s="511"/>
      <c r="DD20" s="128" t="s">
        <v>1127</v>
      </c>
      <c r="DE20" s="93">
        <v>5.3940000000000001</v>
      </c>
      <c r="DF20" s="511">
        <f t="shared" si="93"/>
        <v>13.332344653714964</v>
      </c>
      <c r="DG20" s="128" t="s">
        <v>1548</v>
      </c>
      <c r="DH20" s="93">
        <v>12.728</v>
      </c>
      <c r="DI20" s="511">
        <f t="shared" si="94"/>
        <v>8.7714583031831683</v>
      </c>
      <c r="DJ20" s="128" t="s">
        <v>1549</v>
      </c>
      <c r="DK20" s="93">
        <v>51.841999999999999</v>
      </c>
      <c r="DL20" s="511">
        <f>DK20/DK$13*100</f>
        <v>35.060596223556779</v>
      </c>
      <c r="DM20" s="128" t="s">
        <v>1365</v>
      </c>
      <c r="DN20" s="93">
        <v>2.0089999999999999</v>
      </c>
      <c r="DO20" s="511">
        <f t="shared" si="95"/>
        <v>12.175757575757574</v>
      </c>
      <c r="DP20" s="128" t="s">
        <v>1230</v>
      </c>
      <c r="DQ20" s="93">
        <v>0.9</v>
      </c>
      <c r="DR20" s="511">
        <f t="shared" si="96"/>
        <v>7.6077768385460693</v>
      </c>
      <c r="DS20" s="128" t="s">
        <v>1532</v>
      </c>
      <c r="DT20" s="93">
        <v>20.843511960000001</v>
      </c>
      <c r="DU20" s="511">
        <f t="shared" si="97"/>
        <v>15.919337035665002</v>
      </c>
      <c r="DV20" s="128" t="s">
        <v>1550</v>
      </c>
      <c r="DW20" s="93">
        <v>13.976986</v>
      </c>
      <c r="DX20" s="511">
        <f t="shared" si="98"/>
        <v>9.5776460673932959</v>
      </c>
      <c r="DY20" s="128" t="s">
        <v>1551</v>
      </c>
      <c r="DZ20" s="93">
        <v>16.736707370000001</v>
      </c>
      <c r="EA20" s="511">
        <f t="shared" si="99"/>
        <v>1.9947814487419966</v>
      </c>
      <c r="EB20" s="128" t="s">
        <v>1550</v>
      </c>
      <c r="EC20" s="93">
        <v>70.626926490000002</v>
      </c>
      <c r="ED20" s="511">
        <f t="shared" si="100"/>
        <v>10.897550683243203</v>
      </c>
      <c r="EE20" s="128"/>
      <c r="EF20" s="93"/>
      <c r="EG20" s="511"/>
      <c r="EH20" s="128"/>
      <c r="EI20" s="93"/>
      <c r="EJ20" s="511"/>
      <c r="EK20" s="128" t="s">
        <v>1552</v>
      </c>
      <c r="EL20" s="93">
        <v>14.972986300000001</v>
      </c>
      <c r="EM20" s="511">
        <f t="shared" si="101"/>
        <v>19.245445909997088</v>
      </c>
      <c r="EN20" s="128"/>
      <c r="EO20" s="93"/>
      <c r="EP20" s="511"/>
      <c r="EQ20" s="128"/>
      <c r="ER20" s="93"/>
      <c r="ES20" s="511"/>
      <c r="ET20" s="128"/>
      <c r="EU20" s="93"/>
      <c r="EV20" s="511"/>
      <c r="EW20" s="128"/>
      <c r="EX20" s="93"/>
      <c r="EY20" s="511"/>
      <c r="EZ20" s="128"/>
      <c r="FA20" s="93"/>
      <c r="FB20" s="511"/>
      <c r="FC20" s="128" t="s">
        <v>1550</v>
      </c>
      <c r="FD20" s="93">
        <v>44.316581200000002</v>
      </c>
      <c r="FE20" s="511">
        <f t="shared" si="81"/>
        <v>14.775096628088063</v>
      </c>
      <c r="FF20" s="128" t="s">
        <v>1553</v>
      </c>
      <c r="FG20" s="93">
        <v>68</v>
      </c>
      <c r="FH20" s="511">
        <f t="shared" si="102"/>
        <v>4.569278322806074</v>
      </c>
      <c r="FI20" s="128"/>
      <c r="FJ20" s="93"/>
      <c r="FK20" s="511"/>
      <c r="FL20" s="128" t="s">
        <v>1510</v>
      </c>
      <c r="FM20" s="93">
        <v>0.3</v>
      </c>
      <c r="FN20" s="511">
        <f t="shared" si="103"/>
        <v>9.3749999999999982</v>
      </c>
      <c r="FO20" s="128"/>
      <c r="FP20" s="93"/>
      <c r="FQ20" s="511"/>
      <c r="FR20" s="128"/>
      <c r="FS20" s="93"/>
      <c r="FT20" s="511"/>
      <c r="FU20" s="128"/>
      <c r="FV20" s="93"/>
      <c r="FW20" s="511"/>
      <c r="FX20" s="128" t="s">
        <v>1516</v>
      </c>
      <c r="FY20" s="93">
        <v>4.3849999999999998</v>
      </c>
      <c r="FZ20" s="511">
        <f t="shared" si="104"/>
        <v>3.9824174227356526</v>
      </c>
      <c r="GA20" s="128" t="s">
        <v>1515</v>
      </c>
      <c r="GB20" s="93">
        <v>0.70499999999999996</v>
      </c>
      <c r="GC20" s="511">
        <f t="shared" si="82"/>
        <v>19.977330688580334</v>
      </c>
      <c r="GD20" s="128" t="s">
        <v>1486</v>
      </c>
      <c r="GE20" s="93">
        <v>3.2970000000000002</v>
      </c>
      <c r="GF20" s="511">
        <f t="shared" si="105"/>
        <v>14.912479080917276</v>
      </c>
      <c r="GG20" s="128" t="s">
        <v>1554</v>
      </c>
      <c r="GH20" s="93">
        <v>2.5590000000000002</v>
      </c>
      <c r="GI20" s="511">
        <f t="shared" si="106"/>
        <v>9.9855621024700518</v>
      </c>
      <c r="GJ20" s="128" t="s">
        <v>1486</v>
      </c>
      <c r="GK20" s="93">
        <v>1.5680000000000001</v>
      </c>
      <c r="GL20" s="511">
        <f t="shared" si="107"/>
        <v>14.940447832301096</v>
      </c>
      <c r="GM20" s="128" t="s">
        <v>1555</v>
      </c>
      <c r="GN20" s="93">
        <v>0.371</v>
      </c>
      <c r="GO20" s="511">
        <f t="shared" si="108"/>
        <v>4.9993262363562856</v>
      </c>
      <c r="GP20" s="128" t="s">
        <v>1490</v>
      </c>
      <c r="GQ20" s="93">
        <v>16.707000000000001</v>
      </c>
      <c r="GR20" s="511">
        <f t="shared" si="109"/>
        <v>4.2195893811925584</v>
      </c>
      <c r="GS20" s="128" t="s">
        <v>1375</v>
      </c>
      <c r="GT20" s="93">
        <v>6.4850000000000003</v>
      </c>
      <c r="GU20" s="511">
        <f t="shared" si="110"/>
        <v>5.2601268594974293</v>
      </c>
      <c r="GV20" s="128" t="s">
        <v>1556</v>
      </c>
      <c r="GW20" s="93">
        <v>6.09</v>
      </c>
      <c r="GX20" s="511">
        <f t="shared" si="111"/>
        <v>4.1316146540027132</v>
      </c>
      <c r="GY20" s="128"/>
      <c r="GZ20" s="93"/>
      <c r="HA20" s="511"/>
      <c r="HB20" s="128"/>
      <c r="HC20" s="93"/>
      <c r="HD20" s="511"/>
      <c r="HE20" s="128"/>
      <c r="HF20" s="93"/>
      <c r="HG20" s="511"/>
      <c r="HH20" s="128" t="s">
        <v>1557</v>
      </c>
      <c r="HI20" s="93">
        <v>3.363</v>
      </c>
      <c r="HJ20" s="511">
        <f>HI20/HI$13*100</f>
        <v>18.543228936921039</v>
      </c>
      <c r="HK20" s="128"/>
      <c r="HL20" s="93"/>
      <c r="HM20" s="511"/>
      <c r="HN20" s="128"/>
      <c r="HO20" s="93"/>
      <c r="HP20" s="511"/>
      <c r="HQ20" s="128" t="s">
        <v>1558</v>
      </c>
      <c r="HR20" s="93">
        <v>26.4</v>
      </c>
      <c r="HS20" s="511">
        <f t="shared" si="83"/>
        <v>6.4673862450453452</v>
      </c>
      <c r="HT20" s="128"/>
      <c r="HU20" s="93"/>
      <c r="HV20" s="511"/>
      <c r="HW20" s="128"/>
      <c r="HX20" s="93"/>
      <c r="HY20" s="511"/>
      <c r="HZ20" s="128" t="s">
        <v>1559</v>
      </c>
      <c r="IA20" s="93">
        <v>39.792000000000002</v>
      </c>
      <c r="IB20" s="511">
        <f t="shared" si="84"/>
        <v>20.08700055917198</v>
      </c>
      <c r="IC20" s="128"/>
      <c r="ID20" s="93"/>
      <c r="IE20" s="511"/>
    </row>
    <row r="21" spans="1:239" ht="12.75" customHeight="1">
      <c r="A21" s="128"/>
      <c r="B21" s="93"/>
      <c r="C21" s="128"/>
      <c r="D21" s="93"/>
      <c r="E21" s="511"/>
      <c r="F21" s="128"/>
      <c r="G21" s="93"/>
      <c r="H21" s="511"/>
      <c r="I21" s="128" t="s">
        <v>1560</v>
      </c>
      <c r="J21" s="93">
        <v>4.3550000000000004</v>
      </c>
      <c r="K21" s="511">
        <f t="shared" si="85"/>
        <v>4.9754938363285319</v>
      </c>
      <c r="L21" s="128" t="s">
        <v>1560</v>
      </c>
      <c r="M21" s="93">
        <v>5.1829999999999998</v>
      </c>
      <c r="N21" s="511">
        <f t="shared" si="86"/>
        <v>4.9890266440782378</v>
      </c>
      <c r="O21" s="128" t="s">
        <v>1542</v>
      </c>
      <c r="P21" s="93">
        <v>16.041</v>
      </c>
      <c r="Q21" s="511">
        <f t="shared" si="87"/>
        <v>11.482626809259974</v>
      </c>
      <c r="R21" s="128" t="s">
        <v>1313</v>
      </c>
      <c r="S21" s="93">
        <v>4.335</v>
      </c>
      <c r="T21" s="511">
        <f t="shared" si="88"/>
        <v>16.434149670179696</v>
      </c>
      <c r="U21" s="128"/>
      <c r="V21" s="93"/>
      <c r="W21" s="511"/>
      <c r="X21" s="128" t="s">
        <v>1142</v>
      </c>
      <c r="Y21" s="93">
        <v>65.647999999999996</v>
      </c>
      <c r="Z21" s="511">
        <f t="shared" si="89"/>
        <v>22.880644093198335</v>
      </c>
      <c r="AA21" s="128"/>
      <c r="AB21" s="93"/>
      <c r="AC21" s="511"/>
      <c r="AD21" s="128" t="s">
        <v>1561</v>
      </c>
      <c r="AE21" s="93">
        <v>12.946119380000001</v>
      </c>
      <c r="AF21" s="511">
        <f t="shared" si="90"/>
        <v>3.6442326295350105</v>
      </c>
      <c r="AG21" s="128"/>
      <c r="AH21" s="93"/>
      <c r="AI21" s="511"/>
      <c r="AJ21" s="128"/>
      <c r="AK21" s="93"/>
      <c r="AL21" s="511"/>
      <c r="AM21" s="128"/>
      <c r="AN21" s="93"/>
      <c r="AO21" s="511"/>
      <c r="AP21" s="128"/>
      <c r="AQ21" s="93"/>
      <c r="AR21" s="511"/>
      <c r="AS21" s="128"/>
      <c r="AT21" s="93"/>
      <c r="AU21" s="511"/>
      <c r="AV21" s="128"/>
      <c r="AW21" s="93"/>
      <c r="AX21" s="511"/>
      <c r="AY21" s="128"/>
      <c r="AZ21" s="93"/>
      <c r="BA21" s="511"/>
      <c r="BB21" s="128"/>
      <c r="BC21" s="93"/>
      <c r="BD21" s="511"/>
      <c r="BE21" s="128"/>
      <c r="BF21" s="93"/>
      <c r="BG21" s="511"/>
      <c r="BH21" s="128"/>
      <c r="BI21" s="93"/>
      <c r="BJ21" s="511"/>
      <c r="BK21" s="128"/>
      <c r="BL21" s="93"/>
      <c r="BM21" s="511"/>
      <c r="BN21" s="128"/>
      <c r="BO21" s="93"/>
      <c r="BP21" s="511"/>
      <c r="BQ21" s="128"/>
      <c r="BR21" s="93"/>
      <c r="BS21" s="511"/>
      <c r="BT21" s="128"/>
      <c r="BU21" s="93"/>
      <c r="BV21" s="511"/>
      <c r="BW21" s="128"/>
      <c r="BX21" s="93"/>
      <c r="BY21" s="511"/>
      <c r="BZ21" s="128"/>
      <c r="CA21" s="93"/>
      <c r="CB21" s="511"/>
      <c r="CC21" s="128" t="s">
        <v>1527</v>
      </c>
      <c r="CD21" s="93">
        <v>16.7</v>
      </c>
      <c r="CE21" s="511">
        <f t="shared" si="91"/>
        <v>5.0851070308455881</v>
      </c>
      <c r="CF21" s="128" t="s">
        <v>1547</v>
      </c>
      <c r="CG21" s="93">
        <v>11.4</v>
      </c>
      <c r="CH21" s="511">
        <f t="shared" si="80"/>
        <v>5.9312906800693019</v>
      </c>
      <c r="CI21" s="128"/>
      <c r="CJ21" s="93"/>
      <c r="CK21" s="511"/>
      <c r="CL21" s="128" t="s">
        <v>1562</v>
      </c>
      <c r="CM21" s="93">
        <v>20.5</v>
      </c>
      <c r="CN21" s="511">
        <f t="shared" si="92"/>
        <v>4.4477133329428025</v>
      </c>
      <c r="CO21" s="128"/>
      <c r="CP21" s="93"/>
      <c r="CQ21" s="511"/>
      <c r="CR21" s="128"/>
      <c r="CS21" s="93"/>
      <c r="CT21" s="511"/>
      <c r="CU21" s="128"/>
      <c r="CV21" s="93"/>
      <c r="CW21" s="511"/>
      <c r="CX21" s="128"/>
      <c r="CY21" s="93"/>
      <c r="CZ21" s="511"/>
      <c r="DA21" s="128"/>
      <c r="DB21" s="93"/>
      <c r="DC21" s="511"/>
      <c r="DD21" s="128" t="s">
        <v>1563</v>
      </c>
      <c r="DE21" s="93">
        <v>5.4050000000000002</v>
      </c>
      <c r="DF21" s="511">
        <f t="shared" si="93"/>
        <v>13.359533343220132</v>
      </c>
      <c r="DG21" s="128" t="s">
        <v>1356</v>
      </c>
      <c r="DH21" s="93">
        <v>13.355</v>
      </c>
      <c r="DI21" s="511">
        <f t="shared" si="94"/>
        <v>9.2035532400228792</v>
      </c>
      <c r="DJ21" s="128"/>
      <c r="DK21" s="93"/>
      <c r="DL21" s="511"/>
      <c r="DM21" s="128" t="s">
        <v>1230</v>
      </c>
      <c r="DN21" s="93">
        <v>2.419</v>
      </c>
      <c r="DO21" s="511">
        <f t="shared" si="95"/>
        <v>14.66060606060606</v>
      </c>
      <c r="DP21" s="128" t="s">
        <v>1204</v>
      </c>
      <c r="DQ21" s="93">
        <v>1.3759999999999999</v>
      </c>
      <c r="DR21" s="511">
        <f t="shared" si="96"/>
        <v>11.631445477599323</v>
      </c>
      <c r="DS21" s="128" t="s">
        <v>1550</v>
      </c>
      <c r="DT21" s="93">
        <v>21.252397300000002</v>
      </c>
      <c r="DU21" s="511">
        <f t="shared" si="97"/>
        <v>16.231625269475792</v>
      </c>
      <c r="DV21" s="128" t="s">
        <v>1551</v>
      </c>
      <c r="DW21" s="93">
        <v>8.8610964299999999</v>
      </c>
      <c r="DX21" s="511">
        <f t="shared" si="98"/>
        <v>6.0720133350339101</v>
      </c>
      <c r="DY21" s="128" t="s">
        <v>1456</v>
      </c>
      <c r="DZ21" s="93">
        <v>54.289093059999999</v>
      </c>
      <c r="EA21" s="511">
        <f t="shared" si="99"/>
        <v>6.4705006373733278</v>
      </c>
      <c r="EB21" s="128" t="s">
        <v>1551</v>
      </c>
      <c r="EC21" s="93">
        <v>34.344767109999999</v>
      </c>
      <c r="ED21" s="511">
        <f t="shared" si="100"/>
        <v>5.2993080526929379</v>
      </c>
      <c r="EE21" s="128"/>
      <c r="EF21" s="93"/>
      <c r="EG21" s="511"/>
      <c r="EH21" s="128"/>
      <c r="EI21" s="93"/>
      <c r="EJ21" s="511"/>
      <c r="EK21" s="128" t="s">
        <v>1362</v>
      </c>
      <c r="EL21" s="93">
        <v>22.648674609999997</v>
      </c>
      <c r="EM21" s="511">
        <f t="shared" si="101"/>
        <v>29.111349827380746</v>
      </c>
      <c r="EN21" s="128"/>
      <c r="EO21" s="93"/>
      <c r="EP21" s="511"/>
      <c r="EQ21" s="128"/>
      <c r="ER21" s="93"/>
      <c r="ES21" s="511"/>
      <c r="ET21" s="128"/>
      <c r="EU21" s="93"/>
      <c r="EV21" s="511"/>
      <c r="EW21" s="128"/>
      <c r="EX21" s="93"/>
      <c r="EY21" s="511"/>
      <c r="EZ21" s="128"/>
      <c r="FA21" s="93"/>
      <c r="FB21" s="511"/>
      <c r="FC21" s="128" t="s">
        <v>1551</v>
      </c>
      <c r="FD21" s="93">
        <v>19.9981683</v>
      </c>
      <c r="FE21" s="511">
        <f t="shared" si="81"/>
        <v>6.6673660516318787</v>
      </c>
      <c r="FF21" s="128" t="s">
        <v>1564</v>
      </c>
      <c r="FG21" s="93">
        <v>451.1</v>
      </c>
      <c r="FH21" s="511">
        <f t="shared" si="102"/>
        <v>30.311786050262064</v>
      </c>
      <c r="FI21" s="128"/>
      <c r="FJ21" s="93"/>
      <c r="FK21" s="511"/>
      <c r="FL21" s="128" t="s">
        <v>1452</v>
      </c>
      <c r="FM21" s="93">
        <v>0</v>
      </c>
      <c r="FN21" s="511">
        <f t="shared" si="103"/>
        <v>0</v>
      </c>
      <c r="FO21" s="128"/>
      <c r="FP21" s="93"/>
      <c r="FQ21" s="511"/>
      <c r="FR21" s="128"/>
      <c r="FS21" s="93"/>
      <c r="FT21" s="511"/>
      <c r="FU21" s="128"/>
      <c r="FV21" s="93"/>
      <c r="FW21" s="511"/>
      <c r="FX21" s="128" t="s">
        <v>1331</v>
      </c>
      <c r="FY21" s="93">
        <v>6.681</v>
      </c>
      <c r="FZ21" s="511">
        <f t="shared" si="104"/>
        <v>6.0676238999536816</v>
      </c>
      <c r="GA21" s="128" t="s">
        <v>1236</v>
      </c>
      <c r="GB21" s="93">
        <v>1.3029999999999999</v>
      </c>
      <c r="GC21" s="511">
        <f t="shared" si="82"/>
        <v>36.922640974780393</v>
      </c>
      <c r="GD21" s="128" t="s">
        <v>1236</v>
      </c>
      <c r="GE21" s="93">
        <v>4.8550000000000004</v>
      </c>
      <c r="GF21" s="511">
        <f t="shared" si="105"/>
        <v>21.959383056673758</v>
      </c>
      <c r="GG21" s="128" t="s">
        <v>1565</v>
      </c>
      <c r="GH21" s="93">
        <v>3.0760000000000001</v>
      </c>
      <c r="GI21" s="511">
        <f t="shared" si="106"/>
        <v>12.002965622195342</v>
      </c>
      <c r="GJ21" s="128" t="s">
        <v>1566</v>
      </c>
      <c r="GK21" s="93">
        <v>2.8330000000000002</v>
      </c>
      <c r="GL21" s="511">
        <f t="shared" si="107"/>
        <v>26.993806574559315</v>
      </c>
      <c r="GM21" s="128" t="s">
        <v>1467</v>
      </c>
      <c r="GN21" s="93">
        <v>0.372</v>
      </c>
      <c r="GO21" s="511">
        <f t="shared" si="108"/>
        <v>5.0128015092305622</v>
      </c>
      <c r="GP21" s="128" t="s">
        <v>1375</v>
      </c>
      <c r="GQ21" s="93">
        <v>20.166</v>
      </c>
      <c r="GR21" s="511">
        <f t="shared" si="109"/>
        <v>5.0932088023660214</v>
      </c>
      <c r="GS21" s="128" t="s">
        <v>1567</v>
      </c>
      <c r="GT21" s="93">
        <v>6.7590000000000003</v>
      </c>
      <c r="GU21" s="511">
        <f t="shared" si="110"/>
        <v>5.4823743166296257</v>
      </c>
      <c r="GV21" s="128" t="s">
        <v>1308</v>
      </c>
      <c r="GW21" s="93">
        <v>6.1059999999999999</v>
      </c>
      <c r="GX21" s="511">
        <f t="shared" si="111"/>
        <v>4.1424694708276792</v>
      </c>
      <c r="GY21" s="128"/>
      <c r="GZ21" s="93"/>
      <c r="HA21" s="511"/>
      <c r="HB21" s="128"/>
      <c r="HC21" s="93"/>
      <c r="HD21" s="511"/>
      <c r="HE21" s="128"/>
      <c r="HF21" s="93"/>
      <c r="HG21" s="511"/>
      <c r="HH21" s="128"/>
      <c r="HI21" s="93"/>
      <c r="HJ21" s="511"/>
      <c r="HK21" s="128"/>
      <c r="HL21" s="93"/>
      <c r="HM21" s="511"/>
      <c r="HN21" s="128" t="s">
        <v>1568</v>
      </c>
      <c r="HO21" s="93">
        <v>11.3</v>
      </c>
      <c r="HP21" s="511">
        <f t="shared" si="112"/>
        <v>4.235382308845578</v>
      </c>
      <c r="HQ21" s="128" t="s">
        <v>1569</v>
      </c>
      <c r="HR21" s="93">
        <v>37.9</v>
      </c>
      <c r="HS21" s="511">
        <f t="shared" si="83"/>
        <v>9.2846188896673709</v>
      </c>
      <c r="HT21" s="128"/>
      <c r="HU21" s="93"/>
      <c r="HV21" s="511"/>
      <c r="HW21" s="128"/>
      <c r="HX21" s="93"/>
      <c r="HY21" s="511"/>
      <c r="HZ21" s="128" t="s">
        <v>1570</v>
      </c>
      <c r="IA21" s="93">
        <v>64.936999999999998</v>
      </c>
      <c r="IB21" s="511">
        <f t="shared" si="84"/>
        <v>32.780195901461369</v>
      </c>
      <c r="IC21" s="128"/>
      <c r="ID21" s="93"/>
      <c r="IE21" s="511"/>
    </row>
    <row r="22" spans="1:239" ht="12.75" customHeight="1">
      <c r="A22" s="121"/>
      <c r="C22" s="121"/>
      <c r="E22" s="511"/>
      <c r="F22" s="121"/>
      <c r="H22" s="511"/>
      <c r="I22" s="121" t="s">
        <v>1144</v>
      </c>
      <c r="J22" s="32">
        <v>4.3550000000000004</v>
      </c>
      <c r="K22" s="511">
        <f t="shared" si="85"/>
        <v>4.9754938363285319</v>
      </c>
      <c r="L22" s="121" t="s">
        <v>1144</v>
      </c>
      <c r="M22" s="32">
        <v>5.1890000000000001</v>
      </c>
      <c r="N22" s="511">
        <f t="shared" si="86"/>
        <v>4.9948020945633758</v>
      </c>
      <c r="O22" s="121" t="s">
        <v>1313</v>
      </c>
      <c r="P22" s="32">
        <v>24.05</v>
      </c>
      <c r="Q22" s="511">
        <f t="shared" si="87"/>
        <v>17.215708170482038</v>
      </c>
      <c r="R22" s="121" t="s">
        <v>1179</v>
      </c>
      <c r="S22" s="32">
        <v>4.577</v>
      </c>
      <c r="T22" s="511">
        <f t="shared" si="88"/>
        <v>17.351580862840247</v>
      </c>
      <c r="U22" s="121"/>
      <c r="W22" s="511"/>
      <c r="X22" s="121" t="s">
        <v>1337</v>
      </c>
      <c r="Y22" s="32">
        <v>72.734999999999999</v>
      </c>
      <c r="Z22" s="511">
        <f t="shared" si="89"/>
        <v>25.350713625986792</v>
      </c>
      <c r="AA22" s="121"/>
      <c r="AC22" s="511"/>
      <c r="AD22" s="121" t="s">
        <v>1571</v>
      </c>
      <c r="AE22" s="32">
        <v>12.96164003</v>
      </c>
      <c r="AF22" s="511">
        <f t="shared" si="90"/>
        <v>3.648601572652356</v>
      </c>
      <c r="AG22" s="121"/>
      <c r="AI22" s="511"/>
      <c r="AJ22" s="121"/>
      <c r="AL22" s="511"/>
      <c r="AM22" s="121"/>
      <c r="AO22" s="511"/>
      <c r="AP22" s="121"/>
      <c r="AR22" s="511"/>
      <c r="AS22" s="121"/>
      <c r="AU22" s="511"/>
      <c r="AV22" s="121"/>
      <c r="AX22" s="511"/>
      <c r="AY22" s="121"/>
      <c r="BA22" s="511"/>
      <c r="BB22" s="121"/>
      <c r="BD22" s="511"/>
      <c r="BE22" s="121"/>
      <c r="BG22" s="511"/>
      <c r="BH22" s="121"/>
      <c r="BJ22" s="511"/>
      <c r="BK22" s="121"/>
      <c r="BM22" s="511"/>
      <c r="BN22" s="121"/>
      <c r="BP22" s="511"/>
      <c r="BQ22" s="121"/>
      <c r="BS22" s="511"/>
      <c r="BT22" s="121"/>
      <c r="BV22" s="511"/>
      <c r="BW22" s="121"/>
      <c r="BY22" s="511"/>
      <c r="BZ22" s="121"/>
      <c r="CB22" s="511"/>
      <c r="CC22" s="121" t="s">
        <v>1547</v>
      </c>
      <c r="CD22" s="32">
        <v>15.1</v>
      </c>
      <c r="CE22" s="511">
        <f t="shared" si="91"/>
        <v>4.5979111476508017</v>
      </c>
      <c r="CF22" s="121"/>
      <c r="CG22" s="32"/>
      <c r="CH22" s="511"/>
      <c r="CI22" s="121"/>
      <c r="CJ22" s="32"/>
      <c r="CK22" s="511"/>
      <c r="CL22" s="121" t="s">
        <v>1546</v>
      </c>
      <c r="CM22" s="32">
        <v>17.100000000000001</v>
      </c>
      <c r="CN22" s="511">
        <f t="shared" si="92"/>
        <v>3.7100438045522899</v>
      </c>
      <c r="CO22" s="121"/>
      <c r="CQ22" s="511"/>
      <c r="CR22" s="121"/>
      <c r="CT22" s="511"/>
      <c r="CU22" s="121"/>
      <c r="CW22" s="511"/>
      <c r="CX22" s="121"/>
      <c r="CZ22" s="511"/>
      <c r="DA22" s="121"/>
      <c r="DC22" s="511"/>
      <c r="DD22" s="121" t="s">
        <v>1572</v>
      </c>
      <c r="DE22" s="32">
        <v>5.5940000000000003</v>
      </c>
      <c r="DF22" s="511">
        <f t="shared" si="93"/>
        <v>13.826684462899799</v>
      </c>
      <c r="DG22" s="121" t="s">
        <v>1573</v>
      </c>
      <c r="DH22" s="32">
        <v>14.215999999999999</v>
      </c>
      <c r="DI22" s="511">
        <f t="shared" si="94"/>
        <v>9.7969084882190369</v>
      </c>
      <c r="DJ22" s="121"/>
      <c r="DK22" s="32"/>
      <c r="DL22" s="511"/>
      <c r="DM22" s="121" t="s">
        <v>1338</v>
      </c>
      <c r="DN22" s="32">
        <v>2.4700000000000002</v>
      </c>
      <c r="DO22" s="511">
        <f t="shared" si="95"/>
        <v>14.969696969696972</v>
      </c>
      <c r="DP22" s="121" t="s">
        <v>1193</v>
      </c>
      <c r="DQ22" s="32">
        <v>3.2850000000000001</v>
      </c>
      <c r="DR22" s="511">
        <f t="shared" si="96"/>
        <v>27.76838546069315</v>
      </c>
      <c r="DS22" s="121" t="s">
        <v>1551</v>
      </c>
      <c r="DT22" s="32">
        <v>9.8175501000000001</v>
      </c>
      <c r="DU22" s="511">
        <f t="shared" si="97"/>
        <v>7.4982032397589604</v>
      </c>
      <c r="DV22" s="121" t="s">
        <v>1456</v>
      </c>
      <c r="DW22" s="32">
        <v>4.0787868600000001</v>
      </c>
      <c r="DX22" s="511">
        <f t="shared" si="98"/>
        <v>2.7949643027054938</v>
      </c>
      <c r="DY22" s="121" t="s">
        <v>1574</v>
      </c>
      <c r="DZ22" s="32">
        <v>31.614280729999997</v>
      </c>
      <c r="EA22" s="511">
        <f t="shared" si="99"/>
        <v>3.7679801242486306</v>
      </c>
      <c r="EB22" s="121" t="s">
        <v>1456</v>
      </c>
      <c r="EC22" s="32">
        <v>16.968442029999999</v>
      </c>
      <c r="ED22" s="511">
        <f t="shared" si="100"/>
        <v>2.6181863805694707</v>
      </c>
      <c r="EE22" s="121"/>
      <c r="EF22" s="32"/>
      <c r="EG22" s="511"/>
      <c r="EH22" s="121"/>
      <c r="EI22" s="32"/>
      <c r="EJ22" s="511"/>
      <c r="EK22" s="121" t="s">
        <v>1575</v>
      </c>
      <c r="EL22" s="32">
        <v>11.088113810000001</v>
      </c>
      <c r="EM22" s="511">
        <f t="shared" si="101"/>
        <v>14.252046338561513</v>
      </c>
      <c r="EN22" s="121"/>
      <c r="EO22" s="32"/>
      <c r="EP22" s="511"/>
      <c r="EQ22" s="121"/>
      <c r="ER22" s="32"/>
      <c r="ES22" s="511"/>
      <c r="ET22" s="121"/>
      <c r="EU22" s="32"/>
      <c r="EV22" s="511"/>
      <c r="EW22" s="121"/>
      <c r="EX22" s="32"/>
      <c r="EY22" s="511"/>
      <c r="EZ22" s="121"/>
      <c r="FA22" s="32"/>
      <c r="FB22" s="511"/>
      <c r="FC22" s="121"/>
      <c r="FD22" s="32"/>
      <c r="FE22" s="511"/>
      <c r="FF22" s="121" t="s">
        <v>1576</v>
      </c>
      <c r="FG22" s="32">
        <v>83.6</v>
      </c>
      <c r="FH22" s="511">
        <f t="shared" si="102"/>
        <v>5.6175245262733497</v>
      </c>
      <c r="FI22" s="121"/>
      <c r="FJ22" s="32"/>
      <c r="FK22" s="511"/>
      <c r="FL22" s="121" t="s">
        <v>1577</v>
      </c>
      <c r="FM22" s="32">
        <v>0</v>
      </c>
      <c r="FN22" s="511">
        <f t="shared" si="103"/>
        <v>0</v>
      </c>
      <c r="FO22" s="121"/>
      <c r="FP22" s="32"/>
      <c r="FQ22" s="511"/>
      <c r="FR22" s="121"/>
      <c r="FS22" s="32"/>
      <c r="FT22" s="511"/>
      <c r="FU22" s="121"/>
      <c r="FV22" s="32"/>
      <c r="FW22" s="511"/>
      <c r="FX22" s="121" t="s">
        <v>1368</v>
      </c>
      <c r="FY22" s="32">
        <v>8.0660000000000007</v>
      </c>
      <c r="FZ22" s="511">
        <f t="shared" si="104"/>
        <v>7.3254683994950458</v>
      </c>
      <c r="GA22" s="121"/>
      <c r="GB22" s="32"/>
      <c r="GC22" s="511"/>
      <c r="GD22" s="121" t="s">
        <v>1554</v>
      </c>
      <c r="GE22" s="32">
        <v>5.9720000000000004</v>
      </c>
      <c r="GF22" s="511">
        <f t="shared" si="105"/>
        <v>27.011624225428559</v>
      </c>
      <c r="GG22" s="121" t="s">
        <v>1486</v>
      </c>
      <c r="GH22" s="32">
        <v>3.8359999999999999</v>
      </c>
      <c r="GI22" s="511">
        <f t="shared" si="106"/>
        <v>14.968587817536191</v>
      </c>
      <c r="GJ22" s="121" t="s">
        <v>1554</v>
      </c>
      <c r="GK22" s="32">
        <v>3.1480000000000001</v>
      </c>
      <c r="GL22" s="511">
        <f t="shared" si="107"/>
        <v>29.995235826584089</v>
      </c>
      <c r="GM22" s="121" t="s">
        <v>1368</v>
      </c>
      <c r="GN22" s="32">
        <v>0.436</v>
      </c>
      <c r="GO22" s="511">
        <f t="shared" si="108"/>
        <v>5.8752189731842073</v>
      </c>
      <c r="GP22" s="121" t="s">
        <v>1381</v>
      </c>
      <c r="GQ22" s="32">
        <v>20.663</v>
      </c>
      <c r="GR22" s="511">
        <f t="shared" si="109"/>
        <v>5.2187331886982591</v>
      </c>
      <c r="GS22" s="121" t="s">
        <v>1578</v>
      </c>
      <c r="GT22" s="32">
        <v>11.913</v>
      </c>
      <c r="GU22" s="511">
        <f t="shared" si="110"/>
        <v>9.6628976526126245</v>
      </c>
      <c r="GV22" s="121" t="s">
        <v>1385</v>
      </c>
      <c r="GW22" s="32">
        <v>6.12</v>
      </c>
      <c r="GX22" s="511">
        <f t="shared" si="111"/>
        <v>4.1519674355495253</v>
      </c>
      <c r="GY22" s="121"/>
      <c r="GZ22" s="32"/>
      <c r="HA22" s="511"/>
      <c r="HB22" s="121"/>
      <c r="HD22" s="511"/>
      <c r="HE22" s="121"/>
      <c r="HG22" s="511"/>
      <c r="HH22" s="121"/>
      <c r="HI22" s="32"/>
      <c r="HJ22" s="511"/>
      <c r="HK22" s="121"/>
      <c r="HL22" s="32"/>
      <c r="HM22" s="511"/>
      <c r="HN22" s="121" t="s">
        <v>1579</v>
      </c>
      <c r="HO22" s="32">
        <v>10.9</v>
      </c>
      <c r="HP22" s="511">
        <f t="shared" si="112"/>
        <v>4.0854572713643176</v>
      </c>
      <c r="HQ22" s="121"/>
      <c r="HR22" s="32"/>
      <c r="HS22" s="511"/>
      <c r="HT22" s="121"/>
      <c r="HV22" s="511"/>
      <c r="HW22" s="121"/>
      <c r="HX22" s="32"/>
      <c r="HY22" s="511"/>
      <c r="HZ22" s="121"/>
      <c r="IA22" s="32"/>
      <c r="IB22" s="511"/>
      <c r="IC22" s="121"/>
      <c r="ID22" s="32"/>
      <c r="IE22" s="511"/>
    </row>
    <row r="23" spans="1:239" ht="12.75" customHeight="1">
      <c r="A23" s="121"/>
      <c r="C23" s="121"/>
      <c r="E23" s="511"/>
      <c r="F23" s="121"/>
      <c r="H23" s="511"/>
      <c r="I23" s="121" t="s">
        <v>1190</v>
      </c>
      <c r="J23" s="32">
        <v>4.4249999999999998</v>
      </c>
      <c r="K23" s="511">
        <f t="shared" si="85"/>
        <v>5.0554673308274971</v>
      </c>
      <c r="L23" s="121" t="s">
        <v>1190</v>
      </c>
      <c r="M23" s="32">
        <v>5.26</v>
      </c>
      <c r="N23" s="511">
        <f t="shared" si="86"/>
        <v>5.0631449253041731</v>
      </c>
      <c r="O23" s="121" t="s">
        <v>1179</v>
      </c>
      <c r="P23" s="32">
        <v>26.33</v>
      </c>
      <c r="Q23" s="511">
        <f t="shared" si="87"/>
        <v>18.847800254835427</v>
      </c>
      <c r="R23" s="121" t="s">
        <v>1127</v>
      </c>
      <c r="S23" s="32">
        <v>5.702</v>
      </c>
      <c r="T23" s="511">
        <f t="shared" si="88"/>
        <v>21.616498597315946</v>
      </c>
      <c r="U23" s="121"/>
      <c r="W23" s="511"/>
      <c r="X23" s="121"/>
      <c r="Z23" s="511"/>
      <c r="AA23" s="121"/>
      <c r="AC23" s="511"/>
      <c r="AD23" s="121" t="s">
        <v>1580</v>
      </c>
      <c r="AE23" s="32">
        <v>13.204424339999999</v>
      </c>
      <c r="AF23" s="511">
        <f t="shared" si="90"/>
        <v>3.716943481024372</v>
      </c>
      <c r="AG23" s="121"/>
      <c r="AI23" s="511"/>
      <c r="AJ23" s="121"/>
      <c r="AL23" s="511"/>
      <c r="AM23" s="121"/>
      <c r="AO23" s="511"/>
      <c r="AP23" s="121"/>
      <c r="AR23" s="511"/>
      <c r="AS23" s="121"/>
      <c r="AU23" s="511"/>
      <c r="AV23" s="121"/>
      <c r="AX23" s="511"/>
      <c r="AY23" s="121"/>
      <c r="BA23" s="511"/>
      <c r="BB23" s="121"/>
      <c r="BD23" s="511"/>
      <c r="BE23" s="121"/>
      <c r="BG23" s="511"/>
      <c r="BH23" s="121"/>
      <c r="BJ23" s="511"/>
      <c r="BK23" s="121"/>
      <c r="BM23" s="511"/>
      <c r="BN23" s="121"/>
      <c r="BP23" s="511"/>
      <c r="BQ23" s="121"/>
      <c r="BS23" s="511"/>
      <c r="BT23" s="121"/>
      <c r="BV23" s="511"/>
      <c r="BW23" s="121"/>
      <c r="BY23" s="511"/>
      <c r="BZ23" s="121"/>
      <c r="CB23" s="511"/>
      <c r="CC23" s="121" t="s">
        <v>1562</v>
      </c>
      <c r="CD23" s="32">
        <v>14.1</v>
      </c>
      <c r="CE23" s="511">
        <f t="shared" si="91"/>
        <v>4.2934137206540601</v>
      </c>
      <c r="CF23" s="121"/>
      <c r="CG23" s="32"/>
      <c r="CH23" s="511"/>
      <c r="CI23" s="121"/>
      <c r="CJ23" s="32"/>
      <c r="CK23" s="511"/>
      <c r="CL23" s="121" t="s">
        <v>1581</v>
      </c>
      <c r="CM23" s="32">
        <v>1E-3</v>
      </c>
      <c r="CN23" s="511">
        <f t="shared" si="92"/>
        <v>2.1696162599720993E-4</v>
      </c>
      <c r="CO23" s="121"/>
      <c r="CQ23" s="511"/>
      <c r="CR23" s="121"/>
      <c r="CT23" s="511"/>
      <c r="CU23" s="121"/>
      <c r="CW23" s="511"/>
      <c r="CX23" s="121"/>
      <c r="CZ23" s="511"/>
      <c r="DA23" s="121"/>
      <c r="DC23" s="511"/>
      <c r="DD23" s="121" t="s">
        <v>1235</v>
      </c>
      <c r="DE23" s="32">
        <v>10.54</v>
      </c>
      <c r="DF23" s="511">
        <f t="shared" si="93"/>
        <v>26.051707944040732</v>
      </c>
      <c r="DG23" s="121" t="s">
        <v>1582</v>
      </c>
      <c r="DH23" s="32">
        <v>14.265000000000001</v>
      </c>
      <c r="DI23" s="511">
        <f t="shared" si="94"/>
        <v>9.8306766730757307</v>
      </c>
      <c r="DJ23" s="121"/>
      <c r="DK23" s="32"/>
      <c r="DL23" s="511"/>
      <c r="DM23" s="121" t="s">
        <v>1204</v>
      </c>
      <c r="DN23" s="32">
        <v>3.202</v>
      </c>
      <c r="DO23" s="511">
        <f t="shared" si="95"/>
        <v>19.406060606060606</v>
      </c>
      <c r="DP23" s="121" t="s">
        <v>1229</v>
      </c>
      <c r="DQ23" s="32">
        <v>3.32</v>
      </c>
      <c r="DR23" s="511">
        <f t="shared" si="96"/>
        <v>28.064243448858832</v>
      </c>
      <c r="DS23" s="121"/>
      <c r="DT23" s="32"/>
      <c r="DU23" s="511"/>
      <c r="DV23" s="121" t="s">
        <v>1583</v>
      </c>
      <c r="DW23" s="32">
        <v>17.174490340000002</v>
      </c>
      <c r="DX23" s="511">
        <f t="shared" si="98"/>
        <v>11.768716793762628</v>
      </c>
      <c r="DY23" s="121" t="s">
        <v>1479</v>
      </c>
      <c r="DZ23" s="32">
        <v>32.847265850000007</v>
      </c>
      <c r="EA23" s="511">
        <f t="shared" si="99"/>
        <v>3.9149347067467142</v>
      </c>
      <c r="EB23" s="121" t="s">
        <v>1574</v>
      </c>
      <c r="EC23" s="32">
        <v>21.359234860000001</v>
      </c>
      <c r="ED23" s="511">
        <f t="shared" si="100"/>
        <v>3.2956742705645246</v>
      </c>
      <c r="EE23" s="121"/>
      <c r="EF23" s="32"/>
      <c r="EG23" s="511"/>
      <c r="EH23" s="121"/>
      <c r="EI23" s="32"/>
      <c r="EJ23" s="511"/>
      <c r="EK23" s="121"/>
      <c r="EL23" s="32"/>
      <c r="EM23" s="511"/>
      <c r="EN23" s="121"/>
      <c r="EO23" s="32"/>
      <c r="EP23" s="511"/>
      <c r="EQ23" s="121"/>
      <c r="ER23" s="32"/>
      <c r="ES23" s="511"/>
      <c r="ET23" s="121"/>
      <c r="EU23" s="32"/>
      <c r="EV23" s="511"/>
      <c r="EW23" s="121"/>
      <c r="EX23" s="32"/>
      <c r="EY23" s="511"/>
      <c r="EZ23" s="121"/>
      <c r="FA23" s="32"/>
      <c r="FB23" s="511"/>
      <c r="FC23" s="121"/>
      <c r="FD23" s="32"/>
      <c r="FE23" s="511"/>
      <c r="FF23" s="121" t="s">
        <v>1584</v>
      </c>
      <c r="FG23" s="32">
        <v>121.1</v>
      </c>
      <c r="FH23" s="511">
        <f t="shared" si="102"/>
        <v>8.1373471307619933</v>
      </c>
      <c r="FI23" s="121"/>
      <c r="FJ23" s="32"/>
      <c r="FK23" s="511"/>
      <c r="FL23" s="121" t="s">
        <v>1533</v>
      </c>
      <c r="FM23" s="32">
        <v>0.3</v>
      </c>
      <c r="FN23" s="511">
        <f t="shared" si="103"/>
        <v>9.3749999999999982</v>
      </c>
      <c r="FO23" s="121"/>
      <c r="FP23" s="32"/>
      <c r="FQ23" s="511"/>
      <c r="FR23" s="121"/>
      <c r="FS23" s="32"/>
      <c r="FT23" s="511"/>
      <c r="FU23" s="121"/>
      <c r="FV23" s="32"/>
      <c r="FW23" s="511"/>
      <c r="FX23" s="121" t="s">
        <v>1585</v>
      </c>
      <c r="FY23" s="32">
        <v>8.7889999999999997</v>
      </c>
      <c r="FZ23" s="511">
        <f t="shared" si="104"/>
        <v>7.9820904739848677</v>
      </c>
      <c r="GA23" s="121"/>
      <c r="GB23" s="32"/>
      <c r="GC23" s="511"/>
      <c r="GD23" s="121"/>
      <c r="GE23" s="32"/>
      <c r="GF23" s="511"/>
      <c r="GG23" s="121" t="s">
        <v>1586</v>
      </c>
      <c r="GH23" s="32">
        <v>8.9819999999999993</v>
      </c>
      <c r="GI23" s="511">
        <f t="shared" si="106"/>
        <v>35.048971787567801</v>
      </c>
      <c r="GJ23" s="121"/>
      <c r="GK23" s="32"/>
      <c r="GL23" s="511"/>
      <c r="GM23" s="121" t="s">
        <v>1523</v>
      </c>
      <c r="GN23" s="32">
        <v>0.438</v>
      </c>
      <c r="GO23" s="511">
        <f t="shared" si="108"/>
        <v>5.9021695189327579</v>
      </c>
      <c r="GP23" s="121" t="s">
        <v>1308</v>
      </c>
      <c r="GQ23" s="32">
        <v>20.884</v>
      </c>
      <c r="GR23" s="511">
        <f t="shared" si="109"/>
        <v>5.2745498675300997</v>
      </c>
      <c r="GS23" s="121" t="s">
        <v>1516</v>
      </c>
      <c r="GT23" s="32">
        <v>12.273</v>
      </c>
      <c r="GU23" s="511">
        <f t="shared" si="110"/>
        <v>9.9549016108885038</v>
      </c>
      <c r="GV23" s="121" t="s">
        <v>1490</v>
      </c>
      <c r="GW23" s="32">
        <v>6.1639999999999997</v>
      </c>
      <c r="GX23" s="511">
        <f t="shared" si="111"/>
        <v>4.1818181818181817</v>
      </c>
      <c r="GY23" s="121"/>
      <c r="GZ23" s="32"/>
      <c r="HA23" s="511"/>
      <c r="HB23" s="121"/>
      <c r="HD23" s="511"/>
      <c r="HE23" s="121"/>
      <c r="HG23" s="511"/>
      <c r="HH23" s="121"/>
      <c r="HI23" s="32"/>
      <c r="HJ23" s="511"/>
      <c r="HK23" s="121"/>
      <c r="HL23" s="32"/>
      <c r="HM23" s="511"/>
      <c r="HN23" s="121" t="s">
        <v>1587</v>
      </c>
      <c r="HO23" s="32">
        <v>18.8</v>
      </c>
      <c r="HP23" s="511">
        <f t="shared" si="112"/>
        <v>7.0464767616191901</v>
      </c>
      <c r="HQ23" s="121"/>
      <c r="HR23" s="32"/>
      <c r="HS23" s="511"/>
      <c r="HT23" s="121"/>
      <c r="HV23" s="511"/>
      <c r="HW23" s="121"/>
      <c r="HX23" s="32"/>
      <c r="HY23" s="511"/>
      <c r="HZ23" s="121"/>
      <c r="IA23" s="32"/>
      <c r="IB23" s="511"/>
      <c r="IC23" s="121"/>
      <c r="ID23" s="32"/>
      <c r="IE23" s="511"/>
    </row>
    <row r="24" spans="1:239" ht="12.75" customHeight="1">
      <c r="A24" s="121"/>
      <c r="C24" s="121"/>
      <c r="E24" s="511"/>
      <c r="F24" s="121"/>
      <c r="H24" s="511"/>
      <c r="I24" s="121" t="s">
        <v>1194</v>
      </c>
      <c r="J24" s="32">
        <v>4.4669999999999996</v>
      </c>
      <c r="K24" s="511">
        <f t="shared" si="85"/>
        <v>5.1034514275268767</v>
      </c>
      <c r="L24" s="121" t="s">
        <v>1194</v>
      </c>
      <c r="M24" s="32">
        <v>5.3289999999999997</v>
      </c>
      <c r="N24" s="511">
        <f t="shared" si="86"/>
        <v>5.1295626058832582</v>
      </c>
      <c r="O24" s="121" t="s">
        <v>1363</v>
      </c>
      <c r="P24" s="32">
        <v>27.867999999999999</v>
      </c>
      <c r="Q24" s="511">
        <f t="shared" si="87"/>
        <v>19.948746581912406</v>
      </c>
      <c r="R24" s="121"/>
      <c r="T24" s="511"/>
      <c r="U24" s="121"/>
      <c r="W24" s="511"/>
      <c r="X24" s="121"/>
      <c r="Z24" s="511"/>
      <c r="AA24" s="121"/>
      <c r="AC24" s="511"/>
      <c r="AD24" s="121" t="s">
        <v>1588</v>
      </c>
      <c r="AE24" s="32">
        <v>14.5099555</v>
      </c>
      <c r="AF24" s="511">
        <f t="shared" si="90"/>
        <v>4.0844404206475797</v>
      </c>
      <c r="AG24" s="121"/>
      <c r="AI24" s="511"/>
      <c r="AJ24" s="121"/>
      <c r="AL24" s="511"/>
      <c r="AM24" s="121"/>
      <c r="AO24" s="511"/>
      <c r="AP24" s="121"/>
      <c r="AR24" s="511"/>
      <c r="AS24" s="121"/>
      <c r="AU24" s="511"/>
      <c r="AV24" s="121"/>
      <c r="AX24" s="511"/>
      <c r="AY24" s="121"/>
      <c r="BA24" s="511"/>
      <c r="BB24" s="121"/>
      <c r="BD24" s="511"/>
      <c r="BE24" s="121"/>
      <c r="BG24" s="511"/>
      <c r="BH24" s="121"/>
      <c r="BJ24" s="511"/>
      <c r="BK24" s="121"/>
      <c r="BM24" s="511"/>
      <c r="BN24" s="121"/>
      <c r="BP24" s="511"/>
      <c r="BQ24" s="121"/>
      <c r="BS24" s="511"/>
      <c r="BT24" s="121"/>
      <c r="BV24" s="511"/>
      <c r="BW24" s="121"/>
      <c r="BY24" s="511"/>
      <c r="BZ24" s="121"/>
      <c r="CB24" s="511"/>
      <c r="CC24" s="121" t="s">
        <v>1546</v>
      </c>
      <c r="CD24" s="32">
        <v>11.9</v>
      </c>
      <c r="CE24" s="511">
        <f t="shared" si="91"/>
        <v>3.6235193812612283</v>
      </c>
      <c r="CF24" s="121"/>
      <c r="CG24" s="32"/>
      <c r="CH24" s="511"/>
      <c r="CI24" s="121"/>
      <c r="CJ24" s="32"/>
      <c r="CK24" s="511"/>
      <c r="CL24" s="121"/>
      <c r="CM24" s="32"/>
      <c r="CN24" s="511"/>
      <c r="CO24" s="121"/>
      <c r="CQ24" s="511"/>
      <c r="CR24" s="121"/>
      <c r="CT24" s="511"/>
      <c r="CU24" s="121"/>
      <c r="CW24" s="511"/>
      <c r="CX24" s="121"/>
      <c r="CZ24" s="511"/>
      <c r="DA24" s="121"/>
      <c r="DC24" s="511"/>
      <c r="DD24" s="121"/>
      <c r="DE24" s="32"/>
      <c r="DF24" s="511"/>
      <c r="DG24" s="121" t="s">
        <v>1156</v>
      </c>
      <c r="DH24" s="32">
        <v>14.875999999999999</v>
      </c>
      <c r="DI24" s="511">
        <f t="shared" si="94"/>
        <v>10.251745263839787</v>
      </c>
      <c r="DJ24" s="121"/>
      <c r="DK24" s="32"/>
      <c r="DL24" s="511"/>
      <c r="DM24" s="121"/>
      <c r="DN24" s="32"/>
      <c r="DO24" s="511"/>
      <c r="DP24" s="121"/>
      <c r="DQ24" s="32"/>
      <c r="DR24" s="511"/>
      <c r="DS24" s="121"/>
      <c r="DT24" s="32"/>
      <c r="DU24" s="511"/>
      <c r="DV24" s="121" t="s">
        <v>1574</v>
      </c>
      <c r="DW24" s="32">
        <v>3.6362499400000003</v>
      </c>
      <c r="DX24" s="511">
        <f t="shared" si="98"/>
        <v>2.491718524859373</v>
      </c>
      <c r="DY24" s="121" t="s">
        <v>1589</v>
      </c>
      <c r="DZ24" s="32">
        <v>36.911489959999997</v>
      </c>
      <c r="EA24" s="511">
        <f t="shared" si="99"/>
        <v>4.3993333808066959</v>
      </c>
      <c r="EB24" s="121" t="s">
        <v>1590</v>
      </c>
      <c r="EC24" s="32">
        <v>32.323646979999999</v>
      </c>
      <c r="ED24" s="511">
        <f t="shared" si="100"/>
        <v>4.9874544842565909</v>
      </c>
      <c r="EE24" s="121"/>
      <c r="EF24" s="32"/>
      <c r="EG24" s="511"/>
      <c r="EH24" s="121"/>
      <c r="EI24" s="32"/>
      <c r="EJ24" s="511"/>
      <c r="EK24" s="121"/>
      <c r="EL24" s="32"/>
      <c r="EM24" s="511"/>
      <c r="EN24" s="121"/>
      <c r="EO24" s="32"/>
      <c r="EP24" s="511"/>
      <c r="EQ24" s="121"/>
      <c r="ER24" s="32"/>
      <c r="ES24" s="511"/>
      <c r="ET24" s="121"/>
      <c r="EU24" s="32"/>
      <c r="EV24" s="511"/>
      <c r="EW24" s="121"/>
      <c r="EX24" s="32"/>
      <c r="EY24" s="511"/>
      <c r="EZ24" s="121"/>
      <c r="FA24" s="32"/>
      <c r="FB24" s="511"/>
      <c r="FC24" s="121"/>
      <c r="FD24" s="32"/>
      <c r="FE24" s="511"/>
      <c r="FF24" s="121" t="s">
        <v>1449</v>
      </c>
      <c r="FG24" s="32">
        <v>174.3</v>
      </c>
      <c r="FH24" s="511">
        <f t="shared" si="102"/>
        <v>11.712135465663218</v>
      </c>
      <c r="FI24" s="121"/>
      <c r="FJ24" s="32"/>
      <c r="FK24" s="511"/>
      <c r="FL24" s="121"/>
      <c r="FM24" s="32"/>
      <c r="FN24" s="511"/>
      <c r="FO24" s="121"/>
      <c r="FP24" s="32"/>
      <c r="FQ24" s="511"/>
      <c r="FR24" s="121"/>
      <c r="FS24" s="32"/>
      <c r="FT24" s="511"/>
      <c r="FU24" s="121"/>
      <c r="FV24" s="32"/>
      <c r="FW24" s="511"/>
      <c r="FX24" s="121" t="s">
        <v>1193</v>
      </c>
      <c r="FY24" s="32">
        <v>10.459</v>
      </c>
      <c r="FZ24" s="511">
        <f t="shared" si="104"/>
        <v>9.4987694012296906</v>
      </c>
      <c r="GA24" s="121"/>
      <c r="GB24" s="32"/>
      <c r="GC24" s="511"/>
      <c r="GD24" s="121"/>
      <c r="GE24" s="32"/>
      <c r="GF24" s="511"/>
      <c r="GG24" s="121"/>
      <c r="GH24" s="32"/>
      <c r="GI24" s="511"/>
      <c r="GJ24" s="121"/>
      <c r="GK24" s="32"/>
      <c r="GL24" s="511"/>
      <c r="GM24" s="121" t="s">
        <v>1375</v>
      </c>
      <c r="GN24" s="32">
        <v>0.443</v>
      </c>
      <c r="GO24" s="511">
        <f t="shared" si="108"/>
        <v>5.9695458833041366</v>
      </c>
      <c r="GP24" s="121" t="s">
        <v>1517</v>
      </c>
      <c r="GQ24" s="32">
        <v>26.449000000000002</v>
      </c>
      <c r="GR24" s="511">
        <f t="shared" si="109"/>
        <v>6.6800694046305118</v>
      </c>
      <c r="GS24" s="121" t="s">
        <v>1282</v>
      </c>
      <c r="GT24" s="32">
        <v>18.164000000000001</v>
      </c>
      <c r="GU24" s="511">
        <f t="shared" si="110"/>
        <v>14.733221939230734</v>
      </c>
      <c r="GV24" s="121" t="s">
        <v>1251</v>
      </c>
      <c r="GW24" s="32">
        <v>7.1020000000000003</v>
      </c>
      <c r="GX24" s="511">
        <f t="shared" si="111"/>
        <v>4.8181818181818183</v>
      </c>
      <c r="GY24" s="121"/>
      <c r="GZ24" s="32"/>
      <c r="HA24" s="511"/>
      <c r="HB24" s="121"/>
      <c r="HD24" s="511"/>
      <c r="HE24" s="121"/>
      <c r="HG24" s="511"/>
      <c r="HH24" s="121"/>
      <c r="HI24" s="32"/>
      <c r="HJ24" s="511"/>
      <c r="HK24" s="121"/>
      <c r="HL24" s="32"/>
      <c r="HM24" s="511"/>
      <c r="HN24" s="121" t="s">
        <v>1591</v>
      </c>
      <c r="HO24" s="32">
        <v>27.7</v>
      </c>
      <c r="HP24" s="511">
        <f t="shared" si="112"/>
        <v>10.38230884557721</v>
      </c>
      <c r="HQ24" s="121"/>
      <c r="HR24" s="32"/>
      <c r="HS24" s="511"/>
      <c r="HT24" s="121"/>
      <c r="HV24" s="511"/>
      <c r="HW24" s="121"/>
      <c r="HX24" s="32"/>
      <c r="HY24" s="511"/>
      <c r="HZ24" s="121"/>
      <c r="IA24" s="32"/>
      <c r="IB24" s="511"/>
      <c r="IC24" s="121"/>
      <c r="ID24" s="32"/>
      <c r="IE24" s="511"/>
    </row>
    <row r="25" spans="1:239" ht="12.75" customHeight="1">
      <c r="A25" s="121"/>
      <c r="C25" s="121"/>
      <c r="E25" s="511"/>
      <c r="F25" s="121"/>
      <c r="H25" s="511"/>
      <c r="I25" s="121" t="s">
        <v>1592</v>
      </c>
      <c r="J25" s="32">
        <v>4.5289999999999999</v>
      </c>
      <c r="K25" s="511">
        <f t="shared" si="85"/>
        <v>5.1742850940831042</v>
      </c>
      <c r="L25" s="121" t="s">
        <v>1592</v>
      </c>
      <c r="M25" s="32">
        <v>5.4029999999999996</v>
      </c>
      <c r="N25" s="511">
        <f t="shared" si="86"/>
        <v>5.200793161866625</v>
      </c>
      <c r="O25" s="121"/>
      <c r="Q25" s="511"/>
      <c r="R25" s="121"/>
      <c r="T25" s="511"/>
      <c r="U25" s="121"/>
      <c r="W25" s="511"/>
      <c r="X25" s="121"/>
      <c r="Z25" s="511"/>
      <c r="AA25" s="121"/>
      <c r="AC25" s="511"/>
      <c r="AD25" s="121" t="s">
        <v>1593</v>
      </c>
      <c r="AE25" s="32">
        <v>14.86857947</v>
      </c>
      <c r="AF25" s="511">
        <f t="shared" si="90"/>
        <v>4.1853902987420435</v>
      </c>
      <c r="AG25" s="121"/>
      <c r="AI25" s="511"/>
      <c r="AJ25" s="121"/>
      <c r="AL25" s="511"/>
      <c r="AM25" s="121"/>
      <c r="AO25" s="511"/>
      <c r="AP25" s="121"/>
      <c r="AR25" s="511"/>
      <c r="AS25" s="121"/>
      <c r="AU25" s="511"/>
      <c r="AV25" s="121"/>
      <c r="AX25" s="511"/>
      <c r="AY25" s="121"/>
      <c r="BA25" s="511"/>
      <c r="BB25" s="121"/>
      <c r="BD25" s="511"/>
      <c r="BE25" s="121"/>
      <c r="BG25" s="511"/>
      <c r="BH25" s="121"/>
      <c r="BJ25" s="511"/>
      <c r="BK25" s="121"/>
      <c r="BM25" s="511"/>
      <c r="BN25" s="121"/>
      <c r="BP25" s="511"/>
      <c r="BQ25" s="121"/>
      <c r="BS25" s="511"/>
      <c r="BT25" s="121"/>
      <c r="BV25" s="511"/>
      <c r="BW25" s="121"/>
      <c r="BY25" s="511"/>
      <c r="BZ25" s="121"/>
      <c r="CB25" s="511"/>
      <c r="CC25" s="121" t="s">
        <v>1581</v>
      </c>
      <c r="CD25" s="32">
        <v>0</v>
      </c>
      <c r="CE25" s="511">
        <f t="shared" si="91"/>
        <v>0</v>
      </c>
      <c r="CF25" s="121"/>
      <c r="CG25" s="32"/>
      <c r="CH25" s="511"/>
      <c r="CI25" s="121"/>
      <c r="CJ25" s="32"/>
      <c r="CK25" s="511"/>
      <c r="CL25" s="121"/>
      <c r="CM25" s="32"/>
      <c r="CN25" s="511"/>
      <c r="CO25" s="121"/>
      <c r="CQ25" s="511"/>
      <c r="CR25" s="121"/>
      <c r="CT25" s="511"/>
      <c r="CU25" s="121"/>
      <c r="CW25" s="511"/>
      <c r="CX25" s="121"/>
      <c r="CZ25" s="511"/>
      <c r="DA25" s="121"/>
      <c r="DC25" s="511"/>
      <c r="DD25" s="121"/>
      <c r="DE25" s="32"/>
      <c r="DF25" s="511"/>
      <c r="DG25" s="121" t="s">
        <v>1594</v>
      </c>
      <c r="DH25" s="32">
        <v>22.597000000000001</v>
      </c>
      <c r="DI25" s="511">
        <f t="shared" si="94"/>
        <v>15.572646391972821</v>
      </c>
      <c r="DJ25" s="121"/>
      <c r="DK25" s="32"/>
      <c r="DL25" s="511"/>
      <c r="DM25" s="121"/>
      <c r="DN25" s="32"/>
      <c r="DO25" s="511"/>
      <c r="DP25" s="121"/>
      <c r="DQ25" s="32"/>
      <c r="DR25" s="511"/>
      <c r="DS25" s="121"/>
      <c r="DT25" s="32"/>
      <c r="DU25" s="511"/>
      <c r="DV25" s="121" t="s">
        <v>1595</v>
      </c>
      <c r="DW25" s="32">
        <v>3.63165513</v>
      </c>
      <c r="DX25" s="511">
        <f t="shared" si="98"/>
        <v>2.4885699587860488</v>
      </c>
      <c r="DY25" s="121" t="s">
        <v>1583</v>
      </c>
      <c r="DZ25" s="32">
        <v>141.02751124</v>
      </c>
      <c r="EA25" s="511">
        <f t="shared" si="99"/>
        <v>16.808507011842757</v>
      </c>
      <c r="EB25" s="121" t="s">
        <v>1583</v>
      </c>
      <c r="EC25" s="32">
        <v>49.578547260000001</v>
      </c>
      <c r="ED25" s="511">
        <f t="shared" si="100"/>
        <v>7.6498406262081469</v>
      </c>
      <c r="EE25" s="121"/>
      <c r="EF25" s="32"/>
      <c r="EG25" s="511"/>
      <c r="EH25" s="121"/>
      <c r="EI25" s="32"/>
      <c r="EJ25" s="511"/>
      <c r="EK25" s="121"/>
      <c r="EL25" s="32"/>
      <c r="EM25" s="511"/>
      <c r="EN25" s="121"/>
      <c r="EO25" s="32"/>
      <c r="EP25" s="511"/>
      <c r="EQ25" s="121"/>
      <c r="ER25" s="32"/>
      <c r="ES25" s="511"/>
      <c r="ET25" s="121"/>
      <c r="EU25" s="32"/>
      <c r="EV25" s="511"/>
      <c r="EW25" s="121"/>
      <c r="EX25" s="32"/>
      <c r="EY25" s="511"/>
      <c r="EZ25" s="121"/>
      <c r="FA25" s="32"/>
      <c r="FB25" s="511"/>
      <c r="FC25" s="121"/>
      <c r="FD25" s="32"/>
      <c r="FE25" s="511"/>
      <c r="FF25" s="121" t="s">
        <v>1483</v>
      </c>
      <c r="FG25" s="32">
        <v>103.3</v>
      </c>
      <c r="FH25" s="511">
        <f t="shared" si="102"/>
        <v>6.9412713344980501</v>
      </c>
      <c r="FI25" s="121"/>
      <c r="FJ25" s="32"/>
      <c r="FK25" s="511"/>
      <c r="FL25" s="121"/>
      <c r="FM25" s="32"/>
      <c r="FN25" s="511"/>
      <c r="FO25" s="121"/>
      <c r="FP25" s="32"/>
      <c r="FQ25" s="511"/>
      <c r="FR25" s="121"/>
      <c r="FS25" s="32"/>
      <c r="FT25" s="511"/>
      <c r="FU25" s="121"/>
      <c r="FV25" s="32"/>
      <c r="FW25" s="511"/>
      <c r="FX25" s="121" t="s">
        <v>1596</v>
      </c>
      <c r="FY25" s="32">
        <v>17.747</v>
      </c>
      <c r="FZ25" s="511">
        <f t="shared" si="104"/>
        <v>16.117665222643016</v>
      </c>
      <c r="GA25" s="121"/>
      <c r="GB25" s="32"/>
      <c r="GC25" s="511"/>
      <c r="GD25" s="121"/>
      <c r="GE25" s="32"/>
      <c r="GF25" s="511"/>
      <c r="GG25" s="121"/>
      <c r="GH25" s="32"/>
      <c r="GI25" s="511"/>
      <c r="GJ25" s="121"/>
      <c r="GK25" s="32"/>
      <c r="GL25" s="511"/>
      <c r="GM25" s="121" t="s">
        <v>1542</v>
      </c>
      <c r="GN25" s="32">
        <v>0.51600000000000001</v>
      </c>
      <c r="GO25" s="511">
        <f t="shared" si="108"/>
        <v>6.9532408031262634</v>
      </c>
      <c r="GP25" s="121" t="s">
        <v>1282</v>
      </c>
      <c r="GQ25" s="32">
        <v>30.77</v>
      </c>
      <c r="GR25" s="511">
        <f t="shared" si="109"/>
        <v>7.771399129663914</v>
      </c>
      <c r="GS25" s="121" t="s">
        <v>1251</v>
      </c>
      <c r="GT25" s="32">
        <v>18.213999999999999</v>
      </c>
      <c r="GU25" s="511">
        <f t="shared" si="110"/>
        <v>14.773778044546827</v>
      </c>
      <c r="GV25" s="121" t="s">
        <v>1282</v>
      </c>
      <c r="GW25" s="32">
        <v>7.1029999999999998</v>
      </c>
      <c r="GX25" s="511">
        <f t="shared" si="111"/>
        <v>4.8188602442333783</v>
      </c>
      <c r="GY25" s="121"/>
      <c r="GZ25" s="32"/>
      <c r="HA25" s="511"/>
      <c r="HB25" s="121"/>
      <c r="HD25" s="511"/>
      <c r="HE25" s="121"/>
      <c r="HG25" s="511"/>
      <c r="HH25" s="121"/>
      <c r="HI25" s="32"/>
      <c r="HJ25" s="511"/>
      <c r="HK25" s="121"/>
      <c r="HL25" s="32"/>
      <c r="HM25" s="511"/>
      <c r="HN25" s="121" t="s">
        <v>1597</v>
      </c>
      <c r="HO25" s="32">
        <v>13.1</v>
      </c>
      <c r="HP25" s="511">
        <f t="shared" si="112"/>
        <v>4.9100449775112436</v>
      </c>
      <c r="HQ25" s="121"/>
      <c r="HR25" s="32"/>
      <c r="HS25" s="511"/>
      <c r="HT25" s="121"/>
      <c r="HV25" s="511"/>
      <c r="HW25" s="121"/>
      <c r="HX25" s="32"/>
      <c r="HY25" s="511"/>
      <c r="HZ25" s="121"/>
      <c r="IA25" s="32"/>
      <c r="IB25" s="511"/>
      <c r="IC25" s="121"/>
      <c r="ID25" s="32"/>
      <c r="IE25" s="511"/>
    </row>
    <row r="26" spans="1:239" ht="12.75" customHeight="1">
      <c r="A26" s="121"/>
      <c r="C26" s="121"/>
      <c r="E26" s="511"/>
      <c r="F26" s="121"/>
      <c r="H26" s="511"/>
      <c r="I26" s="121" t="s">
        <v>1598</v>
      </c>
      <c r="J26" s="32">
        <v>4.5359999999999996</v>
      </c>
      <c r="K26" s="511">
        <f t="shared" si="85"/>
        <v>5.1822824435330004</v>
      </c>
      <c r="L26" s="121" t="s">
        <v>1598</v>
      </c>
      <c r="M26" s="32">
        <v>5.4130000000000003</v>
      </c>
      <c r="N26" s="511">
        <f t="shared" si="86"/>
        <v>5.2104189126751885</v>
      </c>
      <c r="O26" s="121"/>
      <c r="Q26" s="511"/>
      <c r="R26" s="121"/>
      <c r="T26" s="511"/>
      <c r="U26" s="121"/>
      <c r="W26" s="511"/>
      <c r="X26" s="121"/>
      <c r="Z26" s="511"/>
      <c r="AA26" s="121"/>
      <c r="AC26" s="511"/>
      <c r="AD26" s="121" t="s">
        <v>1599</v>
      </c>
      <c r="AE26" s="32">
        <v>15.193911760000001</v>
      </c>
      <c r="AF26" s="511">
        <f t="shared" si="90"/>
        <v>4.276968826010294</v>
      </c>
      <c r="AG26" s="121"/>
      <c r="AI26" s="511"/>
      <c r="AJ26" s="121"/>
      <c r="AL26" s="511"/>
      <c r="AM26" s="121"/>
      <c r="AO26" s="511"/>
      <c r="AP26" s="121"/>
      <c r="AR26" s="511"/>
      <c r="AS26" s="121"/>
      <c r="AU26" s="511"/>
      <c r="AV26" s="121"/>
      <c r="AX26" s="511"/>
      <c r="AY26" s="121"/>
      <c r="BA26" s="511"/>
      <c r="BB26" s="121"/>
      <c r="BD26" s="511"/>
      <c r="BE26" s="121"/>
      <c r="BG26" s="511"/>
      <c r="BH26" s="121"/>
      <c r="BJ26" s="511"/>
      <c r="BK26" s="121"/>
      <c r="BM26" s="511"/>
      <c r="BN26" s="121"/>
      <c r="BP26" s="511"/>
      <c r="BQ26" s="121"/>
      <c r="BS26" s="511"/>
      <c r="BT26" s="121"/>
      <c r="BV26" s="511"/>
      <c r="BW26" s="121"/>
      <c r="BY26" s="511"/>
      <c r="BZ26" s="121"/>
      <c r="CB26" s="511"/>
      <c r="CC26" s="121"/>
      <c r="CD26" s="32"/>
      <c r="CE26" s="511"/>
      <c r="CF26" s="121"/>
      <c r="CG26" s="32"/>
      <c r="CH26" s="511"/>
      <c r="CI26" s="121"/>
      <c r="CJ26" s="32"/>
      <c r="CK26" s="511"/>
      <c r="CL26" s="121"/>
      <c r="CM26" s="32"/>
      <c r="CN26" s="511"/>
      <c r="CO26" s="121"/>
      <c r="CQ26" s="511"/>
      <c r="CR26" s="121"/>
      <c r="CT26" s="511"/>
      <c r="CU26" s="121"/>
      <c r="CW26" s="511"/>
      <c r="CX26" s="121"/>
      <c r="CZ26" s="511"/>
      <c r="DA26" s="121"/>
      <c r="DC26" s="511"/>
      <c r="DD26" s="121"/>
      <c r="DE26" s="32"/>
      <c r="DF26" s="511"/>
      <c r="DG26" s="121" t="s">
        <v>1600</v>
      </c>
      <c r="DH26" s="32">
        <v>24.222000000000001</v>
      </c>
      <c r="DI26" s="511">
        <f t="shared" si="94"/>
        <v>16.692509665281481</v>
      </c>
      <c r="DJ26" s="121"/>
      <c r="DK26" s="32"/>
      <c r="DL26" s="511"/>
      <c r="DM26" s="121"/>
      <c r="DN26" s="32"/>
      <c r="DO26" s="511"/>
      <c r="DP26" s="121"/>
      <c r="DQ26" s="32"/>
      <c r="DR26" s="511"/>
      <c r="DS26" s="121"/>
      <c r="DT26" s="32"/>
      <c r="DU26" s="511"/>
      <c r="DV26" s="121" t="s">
        <v>1601</v>
      </c>
      <c r="DW26" s="32">
        <v>11.87418143</v>
      </c>
      <c r="DX26" s="511">
        <f t="shared" si="98"/>
        <v>8.1367118115846999</v>
      </c>
      <c r="DY26" s="121" t="s">
        <v>1602</v>
      </c>
      <c r="DZ26" s="32">
        <v>40.425094700000002</v>
      </c>
      <c r="EA26" s="511">
        <f t="shared" si="99"/>
        <v>4.8181059266018824</v>
      </c>
      <c r="EB26" s="121" t="s">
        <v>1601</v>
      </c>
      <c r="EC26" s="32">
        <v>72.028023039999994</v>
      </c>
      <c r="ED26" s="511">
        <f t="shared" si="100"/>
        <v>11.11373622924603</v>
      </c>
      <c r="EE26" s="121"/>
      <c r="EF26" s="32"/>
      <c r="EG26" s="511"/>
      <c r="EH26" s="121"/>
      <c r="EI26" s="32"/>
      <c r="EJ26" s="511"/>
      <c r="EK26" s="121"/>
      <c r="EL26" s="32"/>
      <c r="EM26" s="511"/>
      <c r="EN26" s="121"/>
      <c r="EO26" s="32"/>
      <c r="EP26" s="511"/>
      <c r="EQ26" s="121"/>
      <c r="ER26" s="32"/>
      <c r="ES26" s="511"/>
      <c r="ET26" s="121"/>
      <c r="EU26" s="32"/>
      <c r="EV26" s="511"/>
      <c r="EW26" s="121"/>
      <c r="EX26" s="32"/>
      <c r="EY26" s="511"/>
      <c r="EZ26" s="121"/>
      <c r="FA26" s="32"/>
      <c r="FB26" s="511"/>
      <c r="FC26" s="121"/>
      <c r="FD26" s="32"/>
      <c r="FE26" s="511"/>
      <c r="FF26" s="121" t="s">
        <v>1480</v>
      </c>
      <c r="FG26" s="32">
        <v>31.7</v>
      </c>
      <c r="FH26" s="511">
        <f t="shared" si="102"/>
        <v>2.1300900416610671</v>
      </c>
      <c r="FI26" s="121"/>
      <c r="FJ26" s="32"/>
      <c r="FK26" s="511"/>
      <c r="FL26" s="121"/>
      <c r="FM26" s="32"/>
      <c r="FN26" s="511"/>
      <c r="FO26" s="121"/>
      <c r="FP26" s="32"/>
      <c r="FQ26" s="511"/>
      <c r="FR26" s="121"/>
      <c r="FS26" s="32"/>
      <c r="FT26" s="511"/>
      <c r="FU26" s="121"/>
      <c r="FV26" s="32"/>
      <c r="FW26" s="511"/>
      <c r="FX26" s="121" t="s">
        <v>1470</v>
      </c>
      <c r="FY26" s="32">
        <v>20.196999999999999</v>
      </c>
      <c r="FZ26" s="511">
        <f t="shared" si="104"/>
        <v>18.342733109918353</v>
      </c>
      <c r="GA26" s="121"/>
      <c r="GB26" s="32"/>
      <c r="GC26" s="511"/>
      <c r="GD26" s="121"/>
      <c r="GE26" s="32"/>
      <c r="GF26" s="511"/>
      <c r="GG26" s="121"/>
      <c r="GH26" s="32"/>
      <c r="GI26" s="511"/>
      <c r="GJ26" s="121"/>
      <c r="GK26" s="32"/>
      <c r="GL26" s="511"/>
      <c r="GM26" s="121" t="s">
        <v>1603</v>
      </c>
      <c r="GN26" s="32">
        <v>0.63400000000000001</v>
      </c>
      <c r="GO26" s="511">
        <f t="shared" si="108"/>
        <v>8.543323002290796</v>
      </c>
      <c r="GP26" s="121" t="s">
        <v>1251</v>
      </c>
      <c r="GQ26" s="32">
        <v>30.841000000000001</v>
      </c>
      <c r="GR26" s="511">
        <f t="shared" si="109"/>
        <v>7.7893311848542339</v>
      </c>
      <c r="GS26" s="121" t="s">
        <v>1229</v>
      </c>
      <c r="GT26" s="32">
        <v>18.295999999999999</v>
      </c>
      <c r="GU26" s="511">
        <f t="shared" si="110"/>
        <v>14.840290057265221</v>
      </c>
      <c r="GV26" s="121" t="s">
        <v>1362</v>
      </c>
      <c r="GW26" s="32">
        <v>7.1909999999999998</v>
      </c>
      <c r="GX26" s="511">
        <f t="shared" si="111"/>
        <v>4.8785617367706919</v>
      </c>
      <c r="GY26" s="121"/>
      <c r="GZ26" s="32"/>
      <c r="HA26" s="511"/>
      <c r="HB26" s="121"/>
      <c r="HD26" s="511"/>
      <c r="HE26" s="121"/>
      <c r="HG26" s="511"/>
      <c r="HH26" s="121"/>
      <c r="HI26" s="32"/>
      <c r="HJ26" s="511"/>
      <c r="HK26" s="121"/>
      <c r="HL26" s="32"/>
      <c r="HM26" s="511"/>
      <c r="HN26" s="121" t="s">
        <v>1604</v>
      </c>
      <c r="HO26" s="32">
        <v>11</v>
      </c>
      <c r="HP26" s="511">
        <f t="shared" si="112"/>
        <v>4.1229385307346327</v>
      </c>
      <c r="HQ26" s="121"/>
      <c r="HR26" s="32"/>
      <c r="HS26" s="511"/>
      <c r="HT26" s="121"/>
      <c r="HV26" s="511"/>
      <c r="HW26" s="121"/>
      <c r="HX26" s="32"/>
      <c r="HY26" s="511"/>
      <c r="HZ26" s="121"/>
      <c r="IA26" s="32"/>
      <c r="IB26" s="511"/>
      <c r="IC26" s="121"/>
      <c r="ID26" s="32"/>
      <c r="IE26" s="511"/>
    </row>
    <row r="27" spans="1:239" ht="12.75" customHeight="1">
      <c r="A27" s="121"/>
      <c r="C27" s="121"/>
      <c r="E27" s="511"/>
      <c r="F27" s="121"/>
      <c r="H27" s="511"/>
      <c r="I27" s="121" t="s">
        <v>1605</v>
      </c>
      <c r="J27" s="32">
        <v>4.859</v>
      </c>
      <c r="K27" s="511">
        <f t="shared" si="85"/>
        <v>5.5513029967210876</v>
      </c>
      <c r="L27" s="121" t="s">
        <v>1605</v>
      </c>
      <c r="M27" s="32">
        <v>5.8090000000000002</v>
      </c>
      <c r="N27" s="511">
        <f t="shared" si="86"/>
        <v>5.5915986446942858</v>
      </c>
      <c r="O27" s="121"/>
      <c r="Q27" s="511"/>
      <c r="R27" s="121"/>
      <c r="T27" s="511"/>
      <c r="U27" s="121"/>
      <c r="W27" s="511"/>
      <c r="X27" s="121"/>
      <c r="Z27" s="511"/>
      <c r="AA27" s="121"/>
      <c r="AC27" s="511"/>
      <c r="AD27" s="121" t="s">
        <v>1606</v>
      </c>
      <c r="AE27" s="32">
        <v>18.27993412</v>
      </c>
      <c r="AF27" s="511">
        <f t="shared" si="90"/>
        <v>5.1456602886551117</v>
      </c>
      <c r="AG27" s="121"/>
      <c r="AI27" s="511"/>
      <c r="AJ27" s="121"/>
      <c r="AL27" s="511"/>
      <c r="AM27" s="121"/>
      <c r="AO27" s="511"/>
      <c r="AP27" s="121"/>
      <c r="AR27" s="511"/>
      <c r="AS27" s="121"/>
      <c r="AU27" s="511"/>
      <c r="AV27" s="121"/>
      <c r="AX27" s="511"/>
      <c r="AY27" s="121"/>
      <c r="BA27" s="511"/>
      <c r="BB27" s="121"/>
      <c r="BD27" s="511"/>
      <c r="BE27" s="121"/>
      <c r="BG27" s="511"/>
      <c r="BH27" s="121"/>
      <c r="BJ27" s="511"/>
      <c r="BK27" s="121"/>
      <c r="BM27" s="511"/>
      <c r="BN27" s="121"/>
      <c r="BP27" s="511"/>
      <c r="BQ27" s="121"/>
      <c r="BS27" s="511"/>
      <c r="BT27" s="121"/>
      <c r="BV27" s="511"/>
      <c r="BW27" s="121"/>
      <c r="BY27" s="511"/>
      <c r="BZ27" s="121"/>
      <c r="CB27" s="511"/>
      <c r="CC27" s="121"/>
      <c r="CD27" s="32"/>
      <c r="CE27" s="511"/>
      <c r="CF27" s="121"/>
      <c r="CG27" s="32"/>
      <c r="CH27" s="511"/>
      <c r="CI27" s="121"/>
      <c r="CJ27" s="32"/>
      <c r="CK27" s="511"/>
      <c r="CL27" s="121"/>
      <c r="CM27" s="32"/>
      <c r="CN27" s="511"/>
      <c r="CO27" s="121"/>
      <c r="CQ27" s="511"/>
      <c r="CR27" s="121"/>
      <c r="CT27" s="511"/>
      <c r="CU27" s="121"/>
      <c r="CW27" s="511"/>
      <c r="CX27" s="121"/>
      <c r="CZ27" s="511"/>
      <c r="DA27" s="121"/>
      <c r="DC27" s="511"/>
      <c r="DD27" s="121"/>
      <c r="DE27" s="32"/>
      <c r="DF27" s="511"/>
      <c r="DG27" s="121"/>
      <c r="DH27" s="32"/>
      <c r="DI27" s="511"/>
      <c r="DJ27" s="121"/>
      <c r="DK27" s="32"/>
      <c r="DL27" s="511"/>
      <c r="DM27" s="121"/>
      <c r="DN27" s="32"/>
      <c r="DO27" s="511"/>
      <c r="DP27" s="121"/>
      <c r="DQ27" s="32"/>
      <c r="DR27" s="511"/>
      <c r="DS27" s="121"/>
      <c r="DT27" s="32"/>
      <c r="DU27" s="511"/>
      <c r="DV27" s="121"/>
      <c r="DW27" s="32"/>
      <c r="DX27" s="511"/>
      <c r="DY27" s="121" t="s">
        <v>1601</v>
      </c>
      <c r="DZ27" s="32">
        <v>221.28903836000001</v>
      </c>
      <c r="EA27" s="511">
        <f t="shared" si="99"/>
        <v>26.374558553955531</v>
      </c>
      <c r="EB27" s="121"/>
      <c r="EC27" s="32"/>
      <c r="ED27" s="511"/>
      <c r="EE27" s="121"/>
      <c r="EF27" s="32"/>
      <c r="EG27" s="511"/>
      <c r="EH27" s="121"/>
      <c r="EI27" s="32"/>
      <c r="EJ27" s="511"/>
      <c r="EK27" s="121"/>
      <c r="EL27" s="32"/>
      <c r="EM27" s="511"/>
      <c r="EN27" s="121"/>
      <c r="EO27" s="32"/>
      <c r="EP27" s="511"/>
      <c r="EQ27" s="121"/>
      <c r="ER27" s="32"/>
      <c r="ES27" s="511"/>
      <c r="ET27" s="121"/>
      <c r="EU27" s="32"/>
      <c r="EV27" s="511"/>
      <c r="EW27" s="121"/>
      <c r="EX27" s="32"/>
      <c r="EY27" s="511"/>
      <c r="EZ27" s="121"/>
      <c r="FA27" s="32"/>
      <c r="FB27" s="511"/>
      <c r="FC27" s="121"/>
      <c r="FD27" s="32"/>
      <c r="FE27" s="511"/>
      <c r="FF27" s="121" t="s">
        <v>1536</v>
      </c>
      <c r="FG27" s="32">
        <v>48.4</v>
      </c>
      <c r="FH27" s="511">
        <f t="shared" si="102"/>
        <v>3.2522510415266761</v>
      </c>
      <c r="FI27" s="121"/>
      <c r="FJ27" s="32"/>
      <c r="FK27" s="511"/>
      <c r="FL27" s="121"/>
      <c r="FM27" s="32"/>
      <c r="FN27" s="511"/>
      <c r="FO27" s="121"/>
      <c r="FP27" s="32"/>
      <c r="FQ27" s="511"/>
      <c r="FR27" s="121"/>
      <c r="FS27" s="32"/>
      <c r="FT27" s="511"/>
      <c r="FU27" s="121"/>
      <c r="FV27" s="32"/>
      <c r="FW27" s="511"/>
      <c r="FX27" s="121" t="s">
        <v>1607</v>
      </c>
      <c r="FY27" s="32">
        <v>20.367000000000001</v>
      </c>
      <c r="FZ27" s="511">
        <f t="shared" si="104"/>
        <v>18.497125575566027</v>
      </c>
      <c r="GA27" s="121"/>
      <c r="GB27" s="32"/>
      <c r="GC27" s="511"/>
      <c r="GD27" s="121"/>
      <c r="GE27" s="32"/>
      <c r="GF27" s="511"/>
      <c r="GG27" s="121"/>
      <c r="GH27" s="32"/>
      <c r="GI27" s="511"/>
      <c r="GJ27" s="121"/>
      <c r="GK27" s="32"/>
      <c r="GL27" s="511"/>
      <c r="GM27" s="121" t="s">
        <v>1231</v>
      </c>
      <c r="GN27" s="32">
        <v>0.65200000000000002</v>
      </c>
      <c r="GO27" s="511">
        <f t="shared" si="108"/>
        <v>8.7858779140277594</v>
      </c>
      <c r="GP27" s="121" t="s">
        <v>1358</v>
      </c>
      <c r="GQ27" s="32">
        <v>31.19</v>
      </c>
      <c r="GR27" s="511">
        <f t="shared" si="109"/>
        <v>7.8774760758601712</v>
      </c>
      <c r="GS27" s="121" t="s">
        <v>1193</v>
      </c>
      <c r="GT27" s="32">
        <v>18.332000000000001</v>
      </c>
      <c r="GU27" s="511">
        <f t="shared" si="110"/>
        <v>14.86949045309281</v>
      </c>
      <c r="GV27" s="121" t="s">
        <v>1516</v>
      </c>
      <c r="GW27" s="32">
        <v>7.1980000000000004</v>
      </c>
      <c r="GX27" s="511">
        <f t="shared" si="111"/>
        <v>4.8833107191316145</v>
      </c>
      <c r="GY27" s="121"/>
      <c r="GZ27" s="32"/>
      <c r="HA27" s="511"/>
      <c r="HB27" s="121"/>
      <c r="HD27" s="511"/>
      <c r="HE27" s="121"/>
      <c r="HG27" s="511"/>
      <c r="HH27" s="121"/>
      <c r="HI27" s="32"/>
      <c r="HJ27" s="511"/>
      <c r="HK27" s="121"/>
      <c r="HL27" s="32"/>
      <c r="HM27" s="511"/>
      <c r="HN27" s="121" t="s">
        <v>1608</v>
      </c>
      <c r="HO27" s="32">
        <v>13.7</v>
      </c>
      <c r="HP27" s="511">
        <f t="shared" si="112"/>
        <v>5.1349325337331333</v>
      </c>
      <c r="HQ27" s="121"/>
      <c r="HR27" s="32"/>
      <c r="HS27" s="511"/>
      <c r="HT27" s="121"/>
      <c r="HV27" s="511"/>
      <c r="HW27" s="121"/>
      <c r="HX27" s="32"/>
      <c r="HY27" s="511"/>
      <c r="HZ27" s="121"/>
      <c r="IA27" s="32"/>
      <c r="IB27" s="511"/>
      <c r="IC27" s="121"/>
      <c r="ID27" s="32"/>
      <c r="IE27" s="511"/>
    </row>
    <row r="28" spans="1:239" ht="12.75" customHeight="1">
      <c r="A28" s="121"/>
      <c r="C28" s="121"/>
      <c r="E28" s="511"/>
      <c r="F28" s="121"/>
      <c r="H28" s="511"/>
      <c r="I28" s="121" t="s">
        <v>1381</v>
      </c>
      <c r="J28" s="32">
        <v>10.177</v>
      </c>
      <c r="K28" s="511">
        <f t="shared" si="85"/>
        <v>11.627003621656822</v>
      </c>
      <c r="L28" s="121" t="s">
        <v>1381</v>
      </c>
      <c r="M28" s="32">
        <v>10.750999999999999</v>
      </c>
      <c r="N28" s="511">
        <f t="shared" si="86"/>
        <v>10.348644694286154</v>
      </c>
      <c r="O28" s="121"/>
      <c r="Q28" s="511"/>
      <c r="R28" s="121"/>
      <c r="T28" s="511"/>
      <c r="U28" s="121"/>
      <c r="W28" s="511"/>
      <c r="X28" s="121"/>
      <c r="Z28" s="511"/>
      <c r="AA28" s="121"/>
      <c r="AC28" s="511"/>
      <c r="AD28" s="121" t="s">
        <v>1609</v>
      </c>
      <c r="AE28" s="32">
        <v>33.021758519999999</v>
      </c>
      <c r="AF28" s="511">
        <f t="shared" si="90"/>
        <v>9.2953700140535638</v>
      </c>
      <c r="AG28" s="121"/>
      <c r="AI28" s="511"/>
      <c r="AJ28" s="121"/>
      <c r="AL28" s="511"/>
      <c r="AM28" s="121"/>
      <c r="AO28" s="511"/>
      <c r="AP28" s="121"/>
      <c r="AR28" s="511"/>
      <c r="AS28" s="121"/>
      <c r="AU28" s="511"/>
      <c r="AV28" s="121"/>
      <c r="AX28" s="511"/>
      <c r="AY28" s="121"/>
      <c r="BA28" s="511"/>
      <c r="BB28" s="121"/>
      <c r="BD28" s="511"/>
      <c r="BE28" s="121"/>
      <c r="BG28" s="511"/>
      <c r="BH28" s="121"/>
      <c r="BJ28" s="511"/>
      <c r="BK28" s="121"/>
      <c r="BM28" s="511"/>
      <c r="BN28" s="121"/>
      <c r="BP28" s="511"/>
      <c r="BQ28" s="121"/>
      <c r="BS28" s="511"/>
      <c r="BT28" s="121"/>
      <c r="BV28" s="511"/>
      <c r="BW28" s="121"/>
      <c r="BY28" s="511"/>
      <c r="BZ28" s="121"/>
      <c r="CB28" s="511"/>
      <c r="CC28" s="121"/>
      <c r="CD28" s="32"/>
      <c r="CE28" s="511"/>
      <c r="CF28" s="121"/>
      <c r="CG28" s="32"/>
      <c r="CH28" s="511"/>
      <c r="CI28" s="121"/>
      <c r="CJ28" s="32"/>
      <c r="CK28" s="511"/>
      <c r="CL28" s="121"/>
      <c r="CM28" s="32"/>
      <c r="CN28" s="511"/>
      <c r="CO28" s="121"/>
      <c r="CQ28" s="511"/>
      <c r="CR28" s="121"/>
      <c r="CT28" s="511"/>
      <c r="CU28" s="121"/>
      <c r="CW28" s="511"/>
      <c r="CX28" s="121"/>
      <c r="CZ28" s="511"/>
      <c r="DA28" s="121"/>
      <c r="DC28" s="511"/>
      <c r="DD28" s="121"/>
      <c r="DE28" s="32"/>
      <c r="DF28" s="511"/>
      <c r="DG28" s="121"/>
      <c r="DH28" s="32"/>
      <c r="DI28" s="511"/>
      <c r="DJ28" s="121"/>
      <c r="DK28" s="32"/>
      <c r="DL28" s="511"/>
      <c r="DM28" s="121"/>
      <c r="DN28" s="32"/>
      <c r="DO28" s="511"/>
      <c r="DP28" s="121"/>
      <c r="DQ28" s="32"/>
      <c r="DR28" s="511"/>
      <c r="DS28" s="121"/>
      <c r="DT28" s="32"/>
      <c r="DU28" s="511"/>
      <c r="DV28" s="121"/>
      <c r="DW28" s="32"/>
      <c r="DX28" s="511"/>
      <c r="DY28" s="121"/>
      <c r="DZ28" s="32"/>
      <c r="EA28" s="511"/>
      <c r="EB28" s="121"/>
      <c r="EC28" s="32"/>
      <c r="ED28" s="511"/>
      <c r="EE28" s="121"/>
      <c r="EF28" s="32"/>
      <c r="EG28" s="511"/>
      <c r="EH28" s="121"/>
      <c r="EI28" s="32"/>
      <c r="EJ28" s="511"/>
      <c r="EK28" s="121"/>
      <c r="EL28" s="32"/>
      <c r="EM28" s="511"/>
      <c r="EN28" s="121"/>
      <c r="EO28" s="32"/>
      <c r="EP28" s="511"/>
      <c r="EQ28" s="121"/>
      <c r="ER28" s="32"/>
      <c r="ES28" s="511"/>
      <c r="ET28" s="121"/>
      <c r="EU28" s="32"/>
      <c r="EV28" s="511"/>
      <c r="EW28" s="121"/>
      <c r="EX28" s="32"/>
      <c r="EY28" s="511"/>
      <c r="EZ28" s="121"/>
      <c r="FA28" s="32"/>
      <c r="FB28" s="511"/>
      <c r="FC28" s="121"/>
      <c r="FD28" s="32"/>
      <c r="FE28" s="511"/>
      <c r="FF28" s="121" t="s">
        <v>1452</v>
      </c>
      <c r="FG28" s="32">
        <v>59</v>
      </c>
      <c r="FH28" s="511">
        <f t="shared" si="102"/>
        <v>3.9645208977287996</v>
      </c>
      <c r="FI28" s="121"/>
      <c r="FJ28" s="32"/>
      <c r="FK28" s="511"/>
      <c r="FL28" s="121"/>
      <c r="FM28" s="32"/>
      <c r="FN28" s="511"/>
      <c r="FO28" s="121"/>
      <c r="FP28" s="32"/>
      <c r="FQ28" s="511"/>
      <c r="FR28" s="121"/>
      <c r="FS28" s="32"/>
      <c r="FT28" s="511"/>
      <c r="FU28" s="121"/>
      <c r="FV28" s="32"/>
      <c r="FW28" s="511"/>
      <c r="FX28" s="121"/>
      <c r="FY28" s="32"/>
      <c r="FZ28" s="511"/>
      <c r="GA28" s="121"/>
      <c r="GB28" s="32"/>
      <c r="GC28" s="511"/>
      <c r="GD28" s="121"/>
      <c r="GE28" s="32"/>
      <c r="GF28" s="511"/>
      <c r="GG28" s="121"/>
      <c r="GH28" s="32"/>
      <c r="GI28" s="511"/>
      <c r="GJ28" s="121"/>
      <c r="GK28" s="32"/>
      <c r="GL28" s="511"/>
      <c r="GM28" s="121" t="s">
        <v>1127</v>
      </c>
      <c r="GN28" s="32">
        <v>0.66800000000000004</v>
      </c>
      <c r="GO28" s="511">
        <f t="shared" si="108"/>
        <v>9.0014822800161713</v>
      </c>
      <c r="GP28" s="121" t="s">
        <v>1362</v>
      </c>
      <c r="GQ28" s="32">
        <v>31.225999999999999</v>
      </c>
      <c r="GR28" s="511">
        <f t="shared" si="109"/>
        <v>7.8865683855341357</v>
      </c>
      <c r="GS28" s="121"/>
      <c r="GT28" s="32"/>
      <c r="GU28" s="511"/>
      <c r="GV28" s="121" t="s">
        <v>1381</v>
      </c>
      <c r="GW28" s="32">
        <v>12.212999999999999</v>
      </c>
      <c r="GX28" s="511">
        <f t="shared" si="111"/>
        <v>8.2856173677069194</v>
      </c>
      <c r="GY28" s="121"/>
      <c r="GZ28" s="32"/>
      <c r="HA28" s="511"/>
      <c r="HB28" s="121"/>
      <c r="HD28" s="511"/>
      <c r="HE28" s="121"/>
      <c r="HG28" s="511"/>
      <c r="HH28" s="121"/>
      <c r="HI28" s="32"/>
      <c r="HJ28" s="511"/>
      <c r="HK28" s="121"/>
      <c r="HL28" s="32"/>
      <c r="HM28" s="511"/>
      <c r="HN28" s="121"/>
      <c r="HP28" s="511"/>
      <c r="HQ28" s="121"/>
      <c r="HR28" s="32"/>
      <c r="HS28" s="511"/>
      <c r="HT28" s="121"/>
      <c r="HV28" s="511"/>
      <c r="HW28" s="121"/>
      <c r="HX28" s="32"/>
      <c r="HY28" s="511"/>
      <c r="HZ28" s="121"/>
      <c r="IA28" s="32"/>
      <c r="IB28" s="511"/>
      <c r="IC28" s="121"/>
      <c r="ID28" s="32"/>
      <c r="IE28" s="511"/>
    </row>
    <row r="29" spans="1:239" ht="12.75" customHeight="1">
      <c r="A29" s="121"/>
      <c r="C29" s="121"/>
      <c r="E29" s="511"/>
      <c r="F29" s="121"/>
      <c r="H29" s="511"/>
      <c r="I29" s="121" t="s">
        <v>1138</v>
      </c>
      <c r="J29" s="32">
        <v>28.233000000000001</v>
      </c>
      <c r="K29" s="511">
        <f t="shared" si="85"/>
        <v>32.255595288418696</v>
      </c>
      <c r="L29" s="121" t="s">
        <v>1138</v>
      </c>
      <c r="M29" s="32">
        <v>34.707999999999998</v>
      </c>
      <c r="N29" s="511">
        <f t="shared" si="86"/>
        <v>33.409055906360692</v>
      </c>
      <c r="O29" s="121"/>
      <c r="Q29" s="511"/>
      <c r="R29" s="121"/>
      <c r="T29" s="511"/>
      <c r="U29" s="121"/>
      <c r="W29" s="511"/>
      <c r="X29" s="121"/>
      <c r="Z29" s="511"/>
      <c r="AA29" s="121"/>
      <c r="AC29" s="511"/>
      <c r="AD29" s="121" t="s">
        <v>1610</v>
      </c>
      <c r="AE29" s="32">
        <v>51.238477570000001</v>
      </c>
      <c r="AF29" s="511">
        <f t="shared" si="90"/>
        <v>14.423235748679749</v>
      </c>
      <c r="AG29" s="121"/>
      <c r="AI29" s="511"/>
      <c r="AJ29" s="121"/>
      <c r="AL29" s="511"/>
      <c r="AM29" s="121"/>
      <c r="AO29" s="511"/>
      <c r="AP29" s="121"/>
      <c r="AR29" s="511"/>
      <c r="AS29" s="121"/>
      <c r="AU29" s="511"/>
      <c r="AV29" s="121"/>
      <c r="AX29" s="511"/>
      <c r="AY29" s="121"/>
      <c r="BA29" s="511"/>
      <c r="BB29" s="121"/>
      <c r="BD29" s="511"/>
      <c r="BE29" s="121"/>
      <c r="BG29" s="511"/>
      <c r="BH29" s="121"/>
      <c r="BJ29" s="511"/>
      <c r="BK29" s="121"/>
      <c r="BM29" s="511"/>
      <c r="BN29" s="121"/>
      <c r="BP29" s="511"/>
      <c r="BQ29" s="121"/>
      <c r="BS29" s="511"/>
      <c r="BT29" s="121"/>
      <c r="BV29" s="511"/>
      <c r="BW29" s="121"/>
      <c r="BY29" s="511"/>
      <c r="BZ29" s="121"/>
      <c r="CB29" s="511"/>
      <c r="CC29" s="121"/>
      <c r="CD29" s="32"/>
      <c r="CE29" s="511"/>
      <c r="CF29" s="121"/>
      <c r="CG29" s="32"/>
      <c r="CH29" s="511"/>
      <c r="CI29" s="121"/>
      <c r="CJ29" s="32"/>
      <c r="CK29" s="511"/>
      <c r="CL29" s="121"/>
      <c r="CM29" s="32"/>
      <c r="CN29" s="511"/>
      <c r="CO29" s="121"/>
      <c r="CQ29" s="511"/>
      <c r="CR29" s="121"/>
      <c r="CT29" s="511"/>
      <c r="CU29" s="121"/>
      <c r="CW29" s="511"/>
      <c r="CX29" s="121"/>
      <c r="CZ29" s="511"/>
      <c r="DA29" s="121"/>
      <c r="DC29" s="511"/>
      <c r="DD29" s="121"/>
      <c r="DE29" s="32"/>
      <c r="DF29" s="511"/>
      <c r="DG29" s="121"/>
      <c r="DH29" s="32"/>
      <c r="DI29" s="511"/>
      <c r="DJ29" s="121"/>
      <c r="DK29" s="32"/>
      <c r="DL29" s="511"/>
      <c r="DM29" s="121"/>
      <c r="DN29" s="32"/>
      <c r="DO29" s="511"/>
      <c r="DP29" s="121"/>
      <c r="DQ29" s="32"/>
      <c r="DR29" s="511"/>
      <c r="DS29" s="121"/>
      <c r="DT29" s="32"/>
      <c r="DU29" s="511"/>
      <c r="DV29" s="121"/>
      <c r="DW29" s="32"/>
      <c r="DX29" s="511"/>
      <c r="DY29" s="121"/>
      <c r="DZ29" s="32"/>
      <c r="EA29" s="511"/>
      <c r="EB29" s="121"/>
      <c r="EC29" s="32"/>
      <c r="ED29" s="511"/>
      <c r="EE29" s="121"/>
      <c r="EF29" s="32"/>
      <c r="EG29" s="511"/>
      <c r="EH29" s="121"/>
      <c r="EI29" s="32"/>
      <c r="EJ29" s="511"/>
      <c r="EK29" s="121"/>
      <c r="EL29" s="32"/>
      <c r="EM29" s="511"/>
      <c r="EN29" s="121"/>
      <c r="EO29" s="32"/>
      <c r="EP29" s="511"/>
      <c r="EQ29" s="121"/>
      <c r="ER29" s="32"/>
      <c r="ES29" s="511"/>
      <c r="ET29" s="121"/>
      <c r="EU29" s="32"/>
      <c r="EV29" s="511"/>
      <c r="EW29" s="121"/>
      <c r="EX29" s="32"/>
      <c r="EY29" s="511"/>
      <c r="EZ29" s="121"/>
      <c r="FA29" s="32"/>
      <c r="FB29" s="511"/>
      <c r="FC29" s="121"/>
      <c r="FD29" s="32"/>
      <c r="FE29" s="511"/>
      <c r="FF29" s="121"/>
      <c r="FG29" s="32"/>
      <c r="FH29" s="511"/>
      <c r="FI29" s="121"/>
      <c r="FJ29" s="32"/>
      <c r="FK29" s="511"/>
      <c r="FL29" s="121"/>
      <c r="FM29" s="32"/>
      <c r="FN29" s="511"/>
      <c r="FO29" s="121"/>
      <c r="FP29" s="32"/>
      <c r="FQ29" s="511"/>
      <c r="FR29" s="121"/>
      <c r="FS29" s="32"/>
      <c r="FT29" s="511"/>
      <c r="FU29" s="121"/>
      <c r="FV29" s="32"/>
      <c r="FW29" s="511"/>
      <c r="FX29" s="121"/>
      <c r="FY29" s="32"/>
      <c r="FZ29" s="511"/>
      <c r="GA29" s="121"/>
      <c r="GB29" s="32"/>
      <c r="GC29" s="511"/>
      <c r="GD29" s="121"/>
      <c r="GE29" s="32"/>
      <c r="GF29" s="511"/>
      <c r="GG29" s="121"/>
      <c r="GH29" s="32"/>
      <c r="GI29" s="511"/>
      <c r="GJ29" s="121"/>
      <c r="GK29" s="32"/>
      <c r="GL29" s="511"/>
      <c r="GM29" s="121" t="s">
        <v>1563</v>
      </c>
      <c r="GN29" s="32">
        <v>0.66800000000000004</v>
      </c>
      <c r="GO29" s="511">
        <f t="shared" si="108"/>
        <v>9.0014822800161713</v>
      </c>
      <c r="GP29" s="121" t="s">
        <v>1229</v>
      </c>
      <c r="GQ29" s="32">
        <v>38.789000000000001</v>
      </c>
      <c r="GR29" s="511">
        <f t="shared" si="109"/>
        <v>9.7967111095396024</v>
      </c>
      <c r="GS29" s="121"/>
      <c r="GT29" s="32"/>
      <c r="GU29" s="511"/>
      <c r="GV29" s="121" t="s">
        <v>1517</v>
      </c>
      <c r="GW29" s="32">
        <v>13.922000000000001</v>
      </c>
      <c r="GX29" s="511">
        <f t="shared" si="111"/>
        <v>9.4450474898236081</v>
      </c>
      <c r="GY29" s="121"/>
      <c r="GZ29" s="32"/>
      <c r="HA29" s="511"/>
      <c r="HB29" s="121"/>
      <c r="HD29" s="511"/>
      <c r="HE29" s="121"/>
      <c r="HG29" s="511"/>
      <c r="HH29" s="121"/>
      <c r="HI29" s="32"/>
      <c r="HJ29" s="511"/>
      <c r="HK29" s="121"/>
      <c r="HL29" s="32"/>
      <c r="HM29" s="511"/>
      <c r="HN29" s="121"/>
      <c r="HP29" s="511"/>
      <c r="HQ29" s="121"/>
      <c r="HR29" s="32"/>
      <c r="HS29" s="511"/>
      <c r="HT29" s="121"/>
      <c r="HV29" s="511"/>
      <c r="HW29" s="121"/>
      <c r="HX29" s="32"/>
      <c r="HY29" s="511"/>
      <c r="HZ29" s="121"/>
      <c r="IA29" s="32"/>
      <c r="IB29" s="511"/>
      <c r="IC29" s="121"/>
      <c r="ID29" s="32"/>
      <c r="IE29" s="511"/>
    </row>
    <row r="30" spans="1:239" ht="12.75" customHeight="1">
      <c r="A30" s="121"/>
      <c r="C30" s="121"/>
      <c r="E30" s="511"/>
      <c r="F30" s="121"/>
      <c r="H30" s="511"/>
      <c r="I30" s="121"/>
      <c r="K30" s="511"/>
      <c r="L30" s="121"/>
      <c r="N30" s="511"/>
      <c r="O30" s="121"/>
      <c r="Q30" s="511"/>
      <c r="R30" s="121"/>
      <c r="T30" s="511"/>
      <c r="U30" s="121"/>
      <c r="W30" s="511"/>
      <c r="X30" s="121"/>
      <c r="Z30" s="511"/>
      <c r="AA30" s="121"/>
      <c r="AC30" s="511"/>
      <c r="AD30" s="121" t="s">
        <v>1611</v>
      </c>
      <c r="AE30" s="32">
        <v>51.43086744</v>
      </c>
      <c r="AF30" s="511">
        <f t="shared" si="90"/>
        <v>14.477392011360992</v>
      </c>
      <c r="AG30" s="121"/>
      <c r="AI30" s="511"/>
      <c r="AJ30" s="121"/>
      <c r="AL30" s="511"/>
      <c r="AM30" s="121"/>
      <c r="AO30" s="511"/>
      <c r="AP30" s="121"/>
      <c r="AR30" s="511"/>
      <c r="AS30" s="121"/>
      <c r="AU30" s="511"/>
      <c r="AV30" s="121"/>
      <c r="AX30" s="511"/>
      <c r="AY30" s="121"/>
      <c r="BA30" s="511"/>
      <c r="BB30" s="121"/>
      <c r="BD30" s="511"/>
      <c r="BE30" s="121"/>
      <c r="BG30" s="511"/>
      <c r="BH30" s="121"/>
      <c r="BJ30" s="511"/>
      <c r="BK30" s="121"/>
      <c r="BM30" s="511"/>
      <c r="BN30" s="121"/>
      <c r="BP30" s="511"/>
      <c r="BQ30" s="121"/>
      <c r="BS30" s="511"/>
      <c r="BT30" s="121"/>
      <c r="BV30" s="511"/>
      <c r="BW30" s="121"/>
      <c r="BY30" s="511"/>
      <c r="BZ30" s="121"/>
      <c r="CB30" s="511"/>
      <c r="CC30" s="121"/>
      <c r="CD30" s="32"/>
      <c r="CE30" s="511"/>
      <c r="CF30" s="121"/>
      <c r="CG30" s="32"/>
      <c r="CH30" s="511"/>
      <c r="CI30" s="121"/>
      <c r="CJ30" s="32"/>
      <c r="CK30" s="511"/>
      <c r="CL30" s="121"/>
      <c r="CM30" s="32"/>
      <c r="CN30" s="511"/>
      <c r="CO30" s="121"/>
      <c r="CQ30" s="511"/>
      <c r="CR30" s="121"/>
      <c r="CT30" s="511"/>
      <c r="CU30" s="121"/>
      <c r="CW30" s="511"/>
      <c r="CX30" s="121"/>
      <c r="CZ30" s="511"/>
      <c r="DA30" s="121"/>
      <c r="DC30" s="511"/>
      <c r="DD30" s="121"/>
      <c r="DE30" s="32"/>
      <c r="DF30" s="511"/>
      <c r="DG30" s="121"/>
      <c r="DH30" s="32"/>
      <c r="DI30" s="511"/>
      <c r="DJ30" s="121"/>
      <c r="DK30" s="32"/>
      <c r="DL30" s="511"/>
      <c r="DM30" s="121"/>
      <c r="DN30" s="32"/>
      <c r="DO30" s="511"/>
      <c r="DP30" s="121"/>
      <c r="DQ30" s="32"/>
      <c r="DR30" s="511"/>
      <c r="DS30" s="121"/>
      <c r="DT30" s="32"/>
      <c r="DU30" s="511"/>
      <c r="DV30" s="121"/>
      <c r="DW30" s="32"/>
      <c r="DX30" s="511"/>
      <c r="DY30" s="121"/>
      <c r="DZ30" s="32"/>
      <c r="EA30" s="511"/>
      <c r="EB30" s="121"/>
      <c r="EC30" s="32"/>
      <c r="ED30" s="511"/>
      <c r="EE30" s="121"/>
      <c r="EF30" s="32"/>
      <c r="EG30" s="511"/>
      <c r="EH30" s="121"/>
      <c r="EI30" s="32"/>
      <c r="EJ30" s="511"/>
      <c r="EK30" s="121"/>
      <c r="EL30" s="32"/>
      <c r="EM30" s="511"/>
      <c r="EN30" s="121"/>
      <c r="EO30" s="32"/>
      <c r="EP30" s="511"/>
      <c r="EQ30" s="121"/>
      <c r="ER30" s="32"/>
      <c r="ES30" s="511"/>
      <c r="ET30" s="121"/>
      <c r="EU30" s="32"/>
      <c r="EV30" s="511"/>
      <c r="EW30" s="121"/>
      <c r="EX30" s="32"/>
      <c r="EY30" s="511"/>
      <c r="EZ30" s="121"/>
      <c r="FA30" s="32"/>
      <c r="FB30" s="511"/>
      <c r="FC30" s="121"/>
      <c r="FD30" s="32"/>
      <c r="FE30" s="511"/>
      <c r="FF30" s="121"/>
      <c r="FG30" s="32"/>
      <c r="FH30" s="511"/>
      <c r="FI30" s="121"/>
      <c r="FJ30" s="32"/>
      <c r="FK30" s="511"/>
      <c r="FL30" s="121"/>
      <c r="FM30" s="32"/>
      <c r="FN30" s="511"/>
      <c r="FO30" s="121"/>
      <c r="FP30" s="32"/>
      <c r="FQ30" s="511"/>
      <c r="FR30" s="121"/>
      <c r="FS30" s="32"/>
      <c r="FT30" s="511"/>
      <c r="FU30" s="121"/>
      <c r="FV30" s="32"/>
      <c r="FW30" s="511"/>
      <c r="FX30" s="121"/>
      <c r="FY30" s="32"/>
      <c r="FZ30" s="511"/>
      <c r="GA30" s="121"/>
      <c r="GB30" s="32"/>
      <c r="GC30" s="511"/>
      <c r="GD30" s="121"/>
      <c r="GE30" s="32"/>
      <c r="GF30" s="511"/>
      <c r="GG30" s="121"/>
      <c r="GH30" s="32"/>
      <c r="GI30" s="511"/>
      <c r="GJ30" s="121"/>
      <c r="GK30" s="32"/>
      <c r="GL30" s="511"/>
      <c r="GM30" s="121" t="s">
        <v>1338</v>
      </c>
      <c r="GN30" s="32">
        <v>0.67300000000000004</v>
      </c>
      <c r="GO30" s="511">
        <f t="shared" si="108"/>
        <v>9.0688586443875501</v>
      </c>
      <c r="GP30" s="121" t="s">
        <v>1193</v>
      </c>
      <c r="GQ30" s="32">
        <v>38.805</v>
      </c>
      <c r="GR30" s="511">
        <f t="shared" si="109"/>
        <v>9.8007521360613641</v>
      </c>
      <c r="GS30" s="121"/>
      <c r="GT30" s="32"/>
      <c r="GU30" s="511"/>
      <c r="GV30" s="121" t="s">
        <v>1229</v>
      </c>
      <c r="GW30" s="32">
        <v>14.276</v>
      </c>
      <c r="GX30" s="511">
        <f t="shared" si="111"/>
        <v>9.6852103120759825</v>
      </c>
      <c r="GY30" s="121"/>
      <c r="GZ30" s="32"/>
      <c r="HA30" s="511"/>
      <c r="HB30" s="121"/>
      <c r="HD30" s="511"/>
      <c r="HE30" s="121"/>
      <c r="HG30" s="511"/>
      <c r="HH30" s="121"/>
      <c r="HI30" s="32"/>
      <c r="HJ30" s="511"/>
      <c r="HK30" s="121"/>
      <c r="HL30" s="32"/>
      <c r="HM30" s="511"/>
      <c r="HN30" s="121"/>
      <c r="HP30" s="511"/>
      <c r="HQ30" s="121"/>
      <c r="HR30" s="32"/>
      <c r="HS30" s="511"/>
      <c r="HT30" s="121"/>
      <c r="HV30" s="511"/>
      <c r="HW30" s="121"/>
      <c r="HX30" s="32"/>
      <c r="HY30" s="511"/>
      <c r="HZ30" s="121"/>
      <c r="IA30" s="32"/>
      <c r="IB30" s="511"/>
      <c r="IC30" s="121"/>
      <c r="ID30" s="32"/>
      <c r="IE30" s="511"/>
    </row>
    <row r="31" spans="1:239" ht="12.75" customHeight="1">
      <c r="A31" s="121"/>
      <c r="C31" s="121"/>
      <c r="E31" s="511"/>
      <c r="F31" s="121"/>
      <c r="H31" s="511"/>
      <c r="I31" s="121"/>
      <c r="K31" s="511"/>
      <c r="L31" s="121"/>
      <c r="N31" s="511"/>
      <c r="O31" s="121"/>
      <c r="Q31" s="511"/>
      <c r="R31" s="121"/>
      <c r="T31" s="511"/>
      <c r="U31" s="121"/>
      <c r="W31" s="511"/>
      <c r="X31" s="121"/>
      <c r="Z31" s="511"/>
      <c r="AA31" s="121"/>
      <c r="AC31" s="511"/>
      <c r="AD31" s="121" t="s">
        <v>1612</v>
      </c>
      <c r="AE31" s="32">
        <v>51.598297250000002</v>
      </c>
      <c r="AF31" s="511">
        <f t="shared" si="90"/>
        <v>14.524522209905388</v>
      </c>
      <c r="AG31" s="121"/>
      <c r="AI31" s="511"/>
      <c r="AJ31" s="121"/>
      <c r="AL31" s="511"/>
      <c r="AM31" s="121"/>
      <c r="AO31" s="511"/>
      <c r="AP31" s="121"/>
      <c r="AR31" s="511"/>
      <c r="AS31" s="121"/>
      <c r="AU31" s="511"/>
      <c r="AV31" s="121"/>
      <c r="AX31" s="511"/>
      <c r="AY31" s="121"/>
      <c r="BA31" s="511"/>
      <c r="BB31" s="121"/>
      <c r="BD31" s="511"/>
      <c r="BE31" s="121"/>
      <c r="BG31" s="511"/>
      <c r="BH31" s="121"/>
      <c r="BJ31" s="511"/>
      <c r="BK31" s="121"/>
      <c r="BM31" s="511"/>
      <c r="BN31" s="121"/>
      <c r="BP31" s="511"/>
      <c r="BQ31" s="121"/>
      <c r="BS31" s="511"/>
      <c r="BT31" s="121"/>
      <c r="BV31" s="511"/>
      <c r="BW31" s="121"/>
      <c r="BY31" s="511"/>
      <c r="BZ31" s="121"/>
      <c r="CB31" s="511"/>
      <c r="CC31" s="121"/>
      <c r="CD31" s="32"/>
      <c r="CE31" s="511"/>
      <c r="CF31" s="121"/>
      <c r="CG31" s="32"/>
      <c r="CH31" s="511"/>
      <c r="CI31" s="121"/>
      <c r="CJ31" s="32"/>
      <c r="CK31" s="511"/>
      <c r="CL31" s="121"/>
      <c r="CM31" s="32"/>
      <c r="CN31" s="511"/>
      <c r="CO31" s="121"/>
      <c r="CQ31" s="511"/>
      <c r="CR31" s="121"/>
      <c r="CT31" s="511"/>
      <c r="CU31" s="121"/>
      <c r="CW31" s="511"/>
      <c r="CX31" s="121"/>
      <c r="CZ31" s="511"/>
      <c r="DA31" s="121"/>
      <c r="DC31" s="511"/>
      <c r="DD31" s="121"/>
      <c r="DE31" s="32"/>
      <c r="DF31" s="511"/>
      <c r="DG31" s="121"/>
      <c r="DH31" s="32"/>
      <c r="DI31" s="511"/>
      <c r="DJ31" s="121"/>
      <c r="DK31" s="32"/>
      <c r="DL31" s="511"/>
      <c r="DM31" s="121"/>
      <c r="DN31" s="32"/>
      <c r="DO31" s="511"/>
      <c r="DP31" s="121"/>
      <c r="DQ31" s="32"/>
      <c r="DR31" s="511"/>
      <c r="DS31" s="121"/>
      <c r="DT31" s="32"/>
      <c r="DU31" s="511"/>
      <c r="DV31" s="121"/>
      <c r="DW31" s="32"/>
      <c r="DX31" s="511"/>
      <c r="DY31" s="121"/>
      <c r="DZ31" s="32"/>
      <c r="EA31" s="511"/>
      <c r="EB31" s="121"/>
      <c r="EC31" s="32"/>
      <c r="ED31" s="511"/>
      <c r="EE31" s="121"/>
      <c r="EF31" s="32"/>
      <c r="EG31" s="511"/>
      <c r="EH31" s="121"/>
      <c r="EI31" s="32"/>
      <c r="EJ31" s="511"/>
      <c r="EK31" s="121"/>
      <c r="EL31" s="32"/>
      <c r="EM31" s="511"/>
      <c r="EN31" s="121"/>
      <c r="EO31" s="32"/>
      <c r="EP31" s="511"/>
      <c r="EQ31" s="121"/>
      <c r="ER31" s="32"/>
      <c r="ES31" s="511"/>
      <c r="ET31" s="121"/>
      <c r="EU31" s="32"/>
      <c r="EV31" s="511"/>
      <c r="EW31" s="121"/>
      <c r="EX31" s="32"/>
      <c r="EY31" s="511"/>
      <c r="EZ31" s="121"/>
      <c r="FA31" s="32"/>
      <c r="FB31" s="511"/>
      <c r="FC31" s="121"/>
      <c r="FD31" s="32"/>
      <c r="FE31" s="511"/>
      <c r="FF31" s="121"/>
      <c r="FG31" s="32"/>
      <c r="FH31" s="511"/>
      <c r="FI31" s="121"/>
      <c r="FJ31" s="32"/>
      <c r="FK31" s="511"/>
      <c r="FL31" s="121"/>
      <c r="FM31" s="32"/>
      <c r="FN31" s="511"/>
      <c r="FO31" s="121"/>
      <c r="FP31" s="32"/>
      <c r="FQ31" s="511"/>
      <c r="FR31" s="121"/>
      <c r="FS31" s="32"/>
      <c r="FT31" s="511"/>
      <c r="FU31" s="121"/>
      <c r="FV31" s="32"/>
      <c r="FW31" s="511"/>
      <c r="FX31" s="121"/>
      <c r="FY31" s="32"/>
      <c r="FZ31" s="511"/>
      <c r="GA31" s="121"/>
      <c r="GB31" s="32"/>
      <c r="GC31" s="511"/>
      <c r="GD31" s="121"/>
      <c r="GE31" s="32"/>
      <c r="GF31" s="511"/>
      <c r="GG31" s="121"/>
      <c r="GH31" s="32"/>
      <c r="GI31" s="511"/>
      <c r="GJ31" s="121"/>
      <c r="GK31" s="32"/>
      <c r="GL31" s="511"/>
      <c r="GM31" s="121"/>
      <c r="GN31" s="32"/>
      <c r="GO31" s="511"/>
      <c r="GP31" s="121" t="s">
        <v>1613</v>
      </c>
      <c r="GQ31" s="32">
        <v>40.247</v>
      </c>
      <c r="GR31" s="511">
        <f t="shared" si="109"/>
        <v>10.164949651335181</v>
      </c>
      <c r="GS31" s="121"/>
      <c r="GT31" s="32"/>
      <c r="GU31" s="511"/>
      <c r="GV31" s="121" t="s">
        <v>1358</v>
      </c>
      <c r="GW31" s="32">
        <v>14.406000000000001</v>
      </c>
      <c r="GX31" s="511">
        <f t="shared" si="111"/>
        <v>9.7734056987788342</v>
      </c>
      <c r="GY31" s="121"/>
      <c r="GZ31" s="32"/>
      <c r="HA31" s="511"/>
      <c r="HB31" s="121"/>
      <c r="HD31" s="511"/>
      <c r="HE31" s="121"/>
      <c r="HG31" s="511"/>
      <c r="HH31" s="121"/>
      <c r="HI31" s="32"/>
      <c r="HJ31" s="511"/>
      <c r="HK31" s="121"/>
      <c r="HL31" s="32"/>
      <c r="HM31" s="511"/>
      <c r="HN31" s="121"/>
      <c r="HP31" s="511"/>
      <c r="HQ31" s="121"/>
      <c r="HR31" s="32"/>
      <c r="HS31" s="511"/>
      <c r="HT31" s="121"/>
      <c r="HV31" s="511"/>
      <c r="HW31" s="121"/>
      <c r="HX31" s="32"/>
      <c r="HY31" s="511"/>
      <c r="HZ31" s="121"/>
      <c r="IA31" s="32"/>
      <c r="IB31" s="511"/>
      <c r="IC31" s="121"/>
      <c r="ID31" s="32"/>
      <c r="IE31" s="511"/>
    </row>
    <row r="32" spans="1:239" ht="12.75" customHeight="1">
      <c r="A32" s="121"/>
      <c r="C32" s="121"/>
      <c r="E32" s="511"/>
      <c r="F32" s="121"/>
      <c r="H32" s="511"/>
      <c r="I32" s="121"/>
      <c r="K32" s="511"/>
      <c r="L32" s="121"/>
      <c r="N32" s="511"/>
      <c r="O32" s="121"/>
      <c r="Q32" s="511"/>
      <c r="R32" s="121"/>
      <c r="T32" s="511"/>
      <c r="U32" s="121"/>
      <c r="W32" s="511"/>
      <c r="X32" s="121"/>
      <c r="Z32" s="511"/>
      <c r="AA32" s="121"/>
      <c r="AC32" s="511"/>
      <c r="AD32" s="121" t="s">
        <v>1614</v>
      </c>
      <c r="AE32" s="32">
        <v>51.696741539999998</v>
      </c>
      <c r="AF32" s="511">
        <f t="shared" si="90"/>
        <v>14.552233517307947</v>
      </c>
      <c r="AG32" s="121"/>
      <c r="AI32" s="511"/>
      <c r="AJ32" s="121"/>
      <c r="AL32" s="511"/>
      <c r="AM32" s="121"/>
      <c r="AO32" s="511"/>
      <c r="AP32" s="121"/>
      <c r="AR32" s="511"/>
      <c r="AS32" s="121"/>
      <c r="AU32" s="511"/>
      <c r="AV32" s="121"/>
      <c r="AX32" s="511"/>
      <c r="AY32" s="121"/>
      <c r="BA32" s="511"/>
      <c r="BB32" s="121"/>
      <c r="BD32" s="511"/>
      <c r="BE32" s="121"/>
      <c r="BG32" s="511"/>
      <c r="BH32" s="121"/>
      <c r="BJ32" s="511"/>
      <c r="BK32" s="121"/>
      <c r="BM32" s="511"/>
      <c r="BN32" s="121"/>
      <c r="BP32" s="511"/>
      <c r="BQ32" s="121"/>
      <c r="BS32" s="511"/>
      <c r="BT32" s="121"/>
      <c r="BV32" s="511"/>
      <c r="BW32" s="121"/>
      <c r="BY32" s="511"/>
      <c r="BZ32" s="121"/>
      <c r="CB32" s="511"/>
      <c r="CC32" s="121"/>
      <c r="CD32" s="32"/>
      <c r="CE32" s="511"/>
      <c r="CF32" s="121"/>
      <c r="CG32" s="32"/>
      <c r="CH32" s="511"/>
      <c r="CI32" s="121"/>
      <c r="CJ32" s="32"/>
      <c r="CK32" s="511"/>
      <c r="CL32" s="121"/>
      <c r="CM32" s="32"/>
      <c r="CN32" s="511"/>
      <c r="CO32" s="121"/>
      <c r="CQ32" s="511"/>
      <c r="CR32" s="121"/>
      <c r="CT32" s="511"/>
      <c r="CU32" s="121"/>
      <c r="CW32" s="511"/>
      <c r="CX32" s="121"/>
      <c r="CZ32" s="511"/>
      <c r="DA32" s="121"/>
      <c r="DC32" s="511"/>
      <c r="DD32" s="121"/>
      <c r="DE32" s="32"/>
      <c r="DF32" s="511"/>
      <c r="DG32" s="121"/>
      <c r="DH32" s="32"/>
      <c r="DI32" s="511"/>
      <c r="DJ32" s="121"/>
      <c r="DK32" s="32"/>
      <c r="DL32" s="511"/>
      <c r="DM32" s="121"/>
      <c r="DN32" s="32"/>
      <c r="DO32" s="511"/>
      <c r="DP32" s="121"/>
      <c r="DQ32" s="32"/>
      <c r="DR32" s="511"/>
      <c r="DS32" s="121"/>
      <c r="DT32" s="32"/>
      <c r="DU32" s="511"/>
      <c r="DV32" s="121"/>
      <c r="DW32" s="32"/>
      <c r="DX32" s="511"/>
      <c r="DY32" s="121"/>
      <c r="DZ32" s="32"/>
      <c r="EA32" s="511"/>
      <c r="EB32" s="121"/>
      <c r="EC32" s="32"/>
      <c r="ED32" s="511"/>
      <c r="EE32" s="121"/>
      <c r="EF32" s="32"/>
      <c r="EG32" s="511"/>
      <c r="EH32" s="121"/>
      <c r="EI32" s="32"/>
      <c r="EJ32" s="511"/>
      <c r="EK32" s="121"/>
      <c r="EL32" s="32"/>
      <c r="EM32" s="511"/>
      <c r="EN32" s="121"/>
      <c r="EO32" s="32"/>
      <c r="EP32" s="511"/>
      <c r="EQ32" s="121"/>
      <c r="ER32" s="32"/>
      <c r="ES32" s="511"/>
      <c r="ET32" s="121"/>
      <c r="EU32" s="32"/>
      <c r="EV32" s="511"/>
      <c r="EW32" s="121"/>
      <c r="EX32" s="32"/>
      <c r="EY32" s="511"/>
      <c r="EZ32" s="121"/>
      <c r="FA32" s="32"/>
      <c r="FB32" s="511"/>
      <c r="FC32" s="121"/>
      <c r="FD32" s="32"/>
      <c r="FE32" s="511"/>
      <c r="FF32" s="121"/>
      <c r="FG32" s="32"/>
      <c r="FH32" s="511"/>
      <c r="FI32" s="121"/>
      <c r="FJ32" s="32"/>
      <c r="FK32" s="511"/>
      <c r="FL32" s="121"/>
      <c r="FM32" s="32"/>
      <c r="FN32" s="511"/>
      <c r="FO32" s="121"/>
      <c r="FP32" s="32"/>
      <c r="FQ32" s="511"/>
      <c r="FR32" s="121"/>
      <c r="FS32" s="32"/>
      <c r="FT32" s="511"/>
      <c r="FU32" s="121"/>
      <c r="FV32" s="32"/>
      <c r="FW32" s="511"/>
      <c r="FX32" s="121"/>
      <c r="FY32" s="32"/>
      <c r="FZ32" s="511"/>
      <c r="GA32" s="121"/>
      <c r="GB32" s="32"/>
      <c r="GC32" s="511"/>
      <c r="GD32" s="121"/>
      <c r="GE32" s="32"/>
      <c r="GF32" s="511"/>
      <c r="GG32" s="121"/>
      <c r="GH32" s="32"/>
      <c r="GI32" s="511"/>
      <c r="GJ32" s="121"/>
      <c r="GK32" s="32"/>
      <c r="GL32" s="511"/>
      <c r="GM32" s="121"/>
      <c r="GN32" s="32"/>
      <c r="GO32" s="511"/>
      <c r="GP32" s="121"/>
      <c r="GQ32" s="32"/>
      <c r="GR32" s="511"/>
      <c r="GS32" s="121"/>
      <c r="GT32" s="32"/>
      <c r="GU32" s="511"/>
      <c r="GV32" s="121" t="s">
        <v>1613</v>
      </c>
      <c r="GW32" s="32">
        <v>14.818</v>
      </c>
      <c r="GX32" s="511">
        <f t="shared" si="111"/>
        <v>10.052917232021709</v>
      </c>
      <c r="GY32" s="121"/>
      <c r="GZ32" s="32"/>
      <c r="HA32" s="511"/>
      <c r="HB32" s="121"/>
      <c r="HD32" s="511"/>
      <c r="HE32" s="121"/>
      <c r="HG32" s="511"/>
      <c r="HH32" s="121"/>
      <c r="HI32" s="32"/>
      <c r="HJ32" s="511"/>
      <c r="HK32" s="121"/>
      <c r="HL32" s="32"/>
      <c r="HM32" s="511"/>
      <c r="HN32" s="121"/>
      <c r="HP32" s="511"/>
      <c r="HQ32" s="121"/>
      <c r="HR32" s="32"/>
      <c r="HS32" s="511"/>
      <c r="HT32" s="121"/>
      <c r="HV32" s="511"/>
      <c r="HW32" s="121"/>
      <c r="HX32" s="32"/>
      <c r="HY32" s="511"/>
      <c r="HZ32" s="121"/>
      <c r="IA32" s="32"/>
      <c r="IB32" s="511"/>
      <c r="IC32" s="121"/>
      <c r="ID32" s="32"/>
      <c r="IE32" s="511"/>
    </row>
    <row r="33" spans="1:239" ht="12.75" customHeight="1">
      <c r="A33" s="121"/>
      <c r="C33" s="121"/>
      <c r="E33" s="511"/>
      <c r="F33" s="121"/>
      <c r="H33" s="511"/>
      <c r="I33" s="121"/>
      <c r="K33" s="511"/>
      <c r="L33" s="121"/>
      <c r="N33" s="511"/>
      <c r="O33" s="121"/>
      <c r="Q33" s="511"/>
      <c r="R33" s="121"/>
      <c r="T33" s="511"/>
      <c r="U33" s="121"/>
      <c r="W33" s="511"/>
      <c r="X33" s="121"/>
      <c r="Z33" s="511"/>
      <c r="AA33" s="121"/>
      <c r="AC33" s="511"/>
      <c r="AD33" s="121"/>
      <c r="AF33" s="511"/>
      <c r="AG33" s="121"/>
      <c r="AI33" s="511"/>
      <c r="AJ33" s="121"/>
      <c r="AL33" s="511"/>
      <c r="AM33" s="121"/>
      <c r="AO33" s="511"/>
      <c r="AP33" s="121"/>
      <c r="AR33" s="511"/>
      <c r="AS33" s="121"/>
      <c r="AU33" s="511"/>
      <c r="AV33" s="121"/>
      <c r="AX33" s="511"/>
      <c r="AY33" s="121"/>
      <c r="BA33" s="511"/>
      <c r="BB33" s="121"/>
      <c r="BD33" s="511"/>
      <c r="BE33" s="121"/>
      <c r="BG33" s="511"/>
      <c r="BH33" s="121"/>
      <c r="BJ33" s="511"/>
      <c r="BK33" s="121"/>
      <c r="BM33" s="511"/>
      <c r="BN33" s="121"/>
      <c r="BP33" s="511"/>
      <c r="BQ33" s="121"/>
      <c r="BS33" s="511"/>
      <c r="BT33" s="121"/>
      <c r="BV33" s="511"/>
      <c r="BW33" s="121"/>
      <c r="BY33" s="511"/>
      <c r="BZ33" s="121"/>
      <c r="CB33" s="511"/>
      <c r="CC33" s="121"/>
      <c r="CD33" s="32"/>
      <c r="CE33" s="511"/>
      <c r="CF33" s="121"/>
      <c r="CG33" s="32"/>
      <c r="CH33" s="511"/>
      <c r="CI33" s="121"/>
      <c r="CJ33" s="32"/>
      <c r="CK33" s="511"/>
      <c r="CL33" s="121"/>
      <c r="CM33" s="32"/>
      <c r="CN33" s="511"/>
      <c r="CO33" s="121"/>
      <c r="CQ33" s="511"/>
      <c r="CR33" s="121"/>
      <c r="CT33" s="511"/>
      <c r="CU33" s="121"/>
      <c r="CW33" s="511"/>
      <c r="CX33" s="121"/>
      <c r="CZ33" s="511"/>
      <c r="DA33" s="121"/>
      <c r="DC33" s="511"/>
      <c r="DD33" s="121"/>
      <c r="DE33" s="32"/>
      <c r="DF33" s="511"/>
      <c r="DG33" s="121"/>
      <c r="DH33" s="32"/>
      <c r="DI33" s="511"/>
      <c r="DJ33" s="121"/>
      <c r="DK33" s="32"/>
      <c r="DL33" s="511"/>
      <c r="DM33" s="121"/>
      <c r="DN33" s="32"/>
      <c r="DO33" s="511"/>
      <c r="DP33" s="121"/>
      <c r="DQ33" s="32"/>
      <c r="DR33" s="511"/>
      <c r="DS33" s="121"/>
      <c r="DT33" s="32"/>
      <c r="DU33" s="511"/>
      <c r="DV33" s="121"/>
      <c r="DW33" s="32"/>
      <c r="DX33" s="511"/>
      <c r="DY33" s="121"/>
      <c r="DZ33" s="32"/>
      <c r="EA33" s="511"/>
      <c r="EB33" s="121"/>
      <c r="EC33" s="32"/>
      <c r="ED33" s="511"/>
      <c r="EE33" s="121"/>
      <c r="EF33" s="32"/>
      <c r="EG33" s="511"/>
      <c r="EH33" s="121"/>
      <c r="EI33" s="32"/>
      <c r="EJ33" s="511"/>
      <c r="EK33" s="121"/>
      <c r="EL33" s="32"/>
      <c r="EM33" s="511"/>
      <c r="EN33" s="121"/>
      <c r="EO33" s="32"/>
      <c r="EP33" s="511"/>
      <c r="EQ33" s="121"/>
      <c r="ER33" s="32"/>
      <c r="ES33" s="511"/>
      <c r="ET33" s="121"/>
      <c r="EU33" s="32"/>
      <c r="EV33" s="511"/>
      <c r="EW33" s="121"/>
      <c r="EX33" s="32"/>
      <c r="EY33" s="511"/>
      <c r="EZ33" s="121"/>
      <c r="FA33" s="32"/>
      <c r="FB33" s="511"/>
      <c r="FC33" s="121"/>
      <c r="FD33" s="32"/>
      <c r="FE33" s="511"/>
      <c r="FF33" s="121"/>
      <c r="FG33" s="32"/>
      <c r="FH33" s="511"/>
      <c r="FI33" s="121"/>
      <c r="FJ33" s="32"/>
      <c r="FK33" s="511"/>
      <c r="FL33" s="121"/>
      <c r="FM33" s="32"/>
      <c r="FN33" s="511"/>
      <c r="FO33" s="121"/>
      <c r="FP33" s="32"/>
      <c r="FQ33" s="511"/>
      <c r="FR33" s="121"/>
      <c r="FS33" s="32"/>
      <c r="FT33" s="511"/>
      <c r="FU33" s="121"/>
      <c r="FV33" s="32"/>
      <c r="FW33" s="511"/>
      <c r="FX33" s="121"/>
      <c r="FY33" s="32"/>
      <c r="FZ33" s="511"/>
      <c r="GA33" s="121"/>
      <c r="GB33" s="32"/>
      <c r="GC33" s="511"/>
      <c r="GD33" s="121"/>
      <c r="GE33" s="32"/>
      <c r="GF33" s="511"/>
      <c r="GG33" s="121"/>
      <c r="GH33" s="32"/>
      <c r="GI33" s="511"/>
      <c r="GJ33" s="121"/>
      <c r="GK33" s="32"/>
      <c r="GL33" s="511"/>
      <c r="GM33" s="121"/>
      <c r="GN33" s="32"/>
      <c r="GO33" s="511"/>
      <c r="GP33" s="121"/>
      <c r="GQ33" s="32"/>
      <c r="GR33" s="511"/>
      <c r="GS33" s="121"/>
      <c r="GT33" s="32"/>
      <c r="GU33" s="511"/>
      <c r="GV33" s="121"/>
      <c r="GW33" s="32"/>
      <c r="GX33" s="511"/>
      <c r="GY33" s="121"/>
      <c r="GZ33" s="32"/>
      <c r="HA33" s="511"/>
      <c r="HB33" s="121"/>
      <c r="HD33" s="511"/>
      <c r="HE33" s="121"/>
      <c r="HG33" s="511"/>
      <c r="HH33" s="121"/>
      <c r="HI33" s="32"/>
      <c r="HJ33" s="511"/>
      <c r="HK33" s="121"/>
      <c r="HL33" s="32"/>
      <c r="HM33" s="511"/>
      <c r="HN33" s="121"/>
      <c r="HP33" s="511"/>
      <c r="HQ33" s="121"/>
      <c r="HR33" s="32"/>
      <c r="HS33" s="511"/>
      <c r="HT33" s="121"/>
      <c r="HV33" s="511"/>
      <c r="HW33" s="121"/>
      <c r="HX33" s="32"/>
      <c r="HY33" s="511"/>
      <c r="HZ33" s="121"/>
      <c r="IA33" s="32"/>
      <c r="IB33" s="511"/>
      <c r="IC33" s="121"/>
      <c r="ID33" s="32"/>
      <c r="IE33" s="511"/>
    </row>
    <row r="34" spans="1:239" ht="12.75" customHeight="1" thickBot="1">
      <c r="A34" s="121"/>
      <c r="C34" s="121"/>
      <c r="E34" s="511"/>
      <c r="F34" s="121"/>
      <c r="H34" s="511"/>
      <c r="I34" s="121"/>
      <c r="K34" s="511"/>
      <c r="L34" s="121"/>
      <c r="N34" s="511"/>
      <c r="O34" s="121"/>
      <c r="Q34" s="511"/>
      <c r="R34" s="121"/>
      <c r="T34" s="511"/>
      <c r="U34" s="121"/>
      <c r="W34" s="511"/>
      <c r="X34" s="121"/>
      <c r="Z34" s="511"/>
      <c r="AA34" s="121"/>
      <c r="AC34" s="511"/>
      <c r="AD34" s="121"/>
      <c r="AF34" s="511"/>
      <c r="AG34" s="121"/>
      <c r="AI34" s="511"/>
      <c r="AJ34" s="121"/>
      <c r="AL34" s="511"/>
      <c r="AM34" s="121"/>
      <c r="AO34" s="511"/>
      <c r="AP34" s="121"/>
      <c r="AR34" s="511"/>
      <c r="AS34" s="121"/>
      <c r="AU34" s="511"/>
      <c r="AV34" s="121"/>
      <c r="AX34" s="511"/>
      <c r="AY34" s="121"/>
      <c r="BA34" s="511"/>
      <c r="BB34" s="121"/>
      <c r="BD34" s="511"/>
      <c r="BE34" s="121"/>
      <c r="BG34" s="511"/>
      <c r="BH34" s="121"/>
      <c r="BJ34" s="511"/>
      <c r="BK34" s="121"/>
      <c r="BM34" s="511"/>
      <c r="BN34" s="121"/>
      <c r="BP34" s="511"/>
      <c r="BQ34" s="121"/>
      <c r="BS34" s="511"/>
      <c r="BT34" s="121"/>
      <c r="BV34" s="511"/>
      <c r="BW34" s="121"/>
      <c r="BY34" s="511"/>
      <c r="BZ34" s="121"/>
      <c r="CB34" s="511"/>
      <c r="CC34" s="121"/>
      <c r="CD34" s="32"/>
      <c r="CE34" s="511"/>
      <c r="CF34" s="121"/>
      <c r="CG34" s="32"/>
      <c r="CH34" s="511"/>
      <c r="CI34" s="121"/>
      <c r="CJ34" s="32"/>
      <c r="CK34" s="511"/>
      <c r="CL34" s="121"/>
      <c r="CM34" s="32"/>
      <c r="CN34" s="511"/>
      <c r="CO34" s="121"/>
      <c r="CQ34" s="511"/>
      <c r="CR34" s="121"/>
      <c r="CT34" s="511"/>
      <c r="CU34" s="121"/>
      <c r="CW34" s="511"/>
      <c r="CX34" s="121"/>
      <c r="CZ34" s="511"/>
      <c r="DA34" s="121"/>
      <c r="DC34" s="511"/>
      <c r="DD34" s="121"/>
      <c r="DE34" s="32"/>
      <c r="DF34" s="511"/>
      <c r="DG34" s="121"/>
      <c r="DH34" s="32"/>
      <c r="DI34" s="511"/>
      <c r="DJ34" s="121"/>
      <c r="DK34" s="32"/>
      <c r="DL34" s="511"/>
      <c r="DM34" s="121"/>
      <c r="DN34" s="32"/>
      <c r="DO34" s="511"/>
      <c r="DP34" s="121"/>
      <c r="DQ34" s="32"/>
      <c r="DR34" s="511"/>
      <c r="DS34" s="121"/>
      <c r="DT34" s="32"/>
      <c r="DU34" s="511"/>
      <c r="DV34" s="121"/>
      <c r="DW34" s="32"/>
      <c r="DX34" s="511"/>
      <c r="DY34" s="121"/>
      <c r="DZ34" s="32"/>
      <c r="EA34" s="511"/>
      <c r="EB34" s="121"/>
      <c r="EC34" s="32"/>
      <c r="ED34" s="511"/>
      <c r="EE34" s="121"/>
      <c r="EF34" s="32"/>
      <c r="EG34" s="511"/>
      <c r="EH34" s="121"/>
      <c r="EI34" s="32"/>
      <c r="EJ34" s="511"/>
      <c r="EK34" s="121"/>
      <c r="EL34" s="32"/>
      <c r="EM34" s="511"/>
      <c r="EN34" s="121"/>
      <c r="EO34" s="32"/>
      <c r="EP34" s="511"/>
      <c r="EQ34" s="121"/>
      <c r="ER34" s="32"/>
      <c r="ES34" s="511"/>
      <c r="ET34" s="121"/>
      <c r="EU34" s="32"/>
      <c r="EV34" s="511"/>
      <c r="EW34" s="121"/>
      <c r="EX34" s="32"/>
      <c r="EY34" s="511"/>
      <c r="EZ34" s="121"/>
      <c r="FA34" s="32"/>
      <c r="FB34" s="511"/>
      <c r="FC34" s="121"/>
      <c r="FD34" s="32"/>
      <c r="FE34" s="511"/>
      <c r="FF34" s="121"/>
      <c r="FG34" s="32"/>
      <c r="FH34" s="511"/>
      <c r="FI34" s="121"/>
      <c r="FJ34" s="32"/>
      <c r="FK34" s="511"/>
      <c r="FL34" s="121"/>
      <c r="FM34" s="32"/>
      <c r="FN34" s="511"/>
      <c r="FO34" s="121"/>
      <c r="FP34" s="32"/>
      <c r="FQ34" s="511"/>
      <c r="FR34" s="121"/>
      <c r="FS34" s="32"/>
      <c r="FT34" s="511"/>
      <c r="FU34" s="121"/>
      <c r="FV34" s="32"/>
      <c r="FW34" s="511"/>
      <c r="FX34" s="121"/>
      <c r="FY34" s="32"/>
      <c r="FZ34" s="511"/>
      <c r="GA34" s="121"/>
      <c r="GB34" s="32"/>
      <c r="GC34" s="511"/>
      <c r="GD34" s="121"/>
      <c r="GE34" s="32"/>
      <c r="GF34" s="511"/>
      <c r="GG34" s="121"/>
      <c r="GH34" s="32"/>
      <c r="GI34" s="511"/>
      <c r="GJ34" s="121"/>
      <c r="GK34" s="32"/>
      <c r="GL34" s="511"/>
      <c r="GM34" s="121"/>
      <c r="GN34" s="32"/>
      <c r="GO34" s="511"/>
      <c r="GP34" s="121"/>
      <c r="GQ34" s="32"/>
      <c r="GR34" s="511"/>
      <c r="GS34" s="121"/>
      <c r="GT34" s="32"/>
      <c r="GU34" s="511"/>
      <c r="GV34" s="121"/>
      <c r="GW34" s="32"/>
      <c r="GX34" s="511"/>
      <c r="GY34" s="121"/>
      <c r="GZ34" s="32"/>
      <c r="HA34" s="511"/>
      <c r="HB34" s="121"/>
      <c r="HD34" s="511"/>
      <c r="HE34" s="121"/>
      <c r="HG34" s="511"/>
      <c r="HH34" s="121"/>
      <c r="HI34" s="32"/>
      <c r="HJ34" s="511"/>
      <c r="HK34" s="121"/>
      <c r="HL34" s="32"/>
      <c r="HM34" s="511"/>
      <c r="HN34" s="121"/>
      <c r="HP34" s="511"/>
      <c r="HQ34" s="121"/>
      <c r="HR34" s="32"/>
      <c r="HS34" s="511"/>
      <c r="HT34" s="121"/>
      <c r="HV34" s="511"/>
      <c r="HW34" s="121"/>
      <c r="HX34" s="32"/>
      <c r="HY34" s="511"/>
      <c r="HZ34" s="121"/>
      <c r="IA34" s="32"/>
      <c r="IB34" s="511"/>
      <c r="IC34" s="121"/>
      <c r="ID34" s="32"/>
      <c r="IE34" s="511"/>
    </row>
    <row r="35" spans="1:239" ht="12.75" customHeight="1" thickBot="1">
      <c r="A35" s="358" t="s">
        <v>1393</v>
      </c>
      <c r="B35" s="5">
        <f>D35+G35+J35+M35+P35+S35+V35+Y35+AB35+AE35+AH35+AK35+AN35+AQ35+AT35+AW35+AZ35+BC35+BF35+BI35+BL35+BO35+BR35+BU35+BX35+CA35+CD35+CG35+CJ35+CM35+CP35+CS35+CV35+CY35+DB35+DE35+DH35+DK35+DN35+DQ35+DT35+DW35+DZ35+EC35+EF35+EI35+EL35+EO35+ER35+EU35+EX35+FA35+FD35+FG35+FJ35+FM35+FP35+FS35+FV35+FY35+GB35+GE35+GH35+GK35+GN35+GQ35+GT35+GW35+GZ35+HC35+HF35+HI35+HL35+HO35+HR35+HU35+HX35+IA35+ID35</f>
        <v>9136.1886451438986</v>
      </c>
      <c r="C35" s="122"/>
      <c r="D35" s="5">
        <f>D7</f>
        <v>116.72499999999999</v>
      </c>
      <c r="E35" s="123">
        <f>D35/D$13*100</f>
        <v>78.716660484877082</v>
      </c>
      <c r="F35" s="122"/>
      <c r="G35" s="5">
        <f>G7</f>
        <v>0</v>
      </c>
      <c r="H35" s="123">
        <f>G35/G$13*100</f>
        <v>0</v>
      </c>
      <c r="I35" s="122"/>
      <c r="J35" s="5">
        <f>J7</f>
        <v>87.207999999999998</v>
      </c>
      <c r="K35" s="123">
        <f>J35/J$13*100</f>
        <v>99.633264403797611</v>
      </c>
      <c r="L35" s="122"/>
      <c r="M35" s="5">
        <f>M7</f>
        <v>103.593</v>
      </c>
      <c r="N35" s="123">
        <f>M35/M$13*100</f>
        <v>99.716040351147385</v>
      </c>
      <c r="O35" s="122"/>
      <c r="P35" s="5">
        <f>P7</f>
        <v>139.41800000000001</v>
      </c>
      <c r="Q35" s="123">
        <f>P35/P$13*100</f>
        <v>99.799567638763619</v>
      </c>
      <c r="R35" s="122"/>
      <c r="S35" s="5">
        <f>S7</f>
        <v>26.18</v>
      </c>
      <c r="T35" s="123">
        <f>S35/S$13*100</f>
        <v>99.249374478732278</v>
      </c>
      <c r="U35" s="122"/>
      <c r="V35" s="5">
        <f>V7</f>
        <v>181.696</v>
      </c>
      <c r="W35" s="123">
        <f>V35/V$13*100</f>
        <v>98.481284349965861</v>
      </c>
      <c r="X35" s="122"/>
      <c r="Y35" s="5">
        <f>Y7</f>
        <v>282.33699999999999</v>
      </c>
      <c r="Z35" s="123">
        <f>Y35/Y$13*100</f>
        <v>98.404405485945318</v>
      </c>
      <c r="AA35" s="122"/>
      <c r="AB35" s="5">
        <f>AB7</f>
        <v>0</v>
      </c>
      <c r="AC35" s="123">
        <f>AB35/AB$13*100</f>
        <v>0</v>
      </c>
      <c r="AD35" s="122"/>
      <c r="AE35" s="5">
        <f>AE7</f>
        <v>84.452625959999992</v>
      </c>
      <c r="AF35" s="123">
        <f>AE35/AE$13*100</f>
        <v>23.772762025414554</v>
      </c>
      <c r="AG35" s="122"/>
      <c r="AH35" s="5">
        <f>AH7</f>
        <v>0</v>
      </c>
      <c r="AI35" s="123">
        <f>AH35/AH$13*100</f>
        <v>0</v>
      </c>
      <c r="AJ35" s="122"/>
      <c r="AK35" s="5">
        <f>AK7</f>
        <v>0</v>
      </c>
      <c r="AL35" s="123">
        <f>AK35/AK$13*100</f>
        <v>0</v>
      </c>
      <c r="AM35" s="122"/>
      <c r="AN35" s="5">
        <f>AN7</f>
        <v>0</v>
      </c>
      <c r="AO35" s="123">
        <f>AN35/AN$13*100</f>
        <v>0</v>
      </c>
      <c r="AP35" s="122"/>
      <c r="AQ35" s="5">
        <f>AQ7</f>
        <v>0</v>
      </c>
      <c r="AR35" s="123">
        <f>AQ35/AQ$13*100</f>
        <v>0</v>
      </c>
      <c r="AS35" s="122"/>
      <c r="AT35" s="5">
        <f>AT7</f>
        <v>0</v>
      </c>
      <c r="AU35" s="123">
        <f>AT35/AT$13*100</f>
        <v>0</v>
      </c>
      <c r="AV35" s="122"/>
      <c r="AW35" s="5">
        <f>AW7</f>
        <v>0</v>
      </c>
      <c r="AX35" s="123">
        <f>AW35/AW$13*100</f>
        <v>0</v>
      </c>
      <c r="AY35" s="122"/>
      <c r="AZ35" s="5">
        <f>AZ7</f>
        <v>0</v>
      </c>
      <c r="BA35" s="123">
        <f>AZ35/AZ$13*100</f>
        <v>0</v>
      </c>
      <c r="BB35" s="122"/>
      <c r="BC35" s="5">
        <f>BC7</f>
        <v>0</v>
      </c>
      <c r="BD35" s="123">
        <f>BC35/BC$13*100</f>
        <v>0</v>
      </c>
      <c r="BE35" s="122"/>
      <c r="BF35" s="5">
        <f>BF7</f>
        <v>79.135000000000005</v>
      </c>
      <c r="BG35" s="123">
        <f>BF35/BF$13*100</f>
        <v>99.873793146967898</v>
      </c>
      <c r="BH35" s="122"/>
      <c r="BI35" s="5">
        <f>BI7</f>
        <v>63.926000000000002</v>
      </c>
      <c r="BJ35" s="123">
        <f>BI35/BI$13*100</f>
        <v>98.982704426861574</v>
      </c>
      <c r="BK35" s="122"/>
      <c r="BL35" s="5">
        <f>BL7</f>
        <v>0</v>
      </c>
      <c r="BM35" s="123">
        <f>BL35/BL$13*100</f>
        <v>0</v>
      </c>
      <c r="BN35" s="122"/>
      <c r="BO35" s="5">
        <f>BO7</f>
        <v>0</v>
      </c>
      <c r="BP35" s="123">
        <f>BO35/BO$13*100</f>
        <v>0</v>
      </c>
      <c r="BQ35" s="122"/>
      <c r="BR35" s="5">
        <f>BR7</f>
        <v>51.811843123895912</v>
      </c>
      <c r="BS35" s="123">
        <f>BR35/BR$13*100</f>
        <v>100.12243393178571</v>
      </c>
      <c r="BT35" s="122"/>
      <c r="BU35" s="5">
        <f>BU7</f>
        <v>0</v>
      </c>
      <c r="BV35" s="123">
        <f>BU35/BU$13*100</f>
        <v>0</v>
      </c>
      <c r="BW35" s="122"/>
      <c r="BX35" s="5">
        <f>BX7</f>
        <v>7.1</v>
      </c>
      <c r="BY35" s="123">
        <f>BX35/BX$13*100</f>
        <v>95.945945945945937</v>
      </c>
      <c r="BZ35" s="122"/>
      <c r="CA35" s="5">
        <f>CA7</f>
        <v>1.7</v>
      </c>
      <c r="CB35" s="123">
        <f>CA35/CA$13*100</f>
        <v>89.473684210526315</v>
      </c>
      <c r="CC35" s="122"/>
      <c r="CD35" s="5">
        <f>CD7</f>
        <v>267</v>
      </c>
      <c r="CE35" s="123">
        <f>CD35/CD$13*100</f>
        <v>81.300813008130078</v>
      </c>
      <c r="CF35" s="122"/>
      <c r="CG35" s="5">
        <f>CG7</f>
        <v>144.80000000000001</v>
      </c>
      <c r="CH35" s="123">
        <f>CG35/CG$13*100</f>
        <v>75.337797410003077</v>
      </c>
      <c r="CI35" s="122"/>
      <c r="CJ35" s="5">
        <f>CJ7</f>
        <v>0</v>
      </c>
      <c r="CK35" s="123">
        <f>CJ35/CJ$13*100</f>
        <v>0</v>
      </c>
      <c r="CL35" s="122"/>
      <c r="CM35" s="5">
        <f>CM7</f>
        <v>262.20099999999996</v>
      </c>
      <c r="CN35" s="123">
        <f>CM35/CM$13*100</f>
        <v>56.887555298094426</v>
      </c>
      <c r="CO35" s="122"/>
      <c r="CP35" s="5">
        <f>CP7</f>
        <v>39.1</v>
      </c>
      <c r="CQ35" s="123">
        <f>CP35/CP$13*100</f>
        <v>44.081172491544535</v>
      </c>
      <c r="CR35" s="122"/>
      <c r="CS35" s="5">
        <f>CS7</f>
        <v>0</v>
      </c>
      <c r="CT35" s="123">
        <f>CS35/CS$13*100</f>
        <v>0</v>
      </c>
      <c r="CU35" s="122"/>
      <c r="CV35" s="5">
        <f>CV7</f>
        <v>1257.0999999999999</v>
      </c>
      <c r="CW35" s="123">
        <f>CV35/CV$13*100</f>
        <v>96.182096403978562</v>
      </c>
      <c r="CX35" s="122"/>
      <c r="CY35" s="5">
        <f>CY7</f>
        <v>380.8</v>
      </c>
      <c r="CZ35" s="123">
        <f>CY35/CY$13*100</f>
        <v>78.905926232905102</v>
      </c>
      <c r="DA35" s="122"/>
      <c r="DB35" s="5">
        <f>DB7</f>
        <v>177.9</v>
      </c>
      <c r="DC35" s="123">
        <f>DB35/DB$13*100</f>
        <v>98.943270300333694</v>
      </c>
      <c r="DD35" s="122"/>
      <c r="DE35" s="5">
        <f>DE7</f>
        <v>40.314999999999998</v>
      </c>
      <c r="DF35" s="123">
        <f>DE35/DE$13*100</f>
        <v>99.646547036432835</v>
      </c>
      <c r="DG35" s="122"/>
      <c r="DH35" s="5">
        <f>DH7</f>
        <v>144.59700000000001</v>
      </c>
      <c r="DI35" s="123">
        <f>DH35/DH$13*100</f>
        <v>99.648535218838518</v>
      </c>
      <c r="DJ35" s="122"/>
      <c r="DK35" s="5">
        <f>DK7</f>
        <v>147.34</v>
      </c>
      <c r="DL35" s="123">
        <f>DK35/DK$13*100</f>
        <v>99.645620299734901</v>
      </c>
      <c r="DM35" s="122"/>
      <c r="DN35" s="5">
        <f>DN7</f>
        <v>16.456</v>
      </c>
      <c r="DO35" s="123">
        <f>DN35/DN$13*100</f>
        <v>99.733333333333334</v>
      </c>
      <c r="DP35" s="122"/>
      <c r="DQ35" s="5">
        <f>DQ7</f>
        <v>11.635999999999999</v>
      </c>
      <c r="DR35" s="123">
        <f>DQ35/DQ$13*100</f>
        <v>98.360101437024511</v>
      </c>
      <c r="DS35" s="122"/>
      <c r="DT35" s="5">
        <f>DT7</f>
        <v>127.69795953000001</v>
      </c>
      <c r="DU35" s="123">
        <f>DT35/DT$13*100</f>
        <v>97.529958503441165</v>
      </c>
      <c r="DV35" s="122"/>
      <c r="DW35" s="5">
        <f>DW7</f>
        <v>142.32248258999999</v>
      </c>
      <c r="DX35" s="123">
        <f>DW35/DW$13*100</f>
        <v>97.525630037818175</v>
      </c>
      <c r="DY35" s="122"/>
      <c r="DZ35" s="5">
        <f>DZ7</f>
        <v>815.49092786999995</v>
      </c>
      <c r="EA35" s="123">
        <f>DZ35/DZ$13*100</f>
        <v>97.195113624817679</v>
      </c>
      <c r="EB35" s="122"/>
      <c r="EC35" s="5">
        <f>EC7</f>
        <v>636.83609476000015</v>
      </c>
      <c r="ED35" s="123">
        <f>EC35/EC$13*100</f>
        <v>98.262149642720104</v>
      </c>
      <c r="EE35" s="122"/>
      <c r="EF35" s="5">
        <f>EF7</f>
        <v>1.4877417500000001</v>
      </c>
      <c r="EG35" s="123">
        <f>EF35/EF$13*100</f>
        <v>97.292405515111497</v>
      </c>
      <c r="EH35" s="122"/>
      <c r="EI35" s="5">
        <f>EI7</f>
        <v>1.7</v>
      </c>
      <c r="EJ35" s="123">
        <f>EI35/EI$13*100</f>
        <v>53.125</v>
      </c>
      <c r="EK35" s="122"/>
      <c r="EL35" s="5">
        <f>EL7</f>
        <v>76.474724519999995</v>
      </c>
      <c r="EM35" s="123">
        <f>EL35/EL$13*100</f>
        <v>98.296368188862075</v>
      </c>
      <c r="EN35" s="122"/>
      <c r="EO35" s="5">
        <f>EO7</f>
        <v>0.54947394999999999</v>
      </c>
      <c r="EP35" s="123">
        <f>EO35/EO$13*100</f>
        <v>33.708634661098117</v>
      </c>
      <c r="EQ35" s="122"/>
      <c r="ER35" s="5">
        <f>ER7</f>
        <v>2.18460695</v>
      </c>
      <c r="ES35" s="123">
        <f>ER35/ER$13*100</f>
        <v>47.160156972404749</v>
      </c>
      <c r="ET35" s="122"/>
      <c r="EU35" s="5">
        <f>EU7</f>
        <v>0.83960126000000002</v>
      </c>
      <c r="EV35" s="123">
        <f>EU35/EU$13*100</f>
        <v>29.58406911966998</v>
      </c>
      <c r="EW35" s="122"/>
      <c r="EX35" s="5">
        <f>EX7</f>
        <v>0</v>
      </c>
      <c r="EY35" s="123">
        <f>EX35/EX$13*100</f>
        <v>0</v>
      </c>
      <c r="EZ35" s="122"/>
      <c r="FA35" s="5">
        <f>FA7</f>
        <v>3</v>
      </c>
      <c r="FB35" s="123">
        <f>FA35/FA$13*100</f>
        <v>68.181818181818173</v>
      </c>
      <c r="FC35" s="122"/>
      <c r="FD35" s="5">
        <f>FD7</f>
        <v>295.15370987999995</v>
      </c>
      <c r="FE35" s="123">
        <f>FD35/FD$13*100</f>
        <v>98.403903584865645</v>
      </c>
      <c r="FF35" s="122"/>
      <c r="FG35" s="5">
        <f>FG7</f>
        <v>1459.3</v>
      </c>
      <c r="FH35" s="123">
        <f>FG35/FG$13*100</f>
        <v>98.058056712807414</v>
      </c>
      <c r="FI35" s="122"/>
      <c r="FJ35" s="5">
        <f>FJ7</f>
        <v>6.2</v>
      </c>
      <c r="FK35" s="123">
        <f>FJ35/FJ$13*100</f>
        <v>25.203252032520325</v>
      </c>
      <c r="FL35" s="122"/>
      <c r="FM35" s="5">
        <f>FM7</f>
        <v>2.6</v>
      </c>
      <c r="FN35" s="123">
        <f>FM35/FM$13*100</f>
        <v>81.25</v>
      </c>
      <c r="FO35" s="122"/>
      <c r="FP35" s="5">
        <f>FP7</f>
        <v>0</v>
      </c>
      <c r="FQ35" s="123">
        <f>FP35/FP$13*100</f>
        <v>0</v>
      </c>
      <c r="FR35" s="122"/>
      <c r="FS35" s="5">
        <f>FS7</f>
        <v>0</v>
      </c>
      <c r="FT35" s="123">
        <f>FS35/FS$13*100</f>
        <v>0</v>
      </c>
      <c r="FU35" s="122"/>
      <c r="FV35" s="5">
        <f>FV7</f>
        <v>0</v>
      </c>
      <c r="FW35" s="123">
        <f>FV35/FV$13*100</f>
        <v>0</v>
      </c>
      <c r="FX35" s="122"/>
      <c r="FY35" s="5">
        <f>FY7</f>
        <v>109.27200000000001</v>
      </c>
      <c r="FZ35" s="123">
        <f>FY35/FY$13*100</f>
        <v>99.239844154428795</v>
      </c>
      <c r="GA35" s="122"/>
      <c r="GB35" s="5">
        <f>GB7</f>
        <v>3.4929999999999999</v>
      </c>
      <c r="GC35" s="123">
        <f>GB35/GB$13*100</f>
        <v>98.979880986115049</v>
      </c>
      <c r="GD35" s="122"/>
      <c r="GE35" s="5">
        <f>GE7</f>
        <v>21.888999999999999</v>
      </c>
      <c r="GF35" s="123">
        <f>GE35/GE$13*100</f>
        <v>99.004930118956096</v>
      </c>
      <c r="GG35" s="122"/>
      <c r="GH35" s="5">
        <f>GH7</f>
        <v>25.38</v>
      </c>
      <c r="GI35" s="123">
        <f>GH35/GH$13*100</f>
        <v>99.036172786514214</v>
      </c>
      <c r="GJ35" s="122"/>
      <c r="GK35" s="5">
        <f>GK7</f>
        <v>10.39</v>
      </c>
      <c r="GL35" s="123">
        <f>GK35/GK$13*100</f>
        <v>98.999523582658398</v>
      </c>
      <c r="GM35" s="122"/>
      <c r="GN35" s="5">
        <f>GN7</f>
        <v>7.3220000000000001</v>
      </c>
      <c r="GO35" s="123">
        <f>GN35/GN$13*100</f>
        <v>98.665947985446707</v>
      </c>
      <c r="GP35" s="122"/>
      <c r="GQ35" s="5">
        <f>GQ7</f>
        <v>395.39</v>
      </c>
      <c r="GR35" s="123">
        <f>GQ35/GQ$13*100</f>
        <v>99.861342277472048</v>
      </c>
      <c r="GS35" s="122"/>
      <c r="GT35" s="5">
        <f>GT7</f>
        <v>123.128</v>
      </c>
      <c r="GU35" s="123">
        <f>GT35/GT$13*100</f>
        <v>99.871842707201139</v>
      </c>
      <c r="GV35" s="122"/>
      <c r="GW35" s="5">
        <f>GW7</f>
        <v>146.839</v>
      </c>
      <c r="GX35" s="123">
        <f>GW35/GW$13*100</f>
        <v>99.619402985074629</v>
      </c>
      <c r="GY35" s="122"/>
      <c r="GZ35" s="5">
        <f>GZ7</f>
        <v>203.369</v>
      </c>
      <c r="HA35" s="123">
        <f>GZ35/GZ$13*100</f>
        <v>74.550666622677269</v>
      </c>
      <c r="HB35" s="122"/>
      <c r="HC35" s="5">
        <f>HC7</f>
        <v>0</v>
      </c>
      <c r="HD35" s="123">
        <f>HC35/HC$13*100</f>
        <v>0</v>
      </c>
      <c r="HE35" s="122"/>
      <c r="HF35" s="5">
        <f>HF7</f>
        <v>0</v>
      </c>
      <c r="HG35" s="123">
        <f>HF35/HF$13*100</f>
        <v>0</v>
      </c>
      <c r="HH35" s="122"/>
      <c r="HI35" s="5">
        <f>HI7</f>
        <v>14.48</v>
      </c>
      <c r="HJ35" s="123">
        <f>HI35/HI$13*100</f>
        <v>79.841199823555371</v>
      </c>
      <c r="HK35" s="122"/>
      <c r="HL35" s="5">
        <f>HL7</f>
        <v>25.171852999999999</v>
      </c>
      <c r="HM35" s="123">
        <f>HL35/HL$13*100</f>
        <v>66.991221495929736</v>
      </c>
      <c r="HN35" s="122"/>
      <c r="HO35" s="5">
        <f>HO7</f>
        <v>106.5</v>
      </c>
      <c r="HP35" s="123">
        <f>HO35/HO$13*100</f>
        <v>39.917541229385307</v>
      </c>
      <c r="HQ35" s="122"/>
      <c r="HR35" s="5">
        <f>HR7</f>
        <v>249.1</v>
      </c>
      <c r="HS35" s="123">
        <f>HR35/HR$13*100</f>
        <v>61.023708850030133</v>
      </c>
      <c r="HT35" s="122"/>
      <c r="HU35" s="5">
        <f>HU7</f>
        <v>8.1</v>
      </c>
      <c r="HV35" s="123">
        <f>HU35/HU$13*100</f>
        <v>26.122291021671828</v>
      </c>
      <c r="HW35" s="122"/>
      <c r="HX35" s="5">
        <f>HX7</f>
        <v>0</v>
      </c>
      <c r="HY35" s="123">
        <f>HX35/HX$13*100</f>
        <v>0</v>
      </c>
      <c r="HZ35" s="122"/>
      <c r="IA35" s="5">
        <f>IA7</f>
        <v>0</v>
      </c>
      <c r="IB35" s="123">
        <f>IA35/IA$13*100</f>
        <v>0</v>
      </c>
      <c r="IC35" s="122"/>
      <c r="ID35" s="5">
        <f>ID7</f>
        <v>0</v>
      </c>
      <c r="IE35" s="123">
        <f>ID35/ID$13*100</f>
        <v>0</v>
      </c>
    </row>
    <row r="36" spans="1:239" ht="12.75" customHeight="1" thickBot="1">
      <c r="A36" s="358" t="s">
        <v>1394</v>
      </c>
      <c r="B36" s="5">
        <f>D36+G36+J36+M36+P36+S36+V36+Y36+AB36+AE36+AH36+AK36+AN36+AQ36+AT36+AW36+AZ36+BC36+BF36+BI36+BL36+BO36+BR36+BU36+BX36+CA36+CD36+CG36+CJ36+CM36+CP36+CS36+CV36+CY36+DB36+DE36+DH36+DK36+DN36+DQ36+DT36+DW36+DZ36+EC36+EF36+EI36+EL36+EO36+ER36+EU36+EX36+FA36+FD36+FG36+FJ36+FM36+FP36+FS36+FV36+FY36+GB36+GE36+GH36+GK36+GN36+GQ36+GT36+GW36+GZ36+HC36+HF36+HI36+HL36+HO36+HR36+HU36+HX36+IA36+ID36</f>
        <v>5601.9666125222166</v>
      </c>
      <c r="C36" s="122"/>
      <c r="D36" s="5">
        <f>D11</f>
        <v>0</v>
      </c>
      <c r="E36" s="123">
        <f>D36/D$13*100</f>
        <v>0</v>
      </c>
      <c r="F36" s="122"/>
      <c r="G36" s="5">
        <f>G11</f>
        <v>0</v>
      </c>
      <c r="H36" s="123">
        <f>G36/G$13*100</f>
        <v>0</v>
      </c>
      <c r="I36" s="122"/>
      <c r="J36" s="5">
        <f>J11</f>
        <v>0</v>
      </c>
      <c r="K36" s="123">
        <f>J36/J$13*100</f>
        <v>0</v>
      </c>
      <c r="L36" s="122"/>
      <c r="M36" s="5">
        <f>M11</f>
        <v>0</v>
      </c>
      <c r="N36" s="123">
        <f>M36/M$13*100</f>
        <v>0</v>
      </c>
      <c r="O36" s="122"/>
      <c r="P36" s="5">
        <f>P11</f>
        <v>0</v>
      </c>
      <c r="Q36" s="123">
        <f>P36/P$13*100</f>
        <v>0</v>
      </c>
      <c r="R36" s="122"/>
      <c r="S36" s="5">
        <f>S11</f>
        <v>0</v>
      </c>
      <c r="T36" s="123">
        <f>S36/S$13*100</f>
        <v>0</v>
      </c>
      <c r="U36" s="122"/>
      <c r="V36" s="5">
        <f>V11</f>
        <v>0</v>
      </c>
      <c r="W36" s="123">
        <f>V36/V$13*100</f>
        <v>0</v>
      </c>
      <c r="X36" s="122"/>
      <c r="Y36" s="5">
        <f>Y11</f>
        <v>0</v>
      </c>
      <c r="Z36" s="123">
        <f>Y36/Y$13*100</f>
        <v>0</v>
      </c>
      <c r="AA36" s="122"/>
      <c r="AB36" s="5">
        <f>AB12</f>
        <v>411.6992128</v>
      </c>
      <c r="AC36" s="123">
        <f>AB36/AB$13*100</f>
        <v>98.148085865550684</v>
      </c>
      <c r="AD36" s="122"/>
      <c r="AE36" s="5">
        <f>AE12</f>
        <v>274.48527377999994</v>
      </c>
      <c r="AF36" s="123">
        <f>AE36/AE$13*100</f>
        <v>77.26548486654896</v>
      </c>
      <c r="AG36" s="122"/>
      <c r="AH36" s="5">
        <f>AH12</f>
        <v>311.24728569000001</v>
      </c>
      <c r="AI36" s="123">
        <f>AH36/AH$13*100</f>
        <v>97.820846920765106</v>
      </c>
      <c r="AJ36" s="122"/>
      <c r="AK36" s="5">
        <f>AK12</f>
        <v>2147.52248887</v>
      </c>
      <c r="AL36" s="123">
        <f>AK36/AK$13*100</f>
        <v>99.384624777602383</v>
      </c>
      <c r="AM36" s="122"/>
      <c r="AN36" s="5">
        <f>AN11</f>
        <v>0</v>
      </c>
      <c r="AO36" s="123">
        <f>AN36/AN$13*100</f>
        <v>0</v>
      </c>
      <c r="AP36" s="122"/>
      <c r="AQ36" s="5">
        <f>AQ11</f>
        <v>0</v>
      </c>
      <c r="AR36" s="123">
        <f>AQ36/AQ$13*100</f>
        <v>0</v>
      </c>
      <c r="AS36" s="122"/>
      <c r="AT36" s="5">
        <f>AT11</f>
        <v>0</v>
      </c>
      <c r="AU36" s="123">
        <f>AT36/AT$13*100</f>
        <v>0</v>
      </c>
      <c r="AV36" s="122"/>
      <c r="AW36" s="5">
        <f>AW11</f>
        <v>0</v>
      </c>
      <c r="AX36" s="123">
        <f>AW36/AW$13*100</f>
        <v>0</v>
      </c>
      <c r="AY36" s="122"/>
      <c r="AZ36" s="5">
        <f>AZ11</f>
        <v>0</v>
      </c>
      <c r="BA36" s="123">
        <f>AZ36/AZ$13*100</f>
        <v>0</v>
      </c>
      <c r="BB36" s="122"/>
      <c r="BC36" s="5">
        <f>BC11</f>
        <v>0</v>
      </c>
      <c r="BD36" s="123">
        <f>BC36/BC$13*100</f>
        <v>0</v>
      </c>
      <c r="BE36" s="122"/>
      <c r="BF36" s="5">
        <f>BF11</f>
        <v>0</v>
      </c>
      <c r="BG36" s="123">
        <f>BF36/BF$13*100</f>
        <v>0</v>
      </c>
      <c r="BH36" s="122"/>
      <c r="BI36" s="5">
        <f>BI11</f>
        <v>0</v>
      </c>
      <c r="BJ36" s="123">
        <f>BI36/BI$13*100</f>
        <v>0</v>
      </c>
      <c r="BK36" s="122"/>
      <c r="BL36" s="5">
        <f>BL11</f>
        <v>222.48794931703276</v>
      </c>
      <c r="BM36" s="123">
        <f>BL36/BL$13*100</f>
        <v>99.986870430482682</v>
      </c>
      <c r="BN36" s="122"/>
      <c r="BO36" s="5">
        <f>BO11</f>
        <v>77.829012326535391</v>
      </c>
      <c r="BP36" s="123">
        <f>BO36/BO$13*100</f>
        <v>99.845089342257353</v>
      </c>
      <c r="BQ36" s="122"/>
      <c r="BR36" s="5">
        <f>BR11</f>
        <v>0</v>
      </c>
      <c r="BS36" s="123">
        <f>BR36/BR$13*100</f>
        <v>0</v>
      </c>
      <c r="BT36" s="122"/>
      <c r="BU36" s="5">
        <f>BU11</f>
        <v>8.8769433886497602</v>
      </c>
      <c r="BV36" s="123">
        <f>BU36/BU$13*100</f>
        <v>99.584952952352751</v>
      </c>
      <c r="BW36" s="122"/>
      <c r="BX36" s="5">
        <f>BX11</f>
        <v>0</v>
      </c>
      <c r="BY36" s="123">
        <f>BX36/BX$13*100</f>
        <v>0</v>
      </c>
      <c r="BZ36" s="122"/>
      <c r="CA36" s="5">
        <f>CA11</f>
        <v>0</v>
      </c>
      <c r="CB36" s="123">
        <f>CA36/CA$13*100</f>
        <v>0</v>
      </c>
      <c r="CC36" s="122"/>
      <c r="CD36" s="5">
        <f>CD11</f>
        <v>41.1</v>
      </c>
      <c r="CE36" s="123">
        <f>CD36/CD$13*100</f>
        <v>12.514844249566091</v>
      </c>
      <c r="CF36" s="122"/>
      <c r="CG36" s="5">
        <f>CG11</f>
        <v>22.8</v>
      </c>
      <c r="CH36" s="123">
        <f>CG36/CG$13*100</f>
        <v>11.862581360138604</v>
      </c>
      <c r="CI36" s="122"/>
      <c r="CJ36" s="5">
        <f>CJ11</f>
        <v>0</v>
      </c>
      <c r="CK36" s="123">
        <f>CJ36/CJ$13*100</f>
        <v>0</v>
      </c>
      <c r="CL36" s="122"/>
      <c r="CM36" s="5">
        <f>CM11</f>
        <v>59.5</v>
      </c>
      <c r="CN36" s="123">
        <f>CM36/CM$13*100</f>
        <v>12.909216746833991</v>
      </c>
      <c r="CO36" s="122"/>
      <c r="CP36" s="5">
        <f>CP11</f>
        <v>39</v>
      </c>
      <c r="CQ36" s="123">
        <f>CP36/CP$13*100</f>
        <v>43.9684329199549</v>
      </c>
      <c r="CR36" s="122"/>
      <c r="CS36" s="5">
        <f>CS11</f>
        <v>76.400000000000006</v>
      </c>
      <c r="CT36" s="123">
        <f>CS36/CS$13*100</f>
        <v>97.448979591836732</v>
      </c>
      <c r="CU36" s="122"/>
      <c r="CV36" s="5">
        <f>CV11</f>
        <v>0</v>
      </c>
      <c r="CW36" s="123">
        <f>CV36/CV$13*100</f>
        <v>0</v>
      </c>
      <c r="CX36" s="122"/>
      <c r="CY36" s="5">
        <f>CY11</f>
        <v>81.7</v>
      </c>
      <c r="CZ36" s="123">
        <f>CY36/CY$13*100</f>
        <v>16.929133858267718</v>
      </c>
      <c r="DA36" s="122"/>
      <c r="DB36" s="5">
        <f>DB11</f>
        <v>0</v>
      </c>
      <c r="DC36" s="123">
        <f>DB36/DB$13*100</f>
        <v>0</v>
      </c>
      <c r="DD36" s="122"/>
      <c r="DE36" s="5">
        <f>DE11</f>
        <v>0</v>
      </c>
      <c r="DF36" s="123">
        <f>DE36/DE$13*100</f>
        <v>0</v>
      </c>
      <c r="DG36" s="122"/>
      <c r="DH36" s="5">
        <f>DH11</f>
        <v>0</v>
      </c>
      <c r="DI36" s="123">
        <f>DH36/DH$13*100</f>
        <v>0</v>
      </c>
      <c r="DJ36" s="122"/>
      <c r="DK36" s="5">
        <f>DK11</f>
        <v>0</v>
      </c>
      <c r="DL36" s="123">
        <f>DK36/DK$13*100</f>
        <v>0</v>
      </c>
      <c r="DM36" s="122"/>
      <c r="DN36" s="5">
        <f>DN11</f>
        <v>0</v>
      </c>
      <c r="DO36" s="123">
        <f>DN36/DN$13*100</f>
        <v>0</v>
      </c>
      <c r="DP36" s="122"/>
      <c r="DQ36" s="5">
        <f>DQ11</f>
        <v>0</v>
      </c>
      <c r="DR36" s="123">
        <f>DQ36/DQ$13*100</f>
        <v>0</v>
      </c>
      <c r="DS36" s="122"/>
      <c r="DT36" s="5">
        <f>DT11</f>
        <v>0</v>
      </c>
      <c r="DU36" s="123">
        <f>DT36/DT$13*100</f>
        <v>0</v>
      </c>
      <c r="DV36" s="122"/>
      <c r="DW36" s="5">
        <f>DW11</f>
        <v>0</v>
      </c>
      <c r="DX36" s="123">
        <f>DW36/DW$13*100</f>
        <v>0</v>
      </c>
      <c r="DY36" s="122"/>
      <c r="DZ36" s="5">
        <f>DZ11</f>
        <v>0</v>
      </c>
      <c r="EA36" s="123">
        <f>DZ36/DZ$13*100</f>
        <v>0</v>
      </c>
      <c r="EB36" s="122"/>
      <c r="EC36" s="5">
        <f>EC11</f>
        <v>0</v>
      </c>
      <c r="ED36" s="123">
        <f>EC36/EC$13*100</f>
        <v>0</v>
      </c>
      <c r="EE36" s="122"/>
      <c r="EF36" s="5">
        <f>EF11</f>
        <v>0</v>
      </c>
      <c r="EG36" s="123">
        <f>EF36/EF$13*100</f>
        <v>0</v>
      </c>
      <c r="EH36" s="122"/>
      <c r="EI36" s="5">
        <f>EI11</f>
        <v>0</v>
      </c>
      <c r="EJ36" s="123">
        <f>EI36/EI$13*100</f>
        <v>0</v>
      </c>
      <c r="EK36" s="122"/>
      <c r="EL36" s="5">
        <f>EL11</f>
        <v>0</v>
      </c>
      <c r="EM36" s="123">
        <f>EL36/EL$13*100</f>
        <v>0</v>
      </c>
      <c r="EN36" s="122"/>
      <c r="EO36" s="5">
        <f>EO11</f>
        <v>1.0741610000000001</v>
      </c>
      <c r="EP36" s="123">
        <f>EO36/EO$13*100</f>
        <v>65.896664830425195</v>
      </c>
      <c r="EQ36" s="122"/>
      <c r="ER36" s="5">
        <f>ER11</f>
        <v>2.2598457600000001</v>
      </c>
      <c r="ES36" s="123">
        <f>ER36/ER$13*100</f>
        <v>48.7843732141488</v>
      </c>
      <c r="ET36" s="122"/>
      <c r="EU36" s="5">
        <f>EU11</f>
        <v>1.81717259</v>
      </c>
      <c r="EV36" s="123">
        <f>EU36/EU$13*100</f>
        <v>64.029631762260237</v>
      </c>
      <c r="EW36" s="122"/>
      <c r="EX36" s="5">
        <f>EX11</f>
        <v>0</v>
      </c>
      <c r="EY36" s="123">
        <f>EX36/EX$13*100</f>
        <v>0</v>
      </c>
      <c r="EZ36" s="122"/>
      <c r="FA36" s="5">
        <f>FA11</f>
        <v>0</v>
      </c>
      <c r="FB36" s="123">
        <f>FA36/FA$13*100</f>
        <v>0</v>
      </c>
      <c r="FC36" s="122"/>
      <c r="FD36" s="5">
        <f>FD11</f>
        <v>0</v>
      </c>
      <c r="FE36" s="123">
        <f>FD36/FD$13*100</f>
        <v>0</v>
      </c>
      <c r="FF36" s="122"/>
      <c r="FG36" s="5">
        <f>FG11</f>
        <v>0</v>
      </c>
      <c r="FH36" s="123">
        <f>FG36/FG$13*100</f>
        <v>0</v>
      </c>
      <c r="FI36" s="122"/>
      <c r="FJ36" s="5">
        <f>FJ11</f>
        <v>18.100000000000001</v>
      </c>
      <c r="FK36" s="123">
        <f>FJ36/FJ$13*100</f>
        <v>73.577235772357724</v>
      </c>
      <c r="FL36" s="122"/>
      <c r="FM36" s="5">
        <f>FM11</f>
        <v>0</v>
      </c>
      <c r="FN36" s="123">
        <f>FM36/FM$13*100</f>
        <v>0</v>
      </c>
      <c r="FO36" s="122"/>
      <c r="FP36" s="5">
        <f>FP11</f>
        <v>153.65899999999999</v>
      </c>
      <c r="FQ36" s="123">
        <f>FP36/FP$13*100</f>
        <v>92.39812147852389</v>
      </c>
      <c r="FR36" s="122"/>
      <c r="FS36" s="5">
        <f>FS11</f>
        <v>79.757999999999996</v>
      </c>
      <c r="FT36" s="123">
        <f>FS36/FS$13*100</f>
        <v>96.204089017550203</v>
      </c>
      <c r="FU36" s="122"/>
      <c r="FV36" s="5">
        <f>FV11</f>
        <v>220.05799999999999</v>
      </c>
      <c r="FW36" s="123">
        <f>FV36/FV$13*100</f>
        <v>93.462730940751754</v>
      </c>
      <c r="FX36" s="122"/>
      <c r="FY36" s="5">
        <f>FY11</f>
        <v>0</v>
      </c>
      <c r="FZ36" s="123">
        <f>FY36/FY$13*100</f>
        <v>0</v>
      </c>
      <c r="GA36" s="122"/>
      <c r="GB36" s="5">
        <f>GB11</f>
        <v>0</v>
      </c>
      <c r="GC36" s="123">
        <f>GB36/GB$13*100</f>
        <v>0</v>
      </c>
      <c r="GD36" s="122"/>
      <c r="GE36" s="5">
        <f>GE11</f>
        <v>0</v>
      </c>
      <c r="GF36" s="123">
        <f>GE36/GE$13*100</f>
        <v>0</v>
      </c>
      <c r="GG36" s="122"/>
      <c r="GH36" s="5">
        <f>GH11</f>
        <v>0</v>
      </c>
      <c r="GI36" s="123">
        <f>GH36/GH$13*100</f>
        <v>0</v>
      </c>
      <c r="GJ36" s="122"/>
      <c r="GK36" s="5">
        <f>GK11</f>
        <v>0</v>
      </c>
      <c r="GL36" s="123">
        <f>GK36/GK$13*100</f>
        <v>0</v>
      </c>
      <c r="GM36" s="122"/>
      <c r="GN36" s="5">
        <f>GN11</f>
        <v>0</v>
      </c>
      <c r="GO36" s="123">
        <f>GN36/GN$13*100</f>
        <v>0</v>
      </c>
      <c r="GP36" s="122"/>
      <c r="GQ36" s="5">
        <f>GQ11</f>
        <v>0</v>
      </c>
      <c r="GR36" s="123">
        <f>GQ36/GQ$13*100</f>
        <v>0</v>
      </c>
      <c r="GS36" s="122"/>
      <c r="GT36" s="5">
        <f>GT11</f>
        <v>0</v>
      </c>
      <c r="GU36" s="123">
        <f>GT36/GT$13*100</f>
        <v>0</v>
      </c>
      <c r="GV36" s="122"/>
      <c r="GW36" s="5">
        <f>GW11</f>
        <v>0</v>
      </c>
      <c r="GX36" s="123">
        <f>GW36/GW$13*100</f>
        <v>0</v>
      </c>
      <c r="GY36" s="122"/>
      <c r="GZ36" s="5">
        <f>GZ11</f>
        <v>0</v>
      </c>
      <c r="HA36" s="123">
        <f>GZ36/GZ$13*100</f>
        <v>0</v>
      </c>
      <c r="HB36" s="122"/>
      <c r="HC36" s="5">
        <f>HC11</f>
        <v>369.60300000000001</v>
      </c>
      <c r="HD36" s="123">
        <f>HC36/HC$13*100</f>
        <v>99.297187945806101</v>
      </c>
      <c r="HE36" s="122"/>
      <c r="HF36" s="5">
        <f>HF11</f>
        <v>226.92600000000002</v>
      </c>
      <c r="HG36" s="123">
        <f>HF36/HF$13*100</f>
        <v>98.064432488494191</v>
      </c>
      <c r="HH36" s="122"/>
      <c r="HI36" s="5">
        <f>HI11</f>
        <v>0</v>
      </c>
      <c r="HJ36" s="123">
        <f>HI36/HI$13*100</f>
        <v>0</v>
      </c>
      <c r="HK36" s="122"/>
      <c r="HL36" s="5">
        <f>HL11</f>
        <v>0</v>
      </c>
      <c r="HM36" s="123">
        <f>HL36/HL$13*100</f>
        <v>0</v>
      </c>
      <c r="HN36" s="122"/>
      <c r="HO36" s="5">
        <f>HO11</f>
        <v>0</v>
      </c>
      <c r="HP36" s="123">
        <f>HO36/HO$13*100</f>
        <v>0</v>
      </c>
      <c r="HQ36" s="122"/>
      <c r="HR36" s="5">
        <f>HR11</f>
        <v>37.9</v>
      </c>
      <c r="HS36" s="123">
        <f>HR36/HR$13*100</f>
        <v>9.2846188896673709</v>
      </c>
      <c r="HT36" s="122"/>
      <c r="HU36" s="5">
        <f>HU11</f>
        <v>0</v>
      </c>
      <c r="HV36" s="123">
        <f>HU36/HU$13*100</f>
        <v>0</v>
      </c>
      <c r="HW36" s="122"/>
      <c r="HX36" s="5">
        <f>HX11</f>
        <v>80.98</v>
      </c>
      <c r="HY36" s="123">
        <f>HX36/HX$13*100</f>
        <v>95.816063448266064</v>
      </c>
      <c r="HZ36" s="122"/>
      <c r="IA36" s="5">
        <f>IA11</f>
        <v>186.028267</v>
      </c>
      <c r="IB36" s="123">
        <f>IA36/IA$13*100</f>
        <v>93.907064315711565</v>
      </c>
      <c r="IC36" s="122"/>
      <c r="ID36" s="5">
        <f>ID11</f>
        <v>449.15499999999997</v>
      </c>
      <c r="IE36" s="123">
        <f>ID36/ID$13*100</f>
        <v>95.177803465268369</v>
      </c>
    </row>
    <row r="37" spans="1:239" ht="12.75" customHeight="1" thickBot="1">
      <c r="A37" s="358" t="s">
        <v>1395</v>
      </c>
      <c r="B37" s="5">
        <f>D37+G37+J37+M37+P37+S37+V37+Y37+AB37+AE37+AH37+AK37+AN37+AQ37+AT37+AW37+AZ37+BC37+BF37+BI37+BL37+BO37+BR37+BU37+BX37+CA37+CD37+CG37+CJ37+CM37+CP37+CS37+CV37+CY37+DB37+DE37+DH37+DK37+DN37+DQ37+DT37+DW37+DZ37+EC37+EF37+EI37+EL37+EO37+ER37+EU37+EX37+FA37+FD37+FG37+FJ37+FM37+FP37+FS37+FV37+FY37+GB37+GE37+GH37+GK37+GN37+GQ37+GT37+GW37+GZ37+HC37+HF37+HI37+HL37+HO37+HR37+HU37+HX37+IA37+ID37</f>
        <v>14738.155257666112</v>
      </c>
      <c r="C37" s="122"/>
      <c r="D37" s="5">
        <f>SUM(D35:D36)</f>
        <v>116.72499999999999</v>
      </c>
      <c r="E37" s="123">
        <f>D37/D$13*100</f>
        <v>78.716660484877082</v>
      </c>
      <c r="F37" s="122"/>
      <c r="G37" s="5">
        <f>SUM(G35:G36)</f>
        <v>0</v>
      </c>
      <c r="H37" s="123">
        <f>G37/G$13*100</f>
        <v>0</v>
      </c>
      <c r="I37" s="122"/>
      <c r="J37" s="5">
        <f>SUM(J35:J36)</f>
        <v>87.207999999999998</v>
      </c>
      <c r="K37" s="123">
        <f>J37/J$13*100</f>
        <v>99.633264403797611</v>
      </c>
      <c r="L37" s="122"/>
      <c r="M37" s="5">
        <f>SUM(M35:M36)</f>
        <v>103.593</v>
      </c>
      <c r="N37" s="123">
        <f>M37/M$13*100</f>
        <v>99.716040351147385</v>
      </c>
      <c r="O37" s="122"/>
      <c r="P37" s="5">
        <f>SUM(P35:P36)</f>
        <v>139.41800000000001</v>
      </c>
      <c r="Q37" s="123">
        <f>P37/P$13*100</f>
        <v>99.799567638763619</v>
      </c>
      <c r="R37" s="122"/>
      <c r="S37" s="5">
        <f>SUM(S35:S36)</f>
        <v>26.18</v>
      </c>
      <c r="T37" s="123">
        <f>S37/S$13*100</f>
        <v>99.249374478732278</v>
      </c>
      <c r="U37" s="122"/>
      <c r="V37" s="5">
        <f>SUM(V35:V36)</f>
        <v>181.696</v>
      </c>
      <c r="W37" s="123">
        <f>V37/V$13*100</f>
        <v>98.481284349965861</v>
      </c>
      <c r="X37" s="122"/>
      <c r="Y37" s="5">
        <f>SUM(Y35:Y36)</f>
        <v>282.33699999999999</v>
      </c>
      <c r="Z37" s="123">
        <f>Y37/Y$13*100</f>
        <v>98.404405485945318</v>
      </c>
      <c r="AA37" s="122"/>
      <c r="AB37" s="5">
        <f>SUM(AB35:AB36)</f>
        <v>411.6992128</v>
      </c>
      <c r="AC37" s="123">
        <f>AB37/AB$13*100</f>
        <v>98.148085865550684</v>
      </c>
      <c r="AD37" s="122"/>
      <c r="AE37" s="5">
        <f>SUM(AE35:AE36)</f>
        <v>358.93789973999992</v>
      </c>
      <c r="AF37" s="123">
        <f>AE37/AE$13*100</f>
        <v>101.03824689196352</v>
      </c>
      <c r="AG37" s="122"/>
      <c r="AH37" s="5">
        <f>SUM(AH35:AH36)</f>
        <v>311.24728569000001</v>
      </c>
      <c r="AI37" s="123">
        <f>AH37/AH$13*100</f>
        <v>97.820846920765106</v>
      </c>
      <c r="AJ37" s="122"/>
      <c r="AK37" s="5">
        <f>SUM(AK35:AK36)</f>
        <v>2147.52248887</v>
      </c>
      <c r="AL37" s="123">
        <f>AK37/AK$13*100</f>
        <v>99.384624777602383</v>
      </c>
      <c r="AM37" s="122"/>
      <c r="AN37" s="5">
        <f>SUM(AN35:AN36)</f>
        <v>0</v>
      </c>
      <c r="AO37" s="123">
        <f>AN37/AN$13*100</f>
        <v>0</v>
      </c>
      <c r="AP37" s="122"/>
      <c r="AQ37" s="5">
        <f>SUM(AQ35:AQ36)</f>
        <v>0</v>
      </c>
      <c r="AR37" s="123">
        <f>AQ37/AQ$13*100</f>
        <v>0</v>
      </c>
      <c r="AS37" s="122"/>
      <c r="AT37" s="5">
        <f>SUM(AT35:AT36)</f>
        <v>0</v>
      </c>
      <c r="AU37" s="123">
        <f>AT37/AT$13*100</f>
        <v>0</v>
      </c>
      <c r="AV37" s="122"/>
      <c r="AW37" s="5">
        <f>SUM(AW35:AW36)</f>
        <v>0</v>
      </c>
      <c r="AX37" s="123">
        <f>AW37/AW$13*100</f>
        <v>0</v>
      </c>
      <c r="AY37" s="122"/>
      <c r="AZ37" s="5">
        <f>SUM(AZ35:AZ36)</f>
        <v>0</v>
      </c>
      <c r="BA37" s="123">
        <f>AZ37/AZ$13*100</f>
        <v>0</v>
      </c>
      <c r="BB37" s="122"/>
      <c r="BC37" s="5">
        <f>SUM(BC35:BC36)</f>
        <v>0</v>
      </c>
      <c r="BD37" s="123">
        <f>BC37/BC$13*100</f>
        <v>0</v>
      </c>
      <c r="BE37" s="122"/>
      <c r="BF37" s="5">
        <f>SUM(BF35:BF36)</f>
        <v>79.135000000000005</v>
      </c>
      <c r="BG37" s="123">
        <f>BF37/BF$13*100</f>
        <v>99.873793146967898</v>
      </c>
      <c r="BH37" s="122"/>
      <c r="BI37" s="5">
        <f>SUM(BI35:BI36)</f>
        <v>63.926000000000002</v>
      </c>
      <c r="BJ37" s="123">
        <f>BI37/BI$13*100</f>
        <v>98.982704426861574</v>
      </c>
      <c r="BK37" s="122"/>
      <c r="BL37" s="5">
        <f>SUM(BL35:BL36)</f>
        <v>222.48794931703276</v>
      </c>
      <c r="BM37" s="123">
        <f>BL37/BL$13*100</f>
        <v>99.986870430482682</v>
      </c>
      <c r="BN37" s="122"/>
      <c r="BO37" s="5">
        <f>SUM(BO35:BO36)</f>
        <v>77.829012326535391</v>
      </c>
      <c r="BP37" s="123">
        <f>BO37/BO$13*100</f>
        <v>99.845089342257353</v>
      </c>
      <c r="BQ37" s="122"/>
      <c r="BR37" s="5">
        <f>SUM(BR35:BR36)</f>
        <v>51.811843123895912</v>
      </c>
      <c r="BS37" s="123">
        <f>BR37/BR$13*100</f>
        <v>100.12243393178571</v>
      </c>
      <c r="BT37" s="122"/>
      <c r="BU37" s="5">
        <f>SUM(BU35:BU36)</f>
        <v>8.8769433886497602</v>
      </c>
      <c r="BV37" s="123">
        <f>BU37/BU$13*100</f>
        <v>99.584952952352751</v>
      </c>
      <c r="BW37" s="122"/>
      <c r="BX37" s="5">
        <f>SUM(BX35:BX36)</f>
        <v>7.1</v>
      </c>
      <c r="BY37" s="123">
        <f>BX37/BX$13*100</f>
        <v>95.945945945945937</v>
      </c>
      <c r="BZ37" s="122"/>
      <c r="CA37" s="5">
        <f>SUM(CA35:CA36)</f>
        <v>1.7</v>
      </c>
      <c r="CB37" s="123">
        <f>CA37/CA$13*100</f>
        <v>89.473684210526315</v>
      </c>
      <c r="CC37" s="122"/>
      <c r="CD37" s="5">
        <f>SUM(CD35:CD36)</f>
        <v>308.10000000000002</v>
      </c>
      <c r="CE37" s="123">
        <f>CD37/CD$13*100</f>
        <v>93.815657257696174</v>
      </c>
      <c r="CF37" s="122"/>
      <c r="CG37" s="5">
        <f>SUM(CG35:CG36)</f>
        <v>167.60000000000002</v>
      </c>
      <c r="CH37" s="123">
        <f>CG37/CG$13*100</f>
        <v>87.200378770141668</v>
      </c>
      <c r="CI37" s="122"/>
      <c r="CJ37" s="5">
        <f>SUM(CJ35:CJ36)</f>
        <v>0</v>
      </c>
      <c r="CK37" s="123">
        <f>CJ37/CJ$13*100</f>
        <v>0</v>
      </c>
      <c r="CL37" s="122"/>
      <c r="CM37" s="5">
        <f>SUM(CM35:CM36)</f>
        <v>321.70099999999996</v>
      </c>
      <c r="CN37" s="123">
        <f>CM37/CM$13*100</f>
        <v>69.796772044928417</v>
      </c>
      <c r="CO37" s="122"/>
      <c r="CP37" s="5">
        <f>SUM(CP35:CP36)</f>
        <v>78.099999999999994</v>
      </c>
      <c r="CQ37" s="123">
        <f>CP37/CP$13*100</f>
        <v>88.049605411499428</v>
      </c>
      <c r="CR37" s="122"/>
      <c r="CS37" s="5">
        <f>SUM(CS35:CS36)</f>
        <v>76.400000000000006</v>
      </c>
      <c r="CT37" s="123">
        <f>CS37/CS$13*100</f>
        <v>97.448979591836732</v>
      </c>
      <c r="CU37" s="122"/>
      <c r="CV37" s="5">
        <f>SUM(CV35:CV36)</f>
        <v>1257.0999999999999</v>
      </c>
      <c r="CW37" s="123">
        <f>CV37/CV$13*100</f>
        <v>96.182096403978562</v>
      </c>
      <c r="CX37" s="122"/>
      <c r="CY37" s="5">
        <f>SUM(CY35:CY36)</f>
        <v>462.5</v>
      </c>
      <c r="CZ37" s="123">
        <f>CY37/CY$13*100</f>
        <v>95.835060091172807</v>
      </c>
      <c r="DA37" s="122"/>
      <c r="DB37" s="5">
        <f>SUM(DB35:DB36)</f>
        <v>177.9</v>
      </c>
      <c r="DC37" s="123">
        <f>DB37/DB$13*100</f>
        <v>98.943270300333694</v>
      </c>
      <c r="DD37" s="122"/>
      <c r="DE37" s="5">
        <f>SUM(DE35:DE36)</f>
        <v>40.314999999999998</v>
      </c>
      <c r="DF37" s="123">
        <f>DE37/DE$13*100</f>
        <v>99.646547036432835</v>
      </c>
      <c r="DG37" s="122"/>
      <c r="DH37" s="5">
        <f>SUM(DH35:DH36)</f>
        <v>144.59700000000001</v>
      </c>
      <c r="DI37" s="123">
        <f>DH37/DH$13*100</f>
        <v>99.648535218838518</v>
      </c>
      <c r="DJ37" s="122"/>
      <c r="DK37" s="5">
        <f>SUM(DK35:DK36)</f>
        <v>147.34</v>
      </c>
      <c r="DL37" s="123">
        <f>DK37/DK$13*100</f>
        <v>99.645620299734901</v>
      </c>
      <c r="DM37" s="122"/>
      <c r="DN37" s="5">
        <f>SUM(DN35:DN36)</f>
        <v>16.456</v>
      </c>
      <c r="DO37" s="123">
        <f>DN37/DN$13*100</f>
        <v>99.733333333333334</v>
      </c>
      <c r="DP37" s="122"/>
      <c r="DQ37" s="5">
        <f>SUM(DQ35:DQ36)</f>
        <v>11.635999999999999</v>
      </c>
      <c r="DR37" s="123">
        <f>DQ37/DQ$13*100</f>
        <v>98.360101437024511</v>
      </c>
      <c r="DS37" s="122"/>
      <c r="DT37" s="5">
        <f>SUM(DT35:DT36)</f>
        <v>127.69795953000001</v>
      </c>
      <c r="DU37" s="123">
        <f>DT37/DT$13*100</f>
        <v>97.529958503441165</v>
      </c>
      <c r="DV37" s="122"/>
      <c r="DW37" s="5">
        <f>SUM(DW35:DW36)</f>
        <v>142.32248258999999</v>
      </c>
      <c r="DX37" s="123">
        <f>DW37/DW$13*100</f>
        <v>97.525630037818175</v>
      </c>
      <c r="DY37" s="122"/>
      <c r="DZ37" s="5">
        <f>SUM(DZ35:DZ36)</f>
        <v>815.49092786999995</v>
      </c>
      <c r="EA37" s="123">
        <f>DZ37/DZ$13*100</f>
        <v>97.195113624817679</v>
      </c>
      <c r="EB37" s="122"/>
      <c r="EC37" s="5">
        <f>SUM(EC35:EC36)</f>
        <v>636.83609476000015</v>
      </c>
      <c r="ED37" s="123">
        <f>EC37/EC$13*100</f>
        <v>98.262149642720104</v>
      </c>
      <c r="EE37" s="122"/>
      <c r="EF37" s="5">
        <f>SUM(EF35:EF36)</f>
        <v>1.4877417500000001</v>
      </c>
      <c r="EG37" s="123">
        <f>EF37/EF$13*100</f>
        <v>97.292405515111497</v>
      </c>
      <c r="EH37" s="122"/>
      <c r="EI37" s="5">
        <f>SUM(EI35:EI36)</f>
        <v>1.7</v>
      </c>
      <c r="EJ37" s="123">
        <f>EI37/EI$13*100</f>
        <v>53.125</v>
      </c>
      <c r="EK37" s="122"/>
      <c r="EL37" s="5">
        <f>SUM(EL35:EL36)</f>
        <v>76.474724519999995</v>
      </c>
      <c r="EM37" s="123">
        <f>EL37/EL$13*100</f>
        <v>98.296368188862075</v>
      </c>
      <c r="EN37" s="122"/>
      <c r="EO37" s="5">
        <f>SUM(EO35:EO36)</f>
        <v>1.62363495</v>
      </c>
      <c r="EP37" s="123">
        <f>EO37/EO$13*100</f>
        <v>99.605299491523311</v>
      </c>
      <c r="EQ37" s="122"/>
      <c r="ER37" s="5">
        <f>SUM(ER35:ER36)</f>
        <v>4.4444527100000002</v>
      </c>
      <c r="ES37" s="123">
        <f>ER37/ER$13*100</f>
        <v>95.94453018655355</v>
      </c>
      <c r="ET37" s="122"/>
      <c r="EU37" s="5">
        <f>SUM(EU35:EU36)</f>
        <v>2.65677385</v>
      </c>
      <c r="EV37" s="123">
        <f>EU37/EU$13*100</f>
        <v>93.613700881930214</v>
      </c>
      <c r="EW37" s="122"/>
      <c r="EX37" s="5">
        <f>SUM(EX35:EX36)</f>
        <v>0</v>
      </c>
      <c r="EY37" s="123">
        <f>EX37/EX$13*100</f>
        <v>0</v>
      </c>
      <c r="EZ37" s="122"/>
      <c r="FA37" s="5">
        <f>SUM(FA35:FA36)</f>
        <v>3</v>
      </c>
      <c r="FB37" s="123">
        <f>FA37/FA$13*100</f>
        <v>68.181818181818173</v>
      </c>
      <c r="FC37" s="122"/>
      <c r="FD37" s="5">
        <f>SUM(FD35:FD36)</f>
        <v>295.15370987999995</v>
      </c>
      <c r="FE37" s="123">
        <f>FD37/FD$13*100</f>
        <v>98.403903584865645</v>
      </c>
      <c r="FF37" s="122"/>
      <c r="FG37" s="5">
        <f>SUM(FG35:FG36)</f>
        <v>1459.3</v>
      </c>
      <c r="FH37" s="123">
        <f>FG37/FG$13*100</f>
        <v>98.058056712807414</v>
      </c>
      <c r="FI37" s="122"/>
      <c r="FJ37" s="5">
        <f>SUM(FJ35:FJ36)</f>
        <v>24.3</v>
      </c>
      <c r="FK37" s="123">
        <f>FJ37/FJ$13*100</f>
        <v>98.780487804878049</v>
      </c>
      <c r="FL37" s="122"/>
      <c r="FM37" s="5">
        <f>SUM(FM35:FM36)</f>
        <v>2.6</v>
      </c>
      <c r="FN37" s="123">
        <f>FM37/FM$13*100</f>
        <v>81.25</v>
      </c>
      <c r="FO37" s="122"/>
      <c r="FP37" s="5">
        <f>SUM(FP35:FP36)</f>
        <v>153.65899999999999</v>
      </c>
      <c r="FQ37" s="123">
        <f>FP37/FP$13*100</f>
        <v>92.39812147852389</v>
      </c>
      <c r="FR37" s="122"/>
      <c r="FS37" s="5">
        <f>SUM(FS35:FS36)</f>
        <v>79.757999999999996</v>
      </c>
      <c r="FT37" s="123">
        <f>FS37/FS$13*100</f>
        <v>96.204089017550203</v>
      </c>
      <c r="FU37" s="122"/>
      <c r="FV37" s="5">
        <f>SUM(FV35:FV36)</f>
        <v>220.05799999999999</v>
      </c>
      <c r="FW37" s="123">
        <f>FV37/FV$13*100</f>
        <v>93.462730940751754</v>
      </c>
      <c r="FX37" s="122"/>
      <c r="FY37" s="5">
        <f>SUM(FY35:FY36)</f>
        <v>109.27200000000001</v>
      </c>
      <c r="FZ37" s="123">
        <f>FY37/FY$13*100</f>
        <v>99.239844154428795</v>
      </c>
      <c r="GA37" s="122"/>
      <c r="GB37" s="5">
        <f>SUM(GB35:GB36)</f>
        <v>3.4929999999999999</v>
      </c>
      <c r="GC37" s="123">
        <f>GB37/GB$13*100</f>
        <v>98.979880986115049</v>
      </c>
      <c r="GD37" s="122"/>
      <c r="GE37" s="5">
        <f>SUM(GE35:GE36)</f>
        <v>21.888999999999999</v>
      </c>
      <c r="GF37" s="123">
        <f>GE37/GE$13*100</f>
        <v>99.004930118956096</v>
      </c>
      <c r="GG37" s="122"/>
      <c r="GH37" s="5">
        <f>SUM(GH35:GH36)</f>
        <v>25.38</v>
      </c>
      <c r="GI37" s="123">
        <f>GH37/GH$13*100</f>
        <v>99.036172786514214</v>
      </c>
      <c r="GJ37" s="122"/>
      <c r="GK37" s="5">
        <f>SUM(GK35:GK36)</f>
        <v>10.39</v>
      </c>
      <c r="GL37" s="123">
        <f>GK37/GK$13*100</f>
        <v>98.999523582658398</v>
      </c>
      <c r="GM37" s="122"/>
      <c r="GN37" s="5">
        <f>SUM(GN35:GN36)</f>
        <v>7.3220000000000001</v>
      </c>
      <c r="GO37" s="123">
        <f>GN37/GN$13*100</f>
        <v>98.665947985446707</v>
      </c>
      <c r="GP37" s="122"/>
      <c r="GQ37" s="5">
        <f>SUM(GQ35:GQ36)</f>
        <v>395.39</v>
      </c>
      <c r="GR37" s="123">
        <f>GQ37/GQ$13*100</f>
        <v>99.861342277472048</v>
      </c>
      <c r="GS37" s="122"/>
      <c r="GT37" s="5">
        <f>SUM(GT35:GT36)</f>
        <v>123.128</v>
      </c>
      <c r="GU37" s="123">
        <f>GT37/GT$13*100</f>
        <v>99.871842707201139</v>
      </c>
      <c r="GV37" s="122"/>
      <c r="GW37" s="5">
        <f>SUM(GW35:GW36)</f>
        <v>146.839</v>
      </c>
      <c r="GX37" s="123">
        <f>GW37/GW$13*100</f>
        <v>99.619402985074629</v>
      </c>
      <c r="GY37" s="122"/>
      <c r="GZ37" s="5">
        <f>SUM(GZ35:GZ36)</f>
        <v>203.369</v>
      </c>
      <c r="HA37" s="123">
        <f>GZ37/GZ$13*100</f>
        <v>74.550666622677269</v>
      </c>
      <c r="HB37" s="122"/>
      <c r="HC37" s="5">
        <f>SUM(HC35:HC36)</f>
        <v>369.60300000000001</v>
      </c>
      <c r="HD37" s="123">
        <f>HC37/HC$13*100</f>
        <v>99.297187945806101</v>
      </c>
      <c r="HE37" s="122"/>
      <c r="HF37" s="5">
        <f>SUM(HF35:HF36)</f>
        <v>226.92600000000002</v>
      </c>
      <c r="HG37" s="123">
        <f>HF37/HF$13*100</f>
        <v>98.064432488494191</v>
      </c>
      <c r="HH37" s="122"/>
      <c r="HI37" s="5">
        <f>SUM(HI35:HI36)</f>
        <v>14.48</v>
      </c>
      <c r="HJ37" s="123">
        <f>HI37/HI$13*100</f>
        <v>79.841199823555371</v>
      </c>
      <c r="HK37" s="122"/>
      <c r="HL37" s="5">
        <f>SUM(HL35:HL36)</f>
        <v>25.171852999999999</v>
      </c>
      <c r="HM37" s="123">
        <f>HL37/HL$13*100</f>
        <v>66.991221495929736</v>
      </c>
      <c r="HN37" s="122"/>
      <c r="HO37" s="5">
        <f>SUM(HO35:HO36)</f>
        <v>106.5</v>
      </c>
      <c r="HP37" s="123">
        <f>HO37/HO$13*100</f>
        <v>39.917541229385307</v>
      </c>
      <c r="HQ37" s="122"/>
      <c r="HR37" s="5">
        <f>SUM(HR35:HR36)</f>
        <v>287</v>
      </c>
      <c r="HS37" s="123">
        <f>HR37/HR$13*100</f>
        <v>70.308327739697503</v>
      </c>
      <c r="HT37" s="122"/>
      <c r="HU37" s="5">
        <f>SUM(HU35:HU36)</f>
        <v>8.1</v>
      </c>
      <c r="HV37" s="123">
        <f>HU37/HU$13*100</f>
        <v>26.122291021671828</v>
      </c>
      <c r="HW37" s="122"/>
      <c r="HX37" s="5">
        <f>SUM(HX35:HX36)</f>
        <v>80.98</v>
      </c>
      <c r="HY37" s="123">
        <f>HX37/HX$13*100</f>
        <v>95.816063448266064</v>
      </c>
      <c r="HZ37" s="122"/>
      <c r="IA37" s="5">
        <f>SUM(IA35:IA36)</f>
        <v>186.028267</v>
      </c>
      <c r="IB37" s="123">
        <f>IA37/IA$13*100</f>
        <v>93.907064315711565</v>
      </c>
      <c r="IC37" s="122"/>
      <c r="ID37" s="5">
        <f>SUM(ID35:ID36)</f>
        <v>449.15499999999997</v>
      </c>
      <c r="IE37" s="123">
        <f>ID37/ID$13*100</f>
        <v>95.177803465268369</v>
      </c>
    </row>
    <row r="38" spans="1:239" ht="12.75" customHeight="1" thickBot="1">
      <c r="A38" s="121"/>
      <c r="E38" s="33"/>
      <c r="H38" s="33"/>
      <c r="K38" s="33"/>
      <c r="N38" s="33"/>
      <c r="Q38" s="33"/>
      <c r="T38" s="33"/>
      <c r="W38" s="33"/>
      <c r="Z38" s="33"/>
      <c r="AC38" s="33"/>
      <c r="AF38" s="33"/>
      <c r="AI38" s="33"/>
      <c r="AL38" s="33"/>
      <c r="AO38" s="33"/>
      <c r="AR38" s="33"/>
      <c r="AU38" s="33"/>
      <c r="AX38" s="33"/>
      <c r="BA38" s="33"/>
      <c r="BD38" s="33"/>
      <c r="BG38" s="33"/>
      <c r="BJ38" s="33"/>
      <c r="BM38" s="33"/>
      <c r="BP38" s="33"/>
      <c r="BS38" s="33"/>
      <c r="BV38" s="33"/>
      <c r="BY38" s="33"/>
      <c r="CB38" s="33"/>
      <c r="CC38" s="32"/>
      <c r="CD38" s="32"/>
      <c r="CE38" s="33"/>
      <c r="CF38" s="32"/>
      <c r="CG38" s="32"/>
      <c r="CH38" s="33"/>
      <c r="CI38" s="32"/>
      <c r="CJ38" s="32"/>
      <c r="CK38" s="33"/>
      <c r="CL38" s="32"/>
      <c r="CM38" s="32"/>
      <c r="CN38" s="33"/>
      <c r="CQ38" s="33"/>
      <c r="CT38" s="33"/>
      <c r="CW38" s="33"/>
      <c r="CZ38" s="33"/>
      <c r="DC38" s="33"/>
      <c r="DD38" s="32"/>
      <c r="DE38" s="32"/>
      <c r="DF38" s="33"/>
      <c r="DG38" s="32"/>
      <c r="DH38" s="32"/>
      <c r="DI38" s="33"/>
      <c r="DJ38" s="32"/>
      <c r="DK38" s="32"/>
      <c r="DL38" s="33"/>
      <c r="DM38" s="32"/>
      <c r="DN38" s="32"/>
      <c r="DO38" s="33"/>
      <c r="DP38" s="32"/>
      <c r="DQ38" s="32"/>
      <c r="DR38" s="33"/>
      <c r="DS38" s="32"/>
      <c r="DT38" s="32"/>
      <c r="DU38" s="33"/>
      <c r="DV38" s="32"/>
      <c r="DW38" s="32"/>
      <c r="DX38" s="33"/>
      <c r="DY38" s="32"/>
      <c r="DZ38" s="32"/>
      <c r="EA38" s="33"/>
      <c r="EB38" s="32"/>
      <c r="EC38" s="32"/>
      <c r="ED38" s="33"/>
      <c r="EE38" s="32"/>
      <c r="EF38" s="32"/>
      <c r="EG38" s="33"/>
      <c r="EH38" s="32"/>
      <c r="EI38" s="32"/>
      <c r="EJ38" s="33"/>
      <c r="EK38" s="32"/>
      <c r="EL38" s="32"/>
      <c r="EM38" s="33"/>
      <c r="EN38" s="32"/>
      <c r="EO38" s="32"/>
      <c r="EP38" s="33"/>
      <c r="EQ38" s="32"/>
      <c r="ER38" s="32"/>
      <c r="ES38" s="33"/>
      <c r="ET38" s="32"/>
      <c r="EU38" s="32"/>
      <c r="EV38" s="33"/>
      <c r="EW38" s="32"/>
      <c r="EX38" s="32"/>
      <c r="EY38" s="33"/>
      <c r="EZ38" s="32"/>
      <c r="FA38" s="32"/>
      <c r="FB38" s="33"/>
      <c r="FC38" s="32"/>
      <c r="FD38" s="32"/>
      <c r="FE38" s="33"/>
      <c r="FF38" s="32"/>
      <c r="FG38" s="32"/>
      <c r="FH38" s="33"/>
      <c r="FI38" s="32"/>
      <c r="FJ38" s="32"/>
      <c r="FK38" s="33"/>
      <c r="FL38" s="32"/>
      <c r="FM38" s="32"/>
      <c r="FN38" s="33"/>
      <c r="FO38" s="32"/>
      <c r="FP38" s="32"/>
      <c r="FQ38" s="33"/>
      <c r="FR38" s="32"/>
      <c r="FS38" s="32"/>
      <c r="FT38" s="33"/>
      <c r="FU38" s="32"/>
      <c r="FV38" s="32"/>
      <c r="FW38" s="33"/>
      <c r="FX38" s="32"/>
      <c r="FY38" s="32"/>
      <c r="FZ38" s="33"/>
      <c r="GA38" s="32"/>
      <c r="GB38" s="32"/>
      <c r="GC38" s="33"/>
      <c r="GD38" s="32"/>
      <c r="GE38" s="32"/>
      <c r="GF38" s="33"/>
      <c r="GG38" s="32"/>
      <c r="GH38" s="32"/>
      <c r="GI38" s="33"/>
      <c r="GJ38" s="32"/>
      <c r="GK38" s="32"/>
      <c r="GL38" s="33"/>
      <c r="GM38" s="32"/>
      <c r="GN38" s="32"/>
      <c r="GO38" s="33"/>
      <c r="GP38" s="32"/>
      <c r="GQ38" s="32"/>
      <c r="GR38" s="33"/>
      <c r="GS38" s="32"/>
      <c r="GT38" s="32"/>
      <c r="GU38" s="33"/>
      <c r="GV38" s="32"/>
      <c r="GW38" s="32"/>
      <c r="GX38" s="33"/>
      <c r="GY38" s="32"/>
      <c r="GZ38" s="32"/>
      <c r="HA38" s="33"/>
      <c r="HD38" s="33"/>
      <c r="HG38" s="33"/>
      <c r="HH38" s="32"/>
      <c r="HI38" s="32"/>
      <c r="HJ38" s="33"/>
      <c r="HK38" s="32"/>
      <c r="HL38" s="32"/>
      <c r="HM38" s="33"/>
      <c r="HP38" s="33"/>
      <c r="HQ38" s="32"/>
      <c r="HR38" s="32"/>
      <c r="HS38" s="33"/>
      <c r="HV38" s="33"/>
      <c r="HW38" s="32"/>
      <c r="HX38" s="32"/>
      <c r="HY38" s="33"/>
      <c r="HZ38" s="32"/>
      <c r="IA38" s="32"/>
      <c r="IB38" s="33"/>
      <c r="IC38" s="32"/>
      <c r="ID38" s="32"/>
      <c r="IE38" s="33"/>
    </row>
    <row r="39" spans="1:239" s="74" customFormat="1" ht="12.75" customHeight="1">
      <c r="A39" s="124" t="s">
        <v>152</v>
      </c>
      <c r="B39" s="37">
        <f>D39+G39+J39+M39+P39+S39+V39+Y39+AB39+AE39+AH39+AK39+AN39+AQ39+AT39+AW39+AZ39+BC39+BF39+BI39+BL39+BO39+BR39+BU39+BX39+CA39+CD39+CG39+CJ39+CM39+CP39+CS39+CV39+CY39+DB39+DE39+DH39+DK39+DN39+DQ39+DT39+DW39+DZ39+EC39+EF39+EI39+EL39+EO39+ER39+EU39+EX39+FA39+FD39+FG39+FJ39+FM39+FP39+FS39+FV39+FY39+GB39+GE39+GH39+GK39+GN39+GQ39+GT39+GW39+GZ39+HC39+HF39+HI39+HL39+HO39+HR39+HU39+HX39+IA39+ID39</f>
        <v>71303</v>
      </c>
      <c r="C39" s="124"/>
      <c r="D39" s="37">
        <v>3</v>
      </c>
      <c r="E39" s="332"/>
      <c r="F39" s="124"/>
      <c r="G39" s="37">
        <v>1</v>
      </c>
      <c r="H39" s="332"/>
      <c r="I39" s="124"/>
      <c r="J39" s="37">
        <v>12</v>
      </c>
      <c r="K39" s="332"/>
      <c r="L39" s="124"/>
      <c r="M39" s="37">
        <v>111</v>
      </c>
      <c r="N39" s="332"/>
      <c r="O39" s="124"/>
      <c r="P39" s="37">
        <v>46</v>
      </c>
      <c r="Q39" s="332"/>
      <c r="R39" s="124"/>
      <c r="S39" s="37">
        <v>15</v>
      </c>
      <c r="T39" s="332"/>
      <c r="U39" s="124"/>
      <c r="V39" s="37">
        <v>77</v>
      </c>
      <c r="W39" s="332"/>
      <c r="X39" s="124"/>
      <c r="Y39" s="37">
        <v>69</v>
      </c>
      <c r="Z39" s="332"/>
      <c r="AA39" s="124"/>
      <c r="AB39" s="37">
        <v>256</v>
      </c>
      <c r="AC39" s="332"/>
      <c r="AD39" s="124"/>
      <c r="AE39" s="37">
        <v>1812</v>
      </c>
      <c r="AF39" s="332"/>
      <c r="AG39" s="124"/>
      <c r="AH39" s="37">
        <v>144</v>
      </c>
      <c r="AI39" s="332"/>
      <c r="AJ39" s="124"/>
      <c r="AK39" s="37">
        <v>5727</v>
      </c>
      <c r="AL39" s="332"/>
      <c r="AM39" s="124"/>
      <c r="AN39" s="37">
        <v>0</v>
      </c>
      <c r="AO39" s="332"/>
      <c r="AP39" s="124"/>
      <c r="AQ39" s="37">
        <v>0</v>
      </c>
      <c r="AR39" s="332"/>
      <c r="AS39" s="124"/>
      <c r="AT39" s="37">
        <v>0</v>
      </c>
      <c r="AU39" s="332"/>
      <c r="AV39" s="124"/>
      <c r="AW39" s="37">
        <v>0</v>
      </c>
      <c r="AX39" s="332"/>
      <c r="AY39" s="124"/>
      <c r="AZ39" s="37">
        <v>0</v>
      </c>
      <c r="BA39" s="332"/>
      <c r="BB39" s="124"/>
      <c r="BC39" s="37">
        <v>0</v>
      </c>
      <c r="BD39" s="332"/>
      <c r="BE39" s="124"/>
      <c r="BF39" s="37">
        <v>2</v>
      </c>
      <c r="BG39" s="332"/>
      <c r="BH39" s="124"/>
      <c r="BI39" s="37">
        <v>1</v>
      </c>
      <c r="BJ39" s="332"/>
      <c r="BK39" s="124"/>
      <c r="BL39" s="37">
        <v>15</v>
      </c>
      <c r="BM39" s="332"/>
      <c r="BN39" s="124"/>
      <c r="BO39" s="37">
        <v>5</v>
      </c>
      <c r="BP39" s="332"/>
      <c r="BQ39" s="124"/>
      <c r="BR39" s="37">
        <v>129</v>
      </c>
      <c r="BS39" s="332"/>
      <c r="BT39" s="124"/>
      <c r="BU39" s="37">
        <v>8</v>
      </c>
      <c r="BV39" s="332"/>
      <c r="BW39" s="124"/>
      <c r="BX39" s="37">
        <v>17</v>
      </c>
      <c r="BY39" s="332"/>
      <c r="BZ39" s="124"/>
      <c r="CA39" s="37">
        <v>3</v>
      </c>
      <c r="CB39" s="332"/>
      <c r="CC39" s="124"/>
      <c r="CD39" s="37">
        <v>171</v>
      </c>
      <c r="CE39" s="332"/>
      <c r="CF39" s="124"/>
      <c r="CG39" s="37">
        <v>172</v>
      </c>
      <c r="CH39" s="332"/>
      <c r="CI39" s="124"/>
      <c r="CJ39" s="37">
        <v>0</v>
      </c>
      <c r="CK39" s="332"/>
      <c r="CL39" s="124"/>
      <c r="CM39" s="37">
        <v>170</v>
      </c>
      <c r="CN39" s="332"/>
      <c r="CO39" s="124"/>
      <c r="CP39" s="37">
        <v>438</v>
      </c>
      <c r="CQ39" s="332"/>
      <c r="CR39" s="124"/>
      <c r="CS39" s="37">
        <v>227</v>
      </c>
      <c r="CT39" s="332"/>
      <c r="CU39" s="124"/>
      <c r="CV39" s="37">
        <v>3366</v>
      </c>
      <c r="CW39" s="332"/>
      <c r="CX39" s="124"/>
      <c r="CY39" s="37">
        <v>1290</v>
      </c>
      <c r="CZ39" s="332"/>
      <c r="DA39" s="124"/>
      <c r="DB39" s="37">
        <v>12</v>
      </c>
      <c r="DC39" s="332"/>
      <c r="DD39" s="124"/>
      <c r="DE39" s="37">
        <v>5</v>
      </c>
      <c r="DF39" s="332"/>
      <c r="DG39" s="124"/>
      <c r="DH39" s="37">
        <v>221</v>
      </c>
      <c r="DI39" s="332"/>
      <c r="DJ39" s="124"/>
      <c r="DK39" s="37">
        <v>43</v>
      </c>
      <c r="DL39" s="332"/>
      <c r="DM39" s="124"/>
      <c r="DN39" s="37">
        <v>35</v>
      </c>
      <c r="DO39" s="332"/>
      <c r="DP39" s="124"/>
      <c r="DQ39" s="37">
        <v>139</v>
      </c>
      <c r="DR39" s="332"/>
      <c r="DS39" s="124"/>
      <c r="DT39" s="37">
        <v>4</v>
      </c>
      <c r="DU39" s="332"/>
      <c r="DV39" s="124"/>
      <c r="DW39" s="37">
        <v>4</v>
      </c>
      <c r="DX39" s="332"/>
      <c r="DY39" s="124"/>
      <c r="DZ39" s="37">
        <v>4</v>
      </c>
      <c r="EA39" s="332"/>
      <c r="EB39" s="124"/>
      <c r="EC39" s="37">
        <v>4</v>
      </c>
      <c r="ED39" s="332"/>
      <c r="EE39" s="124"/>
      <c r="EF39" s="37">
        <v>4</v>
      </c>
      <c r="EG39" s="332"/>
      <c r="EH39" s="124"/>
      <c r="EI39" s="37">
        <v>107</v>
      </c>
      <c r="EJ39" s="332"/>
      <c r="EK39" s="124"/>
      <c r="EL39" s="37">
        <v>4</v>
      </c>
      <c r="EM39" s="332"/>
      <c r="EN39" s="124"/>
      <c r="EO39" s="37">
        <v>4</v>
      </c>
      <c r="EP39" s="332"/>
      <c r="EQ39" s="124"/>
      <c r="ER39" s="37">
        <v>4</v>
      </c>
      <c r="ES39" s="332"/>
      <c r="ET39" s="124"/>
      <c r="EU39" s="37">
        <v>4</v>
      </c>
      <c r="EV39" s="332"/>
      <c r="EW39" s="124"/>
      <c r="EX39" s="37">
        <v>0</v>
      </c>
      <c r="EY39" s="332"/>
      <c r="EZ39" s="124"/>
      <c r="FA39" s="37">
        <v>285</v>
      </c>
      <c r="FB39" s="332"/>
      <c r="FC39" s="124"/>
      <c r="FD39" s="37">
        <v>4</v>
      </c>
      <c r="FE39" s="332"/>
      <c r="FF39" s="124"/>
      <c r="FG39" s="37">
        <v>187</v>
      </c>
      <c r="FH39" s="332"/>
      <c r="FI39" s="124"/>
      <c r="FJ39" s="37">
        <v>1987</v>
      </c>
      <c r="FK39" s="332"/>
      <c r="FL39" s="124"/>
      <c r="FM39" s="37">
        <v>75</v>
      </c>
      <c r="FN39" s="332"/>
      <c r="FO39" s="124"/>
      <c r="FP39" s="37">
        <v>417</v>
      </c>
      <c r="FQ39" s="332"/>
      <c r="FR39" s="124"/>
      <c r="FS39" s="37">
        <v>406</v>
      </c>
      <c r="FT39" s="332"/>
      <c r="FU39" s="124"/>
      <c r="FV39" s="37">
        <v>2345</v>
      </c>
      <c r="FW39" s="332"/>
      <c r="FX39" s="124"/>
      <c r="FY39" s="37">
        <v>63</v>
      </c>
      <c r="FZ39" s="332"/>
      <c r="GA39" s="124"/>
      <c r="GB39" s="37">
        <v>36</v>
      </c>
      <c r="GC39" s="332"/>
      <c r="GD39" s="124"/>
      <c r="GE39" s="37">
        <v>83</v>
      </c>
      <c r="GF39" s="332"/>
      <c r="GG39" s="124"/>
      <c r="GH39" s="37">
        <v>34</v>
      </c>
      <c r="GI39" s="332"/>
      <c r="GJ39" s="124"/>
      <c r="GK39" s="37">
        <v>44</v>
      </c>
      <c r="GL39" s="332"/>
      <c r="GM39" s="124"/>
      <c r="GN39" s="37">
        <v>9</v>
      </c>
      <c r="GO39" s="332"/>
      <c r="GP39" s="124"/>
      <c r="GQ39" s="37">
        <v>71</v>
      </c>
      <c r="GR39" s="332"/>
      <c r="GS39" s="124"/>
      <c r="GT39" s="37">
        <v>38</v>
      </c>
      <c r="GU39" s="332"/>
      <c r="GV39" s="124"/>
      <c r="GW39" s="37">
        <v>44</v>
      </c>
      <c r="GX39" s="332"/>
      <c r="GY39" s="124"/>
      <c r="GZ39" s="37">
        <v>1932</v>
      </c>
      <c r="HA39" s="332"/>
      <c r="HB39" s="124"/>
      <c r="HC39" s="37">
        <v>2814</v>
      </c>
      <c r="HD39" s="332"/>
      <c r="HE39" s="124"/>
      <c r="HF39" s="37">
        <v>88</v>
      </c>
      <c r="HG39" s="332"/>
      <c r="HH39" s="124"/>
      <c r="HI39" s="37">
        <v>46</v>
      </c>
      <c r="HJ39" s="332"/>
      <c r="HK39" s="124"/>
      <c r="HL39" s="37">
        <v>4886</v>
      </c>
      <c r="HM39" s="332"/>
      <c r="HN39" s="124"/>
      <c r="HO39" s="37">
        <v>14404</v>
      </c>
      <c r="HP39" s="332"/>
      <c r="HQ39" s="124"/>
      <c r="HR39" s="37">
        <v>17778</v>
      </c>
      <c r="HS39" s="332"/>
      <c r="HT39" s="124"/>
      <c r="HU39" s="37">
        <v>342</v>
      </c>
      <c r="HV39" s="332"/>
      <c r="HW39" s="124"/>
      <c r="HX39" s="37">
        <v>710</v>
      </c>
      <c r="HY39" s="332"/>
      <c r="HZ39" s="124"/>
      <c r="IA39" s="37">
        <v>6580</v>
      </c>
      <c r="IB39" s="332"/>
      <c r="IC39" s="124"/>
      <c r="ID39" s="37">
        <v>710</v>
      </c>
      <c r="IE39" s="332"/>
    </row>
    <row r="40" spans="1:239" s="74" customFormat="1" ht="12.75" customHeight="1" thickBot="1">
      <c r="A40" s="126" t="s">
        <v>154</v>
      </c>
      <c r="B40" s="38">
        <f>B13/B39*1000000</f>
        <v>219915.73407285285</v>
      </c>
      <c r="C40" s="126"/>
      <c r="D40" s="38">
        <f>D13/D39*1000000</f>
        <v>49428333.333333336</v>
      </c>
      <c r="E40" s="125"/>
      <c r="F40" s="126"/>
      <c r="G40" s="38">
        <f>G13/G39*1000000</f>
        <v>56520000</v>
      </c>
      <c r="H40" s="125"/>
      <c r="I40" s="126"/>
      <c r="J40" s="38">
        <f>J13/J39*1000000</f>
        <v>7294083.333333333</v>
      </c>
      <c r="K40" s="125"/>
      <c r="L40" s="126"/>
      <c r="M40" s="38">
        <f>M13/M39*1000000</f>
        <v>935927.92792792805</v>
      </c>
      <c r="N40" s="125"/>
      <c r="O40" s="126"/>
      <c r="P40" s="38">
        <f>P13/P39*1000000</f>
        <v>3036913.0434782612</v>
      </c>
      <c r="Q40" s="125"/>
      <c r="R40" s="126"/>
      <c r="S40" s="38">
        <f>S13/S39*1000000</f>
        <v>1758533.3333333333</v>
      </c>
      <c r="T40" s="125"/>
      <c r="U40" s="126"/>
      <c r="V40" s="38">
        <f>V13/V39*1000000</f>
        <v>2396077.9220779222</v>
      </c>
      <c r="W40" s="125"/>
      <c r="X40" s="126"/>
      <c r="Y40" s="38">
        <f>Y13/Y39*1000000</f>
        <v>4158188.4057971006</v>
      </c>
      <c r="Z40" s="125"/>
      <c r="AA40" s="126"/>
      <c r="AB40" s="38">
        <f>AB13/AB39*1000000</f>
        <v>1638544.4869531249</v>
      </c>
      <c r="AC40" s="125"/>
      <c r="AD40" s="126"/>
      <c r="AE40" s="38">
        <f>AE13/AE39*1000000</f>
        <v>196053.82588852095</v>
      </c>
      <c r="AF40" s="125"/>
      <c r="AG40" s="126"/>
      <c r="AH40" s="38">
        <f>AH13/AH39*1000000</f>
        <v>2209589.8287499999</v>
      </c>
      <c r="AI40" s="125"/>
      <c r="AJ40" s="126"/>
      <c r="AK40" s="38">
        <f>AK13/AK39*1000000</f>
        <v>377303.93530993536</v>
      </c>
      <c r="AL40" s="125"/>
      <c r="AM40" s="126"/>
      <c r="AN40" s="38">
        <v>0</v>
      </c>
      <c r="AO40" s="125"/>
      <c r="AP40" s="126"/>
      <c r="AQ40" s="38">
        <v>0</v>
      </c>
      <c r="AR40" s="125"/>
      <c r="AS40" s="126"/>
      <c r="AT40" s="38">
        <v>0</v>
      </c>
      <c r="AU40" s="125"/>
      <c r="AV40" s="126"/>
      <c r="AW40" s="38">
        <v>0</v>
      </c>
      <c r="AX40" s="125"/>
      <c r="AY40" s="126"/>
      <c r="AZ40" s="38">
        <v>0</v>
      </c>
      <c r="BA40" s="125"/>
      <c r="BB40" s="126"/>
      <c r="BC40" s="38">
        <v>0</v>
      </c>
      <c r="BD40" s="125"/>
      <c r="BE40" s="126"/>
      <c r="BF40" s="38">
        <f>BF13/BF39*1000000</f>
        <v>39617500</v>
      </c>
      <c r="BG40" s="125"/>
      <c r="BH40" s="126"/>
      <c r="BI40" s="38">
        <f>BI13/BI39*1000000</f>
        <v>64583000</v>
      </c>
      <c r="BJ40" s="125"/>
      <c r="BK40" s="126"/>
      <c r="BL40" s="38">
        <f>BL13/BL39*1000000</f>
        <v>14834477.657525428</v>
      </c>
      <c r="BM40" s="125"/>
      <c r="BN40" s="126"/>
      <c r="BO40" s="38">
        <f>BO13/BO39*1000000</f>
        <v>15589952.963985357</v>
      </c>
      <c r="BP40" s="125"/>
      <c r="BQ40" s="126"/>
      <c r="BR40" s="38">
        <f>BR13/BR39*1000000</f>
        <v>401151.04975626682</v>
      </c>
      <c r="BS40" s="125"/>
      <c r="BT40" s="126"/>
      <c r="BU40" s="38">
        <f>BU13/BU39*1000000</f>
        <v>1114242.5544069153</v>
      </c>
      <c r="BV40" s="125"/>
      <c r="BW40" s="126"/>
      <c r="BX40" s="38">
        <f>BX13/BX39*1000000</f>
        <v>435294.1176470588</v>
      </c>
      <c r="BY40" s="125"/>
      <c r="BZ40" s="126"/>
      <c r="CA40" s="38">
        <f>CA13/CA39*1000000</f>
        <v>633333.33333333326</v>
      </c>
      <c r="CB40" s="125"/>
      <c r="CC40" s="126"/>
      <c r="CD40" s="38">
        <f>CD13/CD39*1000000</f>
        <v>1920526.3157894739</v>
      </c>
      <c r="CE40" s="125"/>
      <c r="CF40" s="126"/>
      <c r="CG40" s="38">
        <f>CG13/CG39*1000000</f>
        <v>1117447.6744186049</v>
      </c>
      <c r="CH40" s="125"/>
      <c r="CI40" s="126"/>
      <c r="CJ40" s="38">
        <v>0</v>
      </c>
      <c r="CK40" s="125"/>
      <c r="CL40" s="126"/>
      <c r="CM40" s="38">
        <f>CM13/CM39*1000000</f>
        <v>2711241.1764705875</v>
      </c>
      <c r="CN40" s="125"/>
      <c r="CO40" s="126"/>
      <c r="CP40" s="38">
        <f>CP13/CP39*1000000</f>
        <v>202511.41552511416</v>
      </c>
      <c r="CQ40" s="125"/>
      <c r="CR40" s="126"/>
      <c r="CS40" s="38">
        <f>CS13/CS39*1000000</f>
        <v>345374.44933920709</v>
      </c>
      <c r="CT40" s="125"/>
      <c r="CU40" s="126"/>
      <c r="CV40" s="38">
        <f>CV13/CV39*1000000</f>
        <v>388294.71182412357</v>
      </c>
      <c r="CW40" s="125"/>
      <c r="CX40" s="126"/>
      <c r="CY40" s="38">
        <f>CY13/CY39*1000000</f>
        <v>374108.52713178296</v>
      </c>
      <c r="CZ40" s="125"/>
      <c r="DA40" s="126"/>
      <c r="DB40" s="38">
        <f>DB13/DB39*1000000</f>
        <v>14983333.333333334</v>
      </c>
      <c r="DC40" s="125"/>
      <c r="DD40" s="126"/>
      <c r="DE40" s="38">
        <f>DE13/DE39*1000000</f>
        <v>8091600</v>
      </c>
      <c r="DF40" s="125"/>
      <c r="DG40" s="126"/>
      <c r="DH40" s="38">
        <f>DH13/DH39*1000000</f>
        <v>656592.76018099545</v>
      </c>
      <c r="DI40" s="125"/>
      <c r="DJ40" s="126"/>
      <c r="DK40" s="38">
        <f>DK13/DK39*1000000</f>
        <v>3438697.6744186049</v>
      </c>
      <c r="DL40" s="125"/>
      <c r="DM40" s="126"/>
      <c r="DN40" s="38">
        <f>DN13/DN39*1000000</f>
        <v>471428.57142857142</v>
      </c>
      <c r="DO40" s="125"/>
      <c r="DP40" s="126"/>
      <c r="DQ40" s="38">
        <f>DQ13/DQ39*1000000</f>
        <v>85107.913669064757</v>
      </c>
      <c r="DR40" s="125"/>
      <c r="DS40" s="126"/>
      <c r="DT40" s="38">
        <f>DT13/DT39*1000000</f>
        <v>32733008.782500003</v>
      </c>
      <c r="DU40" s="125"/>
      <c r="DV40" s="126"/>
      <c r="DW40" s="38">
        <f>DW13/DW39*1000000</f>
        <v>36483353.795000002</v>
      </c>
      <c r="DX40" s="125"/>
      <c r="DY40" s="126"/>
      <c r="DZ40" s="38">
        <f>DZ13/DZ39*1000000</f>
        <v>209756153.74499997</v>
      </c>
      <c r="EA40" s="125"/>
      <c r="EB40" s="126"/>
      <c r="EC40" s="38">
        <f>EC13/EC39*1000000</f>
        <v>162024771.76500002</v>
      </c>
      <c r="ED40" s="125"/>
      <c r="EE40" s="126"/>
      <c r="EF40" s="38">
        <f>EF13/EF39*1000000</f>
        <v>382286.19750000001</v>
      </c>
      <c r="EG40" s="125"/>
      <c r="EH40" s="126"/>
      <c r="EI40" s="38">
        <f>EI13/EI39*1000000</f>
        <v>29906.542056074766</v>
      </c>
      <c r="EJ40" s="125"/>
      <c r="EK40" s="126"/>
      <c r="EL40" s="38">
        <f>EL13/EL39*1000000</f>
        <v>19450038.167499997</v>
      </c>
      <c r="EM40" s="125"/>
      <c r="EN40" s="126"/>
      <c r="EO40" s="38">
        <f>EO13/EO39*1000000</f>
        <v>407517.21</v>
      </c>
      <c r="EP40" s="125"/>
      <c r="EQ40" s="126"/>
      <c r="ER40" s="38">
        <f>ER13/ER39*1000000</f>
        <v>1158078.71</v>
      </c>
      <c r="ES40" s="125"/>
      <c r="ET40" s="126"/>
      <c r="EU40" s="38">
        <f>EU13/EU39*1000000</f>
        <v>709504.54500000004</v>
      </c>
      <c r="EV40" s="125"/>
      <c r="EW40" s="126"/>
      <c r="EX40" s="38">
        <v>0</v>
      </c>
      <c r="EY40" s="125"/>
      <c r="EZ40" s="126"/>
      <c r="FA40" s="38">
        <f>FA13/FA39*1000000</f>
        <v>15438.596491228071</v>
      </c>
      <c r="FB40" s="125"/>
      <c r="FC40" s="126"/>
      <c r="FD40" s="38">
        <f>FD13/FD39*1000000</f>
        <v>74985264.589999989</v>
      </c>
      <c r="FE40" s="125"/>
      <c r="FF40" s="126"/>
      <c r="FG40" s="38">
        <f>FG13/FG39*1000000</f>
        <v>7958288.770053477</v>
      </c>
      <c r="FH40" s="125"/>
      <c r="FI40" s="126"/>
      <c r="FJ40" s="38">
        <f>FJ13/FJ39*1000000</f>
        <v>12380.473074987418</v>
      </c>
      <c r="FK40" s="125"/>
      <c r="FL40" s="126"/>
      <c r="FM40" s="38">
        <f>FM13/FM39*1000000</f>
        <v>42666.666666666672</v>
      </c>
      <c r="FN40" s="125"/>
      <c r="FO40" s="126"/>
      <c r="FP40" s="38">
        <f>FP13/FP39*1000000</f>
        <v>398803.35731414868</v>
      </c>
      <c r="FQ40" s="125"/>
      <c r="FR40" s="126"/>
      <c r="FS40" s="38">
        <f>FS13/FS39*1000000</f>
        <v>204199.50738916258</v>
      </c>
      <c r="FT40" s="125"/>
      <c r="FU40" s="126"/>
      <c r="FV40" s="38">
        <f>FV13/FV39*1000000</f>
        <v>100405.11727078891</v>
      </c>
      <c r="FW40" s="125"/>
      <c r="FX40" s="126"/>
      <c r="FY40" s="38">
        <f>FY13/FY39*1000000</f>
        <v>1747761.9047619049</v>
      </c>
      <c r="FZ40" s="125"/>
      <c r="GA40" s="126"/>
      <c r="GB40" s="38">
        <f>GB13/GB39*1000000</f>
        <v>98027.777777777766</v>
      </c>
      <c r="GC40" s="125"/>
      <c r="GD40" s="126"/>
      <c r="GE40" s="38">
        <f>GE13/GE39*1000000</f>
        <v>266373.49397590361</v>
      </c>
      <c r="GF40" s="125"/>
      <c r="GG40" s="126"/>
      <c r="GH40" s="38">
        <f>GH13/GH39*1000000</f>
        <v>753735.29411764711</v>
      </c>
      <c r="GI40" s="125"/>
      <c r="GJ40" s="126"/>
      <c r="GK40" s="38">
        <f>GK13/GK39*1000000</f>
        <v>238522.72727272729</v>
      </c>
      <c r="GL40" s="125"/>
      <c r="GM40" s="126"/>
      <c r="GN40" s="38">
        <f>GN13/GN39*1000000</f>
        <v>824555.55555555562</v>
      </c>
      <c r="GO40" s="125"/>
      <c r="GP40" s="126"/>
      <c r="GQ40" s="38">
        <f>GQ13/GQ39*1000000</f>
        <v>5576605.6338028163</v>
      </c>
      <c r="GR40" s="125"/>
      <c r="GS40" s="126"/>
      <c r="GT40" s="38">
        <f>GT13/GT39*1000000</f>
        <v>3244368.4210526315</v>
      </c>
      <c r="GU40" s="125"/>
      <c r="GV40" s="126"/>
      <c r="GW40" s="38">
        <f>GW13/GW39*1000000</f>
        <v>3350000</v>
      </c>
      <c r="GX40" s="125"/>
      <c r="GY40" s="126"/>
      <c r="GZ40" s="38">
        <f>GZ13/GZ39*1000000</f>
        <v>141197.2049689441</v>
      </c>
      <c r="HA40" s="125"/>
      <c r="HB40" s="126"/>
      <c r="HC40" s="38">
        <f>HC13/HC39*1000000</f>
        <v>132273.98720682302</v>
      </c>
      <c r="HD40" s="125"/>
      <c r="HE40" s="126"/>
      <c r="HF40" s="38">
        <f>HF13/HF39*1000000</f>
        <v>2629602.2727272729</v>
      </c>
      <c r="HG40" s="125"/>
      <c r="HH40" s="126"/>
      <c r="HI40" s="38">
        <f>HI13/HI39*1000000</f>
        <v>394260.86956521741</v>
      </c>
      <c r="HJ40" s="125"/>
      <c r="HK40" s="126"/>
      <c r="HL40" s="38">
        <f>HL13/HL39*1000000</f>
        <v>7690.3096602537862</v>
      </c>
      <c r="HM40" s="125"/>
      <c r="HN40" s="126"/>
      <c r="HO40" s="38">
        <f>HO13/HO39*1000000</f>
        <v>18522.632602054986</v>
      </c>
      <c r="HP40" s="125"/>
      <c r="HQ40" s="126"/>
      <c r="HR40" s="38">
        <f>HR13/HR39*1000000</f>
        <v>22961.075486556416</v>
      </c>
      <c r="HS40" s="125"/>
      <c r="HT40" s="126"/>
      <c r="HU40" s="38">
        <f>HU13/HU39*1000000</f>
        <v>90666.666666666657</v>
      </c>
      <c r="HV40" s="125"/>
      <c r="HW40" s="126"/>
      <c r="HX40" s="38">
        <f>HX13/HX39*1000000</f>
        <v>119036.76056338029</v>
      </c>
      <c r="HY40" s="125"/>
      <c r="HZ40" s="126"/>
      <c r="IA40" s="38">
        <f>IA13/IA39*1000000</f>
        <v>30106.119604863219</v>
      </c>
      <c r="IB40" s="125"/>
      <c r="IC40" s="126"/>
      <c r="ID40" s="38">
        <f>ID13/ID39*1000000</f>
        <v>664664.08450704231</v>
      </c>
      <c r="IE40" s="125"/>
    </row>
    <row r="41" spans="1:239" s="74" customFormat="1" ht="12.75" customHeight="1">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c r="HT41" s="27"/>
      <c r="HU41" s="27"/>
      <c r="HV41" s="27"/>
      <c r="HW41" s="27"/>
      <c r="HX41" s="27"/>
      <c r="HY41" s="27"/>
      <c r="HZ41" s="27"/>
      <c r="IA41" s="27"/>
      <c r="IB41" s="27"/>
      <c r="IC41" s="27"/>
      <c r="ID41" s="27"/>
      <c r="IE41" s="27"/>
    </row>
    <row r="42" spans="1:239" ht="12.75" customHeight="1">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K42" s="28"/>
      <c r="EL42" s="28"/>
      <c r="EM42" s="28"/>
      <c r="FC42" s="28"/>
      <c r="FD42" s="28"/>
      <c r="FE42" s="28"/>
      <c r="FO42" s="28"/>
      <c r="FP42" s="28"/>
      <c r="FQ42" s="28"/>
      <c r="FR42" s="28"/>
      <c r="FS42" s="28"/>
      <c r="FT42" s="28"/>
      <c r="FU42" s="28"/>
      <c r="FV42" s="28"/>
      <c r="FW42" s="28"/>
      <c r="FY42" s="28"/>
      <c r="FZ42" s="28"/>
      <c r="GB42" s="28"/>
      <c r="GC42" s="28"/>
      <c r="GE42" s="28"/>
      <c r="GF42" s="28"/>
      <c r="GH42" s="28"/>
      <c r="GI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row>
    <row r="43" spans="1:239" ht="12.75" customHeight="1">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K43" s="28"/>
      <c r="EL43" s="28"/>
      <c r="EM43" s="28"/>
      <c r="FC43" s="28"/>
      <c r="FD43" s="28"/>
      <c r="FE43" s="28"/>
      <c r="FO43" s="28"/>
      <c r="FP43" s="28"/>
      <c r="FQ43" s="28"/>
      <c r="FR43" s="28"/>
      <c r="FS43" s="28"/>
      <c r="FT43" s="28"/>
      <c r="FU43" s="28"/>
      <c r="FV43" s="28"/>
      <c r="FW43" s="28"/>
      <c r="FY43" s="28"/>
      <c r="FZ43" s="28"/>
      <c r="GB43" s="28"/>
      <c r="GC43" s="28"/>
      <c r="GE43" s="28"/>
      <c r="GF43" s="28"/>
      <c r="GH43" s="28"/>
      <c r="GI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HW43" s="28"/>
      <c r="HX43" s="28"/>
      <c r="HY43" s="28"/>
      <c r="HZ43" s="28"/>
      <c r="IA43" s="28"/>
      <c r="IB43" s="28"/>
      <c r="IC43" s="28"/>
      <c r="ID43" s="28"/>
      <c r="IE43" s="28"/>
    </row>
    <row r="44" spans="1:239" ht="12.75" customHeight="1">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K44" s="28"/>
      <c r="EL44" s="28"/>
      <c r="EM44" s="28"/>
      <c r="FC44" s="28"/>
      <c r="FD44" s="28"/>
      <c r="FE44" s="28"/>
      <c r="FO44" s="28"/>
      <c r="FP44" s="28"/>
      <c r="FQ44" s="28"/>
      <c r="FR44" s="28"/>
      <c r="FS44" s="28"/>
      <c r="FT44" s="28"/>
      <c r="FU44" s="28"/>
      <c r="FV44" s="28"/>
      <c r="FW44" s="28"/>
      <c r="FY44" s="28"/>
      <c r="FZ44" s="28"/>
      <c r="GB44" s="28"/>
      <c r="GC44" s="28"/>
      <c r="GE44" s="28"/>
      <c r="GF44" s="28"/>
      <c r="GH44" s="28"/>
      <c r="GI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row>
    <row r="45" spans="1:239" ht="12.75" customHeight="1">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K45" s="28"/>
      <c r="EL45" s="28"/>
      <c r="EM45" s="28"/>
      <c r="FC45" s="28"/>
      <c r="FD45" s="28"/>
      <c r="FE45" s="28"/>
      <c r="FO45" s="28"/>
      <c r="FP45" s="28"/>
      <c r="FQ45" s="28"/>
      <c r="FR45" s="28"/>
      <c r="FS45" s="28"/>
      <c r="FT45" s="28"/>
      <c r="FU45" s="28"/>
      <c r="FV45" s="28"/>
      <c r="FW45" s="28"/>
      <c r="FY45" s="28"/>
      <c r="FZ45" s="28"/>
      <c r="GB45" s="28"/>
      <c r="GC45" s="28"/>
      <c r="GE45" s="28"/>
      <c r="GF45" s="28"/>
      <c r="GH45" s="28"/>
      <c r="GI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row>
    <row r="46" spans="1:239" ht="12.75" customHeight="1">
      <c r="AV46"/>
      <c r="AW46"/>
      <c r="AX46"/>
      <c r="AY46"/>
      <c r="AZ46"/>
      <c r="BA46"/>
      <c r="BB46"/>
      <c r="BC46"/>
      <c r="BD46"/>
      <c r="BG46" s="33"/>
      <c r="BT46"/>
      <c r="BU46"/>
      <c r="BV46"/>
      <c r="BW46"/>
      <c r="BX46"/>
      <c r="BY46"/>
      <c r="BZ46"/>
      <c r="CA46"/>
      <c r="CB46"/>
      <c r="CC46" s="32"/>
      <c r="CD46" s="32"/>
      <c r="CE46" s="33"/>
      <c r="CF46" s="32"/>
      <c r="CG46" s="32"/>
      <c r="CH46" s="32"/>
      <c r="CI46" s="32"/>
      <c r="CJ46" s="32"/>
      <c r="CK46" s="32"/>
      <c r="CL46" s="32"/>
      <c r="CM46" s="32"/>
      <c r="CN46" s="32"/>
      <c r="CR46"/>
      <c r="CS46"/>
      <c r="CT46"/>
      <c r="CU46"/>
      <c r="CV46"/>
      <c r="CW46"/>
      <c r="CX46"/>
      <c r="CY46"/>
      <c r="CZ46"/>
      <c r="DC46" s="33"/>
      <c r="DJ46" s="32"/>
      <c r="DK46" s="32"/>
      <c r="DL46" s="33"/>
      <c r="DM46" s="32"/>
      <c r="DN46" s="32"/>
      <c r="DO46" s="32"/>
      <c r="DP46" s="32"/>
      <c r="DQ46" s="32"/>
      <c r="DR46" s="32"/>
      <c r="DS46" s="32"/>
      <c r="DT46" s="32"/>
      <c r="DU46" s="32"/>
      <c r="DV46" s="32"/>
      <c r="DW46" s="32"/>
      <c r="DX46" s="32"/>
      <c r="EH46" s="32"/>
      <c r="EI46" s="32"/>
      <c r="EJ46" s="33"/>
      <c r="EK46" s="32"/>
      <c r="EL46" s="32"/>
      <c r="EN46" s="32"/>
      <c r="EO46" s="32"/>
      <c r="EP46" s="32"/>
      <c r="EQ46" s="32"/>
      <c r="ER46" s="32"/>
      <c r="ES46" s="32"/>
      <c r="ET46" s="32"/>
      <c r="EU46" s="32"/>
      <c r="EV46" s="32"/>
      <c r="EW46"/>
      <c r="EX46"/>
      <c r="EY46"/>
      <c r="EZ46"/>
      <c r="FA46"/>
      <c r="FB46"/>
      <c r="FF46" s="32"/>
      <c r="FG46" s="32"/>
      <c r="FH46" s="33"/>
      <c r="FI46" s="32"/>
      <c r="FJ46" s="32"/>
      <c r="FK46" s="32"/>
      <c r="FL46" s="32"/>
      <c r="FM46" s="32"/>
      <c r="FN46" s="32"/>
      <c r="FO46" s="32"/>
      <c r="FP46" s="32"/>
      <c r="FQ46" s="32"/>
      <c r="FR46" s="32"/>
      <c r="FS46" s="32"/>
      <c r="FT46" s="32"/>
      <c r="FX46"/>
      <c r="FY46"/>
      <c r="FZ46"/>
      <c r="GA46"/>
      <c r="GB46"/>
      <c r="GC46"/>
      <c r="GD46" s="32"/>
      <c r="GE46" s="32"/>
      <c r="GF46" s="33"/>
      <c r="GG46" s="32"/>
      <c r="GH46" s="32"/>
      <c r="GI46" s="32"/>
      <c r="GJ46" s="32"/>
      <c r="GK46" s="32"/>
      <c r="GL46" s="32"/>
      <c r="GM46" s="32"/>
      <c r="GN46" s="32"/>
      <c r="GO46" s="32"/>
      <c r="GP46" s="32"/>
      <c r="GQ46" s="32"/>
      <c r="GR46" s="32"/>
      <c r="GS46"/>
      <c r="GT46"/>
      <c r="GU46"/>
      <c r="GV46"/>
      <c r="GW46"/>
      <c r="GX46"/>
      <c r="HD46" s="33"/>
      <c r="HH46" s="32"/>
      <c r="HI46" s="32"/>
      <c r="HJ46" s="32"/>
      <c r="HK46" s="32"/>
      <c r="HL46" s="32"/>
      <c r="HM46" s="32"/>
      <c r="HT46"/>
      <c r="HU46"/>
      <c r="HV46"/>
      <c r="HZ46" s="32"/>
      <c r="IA46" s="32"/>
      <c r="IB46" s="33"/>
      <c r="IC46" s="32"/>
      <c r="ID46" s="32"/>
      <c r="IE46" s="32"/>
    </row>
    <row r="47" spans="1:239" ht="12.75" customHeight="1">
      <c r="B47"/>
      <c r="AV47"/>
      <c r="AW47"/>
      <c r="AX47"/>
      <c r="AY47"/>
      <c r="AZ47"/>
      <c r="BA47"/>
      <c r="BB47"/>
      <c r="BC47"/>
      <c r="BD47"/>
      <c r="BG47" s="33"/>
      <c r="BT47"/>
      <c r="BU47"/>
      <c r="BV47"/>
      <c r="BW47"/>
      <c r="BX47"/>
      <c r="BY47"/>
      <c r="BZ47"/>
      <c r="CA47"/>
      <c r="CB47"/>
      <c r="CC47" s="32"/>
      <c r="CD47" s="32"/>
      <c r="CE47" s="33"/>
      <c r="CF47" s="32"/>
      <c r="CG47" s="32"/>
      <c r="CH47" s="32"/>
      <c r="CI47" s="32"/>
      <c r="CJ47" s="32"/>
      <c r="CK47" s="32"/>
      <c r="CL47" s="32"/>
      <c r="CM47" s="32"/>
      <c r="CN47" s="32"/>
      <c r="CR47"/>
      <c r="CS47"/>
      <c r="CT47"/>
      <c r="CU47"/>
      <c r="CV47"/>
      <c r="CW47"/>
      <c r="CX47"/>
      <c r="CY47"/>
      <c r="CZ47"/>
      <c r="DC47" s="33"/>
      <c r="DJ47" s="32"/>
      <c r="DK47" s="32"/>
      <c r="DL47" s="33"/>
      <c r="DM47" s="32"/>
      <c r="DN47" s="32"/>
      <c r="DO47" s="32"/>
      <c r="DP47" s="32"/>
      <c r="DQ47" s="32"/>
      <c r="DR47" s="32"/>
      <c r="DS47" s="32"/>
      <c r="DT47" s="32"/>
      <c r="DU47" s="32"/>
      <c r="DV47" s="32"/>
      <c r="DW47" s="32"/>
      <c r="DX47" s="32"/>
      <c r="EH47" s="32"/>
      <c r="EI47" s="32"/>
      <c r="EJ47" s="33"/>
      <c r="EK47" s="32"/>
      <c r="EL47" s="32"/>
      <c r="EN47" s="32"/>
      <c r="EO47" s="32"/>
      <c r="EP47" s="32"/>
      <c r="EQ47" s="32"/>
      <c r="ER47" s="32"/>
      <c r="ES47" s="32"/>
      <c r="ET47" s="32"/>
      <c r="EU47" s="32"/>
      <c r="EV47" s="32"/>
      <c r="EW47"/>
      <c r="EX47"/>
      <c r="EY47"/>
      <c r="EZ47"/>
      <c r="FA47"/>
      <c r="FB47"/>
      <c r="FF47" s="32"/>
      <c r="FG47" s="32"/>
      <c r="FH47" s="33"/>
      <c r="FI47" s="32"/>
      <c r="FJ47" s="32"/>
      <c r="FK47" s="32"/>
      <c r="FL47" s="32"/>
      <c r="FM47" s="32"/>
      <c r="FN47" s="32"/>
      <c r="FO47" s="32"/>
      <c r="FP47" s="32"/>
      <c r="FQ47" s="32"/>
      <c r="FR47" s="32"/>
      <c r="FS47" s="32"/>
      <c r="FT47" s="32"/>
      <c r="FX47"/>
      <c r="FY47"/>
      <c r="FZ47"/>
      <c r="GA47"/>
      <c r="GB47"/>
      <c r="GC47"/>
      <c r="GD47" s="32"/>
      <c r="GE47" s="32"/>
      <c r="GF47" s="33"/>
      <c r="GG47" s="32"/>
      <c r="GH47" s="32"/>
      <c r="GI47" s="32"/>
      <c r="GJ47" s="32"/>
      <c r="GK47" s="32"/>
      <c r="GL47" s="32"/>
      <c r="GM47" s="32"/>
      <c r="GN47" s="32"/>
      <c r="GO47" s="32"/>
      <c r="GP47" s="32"/>
      <c r="GQ47" s="32"/>
      <c r="GR47" s="32"/>
      <c r="GS47"/>
      <c r="GT47"/>
      <c r="GU47"/>
      <c r="GV47"/>
      <c r="GW47"/>
      <c r="GX47"/>
      <c r="HD47" s="33"/>
      <c r="HH47" s="32"/>
      <c r="HI47" s="32"/>
      <c r="HJ47" s="32"/>
      <c r="HK47" s="32"/>
      <c r="HL47" s="32"/>
      <c r="HM47" s="32"/>
      <c r="HT47"/>
      <c r="HU47"/>
      <c r="HV47"/>
      <c r="HZ47" s="32"/>
      <c r="IA47" s="32"/>
      <c r="IB47" s="33"/>
      <c r="IC47" s="32"/>
      <c r="ID47" s="32"/>
      <c r="IE47" s="32"/>
    </row>
    <row r="48" spans="1:239" ht="12.75" customHeight="1">
      <c r="AV48"/>
      <c r="AW48"/>
      <c r="AX48"/>
      <c r="AY48"/>
      <c r="AZ48"/>
      <c r="BA48"/>
      <c r="BB48"/>
      <c r="BC48"/>
      <c r="BD48"/>
      <c r="BG48" s="33"/>
      <c r="BT48"/>
      <c r="BU48"/>
      <c r="BV48"/>
      <c r="BW48"/>
      <c r="BX48"/>
      <c r="BY48"/>
      <c r="BZ48"/>
      <c r="CA48"/>
      <c r="CB48"/>
      <c r="CC48" s="32"/>
      <c r="CD48" s="32"/>
      <c r="CE48" s="33"/>
      <c r="CF48" s="32"/>
      <c r="CG48" s="32"/>
      <c r="CH48" s="32"/>
      <c r="CI48" s="32"/>
      <c r="CJ48" s="32"/>
      <c r="CK48" s="32"/>
      <c r="CL48" s="32"/>
      <c r="CM48" s="32"/>
      <c r="CN48" s="32"/>
      <c r="CR48"/>
      <c r="CS48"/>
      <c r="CT48"/>
      <c r="CU48"/>
      <c r="CV48"/>
      <c r="CW48"/>
      <c r="CX48"/>
      <c r="CY48"/>
      <c r="CZ48"/>
      <c r="DC48" s="33"/>
      <c r="DJ48" s="32"/>
      <c r="DK48" s="32"/>
      <c r="DL48" s="33"/>
      <c r="DM48" s="32"/>
      <c r="DN48" s="32"/>
      <c r="DO48" s="32"/>
      <c r="DP48" s="32"/>
      <c r="DQ48" s="32"/>
      <c r="DR48" s="32"/>
      <c r="DS48" s="32"/>
      <c r="DT48" s="32"/>
      <c r="DU48" s="32"/>
      <c r="DV48" s="32"/>
      <c r="DW48" s="32"/>
      <c r="DX48" s="32"/>
      <c r="EH48" s="32"/>
      <c r="EI48" s="32"/>
      <c r="EJ48" s="33"/>
      <c r="EK48" s="32"/>
      <c r="EL48" s="32"/>
      <c r="EN48" s="32"/>
      <c r="EO48" s="32"/>
      <c r="EP48" s="32"/>
      <c r="EQ48" s="32"/>
      <c r="ER48" s="32"/>
      <c r="ES48" s="32"/>
      <c r="ET48" s="32"/>
      <c r="EU48" s="32"/>
      <c r="EV48" s="32"/>
      <c r="EW48"/>
      <c r="EX48"/>
      <c r="EY48"/>
      <c r="EZ48"/>
      <c r="FA48"/>
      <c r="FB48"/>
      <c r="FF48" s="32"/>
      <c r="FG48" s="32"/>
      <c r="FH48" s="33"/>
      <c r="FI48" s="32"/>
      <c r="FJ48" s="32"/>
      <c r="FK48" s="32"/>
      <c r="FL48" s="32"/>
      <c r="FM48" s="32"/>
      <c r="FN48" s="32"/>
      <c r="FO48" s="32"/>
      <c r="FP48" s="32"/>
      <c r="FQ48" s="32"/>
      <c r="FR48" s="32"/>
      <c r="FS48" s="32"/>
      <c r="FT48" s="32"/>
      <c r="FX48"/>
      <c r="FY48"/>
      <c r="FZ48"/>
      <c r="GA48"/>
      <c r="GB48"/>
      <c r="GC48"/>
      <c r="GD48" s="32"/>
      <c r="GE48" s="32"/>
      <c r="GF48" s="33"/>
      <c r="GG48" s="32"/>
      <c r="GH48" s="32"/>
      <c r="GI48" s="32"/>
      <c r="GJ48" s="32"/>
      <c r="GK48" s="32"/>
      <c r="GL48" s="32"/>
      <c r="GM48" s="32"/>
      <c r="GN48" s="32"/>
      <c r="GO48" s="32"/>
      <c r="GP48" s="32"/>
      <c r="GQ48" s="32"/>
      <c r="GR48" s="32"/>
      <c r="GS48"/>
      <c r="GT48"/>
      <c r="GU48"/>
      <c r="GV48"/>
      <c r="GW48"/>
      <c r="GX48"/>
      <c r="HD48" s="33"/>
      <c r="HH48" s="32"/>
      <c r="HI48" s="32"/>
      <c r="HJ48" s="32"/>
      <c r="HK48" s="32"/>
      <c r="HL48" s="32"/>
      <c r="HM48" s="32"/>
      <c r="HT48"/>
      <c r="HU48"/>
      <c r="HV48"/>
      <c r="HZ48" s="32"/>
      <c r="IA48" s="32"/>
      <c r="IB48" s="33"/>
      <c r="IC48" s="32"/>
      <c r="ID48" s="32"/>
      <c r="IE48" s="32"/>
    </row>
    <row r="49" spans="48:239" ht="12.75" customHeight="1">
      <c r="AV49"/>
      <c r="AW49"/>
      <c r="AX49"/>
      <c r="AY49"/>
      <c r="AZ49"/>
      <c r="BA49"/>
      <c r="BB49"/>
      <c r="BC49"/>
      <c r="BD49"/>
      <c r="BG49" s="33"/>
      <c r="BT49"/>
      <c r="BU49"/>
      <c r="BV49"/>
      <c r="BW49"/>
      <c r="BX49"/>
      <c r="BY49"/>
      <c r="BZ49"/>
      <c r="CA49"/>
      <c r="CB49"/>
      <c r="CC49" s="32"/>
      <c r="CD49" s="32"/>
      <c r="CE49" s="33"/>
      <c r="CF49" s="32"/>
      <c r="CG49" s="32"/>
      <c r="CH49" s="32"/>
      <c r="CI49" s="32"/>
      <c r="CJ49" s="32"/>
      <c r="CK49" s="32"/>
      <c r="CL49" s="32"/>
      <c r="CM49" s="32"/>
      <c r="CN49" s="32"/>
      <c r="CR49"/>
      <c r="CS49"/>
      <c r="CT49"/>
      <c r="CU49"/>
      <c r="CV49"/>
      <c r="CW49"/>
      <c r="CX49"/>
      <c r="CY49"/>
      <c r="CZ49"/>
      <c r="DC49" s="33"/>
      <c r="DJ49" s="32"/>
      <c r="DK49" s="32"/>
      <c r="DL49" s="33"/>
      <c r="DM49" s="32"/>
      <c r="DN49" s="32"/>
      <c r="DO49" s="32"/>
      <c r="DP49" s="32"/>
      <c r="DQ49" s="32"/>
      <c r="DR49" s="32"/>
      <c r="DS49" s="32"/>
      <c r="DT49" s="32"/>
      <c r="DU49" s="32"/>
      <c r="DV49" s="32"/>
      <c r="DW49" s="32"/>
      <c r="DX49" s="32"/>
      <c r="EH49" s="32"/>
      <c r="EI49" s="32"/>
      <c r="EJ49" s="33"/>
      <c r="EK49" s="32"/>
      <c r="EL49" s="32"/>
      <c r="EN49" s="32"/>
      <c r="EO49" s="32"/>
      <c r="EP49" s="32"/>
      <c r="EQ49" s="32"/>
      <c r="ER49" s="32"/>
      <c r="ES49" s="32"/>
      <c r="ET49" s="32"/>
      <c r="EU49" s="32"/>
      <c r="EV49" s="32"/>
      <c r="EW49"/>
      <c r="EX49"/>
      <c r="EY49"/>
      <c r="EZ49"/>
      <c r="FA49"/>
      <c r="FB49"/>
      <c r="FF49" s="32"/>
      <c r="FG49" s="32"/>
      <c r="FH49" s="33"/>
      <c r="FI49" s="32"/>
      <c r="FJ49" s="32"/>
      <c r="FK49" s="32"/>
      <c r="FL49" s="32"/>
      <c r="FM49" s="32"/>
      <c r="FN49" s="32"/>
      <c r="FO49" s="32"/>
      <c r="FP49" s="32"/>
      <c r="FQ49" s="32"/>
      <c r="FR49" s="32"/>
      <c r="FS49" s="32"/>
      <c r="FT49" s="32"/>
      <c r="FX49"/>
      <c r="FY49"/>
      <c r="FZ49"/>
      <c r="GA49"/>
      <c r="GB49"/>
      <c r="GC49"/>
      <c r="GD49" s="32"/>
      <c r="GE49" s="32"/>
      <c r="GF49" s="33"/>
      <c r="GG49" s="32"/>
      <c r="GH49" s="32"/>
      <c r="GI49" s="32"/>
      <c r="GJ49" s="32"/>
      <c r="GK49" s="32"/>
      <c r="GL49" s="32"/>
      <c r="GM49" s="32"/>
      <c r="GN49" s="32"/>
      <c r="GO49" s="32"/>
      <c r="GP49" s="32"/>
      <c r="GQ49" s="32"/>
      <c r="GR49" s="32"/>
      <c r="GS49"/>
      <c r="GT49"/>
      <c r="GU49"/>
      <c r="GV49"/>
      <c r="GW49"/>
      <c r="GX49"/>
      <c r="HD49" s="33"/>
      <c r="HH49" s="32"/>
      <c r="HI49" s="32"/>
      <c r="HJ49" s="32"/>
      <c r="HK49" s="32"/>
      <c r="HL49" s="32"/>
      <c r="HM49" s="32"/>
      <c r="HT49"/>
      <c r="HU49"/>
      <c r="HV49"/>
      <c r="HZ49" s="32"/>
      <c r="IA49" s="32"/>
      <c r="IB49" s="33"/>
      <c r="IC49" s="32"/>
      <c r="ID49" s="32"/>
      <c r="IE49" s="32"/>
    </row>
    <row r="50" spans="48:239" ht="12.75" customHeight="1">
      <c r="BW50"/>
      <c r="BX50"/>
      <c r="BY50"/>
      <c r="BZ50"/>
      <c r="CA50"/>
      <c r="CB50"/>
      <c r="CC50"/>
      <c r="CD50"/>
      <c r="CE50"/>
      <c r="CF50" s="32"/>
      <c r="CG50" s="32"/>
      <c r="CH50" s="33"/>
      <c r="CI50" s="32"/>
      <c r="CJ50" s="32"/>
      <c r="CK50" s="33"/>
      <c r="CL50" s="32"/>
      <c r="CM50" s="32"/>
      <c r="CN50" s="32"/>
      <c r="DD50" s="64"/>
      <c r="DE50" s="32"/>
      <c r="DF50" s="33"/>
      <c r="DG50" s="64"/>
      <c r="DH50" s="32"/>
      <c r="DI50" s="33"/>
      <c r="DJ50" s="64"/>
      <c r="DK50" s="32"/>
      <c r="DL50" s="33"/>
      <c r="DM50" s="64"/>
      <c r="DN50" s="32"/>
      <c r="DO50" s="33"/>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N50" s="32"/>
      <c r="EO50" s="32"/>
      <c r="EP50" s="32"/>
      <c r="EQ50"/>
      <c r="ER50"/>
      <c r="ES50"/>
      <c r="ET50"/>
      <c r="EU50"/>
      <c r="EV50"/>
      <c r="EZ50" s="27"/>
      <c r="FA50" s="27"/>
      <c r="FB50" s="27"/>
      <c r="FC50" s="32"/>
      <c r="FD50" s="32"/>
      <c r="FE50" s="32"/>
      <c r="FF50" s="32"/>
      <c r="FG50" s="32"/>
      <c r="FH50" s="32"/>
      <c r="FI50" s="32"/>
      <c r="FJ50" s="32"/>
      <c r="FK50" s="32"/>
      <c r="FL50" s="32"/>
      <c r="FM50" s="32"/>
      <c r="FN50" s="32"/>
      <c r="FO50" s="32"/>
      <c r="FP50" s="32"/>
      <c r="FQ50" s="32"/>
      <c r="FR50" s="28"/>
      <c r="FS50" s="28"/>
      <c r="FT50" s="28"/>
      <c r="FU50" s="28"/>
      <c r="FV50" s="28"/>
      <c r="FW50" s="28"/>
      <c r="FY50" s="28"/>
      <c r="FZ50" s="28"/>
      <c r="GB50" s="28"/>
      <c r="GC50" s="28"/>
      <c r="GE50" s="28"/>
      <c r="GF50" s="28"/>
      <c r="GH50" s="28"/>
      <c r="GI50" s="28"/>
      <c r="GK50" s="28"/>
      <c r="GL50" s="28"/>
      <c r="GM50" s="28"/>
      <c r="GN50" s="28"/>
      <c r="GO50" s="28"/>
      <c r="GP50" s="28"/>
      <c r="GQ50" s="28"/>
      <c r="GR50" s="28"/>
      <c r="GS50" s="28"/>
      <c r="GT50" s="28"/>
      <c r="GU50" s="28"/>
      <c r="GV50" s="32"/>
      <c r="GW50" s="32"/>
      <c r="GX50" s="32"/>
      <c r="GY50" s="32"/>
      <c r="GZ50" s="32"/>
      <c r="HA50" s="32"/>
      <c r="HE50" s="64"/>
      <c r="HG50" s="33"/>
      <c r="HH50" s="64"/>
      <c r="HI50" s="32"/>
      <c r="HJ50" s="33"/>
      <c r="HK50" s="64"/>
      <c r="HL50" s="32"/>
      <c r="HM50" s="33"/>
      <c r="HN50"/>
      <c r="HO50"/>
      <c r="HW50" s="32"/>
      <c r="HX50" s="32"/>
      <c r="HY50" s="32"/>
      <c r="HZ50" s="32"/>
      <c r="IA50" s="32"/>
      <c r="IB50" s="32"/>
      <c r="IC50" s="32"/>
      <c r="ID50" s="32"/>
      <c r="IE50" s="32"/>
    </row>
    <row r="51" spans="48:239" ht="12.75" customHeight="1">
      <c r="BW51"/>
      <c r="BX51"/>
      <c r="BY51"/>
      <c r="BZ51"/>
      <c r="CA51"/>
      <c r="CB51"/>
      <c r="CC51"/>
      <c r="CD51"/>
      <c r="CE51"/>
      <c r="CF51" s="32"/>
      <c r="CG51" s="32"/>
      <c r="CH51" s="33"/>
      <c r="CI51" s="32"/>
      <c r="CJ51" s="32"/>
      <c r="CK51" s="33"/>
      <c r="CL51" s="32"/>
      <c r="CM51" s="32"/>
      <c r="CN51" s="32"/>
      <c r="DD51" s="28"/>
      <c r="DE51" s="28"/>
      <c r="DF51" s="28"/>
      <c r="DG51" s="28"/>
      <c r="DH51" s="28"/>
      <c r="DI51" s="28"/>
      <c r="DJ51" s="28"/>
      <c r="DK51" s="28"/>
      <c r="DL51" s="28"/>
      <c r="DM51" s="28"/>
      <c r="DN51" s="28"/>
      <c r="DO51" s="28"/>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N51" s="32"/>
      <c r="EO51" s="32"/>
      <c r="EP51" s="32"/>
      <c r="EQ51"/>
      <c r="ER51"/>
      <c r="ES51"/>
      <c r="ET51"/>
      <c r="EU51"/>
      <c r="EV51"/>
      <c r="EZ51" s="27"/>
      <c r="FA51" s="27"/>
      <c r="FB51" s="27"/>
      <c r="FC51" s="32"/>
      <c r="FD51" s="32"/>
      <c r="FE51" s="32"/>
      <c r="FF51" s="32"/>
      <c r="FG51" s="32"/>
      <c r="FH51" s="32"/>
      <c r="FI51" s="32"/>
      <c r="FJ51" s="32"/>
      <c r="FK51" s="32"/>
      <c r="FL51" s="32"/>
      <c r="FM51" s="32"/>
      <c r="FN51" s="32"/>
      <c r="FO51" s="32"/>
      <c r="FP51" s="32"/>
      <c r="FQ51" s="32"/>
      <c r="FR51" s="28"/>
      <c r="FS51" s="28"/>
      <c r="FT51" s="28"/>
      <c r="FU51" s="28"/>
      <c r="FV51" s="28"/>
      <c r="FW51" s="28"/>
      <c r="FY51" s="28"/>
      <c r="FZ51" s="28"/>
      <c r="GB51" s="28"/>
      <c r="GC51" s="28"/>
      <c r="GE51" s="28"/>
      <c r="GF51" s="28"/>
      <c r="GH51" s="28"/>
      <c r="GI51" s="28"/>
      <c r="GK51" s="28"/>
      <c r="GL51" s="28"/>
      <c r="GM51" s="28"/>
      <c r="GN51" s="28"/>
      <c r="GO51" s="28"/>
      <c r="GP51" s="28"/>
      <c r="GQ51" s="28"/>
      <c r="GR51" s="28"/>
      <c r="GS51" s="28"/>
      <c r="GT51" s="28"/>
      <c r="GU51" s="28"/>
      <c r="GV51" s="32"/>
      <c r="GW51" s="32"/>
      <c r="GX51" s="32"/>
      <c r="GY51" s="32"/>
      <c r="GZ51" s="32"/>
      <c r="HA51" s="32"/>
      <c r="HE51" s="28"/>
      <c r="HF51" s="28"/>
      <c r="HG51" s="28"/>
      <c r="HH51" s="28"/>
      <c r="HI51" s="28"/>
      <c r="HJ51" s="28"/>
      <c r="HK51" s="28"/>
      <c r="HL51" s="28"/>
      <c r="HM51" s="28"/>
      <c r="HN51"/>
      <c r="HO51"/>
      <c r="HW51" s="32"/>
      <c r="HX51" s="32"/>
      <c r="HY51" s="32"/>
      <c r="HZ51" s="32"/>
      <c r="IA51" s="32"/>
      <c r="IB51" s="32"/>
      <c r="IC51" s="32"/>
      <c r="ID51" s="32"/>
      <c r="IE51" s="32"/>
    </row>
    <row r="52" spans="48:239" ht="12.75" customHeight="1">
      <c r="BW52"/>
      <c r="BX52"/>
      <c r="BY52"/>
      <c r="BZ52"/>
      <c r="CA52"/>
      <c r="CB52"/>
      <c r="CC52"/>
      <c r="CD52"/>
      <c r="CE52"/>
      <c r="CF52" s="32"/>
      <c r="CG52" s="32"/>
      <c r="CH52" s="33"/>
      <c r="CI52" s="32"/>
      <c r="CJ52" s="32"/>
      <c r="CK52" s="33"/>
      <c r="CL52" s="32"/>
      <c r="CM52" s="32"/>
      <c r="CN52" s="32"/>
      <c r="DD52" s="28"/>
      <c r="DE52" s="28"/>
      <c r="DF52" s="28"/>
      <c r="DG52" s="28"/>
      <c r="DH52" s="28"/>
      <c r="DI52" s="28"/>
      <c r="DJ52" s="28"/>
      <c r="DK52" s="28"/>
      <c r="DL52" s="28"/>
      <c r="DM52" s="28"/>
      <c r="DN52" s="28"/>
      <c r="DO52" s="28"/>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N52" s="32"/>
      <c r="EO52" s="32"/>
      <c r="EP52" s="32"/>
      <c r="EQ52"/>
      <c r="ER52"/>
      <c r="ES52"/>
      <c r="ET52"/>
      <c r="EU52"/>
      <c r="EV52"/>
      <c r="EZ52" s="27"/>
      <c r="FA52" s="27"/>
      <c r="FB52" s="27"/>
      <c r="FC52" s="32"/>
      <c r="FD52" s="32"/>
      <c r="FE52" s="32"/>
      <c r="FF52" s="32"/>
      <c r="FG52" s="32"/>
      <c r="FH52" s="32"/>
      <c r="FI52" s="32"/>
      <c r="FJ52" s="32"/>
      <c r="FK52" s="32"/>
      <c r="FL52" s="32"/>
      <c r="FM52" s="32"/>
      <c r="FN52" s="32"/>
      <c r="FO52" s="32"/>
      <c r="FP52" s="32"/>
      <c r="FQ52" s="32"/>
      <c r="FR52" s="28"/>
      <c r="FS52" s="28"/>
      <c r="FT52" s="28"/>
      <c r="FU52" s="28"/>
      <c r="FV52" s="28"/>
      <c r="FW52" s="28"/>
      <c r="FY52" s="28"/>
      <c r="FZ52" s="28"/>
      <c r="GB52" s="28"/>
      <c r="GC52" s="28"/>
      <c r="GE52" s="28"/>
      <c r="GF52" s="28"/>
      <c r="GH52" s="28"/>
      <c r="GI52" s="28"/>
      <c r="GK52" s="28"/>
      <c r="GL52" s="28"/>
      <c r="GM52" s="28"/>
      <c r="GN52" s="28"/>
      <c r="GO52" s="28"/>
      <c r="GP52" s="28"/>
      <c r="GQ52" s="28"/>
      <c r="GR52" s="28"/>
      <c r="GS52" s="28"/>
      <c r="GT52" s="28"/>
      <c r="GU52" s="28"/>
      <c r="GV52" s="32"/>
      <c r="GW52" s="32"/>
      <c r="GX52" s="32"/>
      <c r="GY52" s="32"/>
      <c r="GZ52" s="32"/>
      <c r="HA52" s="32"/>
      <c r="HH52" s="32"/>
      <c r="HI52" s="32"/>
      <c r="HJ52" s="32"/>
      <c r="HK52" s="32"/>
      <c r="HL52" s="32"/>
      <c r="HM52" s="32"/>
      <c r="HN52"/>
      <c r="HO52"/>
      <c r="HW52" s="32"/>
      <c r="HX52" s="32"/>
      <c r="HY52" s="32"/>
      <c r="HZ52" s="32"/>
      <c r="IA52" s="32"/>
      <c r="IB52" s="32"/>
      <c r="IC52" s="32"/>
      <c r="ID52" s="32"/>
      <c r="IE52" s="32"/>
    </row>
    <row r="53" spans="48:239" ht="12.75" customHeight="1">
      <c r="BW53"/>
      <c r="BX53"/>
      <c r="BY53"/>
      <c r="BZ53"/>
      <c r="CA53"/>
      <c r="CB53"/>
      <c r="CC53"/>
      <c r="CD53"/>
      <c r="CE53"/>
      <c r="CF53" s="32"/>
      <c r="CG53" s="32"/>
      <c r="CH53" s="33"/>
      <c r="CI53" s="32"/>
      <c r="CJ53" s="32"/>
      <c r="CK53" s="33"/>
      <c r="CL53" s="32"/>
      <c r="CM53" s="32"/>
      <c r="CN53" s="32"/>
      <c r="DD53" s="28"/>
      <c r="DE53" s="28"/>
      <c r="DF53" s="28"/>
      <c r="DG53" s="28"/>
      <c r="DH53" s="28"/>
      <c r="DI53" s="28"/>
      <c r="DJ53" s="28"/>
      <c r="DK53" s="28"/>
      <c r="DL53" s="28"/>
      <c r="DM53" s="28"/>
      <c r="DN53" s="28"/>
      <c r="DO53" s="28"/>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N53" s="32"/>
      <c r="EO53" s="32"/>
      <c r="EP53" s="32"/>
      <c r="EQ53"/>
      <c r="ER53"/>
      <c r="ES53"/>
      <c r="ET53"/>
      <c r="EU53"/>
      <c r="EV53"/>
      <c r="EZ53" s="27"/>
      <c r="FA53" s="27"/>
      <c r="FB53" s="27"/>
      <c r="FC53" s="32"/>
      <c r="FD53" s="32"/>
      <c r="FE53" s="32"/>
      <c r="FF53" s="32"/>
      <c r="FG53" s="32"/>
      <c r="FH53" s="32"/>
      <c r="FI53" s="32"/>
      <c r="FJ53" s="32"/>
      <c r="FK53" s="32"/>
      <c r="FL53" s="32"/>
      <c r="FM53" s="32"/>
      <c r="FN53" s="32"/>
      <c r="FO53" s="32"/>
      <c r="FP53" s="32"/>
      <c r="FQ53" s="32"/>
      <c r="FR53" s="28"/>
      <c r="FS53" s="28"/>
      <c r="FT53" s="28"/>
      <c r="FU53" s="28"/>
      <c r="FV53" s="28"/>
      <c r="FW53" s="28"/>
      <c r="FY53" s="28"/>
      <c r="FZ53" s="28"/>
      <c r="GB53" s="28"/>
      <c r="GC53" s="28"/>
      <c r="GE53" s="28"/>
      <c r="GF53" s="28"/>
      <c r="GH53" s="28"/>
      <c r="GI53" s="28"/>
      <c r="GK53" s="28"/>
      <c r="GL53" s="28"/>
      <c r="GM53" s="28"/>
      <c r="GN53" s="28"/>
      <c r="GO53" s="28"/>
      <c r="GP53" s="28"/>
      <c r="GQ53" s="28"/>
      <c r="GR53" s="28"/>
      <c r="GS53" s="28"/>
      <c r="GT53" s="28"/>
      <c r="GU53" s="28"/>
      <c r="GV53" s="32"/>
      <c r="GW53" s="32"/>
      <c r="GX53" s="32"/>
      <c r="GY53" s="32"/>
      <c r="GZ53" s="32"/>
      <c r="HA53" s="32"/>
      <c r="HH53" s="32"/>
      <c r="HI53" s="32"/>
      <c r="HJ53" s="32"/>
      <c r="HK53" s="32"/>
      <c r="HL53" s="32"/>
      <c r="HM53" s="32"/>
      <c r="HN53"/>
      <c r="HO53"/>
      <c r="HW53" s="32"/>
      <c r="HX53" s="32"/>
      <c r="HY53" s="32"/>
      <c r="HZ53" s="32"/>
      <c r="IA53" s="32"/>
      <c r="IB53" s="32"/>
      <c r="IC53" s="32"/>
      <c r="ID53" s="32"/>
      <c r="IE53" s="32"/>
    </row>
    <row r="54" spans="48:239" ht="12.75" customHeight="1">
      <c r="BW54"/>
      <c r="BX54"/>
      <c r="BY54"/>
      <c r="BZ54"/>
      <c r="CA54"/>
      <c r="CB54"/>
      <c r="CC54"/>
      <c r="CD54"/>
      <c r="CE54"/>
      <c r="CF54" s="32"/>
      <c r="CG54" s="32"/>
      <c r="CH54" s="33"/>
      <c r="CI54" s="32"/>
      <c r="CJ54" s="32"/>
      <c r="CK54" s="33"/>
      <c r="CL54" s="32"/>
      <c r="CM54" s="32"/>
      <c r="CN54" s="32"/>
      <c r="DD54" s="28"/>
      <c r="DE54" s="28"/>
      <c r="DF54" s="28"/>
      <c r="DG54" s="28"/>
      <c r="DH54" s="28"/>
      <c r="DI54" s="28"/>
      <c r="DJ54" s="28"/>
      <c r="DK54" s="28"/>
      <c r="DL54" s="28"/>
      <c r="DM54" s="28"/>
      <c r="DN54" s="28"/>
      <c r="DO54" s="28"/>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N54" s="32"/>
      <c r="EO54" s="32"/>
      <c r="EP54" s="32"/>
      <c r="EQ54"/>
      <c r="ER54"/>
      <c r="ES54"/>
      <c r="ET54"/>
      <c r="EU54"/>
      <c r="EV54"/>
      <c r="EZ54" s="27"/>
      <c r="FA54" s="27"/>
      <c r="FB54" s="27"/>
      <c r="FC54" s="32"/>
      <c r="FD54" s="32"/>
      <c r="FE54" s="32"/>
      <c r="FF54" s="32"/>
      <c r="FG54" s="32"/>
      <c r="FH54" s="32"/>
      <c r="FI54" s="32"/>
      <c r="FJ54" s="32"/>
      <c r="FK54" s="32"/>
      <c r="FL54" s="32"/>
      <c r="FM54" s="32"/>
      <c r="FN54" s="32"/>
      <c r="FO54" s="32"/>
      <c r="FP54" s="32"/>
      <c r="FQ54" s="32"/>
      <c r="FR54" s="28"/>
      <c r="FS54" s="28"/>
      <c r="FT54" s="28"/>
      <c r="FU54" s="28"/>
      <c r="FV54" s="28"/>
      <c r="FW54" s="28"/>
      <c r="FY54" s="28"/>
      <c r="FZ54" s="28"/>
      <c r="GB54" s="28"/>
      <c r="GC54" s="28"/>
      <c r="GE54" s="28"/>
      <c r="GF54" s="28"/>
      <c r="GH54" s="28"/>
      <c r="GI54" s="28"/>
      <c r="GK54" s="28"/>
      <c r="GL54" s="28"/>
      <c r="GM54" s="28"/>
      <c r="GN54" s="28"/>
      <c r="GO54" s="28"/>
      <c r="GP54" s="28"/>
      <c r="GQ54" s="28"/>
      <c r="GR54" s="28"/>
      <c r="GS54" s="28"/>
      <c r="GT54" s="28"/>
      <c r="GU54" s="28"/>
      <c r="GV54" s="32"/>
      <c r="GW54" s="32"/>
      <c r="GX54" s="32"/>
      <c r="GY54" s="32"/>
      <c r="GZ54" s="32"/>
      <c r="HA54" s="32"/>
      <c r="HH54" s="32"/>
      <c r="HI54" s="32"/>
      <c r="HJ54" s="32"/>
      <c r="HK54" s="32"/>
      <c r="HL54" s="32"/>
      <c r="HM54" s="32"/>
      <c r="HN54"/>
      <c r="HO54"/>
      <c r="HW54" s="32"/>
      <c r="HX54" s="32"/>
      <c r="HY54" s="32"/>
      <c r="HZ54" s="32"/>
      <c r="IA54" s="32"/>
      <c r="IB54" s="32"/>
      <c r="IC54" s="32"/>
      <c r="ID54" s="32"/>
      <c r="IE54" s="32"/>
    </row>
    <row r="55" spans="48:239" ht="12.75" customHeight="1">
      <c r="BW55"/>
      <c r="BX55"/>
      <c r="BY55"/>
      <c r="BZ55"/>
      <c r="CA55"/>
      <c r="CB55"/>
      <c r="CC55"/>
      <c r="CD55"/>
      <c r="CE55"/>
      <c r="CF55" s="32"/>
      <c r="CG55" s="32"/>
      <c r="CH55" s="33"/>
      <c r="CI55" s="32"/>
      <c r="CJ55" s="32"/>
      <c r="CK55" s="33"/>
      <c r="CL55" s="32"/>
      <c r="CM55" s="32"/>
      <c r="CN55" s="32"/>
      <c r="DD55" s="28"/>
      <c r="DE55" s="28"/>
      <c r="DF55" s="28"/>
      <c r="DG55" s="28"/>
      <c r="DH55" s="28"/>
      <c r="DI55" s="28"/>
      <c r="DJ55" s="28"/>
      <c r="DK55" s="28"/>
      <c r="DL55" s="28"/>
      <c r="DM55" s="28"/>
      <c r="DN55" s="28"/>
      <c r="DO55" s="28"/>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N55" s="32"/>
      <c r="EO55" s="32"/>
      <c r="EP55" s="32"/>
      <c r="EQ55"/>
      <c r="ER55"/>
      <c r="ES55"/>
      <c r="ET55"/>
      <c r="EU55"/>
      <c r="EV55"/>
      <c r="EZ55" s="27"/>
      <c r="FA55" s="27"/>
      <c r="FB55" s="27"/>
      <c r="FC55" s="32"/>
      <c r="FD55" s="32"/>
      <c r="FE55" s="32"/>
      <c r="FF55" s="32"/>
      <c r="FG55" s="32"/>
      <c r="FH55" s="32"/>
      <c r="FI55" s="32"/>
      <c r="FJ55" s="32"/>
      <c r="FK55" s="32"/>
      <c r="FL55" s="32"/>
      <c r="FM55" s="32"/>
      <c r="FN55" s="32"/>
      <c r="FO55" s="32"/>
      <c r="FP55" s="32"/>
      <c r="FQ55" s="32"/>
      <c r="FR55" s="28"/>
      <c r="FS55" s="28"/>
      <c r="FT55" s="28"/>
      <c r="FU55" s="28"/>
      <c r="FV55" s="28"/>
      <c r="FW55" s="28"/>
      <c r="FY55" s="28"/>
      <c r="FZ55" s="28"/>
      <c r="GB55" s="28"/>
      <c r="GC55" s="28"/>
      <c r="GE55" s="28"/>
      <c r="GF55" s="28"/>
      <c r="GH55" s="28"/>
      <c r="GI55" s="28"/>
      <c r="GK55" s="28"/>
      <c r="GL55" s="28"/>
      <c r="GM55" s="28"/>
      <c r="GN55" s="28"/>
      <c r="GO55" s="28"/>
      <c r="GP55" s="28"/>
      <c r="GQ55" s="28"/>
      <c r="GR55" s="28"/>
      <c r="GS55" s="28"/>
      <c r="GT55" s="28"/>
      <c r="GU55" s="28"/>
      <c r="GV55" s="32"/>
      <c r="GW55" s="32"/>
      <c r="GX55" s="32"/>
      <c r="GY55" s="32"/>
      <c r="GZ55" s="32"/>
      <c r="HA55" s="32"/>
      <c r="HH55" s="32"/>
      <c r="HI55" s="32"/>
      <c r="HJ55" s="32"/>
      <c r="HK55" s="32"/>
      <c r="HL55" s="32"/>
      <c r="HM55" s="32"/>
      <c r="HN55"/>
      <c r="HO55"/>
      <c r="HW55" s="32"/>
      <c r="HX55" s="32"/>
      <c r="HY55" s="32"/>
      <c r="HZ55" s="32"/>
      <c r="IA55" s="32"/>
      <c r="IB55" s="32"/>
      <c r="IC55" s="32"/>
      <c r="ID55" s="32"/>
      <c r="IE55" s="32"/>
    </row>
    <row r="56" spans="48:239" ht="12.75" customHeight="1">
      <c r="BW56"/>
      <c r="BX56"/>
      <c r="BY56"/>
      <c r="BZ56"/>
      <c r="CA56"/>
      <c r="CB56"/>
      <c r="CC56"/>
      <c r="CD56"/>
      <c r="CE56"/>
      <c r="CF56" s="32"/>
      <c r="CG56" s="32"/>
      <c r="CH56" s="33"/>
      <c r="CI56" s="32"/>
      <c r="CJ56" s="32"/>
      <c r="CK56" s="33"/>
      <c r="CL56" s="32"/>
      <c r="CM56" s="32"/>
      <c r="CN56" s="32"/>
      <c r="DD56" s="28"/>
      <c r="DE56" s="28"/>
      <c r="DF56" s="28"/>
      <c r="DG56" s="28"/>
      <c r="DH56" s="28"/>
      <c r="DI56" s="28"/>
      <c r="DJ56" s="28"/>
      <c r="DK56" s="28"/>
      <c r="DL56" s="28"/>
      <c r="DM56" s="28"/>
      <c r="DN56" s="28"/>
      <c r="DO56" s="28"/>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N56" s="32"/>
      <c r="EO56" s="32"/>
      <c r="EP56" s="32"/>
      <c r="EQ56"/>
      <c r="ER56"/>
      <c r="ES56"/>
      <c r="ET56"/>
      <c r="EU56"/>
      <c r="EV56"/>
      <c r="EZ56" s="27"/>
      <c r="FA56" s="27"/>
      <c r="FB56" s="27"/>
      <c r="FC56" s="32"/>
      <c r="FD56" s="32"/>
      <c r="FE56" s="32"/>
      <c r="FF56" s="32"/>
      <c r="FG56" s="32"/>
      <c r="FH56" s="32"/>
      <c r="FI56" s="32"/>
      <c r="FJ56" s="32"/>
      <c r="FK56" s="32"/>
      <c r="FL56" s="32"/>
      <c r="FM56" s="32"/>
      <c r="FN56" s="32"/>
      <c r="FO56" s="32"/>
      <c r="FP56" s="32"/>
      <c r="FQ56" s="32"/>
      <c r="FR56" s="28"/>
      <c r="FS56" s="28"/>
      <c r="FT56" s="28"/>
      <c r="FU56" s="28"/>
      <c r="FV56" s="28"/>
      <c r="FW56" s="28"/>
      <c r="FY56" s="28"/>
      <c r="FZ56" s="28"/>
      <c r="GB56" s="28"/>
      <c r="GC56" s="28"/>
      <c r="GE56" s="28"/>
      <c r="GF56" s="28"/>
      <c r="GH56" s="28"/>
      <c r="GI56" s="28"/>
      <c r="GK56" s="28"/>
      <c r="GL56" s="28"/>
      <c r="GM56" s="28"/>
      <c r="GN56" s="28"/>
      <c r="GO56" s="28"/>
      <c r="GP56" s="28"/>
      <c r="GQ56" s="28"/>
      <c r="GR56" s="28"/>
      <c r="GS56" s="28"/>
      <c r="GT56" s="28"/>
      <c r="GU56" s="28"/>
      <c r="GV56" s="32"/>
      <c r="GW56" s="32"/>
      <c r="GX56" s="32"/>
      <c r="GY56" s="32"/>
      <c r="GZ56" s="32"/>
      <c r="HA56" s="32"/>
      <c r="HH56" s="32"/>
      <c r="HI56" s="32"/>
      <c r="HJ56" s="32"/>
      <c r="HK56" s="32"/>
      <c r="HL56" s="32"/>
      <c r="HM56" s="32"/>
      <c r="HN56"/>
      <c r="HO56"/>
      <c r="HW56" s="32"/>
      <c r="HX56" s="32"/>
      <c r="HY56" s="32"/>
      <c r="HZ56" s="32"/>
      <c r="IA56" s="32"/>
      <c r="IB56" s="32"/>
      <c r="IC56" s="32"/>
      <c r="ID56" s="32"/>
      <c r="IE56" s="32"/>
    </row>
    <row r="57" spans="48:239" ht="12.75" customHeight="1">
      <c r="DM57" s="28"/>
      <c r="DN57" s="28"/>
      <c r="DO57" s="28"/>
      <c r="DP57" s="28"/>
      <c r="DQ57" s="28"/>
      <c r="DR57" s="28"/>
      <c r="FX57" s="32"/>
      <c r="FY57" s="32"/>
      <c r="FZ57" s="33"/>
      <c r="GA57" s="32"/>
      <c r="GB57" s="32"/>
      <c r="GC57" s="33"/>
      <c r="GD57" s="32"/>
      <c r="GE57" s="32"/>
      <c r="GF57" s="33"/>
      <c r="GG57" s="32"/>
      <c r="GH57" s="32"/>
      <c r="GI57" s="33"/>
      <c r="GJ57" s="32"/>
      <c r="GK57" s="32"/>
      <c r="GL57" s="33"/>
      <c r="GM57" s="32"/>
      <c r="GN57" s="32"/>
      <c r="GO57" s="33"/>
      <c r="GP57" s="32"/>
      <c r="GQ57" s="32"/>
      <c r="GR57" s="33"/>
      <c r="GS57" s="32"/>
      <c r="GT57" s="32"/>
      <c r="GU57" s="33"/>
      <c r="GV57" s="32"/>
      <c r="GW57" s="32"/>
      <c r="GX57" s="33"/>
    </row>
    <row r="58" spans="48:239" ht="12.75" customHeight="1">
      <c r="DM58" s="28"/>
      <c r="DN58" s="28"/>
      <c r="DO58" s="28"/>
      <c r="DP58" s="28"/>
      <c r="DQ58" s="28"/>
      <c r="DR58" s="28"/>
      <c r="FX58" s="32"/>
      <c r="FY58" s="32"/>
      <c r="FZ58" s="33"/>
      <c r="GA58" s="32"/>
      <c r="GB58" s="32"/>
      <c r="GC58" s="33"/>
      <c r="GD58" s="32"/>
      <c r="GE58" s="32"/>
      <c r="GF58" s="33"/>
      <c r="GG58" s="32"/>
      <c r="GH58" s="32"/>
      <c r="GI58" s="33"/>
      <c r="GJ58" s="32"/>
      <c r="GK58" s="32"/>
      <c r="GL58" s="33"/>
      <c r="GM58" s="32"/>
      <c r="GN58" s="32"/>
      <c r="GO58" s="33"/>
      <c r="GP58" s="32"/>
      <c r="GQ58" s="32"/>
      <c r="GR58" s="33"/>
      <c r="GS58" s="32"/>
      <c r="GT58" s="32"/>
      <c r="GU58" s="33"/>
      <c r="GV58" s="32"/>
      <c r="GW58" s="32"/>
      <c r="GX58" s="33"/>
    </row>
    <row r="59" spans="48:239" ht="12.75" customHeight="1">
      <c r="DM59" s="28"/>
      <c r="DN59" s="28"/>
      <c r="DO59" s="28"/>
      <c r="DP59" s="28"/>
      <c r="DQ59" s="28"/>
      <c r="DR59" s="28"/>
      <c r="FX59" s="32"/>
      <c r="FY59" s="32"/>
      <c r="FZ59" s="33"/>
      <c r="GA59" s="32"/>
      <c r="GB59" s="32"/>
      <c r="GC59" s="33"/>
      <c r="GD59" s="32"/>
      <c r="GE59" s="32"/>
      <c r="GF59" s="33"/>
      <c r="GG59" s="32"/>
      <c r="GH59" s="32"/>
      <c r="GI59" s="33"/>
      <c r="GJ59" s="32"/>
      <c r="GK59" s="32"/>
      <c r="GL59" s="33"/>
      <c r="GM59" s="32"/>
      <c r="GN59" s="32"/>
      <c r="GO59" s="33"/>
      <c r="GP59" s="32"/>
      <c r="GQ59" s="32"/>
      <c r="GR59" s="33"/>
      <c r="GS59" s="32"/>
      <c r="GT59" s="32"/>
      <c r="GU59" s="33"/>
      <c r="GV59" s="32"/>
      <c r="GW59" s="32"/>
      <c r="GX59" s="33"/>
    </row>
    <row r="60" spans="48:239" ht="12.75" customHeight="1">
      <c r="DM60" s="28"/>
      <c r="DN60" s="28"/>
      <c r="DO60" s="28"/>
      <c r="DP60" s="28"/>
      <c r="DQ60" s="28"/>
      <c r="DR60" s="28"/>
      <c r="FX60" s="32"/>
      <c r="FY60" s="32"/>
      <c r="FZ60" s="33"/>
      <c r="GA60" s="32"/>
      <c r="GB60" s="32"/>
      <c r="GC60" s="33"/>
      <c r="GD60" s="32"/>
      <c r="GE60" s="32"/>
      <c r="GF60" s="33"/>
      <c r="GG60" s="32"/>
      <c r="GH60" s="32"/>
      <c r="GI60" s="33"/>
      <c r="GJ60" s="32"/>
      <c r="GK60" s="32"/>
      <c r="GL60" s="33"/>
      <c r="GM60" s="32"/>
      <c r="GN60" s="32"/>
      <c r="GO60" s="33"/>
      <c r="GP60" s="32"/>
      <c r="GQ60" s="32"/>
      <c r="GR60" s="33"/>
      <c r="GS60" s="32"/>
      <c r="GT60" s="32"/>
      <c r="GU60" s="33"/>
      <c r="GV60" s="32"/>
      <c r="GW60" s="32"/>
      <c r="GX60" s="33"/>
    </row>
    <row r="61" spans="48:239" ht="12.75" customHeight="1">
      <c r="DM61" s="28"/>
      <c r="DN61" s="28"/>
      <c r="DO61" s="28"/>
      <c r="DP61" s="28"/>
      <c r="DQ61" s="28"/>
      <c r="DR61" s="28"/>
      <c r="FX61" s="32"/>
      <c r="FY61" s="32"/>
      <c r="FZ61" s="33"/>
      <c r="GA61" s="32"/>
      <c r="GB61" s="32"/>
      <c r="GC61" s="33"/>
      <c r="GD61" s="32"/>
      <c r="GE61" s="32"/>
      <c r="GF61" s="33"/>
      <c r="GG61" s="32"/>
      <c r="GH61" s="32"/>
      <c r="GI61" s="33"/>
      <c r="GJ61" s="32"/>
      <c r="GK61" s="32"/>
      <c r="GL61" s="33"/>
      <c r="GM61" s="32"/>
      <c r="GN61" s="32"/>
      <c r="GO61" s="33"/>
      <c r="GP61" s="32"/>
      <c r="GQ61" s="32"/>
      <c r="GR61" s="33"/>
      <c r="GS61" s="32"/>
      <c r="GT61" s="32"/>
      <c r="GU61" s="33"/>
      <c r="GV61" s="32"/>
      <c r="GW61" s="32"/>
      <c r="GX61" s="33"/>
    </row>
    <row r="62" spans="48:239" ht="12.75" customHeight="1">
      <c r="DM62" s="28"/>
      <c r="DN62" s="28"/>
      <c r="DO62" s="28"/>
      <c r="DP62" s="28"/>
      <c r="DQ62" s="28"/>
      <c r="DR62" s="28"/>
      <c r="FX62" s="32"/>
      <c r="FY62" s="32"/>
      <c r="FZ62" s="33"/>
      <c r="GA62" s="32"/>
      <c r="GB62" s="32"/>
      <c r="GC62" s="33"/>
      <c r="GD62" s="32"/>
      <c r="GE62" s="32"/>
      <c r="GF62" s="33"/>
      <c r="GG62" s="32"/>
      <c r="GH62" s="32"/>
      <c r="GI62" s="33"/>
      <c r="GJ62" s="32"/>
      <c r="GK62" s="32"/>
      <c r="GL62" s="33"/>
      <c r="GM62" s="32"/>
      <c r="GN62" s="32"/>
      <c r="GO62" s="33"/>
      <c r="GP62" s="32"/>
      <c r="GQ62" s="32"/>
      <c r="GR62" s="33"/>
      <c r="GS62" s="32"/>
      <c r="GT62" s="32"/>
      <c r="GU62" s="33"/>
      <c r="GV62" s="32"/>
      <c r="GW62" s="32"/>
      <c r="GX62" s="33"/>
    </row>
    <row r="63" spans="48:239" ht="12.75" customHeight="1">
      <c r="DM63" s="28"/>
      <c r="DN63" s="28"/>
      <c r="DO63" s="28"/>
      <c r="DP63" s="28"/>
      <c r="DQ63" s="28"/>
      <c r="DR63" s="28"/>
      <c r="FX63" s="32"/>
      <c r="FY63" s="32"/>
      <c r="FZ63" s="33"/>
      <c r="GA63" s="32"/>
      <c r="GB63" s="32"/>
      <c r="GC63" s="33"/>
      <c r="GD63" s="32"/>
      <c r="GE63" s="32"/>
      <c r="GF63" s="33"/>
      <c r="GG63" s="32"/>
      <c r="GH63" s="32"/>
      <c r="GI63" s="33"/>
      <c r="GJ63" s="32"/>
      <c r="GK63" s="32"/>
      <c r="GL63" s="33"/>
      <c r="GM63" s="32"/>
      <c r="GN63" s="32"/>
      <c r="GO63" s="33"/>
      <c r="GP63" s="32"/>
      <c r="GQ63" s="32"/>
      <c r="GR63" s="33"/>
      <c r="GS63" s="32"/>
      <c r="GT63" s="32"/>
      <c r="GU63" s="33"/>
      <c r="GV63" s="32"/>
      <c r="GW63" s="32"/>
      <c r="GX63" s="33"/>
    </row>
    <row r="64" spans="48:239" ht="12.75" customHeight="1">
      <c r="DM64" s="28"/>
      <c r="DN64" s="28"/>
      <c r="DO64" s="28"/>
      <c r="DP64" s="28"/>
      <c r="DQ64" s="28"/>
      <c r="DR64" s="28"/>
      <c r="FX64" s="32"/>
      <c r="FY64" s="32"/>
      <c r="FZ64" s="33"/>
      <c r="GA64" s="32"/>
      <c r="GB64" s="32"/>
      <c r="GC64" s="33"/>
      <c r="GD64" s="32"/>
      <c r="GE64" s="32"/>
      <c r="GF64" s="33"/>
      <c r="GG64" s="32"/>
      <c r="GH64" s="32"/>
      <c r="GI64" s="33"/>
      <c r="GJ64" s="32"/>
      <c r="GK64" s="32"/>
      <c r="GL64" s="33"/>
      <c r="GM64" s="2"/>
      <c r="GN64" s="32"/>
      <c r="GO64" s="33"/>
      <c r="GP64" s="2"/>
      <c r="GQ64" s="32"/>
      <c r="GR64" s="33"/>
      <c r="GS64" s="2"/>
      <c r="GT64" s="32"/>
      <c r="GU64" s="33"/>
      <c r="GV64" s="2"/>
      <c r="GW64" s="32"/>
      <c r="GX64" s="33"/>
    </row>
    <row r="65" spans="117:206" ht="12.75" customHeight="1">
      <c r="DM65" s="28"/>
      <c r="DN65" s="28"/>
      <c r="DO65" s="28"/>
      <c r="DP65" s="28"/>
      <c r="DQ65" s="28"/>
      <c r="DR65" s="28"/>
      <c r="FX65" s="32"/>
      <c r="FY65" s="32"/>
      <c r="FZ65" s="33"/>
      <c r="GA65" s="32"/>
      <c r="GB65" s="32"/>
      <c r="GC65" s="33"/>
      <c r="GD65" s="32"/>
      <c r="GE65" s="32"/>
      <c r="GF65" s="33"/>
      <c r="GG65" s="32"/>
      <c r="GH65" s="32"/>
      <c r="GI65" s="33"/>
      <c r="GJ65" s="32"/>
      <c r="GK65" s="32"/>
      <c r="GL65" s="33"/>
      <c r="GM65" s="2"/>
      <c r="GN65" s="32"/>
      <c r="GO65" s="33"/>
      <c r="GP65" s="2"/>
      <c r="GQ65" s="32"/>
      <c r="GR65" s="33"/>
      <c r="GS65" s="2"/>
      <c r="GT65" s="32"/>
      <c r="GU65" s="33"/>
      <c r="GV65" s="2"/>
      <c r="GW65" s="32"/>
      <c r="GX65" s="33"/>
    </row>
    <row r="66" spans="117:206" ht="12.75" customHeight="1">
      <c r="DM66" s="28"/>
      <c r="DN66" s="28"/>
      <c r="DO66" s="28"/>
      <c r="DP66" s="28"/>
      <c r="DQ66" s="28"/>
      <c r="DR66" s="28"/>
      <c r="FX66" s="32"/>
      <c r="FY66" s="32"/>
      <c r="FZ66" s="33"/>
      <c r="GA66" s="32"/>
      <c r="GB66" s="32"/>
      <c r="GC66" s="33"/>
      <c r="GD66" s="32"/>
      <c r="GE66" s="32"/>
      <c r="GF66" s="33"/>
      <c r="GG66" s="32"/>
      <c r="GH66" s="32"/>
      <c r="GI66" s="33"/>
      <c r="GJ66" s="32"/>
      <c r="GK66" s="32"/>
      <c r="GL66" s="33"/>
      <c r="GM66" s="2"/>
      <c r="GN66" s="32"/>
      <c r="GO66" s="33"/>
      <c r="GP66" s="2"/>
      <c r="GQ66" s="32"/>
      <c r="GR66" s="33"/>
      <c r="GS66" s="2"/>
      <c r="GT66" s="32"/>
      <c r="GU66" s="33"/>
      <c r="GV66" s="2"/>
      <c r="GW66" s="32"/>
      <c r="GX66" s="33"/>
    </row>
    <row r="67" spans="117:206" ht="12.75" customHeight="1">
      <c r="DM67" s="28"/>
      <c r="DN67" s="28"/>
      <c r="DO67" s="28"/>
      <c r="DP67" s="28"/>
      <c r="DQ67" s="28"/>
      <c r="DR67" s="28"/>
      <c r="FX67" s="32"/>
      <c r="FY67" s="32"/>
      <c r="FZ67" s="33"/>
      <c r="GA67" s="32"/>
      <c r="GB67" s="32"/>
      <c r="GC67" s="33"/>
      <c r="GD67" s="32"/>
      <c r="GE67" s="32"/>
      <c r="GF67" s="33"/>
      <c r="GG67" s="32"/>
      <c r="GH67" s="32"/>
      <c r="GI67" s="33"/>
      <c r="GJ67" s="32"/>
      <c r="GK67" s="32"/>
      <c r="GL67" s="33"/>
      <c r="GM67" s="32"/>
      <c r="GN67" s="32"/>
      <c r="GO67" s="33"/>
      <c r="GP67" s="32"/>
      <c r="GQ67" s="32"/>
      <c r="GR67" s="33"/>
      <c r="GS67" s="32"/>
      <c r="GT67" s="32"/>
      <c r="GU67" s="33"/>
      <c r="GV67" s="32"/>
      <c r="GW67" s="32"/>
      <c r="GX67" s="33"/>
    </row>
    <row r="68" spans="117:206" ht="12.75" customHeight="1">
      <c r="DM68" s="28"/>
      <c r="DN68" s="28"/>
      <c r="DO68" s="28"/>
      <c r="DP68" s="28"/>
      <c r="DQ68" s="28"/>
      <c r="DR68" s="28"/>
      <c r="FX68" s="74"/>
      <c r="FY68" s="74"/>
      <c r="FZ68" s="33"/>
      <c r="GA68" s="74"/>
      <c r="GB68" s="74"/>
      <c r="GC68" s="33"/>
      <c r="GD68" s="74"/>
      <c r="GE68" s="74"/>
      <c r="GF68" s="33"/>
      <c r="GG68" s="74"/>
      <c r="GH68" s="74"/>
      <c r="GI68" s="33"/>
      <c r="GJ68" s="74"/>
      <c r="GK68" s="74"/>
      <c r="GL68" s="33"/>
      <c r="GM68" s="74"/>
      <c r="GN68" s="74"/>
      <c r="GO68" s="33"/>
      <c r="GP68" s="74"/>
      <c r="GQ68" s="74"/>
      <c r="GR68" s="33"/>
      <c r="GS68" s="74"/>
      <c r="GT68" s="74"/>
      <c r="GU68" s="33"/>
      <c r="GV68" s="74"/>
      <c r="GW68" s="74"/>
      <c r="GX68" s="33"/>
    </row>
    <row r="69" spans="117:206" ht="12.75" customHeight="1">
      <c r="DM69" s="28"/>
      <c r="DN69" s="28"/>
      <c r="DO69" s="28"/>
      <c r="DP69" s="28"/>
      <c r="DQ69" s="28"/>
      <c r="DR69" s="28"/>
      <c r="FX69" s="74"/>
      <c r="FY69" s="74"/>
      <c r="FZ69" s="33"/>
      <c r="GA69" s="74"/>
      <c r="GB69" s="74"/>
      <c r="GC69" s="33"/>
      <c r="GD69" s="74"/>
      <c r="GE69" s="74"/>
      <c r="GF69" s="33"/>
      <c r="GG69" s="74"/>
      <c r="GH69" s="74"/>
      <c r="GI69" s="33"/>
      <c r="GJ69" s="74"/>
      <c r="GK69" s="74"/>
      <c r="GL69" s="33"/>
      <c r="GM69" s="74"/>
      <c r="GN69" s="74"/>
      <c r="GO69" s="33"/>
      <c r="GP69" s="74"/>
      <c r="GQ69" s="74"/>
      <c r="GR69" s="33"/>
      <c r="GS69" s="74"/>
      <c r="GT69" s="74"/>
      <c r="GU69" s="33"/>
      <c r="GV69" s="74"/>
      <c r="GW69" s="74"/>
      <c r="GX69" s="33"/>
    </row>
    <row r="70" spans="117:206" ht="12.75" customHeight="1">
      <c r="DM70" s="28"/>
      <c r="DN70" s="28"/>
      <c r="DO70" s="28"/>
      <c r="DP70" s="28"/>
      <c r="DQ70" s="28"/>
      <c r="DR70" s="28"/>
      <c r="FY70" s="28"/>
      <c r="FZ70" s="28"/>
      <c r="GB70" s="28"/>
      <c r="GC70" s="28"/>
      <c r="GE70" s="28"/>
      <c r="GF70" s="28"/>
      <c r="GH70" s="28"/>
      <c r="GI70" s="28"/>
      <c r="GK70" s="28"/>
      <c r="GL70" s="28"/>
      <c r="GM70" s="28"/>
      <c r="GN70" s="28"/>
      <c r="GO70" s="28"/>
      <c r="GP70" s="28"/>
      <c r="GQ70" s="28"/>
      <c r="GR70" s="28"/>
      <c r="GS70" s="28"/>
      <c r="GT70" s="28"/>
      <c r="GU70" s="28"/>
      <c r="GV70" s="28"/>
      <c r="GW70" s="28"/>
      <c r="GX70" s="28"/>
    </row>
    <row r="71" spans="117:206" ht="12.75" customHeight="1">
      <c r="DM71" s="28"/>
      <c r="DN71" s="28"/>
      <c r="DO71" s="28"/>
      <c r="DP71" s="28"/>
      <c r="DQ71" s="28"/>
      <c r="DR71" s="28"/>
      <c r="FY71" s="28"/>
      <c r="FZ71" s="28"/>
      <c r="GB71" s="28"/>
      <c r="GC71" s="28"/>
      <c r="GE71" s="28"/>
      <c r="GF71" s="28"/>
      <c r="GH71" s="28"/>
      <c r="GI71" s="28"/>
      <c r="GK71" s="28"/>
      <c r="GL71" s="28"/>
      <c r="GM71" s="28"/>
      <c r="GN71" s="28"/>
      <c r="GO71" s="28"/>
      <c r="GP71" s="28"/>
      <c r="GQ71" s="28"/>
      <c r="GR71" s="28"/>
      <c r="GS71" s="28"/>
      <c r="GT71" s="28"/>
      <c r="GU71" s="28"/>
      <c r="GV71" s="28"/>
      <c r="GW71" s="28"/>
      <c r="GX71" s="28"/>
    </row>
    <row r="72" spans="117:206" ht="12.75" customHeight="1">
      <c r="DM72" s="28"/>
      <c r="DN72" s="28"/>
      <c r="DO72" s="28"/>
      <c r="DP72" s="28"/>
      <c r="DQ72" s="28"/>
      <c r="DR72" s="28"/>
      <c r="FY72" s="28"/>
      <c r="FZ72" s="28"/>
      <c r="GB72" s="28"/>
      <c r="GC72" s="28"/>
      <c r="GE72" s="28"/>
      <c r="GF72" s="28"/>
      <c r="GH72" s="28"/>
      <c r="GI72" s="28"/>
      <c r="GK72" s="28"/>
      <c r="GL72" s="28"/>
      <c r="GM72" s="28"/>
      <c r="GN72" s="28"/>
      <c r="GO72" s="28"/>
      <c r="GP72" s="28"/>
      <c r="GQ72" s="28"/>
      <c r="GR72" s="28"/>
      <c r="GS72" s="28"/>
      <c r="GT72" s="28"/>
      <c r="GU72" s="28"/>
      <c r="GV72" s="28"/>
      <c r="GW72" s="28"/>
      <c r="GX72" s="28"/>
    </row>
    <row r="73" spans="117:206" ht="12.75" customHeight="1">
      <c r="DM73" s="28"/>
      <c r="DN73" s="28"/>
      <c r="DO73" s="28"/>
      <c r="DP73" s="28"/>
      <c r="DQ73" s="28"/>
      <c r="DR73" s="28"/>
      <c r="FY73" s="28"/>
      <c r="FZ73" s="28"/>
      <c r="GB73" s="28"/>
      <c r="GC73" s="28"/>
      <c r="GE73" s="28"/>
      <c r="GF73" s="28"/>
      <c r="GH73" s="28"/>
      <c r="GI73" s="28"/>
      <c r="GK73" s="28"/>
      <c r="GL73" s="28"/>
      <c r="GM73" s="28"/>
      <c r="GN73" s="28"/>
      <c r="GO73" s="28"/>
      <c r="GP73" s="28"/>
      <c r="GQ73" s="28"/>
      <c r="GR73" s="28"/>
      <c r="GS73" s="28"/>
      <c r="GT73" s="28"/>
      <c r="GU73" s="28"/>
      <c r="GV73" s="28"/>
      <c r="GW73" s="28"/>
      <c r="GX73" s="28"/>
    </row>
    <row r="74" spans="117:206" ht="12.75" customHeight="1">
      <c r="DM74" s="28"/>
      <c r="DN74" s="28"/>
      <c r="DO74" s="28"/>
      <c r="DP74" s="28"/>
      <c r="DQ74" s="28"/>
      <c r="DR74" s="28"/>
      <c r="FY74" s="28"/>
      <c r="FZ74" s="28"/>
      <c r="GB74" s="28"/>
      <c r="GC74" s="28"/>
      <c r="GE74" s="28"/>
      <c r="GF74" s="28"/>
      <c r="GH74" s="28"/>
      <c r="GI74" s="28"/>
      <c r="GK74" s="28"/>
      <c r="GL74" s="28"/>
      <c r="GM74" s="28"/>
      <c r="GN74" s="28"/>
      <c r="GO74" s="28"/>
      <c r="GP74" s="28"/>
      <c r="GQ74" s="28"/>
      <c r="GR74" s="28"/>
      <c r="GS74" s="28"/>
      <c r="GT74" s="28"/>
      <c r="GU74" s="28"/>
      <c r="GV74" s="28"/>
      <c r="GW74" s="28"/>
      <c r="GX74" s="28"/>
    </row>
    <row r="75" spans="117:206" ht="12.75" customHeight="1">
      <c r="DM75" s="28"/>
      <c r="DN75" s="28"/>
      <c r="DO75" s="28"/>
      <c r="DP75" s="28"/>
      <c r="DQ75" s="28"/>
      <c r="DR75" s="28"/>
      <c r="FY75" s="28"/>
      <c r="FZ75" s="28"/>
      <c r="GB75" s="28"/>
      <c r="GC75" s="28"/>
      <c r="GE75" s="28"/>
      <c r="GF75" s="28"/>
      <c r="GH75" s="28"/>
      <c r="GI75" s="28"/>
      <c r="GK75" s="28"/>
      <c r="GL75" s="28"/>
      <c r="GM75" s="28"/>
      <c r="GN75" s="28"/>
      <c r="GO75" s="28"/>
      <c r="GP75" s="28"/>
      <c r="GQ75" s="28"/>
      <c r="GR75" s="28"/>
      <c r="GS75" s="28"/>
      <c r="GT75" s="28"/>
      <c r="GU75" s="28"/>
      <c r="GV75" s="28"/>
      <c r="GW75" s="28"/>
      <c r="GX75" s="28"/>
    </row>
    <row r="76" spans="117:206" ht="12.75" customHeight="1">
      <c r="DM76" s="28"/>
      <c r="DN76" s="28"/>
      <c r="DO76" s="28"/>
      <c r="DP76" s="28"/>
      <c r="DQ76" s="28"/>
      <c r="DR76" s="28"/>
      <c r="FY76" s="28"/>
      <c r="FZ76" s="28"/>
      <c r="GB76" s="28"/>
      <c r="GC76" s="28"/>
      <c r="GE76" s="28"/>
      <c r="GF76" s="28"/>
      <c r="GH76" s="28"/>
      <c r="GI76" s="28"/>
      <c r="GK76" s="28"/>
      <c r="GL76" s="28"/>
      <c r="GM76" s="28"/>
      <c r="GN76" s="28"/>
      <c r="GO76" s="28"/>
      <c r="GP76" s="28"/>
      <c r="GQ76" s="28"/>
      <c r="GR76" s="28"/>
      <c r="GS76" s="28"/>
      <c r="GT76" s="28"/>
      <c r="GU76" s="28"/>
      <c r="GV76" s="28"/>
      <c r="GW76" s="28"/>
      <c r="GX76" s="28"/>
    </row>
    <row r="77" spans="117:206" ht="12.75" customHeight="1">
      <c r="DM77" s="28"/>
      <c r="DN77" s="28"/>
      <c r="DO77" s="28"/>
      <c r="DP77" s="28"/>
      <c r="DQ77" s="28"/>
      <c r="DR77" s="28"/>
      <c r="FY77" s="28"/>
      <c r="FZ77" s="28"/>
      <c r="GB77" s="28"/>
      <c r="GC77" s="28"/>
      <c r="GE77" s="28"/>
      <c r="GF77" s="28"/>
      <c r="GH77" s="28"/>
      <c r="GI77" s="28"/>
      <c r="GK77" s="28"/>
      <c r="GL77" s="28"/>
      <c r="GM77" s="28"/>
      <c r="GN77" s="28"/>
      <c r="GO77" s="28"/>
      <c r="GP77" s="28"/>
      <c r="GQ77" s="28"/>
      <c r="GR77" s="28"/>
      <c r="GS77" s="28"/>
      <c r="GT77" s="28"/>
      <c r="GU77" s="28"/>
      <c r="GV77" s="28"/>
      <c r="GW77" s="28"/>
      <c r="GX77" s="28"/>
    </row>
    <row r="78" spans="117:206" ht="12.75" customHeight="1">
      <c r="DM78" s="28"/>
      <c r="DN78" s="28"/>
      <c r="DO78" s="28"/>
      <c r="DP78" s="28"/>
      <c r="DQ78" s="28"/>
      <c r="DR78" s="28"/>
      <c r="FY78" s="28"/>
      <c r="FZ78" s="28"/>
      <c r="GB78" s="28"/>
      <c r="GC78" s="28"/>
      <c r="GE78" s="28"/>
      <c r="GF78" s="28"/>
      <c r="GH78" s="28"/>
      <c r="GI78" s="28"/>
      <c r="GK78" s="28"/>
      <c r="GL78" s="28"/>
      <c r="GM78" s="28"/>
      <c r="GN78" s="28"/>
      <c r="GO78" s="28"/>
      <c r="GP78" s="28"/>
      <c r="GQ78" s="28"/>
      <c r="GR78" s="28"/>
      <c r="GS78" s="28"/>
      <c r="GT78" s="28"/>
      <c r="GU78" s="28"/>
      <c r="GV78" s="28"/>
      <c r="GW78" s="28"/>
      <c r="GX78" s="28"/>
    </row>
    <row r="79" spans="117:206" ht="12.75" customHeight="1">
      <c r="DM79" s="28"/>
      <c r="DN79" s="28"/>
      <c r="DO79" s="28"/>
      <c r="DP79" s="28"/>
      <c r="DQ79" s="28"/>
      <c r="DR79" s="28"/>
      <c r="FY79" s="28"/>
      <c r="FZ79" s="28"/>
      <c r="GB79" s="28"/>
      <c r="GC79" s="28"/>
      <c r="GE79" s="28"/>
      <c r="GF79" s="28"/>
      <c r="GH79" s="28"/>
      <c r="GI79" s="28"/>
      <c r="GK79" s="28"/>
      <c r="GL79" s="28"/>
      <c r="GM79" s="28"/>
      <c r="GN79" s="28"/>
      <c r="GO79" s="28"/>
      <c r="GP79" s="28"/>
      <c r="GQ79" s="28"/>
      <c r="GR79" s="28"/>
      <c r="GS79" s="28"/>
      <c r="GT79" s="28"/>
      <c r="GU79" s="28"/>
      <c r="GV79" s="28"/>
      <c r="GW79" s="28"/>
      <c r="GX79" s="28"/>
    </row>
    <row r="80" spans="117:206" ht="12.75" customHeight="1">
      <c r="DM80" s="28"/>
      <c r="DN80" s="28"/>
      <c r="DO80" s="28"/>
      <c r="DP80" s="28"/>
      <c r="DQ80" s="28"/>
      <c r="DR80" s="28"/>
      <c r="FY80" s="28"/>
      <c r="FZ80" s="28"/>
      <c r="GB80" s="28"/>
      <c r="GC80" s="28"/>
      <c r="GE80" s="28"/>
      <c r="GF80" s="28"/>
      <c r="GH80" s="28"/>
      <c r="GI80" s="28"/>
      <c r="GK80" s="28"/>
      <c r="GL80" s="28"/>
      <c r="GM80" s="28"/>
      <c r="GN80" s="28"/>
      <c r="GO80" s="28"/>
      <c r="GP80" s="28"/>
      <c r="GQ80" s="28"/>
      <c r="GR80" s="28"/>
      <c r="GS80" s="28"/>
      <c r="GT80" s="28"/>
      <c r="GU80" s="28"/>
      <c r="GV80" s="28"/>
      <c r="GW80" s="28"/>
      <c r="GX80" s="28"/>
    </row>
    <row r="81" spans="117:206" ht="12.75" customHeight="1">
      <c r="DM81" s="28"/>
      <c r="DN81" s="28"/>
      <c r="DO81" s="28"/>
      <c r="DP81" s="28"/>
      <c r="DQ81" s="28"/>
      <c r="DR81" s="28"/>
      <c r="FY81" s="28"/>
      <c r="FZ81" s="28"/>
      <c r="GB81" s="28"/>
      <c r="GC81" s="28"/>
      <c r="GE81" s="28"/>
      <c r="GF81" s="28"/>
      <c r="GH81" s="28"/>
      <c r="GI81" s="28"/>
      <c r="GK81" s="28"/>
      <c r="GL81" s="28"/>
      <c r="GM81" s="28"/>
      <c r="GN81" s="28"/>
      <c r="GO81" s="28"/>
      <c r="GP81" s="28"/>
      <c r="GQ81" s="28"/>
      <c r="GR81" s="28"/>
      <c r="GS81" s="28"/>
      <c r="GT81" s="28"/>
      <c r="GU81" s="28"/>
      <c r="GV81" s="28"/>
      <c r="GW81" s="28"/>
      <c r="GX81" s="28"/>
    </row>
    <row r="82" spans="117:206" ht="12.75" customHeight="1">
      <c r="DM82" s="28"/>
      <c r="DN82" s="28"/>
      <c r="DO82" s="28"/>
      <c r="DP82" s="28"/>
      <c r="DQ82" s="28"/>
      <c r="DR82" s="28"/>
      <c r="FY82" s="28"/>
      <c r="FZ82" s="28"/>
      <c r="GB82" s="28"/>
      <c r="GC82" s="28"/>
      <c r="GE82" s="28"/>
      <c r="GF82" s="28"/>
      <c r="GH82" s="28"/>
      <c r="GI82" s="28"/>
      <c r="GK82" s="28"/>
      <c r="GL82" s="28"/>
      <c r="GM82" s="28"/>
      <c r="GN82" s="28"/>
      <c r="GO82" s="28"/>
      <c r="GP82" s="28"/>
      <c r="GQ82" s="28"/>
      <c r="GR82" s="28"/>
      <c r="GS82" s="28"/>
      <c r="GT82" s="28"/>
      <c r="GU82" s="28"/>
      <c r="GV82" s="28"/>
      <c r="GW82" s="28"/>
      <c r="GX82" s="28"/>
    </row>
    <row r="83" spans="117:206" ht="12.75" customHeight="1">
      <c r="DM83" s="28"/>
      <c r="DN83" s="28"/>
      <c r="DO83" s="28"/>
      <c r="DP83" s="28"/>
      <c r="DQ83" s="28"/>
      <c r="DR83" s="28"/>
      <c r="FY83" s="28"/>
      <c r="FZ83" s="28"/>
      <c r="GB83" s="28"/>
      <c r="GC83" s="28"/>
      <c r="GE83" s="28"/>
      <c r="GF83" s="28"/>
      <c r="GH83" s="28"/>
      <c r="GI83" s="28"/>
      <c r="GK83" s="28"/>
      <c r="GL83" s="28"/>
      <c r="GM83" s="28"/>
      <c r="GN83" s="28"/>
      <c r="GO83" s="28"/>
      <c r="GP83" s="28"/>
      <c r="GQ83" s="28"/>
      <c r="GR83" s="28"/>
      <c r="GS83" s="28"/>
      <c r="GT83" s="28"/>
      <c r="GU83" s="28"/>
      <c r="GV83" s="28"/>
      <c r="GW83" s="28"/>
      <c r="GX83" s="28"/>
    </row>
    <row r="84" spans="117:206" ht="12.75" customHeight="1">
      <c r="DM84" s="28"/>
      <c r="DN84" s="28"/>
      <c r="DO84" s="28"/>
      <c r="DP84" s="28"/>
      <c r="DQ84" s="28"/>
      <c r="DR84" s="28"/>
      <c r="FY84" s="28"/>
      <c r="FZ84" s="28"/>
      <c r="GB84" s="28"/>
      <c r="GC84" s="28"/>
      <c r="GE84" s="28"/>
      <c r="GF84" s="28"/>
      <c r="GH84" s="28"/>
      <c r="GI84" s="28"/>
      <c r="GK84" s="28"/>
      <c r="GL84" s="28"/>
      <c r="GM84" s="28"/>
      <c r="GN84" s="28"/>
      <c r="GO84" s="28"/>
      <c r="GP84" s="28"/>
      <c r="GQ84" s="28"/>
      <c r="GR84" s="28"/>
      <c r="GS84" s="28"/>
      <c r="GT84" s="28"/>
      <c r="GU84" s="28"/>
      <c r="GV84" s="28"/>
      <c r="GW84" s="28"/>
      <c r="GX84" s="28"/>
    </row>
    <row r="85" spans="117:206" ht="12.75" customHeight="1">
      <c r="DM85" s="28"/>
      <c r="DN85" s="28"/>
      <c r="DO85" s="28"/>
      <c r="DP85" s="28"/>
      <c r="DQ85" s="28"/>
      <c r="DR85" s="28"/>
      <c r="FY85" s="28"/>
      <c r="FZ85" s="28"/>
      <c r="GB85" s="28"/>
      <c r="GC85" s="28"/>
      <c r="GE85" s="28"/>
      <c r="GF85" s="28"/>
      <c r="GH85" s="28"/>
      <c r="GI85" s="28"/>
      <c r="GK85" s="28"/>
      <c r="GL85" s="28"/>
      <c r="GM85" s="28"/>
      <c r="GN85" s="28"/>
      <c r="GO85" s="28"/>
      <c r="GP85" s="28"/>
      <c r="GQ85" s="28"/>
      <c r="GR85" s="28"/>
      <c r="GS85" s="28"/>
      <c r="GT85" s="28"/>
      <c r="GU85" s="28"/>
      <c r="GV85" s="28"/>
      <c r="GW85" s="28"/>
      <c r="GX85" s="28"/>
    </row>
    <row r="86" spans="117:206" ht="12.75" customHeight="1">
      <c r="DM86" s="28"/>
      <c r="DN86" s="28"/>
      <c r="DO86" s="28"/>
      <c r="DP86" s="28"/>
      <c r="DQ86" s="28"/>
      <c r="DR86" s="28"/>
      <c r="FY86" s="28"/>
      <c r="FZ86" s="28"/>
      <c r="GB86" s="28"/>
      <c r="GC86" s="28"/>
      <c r="GE86" s="28"/>
      <c r="GF86" s="28"/>
      <c r="GH86" s="28"/>
      <c r="GI86" s="28"/>
      <c r="GK86" s="28"/>
      <c r="GL86" s="28"/>
      <c r="GM86" s="28"/>
      <c r="GN86" s="28"/>
      <c r="GO86" s="28"/>
      <c r="GP86" s="28"/>
      <c r="GQ86" s="28"/>
      <c r="GR86" s="28"/>
      <c r="GS86" s="28"/>
      <c r="GT86" s="28"/>
      <c r="GU86" s="28"/>
      <c r="GV86" s="28"/>
      <c r="GW86" s="28"/>
      <c r="GX86" s="28"/>
    </row>
    <row r="87" spans="117:206" ht="12.75" customHeight="1">
      <c r="DM87" s="28"/>
      <c r="DN87" s="28"/>
      <c r="DO87" s="28"/>
      <c r="DP87" s="28"/>
      <c r="DQ87" s="28"/>
      <c r="DR87" s="28"/>
      <c r="FY87" s="28"/>
      <c r="FZ87" s="28"/>
      <c r="GB87" s="28"/>
      <c r="GC87" s="28"/>
      <c r="GE87" s="28"/>
      <c r="GF87" s="28"/>
      <c r="GH87" s="28"/>
      <c r="GI87" s="28"/>
      <c r="GK87" s="28"/>
      <c r="GL87" s="28"/>
      <c r="GM87" s="28"/>
      <c r="GN87" s="28"/>
      <c r="GO87" s="28"/>
      <c r="GP87" s="28"/>
      <c r="GQ87" s="28"/>
      <c r="GR87" s="28"/>
      <c r="GS87" s="28"/>
      <c r="GT87" s="28"/>
      <c r="GU87" s="28"/>
      <c r="GV87" s="28"/>
      <c r="GW87" s="28"/>
      <c r="GX87" s="28"/>
    </row>
    <row r="88" spans="117:206" ht="12.75" customHeight="1">
      <c r="DM88" s="28"/>
      <c r="DN88" s="28"/>
      <c r="DO88" s="28"/>
      <c r="DP88" s="28"/>
      <c r="DQ88" s="28"/>
      <c r="DR88" s="28"/>
      <c r="FY88" s="28"/>
      <c r="FZ88" s="28"/>
      <c r="GB88" s="28"/>
      <c r="GC88" s="28"/>
      <c r="GE88" s="28"/>
      <c r="GF88" s="28"/>
      <c r="GH88" s="28"/>
      <c r="GI88" s="28"/>
      <c r="GK88" s="28"/>
      <c r="GL88" s="28"/>
      <c r="GM88" s="28"/>
      <c r="GN88" s="28"/>
      <c r="GO88" s="28"/>
      <c r="GP88" s="28"/>
      <c r="GQ88" s="28"/>
      <c r="GR88" s="28"/>
      <c r="GS88" s="28"/>
      <c r="GT88" s="28"/>
      <c r="GU88" s="28"/>
      <c r="GV88" s="28"/>
      <c r="GW88" s="28"/>
      <c r="GX88" s="28"/>
    </row>
    <row r="89" spans="117:206" ht="12.75" customHeight="1">
      <c r="DM89" s="28"/>
      <c r="DN89" s="28"/>
      <c r="DO89" s="28"/>
      <c r="DP89" s="28"/>
      <c r="DQ89" s="28"/>
      <c r="DR89" s="28"/>
      <c r="FY89" s="28"/>
      <c r="FZ89" s="28"/>
      <c r="GB89" s="28"/>
      <c r="GC89" s="28"/>
      <c r="GE89" s="28"/>
      <c r="GF89" s="28"/>
      <c r="GH89" s="28"/>
      <c r="GI89" s="28"/>
      <c r="GK89" s="28"/>
      <c r="GL89" s="28"/>
      <c r="GM89" s="28"/>
      <c r="GN89" s="28"/>
      <c r="GO89" s="28"/>
      <c r="GP89" s="28"/>
      <c r="GQ89" s="28"/>
      <c r="GR89" s="28"/>
      <c r="GS89" s="28"/>
      <c r="GT89" s="28"/>
      <c r="GU89" s="28"/>
      <c r="GV89" s="28"/>
      <c r="GW89" s="28"/>
      <c r="GX89" s="28"/>
    </row>
    <row r="90" spans="117:206" ht="12.75" customHeight="1">
      <c r="DM90" s="28"/>
      <c r="DN90" s="28"/>
      <c r="DO90" s="28"/>
      <c r="DP90" s="28"/>
      <c r="DQ90" s="28"/>
      <c r="DR90" s="28"/>
      <c r="FY90" s="28"/>
      <c r="FZ90" s="28"/>
      <c r="GB90" s="28"/>
      <c r="GC90" s="28"/>
      <c r="GE90" s="28"/>
      <c r="GF90" s="28"/>
      <c r="GH90" s="28"/>
      <c r="GI90" s="28"/>
      <c r="GK90" s="28"/>
      <c r="GL90" s="28"/>
      <c r="GM90" s="28"/>
      <c r="GN90" s="28"/>
      <c r="GO90" s="28"/>
      <c r="GP90" s="28"/>
      <c r="GQ90" s="28"/>
      <c r="GR90" s="28"/>
      <c r="GS90" s="28"/>
      <c r="GT90" s="28"/>
      <c r="GU90" s="28"/>
      <c r="GV90" s="28"/>
      <c r="GW90" s="28"/>
      <c r="GX90" s="28"/>
    </row>
    <row r="91" spans="117:206" ht="12.75" customHeight="1">
      <c r="DM91" s="28"/>
      <c r="DN91" s="28"/>
      <c r="DO91" s="28"/>
      <c r="DP91" s="28"/>
      <c r="DQ91" s="28"/>
      <c r="DR91" s="28"/>
      <c r="FY91" s="28"/>
      <c r="FZ91" s="28"/>
      <c r="GB91" s="28"/>
      <c r="GC91" s="28"/>
      <c r="GE91" s="28"/>
      <c r="GF91" s="28"/>
      <c r="GH91" s="28"/>
      <c r="GI91" s="28"/>
      <c r="GK91" s="28"/>
      <c r="GL91" s="28"/>
      <c r="GM91" s="28"/>
      <c r="GN91" s="28"/>
      <c r="GO91" s="28"/>
      <c r="GP91" s="28"/>
      <c r="GQ91" s="28"/>
      <c r="GR91" s="28"/>
      <c r="GS91" s="28"/>
      <c r="GT91" s="28"/>
      <c r="GU91" s="28"/>
      <c r="GV91" s="28"/>
      <c r="GW91" s="28"/>
      <c r="GX91" s="28"/>
    </row>
    <row r="92" spans="117:206" ht="12.75" customHeight="1">
      <c r="DM92" s="28"/>
      <c r="DN92" s="28"/>
      <c r="DO92" s="28"/>
      <c r="DP92" s="28"/>
      <c r="DQ92" s="28"/>
      <c r="DR92" s="28"/>
      <c r="FY92" s="28"/>
      <c r="FZ92" s="28"/>
      <c r="GB92" s="28"/>
      <c r="GC92" s="28"/>
      <c r="GE92" s="28"/>
      <c r="GF92" s="28"/>
      <c r="GH92" s="28"/>
      <c r="GI92" s="28"/>
      <c r="GK92" s="28"/>
      <c r="GL92" s="28"/>
      <c r="GM92" s="28"/>
      <c r="GN92" s="28"/>
      <c r="GO92" s="28"/>
      <c r="GP92" s="28"/>
      <c r="GQ92" s="28"/>
      <c r="GR92" s="28"/>
      <c r="GS92" s="28"/>
      <c r="GT92" s="28"/>
      <c r="GU92" s="28"/>
      <c r="GV92" s="28"/>
      <c r="GW92" s="28"/>
      <c r="GX92" s="28"/>
    </row>
    <row r="93" spans="117:206" ht="12.75" customHeight="1">
      <c r="DM93" s="28"/>
      <c r="DN93" s="28"/>
      <c r="DO93" s="28"/>
      <c r="DP93" s="28"/>
      <c r="DQ93" s="28"/>
      <c r="DR93" s="28"/>
      <c r="FY93" s="28"/>
      <c r="FZ93" s="28"/>
      <c r="GB93" s="28"/>
      <c r="GC93" s="28"/>
      <c r="GE93" s="28"/>
      <c r="GF93" s="28"/>
      <c r="GH93" s="28"/>
      <c r="GI93" s="28"/>
      <c r="GK93" s="28"/>
      <c r="GL93" s="28"/>
      <c r="GM93" s="28"/>
      <c r="GN93" s="28"/>
      <c r="GO93" s="28"/>
      <c r="GP93" s="28"/>
      <c r="GQ93" s="28"/>
      <c r="GR93" s="28"/>
      <c r="GS93" s="28"/>
      <c r="GT93" s="28"/>
      <c r="GU93" s="28"/>
      <c r="GV93" s="28"/>
      <c r="GW93" s="28"/>
      <c r="GX93" s="28"/>
    </row>
    <row r="94" spans="117:206" ht="12.75" customHeight="1">
      <c r="DM94" s="28"/>
      <c r="DN94" s="28"/>
      <c r="DO94" s="28"/>
      <c r="DP94" s="28"/>
      <c r="DQ94" s="28"/>
      <c r="DR94" s="28"/>
      <c r="FY94" s="28"/>
      <c r="FZ94" s="28"/>
      <c r="GB94" s="28"/>
      <c r="GC94" s="28"/>
      <c r="GE94" s="28"/>
      <c r="GF94" s="28"/>
      <c r="GH94" s="28"/>
      <c r="GI94" s="28"/>
      <c r="GK94" s="28"/>
      <c r="GL94" s="28"/>
      <c r="GM94" s="28"/>
      <c r="GN94" s="28"/>
      <c r="GO94" s="28"/>
      <c r="GP94" s="28"/>
      <c r="GQ94" s="28"/>
      <c r="GR94" s="28"/>
      <c r="GS94" s="28"/>
      <c r="GT94" s="28"/>
      <c r="GU94" s="28"/>
      <c r="GV94" s="28"/>
      <c r="GW94" s="28"/>
      <c r="GX94" s="28"/>
    </row>
    <row r="95" spans="117:206" ht="12.75" customHeight="1">
      <c r="DM95" s="28"/>
      <c r="DN95" s="28"/>
      <c r="DO95" s="28"/>
      <c r="DP95" s="28"/>
      <c r="DQ95" s="28"/>
      <c r="DR95" s="28"/>
      <c r="FY95" s="28"/>
      <c r="FZ95" s="28"/>
      <c r="GB95" s="28"/>
      <c r="GC95" s="28"/>
      <c r="GE95" s="28"/>
      <c r="GF95" s="28"/>
      <c r="GH95" s="28"/>
      <c r="GI95" s="28"/>
      <c r="GK95" s="28"/>
      <c r="GL95" s="28"/>
      <c r="GM95" s="28"/>
      <c r="GN95" s="28"/>
      <c r="GO95" s="28"/>
      <c r="GP95" s="28"/>
      <c r="GQ95" s="28"/>
      <c r="GR95" s="28"/>
      <c r="GS95" s="28"/>
      <c r="GT95" s="28"/>
      <c r="GU95" s="28"/>
      <c r="GV95" s="28"/>
      <c r="GW95" s="28"/>
      <c r="GX95" s="28"/>
    </row>
    <row r="96" spans="117:206" ht="12.75" customHeight="1">
      <c r="DM96" s="28"/>
      <c r="DN96" s="28"/>
      <c r="DO96" s="28"/>
      <c r="DP96" s="28"/>
      <c r="DQ96" s="28"/>
      <c r="DR96" s="28"/>
      <c r="FY96" s="28"/>
      <c r="FZ96" s="28"/>
      <c r="GB96" s="28"/>
      <c r="GC96" s="28"/>
      <c r="GE96" s="28"/>
      <c r="GF96" s="28"/>
      <c r="GH96" s="28"/>
      <c r="GI96" s="28"/>
      <c r="GK96" s="28"/>
      <c r="GL96" s="28"/>
      <c r="GM96" s="28"/>
      <c r="GN96" s="28"/>
      <c r="GO96" s="28"/>
      <c r="GP96" s="28"/>
      <c r="GQ96" s="28"/>
      <c r="GR96" s="28"/>
      <c r="GS96" s="28"/>
      <c r="GT96" s="28"/>
      <c r="GU96" s="28"/>
      <c r="GV96" s="28"/>
      <c r="GW96" s="28"/>
      <c r="GX96" s="28"/>
    </row>
    <row r="97" spans="117:206" ht="12.75" customHeight="1">
      <c r="DM97" s="28"/>
      <c r="DN97" s="28"/>
      <c r="DO97" s="28"/>
      <c r="DP97" s="28"/>
      <c r="DQ97" s="28"/>
      <c r="DR97" s="28"/>
      <c r="FY97" s="28"/>
      <c r="FZ97" s="28"/>
      <c r="GB97" s="28"/>
      <c r="GC97" s="28"/>
      <c r="GE97" s="28"/>
      <c r="GF97" s="28"/>
      <c r="GH97" s="28"/>
      <c r="GI97" s="28"/>
      <c r="GK97" s="28"/>
      <c r="GL97" s="28"/>
      <c r="GM97" s="28"/>
      <c r="GN97" s="28"/>
      <c r="GO97" s="28"/>
      <c r="GP97" s="28"/>
      <c r="GQ97" s="28"/>
      <c r="GR97" s="28"/>
      <c r="GS97" s="28"/>
      <c r="GT97" s="28"/>
      <c r="GU97" s="28"/>
      <c r="GV97" s="28"/>
      <c r="GW97" s="28"/>
      <c r="GX97" s="28"/>
    </row>
    <row r="98" spans="117:206" ht="12.75" customHeight="1">
      <c r="DM98" s="28"/>
      <c r="DN98" s="28"/>
      <c r="DO98" s="28"/>
      <c r="DP98" s="28"/>
      <c r="DQ98" s="28"/>
      <c r="DR98" s="28"/>
      <c r="FY98" s="28"/>
      <c r="FZ98" s="28"/>
      <c r="GB98" s="28"/>
      <c r="GC98" s="28"/>
      <c r="GE98" s="28"/>
      <c r="GF98" s="28"/>
      <c r="GH98" s="28"/>
      <c r="GI98" s="28"/>
      <c r="GK98" s="28"/>
      <c r="GL98" s="28"/>
      <c r="GM98" s="28"/>
      <c r="GN98" s="28"/>
      <c r="GO98" s="28"/>
      <c r="GP98" s="28"/>
      <c r="GQ98" s="28"/>
      <c r="GR98" s="28"/>
      <c r="GS98" s="28"/>
      <c r="GT98" s="28"/>
      <c r="GU98" s="28"/>
      <c r="GV98" s="28"/>
      <c r="GW98" s="28"/>
      <c r="GX98" s="28"/>
    </row>
    <row r="99" spans="117:206" ht="12.75" customHeight="1">
      <c r="DM99" s="28"/>
      <c r="DN99" s="28"/>
      <c r="DO99" s="28"/>
      <c r="DP99" s="28"/>
      <c r="DQ99" s="28"/>
      <c r="DR99" s="28"/>
      <c r="FY99" s="28"/>
      <c r="FZ99" s="28"/>
      <c r="GB99" s="28"/>
      <c r="GC99" s="28"/>
      <c r="GE99" s="28"/>
      <c r="GF99" s="28"/>
      <c r="GH99" s="28"/>
      <c r="GI99" s="28"/>
      <c r="GK99" s="28"/>
      <c r="GL99" s="28"/>
      <c r="GM99" s="28"/>
      <c r="GN99" s="28"/>
      <c r="GO99" s="28"/>
      <c r="GP99" s="28"/>
      <c r="GQ99" s="28"/>
      <c r="GR99" s="28"/>
      <c r="GS99" s="28"/>
      <c r="GT99" s="28"/>
      <c r="GU99" s="28"/>
      <c r="GV99" s="28"/>
      <c r="GW99" s="28"/>
      <c r="GX99" s="28"/>
    </row>
    <row r="100" spans="117:206" ht="12.75" customHeight="1">
      <c r="DM100" s="28"/>
      <c r="DN100" s="28"/>
      <c r="DO100" s="28"/>
      <c r="DP100" s="28"/>
      <c r="DQ100" s="28"/>
      <c r="DR100" s="28"/>
      <c r="FY100" s="28"/>
      <c r="FZ100" s="28"/>
      <c r="GB100" s="28"/>
      <c r="GC100" s="28"/>
      <c r="GE100" s="28"/>
      <c r="GF100" s="28"/>
      <c r="GH100" s="28"/>
      <c r="GI100" s="28"/>
      <c r="GK100" s="28"/>
      <c r="GL100" s="28"/>
      <c r="GM100" s="28"/>
      <c r="GN100" s="28"/>
      <c r="GO100" s="28"/>
      <c r="GP100" s="28"/>
      <c r="GQ100" s="28"/>
      <c r="GR100" s="28"/>
      <c r="GS100" s="28"/>
      <c r="GT100" s="28"/>
      <c r="GU100" s="28"/>
      <c r="GV100" s="28"/>
      <c r="GW100" s="28"/>
      <c r="GX100" s="28"/>
    </row>
    <row r="101" spans="117:206" ht="12.75" customHeight="1">
      <c r="DM101" s="28"/>
      <c r="DN101" s="28"/>
      <c r="DO101" s="28"/>
      <c r="DP101" s="28"/>
      <c r="DQ101" s="28"/>
      <c r="DR101" s="28"/>
      <c r="FY101" s="28"/>
      <c r="FZ101" s="28"/>
      <c r="GB101" s="28"/>
      <c r="GC101" s="28"/>
      <c r="GE101" s="28"/>
      <c r="GF101" s="28"/>
      <c r="GH101" s="28"/>
      <c r="GI101" s="28"/>
      <c r="GK101" s="28"/>
      <c r="GL101" s="28"/>
      <c r="GM101" s="28"/>
      <c r="GN101" s="28"/>
      <c r="GO101" s="28"/>
      <c r="GP101" s="28"/>
      <c r="GQ101" s="28"/>
      <c r="GR101" s="28"/>
      <c r="GS101" s="28"/>
      <c r="GT101" s="28"/>
      <c r="GU101" s="28"/>
      <c r="GV101" s="28"/>
      <c r="GW101" s="28"/>
      <c r="GX101" s="28"/>
    </row>
    <row r="102" spans="117:206" ht="12.75" customHeight="1">
      <c r="DM102" s="28"/>
      <c r="DN102" s="28"/>
      <c r="DO102" s="28"/>
      <c r="DP102" s="28"/>
      <c r="DQ102" s="28"/>
      <c r="DR102" s="28"/>
      <c r="FY102" s="28"/>
      <c r="FZ102" s="28"/>
      <c r="GB102" s="28"/>
      <c r="GC102" s="28"/>
      <c r="GE102" s="28"/>
      <c r="GF102" s="28"/>
      <c r="GH102" s="28"/>
      <c r="GI102" s="28"/>
      <c r="GK102" s="28"/>
      <c r="GL102" s="28"/>
      <c r="GM102" s="28"/>
      <c r="GN102" s="28"/>
      <c r="GO102" s="28"/>
      <c r="GP102" s="28"/>
      <c r="GQ102" s="28"/>
      <c r="GR102" s="28"/>
      <c r="GS102" s="28"/>
      <c r="GT102" s="28"/>
      <c r="GU102" s="28"/>
      <c r="GV102" s="28"/>
      <c r="GW102" s="28"/>
      <c r="GX102" s="28"/>
    </row>
    <row r="103" spans="117:206" ht="12.75" customHeight="1">
      <c r="DM103" s="28"/>
      <c r="DN103" s="28"/>
      <c r="DO103" s="28"/>
      <c r="DP103" s="28"/>
      <c r="DQ103" s="28"/>
      <c r="DR103" s="28"/>
      <c r="FY103" s="28"/>
      <c r="FZ103" s="28"/>
      <c r="GB103" s="28"/>
      <c r="GC103" s="28"/>
      <c r="GE103" s="28"/>
      <c r="GF103" s="28"/>
      <c r="GH103" s="28"/>
      <c r="GI103" s="28"/>
      <c r="GK103" s="28"/>
      <c r="GL103" s="28"/>
      <c r="GM103" s="28"/>
      <c r="GN103" s="28"/>
      <c r="GO103" s="28"/>
      <c r="GP103" s="28"/>
      <c r="GQ103" s="28"/>
      <c r="GR103" s="28"/>
      <c r="GS103" s="28"/>
      <c r="GT103" s="28"/>
      <c r="GU103" s="28"/>
      <c r="GV103" s="28"/>
      <c r="GW103" s="28"/>
      <c r="GX103" s="28"/>
    </row>
    <row r="104" spans="117:206" ht="12.75" customHeight="1">
      <c r="DM104" s="28"/>
      <c r="DN104" s="28"/>
      <c r="DO104" s="28"/>
      <c r="DP104" s="28"/>
      <c r="DQ104" s="28"/>
      <c r="DR104" s="28"/>
      <c r="FY104" s="28"/>
      <c r="FZ104" s="28"/>
      <c r="GB104" s="28"/>
      <c r="GC104" s="28"/>
      <c r="GE104" s="28"/>
      <c r="GF104" s="28"/>
      <c r="GH104" s="28"/>
      <c r="GI104" s="28"/>
      <c r="GK104" s="28"/>
      <c r="GL104" s="28"/>
      <c r="GM104" s="28"/>
      <c r="GN104" s="28"/>
      <c r="GO104" s="28"/>
      <c r="GP104" s="28"/>
      <c r="GQ104" s="28"/>
      <c r="GR104" s="28"/>
      <c r="GS104" s="28"/>
      <c r="GT104" s="28"/>
      <c r="GU104" s="28"/>
      <c r="GV104" s="28"/>
      <c r="GW104" s="28"/>
      <c r="GX104" s="28"/>
    </row>
    <row r="105" spans="117:206" ht="12.75" customHeight="1">
      <c r="DM105" s="28"/>
      <c r="DN105" s="28"/>
      <c r="DO105" s="28"/>
      <c r="DP105" s="28"/>
      <c r="DQ105" s="28"/>
      <c r="DR105" s="28"/>
      <c r="FY105" s="28"/>
      <c r="FZ105" s="28"/>
      <c r="GB105" s="28"/>
      <c r="GC105" s="28"/>
      <c r="GE105" s="28"/>
      <c r="GF105" s="28"/>
      <c r="GH105" s="28"/>
      <c r="GI105" s="28"/>
      <c r="GK105" s="28"/>
      <c r="GL105" s="28"/>
      <c r="GM105" s="28"/>
      <c r="GN105" s="28"/>
      <c r="GO105" s="28"/>
      <c r="GP105" s="28"/>
      <c r="GQ105" s="28"/>
      <c r="GR105" s="28"/>
      <c r="GS105" s="28"/>
      <c r="GT105" s="28"/>
      <c r="GU105" s="28"/>
      <c r="GV105" s="28"/>
      <c r="GW105" s="28"/>
      <c r="GX105" s="28"/>
    </row>
    <row r="106" spans="117:206" ht="12.75" customHeight="1">
      <c r="DM106" s="28"/>
      <c r="DN106" s="28"/>
      <c r="DO106" s="28"/>
      <c r="DP106" s="28"/>
      <c r="DQ106" s="28"/>
      <c r="DR106" s="28"/>
      <c r="FY106" s="28"/>
      <c r="FZ106" s="28"/>
      <c r="GB106" s="28"/>
      <c r="GC106" s="28"/>
      <c r="GE106" s="28"/>
      <c r="GF106" s="28"/>
      <c r="GH106" s="28"/>
      <c r="GI106" s="28"/>
      <c r="GK106" s="28"/>
      <c r="GL106" s="28"/>
      <c r="GM106" s="28"/>
      <c r="GN106" s="28"/>
      <c r="GO106" s="28"/>
      <c r="GP106" s="28"/>
      <c r="GQ106" s="28"/>
      <c r="GR106" s="28"/>
      <c r="GS106" s="28"/>
      <c r="GT106" s="28"/>
      <c r="GU106" s="28"/>
      <c r="GV106" s="28"/>
      <c r="GW106" s="28"/>
      <c r="GX106" s="28"/>
    </row>
    <row r="107" spans="117:206" ht="12.75" customHeight="1">
      <c r="DM107" s="28"/>
      <c r="DN107" s="28"/>
      <c r="DO107" s="28"/>
      <c r="DP107" s="28"/>
      <c r="DQ107" s="28"/>
      <c r="DR107" s="28"/>
      <c r="FY107" s="28"/>
      <c r="FZ107" s="28"/>
      <c r="GB107" s="28"/>
      <c r="GC107" s="28"/>
      <c r="GE107" s="28"/>
      <c r="GF107" s="28"/>
      <c r="GH107" s="28"/>
      <c r="GI107" s="28"/>
      <c r="GK107" s="28"/>
      <c r="GL107" s="28"/>
      <c r="GM107" s="28"/>
      <c r="GN107" s="28"/>
      <c r="GO107" s="28"/>
      <c r="GP107" s="28"/>
      <c r="GQ107" s="28"/>
      <c r="GR107" s="28"/>
      <c r="GS107" s="28"/>
      <c r="GT107" s="28"/>
      <c r="GU107" s="28"/>
      <c r="GV107" s="28"/>
      <c r="GW107" s="28"/>
      <c r="GX107" s="28"/>
    </row>
    <row r="108" spans="117:206" ht="12.75" customHeight="1">
      <c r="DM108" s="28"/>
      <c r="DN108" s="28"/>
      <c r="DO108" s="28"/>
      <c r="DP108" s="28"/>
      <c r="DQ108" s="28"/>
      <c r="DR108" s="28"/>
      <c r="FY108" s="28"/>
      <c r="FZ108" s="28"/>
      <c r="GB108" s="28"/>
      <c r="GC108" s="28"/>
      <c r="GE108" s="28"/>
      <c r="GF108" s="28"/>
      <c r="GH108" s="28"/>
      <c r="GI108" s="28"/>
      <c r="GK108" s="28"/>
      <c r="GL108" s="28"/>
      <c r="GM108" s="28"/>
      <c r="GN108" s="28"/>
      <c r="GO108" s="28"/>
      <c r="GP108" s="28"/>
      <c r="GQ108" s="28"/>
      <c r="GR108" s="28"/>
      <c r="GS108" s="28"/>
      <c r="GT108" s="28"/>
      <c r="GU108" s="28"/>
      <c r="GV108" s="28"/>
      <c r="GW108" s="28"/>
      <c r="GX108" s="28"/>
    </row>
    <row r="109" spans="117:206" ht="12.75" customHeight="1">
      <c r="DM109" s="28"/>
      <c r="DN109" s="28"/>
      <c r="DO109" s="28"/>
      <c r="DP109" s="28"/>
      <c r="DQ109" s="28"/>
      <c r="DR109" s="28"/>
      <c r="FY109" s="28"/>
      <c r="FZ109" s="28"/>
      <c r="GB109" s="28"/>
      <c r="GC109" s="28"/>
      <c r="GE109" s="28"/>
      <c r="GF109" s="28"/>
      <c r="GH109" s="28"/>
      <c r="GI109" s="28"/>
      <c r="GK109" s="28"/>
      <c r="GL109" s="28"/>
      <c r="GM109" s="28"/>
      <c r="GN109" s="28"/>
      <c r="GO109" s="28"/>
      <c r="GP109" s="28"/>
      <c r="GQ109" s="28"/>
      <c r="GR109" s="28"/>
      <c r="GS109" s="28"/>
      <c r="GT109" s="28"/>
      <c r="GU109" s="28"/>
      <c r="GV109" s="28"/>
      <c r="GW109" s="28"/>
      <c r="GX109" s="28"/>
    </row>
    <row r="110" spans="117:206" ht="12.75" customHeight="1">
      <c r="DM110" s="28"/>
      <c r="DN110" s="28"/>
      <c r="DO110" s="28"/>
      <c r="DP110" s="28"/>
      <c r="DQ110" s="28"/>
      <c r="DR110" s="28"/>
      <c r="FY110" s="28"/>
      <c r="FZ110" s="28"/>
      <c r="GB110" s="28"/>
      <c r="GC110" s="28"/>
      <c r="GE110" s="28"/>
      <c r="GF110" s="28"/>
      <c r="GH110" s="28"/>
      <c r="GI110" s="28"/>
      <c r="GK110" s="28"/>
      <c r="GL110" s="28"/>
      <c r="GM110" s="28"/>
      <c r="GN110" s="28"/>
      <c r="GO110" s="28"/>
      <c r="GP110" s="28"/>
      <c r="GQ110" s="28"/>
      <c r="GR110" s="28"/>
      <c r="GS110" s="28"/>
      <c r="GT110" s="28"/>
      <c r="GU110" s="28"/>
      <c r="GV110" s="28"/>
      <c r="GW110" s="28"/>
      <c r="GX110" s="28"/>
    </row>
    <row r="111" spans="117:206" ht="12.75" customHeight="1">
      <c r="DM111" s="28"/>
      <c r="DN111" s="28"/>
      <c r="DO111" s="28"/>
      <c r="DP111" s="28"/>
      <c r="DQ111" s="28"/>
      <c r="DR111" s="28"/>
      <c r="FY111" s="28"/>
      <c r="FZ111" s="28"/>
      <c r="GB111" s="28"/>
      <c r="GC111" s="28"/>
      <c r="GE111" s="28"/>
      <c r="GF111" s="28"/>
      <c r="GH111" s="28"/>
      <c r="GI111" s="28"/>
      <c r="GK111" s="28"/>
      <c r="GL111" s="28"/>
      <c r="GM111" s="28"/>
      <c r="GN111" s="28"/>
      <c r="GO111" s="28"/>
      <c r="GP111" s="28"/>
      <c r="GQ111" s="28"/>
      <c r="GR111" s="28"/>
      <c r="GS111" s="28"/>
      <c r="GT111" s="28"/>
      <c r="GU111" s="28"/>
      <c r="GV111" s="28"/>
      <c r="GW111" s="28"/>
      <c r="GX111" s="28"/>
    </row>
    <row r="112" spans="117:206" ht="12.75" customHeight="1">
      <c r="DM112" s="28"/>
      <c r="DN112" s="28"/>
      <c r="DO112" s="28"/>
      <c r="DP112" s="28"/>
      <c r="DQ112" s="28"/>
      <c r="DR112" s="28"/>
      <c r="FY112" s="28"/>
      <c r="FZ112" s="28"/>
      <c r="GB112" s="28"/>
      <c r="GC112" s="28"/>
      <c r="GE112" s="28"/>
      <c r="GF112" s="28"/>
      <c r="GH112" s="28"/>
      <c r="GI112" s="28"/>
      <c r="GK112" s="28"/>
      <c r="GL112" s="28"/>
      <c r="GM112" s="28"/>
      <c r="GN112" s="28"/>
      <c r="GO112" s="28"/>
      <c r="GP112" s="28"/>
      <c r="GQ112" s="28"/>
      <c r="GR112" s="28"/>
      <c r="GS112" s="28"/>
      <c r="GT112" s="28"/>
      <c r="GU112" s="28"/>
      <c r="GV112" s="28"/>
      <c r="GW112" s="28"/>
      <c r="GX112" s="28"/>
    </row>
    <row r="113" spans="117:206" ht="12.75" customHeight="1">
      <c r="DM113" s="28"/>
      <c r="DN113" s="28"/>
      <c r="DO113" s="28"/>
      <c r="DP113" s="28"/>
      <c r="DQ113" s="28"/>
      <c r="DR113" s="28"/>
      <c r="FY113" s="28"/>
      <c r="FZ113" s="28"/>
      <c r="GB113" s="28"/>
      <c r="GC113" s="28"/>
      <c r="GE113" s="28"/>
      <c r="GF113" s="28"/>
      <c r="GH113" s="28"/>
      <c r="GI113" s="28"/>
      <c r="GK113" s="28"/>
      <c r="GL113" s="28"/>
      <c r="GM113" s="28"/>
      <c r="GN113" s="28"/>
      <c r="GO113" s="28"/>
      <c r="GP113" s="28"/>
      <c r="GQ113" s="28"/>
      <c r="GR113" s="28"/>
      <c r="GS113" s="28"/>
      <c r="GT113" s="28"/>
      <c r="GU113" s="28"/>
      <c r="GV113" s="28"/>
      <c r="GW113" s="28"/>
      <c r="GX113" s="28"/>
    </row>
    <row r="114" spans="117:206" ht="12.75" customHeight="1">
      <c r="DM114" s="28"/>
      <c r="DN114" s="28"/>
      <c r="DO114" s="28"/>
      <c r="DP114" s="28"/>
      <c r="DQ114" s="28"/>
      <c r="DR114" s="28"/>
      <c r="FY114" s="28"/>
      <c r="FZ114" s="28"/>
      <c r="GB114" s="28"/>
      <c r="GC114" s="28"/>
      <c r="GE114" s="28"/>
      <c r="GF114" s="28"/>
      <c r="GH114" s="28"/>
      <c r="GI114" s="28"/>
      <c r="GK114" s="28"/>
      <c r="GL114" s="28"/>
      <c r="GM114" s="28"/>
      <c r="GN114" s="28"/>
      <c r="GO114" s="28"/>
      <c r="GP114" s="28"/>
      <c r="GQ114" s="28"/>
      <c r="GR114" s="28"/>
      <c r="GS114" s="28"/>
      <c r="GT114" s="28"/>
      <c r="GU114" s="28"/>
      <c r="GV114" s="28"/>
      <c r="GW114" s="28"/>
      <c r="GX114" s="28"/>
    </row>
    <row r="115" spans="117:206" ht="12.75" customHeight="1">
      <c r="DM115" s="28"/>
      <c r="DN115" s="28"/>
      <c r="DO115" s="28"/>
      <c r="DP115" s="28"/>
      <c r="DQ115" s="28"/>
      <c r="DR115" s="28"/>
      <c r="FY115" s="28"/>
      <c r="FZ115" s="28"/>
      <c r="GB115" s="28"/>
      <c r="GC115" s="28"/>
      <c r="GE115" s="28"/>
      <c r="GF115" s="28"/>
      <c r="GH115" s="28"/>
      <c r="GI115" s="28"/>
      <c r="GK115" s="28"/>
      <c r="GL115" s="28"/>
      <c r="GM115" s="28"/>
      <c r="GN115" s="28"/>
      <c r="GO115" s="28"/>
      <c r="GP115" s="28"/>
      <c r="GQ115" s="28"/>
      <c r="GR115" s="28"/>
      <c r="GS115" s="28"/>
      <c r="GT115" s="28"/>
      <c r="GU115" s="28"/>
      <c r="GV115" s="28"/>
      <c r="GW115" s="28"/>
      <c r="GX115" s="28"/>
    </row>
    <row r="116" spans="117:206" ht="12.75" customHeight="1">
      <c r="DM116" s="28"/>
      <c r="DN116" s="28"/>
      <c r="DO116" s="28"/>
      <c r="DP116" s="28"/>
      <c r="DQ116" s="28"/>
      <c r="DR116" s="28"/>
      <c r="FY116" s="28"/>
      <c r="FZ116" s="28"/>
      <c r="GB116" s="28"/>
      <c r="GC116" s="28"/>
      <c r="GE116" s="28"/>
      <c r="GF116" s="28"/>
      <c r="GH116" s="28"/>
      <c r="GI116" s="28"/>
      <c r="GK116" s="28"/>
      <c r="GL116" s="28"/>
      <c r="GM116" s="28"/>
      <c r="GN116" s="28"/>
      <c r="GO116" s="28"/>
      <c r="GP116" s="28"/>
      <c r="GQ116" s="28"/>
      <c r="GR116" s="28"/>
      <c r="GS116" s="28"/>
      <c r="GT116" s="28"/>
      <c r="GU116" s="28"/>
      <c r="GV116" s="28"/>
      <c r="GW116" s="28"/>
      <c r="GX116" s="28"/>
    </row>
    <row r="117" spans="117:206" ht="12.75" customHeight="1">
      <c r="DM117" s="28"/>
      <c r="DN117" s="28"/>
      <c r="DO117" s="28"/>
      <c r="DP117" s="28"/>
      <c r="DQ117" s="28"/>
      <c r="DR117" s="28"/>
      <c r="FY117" s="28"/>
      <c r="FZ117" s="28"/>
      <c r="GB117" s="28"/>
      <c r="GC117" s="28"/>
      <c r="GE117" s="28"/>
      <c r="GF117" s="28"/>
      <c r="GH117" s="28"/>
      <c r="GI117" s="28"/>
      <c r="GK117" s="28"/>
      <c r="GL117" s="28"/>
      <c r="GM117" s="28"/>
      <c r="GN117" s="28"/>
      <c r="GO117" s="28"/>
      <c r="GP117" s="28"/>
      <c r="GQ117" s="28"/>
      <c r="GR117" s="28"/>
      <c r="GS117" s="28"/>
      <c r="GT117" s="28"/>
      <c r="GU117" s="28"/>
      <c r="GV117" s="28"/>
      <c r="GW117" s="28"/>
      <c r="GX117" s="28"/>
    </row>
    <row r="118" spans="117:206" ht="12.75" customHeight="1">
      <c r="DM118" s="28"/>
      <c r="DN118" s="28"/>
      <c r="DO118" s="28"/>
      <c r="DP118" s="28"/>
      <c r="DQ118" s="28"/>
      <c r="DR118" s="28"/>
      <c r="FY118" s="28"/>
      <c r="FZ118" s="28"/>
      <c r="GB118" s="28"/>
      <c r="GC118" s="28"/>
      <c r="GE118" s="28"/>
      <c r="GF118" s="28"/>
      <c r="GH118" s="28"/>
      <c r="GI118" s="28"/>
      <c r="GK118" s="28"/>
      <c r="GL118" s="28"/>
      <c r="GM118" s="28"/>
      <c r="GN118" s="28"/>
      <c r="GO118" s="28"/>
      <c r="GP118" s="28"/>
      <c r="GQ118" s="28"/>
      <c r="GR118" s="28"/>
      <c r="GS118" s="28"/>
      <c r="GT118" s="28"/>
      <c r="GU118" s="28"/>
      <c r="GV118" s="28"/>
      <c r="GW118" s="28"/>
      <c r="GX118" s="28"/>
    </row>
    <row r="119" spans="117:206" ht="12.75" customHeight="1">
      <c r="DM119" s="28"/>
      <c r="DN119" s="28"/>
      <c r="DO119" s="28"/>
      <c r="DP119" s="28"/>
      <c r="DQ119" s="28"/>
      <c r="DR119" s="28"/>
      <c r="FY119" s="28"/>
      <c r="FZ119" s="28"/>
      <c r="GB119" s="28"/>
      <c r="GC119" s="28"/>
      <c r="GE119" s="28"/>
      <c r="GF119" s="28"/>
      <c r="GH119" s="28"/>
      <c r="GI119" s="28"/>
      <c r="GK119" s="28"/>
      <c r="GL119" s="28"/>
      <c r="GM119" s="28"/>
      <c r="GN119" s="28"/>
      <c r="GO119" s="28"/>
      <c r="GP119" s="28"/>
      <c r="GQ119" s="28"/>
      <c r="GR119" s="28"/>
      <c r="GS119" s="28"/>
      <c r="GT119" s="28"/>
      <c r="GU119" s="28"/>
      <c r="GV119" s="28"/>
      <c r="GW119" s="28"/>
      <c r="GX119" s="28"/>
    </row>
    <row r="120" spans="117:206" ht="12.75" customHeight="1">
      <c r="DM120" s="28"/>
      <c r="DN120" s="28"/>
      <c r="DO120" s="28"/>
      <c r="DP120" s="28"/>
      <c r="DQ120" s="28"/>
      <c r="DR120" s="28"/>
      <c r="FY120" s="28"/>
      <c r="FZ120" s="28"/>
      <c r="GB120" s="28"/>
      <c r="GC120" s="28"/>
      <c r="GE120" s="28"/>
      <c r="GF120" s="28"/>
      <c r="GH120" s="28"/>
      <c r="GI120" s="28"/>
      <c r="GK120" s="28"/>
      <c r="GL120" s="28"/>
      <c r="GM120" s="28"/>
      <c r="GN120" s="28"/>
      <c r="GO120" s="28"/>
      <c r="GP120" s="28"/>
      <c r="GQ120" s="28"/>
      <c r="GR120" s="28"/>
      <c r="GS120" s="28"/>
      <c r="GT120" s="28"/>
      <c r="GU120" s="28"/>
      <c r="GV120" s="28"/>
      <c r="GW120" s="28"/>
      <c r="GX120" s="28"/>
    </row>
    <row r="121" spans="117:206" ht="12.75" customHeight="1">
      <c r="DM121" s="28"/>
      <c r="DN121" s="28"/>
      <c r="DO121" s="28"/>
      <c r="DP121" s="28"/>
      <c r="DQ121" s="28"/>
      <c r="DR121" s="28"/>
      <c r="FY121" s="28"/>
      <c r="FZ121" s="28"/>
      <c r="GB121" s="28"/>
      <c r="GC121" s="28"/>
      <c r="GE121" s="28"/>
      <c r="GF121" s="28"/>
      <c r="GH121" s="28"/>
      <c r="GI121" s="28"/>
      <c r="GK121" s="28"/>
      <c r="GL121" s="28"/>
      <c r="GM121" s="28"/>
      <c r="GN121" s="28"/>
      <c r="GO121" s="28"/>
      <c r="GP121" s="28"/>
      <c r="GQ121" s="28"/>
      <c r="GR121" s="28"/>
      <c r="GS121" s="28"/>
      <c r="GT121" s="28"/>
      <c r="GU121" s="28"/>
      <c r="GV121" s="28"/>
      <c r="GW121" s="28"/>
      <c r="GX121" s="28"/>
    </row>
    <row r="122" spans="117:206" ht="12.75" customHeight="1">
      <c r="DM122" s="28"/>
      <c r="DN122" s="28"/>
      <c r="DO122" s="28"/>
      <c r="DP122" s="28"/>
      <c r="DQ122" s="28"/>
      <c r="DR122" s="28"/>
      <c r="FY122" s="28"/>
      <c r="FZ122" s="28"/>
      <c r="GB122" s="28"/>
      <c r="GC122" s="28"/>
      <c r="GE122" s="28"/>
      <c r="GF122" s="28"/>
      <c r="GH122" s="28"/>
      <c r="GI122" s="28"/>
      <c r="GK122" s="28"/>
      <c r="GL122" s="28"/>
      <c r="GM122" s="28"/>
      <c r="GN122" s="28"/>
      <c r="GO122" s="28"/>
      <c r="GP122" s="28"/>
      <c r="GQ122" s="28"/>
      <c r="GR122" s="28"/>
      <c r="GS122" s="28"/>
      <c r="GT122" s="28"/>
      <c r="GU122" s="28"/>
      <c r="GV122" s="28"/>
      <c r="GW122" s="28"/>
      <c r="GX122" s="28"/>
    </row>
    <row r="123" spans="117:206" ht="12.75" customHeight="1">
      <c r="DM123" s="28"/>
      <c r="DN123" s="28"/>
      <c r="DO123" s="28"/>
      <c r="DP123" s="28"/>
      <c r="DQ123" s="28"/>
      <c r="DR123" s="28"/>
      <c r="FY123" s="28"/>
      <c r="FZ123" s="28"/>
      <c r="GB123" s="28"/>
      <c r="GC123" s="28"/>
      <c r="GE123" s="28"/>
      <c r="GF123" s="28"/>
      <c r="GH123" s="28"/>
      <c r="GI123" s="28"/>
      <c r="GK123" s="28"/>
      <c r="GL123" s="28"/>
      <c r="GM123" s="28"/>
      <c r="GN123" s="28"/>
      <c r="GO123" s="28"/>
      <c r="GP123" s="28"/>
      <c r="GQ123" s="28"/>
      <c r="GR123" s="28"/>
      <c r="GS123" s="28"/>
      <c r="GT123" s="28"/>
      <c r="GU123" s="28"/>
      <c r="GV123" s="28"/>
      <c r="GW123" s="28"/>
      <c r="GX123" s="28"/>
    </row>
    <row r="124" spans="117:206" ht="12.75" customHeight="1">
      <c r="DM124" s="28"/>
      <c r="DN124" s="28"/>
      <c r="DO124" s="28"/>
      <c r="DP124" s="28"/>
      <c r="DQ124" s="28"/>
      <c r="DR124" s="28"/>
      <c r="FY124" s="28"/>
      <c r="FZ124" s="28"/>
      <c r="GB124" s="28"/>
      <c r="GC124" s="28"/>
      <c r="GE124" s="28"/>
      <c r="GF124" s="28"/>
      <c r="GH124" s="28"/>
      <c r="GI124" s="28"/>
      <c r="GK124" s="28"/>
      <c r="GL124" s="28"/>
      <c r="GM124" s="28"/>
      <c r="GN124" s="28"/>
      <c r="GO124" s="28"/>
      <c r="GP124" s="28"/>
      <c r="GQ124" s="28"/>
      <c r="GR124" s="28"/>
      <c r="GS124" s="28"/>
      <c r="GT124" s="28"/>
      <c r="GU124" s="28"/>
      <c r="GV124" s="28"/>
      <c r="GW124" s="28"/>
      <c r="GX124" s="28"/>
    </row>
    <row r="125" spans="117:206" ht="12.75" customHeight="1">
      <c r="DM125" s="28"/>
      <c r="DN125" s="28"/>
      <c r="DO125" s="28"/>
      <c r="DP125" s="28"/>
      <c r="DQ125" s="28"/>
      <c r="DR125" s="28"/>
      <c r="FY125" s="28"/>
      <c r="FZ125" s="28"/>
      <c r="GB125" s="28"/>
      <c r="GC125" s="28"/>
      <c r="GE125" s="28"/>
      <c r="GF125" s="28"/>
      <c r="GH125" s="28"/>
      <c r="GI125" s="28"/>
      <c r="GK125" s="28"/>
      <c r="GL125" s="28"/>
      <c r="GM125" s="28"/>
      <c r="GN125" s="28"/>
      <c r="GO125" s="28"/>
      <c r="GP125" s="28"/>
      <c r="GQ125" s="28"/>
      <c r="GR125" s="28"/>
      <c r="GS125" s="28"/>
      <c r="GT125" s="28"/>
      <c r="GU125" s="28"/>
      <c r="GV125" s="28"/>
      <c r="GW125" s="28"/>
      <c r="GX125" s="28"/>
    </row>
    <row r="126" spans="117:206" ht="12.75" customHeight="1">
      <c r="DM126" s="28"/>
      <c r="DN126" s="28"/>
      <c r="DO126" s="28"/>
      <c r="DP126" s="28"/>
      <c r="DQ126" s="28"/>
      <c r="DR126" s="28"/>
      <c r="FY126" s="28"/>
      <c r="FZ126" s="28"/>
      <c r="GB126" s="28"/>
      <c r="GC126" s="28"/>
      <c r="GE126" s="28"/>
      <c r="GF126" s="28"/>
      <c r="GH126" s="28"/>
      <c r="GI126" s="28"/>
      <c r="GK126" s="28"/>
      <c r="GL126" s="28"/>
      <c r="GM126" s="28"/>
      <c r="GN126" s="28"/>
      <c r="GO126" s="28"/>
      <c r="GP126" s="28"/>
      <c r="GQ126" s="28"/>
      <c r="GR126" s="28"/>
      <c r="GS126" s="28"/>
      <c r="GT126" s="28"/>
      <c r="GU126" s="28"/>
      <c r="GV126" s="28"/>
      <c r="GW126" s="28"/>
      <c r="GX126" s="28"/>
    </row>
    <row r="127" spans="117:206" ht="12.75" customHeight="1">
      <c r="DM127" s="28"/>
      <c r="DN127" s="28"/>
      <c r="DO127" s="28"/>
      <c r="DP127" s="28"/>
      <c r="DQ127" s="28"/>
      <c r="DR127" s="28"/>
      <c r="FY127" s="28"/>
      <c r="FZ127" s="28"/>
      <c r="GB127" s="28"/>
      <c r="GC127" s="28"/>
      <c r="GE127" s="28"/>
      <c r="GF127" s="28"/>
      <c r="GH127" s="28"/>
      <c r="GI127" s="28"/>
      <c r="GK127" s="28"/>
      <c r="GL127" s="28"/>
      <c r="GM127" s="28"/>
      <c r="GN127" s="28"/>
      <c r="GO127" s="28"/>
      <c r="GP127" s="28"/>
      <c r="GQ127" s="28"/>
      <c r="GR127" s="28"/>
      <c r="GS127" s="28"/>
      <c r="GT127" s="28"/>
      <c r="GU127" s="28"/>
      <c r="GV127" s="28"/>
      <c r="GW127" s="28"/>
      <c r="GX127" s="28"/>
    </row>
    <row r="128" spans="117:206" ht="12.75" customHeight="1">
      <c r="DM128" s="28"/>
      <c r="DN128" s="28"/>
      <c r="DO128" s="28"/>
      <c r="DP128" s="28"/>
      <c r="DQ128" s="28"/>
      <c r="DR128" s="28"/>
      <c r="FY128" s="28"/>
      <c r="FZ128" s="28"/>
      <c r="GB128" s="28"/>
      <c r="GC128" s="28"/>
      <c r="GE128" s="28"/>
      <c r="GF128" s="28"/>
      <c r="GH128" s="28"/>
      <c r="GI128" s="28"/>
      <c r="GK128" s="28"/>
      <c r="GL128" s="28"/>
      <c r="GM128" s="28"/>
      <c r="GN128" s="28"/>
      <c r="GO128" s="28"/>
      <c r="GP128" s="28"/>
      <c r="GQ128" s="28"/>
      <c r="GR128" s="28"/>
      <c r="GS128" s="28"/>
      <c r="GT128" s="28"/>
      <c r="GU128" s="28"/>
      <c r="GV128" s="28"/>
      <c r="GW128" s="28"/>
      <c r="GX128" s="28"/>
    </row>
    <row r="129" spans="117:206" ht="12.75" customHeight="1">
      <c r="DM129" s="28"/>
      <c r="DN129" s="28"/>
      <c r="DO129" s="28"/>
      <c r="DP129" s="28"/>
      <c r="DQ129" s="28"/>
      <c r="DR129" s="28"/>
      <c r="FY129" s="28"/>
      <c r="FZ129" s="28"/>
      <c r="GB129" s="28"/>
      <c r="GC129" s="28"/>
      <c r="GE129" s="28"/>
      <c r="GF129" s="28"/>
      <c r="GH129" s="28"/>
      <c r="GI129" s="28"/>
      <c r="GK129" s="28"/>
      <c r="GL129" s="28"/>
      <c r="GM129" s="28"/>
      <c r="GN129" s="28"/>
      <c r="GO129" s="28"/>
      <c r="GP129" s="28"/>
      <c r="GQ129" s="28"/>
      <c r="GR129" s="28"/>
      <c r="GS129" s="28"/>
      <c r="GT129" s="28"/>
      <c r="GU129" s="28"/>
      <c r="GV129" s="28"/>
      <c r="GW129" s="28"/>
      <c r="GX129" s="28"/>
    </row>
    <row r="130" spans="117:206" ht="12.75" customHeight="1">
      <c r="DM130" s="28"/>
      <c r="DN130" s="28"/>
      <c r="DO130" s="28"/>
      <c r="DP130" s="28"/>
      <c r="DQ130" s="28"/>
      <c r="DR130" s="28"/>
      <c r="FY130" s="28"/>
      <c r="FZ130" s="28"/>
      <c r="GB130" s="28"/>
      <c r="GC130" s="28"/>
      <c r="GE130" s="28"/>
      <c r="GF130" s="28"/>
      <c r="GH130" s="28"/>
      <c r="GI130" s="28"/>
      <c r="GK130" s="28"/>
      <c r="GL130" s="28"/>
      <c r="GM130" s="28"/>
      <c r="GN130" s="28"/>
      <c r="GO130" s="28"/>
      <c r="GP130" s="28"/>
      <c r="GQ130" s="28"/>
      <c r="GR130" s="28"/>
      <c r="GS130" s="28"/>
      <c r="GT130" s="28"/>
      <c r="GU130" s="28"/>
      <c r="GV130" s="28"/>
      <c r="GW130" s="28"/>
      <c r="GX130" s="28"/>
    </row>
    <row r="131" spans="117:206" ht="12.75" customHeight="1">
      <c r="DM131" s="28"/>
      <c r="DN131" s="28"/>
      <c r="DO131" s="28"/>
      <c r="DP131" s="28"/>
      <c r="DQ131" s="28"/>
      <c r="DR131" s="28"/>
      <c r="FY131" s="28"/>
      <c r="FZ131" s="28"/>
      <c r="GB131" s="28"/>
      <c r="GC131" s="28"/>
      <c r="GE131" s="28"/>
      <c r="GF131" s="28"/>
      <c r="GH131" s="28"/>
      <c r="GI131" s="28"/>
      <c r="GK131" s="28"/>
      <c r="GL131" s="28"/>
      <c r="GM131" s="28"/>
      <c r="GN131" s="28"/>
      <c r="GO131" s="28"/>
      <c r="GP131" s="28"/>
      <c r="GQ131" s="28"/>
      <c r="GR131" s="28"/>
      <c r="GS131" s="28"/>
      <c r="GT131" s="28"/>
      <c r="GU131" s="28"/>
      <c r="GV131" s="28"/>
      <c r="GW131" s="28"/>
      <c r="GX131" s="28"/>
    </row>
    <row r="132" spans="117:206" ht="12.75" customHeight="1">
      <c r="DM132" s="28"/>
      <c r="DN132" s="28"/>
      <c r="DO132" s="28"/>
      <c r="DP132" s="28"/>
      <c r="DQ132" s="28"/>
      <c r="DR132" s="28"/>
      <c r="FY132" s="28"/>
      <c r="FZ132" s="28"/>
      <c r="GB132" s="28"/>
      <c r="GC132" s="28"/>
      <c r="GE132" s="28"/>
      <c r="GF132" s="28"/>
      <c r="GH132" s="28"/>
      <c r="GI132" s="28"/>
      <c r="GK132" s="28"/>
      <c r="GL132" s="28"/>
      <c r="GM132" s="28"/>
      <c r="GN132" s="28"/>
      <c r="GO132" s="28"/>
      <c r="GP132" s="28"/>
      <c r="GQ132" s="28"/>
      <c r="GR132" s="28"/>
      <c r="GS132" s="28"/>
      <c r="GT132" s="28"/>
      <c r="GU132" s="28"/>
      <c r="GV132" s="28"/>
      <c r="GW132" s="28"/>
      <c r="GX132" s="28"/>
    </row>
    <row r="133" spans="117:206" ht="12.75" customHeight="1">
      <c r="DM133" s="28"/>
      <c r="DN133" s="28"/>
      <c r="DO133" s="28"/>
      <c r="DP133" s="28"/>
      <c r="DQ133" s="28"/>
      <c r="DR133" s="28"/>
      <c r="FY133" s="28"/>
      <c r="FZ133" s="28"/>
      <c r="GB133" s="28"/>
      <c r="GC133" s="28"/>
      <c r="GE133" s="28"/>
      <c r="GF133" s="28"/>
      <c r="GH133" s="28"/>
      <c r="GI133" s="28"/>
      <c r="GK133" s="28"/>
      <c r="GL133" s="28"/>
      <c r="GM133" s="28"/>
      <c r="GN133" s="28"/>
      <c r="GO133" s="28"/>
      <c r="GP133" s="28"/>
      <c r="GQ133" s="28"/>
      <c r="GR133" s="28"/>
      <c r="GS133" s="28"/>
      <c r="GT133" s="28"/>
      <c r="GU133" s="28"/>
      <c r="GV133" s="28"/>
      <c r="GW133" s="28"/>
      <c r="GX133" s="28"/>
    </row>
    <row r="134" spans="117:206" ht="12.75" customHeight="1">
      <c r="DM134" s="28"/>
      <c r="DN134" s="28"/>
      <c r="DO134" s="28"/>
      <c r="DP134" s="28"/>
      <c r="DQ134" s="28"/>
      <c r="DR134" s="28"/>
      <c r="FY134" s="28"/>
      <c r="FZ134" s="28"/>
      <c r="GB134" s="28"/>
      <c r="GC134" s="28"/>
      <c r="GE134" s="28"/>
      <c r="GF134" s="28"/>
      <c r="GH134" s="28"/>
      <c r="GI134" s="28"/>
      <c r="GK134" s="28"/>
      <c r="GL134" s="28"/>
      <c r="GM134" s="28"/>
      <c r="GN134" s="28"/>
      <c r="GO134" s="28"/>
      <c r="GP134" s="28"/>
      <c r="GQ134" s="28"/>
      <c r="GR134" s="28"/>
      <c r="GS134" s="28"/>
      <c r="GT134" s="28"/>
      <c r="GU134" s="28"/>
      <c r="GV134" s="28"/>
      <c r="GW134" s="28"/>
      <c r="GX134" s="28"/>
    </row>
    <row r="135" spans="117:206" ht="12.75" customHeight="1">
      <c r="DM135" s="28"/>
      <c r="DN135" s="28"/>
      <c r="DO135" s="28"/>
      <c r="DP135" s="28"/>
      <c r="DQ135" s="28"/>
      <c r="DR135" s="28"/>
      <c r="FY135" s="28"/>
      <c r="FZ135" s="28"/>
      <c r="GB135" s="28"/>
      <c r="GC135" s="28"/>
      <c r="GE135" s="28"/>
      <c r="GF135" s="28"/>
      <c r="GH135" s="28"/>
      <c r="GI135" s="28"/>
      <c r="GK135" s="28"/>
      <c r="GL135" s="28"/>
      <c r="GM135" s="28"/>
      <c r="GN135" s="28"/>
      <c r="GO135" s="28"/>
      <c r="GP135" s="28"/>
      <c r="GQ135" s="28"/>
      <c r="GR135" s="28"/>
      <c r="GS135" s="28"/>
      <c r="GT135" s="28"/>
      <c r="GU135" s="28"/>
      <c r="GV135" s="28"/>
      <c r="GW135" s="28"/>
      <c r="GX135" s="28"/>
    </row>
    <row r="136" spans="117:206" ht="12.75" customHeight="1">
      <c r="DM136" s="28"/>
      <c r="DN136" s="28"/>
      <c r="DO136" s="28"/>
      <c r="DP136" s="28"/>
      <c r="DQ136" s="28"/>
      <c r="DR136" s="28"/>
      <c r="FY136" s="28"/>
      <c r="FZ136" s="28"/>
      <c r="GB136" s="28"/>
      <c r="GC136" s="28"/>
      <c r="GE136" s="28"/>
      <c r="GF136" s="28"/>
      <c r="GH136" s="28"/>
      <c r="GI136" s="28"/>
      <c r="GK136" s="28"/>
      <c r="GL136" s="28"/>
      <c r="GM136" s="28"/>
      <c r="GN136" s="28"/>
      <c r="GO136" s="28"/>
      <c r="GP136" s="28"/>
      <c r="GQ136" s="28"/>
      <c r="GR136" s="28"/>
      <c r="GS136" s="28"/>
      <c r="GT136" s="28"/>
      <c r="GU136" s="28"/>
      <c r="GV136" s="28"/>
      <c r="GW136" s="28"/>
      <c r="GX136" s="28"/>
    </row>
    <row r="137" spans="117:206" ht="12.75" customHeight="1">
      <c r="DM137" s="28"/>
      <c r="DN137" s="28"/>
      <c r="DO137" s="28"/>
      <c r="DP137" s="28"/>
      <c r="DQ137" s="28"/>
      <c r="DR137" s="28"/>
      <c r="FY137" s="28"/>
      <c r="FZ137" s="28"/>
      <c r="GB137" s="28"/>
      <c r="GC137" s="28"/>
      <c r="GE137" s="28"/>
      <c r="GF137" s="28"/>
      <c r="GH137" s="28"/>
      <c r="GI137" s="28"/>
      <c r="GK137" s="28"/>
      <c r="GL137" s="28"/>
      <c r="GM137" s="28"/>
      <c r="GN137" s="28"/>
      <c r="GO137" s="28"/>
      <c r="GP137" s="28"/>
      <c r="GQ137" s="28"/>
      <c r="GR137" s="28"/>
      <c r="GS137" s="28"/>
      <c r="GT137" s="28"/>
      <c r="GU137" s="28"/>
      <c r="GV137" s="28"/>
      <c r="GW137" s="28"/>
      <c r="GX137" s="28"/>
    </row>
    <row r="138" spans="117:206" ht="12.75" customHeight="1">
      <c r="DM138" s="28"/>
      <c r="DN138" s="28"/>
      <c r="DO138" s="28"/>
      <c r="DP138" s="28"/>
      <c r="DQ138" s="28"/>
      <c r="DR138" s="28"/>
      <c r="FY138" s="28"/>
      <c r="FZ138" s="28"/>
      <c r="GB138" s="28"/>
      <c r="GC138" s="28"/>
      <c r="GE138" s="28"/>
      <c r="GF138" s="28"/>
      <c r="GH138" s="28"/>
      <c r="GI138" s="28"/>
      <c r="GK138" s="28"/>
      <c r="GL138" s="28"/>
      <c r="GM138" s="28"/>
      <c r="GN138" s="28"/>
      <c r="GO138" s="28"/>
      <c r="GP138" s="28"/>
      <c r="GQ138" s="28"/>
      <c r="GR138" s="28"/>
      <c r="GS138" s="28"/>
      <c r="GT138" s="28"/>
      <c r="GU138" s="28"/>
      <c r="GV138" s="28"/>
      <c r="GW138" s="28"/>
      <c r="GX138" s="28"/>
    </row>
    <row r="139" spans="117:206" ht="12.75" customHeight="1">
      <c r="DM139" s="28"/>
      <c r="DN139" s="28"/>
      <c r="DO139" s="28"/>
      <c r="DP139" s="28"/>
      <c r="DQ139" s="28"/>
      <c r="DR139" s="28"/>
      <c r="FY139" s="28"/>
      <c r="FZ139" s="28"/>
      <c r="GB139" s="28"/>
      <c r="GC139" s="28"/>
      <c r="GE139" s="28"/>
      <c r="GF139" s="28"/>
      <c r="GH139" s="28"/>
      <c r="GI139" s="28"/>
      <c r="GK139" s="28"/>
      <c r="GL139" s="28"/>
      <c r="GM139" s="28"/>
      <c r="GN139" s="28"/>
      <c r="GO139" s="28"/>
      <c r="GP139" s="28"/>
      <c r="GQ139" s="28"/>
      <c r="GR139" s="28"/>
      <c r="GS139" s="28"/>
      <c r="GT139" s="28"/>
      <c r="GU139" s="28"/>
      <c r="GV139" s="28"/>
      <c r="GW139" s="28"/>
      <c r="GX139" s="28"/>
    </row>
    <row r="140" spans="117:206" ht="12.75" customHeight="1">
      <c r="DM140" s="28"/>
      <c r="DN140" s="28"/>
      <c r="DO140" s="28"/>
      <c r="DP140" s="28"/>
      <c r="DQ140" s="28"/>
      <c r="DR140" s="28"/>
      <c r="FY140" s="28"/>
      <c r="FZ140" s="28"/>
      <c r="GB140" s="28"/>
      <c r="GC140" s="28"/>
      <c r="GE140" s="28"/>
      <c r="GF140" s="28"/>
      <c r="GH140" s="28"/>
      <c r="GI140" s="28"/>
      <c r="GK140" s="28"/>
      <c r="GL140" s="28"/>
      <c r="GM140" s="28"/>
      <c r="GN140" s="28"/>
      <c r="GO140" s="28"/>
      <c r="GP140" s="28"/>
      <c r="GQ140" s="28"/>
      <c r="GR140" s="28"/>
      <c r="GS140" s="28"/>
      <c r="GT140" s="28"/>
      <c r="GU140" s="28"/>
      <c r="GV140" s="28"/>
      <c r="GW140" s="28"/>
      <c r="GX140" s="28"/>
    </row>
    <row r="141" spans="117:206" ht="12.75" customHeight="1">
      <c r="DM141" s="28"/>
      <c r="DN141" s="28"/>
      <c r="DO141" s="28"/>
      <c r="DP141" s="28"/>
      <c r="DQ141" s="28"/>
      <c r="DR141" s="28"/>
      <c r="FY141" s="28"/>
      <c r="FZ141" s="28"/>
      <c r="GB141" s="28"/>
      <c r="GC141" s="28"/>
      <c r="GE141" s="28"/>
      <c r="GF141" s="28"/>
      <c r="GH141" s="28"/>
      <c r="GI141" s="28"/>
      <c r="GK141" s="28"/>
      <c r="GL141" s="28"/>
      <c r="GM141" s="28"/>
      <c r="GN141" s="28"/>
      <c r="GO141" s="28"/>
      <c r="GP141" s="28"/>
      <c r="GQ141" s="28"/>
      <c r="GR141" s="28"/>
      <c r="GS141" s="28"/>
      <c r="GT141" s="28"/>
      <c r="GU141" s="28"/>
      <c r="GV141" s="28"/>
      <c r="GW141" s="28"/>
      <c r="GX141" s="28"/>
    </row>
    <row r="142" spans="117:206" ht="12.75" customHeight="1">
      <c r="DM142" s="28"/>
      <c r="DN142" s="28"/>
      <c r="DO142" s="28"/>
      <c r="DP142" s="28"/>
      <c r="DQ142" s="28"/>
      <c r="DR142" s="28"/>
      <c r="FY142" s="28"/>
      <c r="FZ142" s="28"/>
      <c r="GB142" s="28"/>
      <c r="GC142" s="28"/>
      <c r="GE142" s="28"/>
      <c r="GF142" s="28"/>
      <c r="GH142" s="28"/>
      <c r="GI142" s="28"/>
      <c r="GK142" s="28"/>
      <c r="GL142" s="28"/>
      <c r="GM142" s="28"/>
      <c r="GN142" s="28"/>
      <c r="GO142" s="28"/>
      <c r="GP142" s="28"/>
      <c r="GQ142" s="28"/>
      <c r="GR142" s="28"/>
      <c r="GS142" s="28"/>
      <c r="GT142" s="28"/>
      <c r="GU142" s="28"/>
      <c r="GV142" s="28"/>
      <c r="GW142" s="28"/>
      <c r="GX142" s="28"/>
    </row>
    <row r="143" spans="117:206" ht="12.75" customHeight="1">
      <c r="DM143" s="28"/>
      <c r="DN143" s="28"/>
      <c r="DO143" s="28"/>
      <c r="DP143" s="28"/>
      <c r="DQ143" s="28"/>
      <c r="DR143" s="28"/>
      <c r="FY143" s="28"/>
      <c r="FZ143" s="28"/>
      <c r="GB143" s="28"/>
      <c r="GC143" s="28"/>
      <c r="GE143" s="28"/>
      <c r="GF143" s="28"/>
      <c r="GH143" s="28"/>
      <c r="GI143" s="28"/>
      <c r="GK143" s="28"/>
      <c r="GL143" s="28"/>
      <c r="GM143" s="28"/>
      <c r="GN143" s="28"/>
      <c r="GO143" s="28"/>
      <c r="GP143" s="28"/>
      <c r="GQ143" s="28"/>
      <c r="GR143" s="28"/>
      <c r="GS143" s="28"/>
      <c r="GT143" s="28"/>
      <c r="GU143" s="28"/>
      <c r="GV143" s="28"/>
      <c r="GW143" s="28"/>
      <c r="GX143" s="28"/>
    </row>
    <row r="144" spans="117:206" ht="12.75" customHeight="1">
      <c r="DM144" s="28"/>
      <c r="DN144" s="28"/>
      <c r="DO144" s="28"/>
      <c r="DP144" s="28"/>
      <c r="DQ144" s="28"/>
      <c r="DR144" s="28"/>
      <c r="FY144" s="28"/>
      <c r="FZ144" s="28"/>
      <c r="GB144" s="28"/>
      <c r="GC144" s="28"/>
      <c r="GE144" s="28"/>
      <c r="GF144" s="28"/>
      <c r="GH144" s="28"/>
      <c r="GI144" s="28"/>
      <c r="GK144" s="28"/>
      <c r="GL144" s="28"/>
      <c r="GM144" s="28"/>
      <c r="GN144" s="28"/>
      <c r="GO144" s="28"/>
      <c r="GP144" s="28"/>
      <c r="GQ144" s="28"/>
      <c r="GR144" s="28"/>
      <c r="GS144" s="28"/>
      <c r="GT144" s="28"/>
      <c r="GU144" s="28"/>
      <c r="GV144" s="28"/>
      <c r="GW144" s="28"/>
      <c r="GX144" s="28"/>
    </row>
    <row r="145" spans="117:206" ht="12.75" customHeight="1">
      <c r="DM145" s="28"/>
      <c r="DN145" s="28"/>
      <c r="DO145" s="28"/>
      <c r="DP145" s="28"/>
      <c r="DQ145" s="28"/>
      <c r="DR145" s="28"/>
      <c r="FY145" s="28"/>
      <c r="FZ145" s="28"/>
      <c r="GB145" s="28"/>
      <c r="GC145" s="28"/>
      <c r="GE145" s="28"/>
      <c r="GF145" s="28"/>
      <c r="GH145" s="28"/>
      <c r="GI145" s="28"/>
      <c r="GK145" s="28"/>
      <c r="GL145" s="28"/>
      <c r="GM145" s="28"/>
      <c r="GN145" s="28"/>
      <c r="GO145" s="28"/>
      <c r="GP145" s="28"/>
      <c r="GQ145" s="28"/>
      <c r="GR145" s="28"/>
      <c r="GS145" s="28"/>
      <c r="GT145" s="28"/>
      <c r="GU145" s="28"/>
      <c r="GV145" s="28"/>
      <c r="GW145" s="28"/>
      <c r="GX145" s="28"/>
    </row>
    <row r="146" spans="117:206" ht="12.75" customHeight="1">
      <c r="DM146" s="28"/>
      <c r="DN146" s="28"/>
      <c r="DO146" s="28"/>
      <c r="DP146" s="28"/>
      <c r="DQ146" s="28"/>
      <c r="DR146" s="28"/>
      <c r="FY146" s="28"/>
      <c r="FZ146" s="28"/>
      <c r="GB146" s="28"/>
      <c r="GC146" s="28"/>
      <c r="GE146" s="28"/>
      <c r="GF146" s="28"/>
      <c r="GH146" s="28"/>
      <c r="GI146" s="28"/>
      <c r="GK146" s="28"/>
      <c r="GL146" s="28"/>
      <c r="GM146" s="28"/>
      <c r="GN146" s="28"/>
      <c r="GO146" s="28"/>
      <c r="GP146" s="28"/>
      <c r="GQ146" s="28"/>
      <c r="GR146" s="28"/>
      <c r="GS146" s="28"/>
      <c r="GT146" s="28"/>
      <c r="GU146" s="28"/>
      <c r="GV146" s="28"/>
      <c r="GW146" s="28"/>
      <c r="GX146" s="28"/>
    </row>
    <row r="147" spans="117:206" ht="12.75" customHeight="1">
      <c r="DM147" s="28"/>
      <c r="DN147" s="28"/>
      <c r="DO147" s="28"/>
      <c r="DP147" s="28"/>
      <c r="DQ147" s="28"/>
      <c r="DR147" s="28"/>
      <c r="FY147" s="28"/>
      <c r="FZ147" s="28"/>
      <c r="GB147" s="28"/>
      <c r="GC147" s="28"/>
      <c r="GE147" s="28"/>
      <c r="GF147" s="28"/>
      <c r="GH147" s="28"/>
      <c r="GI147" s="28"/>
      <c r="GK147" s="28"/>
      <c r="GL147" s="28"/>
      <c r="GM147" s="28"/>
      <c r="GN147" s="28"/>
      <c r="GO147" s="28"/>
      <c r="GP147" s="28"/>
      <c r="GQ147" s="28"/>
      <c r="GR147" s="28"/>
      <c r="GS147" s="28"/>
      <c r="GT147" s="28"/>
      <c r="GU147" s="28"/>
      <c r="GV147" s="28"/>
      <c r="GW147" s="28"/>
      <c r="GX147" s="28"/>
    </row>
    <row r="148" spans="117:206" ht="12.75" customHeight="1">
      <c r="DM148" s="28"/>
      <c r="DN148" s="28"/>
      <c r="DO148" s="28"/>
      <c r="DP148" s="28"/>
      <c r="DQ148" s="28"/>
      <c r="DR148" s="28"/>
      <c r="FY148" s="28"/>
      <c r="FZ148" s="28"/>
      <c r="GB148" s="28"/>
      <c r="GC148" s="28"/>
      <c r="GE148" s="28"/>
      <c r="GF148" s="28"/>
      <c r="GH148" s="28"/>
      <c r="GI148" s="28"/>
      <c r="GK148" s="28"/>
      <c r="GL148" s="28"/>
      <c r="GM148" s="28"/>
      <c r="GN148" s="28"/>
      <c r="GO148" s="28"/>
      <c r="GP148" s="28"/>
      <c r="GQ148" s="28"/>
      <c r="GR148" s="28"/>
      <c r="GS148" s="28"/>
      <c r="GT148" s="28"/>
      <c r="GU148" s="28"/>
      <c r="GV148" s="28"/>
      <c r="GW148" s="28"/>
      <c r="GX148" s="28"/>
    </row>
    <row r="149" spans="117:206" ht="12.75" customHeight="1">
      <c r="DM149" s="28"/>
      <c r="DN149" s="28"/>
      <c r="DO149" s="28"/>
      <c r="DP149" s="28"/>
      <c r="DQ149" s="28"/>
      <c r="DR149" s="28"/>
      <c r="FY149" s="28"/>
      <c r="FZ149" s="28"/>
      <c r="GB149" s="28"/>
      <c r="GC149" s="28"/>
      <c r="GE149" s="28"/>
      <c r="GF149" s="28"/>
      <c r="GH149" s="28"/>
      <c r="GI149" s="28"/>
      <c r="GK149" s="28"/>
      <c r="GL149" s="28"/>
      <c r="GM149" s="28"/>
      <c r="GN149" s="28"/>
      <c r="GO149" s="28"/>
      <c r="GP149" s="28"/>
      <c r="GQ149" s="28"/>
      <c r="GR149" s="28"/>
      <c r="GS149" s="28"/>
      <c r="GT149" s="28"/>
      <c r="GU149" s="28"/>
      <c r="GV149" s="28"/>
      <c r="GW149" s="28"/>
      <c r="GX149" s="28"/>
    </row>
    <row r="150" spans="117:206" ht="12.75" customHeight="1">
      <c r="DM150" s="28"/>
      <c r="DN150" s="28"/>
      <c r="DO150" s="28"/>
      <c r="DP150" s="28"/>
      <c r="DQ150" s="28"/>
      <c r="DR150" s="28"/>
      <c r="FY150" s="28"/>
      <c r="FZ150" s="28"/>
      <c r="GB150" s="28"/>
      <c r="GC150" s="28"/>
      <c r="GE150" s="28"/>
      <c r="GF150" s="28"/>
      <c r="GH150" s="28"/>
      <c r="GI150" s="28"/>
      <c r="GK150" s="28"/>
      <c r="GL150" s="28"/>
      <c r="GM150" s="28"/>
      <c r="GN150" s="28"/>
      <c r="GO150" s="28"/>
      <c r="GP150" s="28"/>
      <c r="GQ150" s="28"/>
      <c r="GR150" s="28"/>
      <c r="GS150" s="28"/>
      <c r="GT150" s="28"/>
      <c r="GU150" s="28"/>
      <c r="GV150" s="28"/>
      <c r="GW150" s="28"/>
      <c r="GX150" s="28"/>
    </row>
    <row r="151" spans="117:206" ht="12.75" customHeight="1">
      <c r="DM151" s="28"/>
      <c r="DN151" s="28"/>
      <c r="DO151" s="28"/>
      <c r="DP151" s="28"/>
      <c r="DQ151" s="28"/>
      <c r="DR151" s="28"/>
      <c r="FY151" s="28"/>
      <c r="FZ151" s="28"/>
      <c r="GB151" s="28"/>
      <c r="GC151" s="28"/>
      <c r="GE151" s="28"/>
      <c r="GF151" s="28"/>
      <c r="GH151" s="28"/>
      <c r="GI151" s="28"/>
      <c r="GK151" s="28"/>
      <c r="GL151" s="28"/>
      <c r="GM151" s="28"/>
      <c r="GN151" s="28"/>
      <c r="GO151" s="28"/>
      <c r="GP151" s="28"/>
      <c r="GQ151" s="28"/>
      <c r="GR151" s="28"/>
      <c r="GS151" s="28"/>
      <c r="GT151" s="28"/>
      <c r="GU151" s="28"/>
      <c r="GV151" s="28"/>
      <c r="GW151" s="28"/>
      <c r="GX151" s="28"/>
    </row>
    <row r="152" spans="117:206" ht="12.75" customHeight="1">
      <c r="DM152" s="28"/>
      <c r="DN152" s="28"/>
      <c r="DO152" s="28"/>
      <c r="DP152" s="28"/>
      <c r="DQ152" s="28"/>
      <c r="DR152" s="28"/>
      <c r="FY152" s="28"/>
      <c r="FZ152" s="28"/>
      <c r="GB152" s="28"/>
      <c r="GC152" s="28"/>
      <c r="GE152" s="28"/>
      <c r="GF152" s="28"/>
      <c r="GH152" s="28"/>
      <c r="GI152" s="28"/>
      <c r="GK152" s="28"/>
      <c r="GL152" s="28"/>
      <c r="GM152" s="28"/>
      <c r="GN152" s="28"/>
      <c r="GO152" s="28"/>
      <c r="GP152" s="28"/>
      <c r="GQ152" s="28"/>
      <c r="GR152" s="28"/>
      <c r="GS152" s="28"/>
      <c r="GT152" s="28"/>
      <c r="GU152" s="28"/>
      <c r="GV152" s="28"/>
      <c r="GW152" s="28"/>
      <c r="GX152" s="28"/>
    </row>
    <row r="153" spans="117:206" ht="12.75" customHeight="1">
      <c r="DM153" s="28"/>
      <c r="DN153" s="28"/>
      <c r="DO153" s="28"/>
      <c r="DP153" s="28"/>
      <c r="DQ153" s="28"/>
      <c r="DR153" s="28"/>
      <c r="FY153" s="28"/>
      <c r="FZ153" s="28"/>
      <c r="GB153" s="28"/>
      <c r="GC153" s="28"/>
      <c r="GE153" s="28"/>
      <c r="GF153" s="28"/>
      <c r="GH153" s="28"/>
      <c r="GI153" s="28"/>
      <c r="GK153" s="28"/>
      <c r="GL153" s="28"/>
      <c r="GM153" s="28"/>
      <c r="GN153" s="28"/>
      <c r="GO153" s="28"/>
      <c r="GP153" s="28"/>
      <c r="GQ153" s="28"/>
      <c r="GR153" s="28"/>
      <c r="GS153" s="28"/>
      <c r="GT153" s="28"/>
      <c r="GU153" s="28"/>
      <c r="GV153" s="28"/>
      <c r="GW153" s="28"/>
      <c r="GX153" s="28"/>
    </row>
    <row r="154" spans="117:206" ht="12.75" customHeight="1">
      <c r="DM154" s="28"/>
      <c r="DN154" s="28"/>
      <c r="DO154" s="28"/>
      <c r="DP154" s="28"/>
      <c r="DQ154" s="28"/>
      <c r="DR154" s="28"/>
      <c r="FY154" s="28"/>
      <c r="FZ154" s="28"/>
      <c r="GB154" s="28"/>
      <c r="GC154" s="28"/>
      <c r="GE154" s="28"/>
      <c r="GF154" s="28"/>
      <c r="GH154" s="28"/>
      <c r="GI154" s="28"/>
      <c r="GK154" s="28"/>
      <c r="GL154" s="28"/>
      <c r="GM154" s="28"/>
      <c r="GN154" s="28"/>
      <c r="GO154" s="28"/>
      <c r="GP154" s="28"/>
      <c r="GQ154" s="28"/>
      <c r="GR154" s="28"/>
      <c r="GS154" s="28"/>
      <c r="GT154" s="28"/>
      <c r="GU154" s="28"/>
      <c r="GV154" s="28"/>
      <c r="GW154" s="28"/>
      <c r="GX154" s="28"/>
    </row>
    <row r="155" spans="117:206" ht="12.75" customHeight="1">
      <c r="DM155" s="28"/>
      <c r="DN155" s="28"/>
      <c r="DO155" s="28"/>
      <c r="DP155" s="28"/>
      <c r="DQ155" s="28"/>
      <c r="DR155" s="28"/>
      <c r="FY155" s="28"/>
      <c r="FZ155" s="28"/>
      <c r="GB155" s="28"/>
      <c r="GC155" s="28"/>
      <c r="GE155" s="28"/>
      <c r="GF155" s="28"/>
      <c r="GH155" s="28"/>
      <c r="GI155" s="28"/>
      <c r="GK155" s="28"/>
      <c r="GL155" s="28"/>
      <c r="GM155" s="28"/>
      <c r="GN155" s="28"/>
      <c r="GO155" s="28"/>
      <c r="GP155" s="28"/>
      <c r="GQ155" s="28"/>
      <c r="GR155" s="28"/>
      <c r="GS155" s="28"/>
      <c r="GT155" s="28"/>
      <c r="GU155" s="28"/>
      <c r="GV155" s="28"/>
      <c r="GW155" s="28"/>
      <c r="GX155" s="28"/>
    </row>
    <row r="156" spans="117:206" ht="12.75" customHeight="1">
      <c r="DM156" s="28"/>
      <c r="DN156" s="28"/>
      <c r="DO156" s="28"/>
      <c r="DP156" s="28"/>
      <c r="DQ156" s="28"/>
      <c r="DR156" s="28"/>
      <c r="FY156" s="28"/>
      <c r="FZ156" s="28"/>
      <c r="GB156" s="28"/>
      <c r="GC156" s="28"/>
      <c r="GE156" s="28"/>
      <c r="GF156" s="28"/>
      <c r="GH156" s="28"/>
      <c r="GI156" s="28"/>
      <c r="GK156" s="28"/>
      <c r="GL156" s="28"/>
      <c r="GM156" s="28"/>
      <c r="GN156" s="28"/>
      <c r="GO156" s="28"/>
      <c r="GP156" s="28"/>
      <c r="GQ156" s="28"/>
      <c r="GR156" s="28"/>
      <c r="GS156" s="28"/>
      <c r="GT156" s="28"/>
      <c r="GU156" s="28"/>
      <c r="GV156" s="28"/>
      <c r="GW156" s="28"/>
      <c r="GX156" s="28"/>
    </row>
    <row r="157" spans="117:206" ht="12.75" customHeight="1">
      <c r="DM157" s="28"/>
      <c r="DN157" s="28"/>
      <c r="DO157" s="28"/>
      <c r="DP157" s="28"/>
      <c r="DQ157" s="28"/>
      <c r="DR157" s="28"/>
      <c r="FY157" s="28"/>
      <c r="FZ157" s="28"/>
      <c r="GB157" s="28"/>
      <c r="GC157" s="28"/>
      <c r="GE157" s="28"/>
      <c r="GF157" s="28"/>
      <c r="GH157" s="28"/>
      <c r="GI157" s="28"/>
      <c r="GK157" s="28"/>
      <c r="GL157" s="28"/>
      <c r="GM157" s="28"/>
      <c r="GN157" s="28"/>
      <c r="GO157" s="28"/>
      <c r="GP157" s="28"/>
      <c r="GQ157" s="28"/>
      <c r="GR157" s="28"/>
      <c r="GS157" s="28"/>
      <c r="GT157" s="28"/>
      <c r="GU157" s="28"/>
      <c r="GV157" s="28"/>
      <c r="GW157" s="28"/>
      <c r="GX157" s="28"/>
    </row>
    <row r="158" spans="117:206" ht="12.75" customHeight="1">
      <c r="DM158" s="28"/>
      <c r="DN158" s="28"/>
      <c r="DO158" s="28"/>
      <c r="DP158" s="28"/>
      <c r="DQ158" s="28"/>
      <c r="DR158" s="28"/>
      <c r="FY158" s="28"/>
      <c r="FZ158" s="28"/>
      <c r="GB158" s="28"/>
      <c r="GC158" s="28"/>
      <c r="GE158" s="28"/>
      <c r="GF158" s="28"/>
      <c r="GH158" s="28"/>
      <c r="GI158" s="28"/>
      <c r="GK158" s="28"/>
      <c r="GL158" s="28"/>
      <c r="GM158" s="28"/>
      <c r="GN158" s="28"/>
      <c r="GO158" s="28"/>
      <c r="GP158" s="28"/>
      <c r="GQ158" s="28"/>
      <c r="GR158" s="28"/>
      <c r="GS158" s="28"/>
      <c r="GT158" s="28"/>
      <c r="GU158" s="28"/>
      <c r="GV158" s="28"/>
      <c r="GW158" s="28"/>
      <c r="GX158" s="28"/>
    </row>
    <row r="159" spans="117:206" ht="12.75" customHeight="1">
      <c r="DM159" s="28"/>
      <c r="DN159" s="28"/>
      <c r="DO159" s="28"/>
      <c r="DP159" s="28"/>
      <c r="DQ159" s="28"/>
      <c r="DR159" s="28"/>
      <c r="FY159" s="28"/>
      <c r="FZ159" s="28"/>
      <c r="GB159" s="28"/>
      <c r="GC159" s="28"/>
      <c r="GE159" s="28"/>
      <c r="GF159" s="28"/>
      <c r="GH159" s="28"/>
      <c r="GI159" s="28"/>
      <c r="GK159" s="28"/>
      <c r="GL159" s="28"/>
      <c r="GM159" s="28"/>
      <c r="GN159" s="28"/>
      <c r="GO159" s="28"/>
      <c r="GP159" s="28"/>
      <c r="GQ159" s="28"/>
      <c r="GR159" s="28"/>
      <c r="GS159" s="28"/>
      <c r="GT159" s="28"/>
      <c r="GU159" s="28"/>
      <c r="GV159" s="28"/>
      <c r="GW159" s="28"/>
      <c r="GX159" s="28"/>
    </row>
    <row r="160" spans="117:206" ht="12.75" customHeight="1">
      <c r="DM160" s="28"/>
      <c r="DN160" s="28"/>
      <c r="DO160" s="28"/>
      <c r="DP160" s="28"/>
      <c r="DQ160" s="28"/>
      <c r="DR160" s="28"/>
      <c r="FY160" s="28"/>
      <c r="FZ160" s="28"/>
      <c r="GB160" s="28"/>
      <c r="GC160" s="28"/>
      <c r="GE160" s="28"/>
      <c r="GF160" s="28"/>
      <c r="GH160" s="28"/>
      <c r="GI160" s="28"/>
      <c r="GK160" s="28"/>
      <c r="GL160" s="28"/>
      <c r="GM160" s="28"/>
      <c r="GN160" s="28"/>
      <c r="GO160" s="28"/>
      <c r="GP160" s="28"/>
      <c r="GQ160" s="28"/>
      <c r="GR160" s="28"/>
      <c r="GS160" s="28"/>
      <c r="GT160" s="28"/>
      <c r="GU160" s="28"/>
      <c r="GV160" s="28"/>
      <c r="GW160" s="28"/>
      <c r="GX160" s="28"/>
    </row>
    <row r="161" spans="117:206" ht="12.75" customHeight="1">
      <c r="DM161" s="28"/>
      <c r="DN161" s="28"/>
      <c r="DO161" s="28"/>
      <c r="DP161" s="28"/>
      <c r="DQ161" s="28"/>
      <c r="DR161" s="28"/>
      <c r="FY161" s="28"/>
      <c r="FZ161" s="28"/>
      <c r="GB161" s="28"/>
      <c r="GC161" s="28"/>
      <c r="GE161" s="28"/>
      <c r="GF161" s="28"/>
      <c r="GH161" s="28"/>
      <c r="GI161" s="28"/>
      <c r="GK161" s="28"/>
      <c r="GL161" s="28"/>
      <c r="GM161" s="28"/>
      <c r="GN161" s="28"/>
      <c r="GO161" s="28"/>
      <c r="GP161" s="28"/>
      <c r="GQ161" s="28"/>
      <c r="GR161" s="28"/>
      <c r="GS161" s="28"/>
      <c r="GT161" s="28"/>
      <c r="GU161" s="28"/>
      <c r="GV161" s="28"/>
      <c r="GW161" s="28"/>
      <c r="GX161" s="28"/>
    </row>
    <row r="162" spans="117:206" ht="12.75" customHeight="1">
      <c r="DM162" s="28"/>
      <c r="DN162" s="28"/>
      <c r="DO162" s="28"/>
      <c r="DP162" s="28"/>
      <c r="DQ162" s="28"/>
      <c r="DR162" s="28"/>
      <c r="FY162" s="28"/>
      <c r="FZ162" s="28"/>
      <c r="GB162" s="28"/>
      <c r="GC162" s="28"/>
      <c r="GE162" s="28"/>
      <c r="GF162" s="28"/>
      <c r="GH162" s="28"/>
      <c r="GI162" s="28"/>
      <c r="GK162" s="28"/>
      <c r="GL162" s="28"/>
      <c r="GM162" s="28"/>
      <c r="GN162" s="28"/>
      <c r="GO162" s="28"/>
      <c r="GP162" s="28"/>
      <c r="GQ162" s="28"/>
      <c r="GR162" s="28"/>
      <c r="GS162" s="28"/>
      <c r="GT162" s="28"/>
      <c r="GU162" s="28"/>
      <c r="GV162" s="28"/>
      <c r="GW162" s="28"/>
      <c r="GX162" s="28"/>
    </row>
    <row r="163" spans="117:206" ht="12.75" customHeight="1">
      <c r="DM163" s="28"/>
      <c r="DN163" s="28"/>
      <c r="DO163" s="28"/>
      <c r="DP163" s="28"/>
      <c r="DQ163" s="28"/>
      <c r="DR163" s="28"/>
      <c r="FY163" s="28"/>
      <c r="FZ163" s="28"/>
      <c r="GB163" s="28"/>
      <c r="GC163" s="28"/>
      <c r="GE163" s="28"/>
      <c r="GF163" s="28"/>
      <c r="GH163" s="28"/>
      <c r="GI163" s="28"/>
      <c r="GK163" s="28"/>
      <c r="GL163" s="28"/>
      <c r="GM163" s="28"/>
      <c r="GN163" s="28"/>
      <c r="GO163" s="28"/>
      <c r="GP163" s="28"/>
      <c r="GQ163" s="28"/>
      <c r="GR163" s="28"/>
      <c r="GS163" s="28"/>
      <c r="GT163" s="28"/>
      <c r="GU163" s="28"/>
      <c r="GV163" s="28"/>
      <c r="GW163" s="28"/>
      <c r="GX163" s="28"/>
    </row>
    <row r="164" spans="117:206" ht="12.75" customHeight="1">
      <c r="DM164" s="28"/>
      <c r="DN164" s="28"/>
      <c r="DO164" s="28"/>
      <c r="DP164" s="28"/>
      <c r="DQ164" s="28"/>
      <c r="DR164" s="28"/>
      <c r="FY164" s="28"/>
      <c r="FZ164" s="28"/>
      <c r="GB164" s="28"/>
      <c r="GC164" s="28"/>
      <c r="GE164" s="28"/>
      <c r="GF164" s="28"/>
      <c r="GH164" s="28"/>
      <c r="GI164" s="28"/>
      <c r="GK164" s="28"/>
      <c r="GL164" s="28"/>
      <c r="GM164" s="28"/>
      <c r="GN164" s="28"/>
      <c r="GO164" s="28"/>
      <c r="GP164" s="28"/>
      <c r="GQ164" s="28"/>
      <c r="GR164" s="28"/>
      <c r="GS164" s="28"/>
      <c r="GT164" s="28"/>
      <c r="GU164" s="28"/>
      <c r="GV164" s="28"/>
      <c r="GW164" s="28"/>
      <c r="GX164" s="28"/>
    </row>
    <row r="165" spans="117:206" ht="12.75" customHeight="1">
      <c r="DM165" s="28"/>
      <c r="DN165" s="28"/>
      <c r="DO165" s="28"/>
      <c r="DP165" s="28"/>
      <c r="DQ165" s="28"/>
      <c r="DR165" s="28"/>
      <c r="FY165" s="28"/>
      <c r="FZ165" s="28"/>
      <c r="GB165" s="28"/>
      <c r="GC165" s="28"/>
      <c r="GE165" s="28"/>
      <c r="GF165" s="28"/>
      <c r="GH165" s="28"/>
      <c r="GI165" s="28"/>
      <c r="GK165" s="28"/>
      <c r="GL165" s="28"/>
      <c r="GM165" s="28"/>
      <c r="GN165" s="28"/>
      <c r="GO165" s="28"/>
      <c r="GP165" s="28"/>
      <c r="GQ165" s="28"/>
      <c r="GR165" s="28"/>
      <c r="GS165" s="28"/>
      <c r="GT165" s="28"/>
      <c r="GU165" s="28"/>
      <c r="GV165" s="28"/>
      <c r="GW165" s="28"/>
      <c r="GX165" s="28"/>
    </row>
    <row r="166" spans="117:206" ht="12.75" customHeight="1">
      <c r="DM166" s="28"/>
      <c r="DN166" s="28"/>
      <c r="DO166" s="28"/>
      <c r="DP166" s="28"/>
      <c r="DQ166" s="28"/>
      <c r="DR166" s="28"/>
      <c r="FY166" s="28"/>
      <c r="FZ166" s="28"/>
      <c r="GB166" s="28"/>
      <c r="GC166" s="28"/>
      <c r="GE166" s="28"/>
      <c r="GF166" s="28"/>
      <c r="GH166" s="28"/>
      <c r="GI166" s="28"/>
      <c r="GK166" s="28"/>
      <c r="GL166" s="28"/>
      <c r="GM166" s="28"/>
      <c r="GN166" s="28"/>
      <c r="GO166" s="28"/>
      <c r="GP166" s="28"/>
      <c r="GQ166" s="28"/>
      <c r="GR166" s="28"/>
      <c r="GS166" s="28"/>
      <c r="GT166" s="28"/>
      <c r="GU166" s="28"/>
      <c r="GV166" s="28"/>
      <c r="GW166" s="28"/>
      <c r="GX166" s="28"/>
    </row>
    <row r="167" spans="117:206" ht="12.75" customHeight="1">
      <c r="DM167" s="28"/>
      <c r="DN167" s="28"/>
      <c r="DO167" s="28"/>
      <c r="DP167" s="28"/>
      <c r="DQ167" s="28"/>
      <c r="DR167" s="28"/>
      <c r="FY167" s="28"/>
      <c r="FZ167" s="28"/>
      <c r="GB167" s="28"/>
      <c r="GC167" s="28"/>
      <c r="GE167" s="28"/>
      <c r="GF167" s="28"/>
      <c r="GH167" s="28"/>
      <c r="GI167" s="28"/>
      <c r="GK167" s="28"/>
      <c r="GL167" s="28"/>
      <c r="GM167" s="28"/>
      <c r="GN167" s="28"/>
      <c r="GO167" s="28"/>
      <c r="GP167" s="28"/>
      <c r="GQ167" s="28"/>
      <c r="GR167" s="28"/>
      <c r="GS167" s="28"/>
      <c r="GT167" s="28"/>
      <c r="GU167" s="28"/>
      <c r="GV167" s="28"/>
      <c r="GW167" s="28"/>
      <c r="GX167" s="28"/>
    </row>
    <row r="168" spans="117:206" ht="12.75" customHeight="1">
      <c r="DM168" s="28"/>
      <c r="DN168" s="28"/>
      <c r="DO168" s="28"/>
      <c r="DP168" s="28"/>
      <c r="DQ168" s="28"/>
      <c r="DR168" s="28"/>
      <c r="FY168" s="28"/>
      <c r="FZ168" s="28"/>
      <c r="GB168" s="28"/>
      <c r="GC168" s="28"/>
      <c r="GE168" s="28"/>
      <c r="GF168" s="28"/>
      <c r="GH168" s="28"/>
      <c r="GI168" s="28"/>
      <c r="GK168" s="28"/>
      <c r="GL168" s="28"/>
      <c r="GM168" s="28"/>
      <c r="GN168" s="28"/>
      <c r="GO168" s="28"/>
      <c r="GP168" s="28"/>
      <c r="GQ168" s="28"/>
      <c r="GR168" s="28"/>
      <c r="GS168" s="28"/>
      <c r="GT168" s="28"/>
      <c r="GU168" s="28"/>
      <c r="GV168" s="28"/>
      <c r="GW168" s="28"/>
      <c r="GX168" s="28"/>
    </row>
    <row r="169" spans="117:206" ht="12.75" customHeight="1">
      <c r="DM169" s="28"/>
      <c r="DN169" s="28"/>
      <c r="DO169" s="28"/>
      <c r="DP169" s="28"/>
      <c r="DQ169" s="28"/>
      <c r="DR169" s="28"/>
      <c r="FY169" s="28"/>
      <c r="FZ169" s="28"/>
      <c r="GB169" s="28"/>
      <c r="GC169" s="28"/>
      <c r="GE169" s="28"/>
      <c r="GF169" s="28"/>
      <c r="GH169" s="28"/>
      <c r="GI169" s="28"/>
      <c r="GK169" s="28"/>
      <c r="GL169" s="28"/>
      <c r="GM169" s="28"/>
      <c r="GN169" s="28"/>
      <c r="GO169" s="28"/>
      <c r="GP169" s="28"/>
      <c r="GQ169" s="28"/>
      <c r="GR169" s="28"/>
      <c r="GS169" s="28"/>
      <c r="GT169" s="28"/>
      <c r="GU169" s="28"/>
      <c r="GV169" s="28"/>
      <c r="GW169" s="28"/>
      <c r="GX169" s="28"/>
    </row>
    <row r="170" spans="117:206" ht="12.75" customHeight="1">
      <c r="DM170" s="28"/>
      <c r="DN170" s="28"/>
      <c r="DO170" s="28"/>
      <c r="DP170" s="28"/>
      <c r="DQ170" s="28"/>
      <c r="DR170" s="28"/>
      <c r="FY170" s="28"/>
      <c r="FZ170" s="28"/>
      <c r="GB170" s="28"/>
      <c r="GC170" s="28"/>
      <c r="GE170" s="28"/>
      <c r="GF170" s="28"/>
      <c r="GH170" s="28"/>
      <c r="GI170" s="28"/>
      <c r="GK170" s="28"/>
      <c r="GL170" s="28"/>
      <c r="GM170" s="28"/>
      <c r="GN170" s="28"/>
      <c r="GO170" s="28"/>
      <c r="GP170" s="28"/>
      <c r="GQ170" s="28"/>
      <c r="GR170" s="28"/>
      <c r="GS170" s="28"/>
      <c r="GT170" s="28"/>
      <c r="GU170" s="28"/>
      <c r="GV170" s="28"/>
      <c r="GW170" s="28"/>
      <c r="GX170" s="28"/>
    </row>
    <row r="171" spans="117:206" ht="12.75" customHeight="1">
      <c r="DM171" s="28"/>
      <c r="DN171" s="28"/>
      <c r="DO171" s="28"/>
      <c r="DP171" s="28"/>
      <c r="DQ171" s="28"/>
      <c r="DR171" s="28"/>
      <c r="FY171" s="28"/>
      <c r="FZ171" s="28"/>
      <c r="GB171" s="28"/>
      <c r="GC171" s="28"/>
      <c r="GE171" s="28"/>
      <c r="GF171" s="28"/>
      <c r="GH171" s="28"/>
      <c r="GI171" s="28"/>
      <c r="GK171" s="28"/>
      <c r="GL171" s="28"/>
      <c r="GM171" s="28"/>
      <c r="GN171" s="28"/>
      <c r="GO171" s="28"/>
      <c r="GP171" s="28"/>
      <c r="GQ171" s="28"/>
      <c r="GR171" s="28"/>
      <c r="GS171" s="28"/>
      <c r="GT171" s="28"/>
      <c r="GU171" s="28"/>
      <c r="GV171" s="28"/>
      <c r="GW171" s="28"/>
      <c r="GX171" s="28"/>
    </row>
    <row r="172" spans="117:206" ht="12.75" customHeight="1">
      <c r="DM172" s="28"/>
      <c r="DN172" s="28"/>
      <c r="DO172" s="28"/>
      <c r="DP172" s="28"/>
      <c r="DQ172" s="28"/>
      <c r="DR172" s="28"/>
      <c r="FY172" s="28"/>
      <c r="FZ172" s="28"/>
      <c r="GB172" s="28"/>
      <c r="GC172" s="28"/>
      <c r="GE172" s="28"/>
      <c r="GF172" s="28"/>
      <c r="GH172" s="28"/>
      <c r="GI172" s="28"/>
      <c r="GK172" s="28"/>
      <c r="GL172" s="28"/>
      <c r="GM172" s="28"/>
      <c r="GN172" s="28"/>
      <c r="GO172" s="28"/>
      <c r="GP172" s="28"/>
      <c r="GQ172" s="28"/>
      <c r="GR172" s="28"/>
      <c r="GS172" s="28"/>
      <c r="GT172" s="28"/>
      <c r="GU172" s="28"/>
      <c r="GV172" s="28"/>
      <c r="GW172" s="28"/>
      <c r="GX172" s="28"/>
    </row>
    <row r="173" spans="117:206" ht="12.75" customHeight="1">
      <c r="DM173" s="28"/>
      <c r="DN173" s="28"/>
      <c r="DO173" s="28"/>
      <c r="DP173" s="28"/>
      <c r="DQ173" s="28"/>
      <c r="DR173" s="28"/>
      <c r="FY173" s="28"/>
      <c r="FZ173" s="28"/>
      <c r="GB173" s="28"/>
      <c r="GC173" s="28"/>
      <c r="GE173" s="28"/>
      <c r="GF173" s="28"/>
      <c r="GH173" s="28"/>
      <c r="GI173" s="28"/>
      <c r="GK173" s="28"/>
      <c r="GL173" s="28"/>
      <c r="GM173" s="28"/>
      <c r="GN173" s="28"/>
      <c r="GO173" s="28"/>
      <c r="GP173" s="28"/>
      <c r="GQ173" s="28"/>
      <c r="GR173" s="28"/>
      <c r="GS173" s="28"/>
      <c r="GT173" s="28"/>
      <c r="GU173" s="28"/>
      <c r="GV173" s="28"/>
      <c r="GW173" s="28"/>
      <c r="GX173" s="28"/>
    </row>
    <row r="174" spans="117:206" ht="12.75" customHeight="1">
      <c r="DM174" s="28"/>
      <c r="DN174" s="28"/>
      <c r="DO174" s="28"/>
      <c r="DP174" s="28"/>
      <c r="DQ174" s="28"/>
      <c r="DR174" s="28"/>
      <c r="FY174" s="28"/>
      <c r="FZ174" s="28"/>
      <c r="GB174" s="28"/>
      <c r="GC174" s="28"/>
      <c r="GE174" s="28"/>
      <c r="GF174" s="28"/>
      <c r="GH174" s="28"/>
      <c r="GI174" s="28"/>
      <c r="GK174" s="28"/>
      <c r="GL174" s="28"/>
      <c r="GM174" s="28"/>
      <c r="GN174" s="28"/>
      <c r="GO174" s="28"/>
      <c r="GP174" s="28"/>
      <c r="GQ174" s="28"/>
      <c r="GR174" s="28"/>
      <c r="GS174" s="28"/>
      <c r="GT174" s="28"/>
      <c r="GU174" s="28"/>
      <c r="GV174" s="28"/>
      <c r="GW174" s="28"/>
      <c r="GX174" s="28"/>
    </row>
    <row r="175" spans="117:206" ht="12.75" customHeight="1">
      <c r="DM175" s="28"/>
      <c r="DN175" s="28"/>
      <c r="DO175" s="28"/>
      <c r="DP175" s="28"/>
      <c r="DQ175" s="28"/>
      <c r="DR175" s="28"/>
      <c r="FY175" s="28"/>
      <c r="FZ175" s="28"/>
      <c r="GB175" s="28"/>
      <c r="GC175" s="28"/>
      <c r="GE175" s="28"/>
      <c r="GF175" s="28"/>
      <c r="GH175" s="28"/>
      <c r="GI175" s="28"/>
      <c r="GK175" s="28"/>
      <c r="GL175" s="28"/>
      <c r="GM175" s="28"/>
      <c r="GN175" s="28"/>
      <c r="GO175" s="28"/>
      <c r="GP175" s="28"/>
      <c r="GQ175" s="28"/>
      <c r="GR175" s="28"/>
      <c r="GS175" s="28"/>
      <c r="GT175" s="28"/>
      <c r="GU175" s="28"/>
      <c r="GV175" s="28"/>
      <c r="GW175" s="28"/>
      <c r="GX175" s="28"/>
    </row>
    <row r="176" spans="117:206" ht="12.75" customHeight="1">
      <c r="DM176" s="28"/>
      <c r="DN176" s="28"/>
      <c r="DO176" s="28"/>
      <c r="DP176" s="28"/>
      <c r="DQ176" s="28"/>
      <c r="DR176" s="28"/>
      <c r="FY176" s="28"/>
      <c r="FZ176" s="28"/>
      <c r="GB176" s="28"/>
      <c r="GC176" s="28"/>
      <c r="GE176" s="28"/>
      <c r="GF176" s="28"/>
      <c r="GH176" s="28"/>
      <c r="GI176" s="28"/>
      <c r="GK176" s="28"/>
      <c r="GL176" s="28"/>
      <c r="GM176" s="28"/>
      <c r="GN176" s="28"/>
      <c r="GO176" s="28"/>
      <c r="GP176" s="28"/>
      <c r="GQ176" s="28"/>
      <c r="GR176" s="28"/>
      <c r="GS176" s="28"/>
      <c r="GT176" s="28"/>
      <c r="GU176" s="28"/>
      <c r="GV176" s="28"/>
      <c r="GW176" s="28"/>
      <c r="GX176" s="28"/>
    </row>
    <row r="177" spans="117:206" ht="12.75" customHeight="1">
      <c r="DM177" s="28"/>
      <c r="DN177" s="28"/>
      <c r="DO177" s="28"/>
      <c r="DP177" s="28"/>
      <c r="DQ177" s="28"/>
      <c r="DR177" s="28"/>
      <c r="FY177" s="28"/>
      <c r="FZ177" s="28"/>
      <c r="GB177" s="28"/>
      <c r="GC177" s="28"/>
      <c r="GE177" s="28"/>
      <c r="GF177" s="28"/>
      <c r="GH177" s="28"/>
      <c r="GI177" s="28"/>
      <c r="GK177" s="28"/>
      <c r="GL177" s="28"/>
      <c r="GM177" s="28"/>
      <c r="GN177" s="28"/>
      <c r="GO177" s="28"/>
      <c r="GP177" s="28"/>
      <c r="GQ177" s="28"/>
      <c r="GR177" s="28"/>
      <c r="GS177" s="28"/>
      <c r="GT177" s="28"/>
      <c r="GU177" s="28"/>
      <c r="GV177" s="28"/>
      <c r="GW177" s="28"/>
      <c r="GX177" s="28"/>
    </row>
    <row r="178" spans="117:206" ht="12.75" customHeight="1">
      <c r="DM178" s="28"/>
      <c r="DN178" s="28"/>
      <c r="DO178" s="28"/>
      <c r="DP178" s="28"/>
      <c r="DQ178" s="28"/>
      <c r="DR178" s="28"/>
      <c r="FY178" s="28"/>
      <c r="FZ178" s="28"/>
      <c r="GB178" s="28"/>
      <c r="GC178" s="28"/>
      <c r="GE178" s="28"/>
      <c r="GF178" s="28"/>
      <c r="GH178" s="28"/>
      <c r="GI178" s="28"/>
      <c r="GK178" s="28"/>
      <c r="GL178" s="28"/>
      <c r="GM178" s="28"/>
      <c r="GN178" s="28"/>
      <c r="GO178" s="28"/>
      <c r="GP178" s="28"/>
      <c r="GQ178" s="28"/>
      <c r="GR178" s="28"/>
      <c r="GS178" s="28"/>
      <c r="GT178" s="28"/>
      <c r="GU178" s="28"/>
      <c r="GV178" s="28"/>
      <c r="GW178" s="28"/>
      <c r="GX178" s="28"/>
    </row>
    <row r="179" spans="117:206" ht="12.75" customHeight="1">
      <c r="DM179" s="28"/>
      <c r="DN179" s="28"/>
      <c r="DO179" s="28"/>
      <c r="DP179" s="28"/>
      <c r="DQ179" s="28"/>
      <c r="DR179" s="28"/>
      <c r="FY179" s="28"/>
      <c r="FZ179" s="28"/>
      <c r="GB179" s="28"/>
      <c r="GC179" s="28"/>
      <c r="GE179" s="28"/>
      <c r="GF179" s="28"/>
      <c r="GH179" s="28"/>
      <c r="GI179" s="28"/>
      <c r="GK179" s="28"/>
      <c r="GL179" s="28"/>
      <c r="GM179" s="28"/>
      <c r="GN179" s="28"/>
      <c r="GO179" s="28"/>
      <c r="GP179" s="28"/>
      <c r="GQ179" s="28"/>
      <c r="GR179" s="28"/>
      <c r="GS179" s="28"/>
      <c r="GT179" s="28"/>
      <c r="GU179" s="28"/>
      <c r="GV179" s="28"/>
      <c r="GW179" s="28"/>
      <c r="GX179" s="28"/>
    </row>
    <row r="180" spans="117:206" ht="12.75" customHeight="1">
      <c r="DM180" s="28"/>
      <c r="DN180" s="28"/>
      <c r="DO180" s="28"/>
      <c r="DP180" s="28"/>
      <c r="DQ180" s="28"/>
      <c r="DR180" s="28"/>
      <c r="FY180" s="28"/>
      <c r="FZ180" s="28"/>
      <c r="GB180" s="28"/>
      <c r="GC180" s="28"/>
      <c r="GE180" s="28"/>
      <c r="GF180" s="28"/>
      <c r="GH180" s="28"/>
      <c r="GI180" s="28"/>
      <c r="GK180" s="28"/>
      <c r="GL180" s="28"/>
      <c r="GM180" s="28"/>
      <c r="GN180" s="28"/>
      <c r="GO180" s="28"/>
      <c r="GP180" s="28"/>
      <c r="GQ180" s="28"/>
      <c r="GR180" s="28"/>
      <c r="GS180" s="28"/>
      <c r="GT180" s="28"/>
      <c r="GU180" s="28"/>
      <c r="GV180" s="28"/>
      <c r="GW180" s="28"/>
      <c r="GX180" s="28"/>
    </row>
    <row r="181" spans="117:206" ht="12.75" customHeight="1">
      <c r="DM181" s="28"/>
      <c r="DN181" s="28"/>
      <c r="DO181" s="28"/>
      <c r="DP181" s="28"/>
      <c r="DQ181" s="28"/>
      <c r="DR181" s="28"/>
      <c r="FY181" s="28"/>
      <c r="FZ181" s="28"/>
      <c r="GB181" s="28"/>
      <c r="GC181" s="28"/>
      <c r="GE181" s="28"/>
      <c r="GF181" s="28"/>
      <c r="GH181" s="28"/>
      <c r="GI181" s="28"/>
      <c r="GK181" s="28"/>
      <c r="GL181" s="28"/>
      <c r="GM181" s="28"/>
      <c r="GN181" s="28"/>
      <c r="GO181" s="28"/>
      <c r="GP181" s="28"/>
      <c r="GQ181" s="28"/>
      <c r="GR181" s="28"/>
      <c r="GS181" s="28"/>
      <c r="GT181" s="28"/>
      <c r="GU181" s="28"/>
      <c r="GV181" s="28"/>
      <c r="GW181" s="28"/>
      <c r="GX181" s="28"/>
    </row>
    <row r="182" spans="117:206" ht="12.75" customHeight="1">
      <c r="DM182" s="28"/>
      <c r="DN182" s="28"/>
      <c r="DO182" s="28"/>
      <c r="DP182" s="28"/>
      <c r="DQ182" s="28"/>
      <c r="DR182" s="28"/>
      <c r="FY182" s="28"/>
      <c r="FZ182" s="28"/>
      <c r="GB182" s="28"/>
      <c r="GC182" s="28"/>
      <c r="GE182" s="28"/>
      <c r="GF182" s="28"/>
      <c r="GH182" s="28"/>
      <c r="GI182" s="28"/>
      <c r="GK182" s="28"/>
      <c r="GL182" s="28"/>
      <c r="GM182" s="28"/>
      <c r="GN182" s="28"/>
      <c r="GO182" s="28"/>
      <c r="GP182" s="28"/>
      <c r="GQ182" s="28"/>
      <c r="GR182" s="28"/>
      <c r="GS182" s="28"/>
      <c r="GT182" s="28"/>
      <c r="GU182" s="28"/>
      <c r="GV182" s="28"/>
      <c r="GW182" s="28"/>
      <c r="GX182" s="28"/>
    </row>
    <row r="183" spans="117:206" ht="12.75" customHeight="1">
      <c r="DM183" s="28"/>
      <c r="DN183" s="28"/>
      <c r="DO183" s="28"/>
      <c r="DP183" s="28"/>
      <c r="DQ183" s="28"/>
      <c r="DR183" s="28"/>
      <c r="FY183" s="28"/>
      <c r="FZ183" s="28"/>
      <c r="GB183" s="28"/>
      <c r="GC183" s="28"/>
      <c r="GE183" s="28"/>
      <c r="GF183" s="28"/>
      <c r="GH183" s="28"/>
      <c r="GI183" s="28"/>
      <c r="GK183" s="28"/>
      <c r="GL183" s="28"/>
      <c r="GM183" s="28"/>
      <c r="GN183" s="28"/>
      <c r="GO183" s="28"/>
      <c r="GP183" s="28"/>
      <c r="GQ183" s="28"/>
      <c r="GR183" s="28"/>
      <c r="GS183" s="28"/>
      <c r="GT183" s="28"/>
      <c r="GU183" s="28"/>
      <c r="GV183" s="28"/>
      <c r="GW183" s="28"/>
      <c r="GX183" s="28"/>
    </row>
    <row r="184" spans="117:206" ht="12.75" customHeight="1">
      <c r="DM184" s="28"/>
      <c r="DN184" s="28"/>
      <c r="DO184" s="28"/>
      <c r="DP184" s="28"/>
      <c r="DQ184" s="28"/>
      <c r="DR184" s="28"/>
      <c r="FY184" s="28"/>
      <c r="FZ184" s="28"/>
      <c r="GB184" s="28"/>
      <c r="GC184" s="28"/>
      <c r="GE184" s="28"/>
      <c r="GF184" s="28"/>
      <c r="GH184" s="28"/>
      <c r="GI184" s="28"/>
      <c r="GK184" s="28"/>
      <c r="GL184" s="28"/>
      <c r="GM184" s="28"/>
      <c r="GN184" s="28"/>
      <c r="GO184" s="28"/>
      <c r="GP184" s="28"/>
      <c r="GQ184" s="28"/>
      <c r="GR184" s="28"/>
      <c r="GS184" s="28"/>
      <c r="GT184" s="28"/>
      <c r="GU184" s="28"/>
      <c r="GV184" s="28"/>
      <c r="GW184" s="28"/>
      <c r="GX184" s="28"/>
    </row>
    <row r="185" spans="117:206" ht="12.75" customHeight="1">
      <c r="DM185" s="28"/>
      <c r="DN185" s="28"/>
      <c r="DO185" s="28"/>
      <c r="DP185" s="28"/>
      <c r="DQ185" s="28"/>
      <c r="DR185" s="28"/>
      <c r="FY185" s="28"/>
      <c r="FZ185" s="28"/>
      <c r="GB185" s="28"/>
      <c r="GC185" s="28"/>
      <c r="GE185" s="28"/>
      <c r="GF185" s="28"/>
      <c r="GH185" s="28"/>
      <c r="GI185" s="28"/>
      <c r="GK185" s="28"/>
      <c r="GL185" s="28"/>
      <c r="GM185" s="28"/>
      <c r="GN185" s="28"/>
      <c r="GO185" s="28"/>
      <c r="GP185" s="28"/>
      <c r="GQ185" s="28"/>
      <c r="GR185" s="28"/>
      <c r="GS185" s="28"/>
      <c r="GT185" s="28"/>
      <c r="GU185" s="28"/>
      <c r="GV185" s="28"/>
      <c r="GW185" s="28"/>
      <c r="GX185" s="28"/>
    </row>
    <row r="186" spans="117:206" ht="12.75" customHeight="1">
      <c r="DM186" s="28"/>
      <c r="DN186" s="28"/>
      <c r="DO186" s="28"/>
      <c r="DP186" s="28"/>
      <c r="DQ186" s="28"/>
      <c r="DR186" s="28"/>
      <c r="FY186" s="28"/>
      <c r="FZ186" s="28"/>
      <c r="GB186" s="28"/>
      <c r="GC186" s="28"/>
      <c r="GE186" s="28"/>
      <c r="GF186" s="28"/>
      <c r="GH186" s="28"/>
      <c r="GI186" s="28"/>
      <c r="GK186" s="28"/>
      <c r="GL186" s="28"/>
      <c r="GM186" s="28"/>
      <c r="GN186" s="28"/>
      <c r="GO186" s="28"/>
      <c r="GP186" s="28"/>
      <c r="GQ186" s="28"/>
      <c r="GR186" s="28"/>
      <c r="GS186" s="28"/>
      <c r="GT186" s="28"/>
      <c r="GU186" s="28"/>
      <c r="GV186" s="28"/>
      <c r="GW186" s="28"/>
      <c r="GX186" s="28"/>
    </row>
    <row r="187" spans="117:206" ht="12.75" customHeight="1">
      <c r="DM187" s="28"/>
      <c r="DN187" s="28"/>
      <c r="DO187" s="28"/>
      <c r="DP187" s="28"/>
      <c r="DQ187" s="28"/>
      <c r="DR187" s="28"/>
      <c r="FY187" s="28"/>
      <c r="FZ187" s="28"/>
      <c r="GB187" s="28"/>
      <c r="GC187" s="28"/>
      <c r="GE187" s="28"/>
      <c r="GF187" s="28"/>
      <c r="GH187" s="28"/>
      <c r="GI187" s="28"/>
      <c r="GK187" s="28"/>
      <c r="GL187" s="28"/>
      <c r="GM187" s="28"/>
      <c r="GN187" s="28"/>
      <c r="GO187" s="28"/>
      <c r="GP187" s="28"/>
      <c r="GQ187" s="28"/>
      <c r="GR187" s="28"/>
      <c r="GS187" s="28"/>
      <c r="GT187" s="28"/>
      <c r="GU187" s="28"/>
      <c r="GV187" s="28"/>
      <c r="GW187" s="28"/>
      <c r="GX187" s="28"/>
    </row>
    <row r="188" spans="117:206" ht="12.75" customHeight="1">
      <c r="DM188" s="28"/>
      <c r="DN188" s="28"/>
      <c r="DO188" s="28"/>
      <c r="DP188" s="28"/>
      <c r="DQ188" s="28"/>
      <c r="DR188" s="28"/>
      <c r="FY188" s="28"/>
      <c r="FZ188" s="28"/>
      <c r="GB188" s="28"/>
      <c r="GC188" s="28"/>
      <c r="GE188" s="28"/>
      <c r="GF188" s="28"/>
      <c r="GH188" s="28"/>
      <c r="GI188" s="28"/>
      <c r="GK188" s="28"/>
      <c r="GL188" s="28"/>
      <c r="GM188" s="28"/>
      <c r="GN188" s="28"/>
      <c r="GO188" s="28"/>
      <c r="GP188" s="28"/>
      <c r="GQ188" s="28"/>
      <c r="GR188" s="28"/>
      <c r="GS188" s="28"/>
      <c r="GT188" s="28"/>
      <c r="GU188" s="28"/>
      <c r="GV188" s="28"/>
      <c r="GW188" s="28"/>
      <c r="GX188" s="28"/>
    </row>
    <row r="189" spans="117:206" ht="12.75" customHeight="1">
      <c r="DM189" s="28"/>
      <c r="DN189" s="28"/>
      <c r="DO189" s="28"/>
      <c r="DP189" s="28"/>
      <c r="DQ189" s="28"/>
      <c r="DR189" s="28"/>
      <c r="FY189" s="28"/>
      <c r="FZ189" s="28"/>
      <c r="GB189" s="28"/>
      <c r="GC189" s="28"/>
      <c r="GE189" s="28"/>
      <c r="GF189" s="28"/>
      <c r="GH189" s="28"/>
      <c r="GI189" s="28"/>
      <c r="GK189" s="28"/>
      <c r="GL189" s="28"/>
      <c r="GM189" s="28"/>
      <c r="GN189" s="28"/>
      <c r="GO189" s="28"/>
      <c r="GP189" s="28"/>
      <c r="GQ189" s="28"/>
      <c r="GR189" s="28"/>
      <c r="GS189" s="28"/>
      <c r="GT189" s="28"/>
      <c r="GU189" s="28"/>
      <c r="GV189" s="28"/>
      <c r="GW189" s="28"/>
      <c r="GX189" s="28"/>
    </row>
    <row r="190" spans="117:206" ht="12.75" customHeight="1">
      <c r="DM190" s="28"/>
      <c r="DN190" s="28"/>
      <c r="DO190" s="28"/>
      <c r="DP190" s="28"/>
      <c r="DQ190" s="28"/>
      <c r="DR190" s="28"/>
      <c r="FY190" s="28"/>
      <c r="FZ190" s="28"/>
      <c r="GB190" s="28"/>
      <c r="GC190" s="28"/>
      <c r="GE190" s="28"/>
      <c r="GF190" s="28"/>
      <c r="GH190" s="28"/>
      <c r="GI190" s="28"/>
      <c r="GK190" s="28"/>
      <c r="GL190" s="28"/>
      <c r="GM190" s="28"/>
      <c r="GN190" s="28"/>
      <c r="GO190" s="28"/>
      <c r="GP190" s="28"/>
      <c r="GQ190" s="28"/>
      <c r="GR190" s="28"/>
      <c r="GS190" s="28"/>
      <c r="GT190" s="28"/>
      <c r="GU190" s="28"/>
      <c r="GV190" s="28"/>
      <c r="GW190" s="28"/>
      <c r="GX190" s="28"/>
    </row>
    <row r="191" spans="117:206" ht="12.75" customHeight="1">
      <c r="DM191" s="28"/>
      <c r="DN191" s="28"/>
      <c r="DO191" s="28"/>
      <c r="DP191" s="28"/>
      <c r="DQ191" s="28"/>
      <c r="DR191" s="28"/>
      <c r="FY191" s="28"/>
      <c r="FZ191" s="28"/>
      <c r="GB191" s="28"/>
      <c r="GC191" s="28"/>
      <c r="GE191" s="28"/>
      <c r="GF191" s="28"/>
      <c r="GH191" s="28"/>
      <c r="GI191" s="28"/>
      <c r="GK191" s="28"/>
      <c r="GL191" s="28"/>
      <c r="GM191" s="28"/>
      <c r="GN191" s="28"/>
      <c r="GO191" s="28"/>
      <c r="GP191" s="28"/>
      <c r="GQ191" s="28"/>
      <c r="GR191" s="28"/>
      <c r="GS191" s="28"/>
      <c r="GT191" s="28"/>
      <c r="GU191" s="28"/>
      <c r="GV191" s="28"/>
      <c r="GW191" s="28"/>
      <c r="GX191" s="28"/>
    </row>
    <row r="192" spans="117:206" ht="12.75" customHeight="1">
      <c r="DM192" s="28"/>
      <c r="DN192" s="28"/>
      <c r="DO192" s="28"/>
      <c r="DP192" s="28"/>
      <c r="DQ192" s="28"/>
      <c r="DR192" s="28"/>
      <c r="FY192" s="28"/>
      <c r="FZ192" s="28"/>
      <c r="GB192" s="28"/>
      <c r="GC192" s="28"/>
      <c r="GE192" s="28"/>
      <c r="GF192" s="28"/>
      <c r="GH192" s="28"/>
      <c r="GI192" s="28"/>
      <c r="GK192" s="28"/>
      <c r="GL192" s="28"/>
      <c r="GM192" s="28"/>
      <c r="GN192" s="28"/>
      <c r="GO192" s="28"/>
      <c r="GP192" s="28"/>
      <c r="GQ192" s="28"/>
      <c r="GR192" s="28"/>
      <c r="GS192" s="28"/>
      <c r="GT192" s="28"/>
      <c r="GU192" s="28"/>
      <c r="GV192" s="28"/>
      <c r="GW192" s="28"/>
      <c r="GX192" s="28"/>
    </row>
    <row r="193" spans="117:206" ht="12.75" customHeight="1">
      <c r="DM193" s="28"/>
      <c r="DN193" s="28"/>
      <c r="DO193" s="28"/>
      <c r="DP193" s="28"/>
      <c r="DQ193" s="28"/>
      <c r="DR193" s="28"/>
      <c r="FY193" s="28"/>
      <c r="FZ193" s="28"/>
      <c r="GB193" s="28"/>
      <c r="GC193" s="28"/>
      <c r="GE193" s="28"/>
      <c r="GF193" s="28"/>
      <c r="GH193" s="28"/>
      <c r="GI193" s="28"/>
      <c r="GK193" s="28"/>
      <c r="GL193" s="28"/>
      <c r="GM193" s="28"/>
      <c r="GN193" s="28"/>
      <c r="GO193" s="28"/>
      <c r="GP193" s="28"/>
      <c r="GQ193" s="28"/>
      <c r="GR193" s="28"/>
      <c r="GS193" s="28"/>
      <c r="GT193" s="28"/>
      <c r="GU193" s="28"/>
      <c r="GV193" s="28"/>
      <c r="GW193" s="28"/>
      <c r="GX193" s="28"/>
    </row>
    <row r="194" spans="117:206" ht="12.75" customHeight="1">
      <c r="DM194" s="28"/>
      <c r="DN194" s="28"/>
      <c r="DO194" s="28"/>
      <c r="DP194" s="28"/>
      <c r="DQ194" s="28"/>
      <c r="DR194" s="28"/>
      <c r="FY194" s="28"/>
      <c r="FZ194" s="28"/>
      <c r="GB194" s="28"/>
      <c r="GC194" s="28"/>
      <c r="GE194" s="28"/>
      <c r="GF194" s="28"/>
      <c r="GH194" s="28"/>
      <c r="GI194" s="28"/>
      <c r="GK194" s="28"/>
      <c r="GL194" s="28"/>
      <c r="GM194" s="28"/>
      <c r="GN194" s="28"/>
      <c r="GO194" s="28"/>
      <c r="GP194" s="28"/>
      <c r="GQ194" s="28"/>
      <c r="GR194" s="28"/>
      <c r="GS194" s="28"/>
      <c r="GT194" s="28"/>
      <c r="GU194" s="28"/>
      <c r="GV194" s="28"/>
      <c r="GW194" s="28"/>
      <c r="GX194" s="28"/>
    </row>
    <row r="195" spans="117:206" ht="12.75" customHeight="1">
      <c r="DM195" s="28"/>
      <c r="DN195" s="28"/>
      <c r="DO195" s="28"/>
      <c r="DP195" s="28"/>
      <c r="DQ195" s="28"/>
      <c r="DR195" s="28"/>
      <c r="FY195" s="28"/>
      <c r="FZ195" s="28"/>
      <c r="GB195" s="28"/>
      <c r="GC195" s="28"/>
      <c r="GE195" s="28"/>
      <c r="GF195" s="28"/>
      <c r="GH195" s="28"/>
      <c r="GI195" s="28"/>
      <c r="GK195" s="28"/>
      <c r="GL195" s="28"/>
      <c r="GM195" s="28"/>
      <c r="GN195" s="28"/>
      <c r="GO195" s="28"/>
      <c r="GP195" s="28"/>
      <c r="GQ195" s="28"/>
      <c r="GR195" s="28"/>
      <c r="GS195" s="28"/>
      <c r="GT195" s="28"/>
      <c r="GU195" s="28"/>
      <c r="GV195" s="28"/>
      <c r="GW195" s="28"/>
      <c r="GX195" s="28"/>
    </row>
    <row r="196" spans="117:206" ht="12.75" customHeight="1">
      <c r="DM196" s="28"/>
      <c r="DN196" s="28"/>
      <c r="DO196" s="28"/>
      <c r="DP196" s="28"/>
      <c r="DQ196" s="28"/>
      <c r="DR196" s="28"/>
      <c r="FY196" s="28"/>
      <c r="FZ196" s="28"/>
      <c r="GB196" s="28"/>
      <c r="GC196" s="28"/>
      <c r="GE196" s="28"/>
      <c r="GF196" s="28"/>
      <c r="GH196" s="28"/>
      <c r="GI196" s="28"/>
      <c r="GK196" s="28"/>
      <c r="GL196" s="28"/>
      <c r="GM196" s="28"/>
      <c r="GN196" s="28"/>
      <c r="GO196" s="28"/>
      <c r="GP196" s="28"/>
      <c r="GQ196" s="28"/>
      <c r="GR196" s="28"/>
      <c r="GS196" s="28"/>
      <c r="GT196" s="28"/>
      <c r="GU196" s="28"/>
      <c r="GV196" s="28"/>
      <c r="GW196" s="28"/>
      <c r="GX196" s="28"/>
    </row>
    <row r="197" spans="117:206" ht="12.75" customHeight="1">
      <c r="DM197" s="28"/>
      <c r="DN197" s="28"/>
      <c r="DO197" s="28"/>
      <c r="DP197" s="28"/>
      <c r="DQ197" s="28"/>
      <c r="DR197" s="28"/>
      <c r="FY197" s="28"/>
      <c r="FZ197" s="28"/>
      <c r="GB197" s="28"/>
      <c r="GC197" s="28"/>
      <c r="GE197" s="28"/>
      <c r="GF197" s="28"/>
      <c r="GH197" s="28"/>
      <c r="GI197" s="28"/>
      <c r="GK197" s="28"/>
      <c r="GL197" s="28"/>
      <c r="GM197" s="28"/>
      <c r="GN197" s="28"/>
      <c r="GO197" s="28"/>
      <c r="GP197" s="28"/>
      <c r="GQ197" s="28"/>
      <c r="GR197" s="28"/>
      <c r="GS197" s="28"/>
      <c r="GT197" s="28"/>
      <c r="GU197" s="28"/>
      <c r="GV197" s="28"/>
      <c r="GW197" s="28"/>
      <c r="GX197" s="28"/>
    </row>
    <row r="198" spans="117:206" ht="12.75" customHeight="1">
      <c r="DM198" s="28"/>
      <c r="DN198" s="28"/>
      <c r="DO198" s="28"/>
      <c r="DP198" s="28"/>
      <c r="DQ198" s="28"/>
      <c r="DR198" s="28"/>
      <c r="FY198" s="28"/>
      <c r="FZ198" s="28"/>
      <c r="GB198" s="28"/>
      <c r="GC198" s="28"/>
      <c r="GE198" s="28"/>
      <c r="GF198" s="28"/>
      <c r="GH198" s="28"/>
      <c r="GI198" s="28"/>
      <c r="GK198" s="28"/>
      <c r="GL198" s="28"/>
      <c r="GM198" s="28"/>
      <c r="GN198" s="28"/>
      <c r="GO198" s="28"/>
      <c r="GP198" s="28"/>
      <c r="GQ198" s="28"/>
      <c r="GR198" s="28"/>
      <c r="GS198" s="28"/>
      <c r="GT198" s="28"/>
      <c r="GU198" s="28"/>
      <c r="GV198" s="28"/>
      <c r="GW198" s="28"/>
      <c r="GX198" s="28"/>
    </row>
    <row r="199" spans="117:206" ht="12.75" customHeight="1">
      <c r="DM199" s="28"/>
      <c r="DN199" s="28"/>
      <c r="DO199" s="28"/>
      <c r="DP199" s="28"/>
      <c r="DQ199" s="28"/>
      <c r="DR199" s="28"/>
      <c r="FY199" s="28"/>
      <c r="FZ199" s="28"/>
      <c r="GB199" s="28"/>
      <c r="GC199" s="28"/>
      <c r="GE199" s="28"/>
      <c r="GF199" s="28"/>
      <c r="GH199" s="28"/>
      <c r="GI199" s="28"/>
      <c r="GK199" s="28"/>
      <c r="GL199" s="28"/>
      <c r="GM199" s="28"/>
      <c r="GN199" s="28"/>
      <c r="GO199" s="28"/>
      <c r="GP199" s="28"/>
      <c r="GQ199" s="28"/>
      <c r="GR199" s="28"/>
      <c r="GS199" s="28"/>
      <c r="GT199" s="28"/>
      <c r="GU199" s="28"/>
      <c r="GV199" s="28"/>
      <c r="GW199" s="28"/>
      <c r="GX199" s="28"/>
    </row>
    <row r="200" spans="117:206" ht="12.75" customHeight="1">
      <c r="DM200" s="28"/>
      <c r="DN200" s="28"/>
      <c r="DO200" s="28"/>
      <c r="DP200" s="28"/>
      <c r="DQ200" s="28"/>
      <c r="DR200" s="28"/>
      <c r="FY200" s="28"/>
      <c r="FZ200" s="28"/>
      <c r="GB200" s="28"/>
      <c r="GC200" s="28"/>
      <c r="GE200" s="28"/>
      <c r="GF200" s="28"/>
      <c r="GH200" s="28"/>
      <c r="GI200" s="28"/>
      <c r="GK200" s="28"/>
      <c r="GL200" s="28"/>
      <c r="GM200" s="28"/>
      <c r="GN200" s="28"/>
      <c r="GO200" s="28"/>
      <c r="GP200" s="28"/>
      <c r="GQ200" s="28"/>
      <c r="GR200" s="28"/>
      <c r="GS200" s="28"/>
      <c r="GT200" s="28"/>
      <c r="GU200" s="28"/>
      <c r="GV200" s="28"/>
      <c r="GW200" s="28"/>
      <c r="GX200" s="28"/>
    </row>
    <row r="201" spans="117:206" ht="12.75" customHeight="1">
      <c r="DM201" s="28"/>
      <c r="DN201" s="28"/>
      <c r="DO201" s="28"/>
      <c r="DP201" s="28"/>
      <c r="DQ201" s="28"/>
      <c r="DR201" s="28"/>
      <c r="FY201" s="28"/>
      <c r="FZ201" s="28"/>
      <c r="GB201" s="28"/>
      <c r="GC201" s="28"/>
      <c r="GE201" s="28"/>
      <c r="GF201" s="28"/>
      <c r="GH201" s="28"/>
      <c r="GI201" s="28"/>
      <c r="GK201" s="28"/>
      <c r="GL201" s="28"/>
      <c r="GM201" s="28"/>
      <c r="GN201" s="28"/>
      <c r="GO201" s="28"/>
      <c r="GP201" s="28"/>
      <c r="GQ201" s="28"/>
      <c r="GR201" s="28"/>
      <c r="GS201" s="28"/>
      <c r="GT201" s="28"/>
      <c r="GU201" s="28"/>
      <c r="GV201" s="28"/>
      <c r="GW201" s="28"/>
      <c r="GX201" s="28"/>
    </row>
    <row r="202" spans="117:206" ht="12.75" customHeight="1">
      <c r="DM202" s="28"/>
      <c r="DN202" s="28"/>
      <c r="DO202" s="28"/>
      <c r="DP202" s="28"/>
      <c r="DQ202" s="28"/>
      <c r="DR202" s="28"/>
      <c r="FY202" s="28"/>
      <c r="FZ202" s="28"/>
      <c r="GB202" s="28"/>
      <c r="GC202" s="28"/>
      <c r="GE202" s="28"/>
      <c r="GF202" s="28"/>
      <c r="GH202" s="28"/>
      <c r="GI202" s="28"/>
      <c r="GK202" s="28"/>
      <c r="GL202" s="28"/>
      <c r="GM202" s="28"/>
      <c r="GN202" s="28"/>
      <c r="GO202" s="28"/>
      <c r="GP202" s="28"/>
      <c r="GQ202" s="28"/>
      <c r="GR202" s="28"/>
      <c r="GS202" s="28"/>
      <c r="GT202" s="28"/>
      <c r="GU202" s="28"/>
      <c r="GV202" s="28"/>
      <c r="GW202" s="28"/>
      <c r="GX202" s="28"/>
    </row>
    <row r="203" spans="117:206" ht="12.75" customHeight="1">
      <c r="DM203" s="28"/>
      <c r="DN203" s="28"/>
      <c r="DO203" s="28"/>
      <c r="DP203" s="28"/>
      <c r="DQ203" s="28"/>
      <c r="DR203" s="28"/>
      <c r="FY203" s="28"/>
      <c r="FZ203" s="28"/>
      <c r="GB203" s="28"/>
      <c r="GC203" s="28"/>
      <c r="GE203" s="28"/>
      <c r="GF203" s="28"/>
      <c r="GH203" s="28"/>
      <c r="GI203" s="28"/>
      <c r="GK203" s="28"/>
      <c r="GL203" s="28"/>
      <c r="GM203" s="28"/>
      <c r="GN203" s="28"/>
      <c r="GO203" s="28"/>
      <c r="GP203" s="28"/>
      <c r="GQ203" s="28"/>
      <c r="GR203" s="28"/>
      <c r="GS203" s="28"/>
      <c r="GT203" s="28"/>
      <c r="GU203" s="28"/>
      <c r="GV203" s="28"/>
      <c r="GW203" s="28"/>
      <c r="GX203" s="28"/>
    </row>
    <row r="204" spans="117:206" ht="12.75" customHeight="1">
      <c r="DM204" s="28"/>
      <c r="DN204" s="28"/>
      <c r="DO204" s="28"/>
      <c r="DP204" s="28"/>
      <c r="DQ204" s="28"/>
      <c r="DR204" s="28"/>
      <c r="FY204" s="28"/>
      <c r="FZ204" s="28"/>
      <c r="GB204" s="28"/>
      <c r="GC204" s="28"/>
      <c r="GE204" s="28"/>
      <c r="GF204" s="28"/>
      <c r="GH204" s="28"/>
      <c r="GI204" s="28"/>
      <c r="GK204" s="28"/>
      <c r="GL204" s="28"/>
      <c r="GM204" s="28"/>
      <c r="GN204" s="28"/>
      <c r="GO204" s="28"/>
      <c r="GP204" s="28"/>
      <c r="GQ204" s="28"/>
      <c r="GR204" s="28"/>
      <c r="GS204" s="28"/>
      <c r="GT204" s="28"/>
      <c r="GU204" s="28"/>
      <c r="GV204" s="28"/>
      <c r="GW204" s="28"/>
      <c r="GX204" s="28"/>
    </row>
    <row r="205" spans="117:206" ht="12.75" customHeight="1">
      <c r="DM205" s="28"/>
      <c r="DN205" s="28"/>
      <c r="DO205" s="28"/>
      <c r="DP205" s="28"/>
      <c r="DQ205" s="28"/>
      <c r="DR205" s="28"/>
      <c r="FY205" s="28"/>
      <c r="FZ205" s="28"/>
      <c r="GB205" s="28"/>
      <c r="GC205" s="28"/>
      <c r="GE205" s="28"/>
      <c r="GF205" s="28"/>
      <c r="GH205" s="28"/>
      <c r="GI205" s="28"/>
      <c r="GK205" s="28"/>
      <c r="GL205" s="28"/>
      <c r="GM205" s="28"/>
      <c r="GN205" s="28"/>
      <c r="GO205" s="28"/>
      <c r="GP205" s="28"/>
      <c r="GQ205" s="28"/>
      <c r="GR205" s="28"/>
      <c r="GS205" s="28"/>
      <c r="GT205" s="28"/>
      <c r="GU205" s="28"/>
      <c r="GV205" s="28"/>
      <c r="GW205" s="28"/>
      <c r="GX205" s="28"/>
    </row>
    <row r="206" spans="117:206" ht="12.75" customHeight="1">
      <c r="DM206" s="28"/>
      <c r="DN206" s="28"/>
      <c r="DO206" s="28"/>
      <c r="DP206" s="28"/>
      <c r="DQ206" s="28"/>
      <c r="DR206" s="28"/>
      <c r="FY206" s="28"/>
      <c r="FZ206" s="28"/>
      <c r="GB206" s="28"/>
      <c r="GC206" s="28"/>
      <c r="GE206" s="28"/>
      <c r="GF206" s="28"/>
      <c r="GH206" s="28"/>
      <c r="GI206" s="28"/>
      <c r="GK206" s="28"/>
      <c r="GL206" s="28"/>
      <c r="GM206" s="28"/>
      <c r="GN206" s="28"/>
      <c r="GO206" s="28"/>
      <c r="GP206" s="28"/>
      <c r="GQ206" s="28"/>
      <c r="GR206" s="28"/>
      <c r="GS206" s="28"/>
      <c r="GT206" s="28"/>
      <c r="GU206" s="28"/>
      <c r="GV206" s="28"/>
      <c r="GW206" s="28"/>
      <c r="GX206" s="28"/>
    </row>
    <row r="207" spans="117:206" ht="12.75" customHeight="1">
      <c r="DM207" s="28"/>
      <c r="DN207" s="28"/>
      <c r="DO207" s="28"/>
      <c r="DP207" s="28"/>
      <c r="DQ207" s="28"/>
      <c r="DR207" s="28"/>
      <c r="FY207" s="28"/>
      <c r="FZ207" s="28"/>
      <c r="GB207" s="28"/>
      <c r="GC207" s="28"/>
      <c r="GE207" s="28"/>
      <c r="GF207" s="28"/>
      <c r="GH207" s="28"/>
      <c r="GI207" s="28"/>
      <c r="GK207" s="28"/>
      <c r="GL207" s="28"/>
      <c r="GM207" s="28"/>
      <c r="GN207" s="28"/>
      <c r="GO207" s="28"/>
      <c r="GP207" s="28"/>
      <c r="GQ207" s="28"/>
      <c r="GR207" s="28"/>
      <c r="GS207" s="28"/>
      <c r="GT207" s="28"/>
      <c r="GU207" s="28"/>
      <c r="GV207" s="28"/>
      <c r="GW207" s="28"/>
      <c r="GX207" s="28"/>
    </row>
    <row r="208" spans="117:206" ht="12.75" customHeight="1">
      <c r="DM208" s="28"/>
      <c r="DN208" s="28"/>
      <c r="DO208" s="28"/>
      <c r="DP208" s="28"/>
      <c r="DQ208" s="28"/>
      <c r="DR208" s="28"/>
      <c r="FY208" s="28"/>
      <c r="FZ208" s="28"/>
      <c r="GB208" s="28"/>
      <c r="GC208" s="28"/>
      <c r="GE208" s="28"/>
      <c r="GF208" s="28"/>
      <c r="GH208" s="28"/>
      <c r="GI208" s="28"/>
      <c r="GK208" s="28"/>
      <c r="GL208" s="28"/>
      <c r="GM208" s="28"/>
      <c r="GN208" s="28"/>
      <c r="GO208" s="28"/>
      <c r="GP208" s="28"/>
      <c r="GQ208" s="28"/>
      <c r="GR208" s="28"/>
      <c r="GS208" s="28"/>
      <c r="GT208" s="28"/>
      <c r="GU208" s="28"/>
      <c r="GV208" s="28"/>
      <c r="GW208" s="28"/>
      <c r="GX208" s="28"/>
    </row>
    <row r="209" spans="117:206" ht="12.75" customHeight="1">
      <c r="DM209" s="28"/>
      <c r="DN209" s="28"/>
      <c r="DO209" s="28"/>
      <c r="DP209" s="28"/>
      <c r="DQ209" s="28"/>
      <c r="DR209" s="28"/>
      <c r="FY209" s="28"/>
      <c r="FZ209" s="28"/>
      <c r="GB209" s="28"/>
      <c r="GC209" s="28"/>
      <c r="GE209" s="28"/>
      <c r="GF209" s="28"/>
      <c r="GH209" s="28"/>
      <c r="GI209" s="28"/>
      <c r="GK209" s="28"/>
      <c r="GL209" s="28"/>
      <c r="GM209" s="28"/>
      <c r="GN209" s="28"/>
      <c r="GO209" s="28"/>
      <c r="GP209" s="28"/>
      <c r="GQ209" s="28"/>
      <c r="GR209" s="28"/>
      <c r="GS209" s="28"/>
      <c r="GT209" s="28"/>
      <c r="GU209" s="28"/>
      <c r="GV209" s="28"/>
      <c r="GW209" s="28"/>
      <c r="GX209" s="28"/>
    </row>
    <row r="210" spans="117:206" ht="12.75" customHeight="1">
      <c r="DM210" s="28"/>
      <c r="DN210" s="28"/>
      <c r="DO210" s="28"/>
      <c r="DP210" s="28"/>
      <c r="DQ210" s="28"/>
      <c r="DR210" s="28"/>
      <c r="FY210" s="28"/>
      <c r="FZ210" s="28"/>
      <c r="GB210" s="28"/>
      <c r="GC210" s="28"/>
      <c r="GE210" s="28"/>
      <c r="GF210" s="28"/>
      <c r="GH210" s="28"/>
      <c r="GI210" s="28"/>
      <c r="GK210" s="28"/>
      <c r="GL210" s="28"/>
      <c r="GM210" s="28"/>
      <c r="GN210" s="28"/>
      <c r="GO210" s="28"/>
      <c r="GP210" s="28"/>
      <c r="GQ210" s="28"/>
      <c r="GR210" s="28"/>
      <c r="GS210" s="28"/>
      <c r="GT210" s="28"/>
      <c r="GU210" s="28"/>
      <c r="GV210" s="28"/>
      <c r="GW210" s="28"/>
      <c r="GX210" s="28"/>
    </row>
    <row r="211" spans="117:206" ht="12.75" customHeight="1">
      <c r="DM211" s="28"/>
      <c r="DN211" s="28"/>
      <c r="DO211" s="28"/>
      <c r="DP211" s="28"/>
      <c r="DQ211" s="28"/>
      <c r="DR211" s="28"/>
      <c r="FY211" s="28"/>
      <c r="FZ211" s="28"/>
      <c r="GB211" s="28"/>
      <c r="GC211" s="28"/>
      <c r="GE211" s="28"/>
      <c r="GF211" s="28"/>
      <c r="GH211" s="28"/>
      <c r="GI211" s="28"/>
      <c r="GK211" s="28"/>
      <c r="GL211" s="28"/>
      <c r="GM211" s="28"/>
      <c r="GN211" s="28"/>
      <c r="GO211" s="28"/>
      <c r="GP211" s="28"/>
      <c r="GQ211" s="28"/>
      <c r="GR211" s="28"/>
      <c r="GS211" s="28"/>
      <c r="GT211" s="28"/>
      <c r="GU211" s="28"/>
      <c r="GV211" s="28"/>
      <c r="GW211" s="28"/>
      <c r="GX211" s="28"/>
    </row>
    <row r="212" spans="117:206" ht="12.75" customHeight="1">
      <c r="DM212" s="28"/>
      <c r="DN212" s="28"/>
      <c r="DO212" s="28"/>
      <c r="DP212" s="28"/>
      <c r="DQ212" s="28"/>
      <c r="DR212" s="28"/>
      <c r="FY212" s="28"/>
      <c r="FZ212" s="28"/>
      <c r="GB212" s="28"/>
      <c r="GC212" s="28"/>
      <c r="GE212" s="28"/>
      <c r="GF212" s="28"/>
      <c r="GH212" s="28"/>
      <c r="GI212" s="28"/>
      <c r="GK212" s="28"/>
      <c r="GL212" s="28"/>
      <c r="GM212" s="28"/>
      <c r="GN212" s="28"/>
      <c r="GO212" s="28"/>
      <c r="GP212" s="28"/>
      <c r="GQ212" s="28"/>
      <c r="GR212" s="28"/>
      <c r="GS212" s="28"/>
      <c r="GT212" s="28"/>
      <c r="GU212" s="28"/>
      <c r="GV212" s="28"/>
      <c r="GW212" s="28"/>
      <c r="GX212" s="28"/>
    </row>
    <row r="213" spans="117:206" ht="12.75" customHeight="1">
      <c r="DM213" s="28"/>
      <c r="DN213" s="28"/>
      <c r="DO213" s="28"/>
      <c r="DP213" s="28"/>
      <c r="DQ213" s="28"/>
      <c r="DR213" s="28"/>
      <c r="FY213" s="28"/>
      <c r="FZ213" s="28"/>
      <c r="GB213" s="28"/>
      <c r="GC213" s="28"/>
      <c r="GE213" s="28"/>
      <c r="GF213" s="28"/>
      <c r="GH213" s="28"/>
      <c r="GI213" s="28"/>
      <c r="GK213" s="28"/>
      <c r="GL213" s="28"/>
      <c r="GM213" s="28"/>
      <c r="GN213" s="28"/>
      <c r="GO213" s="28"/>
      <c r="GP213" s="28"/>
      <c r="GQ213" s="28"/>
      <c r="GR213" s="28"/>
      <c r="GS213" s="28"/>
      <c r="GT213" s="28"/>
      <c r="GU213" s="28"/>
      <c r="GV213" s="28"/>
      <c r="GW213" s="28"/>
      <c r="GX213" s="28"/>
    </row>
    <row r="214" spans="117:206" ht="12.75" customHeight="1">
      <c r="DM214" s="28"/>
      <c r="DN214" s="28"/>
      <c r="DO214" s="28"/>
      <c r="DP214" s="28"/>
      <c r="DQ214" s="28"/>
      <c r="DR214" s="28"/>
      <c r="FY214" s="28"/>
      <c r="FZ214" s="28"/>
      <c r="GB214" s="28"/>
      <c r="GC214" s="28"/>
      <c r="GE214" s="28"/>
      <c r="GF214" s="28"/>
      <c r="GH214" s="28"/>
      <c r="GI214" s="28"/>
      <c r="GK214" s="28"/>
      <c r="GL214" s="28"/>
      <c r="GM214" s="28"/>
      <c r="GN214" s="28"/>
      <c r="GO214" s="28"/>
      <c r="GP214" s="28"/>
      <c r="GQ214" s="28"/>
      <c r="GR214" s="28"/>
      <c r="GS214" s="28"/>
      <c r="GT214" s="28"/>
      <c r="GU214" s="28"/>
      <c r="GV214" s="28"/>
      <c r="GW214" s="28"/>
      <c r="GX214" s="28"/>
    </row>
    <row r="215" spans="117:206" ht="12.75" customHeight="1">
      <c r="DM215" s="28"/>
      <c r="DN215" s="28"/>
      <c r="DO215" s="28"/>
      <c r="DP215" s="28"/>
      <c r="DQ215" s="28"/>
      <c r="DR215" s="28"/>
      <c r="FY215" s="28"/>
      <c r="FZ215" s="28"/>
      <c r="GB215" s="28"/>
      <c r="GC215" s="28"/>
      <c r="GE215" s="28"/>
      <c r="GF215" s="28"/>
      <c r="GH215" s="28"/>
      <c r="GI215" s="28"/>
      <c r="GK215" s="28"/>
      <c r="GL215" s="28"/>
      <c r="GM215" s="28"/>
      <c r="GN215" s="28"/>
      <c r="GO215" s="28"/>
      <c r="GP215" s="28"/>
      <c r="GQ215" s="28"/>
      <c r="GR215" s="28"/>
      <c r="GS215" s="28"/>
      <c r="GT215" s="28"/>
      <c r="GU215" s="28"/>
      <c r="GV215" s="28"/>
      <c r="GW215" s="28"/>
      <c r="GX215" s="28"/>
    </row>
    <row r="216" spans="117:206" ht="12.75" customHeight="1">
      <c r="DM216" s="28"/>
      <c r="DN216" s="28"/>
      <c r="DO216" s="28"/>
      <c r="DP216" s="28"/>
      <c r="DQ216" s="28"/>
      <c r="DR216" s="28"/>
      <c r="FY216" s="28"/>
      <c r="FZ216" s="28"/>
      <c r="GB216" s="28"/>
      <c r="GC216" s="28"/>
      <c r="GE216" s="28"/>
      <c r="GF216" s="28"/>
      <c r="GH216" s="28"/>
      <c r="GI216" s="28"/>
      <c r="GK216" s="28"/>
      <c r="GL216" s="28"/>
      <c r="GM216" s="28"/>
      <c r="GN216" s="28"/>
      <c r="GO216" s="28"/>
      <c r="GP216" s="28"/>
      <c r="GQ216" s="28"/>
      <c r="GR216" s="28"/>
      <c r="GS216" s="28"/>
      <c r="GT216" s="28"/>
      <c r="GU216" s="28"/>
      <c r="GV216" s="28"/>
      <c r="GW216" s="28"/>
      <c r="GX216" s="28"/>
    </row>
    <row r="217" spans="117:206" ht="12.75" customHeight="1">
      <c r="DM217" s="28"/>
      <c r="DN217" s="28"/>
      <c r="DO217" s="28"/>
      <c r="DP217" s="28"/>
      <c r="DQ217" s="28"/>
      <c r="DR217" s="28"/>
      <c r="FY217" s="28"/>
      <c r="FZ217" s="28"/>
      <c r="GB217" s="28"/>
      <c r="GC217" s="28"/>
      <c r="GE217" s="28"/>
      <c r="GF217" s="28"/>
      <c r="GH217" s="28"/>
      <c r="GI217" s="28"/>
      <c r="GK217" s="28"/>
      <c r="GL217" s="28"/>
      <c r="GM217" s="28"/>
      <c r="GN217" s="28"/>
      <c r="GO217" s="28"/>
      <c r="GP217" s="28"/>
      <c r="GQ217" s="28"/>
      <c r="GR217" s="28"/>
      <c r="GS217" s="28"/>
      <c r="GT217" s="28"/>
      <c r="GU217" s="28"/>
      <c r="GV217" s="28"/>
      <c r="GW217" s="28"/>
      <c r="GX217" s="28"/>
    </row>
    <row r="218" spans="117:206" ht="12.75" customHeight="1">
      <c r="DM218" s="28"/>
      <c r="DN218" s="28"/>
      <c r="DO218" s="28"/>
      <c r="DP218" s="28"/>
      <c r="DQ218" s="28"/>
      <c r="DR218" s="28"/>
      <c r="FY218" s="28"/>
      <c r="FZ218" s="28"/>
      <c r="GB218" s="28"/>
      <c r="GC218" s="28"/>
      <c r="GE218" s="28"/>
      <c r="GF218" s="28"/>
      <c r="GH218" s="28"/>
      <c r="GI218" s="28"/>
      <c r="GK218" s="28"/>
      <c r="GL218" s="28"/>
      <c r="GM218" s="28"/>
      <c r="GN218" s="28"/>
      <c r="GO218" s="28"/>
      <c r="GP218" s="28"/>
      <c r="GQ218" s="28"/>
      <c r="GR218" s="28"/>
      <c r="GS218" s="28"/>
      <c r="GT218" s="28"/>
      <c r="GU218" s="28"/>
      <c r="GV218" s="28"/>
      <c r="GW218" s="28"/>
      <c r="GX218" s="28"/>
    </row>
    <row r="219" spans="117:206" ht="12.75" customHeight="1">
      <c r="DM219" s="28"/>
      <c r="DN219" s="28"/>
      <c r="DO219" s="28"/>
      <c r="DP219" s="28"/>
      <c r="DQ219" s="28"/>
      <c r="DR219" s="28"/>
      <c r="FY219" s="28"/>
      <c r="FZ219" s="28"/>
      <c r="GB219" s="28"/>
      <c r="GC219" s="28"/>
      <c r="GE219" s="28"/>
      <c r="GF219" s="28"/>
      <c r="GH219" s="28"/>
      <c r="GI219" s="28"/>
      <c r="GK219" s="28"/>
      <c r="GL219" s="28"/>
      <c r="GM219" s="28"/>
      <c r="GN219" s="28"/>
      <c r="GO219" s="28"/>
      <c r="GP219" s="28"/>
      <c r="GQ219" s="28"/>
      <c r="GR219" s="28"/>
      <c r="GS219" s="28"/>
      <c r="GT219" s="28"/>
      <c r="GU219" s="28"/>
      <c r="GV219" s="28"/>
      <c r="GW219" s="28"/>
      <c r="GX219" s="28"/>
    </row>
    <row r="220" spans="117:206" ht="12.75" customHeight="1">
      <c r="DM220" s="28"/>
      <c r="DN220" s="28"/>
      <c r="DO220" s="28"/>
      <c r="DP220" s="28"/>
      <c r="DQ220" s="28"/>
      <c r="DR220" s="28"/>
      <c r="FY220" s="28"/>
      <c r="FZ220" s="28"/>
      <c r="GB220" s="28"/>
      <c r="GC220" s="28"/>
      <c r="GE220" s="28"/>
      <c r="GF220" s="28"/>
      <c r="GH220" s="28"/>
      <c r="GI220" s="28"/>
      <c r="GK220" s="28"/>
      <c r="GL220" s="28"/>
      <c r="GM220" s="28"/>
      <c r="GN220" s="28"/>
      <c r="GO220" s="28"/>
      <c r="GP220" s="28"/>
      <c r="GQ220" s="28"/>
      <c r="GR220" s="28"/>
      <c r="GS220" s="28"/>
      <c r="GT220" s="28"/>
      <c r="GU220" s="28"/>
      <c r="GV220" s="28"/>
      <c r="GW220" s="28"/>
      <c r="GX220" s="28"/>
    </row>
    <row r="221" spans="117:206" ht="12.75" customHeight="1">
      <c r="DM221" s="28"/>
      <c r="DN221" s="28"/>
      <c r="DO221" s="28"/>
      <c r="DP221" s="28"/>
      <c r="DQ221" s="28"/>
      <c r="DR221" s="28"/>
      <c r="FY221" s="28"/>
      <c r="FZ221" s="28"/>
      <c r="GB221" s="28"/>
      <c r="GC221" s="28"/>
      <c r="GE221" s="28"/>
      <c r="GF221" s="28"/>
      <c r="GH221" s="28"/>
      <c r="GI221" s="28"/>
      <c r="GK221" s="28"/>
      <c r="GL221" s="28"/>
      <c r="GM221" s="28"/>
      <c r="GN221" s="28"/>
      <c r="GO221" s="28"/>
      <c r="GP221" s="28"/>
      <c r="GQ221" s="28"/>
      <c r="GR221" s="28"/>
      <c r="GS221" s="28"/>
      <c r="GT221" s="28"/>
      <c r="GU221" s="28"/>
      <c r="GV221" s="28"/>
      <c r="GW221" s="28"/>
      <c r="GX221" s="28"/>
    </row>
    <row r="222" spans="117:206" ht="12.75" customHeight="1">
      <c r="DM222" s="28"/>
      <c r="DN222" s="28"/>
      <c r="DO222" s="28"/>
      <c r="DP222" s="28"/>
      <c r="DQ222" s="28"/>
      <c r="DR222" s="28"/>
      <c r="FY222" s="28"/>
      <c r="FZ222" s="28"/>
      <c r="GB222" s="28"/>
      <c r="GC222" s="28"/>
      <c r="GE222" s="28"/>
      <c r="GF222" s="28"/>
      <c r="GH222" s="28"/>
      <c r="GI222" s="28"/>
      <c r="GK222" s="28"/>
      <c r="GL222" s="28"/>
      <c r="GM222" s="28"/>
      <c r="GN222" s="28"/>
      <c r="GO222" s="28"/>
      <c r="GP222" s="28"/>
      <c r="GQ222" s="28"/>
      <c r="GR222" s="28"/>
      <c r="GS222" s="28"/>
      <c r="GT222" s="28"/>
      <c r="GU222" s="28"/>
      <c r="GV222" s="28"/>
      <c r="GW222" s="28"/>
      <c r="GX222" s="28"/>
    </row>
    <row r="223" spans="117:206" ht="12.75" customHeight="1">
      <c r="DM223" s="28"/>
      <c r="DN223" s="28"/>
      <c r="DO223" s="28"/>
      <c r="DP223" s="28"/>
      <c r="DQ223" s="28"/>
      <c r="DR223" s="28"/>
      <c r="FY223" s="28"/>
      <c r="FZ223" s="28"/>
      <c r="GB223" s="28"/>
      <c r="GC223" s="28"/>
      <c r="GE223" s="28"/>
      <c r="GF223" s="28"/>
      <c r="GH223" s="28"/>
      <c r="GI223" s="28"/>
      <c r="GK223" s="28"/>
      <c r="GL223" s="28"/>
      <c r="GM223" s="28"/>
      <c r="GN223" s="28"/>
      <c r="GO223" s="28"/>
      <c r="GP223" s="28"/>
      <c r="GQ223" s="28"/>
      <c r="GR223" s="28"/>
      <c r="GS223" s="28"/>
      <c r="GT223" s="28"/>
      <c r="GU223" s="28"/>
      <c r="GV223" s="28"/>
      <c r="GW223" s="28"/>
      <c r="GX223" s="28"/>
    </row>
    <row r="224" spans="117:206" ht="12.75" customHeight="1">
      <c r="DM224" s="28"/>
      <c r="DN224" s="28"/>
      <c r="DO224" s="28"/>
      <c r="DP224" s="28"/>
      <c r="DQ224" s="28"/>
      <c r="DR224" s="28"/>
      <c r="FY224" s="28"/>
      <c r="FZ224" s="28"/>
      <c r="GB224" s="28"/>
      <c r="GC224" s="28"/>
      <c r="GE224" s="28"/>
      <c r="GF224" s="28"/>
      <c r="GH224" s="28"/>
      <c r="GI224" s="28"/>
      <c r="GK224" s="28"/>
      <c r="GL224" s="28"/>
      <c r="GM224" s="28"/>
      <c r="GN224" s="28"/>
      <c r="GO224" s="28"/>
      <c r="GP224" s="28"/>
      <c r="GQ224" s="28"/>
      <c r="GR224" s="28"/>
      <c r="GS224" s="28"/>
      <c r="GT224" s="28"/>
      <c r="GU224" s="28"/>
      <c r="GV224" s="28"/>
      <c r="GW224" s="28"/>
      <c r="GX224" s="28"/>
    </row>
    <row r="225" spans="117:206" ht="12.75" customHeight="1">
      <c r="DM225" s="28"/>
      <c r="DN225" s="28"/>
      <c r="DO225" s="28"/>
      <c r="DP225" s="28"/>
      <c r="DQ225" s="28"/>
      <c r="DR225" s="28"/>
      <c r="FY225" s="28"/>
      <c r="FZ225" s="28"/>
      <c r="GB225" s="28"/>
      <c r="GC225" s="28"/>
      <c r="GE225" s="28"/>
      <c r="GF225" s="28"/>
      <c r="GH225" s="28"/>
      <c r="GI225" s="28"/>
      <c r="GK225" s="28"/>
      <c r="GL225" s="28"/>
      <c r="GM225" s="28"/>
      <c r="GN225" s="28"/>
      <c r="GO225" s="28"/>
      <c r="GP225" s="28"/>
      <c r="GQ225" s="28"/>
      <c r="GR225" s="28"/>
      <c r="GS225" s="28"/>
      <c r="GT225" s="28"/>
      <c r="GU225" s="28"/>
      <c r="GV225" s="28"/>
      <c r="GW225" s="28"/>
      <c r="GX225" s="28"/>
    </row>
    <row r="226" spans="117:206" ht="12.75" customHeight="1">
      <c r="DM226" s="28"/>
      <c r="DN226" s="28"/>
      <c r="DO226" s="28"/>
      <c r="DP226" s="28"/>
      <c r="DQ226" s="28"/>
      <c r="DR226" s="28"/>
      <c r="FY226" s="28"/>
      <c r="FZ226" s="28"/>
      <c r="GB226" s="28"/>
      <c r="GC226" s="28"/>
      <c r="GE226" s="28"/>
      <c r="GF226" s="28"/>
      <c r="GH226" s="28"/>
      <c r="GI226" s="28"/>
      <c r="GK226" s="28"/>
      <c r="GL226" s="28"/>
      <c r="GM226" s="28"/>
      <c r="GN226" s="28"/>
      <c r="GO226" s="28"/>
      <c r="GP226" s="28"/>
      <c r="GQ226" s="28"/>
      <c r="GR226" s="28"/>
      <c r="GS226" s="28"/>
      <c r="GT226" s="28"/>
      <c r="GU226" s="28"/>
      <c r="GV226" s="28"/>
      <c r="GW226" s="28"/>
      <c r="GX226" s="28"/>
    </row>
    <row r="227" spans="117:206" ht="12.75" customHeight="1">
      <c r="DM227" s="28"/>
      <c r="DN227" s="28"/>
      <c r="DO227" s="28"/>
      <c r="DP227" s="28"/>
      <c r="DQ227" s="28"/>
      <c r="DR227" s="28"/>
      <c r="FY227" s="28"/>
      <c r="FZ227" s="28"/>
      <c r="GB227" s="28"/>
      <c r="GC227" s="28"/>
      <c r="GE227" s="28"/>
      <c r="GF227" s="28"/>
      <c r="GH227" s="28"/>
      <c r="GI227" s="28"/>
      <c r="GK227" s="28"/>
      <c r="GL227" s="28"/>
      <c r="GM227" s="28"/>
      <c r="GN227" s="28"/>
      <c r="GO227" s="28"/>
      <c r="GP227" s="28"/>
      <c r="GQ227" s="28"/>
      <c r="GR227" s="28"/>
      <c r="GS227" s="28"/>
      <c r="GT227" s="28"/>
      <c r="GU227" s="28"/>
      <c r="GV227" s="28"/>
      <c r="GW227" s="28"/>
      <c r="GX227" s="28"/>
    </row>
    <row r="228" spans="117:206" ht="12.75" customHeight="1">
      <c r="DM228" s="28"/>
      <c r="DN228" s="28"/>
      <c r="DO228" s="28"/>
      <c r="DP228" s="28"/>
      <c r="DQ228" s="28"/>
      <c r="DR228" s="28"/>
      <c r="FY228" s="28"/>
      <c r="FZ228" s="28"/>
      <c r="GB228" s="28"/>
      <c r="GC228" s="28"/>
      <c r="GE228" s="28"/>
      <c r="GF228" s="28"/>
      <c r="GH228" s="28"/>
      <c r="GI228" s="28"/>
      <c r="GK228" s="28"/>
      <c r="GL228" s="28"/>
      <c r="GM228" s="28"/>
      <c r="GN228" s="28"/>
      <c r="GO228" s="28"/>
      <c r="GP228" s="28"/>
      <c r="GQ228" s="28"/>
      <c r="GR228" s="28"/>
      <c r="GS228" s="28"/>
      <c r="GT228" s="28"/>
      <c r="GU228" s="28"/>
      <c r="GV228" s="28"/>
      <c r="GW228" s="28"/>
      <c r="GX228" s="28"/>
    </row>
    <row r="229" spans="117:206" ht="12.75" customHeight="1">
      <c r="DM229" s="28"/>
      <c r="DN229" s="28"/>
      <c r="DO229" s="28"/>
      <c r="DP229" s="28"/>
      <c r="DQ229" s="28"/>
      <c r="DR229" s="28"/>
      <c r="FY229" s="28"/>
      <c r="FZ229" s="28"/>
      <c r="GB229" s="28"/>
      <c r="GC229" s="28"/>
      <c r="GE229" s="28"/>
      <c r="GF229" s="28"/>
      <c r="GH229" s="28"/>
      <c r="GI229" s="28"/>
      <c r="GK229" s="28"/>
      <c r="GL229" s="28"/>
      <c r="GM229" s="28"/>
      <c r="GN229" s="28"/>
      <c r="GO229" s="28"/>
      <c r="GP229" s="28"/>
      <c r="GQ229" s="28"/>
      <c r="GR229" s="28"/>
      <c r="GS229" s="28"/>
      <c r="GT229" s="28"/>
      <c r="GU229" s="28"/>
      <c r="GV229" s="28"/>
      <c r="GW229" s="28"/>
      <c r="GX229" s="28"/>
    </row>
    <row r="230" spans="117:206" ht="12.75" customHeight="1">
      <c r="DM230" s="28"/>
      <c r="DN230" s="28"/>
      <c r="DO230" s="28"/>
      <c r="DP230" s="28"/>
      <c r="DQ230" s="28"/>
      <c r="DR230" s="28"/>
      <c r="FY230" s="28"/>
      <c r="FZ230" s="28"/>
      <c r="GB230" s="28"/>
      <c r="GC230" s="28"/>
      <c r="GE230" s="28"/>
      <c r="GF230" s="28"/>
      <c r="GH230" s="28"/>
      <c r="GI230" s="28"/>
      <c r="GK230" s="28"/>
      <c r="GL230" s="28"/>
      <c r="GM230" s="28"/>
      <c r="GN230" s="28"/>
      <c r="GO230" s="28"/>
      <c r="GP230" s="28"/>
      <c r="GQ230" s="28"/>
      <c r="GR230" s="28"/>
      <c r="GS230" s="28"/>
      <c r="GT230" s="28"/>
      <c r="GU230" s="28"/>
      <c r="GV230" s="28"/>
      <c r="GW230" s="28"/>
      <c r="GX230" s="28"/>
    </row>
    <row r="231" spans="117:206" ht="12.75" customHeight="1">
      <c r="DM231" s="28"/>
      <c r="DN231" s="28"/>
      <c r="DO231" s="28"/>
      <c r="DP231" s="28"/>
      <c r="DQ231" s="28"/>
      <c r="DR231" s="28"/>
      <c r="FY231" s="28"/>
      <c r="FZ231" s="28"/>
      <c r="GB231" s="28"/>
      <c r="GC231" s="28"/>
      <c r="GE231" s="28"/>
      <c r="GF231" s="28"/>
      <c r="GH231" s="28"/>
      <c r="GI231" s="28"/>
      <c r="GK231" s="28"/>
      <c r="GL231" s="28"/>
      <c r="GM231" s="28"/>
      <c r="GN231" s="28"/>
      <c r="GO231" s="28"/>
      <c r="GP231" s="28"/>
      <c r="GQ231" s="28"/>
      <c r="GR231" s="28"/>
      <c r="GS231" s="28"/>
      <c r="GT231" s="28"/>
      <c r="GU231" s="28"/>
      <c r="GV231" s="28"/>
      <c r="GW231" s="28"/>
      <c r="GX231" s="28"/>
    </row>
    <row r="232" spans="117:206" ht="12.75" customHeight="1">
      <c r="DM232" s="28"/>
      <c r="DN232" s="28"/>
      <c r="DO232" s="28"/>
      <c r="DP232" s="28"/>
      <c r="DQ232" s="28"/>
      <c r="DR232" s="28"/>
      <c r="FY232" s="28"/>
      <c r="FZ232" s="28"/>
      <c r="GB232" s="28"/>
      <c r="GC232" s="28"/>
      <c r="GE232" s="28"/>
      <c r="GF232" s="28"/>
      <c r="GH232" s="28"/>
      <c r="GI232" s="28"/>
      <c r="GK232" s="28"/>
      <c r="GL232" s="28"/>
      <c r="GM232" s="28"/>
      <c r="GN232" s="28"/>
      <c r="GO232" s="28"/>
      <c r="GP232" s="28"/>
      <c r="GQ232" s="28"/>
      <c r="GR232" s="28"/>
      <c r="GS232" s="28"/>
      <c r="GT232" s="28"/>
      <c r="GU232" s="28"/>
      <c r="GV232" s="28"/>
      <c r="GW232" s="28"/>
      <c r="GX232" s="28"/>
    </row>
    <row r="233" spans="117:206" ht="12.75" customHeight="1">
      <c r="DM233" s="28"/>
      <c r="DN233" s="28"/>
      <c r="DO233" s="28"/>
      <c r="DP233" s="28"/>
      <c r="DQ233" s="28"/>
      <c r="DR233" s="28"/>
      <c r="FY233" s="28"/>
      <c r="FZ233" s="28"/>
      <c r="GB233" s="28"/>
      <c r="GC233" s="28"/>
      <c r="GE233" s="28"/>
      <c r="GF233" s="28"/>
      <c r="GH233" s="28"/>
      <c r="GI233" s="28"/>
      <c r="GK233" s="28"/>
      <c r="GL233" s="28"/>
      <c r="GM233" s="28"/>
      <c r="GN233" s="28"/>
      <c r="GO233" s="28"/>
      <c r="GP233" s="28"/>
      <c r="GQ233" s="28"/>
      <c r="GR233" s="28"/>
      <c r="GS233" s="28"/>
      <c r="GT233" s="28"/>
      <c r="GU233" s="28"/>
      <c r="GV233" s="28"/>
      <c r="GW233" s="28"/>
      <c r="GX233" s="28"/>
    </row>
    <row r="234" spans="117:206" ht="12.75" customHeight="1">
      <c r="DM234" s="28"/>
      <c r="DN234" s="28"/>
      <c r="DO234" s="28"/>
      <c r="DP234" s="28"/>
      <c r="DQ234" s="28"/>
      <c r="DR234" s="28"/>
      <c r="FY234" s="28"/>
      <c r="FZ234" s="28"/>
      <c r="GB234" s="28"/>
      <c r="GC234" s="28"/>
      <c r="GE234" s="28"/>
      <c r="GF234" s="28"/>
      <c r="GH234" s="28"/>
      <c r="GI234" s="28"/>
      <c r="GK234" s="28"/>
      <c r="GL234" s="28"/>
      <c r="GM234" s="28"/>
      <c r="GN234" s="28"/>
      <c r="GO234" s="28"/>
      <c r="GP234" s="28"/>
      <c r="GQ234" s="28"/>
      <c r="GR234" s="28"/>
      <c r="GS234" s="28"/>
      <c r="GT234" s="28"/>
      <c r="GU234" s="28"/>
      <c r="GV234" s="28"/>
      <c r="GW234" s="28"/>
      <c r="GX234" s="28"/>
    </row>
    <row r="235" spans="117:206" ht="12.75" customHeight="1">
      <c r="DM235" s="28"/>
      <c r="DN235" s="28"/>
      <c r="DO235" s="28"/>
      <c r="DP235" s="28"/>
      <c r="DQ235" s="28"/>
      <c r="DR235" s="28"/>
      <c r="FY235" s="28"/>
      <c r="FZ235" s="28"/>
      <c r="GB235" s="28"/>
      <c r="GC235" s="28"/>
      <c r="GE235" s="28"/>
      <c r="GF235" s="28"/>
      <c r="GH235" s="28"/>
      <c r="GI235" s="28"/>
      <c r="GK235" s="28"/>
      <c r="GL235" s="28"/>
      <c r="GM235" s="28"/>
      <c r="GN235" s="28"/>
      <c r="GO235" s="28"/>
      <c r="GP235" s="28"/>
      <c r="GQ235" s="28"/>
      <c r="GR235" s="28"/>
      <c r="GS235" s="28"/>
      <c r="GT235" s="28"/>
      <c r="GU235" s="28"/>
      <c r="GV235" s="28"/>
      <c r="GW235" s="28"/>
      <c r="GX235" s="28"/>
    </row>
    <row r="236" spans="117:206" ht="12.75" customHeight="1">
      <c r="DM236" s="28"/>
      <c r="DN236" s="28"/>
      <c r="DO236" s="28"/>
      <c r="DP236" s="28"/>
      <c r="DQ236" s="28"/>
      <c r="DR236" s="28"/>
      <c r="FY236" s="28"/>
      <c r="FZ236" s="28"/>
      <c r="GB236" s="28"/>
      <c r="GC236" s="28"/>
      <c r="GE236" s="28"/>
      <c r="GF236" s="28"/>
      <c r="GH236" s="28"/>
      <c r="GI236" s="28"/>
      <c r="GK236" s="28"/>
      <c r="GL236" s="28"/>
      <c r="GM236" s="28"/>
      <c r="GN236" s="28"/>
      <c r="GO236" s="28"/>
      <c r="GP236" s="28"/>
      <c r="GQ236" s="28"/>
      <c r="GR236" s="28"/>
      <c r="GS236" s="28"/>
      <c r="GT236" s="28"/>
      <c r="GU236" s="28"/>
      <c r="GV236" s="28"/>
      <c r="GW236" s="28"/>
      <c r="GX236" s="28"/>
    </row>
    <row r="237" spans="117:206" ht="12.75" customHeight="1">
      <c r="DM237" s="28"/>
      <c r="DN237" s="28"/>
      <c r="DO237" s="28"/>
      <c r="DP237" s="28"/>
      <c r="DQ237" s="28"/>
      <c r="DR237" s="28"/>
      <c r="FY237" s="28"/>
      <c r="FZ237" s="28"/>
      <c r="GB237" s="28"/>
      <c r="GC237" s="28"/>
      <c r="GE237" s="28"/>
      <c r="GF237" s="28"/>
      <c r="GH237" s="28"/>
      <c r="GI237" s="28"/>
      <c r="GK237" s="28"/>
      <c r="GL237" s="28"/>
      <c r="GM237" s="28"/>
      <c r="GN237" s="28"/>
      <c r="GO237" s="28"/>
      <c r="GP237" s="28"/>
      <c r="GQ237" s="28"/>
      <c r="GR237" s="28"/>
      <c r="GS237" s="28"/>
      <c r="GT237" s="28"/>
      <c r="GU237" s="28"/>
      <c r="GV237" s="28"/>
      <c r="GW237" s="28"/>
      <c r="GX237" s="28"/>
    </row>
    <row r="238" spans="117:206" ht="12.75" customHeight="1">
      <c r="DM238" s="28"/>
      <c r="DN238" s="28"/>
      <c r="DO238" s="28"/>
      <c r="DP238" s="28"/>
      <c r="DQ238" s="28"/>
      <c r="DR238" s="28"/>
      <c r="FY238" s="28"/>
      <c r="FZ238" s="28"/>
      <c r="GB238" s="28"/>
      <c r="GC238" s="28"/>
      <c r="GE238" s="28"/>
      <c r="GF238" s="28"/>
      <c r="GH238" s="28"/>
      <c r="GI238" s="28"/>
      <c r="GK238" s="28"/>
      <c r="GL238" s="28"/>
      <c r="GM238" s="28"/>
      <c r="GN238" s="28"/>
      <c r="GO238" s="28"/>
      <c r="GP238" s="28"/>
      <c r="GQ238" s="28"/>
      <c r="GR238" s="28"/>
      <c r="GS238" s="28"/>
      <c r="GT238" s="28"/>
      <c r="GU238" s="28"/>
      <c r="GV238" s="28"/>
      <c r="GW238" s="28"/>
      <c r="GX238" s="28"/>
    </row>
    <row r="239" spans="117:206" ht="12.75" customHeight="1">
      <c r="DM239" s="28"/>
      <c r="DN239" s="28"/>
      <c r="DO239" s="28"/>
      <c r="DP239" s="28"/>
      <c r="DQ239" s="28"/>
      <c r="DR239" s="28"/>
      <c r="FY239" s="28"/>
      <c r="FZ239" s="28"/>
      <c r="GB239" s="28"/>
      <c r="GC239" s="28"/>
      <c r="GE239" s="28"/>
      <c r="GF239" s="28"/>
      <c r="GH239" s="28"/>
      <c r="GI239" s="28"/>
      <c r="GK239" s="28"/>
      <c r="GL239" s="28"/>
      <c r="GM239" s="28"/>
      <c r="GN239" s="28"/>
      <c r="GO239" s="28"/>
      <c r="GP239" s="28"/>
      <c r="GQ239" s="28"/>
      <c r="GR239" s="28"/>
      <c r="GS239" s="28"/>
      <c r="GT239" s="28"/>
      <c r="GU239" s="28"/>
      <c r="GV239" s="28"/>
      <c r="GW239" s="28"/>
      <c r="GX239" s="28"/>
    </row>
    <row r="240" spans="117:206" ht="12.75" customHeight="1">
      <c r="DM240" s="28"/>
      <c r="DN240" s="28"/>
      <c r="DO240" s="28"/>
      <c r="DP240" s="28"/>
      <c r="DQ240" s="28"/>
      <c r="DR240" s="28"/>
      <c r="FY240" s="28"/>
      <c r="FZ240" s="28"/>
      <c r="GB240" s="28"/>
      <c r="GC240" s="28"/>
      <c r="GE240" s="28"/>
      <c r="GF240" s="28"/>
      <c r="GH240" s="28"/>
      <c r="GI240" s="28"/>
      <c r="GK240" s="28"/>
      <c r="GL240" s="28"/>
      <c r="GM240" s="28"/>
      <c r="GN240" s="28"/>
      <c r="GO240" s="28"/>
      <c r="GP240" s="28"/>
      <c r="GQ240" s="28"/>
      <c r="GR240" s="28"/>
      <c r="GS240" s="28"/>
      <c r="GT240" s="28"/>
      <c r="GU240" s="28"/>
      <c r="GV240" s="28"/>
      <c r="GW240" s="28"/>
      <c r="GX240" s="28"/>
    </row>
    <row r="241" spans="117:206" ht="12.75" customHeight="1">
      <c r="DM241" s="28"/>
      <c r="DN241" s="28"/>
      <c r="DO241" s="28"/>
      <c r="DP241" s="28"/>
      <c r="DQ241" s="28"/>
      <c r="DR241" s="28"/>
      <c r="FY241" s="28"/>
      <c r="FZ241" s="28"/>
      <c r="GB241" s="28"/>
      <c r="GC241" s="28"/>
      <c r="GE241" s="28"/>
      <c r="GF241" s="28"/>
      <c r="GH241" s="28"/>
      <c r="GI241" s="28"/>
      <c r="GK241" s="28"/>
      <c r="GL241" s="28"/>
      <c r="GM241" s="28"/>
      <c r="GN241" s="28"/>
      <c r="GO241" s="28"/>
      <c r="GP241" s="28"/>
      <c r="GQ241" s="28"/>
      <c r="GR241" s="28"/>
      <c r="GS241" s="28"/>
      <c r="GT241" s="28"/>
      <c r="GU241" s="28"/>
      <c r="GV241" s="28"/>
      <c r="GW241" s="28"/>
      <c r="GX241" s="28"/>
    </row>
    <row r="242" spans="117:206" ht="12.75" customHeight="1">
      <c r="DM242" s="28"/>
      <c r="DN242" s="28"/>
      <c r="DO242" s="28"/>
      <c r="DP242" s="28"/>
      <c r="DQ242" s="28"/>
      <c r="DR242" s="28"/>
      <c r="FY242" s="28"/>
      <c r="FZ242" s="28"/>
      <c r="GB242" s="28"/>
      <c r="GC242" s="28"/>
      <c r="GE242" s="28"/>
      <c r="GF242" s="28"/>
      <c r="GH242" s="28"/>
      <c r="GI242" s="28"/>
      <c r="GK242" s="28"/>
      <c r="GL242" s="28"/>
      <c r="GM242" s="28"/>
      <c r="GN242" s="28"/>
      <c r="GO242" s="28"/>
      <c r="GP242" s="28"/>
      <c r="GQ242" s="28"/>
      <c r="GR242" s="28"/>
      <c r="GS242" s="28"/>
      <c r="GT242" s="28"/>
      <c r="GU242" s="28"/>
      <c r="GV242" s="28"/>
      <c r="GW242" s="28"/>
      <c r="GX242" s="28"/>
    </row>
    <row r="243" spans="117:206" ht="12.75" customHeight="1">
      <c r="DM243" s="28"/>
      <c r="DN243" s="28"/>
      <c r="DO243" s="28"/>
      <c r="DP243" s="28"/>
      <c r="DQ243" s="28"/>
      <c r="DR243" s="28"/>
      <c r="FY243" s="28"/>
      <c r="FZ243" s="28"/>
      <c r="GB243" s="28"/>
      <c r="GC243" s="28"/>
      <c r="GE243" s="28"/>
      <c r="GF243" s="28"/>
      <c r="GH243" s="28"/>
      <c r="GI243" s="28"/>
      <c r="GK243" s="28"/>
      <c r="GL243" s="28"/>
      <c r="GM243" s="28"/>
      <c r="GN243" s="28"/>
      <c r="GO243" s="28"/>
      <c r="GP243" s="28"/>
      <c r="GQ243" s="28"/>
      <c r="GR243" s="28"/>
      <c r="GS243" s="28"/>
      <c r="GT243" s="28"/>
      <c r="GU243" s="28"/>
      <c r="GV243" s="28"/>
      <c r="GW243" s="28"/>
      <c r="GX243" s="28"/>
    </row>
    <row r="244" spans="117:206" ht="12.75" customHeight="1">
      <c r="DM244" s="28"/>
      <c r="DN244" s="28"/>
      <c r="DO244" s="28"/>
      <c r="DP244" s="28"/>
      <c r="DQ244" s="28"/>
      <c r="DR244" s="28"/>
      <c r="FY244" s="28"/>
      <c r="FZ244" s="28"/>
      <c r="GB244" s="28"/>
      <c r="GC244" s="28"/>
      <c r="GE244" s="28"/>
      <c r="GF244" s="28"/>
      <c r="GH244" s="28"/>
      <c r="GI244" s="28"/>
      <c r="GK244" s="28"/>
      <c r="GL244" s="28"/>
      <c r="GM244" s="28"/>
      <c r="GN244" s="28"/>
      <c r="GO244" s="28"/>
      <c r="GP244" s="28"/>
      <c r="GQ244" s="28"/>
      <c r="GR244" s="28"/>
      <c r="GS244" s="28"/>
      <c r="GT244" s="28"/>
      <c r="GU244" s="28"/>
      <c r="GV244" s="28"/>
      <c r="GW244" s="28"/>
      <c r="GX244" s="28"/>
    </row>
    <row r="245" spans="117:206" ht="12.75" customHeight="1">
      <c r="DM245" s="28"/>
      <c r="DN245" s="28"/>
      <c r="DO245" s="28"/>
      <c r="DP245" s="28"/>
      <c r="DQ245" s="28"/>
      <c r="DR245" s="28"/>
      <c r="FY245" s="28"/>
      <c r="FZ245" s="28"/>
      <c r="GB245" s="28"/>
      <c r="GC245" s="28"/>
      <c r="GE245" s="28"/>
      <c r="GF245" s="28"/>
      <c r="GH245" s="28"/>
      <c r="GI245" s="28"/>
      <c r="GK245" s="28"/>
      <c r="GL245" s="28"/>
      <c r="GM245" s="28"/>
      <c r="GN245" s="28"/>
      <c r="GO245" s="28"/>
      <c r="GP245" s="28"/>
      <c r="GQ245" s="28"/>
      <c r="GR245" s="28"/>
      <c r="GS245" s="28"/>
      <c r="GT245" s="28"/>
      <c r="GU245" s="28"/>
      <c r="GV245" s="28"/>
      <c r="GW245" s="28"/>
      <c r="GX245" s="28"/>
    </row>
    <row r="246" spans="117:206" ht="12.75" customHeight="1">
      <c r="DM246" s="28"/>
      <c r="DN246" s="28"/>
      <c r="DO246" s="28"/>
      <c r="DP246" s="28"/>
      <c r="DQ246" s="28"/>
      <c r="DR246" s="28"/>
      <c r="FY246" s="28"/>
      <c r="FZ246" s="28"/>
      <c r="GB246" s="28"/>
      <c r="GC246" s="28"/>
      <c r="GE246" s="28"/>
      <c r="GF246" s="28"/>
      <c r="GH246" s="28"/>
      <c r="GI246" s="28"/>
      <c r="GK246" s="28"/>
      <c r="GL246" s="28"/>
      <c r="GM246" s="28"/>
      <c r="GN246" s="28"/>
      <c r="GO246" s="28"/>
      <c r="GP246" s="28"/>
      <c r="GQ246" s="28"/>
      <c r="GR246" s="28"/>
      <c r="GS246" s="28"/>
      <c r="GT246" s="28"/>
      <c r="GU246" s="28"/>
      <c r="GV246" s="28"/>
      <c r="GW246" s="28"/>
      <c r="GX246" s="28"/>
    </row>
    <row r="247" spans="117:206" ht="12.75" customHeight="1">
      <c r="DM247" s="28"/>
      <c r="DN247" s="28"/>
      <c r="DO247" s="28"/>
      <c r="DP247" s="28"/>
      <c r="DQ247" s="28"/>
      <c r="DR247" s="28"/>
      <c r="FY247" s="28"/>
      <c r="FZ247" s="28"/>
      <c r="GB247" s="28"/>
      <c r="GC247" s="28"/>
      <c r="GE247" s="28"/>
      <c r="GF247" s="28"/>
      <c r="GH247" s="28"/>
      <c r="GI247" s="28"/>
      <c r="GK247" s="28"/>
      <c r="GL247" s="28"/>
      <c r="GM247" s="28"/>
      <c r="GN247" s="28"/>
      <c r="GO247" s="28"/>
      <c r="GP247" s="28"/>
      <c r="GQ247" s="28"/>
      <c r="GR247" s="28"/>
      <c r="GS247" s="28"/>
      <c r="GT247" s="28"/>
      <c r="GU247" s="28"/>
      <c r="GV247" s="28"/>
      <c r="GW247" s="28"/>
      <c r="GX247" s="28"/>
    </row>
    <row r="248" spans="117:206" ht="12.75" customHeight="1">
      <c r="DM248" s="28"/>
      <c r="DN248" s="28"/>
      <c r="DO248" s="28"/>
      <c r="DP248" s="28"/>
      <c r="DQ248" s="28"/>
      <c r="DR248" s="28"/>
      <c r="FY248" s="28"/>
      <c r="FZ248" s="28"/>
      <c r="GB248" s="28"/>
      <c r="GC248" s="28"/>
      <c r="GE248" s="28"/>
      <c r="GF248" s="28"/>
      <c r="GH248" s="28"/>
      <c r="GI248" s="28"/>
      <c r="GK248" s="28"/>
      <c r="GL248" s="28"/>
      <c r="GM248" s="28"/>
      <c r="GN248" s="28"/>
      <c r="GO248" s="28"/>
      <c r="GP248" s="28"/>
      <c r="GQ248" s="28"/>
      <c r="GR248" s="28"/>
      <c r="GS248" s="28"/>
      <c r="GT248" s="28"/>
      <c r="GU248" s="28"/>
      <c r="GV248" s="28"/>
      <c r="GW248" s="28"/>
      <c r="GX248" s="28"/>
    </row>
    <row r="249" spans="117:206" ht="12.75" customHeight="1">
      <c r="DM249" s="28"/>
      <c r="DN249" s="28"/>
      <c r="DO249" s="28"/>
      <c r="DP249" s="28"/>
      <c r="DQ249" s="28"/>
      <c r="DR249" s="28"/>
      <c r="FY249" s="28"/>
      <c r="FZ249" s="28"/>
      <c r="GB249" s="28"/>
      <c r="GC249" s="28"/>
      <c r="GE249" s="28"/>
      <c r="GF249" s="28"/>
      <c r="GH249" s="28"/>
      <c r="GI249" s="28"/>
      <c r="GK249" s="28"/>
      <c r="GL249" s="28"/>
      <c r="GM249" s="28"/>
      <c r="GN249" s="28"/>
      <c r="GO249" s="28"/>
      <c r="GP249" s="28"/>
      <c r="GQ249" s="28"/>
      <c r="GR249" s="28"/>
      <c r="GS249" s="28"/>
      <c r="GT249" s="28"/>
      <c r="GU249" s="28"/>
      <c r="GV249" s="28"/>
      <c r="GW249" s="28"/>
      <c r="GX249" s="28"/>
    </row>
    <row r="250" spans="117:206" ht="12.75" customHeight="1">
      <c r="DM250" s="28"/>
      <c r="DN250" s="28"/>
      <c r="DO250" s="28"/>
      <c r="DP250" s="28"/>
      <c r="DQ250" s="28"/>
      <c r="DR250" s="28"/>
      <c r="FY250" s="28"/>
      <c r="FZ250" s="28"/>
      <c r="GB250" s="28"/>
      <c r="GC250" s="28"/>
      <c r="GE250" s="28"/>
      <c r="GF250" s="28"/>
      <c r="GH250" s="28"/>
      <c r="GI250" s="28"/>
      <c r="GK250" s="28"/>
      <c r="GL250" s="28"/>
      <c r="GM250" s="28"/>
      <c r="GN250" s="28"/>
      <c r="GO250" s="28"/>
      <c r="GP250" s="28"/>
      <c r="GQ250" s="28"/>
      <c r="GR250" s="28"/>
      <c r="GS250" s="28"/>
      <c r="GT250" s="28"/>
      <c r="GU250" s="28"/>
      <c r="GV250" s="28"/>
      <c r="GW250" s="28"/>
      <c r="GX250" s="28"/>
    </row>
    <row r="251" spans="117:206" ht="12.75" customHeight="1">
      <c r="DM251" s="28"/>
      <c r="DN251" s="28"/>
      <c r="DO251" s="28"/>
      <c r="DP251" s="28"/>
      <c r="DQ251" s="28"/>
      <c r="DR251" s="28"/>
      <c r="FY251" s="28"/>
      <c r="FZ251" s="28"/>
      <c r="GB251" s="28"/>
      <c r="GC251" s="28"/>
      <c r="GE251" s="28"/>
      <c r="GF251" s="28"/>
      <c r="GH251" s="28"/>
      <c r="GI251" s="28"/>
      <c r="GK251" s="28"/>
      <c r="GL251" s="28"/>
      <c r="GM251" s="28"/>
      <c r="GN251" s="28"/>
      <c r="GO251" s="28"/>
      <c r="GP251" s="28"/>
      <c r="GQ251" s="28"/>
      <c r="GR251" s="28"/>
      <c r="GS251" s="28"/>
      <c r="GT251" s="28"/>
      <c r="GU251" s="28"/>
      <c r="GV251" s="28"/>
      <c r="GW251" s="28"/>
      <c r="GX251" s="28"/>
    </row>
    <row r="252" spans="117:206" ht="12.75" customHeight="1">
      <c r="DM252" s="28"/>
      <c r="DN252" s="28"/>
      <c r="DO252" s="28"/>
      <c r="DP252" s="28"/>
      <c r="DQ252" s="28"/>
      <c r="DR252" s="28"/>
      <c r="FY252" s="28"/>
      <c r="FZ252" s="28"/>
      <c r="GB252" s="28"/>
      <c r="GC252" s="28"/>
      <c r="GE252" s="28"/>
      <c r="GF252" s="28"/>
      <c r="GH252" s="28"/>
      <c r="GI252" s="28"/>
      <c r="GK252" s="28"/>
      <c r="GL252" s="28"/>
      <c r="GM252" s="28"/>
      <c r="GN252" s="28"/>
      <c r="GO252" s="28"/>
      <c r="GP252" s="28"/>
      <c r="GQ252" s="28"/>
      <c r="GR252" s="28"/>
      <c r="GS252" s="28"/>
      <c r="GT252" s="28"/>
      <c r="GU252" s="28"/>
      <c r="GV252" s="28"/>
      <c r="GW252" s="28"/>
      <c r="GX252" s="28"/>
    </row>
    <row r="253" spans="117:206" ht="12.75" customHeight="1">
      <c r="DM253" s="28"/>
      <c r="DN253" s="28"/>
      <c r="DO253" s="28"/>
      <c r="DP253" s="28"/>
      <c r="DQ253" s="28"/>
      <c r="DR253" s="28"/>
      <c r="FY253" s="28"/>
      <c r="FZ253" s="28"/>
      <c r="GB253" s="28"/>
      <c r="GC253" s="28"/>
      <c r="GE253" s="28"/>
      <c r="GF253" s="28"/>
      <c r="GH253" s="28"/>
      <c r="GI253" s="28"/>
      <c r="GK253" s="28"/>
      <c r="GL253" s="28"/>
      <c r="GM253" s="28"/>
      <c r="GN253" s="28"/>
      <c r="GO253" s="28"/>
      <c r="GP253" s="28"/>
      <c r="GQ253" s="28"/>
      <c r="GR253" s="28"/>
      <c r="GS253" s="28"/>
      <c r="GT253" s="28"/>
      <c r="GU253" s="28"/>
      <c r="GV253" s="28"/>
      <c r="GW253" s="28"/>
      <c r="GX253" s="28"/>
    </row>
    <row r="254" spans="117:206" ht="12.75" customHeight="1">
      <c r="DM254" s="28"/>
      <c r="DN254" s="28"/>
      <c r="DO254" s="28"/>
      <c r="DP254" s="28"/>
      <c r="DQ254" s="28"/>
      <c r="DR254" s="28"/>
      <c r="FY254" s="28"/>
      <c r="FZ254" s="28"/>
      <c r="GB254" s="28"/>
      <c r="GC254" s="28"/>
      <c r="GE254" s="28"/>
      <c r="GF254" s="28"/>
      <c r="GH254" s="28"/>
      <c r="GI254" s="28"/>
      <c r="GK254" s="28"/>
      <c r="GL254" s="28"/>
      <c r="GM254" s="28"/>
      <c r="GN254" s="28"/>
      <c r="GO254" s="28"/>
      <c r="GP254" s="28"/>
      <c r="GQ254" s="28"/>
      <c r="GR254" s="28"/>
      <c r="GS254" s="28"/>
      <c r="GT254" s="28"/>
      <c r="GU254" s="28"/>
      <c r="GV254" s="28"/>
      <c r="GW254" s="28"/>
      <c r="GX254" s="28"/>
    </row>
    <row r="255" spans="117:206" ht="12.75" customHeight="1">
      <c r="DM255" s="28"/>
      <c r="DN255" s="28"/>
      <c r="DO255" s="28"/>
      <c r="DP255" s="28"/>
      <c r="DQ255" s="28"/>
      <c r="DR255" s="28"/>
      <c r="FY255" s="28"/>
      <c r="FZ255" s="28"/>
      <c r="GB255" s="28"/>
      <c r="GC255" s="28"/>
      <c r="GE255" s="28"/>
      <c r="GF255" s="28"/>
      <c r="GH255" s="28"/>
      <c r="GI255" s="28"/>
      <c r="GK255" s="28"/>
      <c r="GL255" s="28"/>
      <c r="GM255" s="28"/>
      <c r="GN255" s="28"/>
      <c r="GO255" s="28"/>
      <c r="GP255" s="28"/>
      <c r="GQ255" s="28"/>
      <c r="GR255" s="28"/>
      <c r="GS255" s="28"/>
      <c r="GT255" s="28"/>
      <c r="GU255" s="28"/>
      <c r="GV255" s="28"/>
      <c r="GW255" s="28"/>
      <c r="GX255" s="28"/>
    </row>
    <row r="256" spans="117:206" ht="12.75" customHeight="1">
      <c r="DM256" s="28"/>
      <c r="DN256" s="28"/>
      <c r="DO256" s="28"/>
      <c r="DP256" s="28"/>
      <c r="DQ256" s="28"/>
      <c r="DR256" s="28"/>
      <c r="FY256" s="28"/>
      <c r="FZ256" s="28"/>
      <c r="GB256" s="28"/>
      <c r="GC256" s="28"/>
      <c r="GE256" s="28"/>
      <c r="GF256" s="28"/>
      <c r="GH256" s="28"/>
      <c r="GI256" s="28"/>
      <c r="GK256" s="28"/>
      <c r="GL256" s="28"/>
      <c r="GM256" s="28"/>
      <c r="GN256" s="28"/>
      <c r="GO256" s="28"/>
      <c r="GP256" s="28"/>
      <c r="GQ256" s="28"/>
      <c r="GR256" s="28"/>
      <c r="GS256" s="28"/>
      <c r="GT256" s="28"/>
      <c r="GU256" s="28"/>
      <c r="GV256" s="28"/>
      <c r="GW256" s="28"/>
      <c r="GX256" s="28"/>
    </row>
    <row r="257" spans="117:206" ht="12.75" customHeight="1">
      <c r="DM257" s="28"/>
      <c r="DN257" s="28"/>
      <c r="DO257" s="28"/>
      <c r="DP257" s="28"/>
      <c r="DQ257" s="28"/>
      <c r="DR257" s="28"/>
      <c r="FY257" s="28"/>
      <c r="FZ257" s="28"/>
      <c r="GB257" s="28"/>
      <c r="GC257" s="28"/>
      <c r="GE257" s="28"/>
      <c r="GF257" s="28"/>
      <c r="GH257" s="28"/>
      <c r="GI257" s="28"/>
      <c r="GK257" s="28"/>
      <c r="GL257" s="28"/>
      <c r="GM257" s="28"/>
      <c r="GN257" s="28"/>
      <c r="GO257" s="28"/>
      <c r="GP257" s="28"/>
      <c r="GQ257" s="28"/>
      <c r="GR257" s="28"/>
      <c r="GS257" s="28"/>
      <c r="GT257" s="28"/>
      <c r="GU257" s="28"/>
      <c r="GV257" s="28"/>
      <c r="GW257" s="28"/>
      <c r="GX257" s="28"/>
    </row>
    <row r="258" spans="117:206" ht="12.75" customHeight="1">
      <c r="DM258" s="28"/>
      <c r="DN258" s="28"/>
      <c r="DO258" s="28"/>
      <c r="DP258" s="28"/>
      <c r="DQ258" s="28"/>
      <c r="DR258" s="28"/>
      <c r="FY258" s="28"/>
      <c r="FZ258" s="28"/>
      <c r="GB258" s="28"/>
      <c r="GC258" s="28"/>
      <c r="GE258" s="28"/>
      <c r="GF258" s="28"/>
      <c r="GH258" s="28"/>
      <c r="GI258" s="28"/>
      <c r="GK258" s="28"/>
      <c r="GL258" s="28"/>
      <c r="GM258" s="28"/>
      <c r="GN258" s="28"/>
      <c r="GO258" s="28"/>
      <c r="GP258" s="28"/>
      <c r="GQ258" s="28"/>
      <c r="GR258" s="28"/>
      <c r="GS258" s="28"/>
      <c r="GT258" s="28"/>
      <c r="GU258" s="28"/>
      <c r="GV258" s="28"/>
      <c r="GW258" s="28"/>
      <c r="GX258" s="28"/>
    </row>
    <row r="259" spans="117:206" ht="12.75" customHeight="1">
      <c r="DM259" s="28"/>
      <c r="DN259" s="28"/>
      <c r="DO259" s="28"/>
      <c r="DP259" s="28"/>
      <c r="DQ259" s="28"/>
      <c r="DR259" s="28"/>
      <c r="FY259" s="28"/>
      <c r="FZ259" s="28"/>
      <c r="GB259" s="28"/>
      <c r="GC259" s="28"/>
      <c r="GE259" s="28"/>
      <c r="GF259" s="28"/>
      <c r="GH259" s="28"/>
      <c r="GI259" s="28"/>
      <c r="GK259" s="28"/>
      <c r="GL259" s="28"/>
      <c r="GM259" s="28"/>
      <c r="GN259" s="28"/>
      <c r="GO259" s="28"/>
      <c r="GP259" s="28"/>
      <c r="GQ259" s="28"/>
      <c r="GR259" s="28"/>
      <c r="GS259" s="28"/>
      <c r="GT259" s="28"/>
      <c r="GU259" s="28"/>
      <c r="GV259" s="28"/>
      <c r="GW259" s="28"/>
      <c r="GX259" s="28"/>
    </row>
    <row r="260" spans="117:206" ht="12.75" customHeight="1">
      <c r="DM260" s="28"/>
      <c r="DN260" s="28"/>
      <c r="DO260" s="28"/>
      <c r="DP260" s="28"/>
      <c r="DQ260" s="28"/>
      <c r="DR260" s="28"/>
      <c r="FY260" s="28"/>
      <c r="FZ260" s="28"/>
      <c r="GB260" s="28"/>
      <c r="GC260" s="28"/>
      <c r="GE260" s="28"/>
      <c r="GF260" s="28"/>
      <c r="GH260" s="28"/>
      <c r="GI260" s="28"/>
      <c r="GK260" s="28"/>
      <c r="GL260" s="28"/>
      <c r="GM260" s="28"/>
      <c r="GN260" s="28"/>
      <c r="GO260" s="28"/>
      <c r="GP260" s="28"/>
      <c r="GQ260" s="28"/>
      <c r="GR260" s="28"/>
      <c r="GS260" s="28"/>
      <c r="GT260" s="28"/>
      <c r="GU260" s="28"/>
      <c r="GV260" s="28"/>
      <c r="GW260" s="28"/>
      <c r="GX260" s="28"/>
    </row>
    <row r="261" spans="117:206" ht="12.75" customHeight="1">
      <c r="DM261" s="28"/>
      <c r="DN261" s="28"/>
      <c r="DO261" s="28"/>
      <c r="DP261" s="28"/>
      <c r="DQ261" s="28"/>
      <c r="DR261" s="28"/>
      <c r="FY261" s="28"/>
      <c r="FZ261" s="28"/>
      <c r="GB261" s="28"/>
      <c r="GC261" s="28"/>
      <c r="GE261" s="28"/>
      <c r="GF261" s="28"/>
      <c r="GH261" s="28"/>
      <c r="GI261" s="28"/>
      <c r="GK261" s="28"/>
      <c r="GL261" s="28"/>
      <c r="GM261" s="28"/>
      <c r="GN261" s="28"/>
      <c r="GO261" s="28"/>
      <c r="GP261" s="28"/>
      <c r="GQ261" s="28"/>
      <c r="GR261" s="28"/>
      <c r="GS261" s="28"/>
      <c r="GT261" s="28"/>
      <c r="GU261" s="28"/>
      <c r="GV261" s="28"/>
      <c r="GW261" s="28"/>
      <c r="GX261" s="28"/>
    </row>
    <row r="262" spans="117:206" ht="12.75" customHeight="1">
      <c r="DM262" s="28"/>
      <c r="DN262" s="28"/>
      <c r="DO262" s="28"/>
      <c r="DP262" s="28"/>
      <c r="DQ262" s="28"/>
      <c r="DR262" s="28"/>
      <c r="FY262" s="28"/>
      <c r="FZ262" s="28"/>
      <c r="GB262" s="28"/>
      <c r="GC262" s="28"/>
      <c r="GE262" s="28"/>
      <c r="GF262" s="28"/>
      <c r="GH262" s="28"/>
      <c r="GI262" s="28"/>
      <c r="GK262" s="28"/>
      <c r="GL262" s="28"/>
      <c r="GM262" s="28"/>
      <c r="GN262" s="28"/>
      <c r="GO262" s="28"/>
      <c r="GP262" s="28"/>
      <c r="GQ262" s="28"/>
      <c r="GR262" s="28"/>
      <c r="GS262" s="28"/>
      <c r="GT262" s="28"/>
      <c r="GU262" s="28"/>
      <c r="GV262" s="28"/>
      <c r="GW262" s="28"/>
      <c r="GX262" s="28"/>
    </row>
    <row r="263" spans="117:206" ht="12.75" customHeight="1">
      <c r="DM263" s="28"/>
      <c r="DN263" s="28"/>
      <c r="DO263" s="28"/>
      <c r="DP263" s="28"/>
      <c r="DQ263" s="28"/>
      <c r="DR263" s="28"/>
      <c r="FY263" s="28"/>
      <c r="FZ263" s="28"/>
      <c r="GB263" s="28"/>
      <c r="GC263" s="28"/>
      <c r="GE263" s="28"/>
      <c r="GF263" s="28"/>
      <c r="GH263" s="28"/>
      <c r="GI263" s="28"/>
      <c r="GK263" s="28"/>
      <c r="GL263" s="28"/>
      <c r="GM263" s="28"/>
      <c r="GN263" s="28"/>
      <c r="GO263" s="28"/>
      <c r="GP263" s="28"/>
      <c r="GQ263" s="28"/>
      <c r="GR263" s="28"/>
      <c r="GS263" s="28"/>
      <c r="GT263" s="28"/>
      <c r="GU263" s="28"/>
      <c r="GV263" s="28"/>
      <c r="GW263" s="28"/>
      <c r="GX263" s="28"/>
    </row>
    <row r="264" spans="117:206" ht="12.75" customHeight="1">
      <c r="DM264" s="28"/>
      <c r="DN264" s="28"/>
      <c r="DO264" s="28"/>
      <c r="DP264" s="28"/>
      <c r="DQ264" s="28"/>
      <c r="DR264" s="28"/>
      <c r="FY264" s="28"/>
      <c r="FZ264" s="28"/>
      <c r="GB264" s="28"/>
      <c r="GC264" s="28"/>
      <c r="GE264" s="28"/>
      <c r="GF264" s="28"/>
      <c r="GH264" s="28"/>
      <c r="GI264" s="28"/>
      <c r="GK264" s="28"/>
      <c r="GL264" s="28"/>
      <c r="GM264" s="28"/>
      <c r="GN264" s="28"/>
      <c r="GO264" s="28"/>
      <c r="GP264" s="28"/>
      <c r="GQ264" s="28"/>
      <c r="GR264" s="28"/>
      <c r="GS264" s="28"/>
      <c r="GT264" s="28"/>
      <c r="GU264" s="28"/>
      <c r="GV264" s="28"/>
      <c r="GW264" s="28"/>
      <c r="GX264" s="28"/>
    </row>
    <row r="265" spans="117:206" ht="12.75" customHeight="1">
      <c r="DM265" s="28"/>
      <c r="DN265" s="28"/>
      <c r="DO265" s="28"/>
      <c r="DP265" s="28"/>
      <c r="DQ265" s="28"/>
      <c r="DR265" s="28"/>
      <c r="FY265" s="28"/>
      <c r="FZ265" s="28"/>
      <c r="GB265" s="28"/>
      <c r="GC265" s="28"/>
      <c r="GE265" s="28"/>
      <c r="GF265" s="28"/>
      <c r="GH265" s="28"/>
      <c r="GI265" s="28"/>
      <c r="GK265" s="28"/>
      <c r="GL265" s="28"/>
      <c r="GM265" s="28"/>
      <c r="GN265" s="28"/>
      <c r="GO265" s="28"/>
      <c r="GP265" s="28"/>
      <c r="GQ265" s="28"/>
      <c r="GR265" s="28"/>
      <c r="GS265" s="28"/>
      <c r="GT265" s="28"/>
      <c r="GU265" s="28"/>
      <c r="GV265" s="28"/>
      <c r="GW265" s="28"/>
      <c r="GX265" s="28"/>
    </row>
    <row r="266" spans="117:206" ht="12.75" customHeight="1">
      <c r="DM266" s="28"/>
      <c r="DN266" s="28"/>
      <c r="DO266" s="28"/>
      <c r="DP266" s="28"/>
      <c r="DQ266" s="28"/>
      <c r="DR266" s="28"/>
      <c r="FY266" s="28"/>
      <c r="FZ266" s="28"/>
      <c r="GB266" s="28"/>
      <c r="GC266" s="28"/>
      <c r="GE266" s="28"/>
      <c r="GF266" s="28"/>
      <c r="GH266" s="28"/>
      <c r="GI266" s="28"/>
      <c r="GK266" s="28"/>
      <c r="GL266" s="28"/>
      <c r="GM266" s="28"/>
      <c r="GN266" s="28"/>
      <c r="GO266" s="28"/>
      <c r="GP266" s="28"/>
      <c r="GQ266" s="28"/>
      <c r="GR266" s="28"/>
      <c r="GS266" s="28"/>
      <c r="GT266" s="28"/>
      <c r="GU266" s="28"/>
      <c r="GV266" s="28"/>
      <c r="GW266" s="28"/>
      <c r="GX266" s="28"/>
    </row>
    <row r="267" spans="117:206" ht="12.75" customHeight="1">
      <c r="DM267" s="28"/>
      <c r="DN267" s="28"/>
      <c r="DO267" s="28"/>
      <c r="DP267" s="28"/>
      <c r="DQ267" s="28"/>
      <c r="DR267" s="28"/>
      <c r="FY267" s="28"/>
      <c r="FZ267" s="28"/>
      <c r="GB267" s="28"/>
      <c r="GC267" s="28"/>
      <c r="GE267" s="28"/>
      <c r="GF267" s="28"/>
      <c r="GH267" s="28"/>
      <c r="GI267" s="28"/>
      <c r="GK267" s="28"/>
      <c r="GL267" s="28"/>
      <c r="GM267" s="28"/>
      <c r="GN267" s="28"/>
      <c r="GO267" s="28"/>
      <c r="GP267" s="28"/>
      <c r="GQ267" s="28"/>
      <c r="GR267" s="28"/>
      <c r="GS267" s="28"/>
      <c r="GT267" s="28"/>
      <c r="GU267" s="28"/>
      <c r="GV267" s="28"/>
      <c r="GW267" s="28"/>
      <c r="GX267" s="28"/>
    </row>
    <row r="268" spans="117:206" ht="12.75" customHeight="1">
      <c r="DM268" s="28"/>
      <c r="DN268" s="28"/>
      <c r="DO268" s="28"/>
      <c r="DP268" s="28"/>
      <c r="DQ268" s="28"/>
      <c r="DR268" s="28"/>
      <c r="FY268" s="28"/>
      <c r="FZ268" s="28"/>
      <c r="GB268" s="28"/>
      <c r="GC268" s="28"/>
      <c r="GE268" s="28"/>
      <c r="GF268" s="28"/>
      <c r="GH268" s="28"/>
      <c r="GI268" s="28"/>
      <c r="GK268" s="28"/>
      <c r="GL268" s="28"/>
      <c r="GM268" s="28"/>
      <c r="GN268" s="28"/>
      <c r="GO268" s="28"/>
      <c r="GP268" s="28"/>
      <c r="GQ268" s="28"/>
      <c r="GR268" s="28"/>
      <c r="GS268" s="28"/>
      <c r="GT268" s="28"/>
      <c r="GU268" s="28"/>
      <c r="GV268" s="28"/>
      <c r="GW268" s="28"/>
      <c r="GX268" s="28"/>
    </row>
    <row r="269" spans="117:206" ht="12.75" customHeight="1">
      <c r="DM269" s="28"/>
      <c r="DN269" s="28"/>
      <c r="DO269" s="28"/>
      <c r="DP269" s="28"/>
      <c r="DQ269" s="28"/>
      <c r="DR269" s="28"/>
      <c r="FY269" s="28"/>
      <c r="FZ269" s="28"/>
      <c r="GB269" s="28"/>
      <c r="GC269" s="28"/>
      <c r="GE269" s="28"/>
      <c r="GF269" s="28"/>
      <c r="GH269" s="28"/>
      <c r="GI269" s="28"/>
      <c r="GK269" s="28"/>
      <c r="GL269" s="28"/>
      <c r="GM269" s="28"/>
      <c r="GN269" s="28"/>
      <c r="GO269" s="28"/>
      <c r="GP269" s="28"/>
      <c r="GQ269" s="28"/>
      <c r="GR269" s="28"/>
      <c r="GS269" s="28"/>
      <c r="GT269" s="28"/>
      <c r="GU269" s="28"/>
      <c r="GV269" s="28"/>
      <c r="GW269" s="28"/>
      <c r="GX269" s="28"/>
    </row>
    <row r="270" spans="117:206" ht="12.75" customHeight="1">
      <c r="DM270" s="28"/>
      <c r="DN270" s="28"/>
      <c r="DO270" s="28"/>
      <c r="DP270" s="28"/>
      <c r="DQ270" s="28"/>
      <c r="DR270" s="28"/>
      <c r="FY270" s="28"/>
      <c r="FZ270" s="28"/>
      <c r="GB270" s="28"/>
      <c r="GC270" s="28"/>
      <c r="GE270" s="28"/>
      <c r="GF270" s="28"/>
      <c r="GH270" s="28"/>
      <c r="GI270" s="28"/>
      <c r="GK270" s="28"/>
      <c r="GL270" s="28"/>
      <c r="GM270" s="28"/>
      <c r="GN270" s="28"/>
      <c r="GO270" s="28"/>
      <c r="GP270" s="28"/>
      <c r="GQ270" s="28"/>
      <c r="GR270" s="28"/>
      <c r="GS270" s="28"/>
      <c r="GT270" s="28"/>
      <c r="GU270" s="28"/>
      <c r="GV270" s="28"/>
      <c r="GW270" s="28"/>
      <c r="GX270" s="28"/>
    </row>
    <row r="271" spans="117:206" ht="12.75" customHeight="1">
      <c r="DM271" s="28"/>
      <c r="DN271" s="28"/>
      <c r="DO271" s="28"/>
      <c r="DP271" s="28"/>
      <c r="DQ271" s="28"/>
      <c r="DR271" s="28"/>
      <c r="FY271" s="28"/>
      <c r="FZ271" s="28"/>
      <c r="GB271" s="28"/>
      <c r="GC271" s="28"/>
      <c r="GE271" s="28"/>
      <c r="GF271" s="28"/>
      <c r="GH271" s="28"/>
      <c r="GI271" s="28"/>
      <c r="GK271" s="28"/>
      <c r="GL271" s="28"/>
      <c r="GM271" s="28"/>
      <c r="GN271" s="28"/>
      <c r="GO271" s="28"/>
      <c r="GP271" s="28"/>
      <c r="GQ271" s="28"/>
      <c r="GR271" s="28"/>
      <c r="GS271" s="28"/>
      <c r="GT271" s="28"/>
      <c r="GU271" s="28"/>
      <c r="GV271" s="28"/>
      <c r="GW271" s="28"/>
      <c r="GX271" s="28"/>
    </row>
    <row r="272" spans="117:206" ht="12.75" customHeight="1">
      <c r="DM272" s="28"/>
      <c r="DN272" s="28"/>
      <c r="DO272" s="28"/>
      <c r="DP272" s="28"/>
      <c r="DQ272" s="28"/>
      <c r="DR272" s="28"/>
      <c r="FY272" s="28"/>
      <c r="FZ272" s="28"/>
      <c r="GB272" s="28"/>
      <c r="GC272" s="28"/>
      <c r="GE272" s="28"/>
      <c r="GF272" s="28"/>
      <c r="GH272" s="28"/>
      <c r="GI272" s="28"/>
      <c r="GK272" s="28"/>
      <c r="GL272" s="28"/>
      <c r="GM272" s="28"/>
      <c r="GN272" s="28"/>
      <c r="GO272" s="28"/>
      <c r="GP272" s="28"/>
      <c r="GQ272" s="28"/>
      <c r="GR272" s="28"/>
      <c r="GS272" s="28"/>
      <c r="GT272" s="28"/>
      <c r="GU272" s="28"/>
      <c r="GV272" s="28"/>
      <c r="GW272" s="28"/>
      <c r="GX272" s="28"/>
    </row>
    <row r="273" spans="117:206" ht="12.75" customHeight="1">
      <c r="DM273" s="28"/>
      <c r="DN273" s="28"/>
      <c r="DO273" s="28"/>
      <c r="DP273" s="28"/>
      <c r="DQ273" s="28"/>
      <c r="DR273" s="28"/>
      <c r="FY273" s="28"/>
      <c r="FZ273" s="28"/>
      <c r="GB273" s="28"/>
      <c r="GC273" s="28"/>
      <c r="GE273" s="28"/>
      <c r="GF273" s="28"/>
      <c r="GH273" s="28"/>
      <c r="GI273" s="28"/>
      <c r="GK273" s="28"/>
      <c r="GL273" s="28"/>
      <c r="GM273" s="28"/>
      <c r="GN273" s="28"/>
      <c r="GO273" s="28"/>
      <c r="GP273" s="28"/>
      <c r="GQ273" s="28"/>
      <c r="GR273" s="28"/>
      <c r="GS273" s="28"/>
      <c r="GT273" s="28"/>
      <c r="GU273" s="28"/>
      <c r="GV273" s="28"/>
      <c r="GW273" s="28"/>
      <c r="GX273" s="28"/>
    </row>
    <row r="274" spans="117:206" ht="12.75" customHeight="1">
      <c r="DM274" s="28"/>
      <c r="DN274" s="28"/>
      <c r="DO274" s="28"/>
      <c r="DP274" s="28"/>
      <c r="DQ274" s="28"/>
      <c r="DR274" s="28"/>
      <c r="FY274" s="28"/>
      <c r="FZ274" s="28"/>
      <c r="GB274" s="28"/>
      <c r="GC274" s="28"/>
      <c r="GE274" s="28"/>
      <c r="GF274" s="28"/>
      <c r="GH274" s="28"/>
      <c r="GI274" s="28"/>
      <c r="GK274" s="28"/>
      <c r="GL274" s="28"/>
      <c r="GM274" s="28"/>
      <c r="GN274" s="28"/>
      <c r="GO274" s="28"/>
      <c r="GP274" s="28"/>
      <c r="GQ274" s="28"/>
      <c r="GR274" s="28"/>
      <c r="GS274" s="28"/>
      <c r="GT274" s="28"/>
      <c r="GU274" s="28"/>
      <c r="GV274" s="28"/>
      <c r="GW274" s="28"/>
      <c r="GX274" s="28"/>
    </row>
    <row r="275" spans="117:206" ht="12.75" customHeight="1">
      <c r="DM275" s="28"/>
      <c r="DN275" s="28"/>
      <c r="DO275" s="28"/>
      <c r="DP275" s="28"/>
      <c r="DQ275" s="28"/>
      <c r="DR275" s="28"/>
      <c r="FY275" s="28"/>
      <c r="FZ275" s="28"/>
      <c r="GB275" s="28"/>
      <c r="GC275" s="28"/>
      <c r="GE275" s="28"/>
      <c r="GF275" s="28"/>
      <c r="GH275" s="28"/>
      <c r="GI275" s="28"/>
      <c r="GK275" s="28"/>
      <c r="GL275" s="28"/>
      <c r="GM275" s="28"/>
      <c r="GN275" s="28"/>
      <c r="GO275" s="28"/>
      <c r="GP275" s="28"/>
      <c r="GQ275" s="28"/>
      <c r="GR275" s="28"/>
      <c r="GS275" s="28"/>
      <c r="GT275" s="28"/>
      <c r="GU275" s="28"/>
      <c r="GV275" s="28"/>
      <c r="GW275" s="28"/>
      <c r="GX275" s="28"/>
    </row>
    <row r="276" spans="117:206" ht="12.75" customHeight="1">
      <c r="DM276" s="28"/>
      <c r="DN276" s="28"/>
      <c r="DO276" s="28"/>
      <c r="DP276" s="28"/>
      <c r="DQ276" s="28"/>
      <c r="DR276" s="28"/>
      <c r="FY276" s="28"/>
      <c r="FZ276" s="28"/>
      <c r="GB276" s="28"/>
      <c r="GC276" s="28"/>
      <c r="GE276" s="28"/>
      <c r="GF276" s="28"/>
      <c r="GH276" s="28"/>
      <c r="GI276" s="28"/>
      <c r="GK276" s="28"/>
      <c r="GL276" s="28"/>
      <c r="GM276" s="28"/>
      <c r="GN276" s="28"/>
      <c r="GO276" s="28"/>
      <c r="GP276" s="28"/>
      <c r="GQ276" s="28"/>
      <c r="GR276" s="28"/>
      <c r="GS276" s="28"/>
      <c r="GT276" s="28"/>
      <c r="GU276" s="28"/>
      <c r="GV276" s="28"/>
      <c r="GW276" s="28"/>
      <c r="GX276" s="28"/>
    </row>
    <row r="277" spans="117:206" ht="12.75" customHeight="1">
      <c r="DM277" s="28"/>
      <c r="DN277" s="28"/>
      <c r="DO277" s="28"/>
      <c r="DP277" s="28"/>
      <c r="DQ277" s="28"/>
      <c r="DR277" s="28"/>
      <c r="FY277" s="28"/>
      <c r="FZ277" s="28"/>
      <c r="GB277" s="28"/>
      <c r="GC277" s="28"/>
      <c r="GE277" s="28"/>
      <c r="GF277" s="28"/>
      <c r="GH277" s="28"/>
      <c r="GI277" s="28"/>
      <c r="GK277" s="28"/>
      <c r="GL277" s="28"/>
      <c r="GM277" s="28"/>
      <c r="GN277" s="28"/>
      <c r="GO277" s="28"/>
      <c r="GP277" s="28"/>
      <c r="GQ277" s="28"/>
      <c r="GR277" s="28"/>
      <c r="GS277" s="28"/>
      <c r="GT277" s="28"/>
      <c r="GU277" s="28"/>
      <c r="GV277" s="28"/>
      <c r="GW277" s="28"/>
      <c r="GX277" s="28"/>
    </row>
    <row r="278" spans="117:206" ht="12.75" customHeight="1">
      <c r="DM278" s="28"/>
      <c r="DN278" s="28"/>
      <c r="DO278" s="28"/>
      <c r="DP278" s="28"/>
      <c r="DQ278" s="28"/>
      <c r="DR278" s="28"/>
      <c r="FY278" s="28"/>
      <c r="FZ278" s="28"/>
      <c r="GB278" s="28"/>
      <c r="GC278" s="28"/>
      <c r="GE278" s="28"/>
      <c r="GF278" s="28"/>
      <c r="GH278" s="28"/>
      <c r="GI278" s="28"/>
      <c r="GK278" s="28"/>
      <c r="GL278" s="28"/>
      <c r="GM278" s="28"/>
      <c r="GN278" s="28"/>
      <c r="GO278" s="28"/>
      <c r="GP278" s="28"/>
      <c r="GQ278" s="28"/>
      <c r="GR278" s="28"/>
      <c r="GS278" s="28"/>
      <c r="GT278" s="28"/>
      <c r="GU278" s="28"/>
      <c r="GV278" s="28"/>
      <c r="GW278" s="28"/>
      <c r="GX278" s="28"/>
    </row>
    <row r="279" spans="117:206" ht="12.75" customHeight="1">
      <c r="DM279" s="28"/>
      <c r="DN279" s="28"/>
      <c r="DO279" s="28"/>
      <c r="DP279" s="28"/>
      <c r="DQ279" s="28"/>
      <c r="DR279" s="28"/>
      <c r="FY279" s="28"/>
      <c r="FZ279" s="28"/>
      <c r="GB279" s="28"/>
      <c r="GC279" s="28"/>
      <c r="GE279" s="28"/>
      <c r="GF279" s="28"/>
      <c r="GH279" s="28"/>
      <c r="GI279" s="28"/>
      <c r="GK279" s="28"/>
      <c r="GL279" s="28"/>
      <c r="GM279" s="28"/>
      <c r="GN279" s="28"/>
      <c r="GO279" s="28"/>
      <c r="GP279" s="28"/>
      <c r="GQ279" s="28"/>
      <c r="GR279" s="28"/>
      <c r="GS279" s="28"/>
      <c r="GT279" s="28"/>
      <c r="GU279" s="28"/>
      <c r="GV279" s="28"/>
      <c r="GW279" s="28"/>
      <c r="GX279" s="28"/>
    </row>
    <row r="280" spans="117:206" ht="12.75" customHeight="1">
      <c r="DM280" s="28"/>
      <c r="DN280" s="28"/>
      <c r="DO280" s="28"/>
      <c r="DP280" s="28"/>
      <c r="DQ280" s="28"/>
      <c r="DR280" s="28"/>
      <c r="FY280" s="28"/>
      <c r="FZ280" s="28"/>
      <c r="GB280" s="28"/>
      <c r="GC280" s="28"/>
      <c r="GE280" s="28"/>
      <c r="GF280" s="28"/>
      <c r="GH280" s="28"/>
      <c r="GI280" s="28"/>
      <c r="GK280" s="28"/>
      <c r="GL280" s="28"/>
      <c r="GM280" s="28"/>
      <c r="GN280" s="28"/>
      <c r="GO280" s="28"/>
      <c r="GP280" s="28"/>
      <c r="GQ280" s="28"/>
      <c r="GR280" s="28"/>
      <c r="GS280" s="28"/>
      <c r="GT280" s="28"/>
      <c r="GU280" s="28"/>
      <c r="GV280" s="28"/>
      <c r="GW280" s="28"/>
      <c r="GX280" s="28"/>
    </row>
    <row r="281" spans="117:206" ht="12.75" customHeight="1">
      <c r="DM281" s="28"/>
      <c r="DN281" s="28"/>
      <c r="DO281" s="28"/>
      <c r="DP281" s="28"/>
      <c r="DQ281" s="28"/>
      <c r="DR281" s="28"/>
      <c r="FY281" s="28"/>
      <c r="FZ281" s="28"/>
      <c r="GB281" s="28"/>
      <c r="GC281" s="28"/>
      <c r="GE281" s="28"/>
      <c r="GF281" s="28"/>
      <c r="GH281" s="28"/>
      <c r="GI281" s="28"/>
      <c r="GK281" s="28"/>
      <c r="GL281" s="28"/>
      <c r="GM281" s="28"/>
      <c r="GN281" s="28"/>
      <c r="GO281" s="28"/>
      <c r="GP281" s="28"/>
      <c r="GQ281" s="28"/>
      <c r="GR281" s="28"/>
      <c r="GS281" s="28"/>
      <c r="GT281" s="28"/>
      <c r="GU281" s="28"/>
      <c r="GV281" s="28"/>
      <c r="GW281" s="28"/>
      <c r="GX281" s="28"/>
    </row>
    <row r="282" spans="117:206" ht="12.75" customHeight="1">
      <c r="DM282" s="28"/>
      <c r="DN282" s="28"/>
      <c r="DO282" s="28"/>
      <c r="DP282" s="28"/>
      <c r="DQ282" s="28"/>
      <c r="DR282" s="28"/>
      <c r="FY282" s="28"/>
      <c r="FZ282" s="28"/>
      <c r="GB282" s="28"/>
      <c r="GC282" s="28"/>
      <c r="GE282" s="28"/>
      <c r="GF282" s="28"/>
      <c r="GH282" s="28"/>
      <c r="GI282" s="28"/>
      <c r="GK282" s="28"/>
      <c r="GL282" s="28"/>
      <c r="GM282" s="28"/>
      <c r="GN282" s="28"/>
      <c r="GO282" s="28"/>
      <c r="GP282" s="28"/>
      <c r="GQ282" s="28"/>
      <c r="GR282" s="28"/>
      <c r="GS282" s="28"/>
      <c r="GT282" s="28"/>
      <c r="GU282" s="28"/>
      <c r="GV282" s="28"/>
      <c r="GW282" s="28"/>
      <c r="GX282" s="28"/>
    </row>
    <row r="283" spans="117:206" ht="12.75" customHeight="1">
      <c r="DM283" s="28"/>
      <c r="DN283" s="28"/>
      <c r="DO283" s="28"/>
      <c r="DP283" s="28"/>
      <c r="DQ283" s="28"/>
      <c r="DR283" s="28"/>
      <c r="FY283" s="28"/>
      <c r="FZ283" s="28"/>
      <c r="GB283" s="28"/>
      <c r="GC283" s="28"/>
      <c r="GE283" s="28"/>
      <c r="GF283" s="28"/>
      <c r="GH283" s="28"/>
      <c r="GI283" s="28"/>
      <c r="GK283" s="28"/>
      <c r="GL283" s="28"/>
      <c r="GM283" s="28"/>
      <c r="GN283" s="28"/>
      <c r="GO283" s="28"/>
      <c r="GP283" s="28"/>
      <c r="GQ283" s="28"/>
      <c r="GR283" s="28"/>
      <c r="GS283" s="28"/>
      <c r="GT283" s="28"/>
      <c r="GU283" s="28"/>
      <c r="GV283" s="28"/>
      <c r="GW283" s="28"/>
      <c r="GX283" s="28"/>
    </row>
    <row r="284" spans="117:206" ht="12.75" customHeight="1">
      <c r="DM284" s="28"/>
      <c r="DN284" s="28"/>
      <c r="DO284" s="28"/>
      <c r="DP284" s="28"/>
      <c r="DQ284" s="28"/>
      <c r="DR284" s="28"/>
      <c r="FY284" s="28"/>
      <c r="FZ284" s="28"/>
      <c r="GB284" s="28"/>
      <c r="GC284" s="28"/>
      <c r="GE284" s="28"/>
      <c r="GF284" s="28"/>
      <c r="GH284" s="28"/>
      <c r="GI284" s="28"/>
      <c r="GK284" s="28"/>
      <c r="GL284" s="28"/>
      <c r="GM284" s="28"/>
      <c r="GN284" s="28"/>
      <c r="GO284" s="28"/>
      <c r="GP284" s="28"/>
      <c r="GQ284" s="28"/>
      <c r="GR284" s="28"/>
      <c r="GS284" s="28"/>
      <c r="GT284" s="28"/>
      <c r="GU284" s="28"/>
      <c r="GV284" s="28"/>
      <c r="GW284" s="28"/>
      <c r="GX284" s="28"/>
    </row>
    <row r="285" spans="117:206" ht="12.75" customHeight="1">
      <c r="DM285" s="28"/>
      <c r="DN285" s="28"/>
      <c r="DO285" s="28"/>
      <c r="DP285" s="28"/>
      <c r="DQ285" s="28"/>
      <c r="DR285" s="28"/>
      <c r="FY285" s="28"/>
      <c r="FZ285" s="28"/>
      <c r="GB285" s="28"/>
      <c r="GC285" s="28"/>
      <c r="GE285" s="28"/>
      <c r="GF285" s="28"/>
      <c r="GH285" s="28"/>
      <c r="GI285" s="28"/>
      <c r="GK285" s="28"/>
      <c r="GL285" s="28"/>
      <c r="GM285" s="28"/>
      <c r="GN285" s="28"/>
      <c r="GO285" s="28"/>
      <c r="GP285" s="28"/>
      <c r="GQ285" s="28"/>
      <c r="GR285" s="28"/>
      <c r="GS285" s="28"/>
      <c r="GT285" s="28"/>
      <c r="GU285" s="28"/>
      <c r="GV285" s="28"/>
      <c r="GW285" s="28"/>
      <c r="GX285" s="28"/>
    </row>
    <row r="286" spans="117:206" ht="12.75" customHeight="1">
      <c r="DM286" s="28"/>
      <c r="DN286" s="28"/>
      <c r="DO286" s="28"/>
      <c r="DP286" s="28"/>
      <c r="DQ286" s="28"/>
      <c r="DR286" s="28"/>
      <c r="FY286" s="28"/>
      <c r="FZ286" s="28"/>
      <c r="GB286" s="28"/>
      <c r="GC286" s="28"/>
      <c r="GE286" s="28"/>
      <c r="GF286" s="28"/>
      <c r="GH286" s="28"/>
      <c r="GI286" s="28"/>
      <c r="GK286" s="28"/>
      <c r="GL286" s="28"/>
      <c r="GM286" s="28"/>
      <c r="GN286" s="28"/>
      <c r="GO286" s="28"/>
      <c r="GP286" s="28"/>
      <c r="GQ286" s="28"/>
      <c r="GR286" s="28"/>
      <c r="GS286" s="28"/>
      <c r="GT286" s="28"/>
      <c r="GU286" s="28"/>
      <c r="GV286" s="28"/>
      <c r="GW286" s="28"/>
      <c r="GX286" s="28"/>
    </row>
    <row r="287" spans="117:206" ht="12.75" customHeight="1">
      <c r="DM287" s="28"/>
      <c r="DN287" s="28"/>
      <c r="DO287" s="28"/>
      <c r="DP287" s="28"/>
      <c r="DQ287" s="28"/>
      <c r="DR287" s="28"/>
      <c r="FY287" s="28"/>
      <c r="FZ287" s="28"/>
      <c r="GB287" s="28"/>
      <c r="GC287" s="28"/>
      <c r="GE287" s="28"/>
      <c r="GF287" s="28"/>
      <c r="GH287" s="28"/>
      <c r="GI287" s="28"/>
      <c r="GK287" s="28"/>
      <c r="GL287" s="28"/>
      <c r="GM287" s="28"/>
      <c r="GN287" s="28"/>
      <c r="GO287" s="28"/>
      <c r="GP287" s="28"/>
      <c r="GQ287" s="28"/>
      <c r="GR287" s="28"/>
      <c r="GS287" s="28"/>
      <c r="GT287" s="28"/>
      <c r="GU287" s="28"/>
      <c r="GV287" s="28"/>
      <c r="GW287" s="28"/>
      <c r="GX287" s="28"/>
    </row>
    <row r="288" spans="117:206" ht="12.75" customHeight="1">
      <c r="DM288" s="28"/>
      <c r="DN288" s="28"/>
      <c r="DO288" s="28"/>
      <c r="DP288" s="28"/>
      <c r="DQ288" s="28"/>
      <c r="DR288" s="28"/>
      <c r="FY288" s="28"/>
      <c r="FZ288" s="28"/>
      <c r="GB288" s="28"/>
      <c r="GC288" s="28"/>
      <c r="GE288" s="28"/>
      <c r="GF288" s="28"/>
      <c r="GH288" s="28"/>
      <c r="GI288" s="28"/>
      <c r="GK288" s="28"/>
      <c r="GL288" s="28"/>
      <c r="GM288" s="28"/>
      <c r="GN288" s="28"/>
      <c r="GO288" s="28"/>
      <c r="GP288" s="28"/>
      <c r="GQ288" s="28"/>
      <c r="GR288" s="28"/>
      <c r="GS288" s="28"/>
      <c r="GT288" s="28"/>
      <c r="GU288" s="28"/>
      <c r="GV288" s="28"/>
      <c r="GW288" s="28"/>
      <c r="GX288" s="28"/>
    </row>
    <row r="289" spans="117:206" ht="12.75" customHeight="1">
      <c r="DM289" s="28"/>
      <c r="DN289" s="28"/>
      <c r="DO289" s="28"/>
      <c r="DP289" s="28"/>
      <c r="DQ289" s="28"/>
      <c r="DR289" s="28"/>
      <c r="FY289" s="28"/>
      <c r="FZ289" s="28"/>
      <c r="GB289" s="28"/>
      <c r="GC289" s="28"/>
      <c r="GE289" s="28"/>
      <c r="GF289" s="28"/>
      <c r="GH289" s="28"/>
      <c r="GI289" s="28"/>
      <c r="GK289" s="28"/>
      <c r="GL289" s="28"/>
      <c r="GM289" s="28"/>
      <c r="GN289" s="28"/>
      <c r="GO289" s="28"/>
      <c r="GP289" s="28"/>
      <c r="GQ289" s="28"/>
      <c r="GR289" s="28"/>
      <c r="GS289" s="28"/>
      <c r="GT289" s="28"/>
      <c r="GU289" s="28"/>
      <c r="GV289" s="28"/>
      <c r="GW289" s="28"/>
      <c r="GX289" s="28"/>
    </row>
    <row r="290" spans="117:206" ht="12.75" customHeight="1">
      <c r="DM290" s="28"/>
      <c r="DN290" s="28"/>
      <c r="DO290" s="28"/>
      <c r="DP290" s="28"/>
      <c r="DQ290" s="28"/>
      <c r="DR290" s="28"/>
      <c r="FY290" s="28"/>
      <c r="FZ290" s="28"/>
      <c r="GB290" s="28"/>
      <c r="GC290" s="28"/>
      <c r="GE290" s="28"/>
      <c r="GF290" s="28"/>
      <c r="GH290" s="28"/>
      <c r="GI290" s="28"/>
      <c r="GK290" s="28"/>
      <c r="GL290" s="28"/>
      <c r="GM290" s="28"/>
      <c r="GN290" s="28"/>
      <c r="GO290" s="28"/>
      <c r="GP290" s="28"/>
      <c r="GQ290" s="28"/>
      <c r="GR290" s="28"/>
      <c r="GS290" s="28"/>
      <c r="GT290" s="28"/>
      <c r="GU290" s="28"/>
      <c r="GV290" s="28"/>
      <c r="GW290" s="28"/>
      <c r="GX290" s="28"/>
    </row>
    <row r="291" spans="117:206" ht="12.75" customHeight="1">
      <c r="DM291" s="28"/>
      <c r="DN291" s="28"/>
      <c r="DO291" s="28"/>
      <c r="DP291" s="28"/>
      <c r="DQ291" s="28"/>
      <c r="DR291" s="28"/>
      <c r="FY291" s="28"/>
      <c r="FZ291" s="28"/>
      <c r="GB291" s="28"/>
      <c r="GC291" s="28"/>
      <c r="GE291" s="28"/>
      <c r="GF291" s="28"/>
      <c r="GH291" s="28"/>
      <c r="GI291" s="28"/>
      <c r="GK291" s="28"/>
      <c r="GL291" s="28"/>
      <c r="GM291" s="28"/>
      <c r="GN291" s="28"/>
      <c r="GO291" s="28"/>
      <c r="GP291" s="28"/>
      <c r="GQ291" s="28"/>
      <c r="GR291" s="28"/>
      <c r="GS291" s="28"/>
      <c r="GT291" s="28"/>
      <c r="GU291" s="28"/>
      <c r="GV291" s="28"/>
      <c r="GW291" s="28"/>
      <c r="GX291" s="28"/>
    </row>
    <row r="292" spans="117:206" ht="12.75" customHeight="1">
      <c r="DM292" s="28"/>
      <c r="DN292" s="28"/>
      <c r="DO292" s="28"/>
      <c r="DP292" s="28"/>
      <c r="DQ292" s="28"/>
      <c r="DR292" s="28"/>
      <c r="FY292" s="28"/>
      <c r="FZ292" s="28"/>
      <c r="GB292" s="28"/>
      <c r="GC292" s="28"/>
      <c r="GE292" s="28"/>
      <c r="GF292" s="28"/>
      <c r="GH292" s="28"/>
      <c r="GI292" s="28"/>
      <c r="GK292" s="28"/>
      <c r="GL292" s="28"/>
      <c r="GM292" s="28"/>
      <c r="GN292" s="28"/>
      <c r="GO292" s="28"/>
      <c r="GP292" s="28"/>
      <c r="GQ292" s="28"/>
      <c r="GR292" s="28"/>
      <c r="GS292" s="28"/>
      <c r="GT292" s="28"/>
      <c r="GU292" s="28"/>
      <c r="GV292" s="28"/>
      <c r="GW292" s="28"/>
      <c r="GX292" s="28"/>
    </row>
    <row r="293" spans="117:206" ht="12.75" customHeight="1">
      <c r="DM293" s="28"/>
      <c r="DN293" s="28"/>
      <c r="DO293" s="28"/>
      <c r="DP293" s="28"/>
      <c r="DQ293" s="28"/>
      <c r="DR293" s="28"/>
      <c r="FY293" s="28"/>
      <c r="FZ293" s="28"/>
      <c r="GB293" s="28"/>
      <c r="GC293" s="28"/>
      <c r="GE293" s="28"/>
      <c r="GF293" s="28"/>
      <c r="GH293" s="28"/>
      <c r="GI293" s="28"/>
      <c r="GK293" s="28"/>
      <c r="GL293" s="28"/>
      <c r="GM293" s="28"/>
      <c r="GN293" s="28"/>
      <c r="GO293" s="28"/>
      <c r="GP293" s="28"/>
      <c r="GQ293" s="28"/>
      <c r="GR293" s="28"/>
      <c r="GS293" s="28"/>
      <c r="GT293" s="28"/>
      <c r="GU293" s="28"/>
      <c r="GV293" s="28"/>
      <c r="GW293" s="28"/>
      <c r="GX293" s="28"/>
    </row>
    <row r="294" spans="117:206" ht="12.75" customHeight="1">
      <c r="DM294" s="28"/>
      <c r="DN294" s="28"/>
      <c r="DO294" s="28"/>
      <c r="DP294" s="28"/>
      <c r="DQ294" s="28"/>
      <c r="DR294" s="28"/>
      <c r="FY294" s="28"/>
      <c r="FZ294" s="28"/>
      <c r="GB294" s="28"/>
      <c r="GC294" s="28"/>
      <c r="GE294" s="28"/>
      <c r="GF294" s="28"/>
      <c r="GH294" s="28"/>
      <c r="GI294" s="28"/>
      <c r="GK294" s="28"/>
      <c r="GL294" s="28"/>
      <c r="GM294" s="28"/>
      <c r="GN294" s="28"/>
      <c r="GO294" s="28"/>
      <c r="GP294" s="28"/>
      <c r="GQ294" s="28"/>
      <c r="GR294" s="28"/>
      <c r="GS294" s="28"/>
      <c r="GT294" s="28"/>
      <c r="GU294" s="28"/>
      <c r="GV294" s="28"/>
      <c r="GW294" s="28"/>
      <c r="GX294" s="28"/>
    </row>
    <row r="295" spans="117:206" ht="12.75" customHeight="1">
      <c r="DM295" s="28"/>
      <c r="DN295" s="28"/>
      <c r="DO295" s="28"/>
      <c r="DP295" s="28"/>
      <c r="DQ295" s="28"/>
      <c r="DR295" s="28"/>
      <c r="FY295" s="28"/>
      <c r="FZ295" s="28"/>
      <c r="GB295" s="28"/>
      <c r="GC295" s="28"/>
      <c r="GE295" s="28"/>
      <c r="GF295" s="28"/>
      <c r="GH295" s="28"/>
      <c r="GI295" s="28"/>
      <c r="GK295" s="28"/>
      <c r="GL295" s="28"/>
      <c r="GM295" s="28"/>
      <c r="GN295" s="28"/>
      <c r="GO295" s="28"/>
      <c r="GP295" s="28"/>
      <c r="GQ295" s="28"/>
      <c r="GR295" s="28"/>
      <c r="GS295" s="28"/>
      <c r="GT295" s="28"/>
      <c r="GU295" s="28"/>
      <c r="GV295" s="28"/>
      <c r="GW295" s="28"/>
      <c r="GX295" s="28"/>
    </row>
    <row r="296" spans="117:206" ht="12.75" customHeight="1">
      <c r="DM296" s="28"/>
      <c r="DN296" s="28"/>
      <c r="DO296" s="28"/>
      <c r="DP296" s="28"/>
      <c r="DQ296" s="28"/>
      <c r="DR296" s="28"/>
      <c r="FY296" s="28"/>
      <c r="FZ296" s="28"/>
      <c r="GB296" s="28"/>
      <c r="GC296" s="28"/>
      <c r="GE296" s="28"/>
      <c r="GF296" s="28"/>
      <c r="GH296" s="28"/>
      <c r="GI296" s="28"/>
      <c r="GK296" s="28"/>
      <c r="GL296" s="28"/>
      <c r="GM296" s="28"/>
      <c r="GN296" s="28"/>
      <c r="GO296" s="28"/>
      <c r="GP296" s="28"/>
      <c r="GQ296" s="28"/>
      <c r="GR296" s="28"/>
      <c r="GS296" s="28"/>
      <c r="GT296" s="28"/>
      <c r="GU296" s="28"/>
      <c r="GV296" s="28"/>
      <c r="GW296" s="28"/>
      <c r="GX296" s="28"/>
    </row>
    <row r="297" spans="117:206" ht="12.75" customHeight="1">
      <c r="DM297" s="28"/>
      <c r="DN297" s="28"/>
      <c r="DO297" s="28"/>
      <c r="DP297" s="28"/>
      <c r="DQ297" s="28"/>
      <c r="DR297" s="28"/>
      <c r="FY297" s="28"/>
      <c r="FZ297" s="28"/>
      <c r="GB297" s="28"/>
      <c r="GC297" s="28"/>
      <c r="GE297" s="28"/>
      <c r="GF297" s="28"/>
      <c r="GH297" s="28"/>
      <c r="GI297" s="28"/>
      <c r="GK297" s="28"/>
      <c r="GL297" s="28"/>
      <c r="GM297" s="28"/>
      <c r="GN297" s="28"/>
      <c r="GO297" s="28"/>
      <c r="GP297" s="28"/>
      <c r="GQ297" s="28"/>
      <c r="GR297" s="28"/>
      <c r="GS297" s="28"/>
      <c r="GT297" s="28"/>
      <c r="GU297" s="28"/>
      <c r="GV297" s="28"/>
      <c r="GW297" s="28"/>
      <c r="GX297" s="28"/>
    </row>
    <row r="298" spans="117:206" ht="12.75" customHeight="1">
      <c r="DM298" s="28"/>
      <c r="DN298" s="28"/>
      <c r="DO298" s="28"/>
      <c r="DP298" s="28"/>
      <c r="DQ298" s="28"/>
      <c r="DR298" s="28"/>
      <c r="FY298" s="28"/>
      <c r="FZ298" s="28"/>
      <c r="GB298" s="28"/>
      <c r="GC298" s="28"/>
      <c r="GE298" s="28"/>
      <c r="GF298" s="28"/>
      <c r="GH298" s="28"/>
      <c r="GI298" s="28"/>
      <c r="GK298" s="28"/>
      <c r="GL298" s="28"/>
      <c r="GM298" s="28"/>
      <c r="GN298" s="28"/>
      <c r="GO298" s="28"/>
      <c r="GP298" s="28"/>
      <c r="GQ298" s="28"/>
      <c r="GR298" s="28"/>
      <c r="GS298" s="28"/>
      <c r="GT298" s="28"/>
      <c r="GU298" s="28"/>
      <c r="GV298" s="28"/>
      <c r="GW298" s="28"/>
      <c r="GX298" s="28"/>
    </row>
    <row r="299" spans="117:206" ht="12.75" customHeight="1">
      <c r="DM299" s="28"/>
      <c r="DN299" s="28"/>
      <c r="DO299" s="28"/>
      <c r="DP299" s="28"/>
      <c r="DQ299" s="28"/>
      <c r="DR299" s="28"/>
      <c r="FY299" s="28"/>
      <c r="FZ299" s="28"/>
      <c r="GB299" s="28"/>
      <c r="GC299" s="28"/>
      <c r="GE299" s="28"/>
      <c r="GF299" s="28"/>
      <c r="GH299" s="28"/>
      <c r="GI299" s="28"/>
      <c r="GK299" s="28"/>
      <c r="GL299" s="28"/>
      <c r="GM299" s="28"/>
      <c r="GN299" s="28"/>
      <c r="GO299" s="28"/>
      <c r="GP299" s="28"/>
      <c r="GQ299" s="28"/>
      <c r="GR299" s="28"/>
      <c r="GS299" s="28"/>
      <c r="GT299" s="28"/>
      <c r="GU299" s="28"/>
      <c r="GV299" s="28"/>
      <c r="GW299" s="28"/>
      <c r="GX299" s="28"/>
    </row>
    <row r="300" spans="117:206" ht="12.75" customHeight="1">
      <c r="DM300" s="28"/>
      <c r="DN300" s="28"/>
      <c r="DO300" s="28"/>
      <c r="DP300" s="28"/>
      <c r="DQ300" s="28"/>
      <c r="DR300" s="28"/>
      <c r="FY300" s="28"/>
      <c r="FZ300" s="28"/>
      <c r="GB300" s="28"/>
      <c r="GC300" s="28"/>
      <c r="GE300" s="28"/>
      <c r="GF300" s="28"/>
      <c r="GH300" s="28"/>
      <c r="GI300" s="28"/>
      <c r="GK300" s="28"/>
      <c r="GL300" s="28"/>
      <c r="GM300" s="28"/>
      <c r="GN300" s="28"/>
      <c r="GO300" s="28"/>
      <c r="GP300" s="28"/>
      <c r="GQ300" s="28"/>
      <c r="GR300" s="28"/>
      <c r="GS300" s="28"/>
      <c r="GT300" s="28"/>
      <c r="GU300" s="28"/>
      <c r="GV300" s="28"/>
      <c r="GW300" s="28"/>
      <c r="GX300" s="28"/>
    </row>
    <row r="301" spans="117:206" ht="12.75" customHeight="1">
      <c r="DM301" s="28"/>
      <c r="DN301" s="28"/>
      <c r="DO301" s="28"/>
      <c r="DP301" s="28"/>
      <c r="DQ301" s="28"/>
      <c r="DR301" s="28"/>
      <c r="FY301" s="28"/>
      <c r="FZ301" s="28"/>
      <c r="GB301" s="28"/>
      <c r="GC301" s="28"/>
      <c r="GE301" s="28"/>
      <c r="GF301" s="28"/>
      <c r="GH301" s="28"/>
      <c r="GI301" s="28"/>
      <c r="GK301" s="28"/>
      <c r="GL301" s="28"/>
      <c r="GM301" s="28"/>
      <c r="GN301" s="28"/>
      <c r="GO301" s="28"/>
      <c r="GP301" s="28"/>
      <c r="GQ301" s="28"/>
      <c r="GR301" s="28"/>
      <c r="GS301" s="28"/>
      <c r="GT301" s="28"/>
      <c r="GU301" s="28"/>
      <c r="GV301" s="28"/>
      <c r="GW301" s="28"/>
      <c r="GX301" s="28"/>
    </row>
    <row r="302" spans="117:206" ht="12.75" customHeight="1">
      <c r="DM302" s="28"/>
      <c r="DN302" s="28"/>
      <c r="DO302" s="28"/>
      <c r="DP302" s="28"/>
      <c r="DQ302" s="28"/>
      <c r="DR302" s="28"/>
      <c r="FY302" s="28"/>
      <c r="FZ302" s="28"/>
      <c r="GB302" s="28"/>
      <c r="GC302" s="28"/>
      <c r="GE302" s="28"/>
      <c r="GF302" s="28"/>
      <c r="GH302" s="28"/>
      <c r="GI302" s="28"/>
      <c r="GK302" s="28"/>
      <c r="GL302" s="28"/>
      <c r="GM302" s="28"/>
      <c r="GN302" s="28"/>
      <c r="GO302" s="28"/>
      <c r="GP302" s="28"/>
      <c r="GQ302" s="28"/>
      <c r="GR302" s="28"/>
      <c r="GS302" s="28"/>
      <c r="GT302" s="28"/>
      <c r="GU302" s="28"/>
      <c r="GV302" s="28"/>
      <c r="GW302" s="28"/>
      <c r="GX302" s="28"/>
    </row>
    <row r="303" spans="117:206" ht="12.75" customHeight="1">
      <c r="DM303" s="28"/>
      <c r="DN303" s="28"/>
      <c r="DO303" s="28"/>
      <c r="DP303" s="28"/>
      <c r="DQ303" s="28"/>
      <c r="DR303" s="28"/>
      <c r="FY303" s="28"/>
      <c r="FZ303" s="28"/>
      <c r="GB303" s="28"/>
      <c r="GC303" s="28"/>
      <c r="GE303" s="28"/>
      <c r="GF303" s="28"/>
      <c r="GH303" s="28"/>
      <c r="GI303" s="28"/>
      <c r="GK303" s="28"/>
      <c r="GL303" s="28"/>
      <c r="GM303" s="28"/>
      <c r="GN303" s="28"/>
      <c r="GO303" s="28"/>
      <c r="GP303" s="28"/>
      <c r="GQ303" s="28"/>
      <c r="GR303" s="28"/>
      <c r="GS303" s="28"/>
      <c r="GT303" s="28"/>
      <c r="GU303" s="28"/>
      <c r="GV303" s="28"/>
      <c r="GW303" s="28"/>
      <c r="GX303" s="28"/>
    </row>
    <row r="304" spans="117:206" ht="12.75" customHeight="1">
      <c r="DM304" s="28"/>
      <c r="DN304" s="28"/>
      <c r="DO304" s="28"/>
      <c r="DP304" s="28"/>
      <c r="DQ304" s="28"/>
      <c r="DR304" s="28"/>
      <c r="FY304" s="28"/>
      <c r="FZ304" s="28"/>
      <c r="GB304" s="28"/>
      <c r="GC304" s="28"/>
      <c r="GE304" s="28"/>
      <c r="GF304" s="28"/>
      <c r="GH304" s="28"/>
      <c r="GI304" s="28"/>
      <c r="GK304" s="28"/>
      <c r="GL304" s="28"/>
      <c r="GM304" s="28"/>
      <c r="GN304" s="28"/>
      <c r="GO304" s="28"/>
      <c r="GP304" s="28"/>
      <c r="GQ304" s="28"/>
      <c r="GR304" s="28"/>
      <c r="GS304" s="28"/>
      <c r="GT304" s="28"/>
      <c r="GU304" s="28"/>
      <c r="GV304" s="28"/>
      <c r="GW304" s="28"/>
      <c r="GX304" s="28"/>
    </row>
    <row r="305" spans="117:206" ht="12.75" customHeight="1">
      <c r="DM305" s="28"/>
      <c r="DN305" s="28"/>
      <c r="DO305" s="28"/>
      <c r="DP305" s="28"/>
      <c r="DQ305" s="28"/>
      <c r="DR305" s="28"/>
      <c r="FY305" s="28"/>
      <c r="FZ305" s="28"/>
      <c r="GB305" s="28"/>
      <c r="GC305" s="28"/>
      <c r="GE305" s="28"/>
      <c r="GF305" s="28"/>
      <c r="GH305" s="28"/>
      <c r="GI305" s="28"/>
      <c r="GK305" s="28"/>
      <c r="GL305" s="28"/>
      <c r="GM305" s="28"/>
      <c r="GN305" s="28"/>
      <c r="GO305" s="28"/>
      <c r="GP305" s="28"/>
      <c r="GQ305" s="28"/>
      <c r="GR305" s="28"/>
      <c r="GS305" s="28"/>
      <c r="GT305" s="28"/>
      <c r="GU305" s="28"/>
      <c r="GV305" s="28"/>
      <c r="GW305" s="28"/>
      <c r="GX305" s="28"/>
    </row>
    <row r="306" spans="117:206" ht="12.75" customHeight="1">
      <c r="DM306" s="28"/>
      <c r="DN306" s="28"/>
      <c r="DO306" s="28"/>
      <c r="DP306" s="28"/>
      <c r="DQ306" s="28"/>
      <c r="DR306" s="28"/>
      <c r="FY306" s="28"/>
      <c r="FZ306" s="28"/>
      <c r="GB306" s="28"/>
      <c r="GC306" s="28"/>
      <c r="GE306" s="28"/>
      <c r="GF306" s="28"/>
      <c r="GH306" s="28"/>
      <c r="GI306" s="28"/>
      <c r="GK306" s="28"/>
      <c r="GL306" s="28"/>
      <c r="GM306" s="28"/>
      <c r="GN306" s="28"/>
      <c r="GO306" s="28"/>
      <c r="GP306" s="28"/>
      <c r="GQ306" s="28"/>
      <c r="GR306" s="28"/>
      <c r="GS306" s="28"/>
      <c r="GT306" s="28"/>
      <c r="GU306" s="28"/>
      <c r="GV306" s="28"/>
      <c r="GW306" s="28"/>
      <c r="GX306" s="28"/>
    </row>
    <row r="307" spans="117:206" ht="12.75" customHeight="1">
      <c r="DM307" s="28"/>
      <c r="DN307" s="28"/>
      <c r="DO307" s="28"/>
      <c r="DP307" s="28"/>
      <c r="DQ307" s="28"/>
      <c r="DR307" s="28"/>
      <c r="FY307" s="28"/>
      <c r="FZ307" s="28"/>
      <c r="GB307" s="28"/>
      <c r="GC307" s="28"/>
      <c r="GE307" s="28"/>
      <c r="GF307" s="28"/>
      <c r="GH307" s="28"/>
      <c r="GI307" s="28"/>
      <c r="GK307" s="28"/>
      <c r="GL307" s="28"/>
      <c r="GM307" s="28"/>
      <c r="GN307" s="28"/>
      <c r="GO307" s="28"/>
      <c r="GP307" s="28"/>
      <c r="GQ307" s="28"/>
      <c r="GR307" s="28"/>
      <c r="GS307" s="28"/>
      <c r="GT307" s="28"/>
      <c r="GU307" s="28"/>
      <c r="GV307" s="28"/>
      <c r="GW307" s="28"/>
      <c r="GX307" s="28"/>
    </row>
    <row r="308" spans="117:206" ht="12.75" customHeight="1">
      <c r="DM308" s="28"/>
      <c r="DN308" s="28"/>
      <c r="DO308" s="28"/>
      <c r="DP308" s="28"/>
      <c r="DQ308" s="28"/>
      <c r="DR308" s="28"/>
      <c r="FY308" s="28"/>
      <c r="FZ308" s="28"/>
      <c r="GB308" s="28"/>
      <c r="GC308" s="28"/>
      <c r="GE308" s="28"/>
      <c r="GF308" s="28"/>
      <c r="GH308" s="28"/>
      <c r="GI308" s="28"/>
      <c r="GK308" s="28"/>
      <c r="GL308" s="28"/>
      <c r="GM308" s="28"/>
      <c r="GN308" s="28"/>
      <c r="GO308" s="28"/>
      <c r="GP308" s="28"/>
      <c r="GQ308" s="28"/>
      <c r="GR308" s="28"/>
      <c r="GS308" s="28"/>
      <c r="GT308" s="28"/>
      <c r="GU308" s="28"/>
      <c r="GV308" s="28"/>
      <c r="GW308" s="28"/>
      <c r="GX308" s="28"/>
    </row>
    <row r="309" spans="117:206" ht="12.75" customHeight="1">
      <c r="DM309" s="28"/>
      <c r="DN309" s="28"/>
      <c r="DO309" s="28"/>
      <c r="DP309" s="28"/>
      <c r="DQ309" s="28"/>
      <c r="DR309" s="28"/>
      <c r="FY309" s="28"/>
      <c r="FZ309" s="28"/>
      <c r="GB309" s="28"/>
      <c r="GC309" s="28"/>
      <c r="GE309" s="28"/>
      <c r="GF309" s="28"/>
      <c r="GH309" s="28"/>
      <c r="GI309" s="28"/>
      <c r="GK309" s="28"/>
      <c r="GL309" s="28"/>
      <c r="GM309" s="28"/>
      <c r="GN309" s="28"/>
      <c r="GO309" s="28"/>
      <c r="GP309" s="28"/>
      <c r="GQ309" s="28"/>
      <c r="GR309" s="28"/>
      <c r="GS309" s="28"/>
      <c r="GT309" s="28"/>
      <c r="GU309" s="28"/>
      <c r="GV309" s="28"/>
      <c r="GW309" s="28"/>
      <c r="GX309" s="28"/>
    </row>
    <row r="310" spans="117:206" ht="12.75" customHeight="1">
      <c r="DM310" s="28"/>
      <c r="DN310" s="28"/>
      <c r="DO310" s="28"/>
      <c r="DP310" s="28"/>
      <c r="DQ310" s="28"/>
      <c r="DR310" s="28"/>
      <c r="FY310" s="28"/>
      <c r="FZ310" s="28"/>
      <c r="GB310" s="28"/>
      <c r="GC310" s="28"/>
      <c r="GE310" s="28"/>
      <c r="GF310" s="28"/>
      <c r="GH310" s="28"/>
      <c r="GI310" s="28"/>
      <c r="GK310" s="28"/>
      <c r="GL310" s="28"/>
      <c r="GM310" s="28"/>
      <c r="GN310" s="28"/>
      <c r="GO310" s="28"/>
      <c r="GP310" s="28"/>
      <c r="GQ310" s="28"/>
      <c r="GR310" s="28"/>
      <c r="GS310" s="28"/>
      <c r="GT310" s="28"/>
      <c r="GU310" s="28"/>
      <c r="GV310" s="28"/>
      <c r="GW310" s="28"/>
      <c r="GX310" s="28"/>
    </row>
    <row r="311" spans="117:206" ht="12.75" customHeight="1">
      <c r="DM311" s="28"/>
      <c r="DN311" s="28"/>
      <c r="DO311" s="28"/>
      <c r="DP311" s="28"/>
      <c r="DQ311" s="28"/>
      <c r="DR311" s="28"/>
      <c r="FY311" s="28"/>
      <c r="FZ311" s="28"/>
      <c r="GB311" s="28"/>
      <c r="GC311" s="28"/>
      <c r="GE311" s="28"/>
      <c r="GF311" s="28"/>
      <c r="GH311" s="28"/>
      <c r="GI311" s="28"/>
      <c r="GK311" s="28"/>
      <c r="GL311" s="28"/>
      <c r="GM311" s="28"/>
      <c r="GN311" s="28"/>
      <c r="GO311" s="28"/>
      <c r="GP311" s="28"/>
      <c r="GQ311" s="28"/>
      <c r="GR311" s="28"/>
      <c r="GS311" s="28"/>
      <c r="GT311" s="28"/>
      <c r="GU311" s="28"/>
      <c r="GV311" s="28"/>
      <c r="GW311" s="28"/>
      <c r="GX311" s="28"/>
    </row>
    <row r="312" spans="117:206" ht="12.75" customHeight="1">
      <c r="DM312" s="28"/>
      <c r="DN312" s="28"/>
      <c r="DO312" s="28"/>
      <c r="DP312" s="28"/>
      <c r="DQ312" s="28"/>
      <c r="DR312" s="28"/>
      <c r="FY312" s="28"/>
      <c r="FZ312" s="28"/>
      <c r="GB312" s="28"/>
      <c r="GC312" s="28"/>
      <c r="GE312" s="28"/>
      <c r="GF312" s="28"/>
      <c r="GH312" s="28"/>
      <c r="GI312" s="28"/>
      <c r="GK312" s="28"/>
      <c r="GL312" s="28"/>
      <c r="GM312" s="28"/>
      <c r="GN312" s="28"/>
      <c r="GO312" s="28"/>
      <c r="GP312" s="28"/>
      <c r="GQ312" s="28"/>
      <c r="GR312" s="28"/>
      <c r="GS312" s="28"/>
      <c r="GT312" s="28"/>
      <c r="GU312" s="28"/>
      <c r="GV312" s="28"/>
      <c r="GW312" s="28"/>
      <c r="GX312" s="28"/>
    </row>
    <row r="313" spans="117:206" ht="12.75" customHeight="1">
      <c r="DM313" s="28"/>
      <c r="DN313" s="28"/>
      <c r="DO313" s="28"/>
      <c r="DP313" s="28"/>
      <c r="DQ313" s="28"/>
      <c r="DR313" s="28"/>
      <c r="FY313" s="28"/>
      <c r="FZ313" s="28"/>
      <c r="GB313" s="28"/>
      <c r="GC313" s="28"/>
      <c r="GE313" s="28"/>
      <c r="GF313" s="28"/>
      <c r="GH313" s="28"/>
      <c r="GI313" s="28"/>
      <c r="GK313" s="28"/>
      <c r="GL313" s="28"/>
      <c r="GM313" s="28"/>
      <c r="GN313" s="28"/>
      <c r="GO313" s="28"/>
      <c r="GP313" s="28"/>
      <c r="GQ313" s="28"/>
      <c r="GR313" s="28"/>
      <c r="GS313" s="28"/>
      <c r="GT313" s="28"/>
      <c r="GU313" s="28"/>
      <c r="GV313" s="28"/>
      <c r="GW313" s="28"/>
      <c r="GX313" s="28"/>
    </row>
    <row r="314" spans="117:206" ht="12.75" customHeight="1">
      <c r="DM314" s="28"/>
      <c r="DN314" s="28"/>
      <c r="DO314" s="28"/>
      <c r="DP314" s="28"/>
      <c r="DQ314" s="28"/>
      <c r="DR314" s="28"/>
      <c r="FY314" s="28"/>
      <c r="FZ314" s="28"/>
      <c r="GB314" s="28"/>
      <c r="GC314" s="28"/>
      <c r="GE314" s="28"/>
      <c r="GF314" s="28"/>
      <c r="GH314" s="28"/>
      <c r="GI314" s="28"/>
      <c r="GK314" s="28"/>
      <c r="GL314" s="28"/>
      <c r="GM314" s="28"/>
      <c r="GN314" s="28"/>
      <c r="GO314" s="28"/>
      <c r="GP314" s="28"/>
      <c r="GQ314" s="28"/>
      <c r="GR314" s="28"/>
      <c r="GS314" s="28"/>
      <c r="GT314" s="28"/>
      <c r="GU314" s="28"/>
      <c r="GV314" s="28"/>
      <c r="GW314" s="28"/>
      <c r="GX314" s="28"/>
    </row>
    <row r="315" spans="117:206" ht="12.75" customHeight="1">
      <c r="DM315" s="28"/>
      <c r="DN315" s="28"/>
      <c r="DO315" s="28"/>
      <c r="DP315" s="28"/>
      <c r="DQ315" s="28"/>
      <c r="DR315" s="28"/>
      <c r="FY315" s="28"/>
      <c r="FZ315" s="28"/>
      <c r="GB315" s="28"/>
      <c r="GC315" s="28"/>
      <c r="GE315" s="28"/>
      <c r="GF315" s="28"/>
      <c r="GH315" s="28"/>
      <c r="GI315" s="28"/>
      <c r="GK315" s="28"/>
      <c r="GL315" s="28"/>
      <c r="GM315" s="28"/>
      <c r="GN315" s="28"/>
      <c r="GO315" s="28"/>
      <c r="GP315" s="28"/>
      <c r="GQ315" s="28"/>
      <c r="GR315" s="28"/>
      <c r="GS315" s="28"/>
      <c r="GT315" s="28"/>
      <c r="GU315" s="28"/>
      <c r="GV315" s="28"/>
      <c r="GW315" s="28"/>
      <c r="GX315" s="28"/>
    </row>
    <row r="316" spans="117:206" ht="12.75" customHeight="1">
      <c r="DM316" s="28"/>
      <c r="DN316" s="28"/>
      <c r="DO316" s="28"/>
      <c r="DP316" s="28"/>
      <c r="DQ316" s="28"/>
      <c r="DR316" s="28"/>
      <c r="FY316" s="28"/>
      <c r="FZ316" s="28"/>
      <c r="GB316" s="28"/>
      <c r="GC316" s="28"/>
      <c r="GE316" s="28"/>
      <c r="GF316" s="28"/>
      <c r="GH316" s="28"/>
      <c r="GI316" s="28"/>
      <c r="GK316" s="28"/>
      <c r="GL316" s="28"/>
      <c r="GM316" s="28"/>
      <c r="GN316" s="28"/>
      <c r="GO316" s="28"/>
      <c r="GP316" s="28"/>
      <c r="GQ316" s="28"/>
      <c r="GR316" s="28"/>
      <c r="GS316" s="28"/>
      <c r="GT316" s="28"/>
      <c r="GU316" s="28"/>
      <c r="GV316" s="28"/>
      <c r="GW316" s="28"/>
      <c r="GX316" s="28"/>
    </row>
    <row r="317" spans="117:206" ht="12.75" customHeight="1">
      <c r="DM317" s="28"/>
      <c r="DN317" s="28"/>
      <c r="DO317" s="28"/>
      <c r="DP317" s="28"/>
      <c r="DQ317" s="28"/>
      <c r="DR317" s="28"/>
      <c r="FY317" s="28"/>
      <c r="FZ317" s="28"/>
      <c r="GB317" s="28"/>
      <c r="GC317" s="28"/>
      <c r="GE317" s="28"/>
      <c r="GF317" s="28"/>
      <c r="GH317" s="28"/>
      <c r="GI317" s="28"/>
      <c r="GK317" s="28"/>
      <c r="GL317" s="28"/>
      <c r="GM317" s="28"/>
      <c r="GN317" s="28"/>
      <c r="GO317" s="28"/>
      <c r="GP317" s="28"/>
      <c r="GQ317" s="28"/>
      <c r="GR317" s="28"/>
      <c r="GS317" s="28"/>
      <c r="GT317" s="28"/>
      <c r="GU317" s="28"/>
      <c r="GV317" s="28"/>
      <c r="GW317" s="28"/>
      <c r="GX317" s="28"/>
    </row>
    <row r="318" spans="117:206" ht="12.75" customHeight="1">
      <c r="DM318" s="28"/>
      <c r="DN318" s="28"/>
      <c r="DO318" s="28"/>
      <c r="DP318" s="28"/>
      <c r="DQ318" s="28"/>
      <c r="DR318" s="28"/>
      <c r="FY318" s="28"/>
      <c r="FZ318" s="28"/>
      <c r="GB318" s="28"/>
      <c r="GC318" s="28"/>
      <c r="GE318" s="28"/>
      <c r="GF318" s="28"/>
      <c r="GH318" s="28"/>
      <c r="GI318" s="28"/>
      <c r="GK318" s="28"/>
      <c r="GL318" s="28"/>
      <c r="GM318" s="28"/>
      <c r="GN318" s="28"/>
      <c r="GO318" s="28"/>
      <c r="GP318" s="28"/>
      <c r="GQ318" s="28"/>
      <c r="GR318" s="28"/>
      <c r="GS318" s="28"/>
      <c r="GT318" s="28"/>
      <c r="GU318" s="28"/>
      <c r="GV318" s="28"/>
      <c r="GW318" s="28"/>
      <c r="GX318" s="28"/>
    </row>
    <row r="319" spans="117:206" ht="12.75" customHeight="1">
      <c r="DM319" s="28"/>
      <c r="DN319" s="28"/>
      <c r="DO319" s="28"/>
      <c r="DP319" s="28"/>
      <c r="DQ319" s="28"/>
      <c r="DR319" s="28"/>
      <c r="FY319" s="28"/>
      <c r="FZ319" s="28"/>
      <c r="GB319" s="28"/>
      <c r="GC319" s="28"/>
      <c r="GE319" s="28"/>
      <c r="GF319" s="28"/>
      <c r="GH319" s="28"/>
      <c r="GI319" s="28"/>
      <c r="GK319" s="28"/>
      <c r="GL319" s="28"/>
      <c r="GM319" s="28"/>
      <c r="GN319" s="28"/>
      <c r="GO319" s="28"/>
      <c r="GP319" s="28"/>
      <c r="GQ319" s="28"/>
      <c r="GR319" s="28"/>
      <c r="GS319" s="28"/>
      <c r="GT319" s="28"/>
      <c r="GU319" s="28"/>
      <c r="GV319" s="28"/>
      <c r="GW319" s="28"/>
      <c r="GX319" s="28"/>
    </row>
    <row r="320" spans="117:206" ht="12.75" customHeight="1">
      <c r="DM320" s="28"/>
      <c r="DN320" s="28"/>
      <c r="DO320" s="28"/>
      <c r="DP320" s="28"/>
      <c r="DQ320" s="28"/>
      <c r="DR320" s="28"/>
      <c r="FY320" s="28"/>
      <c r="FZ320" s="28"/>
      <c r="GB320" s="28"/>
      <c r="GC320" s="28"/>
      <c r="GE320" s="28"/>
      <c r="GF320" s="28"/>
      <c r="GH320" s="28"/>
      <c r="GI320" s="28"/>
      <c r="GK320" s="28"/>
      <c r="GL320" s="28"/>
      <c r="GM320" s="28"/>
      <c r="GN320" s="28"/>
      <c r="GO320" s="28"/>
      <c r="GP320" s="28"/>
      <c r="GQ320" s="28"/>
      <c r="GR320" s="28"/>
      <c r="GS320" s="28"/>
      <c r="GT320" s="28"/>
      <c r="GU320" s="28"/>
      <c r="GV320" s="28"/>
      <c r="GW320" s="28"/>
      <c r="GX320" s="28"/>
    </row>
    <row r="321" spans="117:206" ht="12.75" customHeight="1">
      <c r="DM321" s="28"/>
      <c r="DN321" s="28"/>
      <c r="DO321" s="28"/>
      <c r="DP321" s="28"/>
      <c r="DQ321" s="28"/>
      <c r="DR321" s="28"/>
      <c r="FY321" s="28"/>
      <c r="FZ321" s="28"/>
      <c r="GB321" s="28"/>
      <c r="GC321" s="28"/>
      <c r="GE321" s="28"/>
      <c r="GF321" s="28"/>
      <c r="GH321" s="28"/>
      <c r="GI321" s="28"/>
      <c r="GK321" s="28"/>
      <c r="GL321" s="28"/>
      <c r="GM321" s="28"/>
      <c r="GN321" s="28"/>
      <c r="GO321" s="28"/>
      <c r="GP321" s="28"/>
      <c r="GQ321" s="28"/>
      <c r="GR321" s="28"/>
      <c r="GS321" s="28"/>
      <c r="GT321" s="28"/>
      <c r="GU321" s="28"/>
      <c r="GV321" s="28"/>
      <c r="GW321" s="28"/>
      <c r="GX321" s="28"/>
    </row>
    <row r="322" spans="117:206" ht="12.75" customHeight="1">
      <c r="DM322" s="28"/>
      <c r="DN322" s="28"/>
      <c r="DO322" s="28"/>
      <c r="DP322" s="28"/>
      <c r="DQ322" s="28"/>
      <c r="DR322" s="28"/>
      <c r="FY322" s="28"/>
      <c r="FZ322" s="28"/>
      <c r="GB322" s="28"/>
      <c r="GC322" s="28"/>
      <c r="GE322" s="28"/>
      <c r="GF322" s="28"/>
      <c r="GH322" s="28"/>
      <c r="GI322" s="28"/>
      <c r="GK322" s="28"/>
      <c r="GL322" s="28"/>
      <c r="GM322" s="28"/>
      <c r="GN322" s="28"/>
      <c r="GO322" s="28"/>
      <c r="GP322" s="28"/>
      <c r="GQ322" s="28"/>
      <c r="GR322" s="28"/>
      <c r="GS322" s="28"/>
      <c r="GT322" s="28"/>
      <c r="GU322" s="28"/>
      <c r="GV322" s="28"/>
      <c r="GW322" s="28"/>
      <c r="GX322" s="28"/>
    </row>
    <row r="323" spans="117:206" ht="12.75" customHeight="1">
      <c r="DM323" s="28"/>
      <c r="DN323" s="28"/>
      <c r="DO323" s="28"/>
      <c r="DP323" s="28"/>
      <c r="DQ323" s="28"/>
      <c r="DR323" s="28"/>
      <c r="FY323" s="28"/>
      <c r="FZ323" s="28"/>
      <c r="GB323" s="28"/>
      <c r="GC323" s="28"/>
      <c r="GE323" s="28"/>
      <c r="GF323" s="28"/>
      <c r="GH323" s="28"/>
      <c r="GI323" s="28"/>
      <c r="GK323" s="28"/>
      <c r="GL323" s="28"/>
      <c r="GM323" s="28"/>
      <c r="GN323" s="28"/>
      <c r="GO323" s="28"/>
      <c r="GP323" s="28"/>
      <c r="GQ323" s="28"/>
      <c r="GR323" s="28"/>
      <c r="GS323" s="28"/>
      <c r="GT323" s="28"/>
      <c r="GU323" s="28"/>
      <c r="GV323" s="28"/>
      <c r="GW323" s="28"/>
      <c r="GX323" s="28"/>
    </row>
    <row r="324" spans="117:206" ht="12.75" customHeight="1">
      <c r="DM324" s="28"/>
      <c r="DN324" s="28"/>
      <c r="DO324" s="28"/>
      <c r="DP324" s="28"/>
      <c r="DQ324" s="28"/>
      <c r="DR324" s="28"/>
      <c r="FY324" s="28"/>
      <c r="FZ324" s="28"/>
      <c r="GB324" s="28"/>
      <c r="GC324" s="28"/>
      <c r="GE324" s="28"/>
      <c r="GF324" s="28"/>
      <c r="GH324" s="28"/>
      <c r="GI324" s="28"/>
      <c r="GK324" s="28"/>
      <c r="GL324" s="28"/>
      <c r="GM324" s="28"/>
      <c r="GN324" s="28"/>
      <c r="GO324" s="28"/>
      <c r="GP324" s="28"/>
      <c r="GQ324" s="28"/>
      <c r="GR324" s="28"/>
      <c r="GS324" s="28"/>
      <c r="GT324" s="28"/>
      <c r="GU324" s="28"/>
      <c r="GV324" s="28"/>
      <c r="GW324" s="28"/>
      <c r="GX324" s="28"/>
    </row>
    <row r="325" spans="117:206" ht="12.75" customHeight="1">
      <c r="DM325" s="28"/>
      <c r="DN325" s="28"/>
      <c r="DO325" s="28"/>
      <c r="DP325" s="28"/>
      <c r="DQ325" s="28"/>
      <c r="DR325" s="28"/>
      <c r="FY325" s="28"/>
      <c r="FZ325" s="28"/>
      <c r="GB325" s="28"/>
      <c r="GC325" s="28"/>
      <c r="GE325" s="28"/>
      <c r="GF325" s="28"/>
      <c r="GH325" s="28"/>
      <c r="GI325" s="28"/>
      <c r="GK325" s="28"/>
      <c r="GL325" s="28"/>
      <c r="GM325" s="28"/>
      <c r="GN325" s="28"/>
      <c r="GO325" s="28"/>
      <c r="GP325" s="28"/>
      <c r="GQ325" s="28"/>
      <c r="GR325" s="28"/>
      <c r="GS325" s="28"/>
      <c r="GT325" s="28"/>
      <c r="GU325" s="28"/>
      <c r="GV325" s="28"/>
      <c r="GW325" s="28"/>
      <c r="GX325" s="28"/>
    </row>
    <row r="326" spans="117:206" ht="12.75" customHeight="1">
      <c r="DM326" s="28"/>
      <c r="DN326" s="28"/>
      <c r="DO326" s="28"/>
      <c r="DP326" s="28"/>
      <c r="DQ326" s="28"/>
      <c r="DR326" s="28"/>
      <c r="FY326" s="28"/>
      <c r="FZ326" s="28"/>
      <c r="GB326" s="28"/>
      <c r="GC326" s="28"/>
      <c r="GE326" s="28"/>
      <c r="GF326" s="28"/>
      <c r="GH326" s="28"/>
      <c r="GI326" s="28"/>
      <c r="GK326" s="28"/>
      <c r="GL326" s="28"/>
      <c r="GM326" s="28"/>
      <c r="GN326" s="28"/>
      <c r="GO326" s="28"/>
      <c r="GP326" s="28"/>
      <c r="GQ326" s="28"/>
      <c r="GR326" s="28"/>
      <c r="GS326" s="28"/>
      <c r="GT326" s="28"/>
      <c r="GU326" s="28"/>
      <c r="GV326" s="28"/>
      <c r="GW326" s="28"/>
      <c r="GX326" s="28"/>
    </row>
    <row r="327" spans="117:206" ht="12.75" customHeight="1">
      <c r="DM327" s="28"/>
      <c r="DN327" s="28"/>
      <c r="DO327" s="28"/>
      <c r="DP327" s="28"/>
      <c r="DQ327" s="28"/>
      <c r="DR327" s="28"/>
      <c r="FY327" s="28"/>
      <c r="FZ327" s="28"/>
      <c r="GB327" s="28"/>
      <c r="GC327" s="28"/>
      <c r="GE327" s="28"/>
      <c r="GF327" s="28"/>
      <c r="GH327" s="28"/>
      <c r="GI327" s="28"/>
      <c r="GK327" s="28"/>
      <c r="GL327" s="28"/>
      <c r="GM327" s="28"/>
      <c r="GN327" s="28"/>
      <c r="GO327" s="28"/>
      <c r="GP327" s="28"/>
      <c r="GQ327" s="28"/>
      <c r="GR327" s="28"/>
      <c r="GS327" s="28"/>
      <c r="GT327" s="28"/>
      <c r="GU327" s="28"/>
      <c r="GV327" s="28"/>
      <c r="GW327" s="28"/>
      <c r="GX327" s="28"/>
    </row>
    <row r="328" spans="117:206" ht="12.75" customHeight="1">
      <c r="DM328" s="28"/>
      <c r="DN328" s="28"/>
      <c r="DO328" s="28"/>
      <c r="DP328" s="28"/>
      <c r="DQ328" s="28"/>
      <c r="DR328" s="28"/>
      <c r="FY328" s="28"/>
      <c r="FZ328" s="28"/>
      <c r="GB328" s="28"/>
      <c r="GC328" s="28"/>
      <c r="GE328" s="28"/>
      <c r="GF328" s="28"/>
      <c r="GH328" s="28"/>
      <c r="GI328" s="28"/>
      <c r="GK328" s="28"/>
      <c r="GL328" s="28"/>
      <c r="GM328" s="28"/>
      <c r="GN328" s="28"/>
      <c r="GO328" s="28"/>
      <c r="GP328" s="28"/>
      <c r="GQ328" s="28"/>
      <c r="GR328" s="28"/>
      <c r="GS328" s="28"/>
      <c r="GT328" s="28"/>
      <c r="GU328" s="28"/>
      <c r="GV328" s="28"/>
      <c r="GW328" s="28"/>
      <c r="GX328" s="28"/>
    </row>
    <row r="329" spans="117:206" ht="12.75" customHeight="1">
      <c r="DM329" s="28"/>
      <c r="DN329" s="28"/>
      <c r="DO329" s="28"/>
      <c r="DP329" s="28"/>
      <c r="DQ329" s="28"/>
      <c r="DR329" s="28"/>
      <c r="FY329" s="28"/>
      <c r="FZ329" s="28"/>
      <c r="GB329" s="28"/>
      <c r="GC329" s="28"/>
      <c r="GE329" s="28"/>
      <c r="GF329" s="28"/>
      <c r="GH329" s="28"/>
      <c r="GI329" s="28"/>
      <c r="GK329" s="28"/>
      <c r="GL329" s="28"/>
      <c r="GM329" s="28"/>
      <c r="GN329" s="28"/>
      <c r="GO329" s="28"/>
      <c r="GP329" s="28"/>
      <c r="GQ329" s="28"/>
      <c r="GR329" s="28"/>
      <c r="GS329" s="28"/>
      <c r="GT329" s="28"/>
      <c r="GU329" s="28"/>
      <c r="GV329" s="28"/>
      <c r="GW329" s="28"/>
      <c r="GX329" s="28"/>
    </row>
    <row r="330" spans="117:206" ht="12.75" customHeight="1">
      <c r="DM330" s="28"/>
      <c r="DN330" s="28"/>
      <c r="DO330" s="28"/>
      <c r="DP330" s="28"/>
      <c r="DQ330" s="28"/>
      <c r="DR330" s="28"/>
      <c r="FY330" s="28"/>
      <c r="FZ330" s="28"/>
      <c r="GB330" s="28"/>
      <c r="GC330" s="28"/>
      <c r="GE330" s="28"/>
      <c r="GF330" s="28"/>
      <c r="GH330" s="28"/>
      <c r="GI330" s="28"/>
      <c r="GK330" s="28"/>
      <c r="GL330" s="28"/>
      <c r="GM330" s="28"/>
      <c r="GN330" s="28"/>
      <c r="GO330" s="28"/>
      <c r="GP330" s="28"/>
      <c r="GQ330" s="28"/>
      <c r="GR330" s="28"/>
      <c r="GS330" s="28"/>
      <c r="GT330" s="28"/>
      <c r="GU330" s="28"/>
      <c r="GV330" s="28"/>
      <c r="GW330" s="28"/>
      <c r="GX330" s="28"/>
    </row>
    <row r="331" spans="117:206" ht="12.75" customHeight="1">
      <c r="DM331" s="28"/>
      <c r="DN331" s="28"/>
      <c r="DO331" s="28"/>
      <c r="DP331" s="28"/>
      <c r="DQ331" s="28"/>
      <c r="DR331" s="28"/>
      <c r="FY331" s="28"/>
      <c r="FZ331" s="28"/>
      <c r="GB331" s="28"/>
      <c r="GC331" s="28"/>
      <c r="GE331" s="28"/>
      <c r="GF331" s="28"/>
      <c r="GH331" s="28"/>
      <c r="GI331" s="28"/>
      <c r="GK331" s="28"/>
      <c r="GL331" s="28"/>
      <c r="GM331" s="28"/>
      <c r="GN331" s="28"/>
      <c r="GO331" s="28"/>
      <c r="GP331" s="28"/>
      <c r="GQ331" s="28"/>
      <c r="GR331" s="28"/>
      <c r="GS331" s="28"/>
      <c r="GT331" s="28"/>
      <c r="GU331" s="28"/>
      <c r="GV331" s="28"/>
      <c r="GW331" s="28"/>
      <c r="GX331" s="28"/>
    </row>
    <row r="332" spans="117:206" ht="12.75" customHeight="1">
      <c r="DM332" s="28"/>
      <c r="DN332" s="28"/>
      <c r="DO332" s="28"/>
      <c r="DP332" s="28"/>
      <c r="DQ332" s="28"/>
      <c r="DR332" s="28"/>
      <c r="FY332" s="28"/>
      <c r="FZ332" s="28"/>
      <c r="GB332" s="28"/>
      <c r="GC332" s="28"/>
      <c r="GE332" s="28"/>
      <c r="GF332" s="28"/>
      <c r="GH332" s="28"/>
      <c r="GI332" s="28"/>
      <c r="GK332" s="28"/>
      <c r="GL332" s="28"/>
      <c r="GM332" s="28"/>
      <c r="GN332" s="28"/>
      <c r="GO332" s="28"/>
      <c r="GP332" s="28"/>
      <c r="GQ332" s="28"/>
      <c r="GR332" s="28"/>
      <c r="GS332" s="28"/>
      <c r="GT332" s="28"/>
      <c r="GU332" s="28"/>
      <c r="GV332" s="28"/>
      <c r="GW332" s="28"/>
      <c r="GX332" s="28"/>
    </row>
    <row r="333" spans="117:206" ht="12.75" customHeight="1">
      <c r="DM333" s="28"/>
      <c r="DN333" s="28"/>
      <c r="DO333" s="28"/>
      <c r="DP333" s="28"/>
      <c r="DQ333" s="28"/>
      <c r="DR333" s="28"/>
      <c r="FY333" s="28"/>
      <c r="FZ333" s="28"/>
      <c r="GB333" s="28"/>
      <c r="GC333" s="28"/>
      <c r="GE333" s="28"/>
      <c r="GF333" s="28"/>
      <c r="GH333" s="28"/>
      <c r="GI333" s="28"/>
      <c r="GK333" s="28"/>
      <c r="GL333" s="28"/>
      <c r="GM333" s="28"/>
      <c r="GN333" s="28"/>
      <c r="GO333" s="28"/>
      <c r="GP333" s="28"/>
      <c r="GQ333" s="28"/>
      <c r="GR333" s="28"/>
      <c r="GS333" s="28"/>
      <c r="GT333" s="28"/>
      <c r="GU333" s="28"/>
      <c r="GV333" s="28"/>
      <c r="GW333" s="28"/>
      <c r="GX333" s="28"/>
    </row>
    <row r="334" spans="117:206" ht="12.75" customHeight="1">
      <c r="DM334" s="28"/>
      <c r="DN334" s="28"/>
      <c r="DO334" s="28"/>
      <c r="DP334" s="28"/>
      <c r="DQ334" s="28"/>
      <c r="DR334" s="28"/>
      <c r="FY334" s="28"/>
      <c r="FZ334" s="28"/>
      <c r="GB334" s="28"/>
      <c r="GC334" s="28"/>
      <c r="GE334" s="28"/>
      <c r="GF334" s="28"/>
      <c r="GH334" s="28"/>
      <c r="GI334" s="28"/>
      <c r="GK334" s="28"/>
      <c r="GL334" s="28"/>
      <c r="GM334" s="28"/>
      <c r="GN334" s="28"/>
      <c r="GO334" s="28"/>
      <c r="GP334" s="28"/>
      <c r="GQ334" s="28"/>
      <c r="GR334" s="28"/>
      <c r="GS334" s="28"/>
      <c r="GT334" s="28"/>
      <c r="GU334" s="28"/>
      <c r="GV334" s="28"/>
      <c r="GW334" s="28"/>
      <c r="GX334" s="28"/>
    </row>
    <row r="335" spans="117:206" ht="12.75" customHeight="1">
      <c r="DM335" s="28"/>
      <c r="DN335" s="28"/>
      <c r="DO335" s="28"/>
      <c r="DP335" s="28"/>
      <c r="DQ335" s="28"/>
      <c r="DR335" s="28"/>
      <c r="FY335" s="28"/>
      <c r="FZ335" s="28"/>
      <c r="GB335" s="28"/>
      <c r="GC335" s="28"/>
      <c r="GE335" s="28"/>
      <c r="GF335" s="28"/>
      <c r="GH335" s="28"/>
      <c r="GI335" s="28"/>
      <c r="GK335" s="28"/>
      <c r="GL335" s="28"/>
      <c r="GM335" s="28"/>
      <c r="GN335" s="28"/>
      <c r="GO335" s="28"/>
      <c r="GP335" s="28"/>
      <c r="GQ335" s="28"/>
      <c r="GR335" s="28"/>
      <c r="GS335" s="28"/>
      <c r="GT335" s="28"/>
      <c r="GU335" s="28"/>
      <c r="GV335" s="28"/>
      <c r="GW335" s="28"/>
      <c r="GX335" s="28"/>
    </row>
    <row r="336" spans="117:206" ht="12.75" customHeight="1">
      <c r="DM336" s="28"/>
      <c r="DN336" s="28"/>
      <c r="DO336" s="28"/>
      <c r="DP336" s="28"/>
      <c r="DQ336" s="28"/>
      <c r="DR336" s="28"/>
      <c r="FY336" s="28"/>
      <c r="FZ336" s="28"/>
      <c r="GB336" s="28"/>
      <c r="GC336" s="28"/>
      <c r="GE336" s="28"/>
      <c r="GF336" s="28"/>
      <c r="GH336" s="28"/>
      <c r="GI336" s="28"/>
      <c r="GK336" s="28"/>
      <c r="GL336" s="28"/>
      <c r="GM336" s="28"/>
      <c r="GN336" s="28"/>
      <c r="GO336" s="28"/>
      <c r="GP336" s="28"/>
      <c r="GQ336" s="28"/>
      <c r="GR336" s="28"/>
      <c r="GS336" s="28"/>
      <c r="GT336" s="28"/>
      <c r="GU336" s="28"/>
      <c r="GV336" s="28"/>
      <c r="GW336" s="28"/>
      <c r="GX336" s="28"/>
    </row>
    <row r="337" spans="117:206" ht="12.75" customHeight="1">
      <c r="DM337" s="28"/>
      <c r="DN337" s="28"/>
      <c r="DO337" s="28"/>
      <c r="DP337" s="28"/>
      <c r="DQ337" s="28"/>
      <c r="DR337" s="28"/>
      <c r="FY337" s="28"/>
      <c r="FZ337" s="28"/>
      <c r="GB337" s="28"/>
      <c r="GC337" s="28"/>
      <c r="GE337" s="28"/>
      <c r="GF337" s="28"/>
      <c r="GH337" s="28"/>
      <c r="GI337" s="28"/>
      <c r="GK337" s="28"/>
      <c r="GL337" s="28"/>
      <c r="GM337" s="28"/>
      <c r="GN337" s="28"/>
      <c r="GO337" s="28"/>
      <c r="GP337" s="28"/>
      <c r="GQ337" s="28"/>
      <c r="GR337" s="28"/>
      <c r="GS337" s="28"/>
      <c r="GT337" s="28"/>
      <c r="GU337" s="28"/>
      <c r="GV337" s="28"/>
      <c r="GW337" s="28"/>
      <c r="GX337" s="28"/>
    </row>
    <row r="338" spans="117:206" ht="12.75" customHeight="1">
      <c r="DM338" s="28"/>
      <c r="DN338" s="28"/>
      <c r="DO338" s="28"/>
      <c r="DP338" s="28"/>
      <c r="DQ338" s="28"/>
      <c r="DR338" s="28"/>
      <c r="FY338" s="28"/>
      <c r="FZ338" s="28"/>
      <c r="GB338" s="28"/>
      <c r="GC338" s="28"/>
      <c r="GE338" s="28"/>
      <c r="GF338" s="28"/>
      <c r="GH338" s="28"/>
      <c r="GI338" s="28"/>
      <c r="GK338" s="28"/>
      <c r="GL338" s="28"/>
      <c r="GM338" s="28"/>
      <c r="GN338" s="28"/>
      <c r="GO338" s="28"/>
      <c r="GP338" s="28"/>
      <c r="GQ338" s="28"/>
      <c r="GR338" s="28"/>
      <c r="GS338" s="28"/>
      <c r="GT338" s="28"/>
      <c r="GU338" s="28"/>
      <c r="GV338" s="28"/>
      <c r="GW338" s="28"/>
      <c r="GX338" s="28"/>
    </row>
    <row r="339" spans="117:206" ht="12.75" customHeight="1">
      <c r="DM339" s="28"/>
      <c r="DN339" s="28"/>
      <c r="DO339" s="28"/>
      <c r="DP339" s="28"/>
      <c r="DQ339" s="28"/>
      <c r="DR339" s="28"/>
      <c r="FY339" s="28"/>
      <c r="FZ339" s="28"/>
      <c r="GB339" s="28"/>
      <c r="GC339" s="28"/>
      <c r="GE339" s="28"/>
      <c r="GF339" s="28"/>
      <c r="GH339" s="28"/>
      <c r="GI339" s="28"/>
      <c r="GK339" s="28"/>
      <c r="GL339" s="28"/>
      <c r="GM339" s="28"/>
      <c r="GN339" s="28"/>
      <c r="GO339" s="28"/>
      <c r="GP339" s="28"/>
      <c r="GQ339" s="28"/>
      <c r="GR339" s="28"/>
      <c r="GS339" s="28"/>
      <c r="GT339" s="28"/>
      <c r="GU339" s="28"/>
      <c r="GV339" s="28"/>
      <c r="GW339" s="28"/>
      <c r="GX339" s="28"/>
    </row>
    <row r="340" spans="117:206" ht="12.75" customHeight="1">
      <c r="DM340" s="28"/>
      <c r="DN340" s="28"/>
      <c r="DO340" s="28"/>
      <c r="DP340" s="28"/>
      <c r="DQ340" s="28"/>
      <c r="DR340" s="28"/>
      <c r="FY340" s="28"/>
      <c r="FZ340" s="28"/>
      <c r="GB340" s="28"/>
      <c r="GC340" s="28"/>
      <c r="GE340" s="28"/>
      <c r="GF340" s="28"/>
      <c r="GH340" s="28"/>
      <c r="GI340" s="28"/>
      <c r="GK340" s="28"/>
      <c r="GL340" s="28"/>
      <c r="GM340" s="28"/>
      <c r="GN340" s="28"/>
      <c r="GO340" s="28"/>
      <c r="GP340" s="28"/>
      <c r="GQ340" s="28"/>
      <c r="GR340" s="28"/>
      <c r="GS340" s="28"/>
      <c r="GT340" s="28"/>
      <c r="GU340" s="28"/>
      <c r="GV340" s="28"/>
      <c r="GW340" s="28"/>
      <c r="GX340" s="28"/>
    </row>
    <row r="341" spans="117:206" ht="12.75" customHeight="1">
      <c r="DM341" s="28"/>
      <c r="DN341" s="28"/>
      <c r="DO341" s="28"/>
      <c r="DP341" s="28"/>
      <c r="DQ341" s="28"/>
      <c r="DR341" s="28"/>
      <c r="FY341" s="28"/>
      <c r="FZ341" s="28"/>
      <c r="GB341" s="28"/>
      <c r="GC341" s="28"/>
      <c r="GE341" s="28"/>
      <c r="GF341" s="28"/>
      <c r="GH341" s="28"/>
      <c r="GI341" s="28"/>
      <c r="GK341" s="28"/>
      <c r="GL341" s="28"/>
      <c r="GM341" s="28"/>
      <c r="GN341" s="28"/>
      <c r="GO341" s="28"/>
      <c r="GP341" s="28"/>
      <c r="GQ341" s="28"/>
      <c r="GR341" s="28"/>
      <c r="GS341" s="28"/>
      <c r="GT341" s="28"/>
      <c r="GU341" s="28"/>
      <c r="GV341" s="28"/>
      <c r="GW341" s="28"/>
      <c r="GX341" s="28"/>
    </row>
    <row r="342" spans="117:206" ht="12.75" customHeight="1">
      <c r="DM342" s="28"/>
      <c r="DN342" s="28"/>
      <c r="DO342" s="28"/>
      <c r="DP342" s="28"/>
      <c r="DQ342" s="28"/>
      <c r="DR342" s="28"/>
      <c r="FY342" s="28"/>
      <c r="FZ342" s="28"/>
      <c r="GB342" s="28"/>
      <c r="GC342" s="28"/>
      <c r="GE342" s="28"/>
      <c r="GF342" s="28"/>
      <c r="GH342" s="28"/>
      <c r="GI342" s="28"/>
      <c r="GK342" s="28"/>
      <c r="GL342" s="28"/>
      <c r="GM342" s="28"/>
      <c r="GN342" s="28"/>
      <c r="GO342" s="28"/>
      <c r="GP342" s="28"/>
      <c r="GQ342" s="28"/>
      <c r="GR342" s="28"/>
      <c r="GS342" s="28"/>
      <c r="GT342" s="28"/>
      <c r="GU342" s="28"/>
      <c r="GV342" s="28"/>
      <c r="GW342" s="28"/>
      <c r="GX342" s="28"/>
    </row>
    <row r="343" spans="117:206" ht="12.75" customHeight="1">
      <c r="DM343" s="28"/>
      <c r="DN343" s="28"/>
      <c r="DO343" s="28"/>
      <c r="DP343" s="28"/>
      <c r="DQ343" s="28"/>
      <c r="DR343" s="28"/>
      <c r="FY343" s="28"/>
      <c r="FZ343" s="28"/>
      <c r="GB343" s="28"/>
      <c r="GC343" s="28"/>
      <c r="GE343" s="28"/>
      <c r="GF343" s="28"/>
      <c r="GH343" s="28"/>
      <c r="GI343" s="28"/>
      <c r="GK343" s="28"/>
      <c r="GL343" s="28"/>
      <c r="GM343" s="28"/>
      <c r="GN343" s="28"/>
      <c r="GO343" s="28"/>
      <c r="GP343" s="28"/>
      <c r="GQ343" s="28"/>
      <c r="GR343" s="28"/>
      <c r="GS343" s="28"/>
      <c r="GT343" s="28"/>
      <c r="GU343" s="28"/>
      <c r="GV343" s="28"/>
      <c r="GW343" s="28"/>
      <c r="GX343" s="28"/>
    </row>
    <row r="344" spans="117:206" ht="12.75" customHeight="1">
      <c r="DM344" s="28"/>
      <c r="DN344" s="28"/>
      <c r="DO344" s="28"/>
      <c r="DP344" s="28"/>
      <c r="DQ344" s="28"/>
      <c r="DR344" s="28"/>
      <c r="FY344" s="28"/>
      <c r="FZ344" s="28"/>
      <c r="GB344" s="28"/>
      <c r="GC344" s="28"/>
      <c r="GE344" s="28"/>
      <c r="GF344" s="28"/>
      <c r="GH344" s="28"/>
      <c r="GI344" s="28"/>
      <c r="GK344" s="28"/>
      <c r="GL344" s="28"/>
      <c r="GM344" s="28"/>
      <c r="GN344" s="28"/>
      <c r="GO344" s="28"/>
      <c r="GP344" s="28"/>
      <c r="GQ344" s="28"/>
      <c r="GR344" s="28"/>
      <c r="GS344" s="28"/>
      <c r="GT344" s="28"/>
      <c r="GU344" s="28"/>
      <c r="GV344" s="28"/>
      <c r="GW344" s="28"/>
      <c r="GX344" s="28"/>
    </row>
    <row r="345" spans="117:206" ht="12.75" customHeight="1">
      <c r="DM345" s="28"/>
      <c r="DN345" s="28"/>
      <c r="DO345" s="28"/>
      <c r="DP345" s="28"/>
      <c r="DQ345" s="28"/>
      <c r="DR345" s="28"/>
      <c r="FY345" s="28"/>
      <c r="FZ345" s="28"/>
      <c r="GB345" s="28"/>
      <c r="GC345" s="28"/>
      <c r="GE345" s="28"/>
      <c r="GF345" s="28"/>
      <c r="GH345" s="28"/>
      <c r="GI345" s="28"/>
      <c r="GK345" s="28"/>
      <c r="GL345" s="28"/>
      <c r="GM345" s="28"/>
      <c r="GN345" s="28"/>
      <c r="GO345" s="28"/>
      <c r="GP345" s="28"/>
      <c r="GQ345" s="28"/>
      <c r="GR345" s="28"/>
      <c r="GS345" s="28"/>
      <c r="GT345" s="28"/>
      <c r="GU345" s="28"/>
      <c r="GV345" s="28"/>
      <c r="GW345" s="28"/>
      <c r="GX345" s="28"/>
    </row>
    <row r="346" spans="117:206" ht="12.75" customHeight="1">
      <c r="DM346" s="28"/>
      <c r="DN346" s="28"/>
      <c r="DO346" s="28"/>
      <c r="DP346" s="28"/>
      <c r="DQ346" s="28"/>
      <c r="DR346" s="28"/>
      <c r="FY346" s="28"/>
      <c r="FZ346" s="28"/>
      <c r="GB346" s="28"/>
      <c r="GC346" s="28"/>
      <c r="GE346" s="28"/>
      <c r="GF346" s="28"/>
      <c r="GH346" s="28"/>
      <c r="GI346" s="28"/>
      <c r="GK346" s="28"/>
      <c r="GL346" s="28"/>
      <c r="GM346" s="28"/>
      <c r="GN346" s="28"/>
      <c r="GO346" s="28"/>
      <c r="GP346" s="28"/>
      <c r="GQ346" s="28"/>
      <c r="GR346" s="28"/>
      <c r="GS346" s="28"/>
      <c r="GT346" s="28"/>
      <c r="GU346" s="28"/>
      <c r="GV346" s="28"/>
      <c r="GW346" s="28"/>
      <c r="GX346" s="28"/>
    </row>
    <row r="347" spans="117:206" ht="12.75" customHeight="1">
      <c r="DM347" s="28"/>
      <c r="DN347" s="28"/>
      <c r="DO347" s="28"/>
      <c r="DP347" s="28"/>
      <c r="DQ347" s="28"/>
      <c r="DR347" s="28"/>
      <c r="FY347" s="28"/>
      <c r="FZ347" s="28"/>
      <c r="GB347" s="28"/>
      <c r="GC347" s="28"/>
      <c r="GE347" s="28"/>
      <c r="GF347" s="28"/>
      <c r="GH347" s="28"/>
      <c r="GI347" s="28"/>
      <c r="GK347" s="28"/>
      <c r="GL347" s="28"/>
      <c r="GM347" s="28"/>
      <c r="GN347" s="28"/>
      <c r="GO347" s="28"/>
      <c r="GP347" s="28"/>
      <c r="GQ347" s="28"/>
      <c r="GR347" s="28"/>
      <c r="GS347" s="28"/>
      <c r="GT347" s="28"/>
      <c r="GU347" s="28"/>
      <c r="GV347" s="28"/>
      <c r="GW347" s="28"/>
      <c r="GX347" s="28"/>
    </row>
    <row r="348" spans="117:206" ht="12.75" customHeight="1">
      <c r="DM348" s="28"/>
      <c r="DN348" s="28"/>
      <c r="DO348" s="28"/>
      <c r="DP348" s="28"/>
      <c r="DQ348" s="28"/>
      <c r="DR348" s="28"/>
      <c r="FY348" s="28"/>
      <c r="FZ348" s="28"/>
      <c r="GB348" s="28"/>
      <c r="GC348" s="28"/>
      <c r="GE348" s="28"/>
      <c r="GF348" s="28"/>
      <c r="GH348" s="28"/>
      <c r="GI348" s="28"/>
      <c r="GK348" s="28"/>
      <c r="GL348" s="28"/>
      <c r="GM348" s="28"/>
      <c r="GN348" s="28"/>
      <c r="GO348" s="28"/>
      <c r="GP348" s="28"/>
      <c r="GQ348" s="28"/>
      <c r="GR348" s="28"/>
      <c r="GS348" s="28"/>
      <c r="GT348" s="28"/>
      <c r="GU348" s="28"/>
      <c r="GV348" s="28"/>
      <c r="GW348" s="28"/>
      <c r="GX348" s="28"/>
    </row>
    <row r="349" spans="117:206" ht="12.75" customHeight="1">
      <c r="DM349" s="28"/>
      <c r="DN349" s="28"/>
      <c r="DO349" s="28"/>
      <c r="DP349" s="28"/>
      <c r="DQ349" s="28"/>
      <c r="DR349" s="28"/>
      <c r="FY349" s="28"/>
      <c r="FZ349" s="28"/>
      <c r="GB349" s="28"/>
      <c r="GC349" s="28"/>
      <c r="GE349" s="28"/>
      <c r="GF349" s="28"/>
      <c r="GH349" s="28"/>
      <c r="GI349" s="28"/>
      <c r="GK349" s="28"/>
      <c r="GL349" s="28"/>
      <c r="GM349" s="28"/>
      <c r="GN349" s="28"/>
      <c r="GO349" s="28"/>
      <c r="GP349" s="28"/>
      <c r="GQ349" s="28"/>
      <c r="GR349" s="28"/>
      <c r="GS349" s="28"/>
      <c r="GT349" s="28"/>
      <c r="GU349" s="28"/>
      <c r="GV349" s="28"/>
      <c r="GW349" s="28"/>
      <c r="GX349" s="28"/>
    </row>
    <row r="350" spans="117:206" ht="12.75" customHeight="1">
      <c r="DM350" s="28"/>
      <c r="DN350" s="28"/>
      <c r="DO350" s="28"/>
      <c r="DP350" s="28"/>
      <c r="DQ350" s="28"/>
      <c r="DR350" s="28"/>
      <c r="FY350" s="28"/>
      <c r="FZ350" s="28"/>
      <c r="GB350" s="28"/>
      <c r="GC350" s="28"/>
      <c r="GE350" s="28"/>
      <c r="GF350" s="28"/>
      <c r="GH350" s="28"/>
      <c r="GI350" s="28"/>
      <c r="GK350" s="28"/>
      <c r="GL350" s="28"/>
      <c r="GM350" s="28"/>
      <c r="GN350" s="28"/>
      <c r="GO350" s="28"/>
      <c r="GP350" s="28"/>
      <c r="GQ350" s="28"/>
      <c r="GR350" s="28"/>
      <c r="GS350" s="28"/>
      <c r="GT350" s="28"/>
      <c r="GU350" s="28"/>
      <c r="GV350" s="28"/>
      <c r="GW350" s="28"/>
      <c r="GX350" s="28"/>
    </row>
    <row r="351" spans="117:206" ht="12.75" customHeight="1">
      <c r="DM351" s="28"/>
      <c r="DN351" s="28"/>
      <c r="DO351" s="28"/>
      <c r="DP351" s="28"/>
      <c r="DQ351" s="28"/>
      <c r="DR351" s="28"/>
      <c r="FY351" s="28"/>
      <c r="FZ351" s="28"/>
      <c r="GB351" s="28"/>
      <c r="GC351" s="28"/>
      <c r="GE351" s="28"/>
      <c r="GF351" s="28"/>
      <c r="GH351" s="28"/>
      <c r="GI351" s="28"/>
      <c r="GK351" s="28"/>
      <c r="GL351" s="28"/>
      <c r="GM351" s="28"/>
      <c r="GN351" s="28"/>
      <c r="GO351" s="28"/>
      <c r="GP351" s="28"/>
      <c r="GQ351" s="28"/>
      <c r="GR351" s="28"/>
      <c r="GS351" s="28"/>
      <c r="GT351" s="28"/>
      <c r="GU351" s="28"/>
      <c r="GV351" s="28"/>
      <c r="GW351" s="28"/>
      <c r="GX351" s="28"/>
    </row>
    <row r="352" spans="117:206" ht="12.75" customHeight="1">
      <c r="DM352" s="28"/>
      <c r="DN352" s="28"/>
      <c r="DO352" s="28"/>
      <c r="DP352" s="28"/>
      <c r="DQ352" s="28"/>
      <c r="DR352" s="28"/>
      <c r="FY352" s="28"/>
      <c r="FZ352" s="28"/>
      <c r="GB352" s="28"/>
      <c r="GC352" s="28"/>
      <c r="GE352" s="28"/>
      <c r="GF352" s="28"/>
      <c r="GH352" s="28"/>
      <c r="GI352" s="28"/>
      <c r="GK352" s="28"/>
      <c r="GL352" s="28"/>
      <c r="GM352" s="28"/>
      <c r="GN352" s="28"/>
      <c r="GO352" s="28"/>
      <c r="GP352" s="28"/>
      <c r="GQ352" s="28"/>
      <c r="GR352" s="28"/>
      <c r="GS352" s="28"/>
      <c r="GT352" s="28"/>
      <c r="GU352" s="28"/>
      <c r="GV352" s="28"/>
      <c r="GW352" s="28"/>
      <c r="GX352" s="28"/>
    </row>
    <row r="353" spans="117:206" ht="12.75" customHeight="1">
      <c r="DM353" s="28"/>
      <c r="DN353" s="28"/>
      <c r="DO353" s="28"/>
      <c r="DP353" s="28"/>
      <c r="DQ353" s="28"/>
      <c r="DR353" s="28"/>
      <c r="FY353" s="28"/>
      <c r="FZ353" s="28"/>
      <c r="GB353" s="28"/>
      <c r="GC353" s="28"/>
      <c r="GE353" s="28"/>
      <c r="GF353" s="28"/>
      <c r="GH353" s="28"/>
      <c r="GI353" s="28"/>
      <c r="GK353" s="28"/>
      <c r="GL353" s="28"/>
      <c r="GM353" s="28"/>
      <c r="GN353" s="28"/>
      <c r="GO353" s="28"/>
      <c r="GP353" s="28"/>
      <c r="GQ353" s="28"/>
      <c r="GR353" s="28"/>
      <c r="GS353" s="28"/>
      <c r="GT353" s="28"/>
      <c r="GU353" s="28"/>
      <c r="GV353" s="28"/>
      <c r="GW353" s="28"/>
      <c r="GX353" s="28"/>
    </row>
    <row r="354" spans="117:206" ht="12.75" customHeight="1">
      <c r="DM354" s="28"/>
      <c r="DN354" s="28"/>
      <c r="DO354" s="28"/>
      <c r="DP354" s="28"/>
      <c r="DQ354" s="28"/>
      <c r="DR354" s="28"/>
      <c r="FY354" s="28"/>
      <c r="FZ354" s="28"/>
      <c r="GB354" s="28"/>
      <c r="GC354" s="28"/>
      <c r="GE354" s="28"/>
      <c r="GF354" s="28"/>
      <c r="GH354" s="28"/>
      <c r="GI354" s="28"/>
      <c r="GK354" s="28"/>
      <c r="GL354" s="28"/>
      <c r="GM354" s="28"/>
      <c r="GN354" s="28"/>
      <c r="GO354" s="28"/>
      <c r="GP354" s="28"/>
      <c r="GQ354" s="28"/>
      <c r="GR354" s="28"/>
      <c r="GS354" s="28"/>
      <c r="GT354" s="28"/>
      <c r="GU354" s="28"/>
      <c r="GV354" s="28"/>
      <c r="GW354" s="28"/>
      <c r="GX354" s="28"/>
    </row>
    <row r="355" spans="117:206" ht="12.75" customHeight="1">
      <c r="DM355" s="28"/>
      <c r="DN355" s="28"/>
      <c r="DO355" s="28"/>
      <c r="DP355" s="28"/>
      <c r="DQ355" s="28"/>
      <c r="DR355" s="28"/>
      <c r="FY355" s="28"/>
      <c r="FZ355" s="28"/>
      <c r="GB355" s="28"/>
      <c r="GC355" s="28"/>
      <c r="GE355" s="28"/>
      <c r="GF355" s="28"/>
      <c r="GH355" s="28"/>
      <c r="GI355" s="28"/>
      <c r="GK355" s="28"/>
      <c r="GL355" s="28"/>
      <c r="GM355" s="28"/>
      <c r="GN355" s="28"/>
      <c r="GO355" s="28"/>
      <c r="GP355" s="28"/>
      <c r="GQ355" s="28"/>
      <c r="GR355" s="28"/>
      <c r="GS355" s="28"/>
      <c r="GT355" s="28"/>
      <c r="GU355" s="28"/>
      <c r="GV355" s="28"/>
      <c r="GW355" s="28"/>
      <c r="GX355" s="28"/>
    </row>
    <row r="356" spans="117:206" ht="12.75" customHeight="1">
      <c r="DM356" s="28"/>
      <c r="DN356" s="28"/>
      <c r="DO356" s="28"/>
      <c r="DP356" s="28"/>
      <c r="DQ356" s="28"/>
      <c r="DR356" s="28"/>
      <c r="FY356" s="28"/>
      <c r="FZ356" s="28"/>
      <c r="GB356" s="28"/>
      <c r="GC356" s="28"/>
      <c r="GE356" s="28"/>
      <c r="GF356" s="28"/>
      <c r="GH356" s="28"/>
      <c r="GI356" s="28"/>
      <c r="GK356" s="28"/>
      <c r="GL356" s="28"/>
      <c r="GM356" s="28"/>
      <c r="GN356" s="28"/>
      <c r="GO356" s="28"/>
      <c r="GP356" s="28"/>
      <c r="GQ356" s="28"/>
      <c r="GR356" s="28"/>
      <c r="GS356" s="28"/>
      <c r="GT356" s="28"/>
      <c r="GU356" s="28"/>
      <c r="GV356" s="28"/>
      <c r="GW356" s="28"/>
      <c r="GX356" s="28"/>
    </row>
    <row r="357" spans="117:206" ht="12.75" customHeight="1">
      <c r="DM357" s="28"/>
      <c r="DN357" s="28"/>
      <c r="DO357" s="28"/>
      <c r="DP357" s="28"/>
      <c r="DQ357" s="28"/>
      <c r="DR357" s="28"/>
      <c r="FY357" s="28"/>
      <c r="FZ357" s="28"/>
      <c r="GB357" s="28"/>
      <c r="GC357" s="28"/>
      <c r="GE357" s="28"/>
      <c r="GF357" s="28"/>
      <c r="GH357" s="28"/>
      <c r="GI357" s="28"/>
      <c r="GK357" s="28"/>
      <c r="GL357" s="28"/>
      <c r="GM357" s="28"/>
      <c r="GN357" s="28"/>
      <c r="GO357" s="28"/>
      <c r="GP357" s="28"/>
      <c r="GQ357" s="28"/>
      <c r="GR357" s="28"/>
      <c r="GS357" s="28"/>
      <c r="GT357" s="28"/>
      <c r="GU357" s="28"/>
      <c r="GV357" s="28"/>
      <c r="GW357" s="28"/>
      <c r="GX357" s="28"/>
    </row>
    <row r="358" spans="117:206" ht="12.75" customHeight="1">
      <c r="DM358" s="28"/>
      <c r="DN358" s="28"/>
      <c r="DO358" s="28"/>
      <c r="DP358" s="28"/>
      <c r="DQ358" s="28"/>
      <c r="DR358" s="28"/>
      <c r="FY358" s="28"/>
      <c r="FZ358" s="28"/>
      <c r="GB358" s="28"/>
      <c r="GC358" s="28"/>
      <c r="GE358" s="28"/>
      <c r="GF358" s="28"/>
      <c r="GH358" s="28"/>
      <c r="GI358" s="28"/>
      <c r="GK358" s="28"/>
      <c r="GL358" s="28"/>
      <c r="GM358" s="28"/>
      <c r="GN358" s="28"/>
      <c r="GO358" s="28"/>
      <c r="GP358" s="28"/>
      <c r="GQ358" s="28"/>
      <c r="GR358" s="28"/>
      <c r="GS358" s="28"/>
      <c r="GT358" s="28"/>
      <c r="GU358" s="28"/>
      <c r="GV358" s="28"/>
      <c r="GW358" s="28"/>
      <c r="GX358" s="28"/>
    </row>
    <row r="359" spans="117:206" ht="12.75" customHeight="1">
      <c r="DM359" s="28"/>
      <c r="DN359" s="28"/>
      <c r="DO359" s="28"/>
      <c r="DP359" s="28"/>
      <c r="DQ359" s="28"/>
      <c r="DR359" s="28"/>
      <c r="FY359" s="28"/>
      <c r="FZ359" s="28"/>
      <c r="GB359" s="28"/>
      <c r="GC359" s="28"/>
      <c r="GE359" s="28"/>
      <c r="GF359" s="28"/>
      <c r="GH359" s="28"/>
      <c r="GI359" s="28"/>
      <c r="GK359" s="28"/>
      <c r="GL359" s="28"/>
      <c r="GM359" s="28"/>
      <c r="GN359" s="28"/>
      <c r="GO359" s="28"/>
      <c r="GP359" s="28"/>
      <c r="GQ359" s="28"/>
      <c r="GR359" s="28"/>
      <c r="GS359" s="28"/>
      <c r="GT359" s="28"/>
      <c r="GU359" s="28"/>
      <c r="GV359" s="28"/>
      <c r="GW359" s="28"/>
      <c r="GX359" s="28"/>
    </row>
    <row r="360" spans="117:206" ht="12.75" customHeight="1">
      <c r="DM360" s="28"/>
      <c r="DN360" s="28"/>
      <c r="DO360" s="28"/>
      <c r="DP360" s="28"/>
      <c r="DQ360" s="28"/>
      <c r="DR360" s="28"/>
      <c r="FY360" s="28"/>
      <c r="FZ360" s="28"/>
      <c r="GB360" s="28"/>
      <c r="GC360" s="28"/>
      <c r="GE360" s="28"/>
      <c r="GF360" s="28"/>
      <c r="GH360" s="28"/>
      <c r="GI360" s="28"/>
      <c r="GK360" s="28"/>
      <c r="GL360" s="28"/>
      <c r="GM360" s="28"/>
      <c r="GN360" s="28"/>
      <c r="GO360" s="28"/>
      <c r="GP360" s="28"/>
      <c r="GQ360" s="28"/>
      <c r="GR360" s="28"/>
      <c r="GS360" s="28"/>
      <c r="GT360" s="28"/>
      <c r="GU360" s="28"/>
      <c r="GV360" s="28"/>
      <c r="GW360" s="28"/>
      <c r="GX360" s="28"/>
    </row>
    <row r="361" spans="117:206" ht="12.75" customHeight="1">
      <c r="DM361" s="28"/>
      <c r="DN361" s="28"/>
      <c r="DO361" s="28"/>
      <c r="DP361" s="28"/>
      <c r="DQ361" s="28"/>
      <c r="DR361" s="28"/>
      <c r="FY361" s="28"/>
      <c r="FZ361" s="28"/>
      <c r="GB361" s="28"/>
      <c r="GC361" s="28"/>
      <c r="GE361" s="28"/>
      <c r="GF361" s="28"/>
      <c r="GH361" s="28"/>
      <c r="GI361" s="28"/>
      <c r="GK361" s="28"/>
      <c r="GL361" s="28"/>
      <c r="GM361" s="28"/>
      <c r="GN361" s="28"/>
      <c r="GO361" s="28"/>
      <c r="GP361" s="28"/>
      <c r="GQ361" s="28"/>
      <c r="GR361" s="28"/>
      <c r="GS361" s="28"/>
      <c r="GT361" s="28"/>
      <c r="GU361" s="28"/>
      <c r="GV361" s="28"/>
      <c r="GW361" s="28"/>
      <c r="GX361" s="28"/>
    </row>
    <row r="362" spans="117:206" ht="12.75" customHeight="1">
      <c r="DM362" s="28"/>
      <c r="DN362" s="28"/>
      <c r="DO362" s="28"/>
      <c r="DP362" s="28"/>
      <c r="DQ362" s="28"/>
      <c r="DR362" s="28"/>
      <c r="FY362" s="28"/>
      <c r="FZ362" s="28"/>
      <c r="GB362" s="28"/>
      <c r="GC362" s="28"/>
      <c r="GE362" s="28"/>
      <c r="GF362" s="28"/>
      <c r="GH362" s="28"/>
      <c r="GI362" s="28"/>
      <c r="GK362" s="28"/>
      <c r="GL362" s="28"/>
      <c r="GM362" s="28"/>
      <c r="GN362" s="28"/>
      <c r="GO362" s="28"/>
      <c r="GP362" s="28"/>
      <c r="GQ362" s="28"/>
      <c r="GR362" s="28"/>
      <c r="GS362" s="28"/>
      <c r="GT362" s="28"/>
      <c r="GU362" s="28"/>
      <c r="GV362" s="28"/>
      <c r="GW362" s="28"/>
      <c r="GX362" s="28"/>
    </row>
    <row r="363" spans="117:206" ht="12.75" customHeight="1">
      <c r="DM363" s="28"/>
      <c r="DN363" s="28"/>
      <c r="DO363" s="28"/>
      <c r="DP363" s="28"/>
      <c r="DQ363" s="28"/>
      <c r="DR363" s="28"/>
      <c r="FY363" s="28"/>
      <c r="FZ363" s="28"/>
      <c r="GB363" s="28"/>
      <c r="GC363" s="28"/>
      <c r="GE363" s="28"/>
      <c r="GF363" s="28"/>
      <c r="GH363" s="28"/>
      <c r="GI363" s="28"/>
      <c r="GK363" s="28"/>
      <c r="GL363" s="28"/>
      <c r="GM363" s="28"/>
      <c r="GN363" s="28"/>
      <c r="GO363" s="28"/>
      <c r="GP363" s="28"/>
      <c r="GQ363" s="28"/>
      <c r="GR363" s="28"/>
      <c r="GS363" s="28"/>
      <c r="GT363" s="28"/>
      <c r="GU363" s="28"/>
      <c r="GV363" s="28"/>
      <c r="GW363" s="28"/>
      <c r="GX363" s="28"/>
    </row>
    <row r="364" spans="117:206" ht="12.75" customHeight="1">
      <c r="DM364" s="28"/>
      <c r="DN364" s="28"/>
      <c r="DO364" s="28"/>
      <c r="DP364" s="28"/>
      <c r="DQ364" s="28"/>
      <c r="DR364" s="28"/>
      <c r="FY364" s="28"/>
      <c r="FZ364" s="28"/>
      <c r="GB364" s="28"/>
      <c r="GC364" s="28"/>
      <c r="GE364" s="28"/>
      <c r="GF364" s="28"/>
      <c r="GH364" s="28"/>
      <c r="GI364" s="28"/>
      <c r="GK364" s="28"/>
      <c r="GL364" s="28"/>
      <c r="GM364" s="28"/>
      <c r="GN364" s="28"/>
      <c r="GO364" s="28"/>
      <c r="GP364" s="28"/>
      <c r="GQ364" s="28"/>
      <c r="GR364" s="28"/>
      <c r="GS364" s="28"/>
      <c r="GT364" s="28"/>
      <c r="GU364" s="28"/>
      <c r="GV364" s="28"/>
      <c r="GW364" s="28"/>
      <c r="GX364" s="28"/>
    </row>
    <row r="365" spans="117:206" ht="12.75" customHeight="1">
      <c r="DM365" s="28"/>
      <c r="DN365" s="28"/>
      <c r="DO365" s="28"/>
      <c r="DP365" s="28"/>
      <c r="DQ365" s="28"/>
      <c r="DR365" s="28"/>
      <c r="FY365" s="28"/>
      <c r="FZ365" s="28"/>
      <c r="GB365" s="28"/>
      <c r="GC365" s="28"/>
      <c r="GE365" s="28"/>
      <c r="GF365" s="28"/>
      <c r="GH365" s="28"/>
      <c r="GI365" s="28"/>
      <c r="GK365" s="28"/>
      <c r="GL365" s="28"/>
      <c r="GM365" s="28"/>
      <c r="GN365" s="28"/>
      <c r="GO365" s="28"/>
      <c r="GP365" s="28"/>
      <c r="GQ365" s="28"/>
      <c r="GR365" s="28"/>
      <c r="GS365" s="28"/>
      <c r="GT365" s="28"/>
      <c r="GU365" s="28"/>
      <c r="GV365" s="28"/>
      <c r="GW365" s="28"/>
      <c r="GX365" s="28"/>
    </row>
    <row r="366" spans="117:206" ht="12.75" customHeight="1">
      <c r="DM366" s="28"/>
      <c r="DN366" s="28"/>
      <c r="DO366" s="28"/>
      <c r="DP366" s="28"/>
      <c r="DQ366" s="28"/>
      <c r="DR366" s="28"/>
      <c r="FY366" s="28"/>
      <c r="FZ366" s="28"/>
      <c r="GB366" s="28"/>
      <c r="GC366" s="28"/>
      <c r="GE366" s="28"/>
      <c r="GF366" s="28"/>
      <c r="GH366" s="28"/>
      <c r="GI366" s="28"/>
      <c r="GK366" s="28"/>
      <c r="GL366" s="28"/>
      <c r="GM366" s="28"/>
      <c r="GN366" s="28"/>
      <c r="GO366" s="28"/>
      <c r="GP366" s="28"/>
      <c r="GQ366" s="28"/>
      <c r="GR366" s="28"/>
      <c r="GS366" s="28"/>
      <c r="GT366" s="28"/>
      <c r="GU366" s="28"/>
      <c r="GV366" s="28"/>
      <c r="GW366" s="28"/>
      <c r="GX366" s="28"/>
    </row>
    <row r="367" spans="117:206" ht="12.75" customHeight="1">
      <c r="DM367" s="28"/>
      <c r="DN367" s="28"/>
      <c r="DO367" s="28"/>
      <c r="DP367" s="28"/>
      <c r="DQ367" s="28"/>
      <c r="DR367" s="28"/>
      <c r="FY367" s="28"/>
      <c r="FZ367" s="28"/>
      <c r="GB367" s="28"/>
      <c r="GC367" s="28"/>
      <c r="GE367" s="28"/>
      <c r="GF367" s="28"/>
      <c r="GH367" s="28"/>
      <c r="GI367" s="28"/>
      <c r="GK367" s="28"/>
      <c r="GL367" s="28"/>
      <c r="GM367" s="28"/>
      <c r="GN367" s="28"/>
      <c r="GO367" s="28"/>
      <c r="GP367" s="28"/>
      <c r="GQ367" s="28"/>
      <c r="GR367" s="28"/>
      <c r="GS367" s="28"/>
      <c r="GT367" s="28"/>
      <c r="GU367" s="28"/>
      <c r="GV367" s="28"/>
      <c r="GW367" s="28"/>
      <c r="GX367" s="28"/>
    </row>
    <row r="368" spans="117:206" ht="12.75" customHeight="1">
      <c r="DM368" s="28"/>
      <c r="DN368" s="28"/>
      <c r="DO368" s="28"/>
      <c r="DP368" s="28"/>
      <c r="DQ368" s="28"/>
      <c r="DR368" s="28"/>
      <c r="FY368" s="28"/>
      <c r="FZ368" s="28"/>
      <c r="GB368" s="28"/>
      <c r="GC368" s="28"/>
      <c r="GE368" s="28"/>
      <c r="GF368" s="28"/>
      <c r="GH368" s="28"/>
      <c r="GI368" s="28"/>
      <c r="GK368" s="28"/>
      <c r="GL368" s="28"/>
      <c r="GM368" s="28"/>
      <c r="GN368" s="28"/>
      <c r="GO368" s="28"/>
      <c r="GP368" s="28"/>
      <c r="GQ368" s="28"/>
      <c r="GR368" s="28"/>
      <c r="GS368" s="28"/>
      <c r="GT368" s="28"/>
      <c r="GU368" s="28"/>
      <c r="GV368" s="28"/>
      <c r="GW368" s="28"/>
      <c r="GX368" s="28"/>
    </row>
    <row r="369" spans="117:206" ht="12.75" customHeight="1">
      <c r="DM369" s="28"/>
      <c r="DN369" s="28"/>
      <c r="DO369" s="28"/>
      <c r="DP369" s="28"/>
      <c r="DQ369" s="28"/>
      <c r="DR369" s="28"/>
      <c r="FY369" s="28"/>
      <c r="FZ369" s="28"/>
      <c r="GB369" s="28"/>
      <c r="GC369" s="28"/>
      <c r="GE369" s="28"/>
      <c r="GF369" s="28"/>
      <c r="GH369" s="28"/>
      <c r="GI369" s="28"/>
      <c r="GK369" s="28"/>
      <c r="GL369" s="28"/>
      <c r="GM369" s="28"/>
      <c r="GN369" s="28"/>
      <c r="GO369" s="28"/>
      <c r="GP369" s="28"/>
      <c r="GQ369" s="28"/>
      <c r="GR369" s="28"/>
      <c r="GS369" s="28"/>
      <c r="GT369" s="28"/>
      <c r="GU369" s="28"/>
      <c r="GV369" s="28"/>
      <c r="GW369" s="28"/>
      <c r="GX369" s="28"/>
    </row>
    <row r="370" spans="117:206" ht="12.75" customHeight="1">
      <c r="DM370" s="28"/>
      <c r="DN370" s="28"/>
      <c r="DO370" s="28"/>
      <c r="DP370" s="28"/>
      <c r="DQ370" s="28"/>
      <c r="DR370" s="28"/>
      <c r="FY370" s="28"/>
      <c r="FZ370" s="28"/>
      <c r="GB370" s="28"/>
      <c r="GC370" s="28"/>
      <c r="GE370" s="28"/>
      <c r="GF370" s="28"/>
      <c r="GH370" s="28"/>
      <c r="GI370" s="28"/>
      <c r="GK370" s="28"/>
      <c r="GL370" s="28"/>
      <c r="GM370" s="28"/>
      <c r="GN370" s="28"/>
      <c r="GO370" s="28"/>
      <c r="GP370" s="28"/>
      <c r="GQ370" s="28"/>
      <c r="GR370" s="28"/>
      <c r="GS370" s="28"/>
      <c r="GT370" s="28"/>
      <c r="GU370" s="28"/>
      <c r="GV370" s="28"/>
      <c r="GW370" s="28"/>
      <c r="GX370" s="28"/>
    </row>
    <row r="371" spans="117:206" ht="12.75" customHeight="1">
      <c r="DM371" s="28"/>
      <c r="DN371" s="28"/>
      <c r="DO371" s="28"/>
      <c r="DP371" s="28"/>
      <c r="DQ371" s="28"/>
      <c r="DR371" s="28"/>
      <c r="FY371" s="28"/>
      <c r="FZ371" s="28"/>
      <c r="GB371" s="28"/>
      <c r="GC371" s="28"/>
      <c r="GE371" s="28"/>
      <c r="GF371" s="28"/>
      <c r="GH371" s="28"/>
      <c r="GI371" s="28"/>
      <c r="GK371" s="28"/>
      <c r="GL371" s="28"/>
      <c r="GM371" s="28"/>
      <c r="GN371" s="28"/>
      <c r="GO371" s="28"/>
      <c r="GP371" s="28"/>
      <c r="GQ371" s="28"/>
      <c r="GR371" s="28"/>
      <c r="GS371" s="28"/>
      <c r="GT371" s="28"/>
      <c r="GU371" s="28"/>
      <c r="GV371" s="28"/>
      <c r="GW371" s="28"/>
      <c r="GX371" s="28"/>
    </row>
    <row r="372" spans="117:206" ht="12.75" customHeight="1">
      <c r="DM372" s="28"/>
      <c r="DN372" s="28"/>
      <c r="DO372" s="28"/>
      <c r="DP372" s="28"/>
      <c r="DQ372" s="28"/>
      <c r="DR372" s="28"/>
      <c r="FY372" s="28"/>
      <c r="FZ372" s="28"/>
      <c r="GB372" s="28"/>
      <c r="GC372" s="28"/>
      <c r="GE372" s="28"/>
      <c r="GF372" s="28"/>
      <c r="GH372" s="28"/>
      <c r="GI372" s="28"/>
      <c r="GK372" s="28"/>
      <c r="GL372" s="28"/>
      <c r="GM372" s="28"/>
      <c r="GN372" s="28"/>
      <c r="GO372" s="28"/>
      <c r="GP372" s="28"/>
      <c r="GQ372" s="28"/>
      <c r="GR372" s="28"/>
      <c r="GS372" s="28"/>
      <c r="GT372" s="28"/>
      <c r="GU372" s="28"/>
      <c r="GV372" s="28"/>
      <c r="GW372" s="28"/>
      <c r="GX372" s="28"/>
    </row>
    <row r="373" spans="117:206" ht="12.75" customHeight="1">
      <c r="DM373" s="28"/>
      <c r="DN373" s="28"/>
      <c r="DO373" s="28"/>
      <c r="DP373" s="28"/>
      <c r="DQ373" s="28"/>
      <c r="DR373" s="28"/>
      <c r="FY373" s="28"/>
      <c r="FZ373" s="28"/>
      <c r="GB373" s="28"/>
      <c r="GC373" s="28"/>
      <c r="GE373" s="28"/>
      <c r="GF373" s="28"/>
      <c r="GH373" s="28"/>
      <c r="GI373" s="28"/>
      <c r="GK373" s="28"/>
      <c r="GL373" s="28"/>
      <c r="GM373" s="28"/>
      <c r="GN373" s="28"/>
      <c r="GO373" s="28"/>
      <c r="GP373" s="28"/>
      <c r="GQ373" s="28"/>
      <c r="GR373" s="28"/>
      <c r="GS373" s="28"/>
      <c r="GT373" s="28"/>
      <c r="GU373" s="28"/>
      <c r="GV373" s="28"/>
      <c r="GW373" s="28"/>
      <c r="GX373" s="28"/>
    </row>
    <row r="374" spans="117:206" ht="12.75" customHeight="1">
      <c r="DM374" s="28"/>
      <c r="DN374" s="28"/>
      <c r="DO374" s="28"/>
      <c r="DP374" s="28"/>
      <c r="DQ374" s="28"/>
      <c r="DR374" s="28"/>
      <c r="FY374" s="28"/>
      <c r="FZ374" s="28"/>
      <c r="GB374" s="28"/>
      <c r="GC374" s="28"/>
      <c r="GE374" s="28"/>
      <c r="GF374" s="28"/>
      <c r="GH374" s="28"/>
      <c r="GI374" s="28"/>
      <c r="GK374" s="28"/>
      <c r="GL374" s="28"/>
      <c r="GM374" s="28"/>
      <c r="GN374" s="28"/>
      <c r="GO374" s="28"/>
      <c r="GP374" s="28"/>
      <c r="GQ374" s="28"/>
      <c r="GR374" s="28"/>
      <c r="GS374" s="28"/>
      <c r="GT374" s="28"/>
      <c r="GU374" s="28"/>
      <c r="GV374" s="28"/>
      <c r="GW374" s="28"/>
      <c r="GX374" s="28"/>
    </row>
    <row r="375" spans="117:206" ht="12.75" customHeight="1">
      <c r="DM375" s="28"/>
      <c r="DN375" s="28"/>
      <c r="DO375" s="28"/>
      <c r="DP375" s="28"/>
      <c r="DQ375" s="28"/>
      <c r="DR375" s="28"/>
      <c r="FY375" s="28"/>
      <c r="FZ375" s="28"/>
      <c r="GB375" s="28"/>
      <c r="GC375" s="28"/>
      <c r="GE375" s="28"/>
      <c r="GF375" s="28"/>
      <c r="GH375" s="28"/>
      <c r="GI375" s="28"/>
      <c r="GK375" s="28"/>
      <c r="GL375" s="28"/>
      <c r="GM375" s="28"/>
      <c r="GN375" s="28"/>
      <c r="GO375" s="28"/>
      <c r="GP375" s="28"/>
      <c r="GQ375" s="28"/>
      <c r="GR375" s="28"/>
      <c r="GS375" s="28"/>
      <c r="GT375" s="28"/>
      <c r="GU375" s="28"/>
      <c r="GV375" s="28"/>
      <c r="GW375" s="28"/>
      <c r="GX375" s="28"/>
    </row>
    <row r="376" spans="117:206" ht="12.75" customHeight="1">
      <c r="DM376" s="28"/>
      <c r="DN376" s="28"/>
      <c r="DO376" s="28"/>
      <c r="DP376" s="28"/>
      <c r="DQ376" s="28"/>
      <c r="DR376" s="28"/>
      <c r="FY376" s="28"/>
      <c r="FZ376" s="28"/>
      <c r="GB376" s="28"/>
      <c r="GC376" s="28"/>
      <c r="GE376" s="28"/>
      <c r="GF376" s="28"/>
      <c r="GH376" s="28"/>
      <c r="GI376" s="28"/>
      <c r="GK376" s="28"/>
      <c r="GL376" s="28"/>
      <c r="GM376" s="28"/>
      <c r="GN376" s="28"/>
      <c r="GO376" s="28"/>
      <c r="GP376" s="28"/>
      <c r="GQ376" s="28"/>
      <c r="GR376" s="28"/>
      <c r="GS376" s="28"/>
      <c r="GT376" s="28"/>
      <c r="GU376" s="28"/>
      <c r="GV376" s="28"/>
      <c r="GW376" s="28"/>
      <c r="GX376" s="28"/>
    </row>
    <row r="377" spans="117:206" ht="12.75" customHeight="1">
      <c r="DM377" s="28"/>
      <c r="DN377" s="28"/>
      <c r="DO377" s="28"/>
      <c r="DP377" s="28"/>
      <c r="DQ377" s="28"/>
      <c r="DR377" s="28"/>
      <c r="FY377" s="28"/>
      <c r="FZ377" s="28"/>
      <c r="GB377" s="28"/>
      <c r="GC377" s="28"/>
      <c r="GE377" s="28"/>
      <c r="GF377" s="28"/>
      <c r="GH377" s="28"/>
      <c r="GI377" s="28"/>
      <c r="GK377" s="28"/>
      <c r="GL377" s="28"/>
      <c r="GM377" s="28"/>
      <c r="GN377" s="28"/>
      <c r="GO377" s="28"/>
      <c r="GP377" s="28"/>
      <c r="GQ377" s="28"/>
      <c r="GR377" s="28"/>
      <c r="GS377" s="28"/>
      <c r="GT377" s="28"/>
      <c r="GU377" s="28"/>
      <c r="GV377" s="28"/>
      <c r="GW377" s="28"/>
      <c r="GX377" s="28"/>
    </row>
    <row r="378" spans="117:206" ht="12.75" customHeight="1">
      <c r="DM378" s="28"/>
      <c r="DN378" s="28"/>
      <c r="DO378" s="28"/>
      <c r="DP378" s="28"/>
      <c r="DQ378" s="28"/>
      <c r="DR378" s="28"/>
      <c r="FY378" s="28"/>
      <c r="FZ378" s="28"/>
      <c r="GB378" s="28"/>
      <c r="GC378" s="28"/>
      <c r="GE378" s="28"/>
      <c r="GF378" s="28"/>
      <c r="GH378" s="28"/>
      <c r="GI378" s="28"/>
      <c r="GK378" s="28"/>
      <c r="GL378" s="28"/>
      <c r="GM378" s="28"/>
      <c r="GN378" s="28"/>
      <c r="GO378" s="28"/>
      <c r="GP378" s="28"/>
      <c r="GQ378" s="28"/>
      <c r="GR378" s="28"/>
      <c r="GS378" s="28"/>
      <c r="GT378" s="28"/>
      <c r="GU378" s="28"/>
      <c r="GV378" s="28"/>
      <c r="GW378" s="28"/>
      <c r="GX378" s="28"/>
    </row>
    <row r="379" spans="117:206" ht="12.75" customHeight="1">
      <c r="DM379" s="28"/>
      <c r="DN379" s="28"/>
      <c r="DO379" s="28"/>
      <c r="DP379" s="28"/>
      <c r="DQ379" s="28"/>
      <c r="DR379" s="28"/>
      <c r="FY379" s="28"/>
      <c r="FZ379" s="28"/>
      <c r="GB379" s="28"/>
      <c r="GC379" s="28"/>
      <c r="GE379" s="28"/>
      <c r="GF379" s="28"/>
      <c r="GH379" s="28"/>
      <c r="GI379" s="28"/>
      <c r="GK379" s="28"/>
      <c r="GL379" s="28"/>
      <c r="GM379" s="28"/>
      <c r="GN379" s="28"/>
      <c r="GO379" s="28"/>
      <c r="GP379" s="28"/>
      <c r="GQ379" s="28"/>
      <c r="GR379" s="28"/>
      <c r="GS379" s="28"/>
      <c r="GT379" s="28"/>
      <c r="GU379" s="28"/>
      <c r="GV379" s="28"/>
      <c r="GW379" s="28"/>
      <c r="GX379" s="28"/>
    </row>
    <row r="380" spans="117:206" ht="12.75" customHeight="1">
      <c r="DM380" s="28"/>
      <c r="DN380" s="28"/>
      <c r="DO380" s="28"/>
      <c r="DP380" s="28"/>
      <c r="DQ380" s="28"/>
      <c r="DR380" s="28"/>
      <c r="FY380" s="28"/>
      <c r="FZ380" s="28"/>
      <c r="GB380" s="28"/>
      <c r="GC380" s="28"/>
      <c r="GE380" s="28"/>
      <c r="GF380" s="28"/>
      <c r="GH380" s="28"/>
      <c r="GI380" s="28"/>
      <c r="GK380" s="28"/>
      <c r="GL380" s="28"/>
      <c r="GM380" s="28"/>
      <c r="GN380" s="28"/>
      <c r="GO380" s="28"/>
      <c r="GP380" s="28"/>
      <c r="GQ380" s="28"/>
      <c r="GR380" s="28"/>
      <c r="GS380" s="28"/>
      <c r="GT380" s="28"/>
      <c r="GU380" s="28"/>
      <c r="GV380" s="28"/>
      <c r="GW380" s="28"/>
      <c r="GX380" s="28"/>
    </row>
    <row r="381" spans="117:206" ht="12.75" customHeight="1">
      <c r="DM381" s="28"/>
      <c r="DN381" s="28"/>
      <c r="DO381" s="28"/>
      <c r="DP381" s="28"/>
      <c r="DQ381" s="28"/>
      <c r="DR381" s="28"/>
      <c r="FY381" s="28"/>
      <c r="FZ381" s="28"/>
      <c r="GB381" s="28"/>
      <c r="GC381" s="28"/>
      <c r="GE381" s="28"/>
      <c r="GF381" s="28"/>
      <c r="GH381" s="28"/>
      <c r="GI381" s="28"/>
      <c r="GK381" s="28"/>
      <c r="GL381" s="28"/>
      <c r="GM381" s="28"/>
      <c r="GN381" s="28"/>
      <c r="GO381" s="28"/>
      <c r="GP381" s="28"/>
      <c r="GQ381" s="28"/>
      <c r="GR381" s="28"/>
      <c r="GS381" s="28"/>
      <c r="GT381" s="28"/>
      <c r="GU381" s="28"/>
      <c r="GV381" s="28"/>
      <c r="GW381" s="28"/>
      <c r="GX381" s="28"/>
    </row>
    <row r="382" spans="117:206" ht="12.75" customHeight="1">
      <c r="DM382" s="28"/>
      <c r="DN382" s="28"/>
      <c r="DO382" s="28"/>
      <c r="DP382" s="28"/>
      <c r="DQ382" s="28"/>
      <c r="DR382" s="28"/>
      <c r="FY382" s="28"/>
      <c r="FZ382" s="28"/>
      <c r="GB382" s="28"/>
      <c r="GC382" s="28"/>
      <c r="GE382" s="28"/>
      <c r="GF382" s="28"/>
      <c r="GH382" s="28"/>
      <c r="GI382" s="28"/>
      <c r="GK382" s="28"/>
      <c r="GL382" s="28"/>
      <c r="GM382" s="28"/>
      <c r="GN382" s="28"/>
      <c r="GO382" s="28"/>
      <c r="GP382" s="28"/>
      <c r="GQ382" s="28"/>
      <c r="GR382" s="28"/>
      <c r="GS382" s="28"/>
      <c r="GT382" s="28"/>
      <c r="GU382" s="28"/>
      <c r="GV382" s="28"/>
      <c r="GW382" s="28"/>
      <c r="GX382" s="28"/>
    </row>
    <row r="383" spans="117:206" ht="12.75" customHeight="1">
      <c r="DM383" s="28"/>
      <c r="DN383" s="28"/>
      <c r="DO383" s="28"/>
      <c r="DP383" s="28"/>
      <c r="DQ383" s="28"/>
      <c r="DR383" s="28"/>
      <c r="FY383" s="28"/>
      <c r="FZ383" s="28"/>
      <c r="GB383" s="28"/>
      <c r="GC383" s="28"/>
      <c r="GE383" s="28"/>
      <c r="GF383" s="28"/>
      <c r="GH383" s="28"/>
      <c r="GI383" s="28"/>
      <c r="GK383" s="28"/>
      <c r="GL383" s="28"/>
      <c r="GM383" s="28"/>
      <c r="GN383" s="28"/>
      <c r="GO383" s="28"/>
      <c r="GP383" s="28"/>
      <c r="GQ383" s="28"/>
      <c r="GR383" s="28"/>
      <c r="GS383" s="28"/>
      <c r="GT383" s="28"/>
      <c r="GU383" s="28"/>
      <c r="GV383" s="28"/>
      <c r="GW383" s="28"/>
      <c r="GX383" s="28"/>
    </row>
    <row r="384" spans="117:206" ht="12.75" customHeight="1">
      <c r="DM384" s="28"/>
      <c r="DN384" s="28"/>
      <c r="DO384" s="28"/>
      <c r="DP384" s="28"/>
      <c r="DQ384" s="28"/>
      <c r="DR384" s="28"/>
      <c r="FY384" s="28"/>
      <c r="FZ384" s="28"/>
      <c r="GB384" s="28"/>
      <c r="GC384" s="28"/>
      <c r="GE384" s="28"/>
      <c r="GF384" s="28"/>
      <c r="GH384" s="28"/>
      <c r="GI384" s="28"/>
      <c r="GK384" s="28"/>
      <c r="GL384" s="28"/>
      <c r="GM384" s="28"/>
      <c r="GN384" s="28"/>
      <c r="GO384" s="28"/>
      <c r="GP384" s="28"/>
      <c r="GQ384" s="28"/>
      <c r="GR384" s="28"/>
      <c r="GS384" s="28"/>
      <c r="GT384" s="28"/>
      <c r="GU384" s="28"/>
      <c r="GV384" s="28"/>
      <c r="GW384" s="28"/>
      <c r="GX384" s="28"/>
    </row>
    <row r="385" spans="117:206" ht="12.75" customHeight="1">
      <c r="DM385" s="28"/>
      <c r="DN385" s="28"/>
      <c r="DO385" s="28"/>
      <c r="DP385" s="28"/>
      <c r="DQ385" s="28"/>
      <c r="DR385" s="28"/>
      <c r="FY385" s="28"/>
      <c r="FZ385" s="28"/>
      <c r="GB385" s="28"/>
      <c r="GC385" s="28"/>
      <c r="GE385" s="28"/>
      <c r="GF385" s="28"/>
      <c r="GH385" s="28"/>
      <c r="GI385" s="28"/>
      <c r="GK385" s="28"/>
      <c r="GL385" s="28"/>
      <c r="GM385" s="28"/>
      <c r="GN385" s="28"/>
      <c r="GO385" s="28"/>
      <c r="GP385" s="28"/>
      <c r="GQ385" s="28"/>
      <c r="GR385" s="28"/>
      <c r="GS385" s="28"/>
      <c r="GT385" s="28"/>
      <c r="GU385" s="28"/>
      <c r="GV385" s="28"/>
      <c r="GW385" s="28"/>
      <c r="GX385" s="28"/>
    </row>
    <row r="386" spans="117:206" ht="12.75" customHeight="1">
      <c r="DM386" s="28"/>
      <c r="DN386" s="28"/>
      <c r="DO386" s="28"/>
      <c r="DP386" s="28"/>
      <c r="DQ386" s="28"/>
      <c r="DR386" s="28"/>
      <c r="FY386" s="28"/>
      <c r="FZ386" s="28"/>
      <c r="GB386" s="28"/>
      <c r="GC386" s="28"/>
      <c r="GE386" s="28"/>
      <c r="GF386" s="28"/>
      <c r="GH386" s="28"/>
      <c r="GI386" s="28"/>
      <c r="GK386" s="28"/>
      <c r="GL386" s="28"/>
      <c r="GM386" s="28"/>
      <c r="GN386" s="28"/>
      <c r="GO386" s="28"/>
      <c r="GP386" s="28"/>
      <c r="GQ386" s="28"/>
      <c r="GR386" s="28"/>
      <c r="GS386" s="28"/>
      <c r="GT386" s="28"/>
      <c r="GU386" s="28"/>
      <c r="GV386" s="28"/>
      <c r="GW386" s="28"/>
      <c r="GX386" s="28"/>
    </row>
    <row r="387" spans="117:206" ht="12.75" customHeight="1">
      <c r="DM387" s="28"/>
      <c r="DN387" s="28"/>
      <c r="DO387" s="28"/>
      <c r="DP387" s="28"/>
      <c r="DQ387" s="28"/>
      <c r="DR387" s="28"/>
      <c r="FY387" s="28"/>
      <c r="FZ387" s="28"/>
      <c r="GB387" s="28"/>
      <c r="GC387" s="28"/>
      <c r="GE387" s="28"/>
      <c r="GF387" s="28"/>
      <c r="GH387" s="28"/>
      <c r="GI387" s="28"/>
      <c r="GK387" s="28"/>
      <c r="GL387" s="28"/>
      <c r="GM387" s="28"/>
      <c r="GN387" s="28"/>
      <c r="GO387" s="28"/>
      <c r="GP387" s="28"/>
      <c r="GQ387" s="28"/>
      <c r="GR387" s="28"/>
      <c r="GS387" s="28"/>
      <c r="GT387" s="28"/>
      <c r="GU387" s="28"/>
      <c r="GV387" s="28"/>
      <c r="GW387" s="28"/>
      <c r="GX387" s="28"/>
    </row>
    <row r="388" spans="117:206" ht="12.75" customHeight="1">
      <c r="DM388" s="28"/>
      <c r="DN388" s="28"/>
      <c r="DO388" s="28"/>
      <c r="DP388" s="28"/>
      <c r="DQ388" s="28"/>
      <c r="DR388" s="28"/>
      <c r="FY388" s="28"/>
      <c r="FZ388" s="28"/>
      <c r="GB388" s="28"/>
      <c r="GC388" s="28"/>
      <c r="GE388" s="28"/>
      <c r="GF388" s="28"/>
      <c r="GH388" s="28"/>
      <c r="GI388" s="28"/>
      <c r="GK388" s="28"/>
      <c r="GL388" s="28"/>
      <c r="GM388" s="28"/>
      <c r="GN388" s="28"/>
      <c r="GO388" s="28"/>
      <c r="GP388" s="28"/>
      <c r="GQ388" s="28"/>
      <c r="GR388" s="28"/>
      <c r="GS388" s="28"/>
      <c r="GT388" s="28"/>
      <c r="GU388" s="28"/>
      <c r="GV388" s="28"/>
      <c r="GW388" s="28"/>
      <c r="GX388" s="28"/>
    </row>
    <row r="389" spans="117:206" ht="12.75" customHeight="1">
      <c r="DM389" s="28"/>
      <c r="DN389" s="28"/>
      <c r="DO389" s="28"/>
      <c r="DP389" s="28"/>
      <c r="DQ389" s="28"/>
      <c r="DR389" s="28"/>
      <c r="FY389" s="28"/>
      <c r="FZ389" s="28"/>
      <c r="GB389" s="28"/>
      <c r="GC389" s="28"/>
      <c r="GE389" s="28"/>
      <c r="GF389" s="28"/>
      <c r="GH389" s="28"/>
      <c r="GI389" s="28"/>
      <c r="GK389" s="28"/>
      <c r="GL389" s="28"/>
      <c r="GM389" s="28"/>
      <c r="GN389" s="28"/>
      <c r="GO389" s="28"/>
      <c r="GP389" s="28"/>
      <c r="GQ389" s="28"/>
      <c r="GR389" s="28"/>
      <c r="GS389" s="28"/>
      <c r="GT389" s="28"/>
      <c r="GU389" s="28"/>
      <c r="GV389" s="28"/>
      <c r="GW389" s="28"/>
      <c r="GX389" s="28"/>
    </row>
    <row r="390" spans="117:206" ht="12.75" customHeight="1">
      <c r="DM390" s="28"/>
      <c r="DN390" s="28"/>
      <c r="DO390" s="28"/>
      <c r="DP390" s="28"/>
      <c r="DQ390" s="28"/>
      <c r="DR390" s="28"/>
      <c r="FY390" s="28"/>
      <c r="FZ390" s="28"/>
      <c r="GB390" s="28"/>
      <c r="GC390" s="28"/>
      <c r="GE390" s="28"/>
      <c r="GF390" s="28"/>
      <c r="GH390" s="28"/>
      <c r="GI390" s="28"/>
      <c r="GK390" s="28"/>
      <c r="GL390" s="28"/>
      <c r="GM390" s="28"/>
      <c r="GN390" s="28"/>
      <c r="GO390" s="28"/>
      <c r="GP390" s="28"/>
      <c r="GQ390" s="28"/>
      <c r="GR390" s="28"/>
      <c r="GS390" s="28"/>
      <c r="GT390" s="28"/>
      <c r="GU390" s="28"/>
      <c r="GV390" s="28"/>
      <c r="GW390" s="28"/>
      <c r="GX390" s="28"/>
    </row>
    <row r="391" spans="117:206" ht="12.75" customHeight="1">
      <c r="DM391" s="28"/>
      <c r="DN391" s="28"/>
      <c r="DO391" s="28"/>
      <c r="DP391" s="28"/>
      <c r="DQ391" s="28"/>
      <c r="DR391" s="28"/>
      <c r="FY391" s="28"/>
      <c r="FZ391" s="28"/>
      <c r="GB391" s="28"/>
      <c r="GC391" s="28"/>
      <c r="GE391" s="28"/>
      <c r="GF391" s="28"/>
      <c r="GH391" s="28"/>
      <c r="GI391" s="28"/>
      <c r="GK391" s="28"/>
      <c r="GL391" s="28"/>
      <c r="GM391" s="28"/>
      <c r="GN391" s="28"/>
      <c r="GO391" s="28"/>
      <c r="GP391" s="28"/>
      <c r="GQ391" s="28"/>
      <c r="GR391" s="28"/>
      <c r="GS391" s="28"/>
      <c r="GT391" s="28"/>
      <c r="GU391" s="28"/>
      <c r="GV391" s="28"/>
      <c r="GW391" s="28"/>
      <c r="GX391" s="28"/>
    </row>
    <row r="392" spans="117:206" ht="12.75" customHeight="1">
      <c r="DM392" s="28"/>
      <c r="DN392" s="28"/>
      <c r="DO392" s="28"/>
      <c r="DP392" s="28"/>
      <c r="DQ392" s="28"/>
      <c r="DR392" s="28"/>
      <c r="FY392" s="28"/>
      <c r="FZ392" s="28"/>
      <c r="GB392" s="28"/>
      <c r="GC392" s="28"/>
      <c r="GE392" s="28"/>
      <c r="GF392" s="28"/>
      <c r="GH392" s="28"/>
      <c r="GI392" s="28"/>
      <c r="GK392" s="28"/>
      <c r="GL392" s="28"/>
      <c r="GM392" s="28"/>
      <c r="GN392" s="28"/>
      <c r="GO392" s="28"/>
      <c r="GP392" s="28"/>
      <c r="GQ392" s="28"/>
      <c r="GR392" s="28"/>
      <c r="GS392" s="28"/>
      <c r="GT392" s="28"/>
      <c r="GU392" s="28"/>
      <c r="GV392" s="28"/>
      <c r="GW392" s="28"/>
      <c r="GX392" s="28"/>
    </row>
    <row r="393" spans="117:206" ht="12.75" customHeight="1">
      <c r="DM393" s="28"/>
      <c r="DN393" s="28"/>
      <c r="DO393" s="28"/>
      <c r="DP393" s="28"/>
      <c r="DQ393" s="28"/>
      <c r="DR393" s="28"/>
      <c r="FY393" s="28"/>
      <c r="FZ393" s="28"/>
      <c r="GB393" s="28"/>
      <c r="GC393" s="28"/>
      <c r="GE393" s="28"/>
      <c r="GF393" s="28"/>
      <c r="GH393" s="28"/>
      <c r="GI393" s="28"/>
      <c r="GK393" s="28"/>
      <c r="GL393" s="28"/>
      <c r="GM393" s="28"/>
      <c r="GN393" s="28"/>
      <c r="GO393" s="28"/>
      <c r="GP393" s="28"/>
      <c r="GQ393" s="28"/>
      <c r="GR393" s="28"/>
      <c r="GS393" s="28"/>
      <c r="GT393" s="28"/>
      <c r="GU393" s="28"/>
      <c r="GV393" s="28"/>
      <c r="GW393" s="28"/>
      <c r="GX393" s="28"/>
    </row>
    <row r="394" spans="117:206" ht="12.75" customHeight="1">
      <c r="DM394" s="28"/>
      <c r="DN394" s="28"/>
      <c r="DO394" s="28"/>
      <c r="DP394" s="28"/>
      <c r="DQ394" s="28"/>
      <c r="DR394" s="28"/>
      <c r="FY394" s="28"/>
      <c r="FZ394" s="28"/>
      <c r="GB394" s="28"/>
      <c r="GC394" s="28"/>
      <c r="GE394" s="28"/>
      <c r="GF394" s="28"/>
      <c r="GH394" s="28"/>
      <c r="GI394" s="28"/>
      <c r="GK394" s="28"/>
      <c r="GL394" s="28"/>
      <c r="GM394" s="28"/>
      <c r="GN394" s="28"/>
      <c r="GO394" s="28"/>
      <c r="GP394" s="28"/>
      <c r="GQ394" s="28"/>
      <c r="GR394" s="28"/>
      <c r="GS394" s="28"/>
      <c r="GT394" s="28"/>
      <c r="GU394" s="28"/>
      <c r="GV394" s="28"/>
      <c r="GW394" s="28"/>
      <c r="GX394" s="28"/>
    </row>
    <row r="395" spans="117:206" ht="12.75" customHeight="1">
      <c r="DM395" s="28"/>
      <c r="DN395" s="28"/>
      <c r="DO395" s="28"/>
      <c r="DP395" s="28"/>
      <c r="DQ395" s="28"/>
      <c r="DR395" s="28"/>
      <c r="FY395" s="28"/>
      <c r="FZ395" s="28"/>
      <c r="GB395" s="28"/>
      <c r="GC395" s="28"/>
      <c r="GE395" s="28"/>
      <c r="GF395" s="28"/>
      <c r="GH395" s="28"/>
      <c r="GI395" s="28"/>
      <c r="GK395" s="28"/>
      <c r="GL395" s="28"/>
      <c r="GM395" s="28"/>
      <c r="GN395" s="28"/>
      <c r="GO395" s="28"/>
      <c r="GP395" s="28"/>
      <c r="GQ395" s="28"/>
      <c r="GR395" s="28"/>
      <c r="GS395" s="28"/>
      <c r="GT395" s="28"/>
      <c r="GU395" s="28"/>
      <c r="GV395" s="28"/>
      <c r="GW395" s="28"/>
      <c r="GX395" s="28"/>
    </row>
    <row r="396" spans="117:206" ht="12.75" customHeight="1">
      <c r="DM396" s="28"/>
      <c r="DN396" s="28"/>
      <c r="DO396" s="28"/>
      <c r="DP396" s="28"/>
      <c r="DQ396" s="28"/>
      <c r="DR396" s="28"/>
      <c r="FY396" s="28"/>
      <c r="FZ396" s="28"/>
      <c r="GB396" s="28"/>
      <c r="GC396" s="28"/>
      <c r="GE396" s="28"/>
      <c r="GF396" s="28"/>
      <c r="GH396" s="28"/>
      <c r="GI396" s="28"/>
      <c r="GK396" s="28"/>
      <c r="GL396" s="28"/>
      <c r="GM396" s="28"/>
      <c r="GN396" s="28"/>
      <c r="GO396" s="28"/>
      <c r="GP396" s="28"/>
      <c r="GQ396" s="28"/>
      <c r="GR396" s="28"/>
      <c r="GS396" s="28"/>
      <c r="GT396" s="28"/>
      <c r="GU396" s="28"/>
      <c r="GV396" s="28"/>
      <c r="GW396" s="28"/>
      <c r="GX396" s="28"/>
    </row>
    <row r="397" spans="117:206" ht="12.75" customHeight="1">
      <c r="DM397" s="28"/>
      <c r="DN397" s="28"/>
      <c r="DO397" s="28"/>
      <c r="DP397" s="28"/>
      <c r="DQ397" s="28"/>
      <c r="DR397" s="28"/>
      <c r="FY397" s="28"/>
      <c r="FZ397" s="28"/>
      <c r="GB397" s="28"/>
      <c r="GC397" s="28"/>
      <c r="GE397" s="28"/>
      <c r="GF397" s="28"/>
      <c r="GH397" s="28"/>
      <c r="GI397" s="28"/>
      <c r="GK397" s="28"/>
      <c r="GL397" s="28"/>
      <c r="GM397" s="28"/>
      <c r="GN397" s="28"/>
      <c r="GO397" s="28"/>
      <c r="GP397" s="28"/>
      <c r="GQ397" s="28"/>
      <c r="GR397" s="28"/>
      <c r="GS397" s="28"/>
      <c r="GT397" s="28"/>
      <c r="GU397" s="28"/>
      <c r="GV397" s="28"/>
      <c r="GW397" s="28"/>
      <c r="GX397" s="28"/>
    </row>
    <row r="398" spans="117:206" ht="12.75" customHeight="1">
      <c r="DM398" s="28"/>
      <c r="DN398" s="28"/>
      <c r="DO398" s="28"/>
      <c r="DP398" s="28"/>
      <c r="DQ398" s="28"/>
      <c r="DR398" s="28"/>
      <c r="FY398" s="28"/>
      <c r="FZ398" s="28"/>
      <c r="GB398" s="28"/>
      <c r="GC398" s="28"/>
      <c r="GE398" s="28"/>
      <c r="GF398" s="28"/>
      <c r="GH398" s="28"/>
      <c r="GI398" s="28"/>
      <c r="GK398" s="28"/>
      <c r="GL398" s="28"/>
      <c r="GM398" s="28"/>
      <c r="GN398" s="28"/>
      <c r="GO398" s="28"/>
      <c r="GP398" s="28"/>
      <c r="GQ398" s="28"/>
      <c r="GR398" s="28"/>
      <c r="GS398" s="28"/>
      <c r="GT398" s="28"/>
      <c r="GU398" s="28"/>
      <c r="GV398" s="28"/>
      <c r="GW398" s="28"/>
      <c r="GX398" s="28"/>
    </row>
    <row r="399" spans="117:206" ht="12.75" customHeight="1">
      <c r="DM399" s="28"/>
      <c r="DN399" s="28"/>
      <c r="DO399" s="28"/>
      <c r="DP399" s="28"/>
      <c r="DQ399" s="28"/>
      <c r="DR399" s="28"/>
      <c r="FY399" s="28"/>
      <c r="FZ399" s="28"/>
      <c r="GB399" s="28"/>
      <c r="GC399" s="28"/>
      <c r="GE399" s="28"/>
      <c r="GF399" s="28"/>
      <c r="GH399" s="28"/>
      <c r="GI399" s="28"/>
      <c r="GK399" s="28"/>
      <c r="GL399" s="28"/>
      <c r="GM399" s="28"/>
      <c r="GN399" s="28"/>
      <c r="GO399" s="28"/>
      <c r="GP399" s="28"/>
      <c r="GQ399" s="28"/>
      <c r="GR399" s="28"/>
      <c r="GS399" s="28"/>
      <c r="GT399" s="28"/>
      <c r="GU399" s="28"/>
      <c r="GV399" s="28"/>
      <c r="GW399" s="28"/>
      <c r="GX399" s="28"/>
    </row>
    <row r="400" spans="117:206" ht="12.75" customHeight="1">
      <c r="DM400" s="28"/>
      <c r="DN400" s="28"/>
      <c r="DO400" s="28"/>
      <c r="DP400" s="28"/>
      <c r="DQ400" s="28"/>
      <c r="DR400" s="28"/>
      <c r="FY400" s="28"/>
      <c r="FZ400" s="28"/>
      <c r="GB400" s="28"/>
      <c r="GC400" s="28"/>
      <c r="GE400" s="28"/>
      <c r="GF400" s="28"/>
      <c r="GH400" s="28"/>
      <c r="GI400" s="28"/>
      <c r="GK400" s="28"/>
      <c r="GL400" s="28"/>
      <c r="GM400" s="28"/>
      <c r="GN400" s="28"/>
      <c r="GO400" s="28"/>
      <c r="GP400" s="28"/>
      <c r="GQ400" s="28"/>
      <c r="GR400" s="28"/>
      <c r="GS400" s="28"/>
      <c r="GT400" s="28"/>
      <c r="GU400" s="28"/>
      <c r="GV400" s="28"/>
      <c r="GW400" s="28"/>
      <c r="GX400" s="28"/>
    </row>
    <row r="401" spans="117:206" ht="12.75" customHeight="1">
      <c r="DM401" s="28"/>
      <c r="DN401" s="28"/>
      <c r="DO401" s="28"/>
      <c r="DP401" s="28"/>
      <c r="DQ401" s="28"/>
      <c r="DR401" s="28"/>
      <c r="FY401" s="28"/>
      <c r="FZ401" s="28"/>
      <c r="GB401" s="28"/>
      <c r="GC401" s="28"/>
      <c r="GE401" s="28"/>
      <c r="GF401" s="28"/>
      <c r="GH401" s="28"/>
      <c r="GI401" s="28"/>
      <c r="GK401" s="28"/>
      <c r="GL401" s="28"/>
      <c r="GM401" s="28"/>
      <c r="GN401" s="28"/>
      <c r="GO401" s="28"/>
      <c r="GP401" s="28"/>
      <c r="GQ401" s="28"/>
      <c r="GR401" s="28"/>
      <c r="GS401" s="28"/>
      <c r="GT401" s="28"/>
      <c r="GU401" s="28"/>
      <c r="GV401" s="28"/>
      <c r="GW401" s="28"/>
      <c r="GX401" s="28"/>
    </row>
    <row r="402" spans="117:206" ht="12.75" customHeight="1">
      <c r="DM402" s="28"/>
      <c r="DN402" s="28"/>
      <c r="DO402" s="28"/>
      <c r="DP402" s="28"/>
      <c r="DQ402" s="28"/>
      <c r="DR402" s="28"/>
      <c r="FY402" s="28"/>
      <c r="FZ402" s="28"/>
      <c r="GB402" s="28"/>
      <c r="GC402" s="28"/>
      <c r="GE402" s="28"/>
      <c r="GF402" s="28"/>
      <c r="GH402" s="28"/>
      <c r="GI402" s="28"/>
      <c r="GK402" s="28"/>
      <c r="GL402" s="28"/>
      <c r="GM402" s="28"/>
      <c r="GN402" s="28"/>
      <c r="GO402" s="28"/>
      <c r="GP402" s="28"/>
      <c r="GQ402" s="28"/>
      <c r="GR402" s="28"/>
      <c r="GS402" s="28"/>
      <c r="GT402" s="28"/>
      <c r="GU402" s="28"/>
      <c r="GV402" s="28"/>
      <c r="GW402" s="28"/>
      <c r="GX402" s="28"/>
    </row>
    <row r="403" spans="117:206" ht="12.75" customHeight="1">
      <c r="DM403" s="28"/>
      <c r="DN403" s="28"/>
      <c r="DO403" s="28"/>
      <c r="DP403" s="28"/>
      <c r="DQ403" s="28"/>
      <c r="DR403" s="28"/>
      <c r="FY403" s="28"/>
      <c r="FZ403" s="28"/>
      <c r="GB403" s="28"/>
      <c r="GC403" s="28"/>
      <c r="GE403" s="28"/>
      <c r="GF403" s="28"/>
      <c r="GH403" s="28"/>
      <c r="GI403" s="28"/>
      <c r="GK403" s="28"/>
      <c r="GL403" s="28"/>
      <c r="GM403" s="28"/>
      <c r="GN403" s="28"/>
      <c r="GO403" s="28"/>
      <c r="GP403" s="28"/>
      <c r="GQ403" s="28"/>
      <c r="GR403" s="28"/>
      <c r="GS403" s="28"/>
      <c r="GT403" s="28"/>
      <c r="GU403" s="28"/>
      <c r="GV403" s="28"/>
      <c r="GW403" s="28"/>
      <c r="GX403" s="28"/>
    </row>
    <row r="404" spans="117:206" ht="12.75" customHeight="1">
      <c r="DM404" s="28"/>
      <c r="DN404" s="28"/>
      <c r="DO404" s="28"/>
      <c r="DP404" s="28"/>
      <c r="DQ404" s="28"/>
      <c r="DR404" s="28"/>
      <c r="FY404" s="28"/>
      <c r="FZ404" s="28"/>
      <c r="GB404" s="28"/>
      <c r="GC404" s="28"/>
      <c r="GE404" s="28"/>
      <c r="GF404" s="28"/>
      <c r="GH404" s="28"/>
      <c r="GI404" s="28"/>
      <c r="GK404" s="28"/>
      <c r="GL404" s="28"/>
      <c r="GM404" s="28"/>
      <c r="GN404" s="28"/>
      <c r="GO404" s="28"/>
      <c r="GP404" s="28"/>
      <c r="GQ404" s="28"/>
      <c r="GR404" s="28"/>
      <c r="GS404" s="28"/>
      <c r="GT404" s="28"/>
      <c r="GU404" s="28"/>
      <c r="GV404" s="28"/>
      <c r="GW404" s="28"/>
      <c r="GX404" s="28"/>
    </row>
    <row r="405" spans="117:206" ht="12.75" customHeight="1">
      <c r="DM405" s="28"/>
      <c r="DN405" s="28"/>
      <c r="DO405" s="28"/>
      <c r="DP405" s="28"/>
      <c r="DQ405" s="28"/>
      <c r="DR405" s="28"/>
      <c r="FY405" s="28"/>
      <c r="FZ405" s="28"/>
      <c r="GB405" s="28"/>
      <c r="GC405" s="28"/>
      <c r="GE405" s="28"/>
      <c r="GF405" s="28"/>
      <c r="GH405" s="28"/>
      <c r="GI405" s="28"/>
      <c r="GK405" s="28"/>
      <c r="GL405" s="28"/>
      <c r="GM405" s="28"/>
      <c r="GN405" s="28"/>
      <c r="GO405" s="28"/>
      <c r="GP405" s="28"/>
      <c r="GQ405" s="28"/>
      <c r="GR405" s="28"/>
      <c r="GS405" s="28"/>
      <c r="GT405" s="28"/>
      <c r="GU405" s="28"/>
      <c r="GV405" s="28"/>
      <c r="GW405" s="28"/>
      <c r="GX405" s="28"/>
    </row>
    <row r="406" spans="117:206" ht="12.75" customHeight="1">
      <c r="DM406" s="28"/>
      <c r="DN406" s="28"/>
      <c r="DO406" s="28"/>
      <c r="DP406" s="28"/>
      <c r="DQ406" s="28"/>
      <c r="DR406" s="28"/>
      <c r="FY406" s="28"/>
      <c r="FZ406" s="28"/>
      <c r="GB406" s="28"/>
      <c r="GC406" s="28"/>
      <c r="GE406" s="28"/>
      <c r="GF406" s="28"/>
      <c r="GH406" s="28"/>
      <c r="GI406" s="28"/>
      <c r="GK406" s="28"/>
      <c r="GL406" s="28"/>
      <c r="GM406" s="28"/>
      <c r="GN406" s="28"/>
      <c r="GO406" s="28"/>
      <c r="GP406" s="28"/>
      <c r="GQ406" s="28"/>
      <c r="GR406" s="28"/>
      <c r="GS406" s="28"/>
      <c r="GT406" s="28"/>
      <c r="GU406" s="28"/>
      <c r="GV406" s="28"/>
      <c r="GW406" s="28"/>
      <c r="GX406" s="28"/>
    </row>
    <row r="407" spans="117:206" ht="12.75" customHeight="1">
      <c r="DM407" s="28"/>
      <c r="DN407" s="28"/>
      <c r="DO407" s="28"/>
      <c r="DP407" s="28"/>
      <c r="DQ407" s="28"/>
      <c r="DR407" s="28"/>
      <c r="FY407" s="28"/>
      <c r="FZ407" s="28"/>
      <c r="GB407" s="28"/>
      <c r="GC407" s="28"/>
      <c r="GE407" s="28"/>
      <c r="GF407" s="28"/>
      <c r="GH407" s="28"/>
      <c r="GI407" s="28"/>
      <c r="GK407" s="28"/>
      <c r="GL407" s="28"/>
      <c r="GM407" s="28"/>
      <c r="GN407" s="28"/>
      <c r="GO407" s="28"/>
      <c r="GP407" s="28"/>
      <c r="GQ407" s="28"/>
      <c r="GR407" s="28"/>
      <c r="GS407" s="28"/>
      <c r="GT407" s="28"/>
      <c r="GU407" s="28"/>
      <c r="GV407" s="28"/>
      <c r="GW407" s="28"/>
      <c r="GX407" s="28"/>
    </row>
    <row r="408" spans="117:206" ht="12.75" customHeight="1">
      <c r="DM408" s="28"/>
      <c r="DN408" s="28"/>
      <c r="DO408" s="28"/>
      <c r="DP408" s="28"/>
      <c r="DQ408" s="28"/>
      <c r="DR408" s="28"/>
      <c r="FY408" s="28"/>
      <c r="FZ408" s="28"/>
      <c r="GB408" s="28"/>
      <c r="GC408" s="28"/>
      <c r="GE408" s="28"/>
      <c r="GF408" s="28"/>
      <c r="GH408" s="28"/>
      <c r="GI408" s="28"/>
      <c r="GK408" s="28"/>
      <c r="GL408" s="28"/>
      <c r="GM408" s="28"/>
      <c r="GN408" s="28"/>
      <c r="GO408" s="28"/>
      <c r="GP408" s="28"/>
      <c r="GQ408" s="28"/>
      <c r="GR408" s="28"/>
      <c r="GS408" s="28"/>
      <c r="GT408" s="28"/>
      <c r="GU408" s="28"/>
      <c r="GV408" s="28"/>
      <c r="GW408" s="28"/>
      <c r="GX408" s="28"/>
    </row>
    <row r="409" spans="117:206" ht="12.75" customHeight="1">
      <c r="DM409" s="28"/>
      <c r="DN409" s="28"/>
      <c r="DO409" s="28"/>
      <c r="DP409" s="28"/>
      <c r="DQ409" s="28"/>
      <c r="DR409" s="28"/>
      <c r="FY409" s="28"/>
      <c r="FZ409" s="28"/>
      <c r="GB409" s="28"/>
      <c r="GC409" s="28"/>
      <c r="GE409" s="28"/>
      <c r="GF409" s="28"/>
      <c r="GH409" s="28"/>
      <c r="GI409" s="28"/>
      <c r="GK409" s="28"/>
      <c r="GL409" s="28"/>
      <c r="GM409" s="28"/>
      <c r="GN409" s="28"/>
      <c r="GO409" s="28"/>
      <c r="GP409" s="28"/>
      <c r="GQ409" s="28"/>
      <c r="GR409" s="28"/>
      <c r="GS409" s="28"/>
      <c r="GT409" s="28"/>
      <c r="GU409" s="28"/>
      <c r="GV409" s="28"/>
      <c r="GW409" s="28"/>
      <c r="GX409" s="28"/>
    </row>
    <row r="410" spans="117:206" ht="12.75" customHeight="1">
      <c r="DM410" s="28"/>
      <c r="DN410" s="28"/>
      <c r="DO410" s="28"/>
      <c r="DP410" s="28"/>
      <c r="DQ410" s="28"/>
      <c r="DR410" s="28"/>
      <c r="FY410" s="28"/>
      <c r="FZ410" s="28"/>
      <c r="GB410" s="28"/>
      <c r="GC410" s="28"/>
      <c r="GE410" s="28"/>
      <c r="GF410" s="28"/>
      <c r="GH410" s="28"/>
      <c r="GI410" s="28"/>
      <c r="GK410" s="28"/>
      <c r="GL410" s="28"/>
      <c r="GM410" s="28"/>
      <c r="GN410" s="28"/>
      <c r="GO410" s="28"/>
      <c r="GP410" s="28"/>
      <c r="GQ410" s="28"/>
      <c r="GR410" s="28"/>
      <c r="GS410" s="28"/>
      <c r="GT410" s="28"/>
      <c r="GU410" s="28"/>
      <c r="GV410" s="28"/>
      <c r="GW410" s="28"/>
      <c r="GX410" s="28"/>
    </row>
    <row r="411" spans="117:206" ht="12.75" customHeight="1">
      <c r="DM411" s="28"/>
      <c r="DN411" s="28"/>
      <c r="DO411" s="28"/>
      <c r="DP411" s="28"/>
      <c r="DQ411" s="28"/>
      <c r="DR411" s="28"/>
      <c r="FY411" s="28"/>
      <c r="FZ411" s="28"/>
      <c r="GB411" s="28"/>
      <c r="GC411" s="28"/>
      <c r="GE411" s="28"/>
      <c r="GF411" s="28"/>
      <c r="GH411" s="28"/>
      <c r="GI411" s="28"/>
      <c r="GK411" s="28"/>
      <c r="GL411" s="28"/>
      <c r="GM411" s="28"/>
      <c r="GN411" s="28"/>
      <c r="GO411" s="28"/>
      <c r="GP411" s="28"/>
      <c r="GQ411" s="28"/>
      <c r="GR411" s="28"/>
      <c r="GS411" s="28"/>
      <c r="GT411" s="28"/>
      <c r="GU411" s="28"/>
      <c r="GV411" s="28"/>
      <c r="GW411" s="28"/>
      <c r="GX411" s="28"/>
    </row>
    <row r="412" spans="117:206" ht="12.75" customHeight="1">
      <c r="DM412" s="28"/>
      <c r="DN412" s="28"/>
      <c r="DO412" s="28"/>
      <c r="DP412" s="28"/>
      <c r="DQ412" s="28"/>
      <c r="DR412" s="28"/>
      <c r="FY412" s="28"/>
      <c r="FZ412" s="28"/>
      <c r="GB412" s="28"/>
      <c r="GC412" s="28"/>
      <c r="GE412" s="28"/>
      <c r="GF412" s="28"/>
      <c r="GH412" s="28"/>
      <c r="GI412" s="28"/>
      <c r="GK412" s="28"/>
      <c r="GL412" s="28"/>
      <c r="GM412" s="28"/>
      <c r="GN412" s="28"/>
      <c r="GO412" s="28"/>
      <c r="GP412" s="28"/>
      <c r="GQ412" s="28"/>
      <c r="GR412" s="28"/>
      <c r="GS412" s="28"/>
      <c r="GT412" s="28"/>
      <c r="GU412" s="28"/>
      <c r="GV412" s="28"/>
      <c r="GW412" s="28"/>
      <c r="GX412" s="28"/>
    </row>
    <row r="413" spans="117:206" ht="12.75" customHeight="1">
      <c r="DM413" s="28"/>
      <c r="DN413" s="28"/>
      <c r="DO413" s="28"/>
      <c r="DP413" s="28"/>
      <c r="DQ413" s="28"/>
      <c r="DR413" s="28"/>
      <c r="FY413" s="28"/>
      <c r="FZ413" s="28"/>
      <c r="GB413" s="28"/>
      <c r="GC413" s="28"/>
      <c r="GE413" s="28"/>
      <c r="GF413" s="28"/>
      <c r="GH413" s="28"/>
      <c r="GI413" s="28"/>
      <c r="GK413" s="28"/>
      <c r="GL413" s="28"/>
      <c r="GM413" s="28"/>
      <c r="GN413" s="28"/>
      <c r="GO413" s="28"/>
      <c r="GP413" s="28"/>
      <c r="GQ413" s="28"/>
      <c r="GR413" s="28"/>
      <c r="GS413" s="28"/>
      <c r="GT413" s="28"/>
      <c r="GU413" s="28"/>
      <c r="GV413" s="28"/>
      <c r="GW413" s="28"/>
      <c r="GX413" s="28"/>
    </row>
    <row r="414" spans="117:206" ht="12.75" customHeight="1">
      <c r="DM414" s="28"/>
      <c r="DN414" s="28"/>
      <c r="DO414" s="28"/>
      <c r="DP414" s="28"/>
      <c r="DQ414" s="28"/>
      <c r="DR414" s="28"/>
      <c r="FY414" s="28"/>
      <c r="FZ414" s="28"/>
      <c r="GB414" s="28"/>
      <c r="GC414" s="28"/>
      <c r="GE414" s="28"/>
      <c r="GF414" s="28"/>
      <c r="GH414" s="28"/>
      <c r="GI414" s="28"/>
      <c r="GK414" s="28"/>
      <c r="GL414" s="28"/>
      <c r="GM414" s="28"/>
      <c r="GN414" s="28"/>
      <c r="GO414" s="28"/>
      <c r="GP414" s="28"/>
      <c r="GQ414" s="28"/>
      <c r="GR414" s="28"/>
      <c r="GS414" s="28"/>
      <c r="GT414" s="28"/>
      <c r="GU414" s="28"/>
      <c r="GV414" s="28"/>
      <c r="GW414" s="28"/>
      <c r="GX414" s="28"/>
    </row>
    <row r="415" spans="117:206" ht="12.75" customHeight="1">
      <c r="DM415" s="28"/>
      <c r="DN415" s="28"/>
      <c r="DO415" s="28"/>
      <c r="DP415" s="28"/>
      <c r="DQ415" s="28"/>
      <c r="DR415" s="28"/>
      <c r="FY415" s="28"/>
      <c r="FZ415" s="28"/>
      <c r="GB415" s="28"/>
      <c r="GC415" s="28"/>
      <c r="GE415" s="28"/>
      <c r="GF415" s="28"/>
      <c r="GH415" s="28"/>
      <c r="GI415" s="28"/>
      <c r="GK415" s="28"/>
      <c r="GL415" s="28"/>
      <c r="GM415" s="28"/>
      <c r="GN415" s="28"/>
      <c r="GO415" s="28"/>
      <c r="GP415" s="28"/>
      <c r="GQ415" s="28"/>
      <c r="GR415" s="28"/>
      <c r="GS415" s="28"/>
      <c r="GT415" s="28"/>
      <c r="GU415" s="28"/>
      <c r="GV415" s="28"/>
      <c r="GW415" s="28"/>
      <c r="GX415" s="28"/>
    </row>
    <row r="416" spans="117:206" ht="12.75" customHeight="1">
      <c r="DM416" s="28"/>
      <c r="DN416" s="28"/>
      <c r="DO416" s="28"/>
      <c r="DP416" s="28"/>
      <c r="DQ416" s="28"/>
      <c r="DR416" s="28"/>
      <c r="FY416" s="28"/>
      <c r="FZ416" s="28"/>
      <c r="GB416" s="28"/>
      <c r="GC416" s="28"/>
      <c r="GE416" s="28"/>
      <c r="GF416" s="28"/>
      <c r="GH416" s="28"/>
      <c r="GI416" s="28"/>
      <c r="GK416" s="28"/>
      <c r="GL416" s="28"/>
      <c r="GM416" s="28"/>
      <c r="GN416" s="28"/>
      <c r="GO416" s="28"/>
      <c r="GP416" s="28"/>
      <c r="GQ416" s="28"/>
      <c r="GR416" s="28"/>
      <c r="GS416" s="28"/>
      <c r="GT416" s="28"/>
      <c r="GU416" s="28"/>
      <c r="GV416" s="28"/>
      <c r="GW416" s="28"/>
      <c r="GX416" s="28"/>
    </row>
    <row r="417" spans="117:206" ht="12.75" customHeight="1">
      <c r="DM417" s="28"/>
      <c r="DN417" s="28"/>
      <c r="DO417" s="28"/>
      <c r="DP417" s="28"/>
      <c r="DQ417" s="28"/>
      <c r="DR417" s="28"/>
      <c r="FY417" s="28"/>
      <c r="FZ417" s="28"/>
      <c r="GB417" s="28"/>
      <c r="GC417" s="28"/>
      <c r="GE417" s="28"/>
      <c r="GF417" s="28"/>
      <c r="GH417" s="28"/>
      <c r="GI417" s="28"/>
      <c r="GK417" s="28"/>
      <c r="GL417" s="28"/>
      <c r="GM417" s="28"/>
      <c r="GN417" s="28"/>
      <c r="GO417" s="28"/>
      <c r="GP417" s="28"/>
      <c r="GQ417" s="28"/>
      <c r="GR417" s="28"/>
      <c r="GS417" s="28"/>
      <c r="GT417" s="28"/>
      <c r="GU417" s="28"/>
      <c r="GV417" s="28"/>
      <c r="GW417" s="28"/>
      <c r="GX417" s="28"/>
    </row>
    <row r="418" spans="117:206" ht="12.75" customHeight="1">
      <c r="DM418" s="28"/>
      <c r="DN418" s="28"/>
      <c r="DO418" s="28"/>
      <c r="DP418" s="28"/>
      <c r="DQ418" s="28"/>
      <c r="DR418" s="28"/>
      <c r="FY418" s="28"/>
      <c r="FZ418" s="28"/>
      <c r="GB418" s="28"/>
      <c r="GC418" s="28"/>
      <c r="GE418" s="28"/>
      <c r="GF418" s="28"/>
      <c r="GH418" s="28"/>
      <c r="GI418" s="28"/>
      <c r="GK418" s="28"/>
      <c r="GL418" s="28"/>
      <c r="GM418" s="28"/>
      <c r="GN418" s="28"/>
      <c r="GO418" s="28"/>
      <c r="GP418" s="28"/>
      <c r="GQ418" s="28"/>
      <c r="GR418" s="28"/>
      <c r="GS418" s="28"/>
      <c r="GT418" s="28"/>
      <c r="GU418" s="28"/>
      <c r="GV418" s="28"/>
      <c r="GW418" s="28"/>
      <c r="GX418" s="28"/>
    </row>
    <row r="419" spans="117:206" ht="12.75" customHeight="1">
      <c r="DM419" s="28"/>
      <c r="DN419" s="28"/>
      <c r="DO419" s="28"/>
      <c r="DP419" s="28"/>
      <c r="DQ419" s="28"/>
      <c r="DR419" s="28"/>
      <c r="FY419" s="28"/>
      <c r="FZ419" s="28"/>
      <c r="GB419" s="28"/>
      <c r="GC419" s="28"/>
      <c r="GE419" s="28"/>
      <c r="GF419" s="28"/>
      <c r="GH419" s="28"/>
      <c r="GI419" s="28"/>
      <c r="GK419" s="28"/>
      <c r="GL419" s="28"/>
      <c r="GM419" s="28"/>
      <c r="GN419" s="28"/>
      <c r="GO419" s="28"/>
      <c r="GP419" s="28"/>
      <c r="GQ419" s="28"/>
      <c r="GR419" s="28"/>
      <c r="GS419" s="28"/>
      <c r="GT419" s="28"/>
      <c r="GU419" s="28"/>
      <c r="GV419" s="28"/>
      <c r="GW419" s="28"/>
      <c r="GX419" s="28"/>
    </row>
    <row r="420" spans="117:206" ht="12.75" customHeight="1">
      <c r="DM420" s="28"/>
      <c r="DN420" s="28"/>
      <c r="DO420" s="28"/>
      <c r="DP420" s="28"/>
      <c r="DQ420" s="28"/>
      <c r="DR420" s="28"/>
      <c r="FY420" s="28"/>
      <c r="FZ420" s="28"/>
      <c r="GB420" s="28"/>
      <c r="GC420" s="28"/>
      <c r="GE420" s="28"/>
      <c r="GF420" s="28"/>
      <c r="GH420" s="28"/>
      <c r="GI420" s="28"/>
      <c r="GK420" s="28"/>
      <c r="GL420" s="28"/>
      <c r="GM420" s="28"/>
      <c r="GN420" s="28"/>
      <c r="GO420" s="28"/>
      <c r="GP420" s="28"/>
      <c r="GQ420" s="28"/>
      <c r="GR420" s="28"/>
      <c r="GS420" s="28"/>
      <c r="GT420" s="28"/>
      <c r="GU420" s="28"/>
      <c r="GV420" s="28"/>
      <c r="GW420" s="28"/>
      <c r="GX420" s="28"/>
    </row>
    <row r="421" spans="117:206" ht="12.75" customHeight="1">
      <c r="DM421" s="28"/>
      <c r="DN421" s="28"/>
      <c r="DO421" s="28"/>
      <c r="DP421" s="28"/>
      <c r="DQ421" s="28"/>
      <c r="DR421" s="28"/>
      <c r="FY421" s="28"/>
      <c r="FZ421" s="28"/>
      <c r="GB421" s="28"/>
      <c r="GC421" s="28"/>
      <c r="GE421" s="28"/>
      <c r="GF421" s="28"/>
      <c r="GH421" s="28"/>
      <c r="GI421" s="28"/>
      <c r="GK421" s="28"/>
      <c r="GL421" s="28"/>
      <c r="GM421" s="28"/>
      <c r="GN421" s="28"/>
      <c r="GO421" s="28"/>
      <c r="GP421" s="28"/>
      <c r="GQ421" s="28"/>
      <c r="GR421" s="28"/>
      <c r="GS421" s="28"/>
      <c r="GT421" s="28"/>
      <c r="GU421" s="28"/>
      <c r="GV421" s="28"/>
      <c r="GW421" s="28"/>
      <c r="GX421" s="28"/>
    </row>
    <row r="422" spans="117:206" ht="12.75" customHeight="1">
      <c r="DM422" s="28"/>
      <c r="DN422" s="28"/>
      <c r="DO422" s="28"/>
      <c r="DP422" s="28"/>
      <c r="DQ422" s="28"/>
      <c r="DR422" s="28"/>
      <c r="FY422" s="28"/>
      <c r="FZ422" s="28"/>
      <c r="GB422" s="28"/>
      <c r="GC422" s="28"/>
      <c r="GE422" s="28"/>
      <c r="GF422" s="28"/>
      <c r="GH422" s="28"/>
      <c r="GI422" s="28"/>
      <c r="GK422" s="28"/>
      <c r="GL422" s="28"/>
      <c r="GM422" s="28"/>
      <c r="GN422" s="28"/>
      <c r="GO422" s="28"/>
      <c r="GP422" s="28"/>
      <c r="GQ422" s="28"/>
      <c r="GR422" s="28"/>
      <c r="GS422" s="28"/>
      <c r="GT422" s="28"/>
      <c r="GU422" s="28"/>
      <c r="GV422" s="28"/>
      <c r="GW422" s="28"/>
      <c r="GX422" s="28"/>
    </row>
    <row r="423" spans="117:206" ht="12.75" customHeight="1">
      <c r="DM423" s="28"/>
      <c r="DN423" s="28"/>
      <c r="DO423" s="28"/>
      <c r="DP423" s="28"/>
      <c r="DQ423" s="28"/>
      <c r="DR423" s="28"/>
      <c r="FY423" s="28"/>
      <c r="FZ423" s="28"/>
      <c r="GB423" s="28"/>
      <c r="GC423" s="28"/>
      <c r="GE423" s="28"/>
      <c r="GF423" s="28"/>
      <c r="GH423" s="28"/>
      <c r="GI423" s="28"/>
      <c r="GK423" s="28"/>
      <c r="GL423" s="28"/>
      <c r="GM423" s="28"/>
      <c r="GN423" s="28"/>
      <c r="GO423" s="28"/>
      <c r="GP423" s="28"/>
      <c r="GQ423" s="28"/>
      <c r="GR423" s="28"/>
      <c r="GS423" s="28"/>
      <c r="GT423" s="28"/>
      <c r="GU423" s="28"/>
      <c r="GV423" s="28"/>
      <c r="GW423" s="28"/>
      <c r="GX423" s="28"/>
    </row>
    <row r="424" spans="117:206" ht="12.75" customHeight="1">
      <c r="DM424" s="28"/>
      <c r="DN424" s="28"/>
      <c r="DO424" s="28"/>
      <c r="DP424" s="28"/>
      <c r="DQ424" s="28"/>
      <c r="DR424" s="28"/>
      <c r="FY424" s="28"/>
      <c r="FZ424" s="28"/>
      <c r="GB424" s="28"/>
      <c r="GC424" s="28"/>
      <c r="GE424" s="28"/>
      <c r="GF424" s="28"/>
      <c r="GH424" s="28"/>
      <c r="GI424" s="28"/>
      <c r="GK424" s="28"/>
      <c r="GL424" s="28"/>
      <c r="GM424" s="28"/>
      <c r="GN424" s="28"/>
      <c r="GO424" s="28"/>
      <c r="GP424" s="28"/>
      <c r="GQ424" s="28"/>
      <c r="GR424" s="28"/>
      <c r="GS424" s="28"/>
      <c r="GT424" s="28"/>
      <c r="GU424" s="28"/>
      <c r="GV424" s="28"/>
      <c r="GW424" s="28"/>
      <c r="GX424" s="28"/>
    </row>
    <row r="425" spans="117:206" ht="12.75" customHeight="1">
      <c r="DM425" s="28"/>
      <c r="DN425" s="28"/>
      <c r="DO425" s="28"/>
      <c r="DP425" s="28"/>
      <c r="DQ425" s="28"/>
      <c r="DR425" s="28"/>
      <c r="FY425" s="28"/>
      <c r="FZ425" s="28"/>
      <c r="GB425" s="28"/>
      <c r="GC425" s="28"/>
      <c r="GE425" s="28"/>
      <c r="GF425" s="28"/>
      <c r="GH425" s="28"/>
      <c r="GI425" s="28"/>
      <c r="GK425" s="28"/>
      <c r="GL425" s="28"/>
      <c r="GM425" s="28"/>
      <c r="GN425" s="28"/>
      <c r="GO425" s="28"/>
      <c r="GP425" s="28"/>
      <c r="GQ425" s="28"/>
      <c r="GR425" s="28"/>
      <c r="GS425" s="28"/>
      <c r="GT425" s="28"/>
      <c r="GU425" s="28"/>
      <c r="GV425" s="28"/>
      <c r="GW425" s="28"/>
      <c r="GX425" s="28"/>
    </row>
    <row r="426" spans="117:206" ht="12.75" customHeight="1">
      <c r="DM426" s="28"/>
      <c r="DN426" s="28"/>
      <c r="DO426" s="28"/>
      <c r="DP426" s="28"/>
      <c r="DQ426" s="28"/>
      <c r="DR426" s="28"/>
      <c r="FY426" s="28"/>
      <c r="FZ426" s="28"/>
      <c r="GB426" s="28"/>
      <c r="GC426" s="28"/>
      <c r="GE426" s="28"/>
      <c r="GF426" s="28"/>
      <c r="GH426" s="28"/>
      <c r="GI426" s="28"/>
      <c r="GK426" s="28"/>
      <c r="GL426" s="28"/>
      <c r="GM426" s="28"/>
      <c r="GN426" s="28"/>
      <c r="GO426" s="28"/>
      <c r="GP426" s="28"/>
      <c r="GQ426" s="28"/>
      <c r="GR426" s="28"/>
      <c r="GS426" s="28"/>
      <c r="GT426" s="28"/>
      <c r="GU426" s="28"/>
      <c r="GV426" s="28"/>
      <c r="GW426" s="28"/>
      <c r="GX426" s="28"/>
    </row>
    <row r="427" spans="117:206" ht="12.75" customHeight="1">
      <c r="DM427" s="28"/>
      <c r="DN427" s="28"/>
      <c r="DO427" s="28"/>
      <c r="DP427" s="28"/>
      <c r="DQ427" s="28"/>
      <c r="DR427" s="28"/>
      <c r="FY427" s="28"/>
      <c r="FZ427" s="28"/>
      <c r="GB427" s="28"/>
      <c r="GC427" s="28"/>
      <c r="GE427" s="28"/>
      <c r="GF427" s="28"/>
      <c r="GH427" s="28"/>
      <c r="GI427" s="28"/>
      <c r="GK427" s="28"/>
      <c r="GL427" s="28"/>
      <c r="GM427" s="28"/>
      <c r="GN427" s="28"/>
      <c r="GO427" s="28"/>
      <c r="GP427" s="28"/>
      <c r="GQ427" s="28"/>
      <c r="GR427" s="28"/>
      <c r="GS427" s="28"/>
      <c r="GT427" s="28"/>
      <c r="GU427" s="28"/>
      <c r="GV427" s="28"/>
      <c r="GW427" s="28"/>
      <c r="GX427" s="28"/>
    </row>
    <row r="428" spans="117:206" ht="12.75" customHeight="1">
      <c r="DM428" s="28"/>
      <c r="DN428" s="28"/>
      <c r="DO428" s="28"/>
      <c r="DP428" s="28"/>
      <c r="DQ428" s="28"/>
      <c r="DR428" s="28"/>
      <c r="FY428" s="28"/>
      <c r="FZ428" s="28"/>
      <c r="GB428" s="28"/>
      <c r="GC428" s="28"/>
      <c r="GE428" s="28"/>
      <c r="GF428" s="28"/>
      <c r="GH428" s="28"/>
      <c r="GI428" s="28"/>
      <c r="GK428" s="28"/>
      <c r="GL428" s="28"/>
      <c r="GM428" s="28"/>
      <c r="GN428" s="28"/>
      <c r="GO428" s="28"/>
      <c r="GP428" s="28"/>
      <c r="GQ428" s="28"/>
      <c r="GR428" s="28"/>
      <c r="GS428" s="28"/>
      <c r="GT428" s="28"/>
      <c r="GU428" s="28"/>
      <c r="GV428" s="28"/>
      <c r="GW428" s="28"/>
      <c r="GX428" s="28"/>
    </row>
  </sheetData>
  <phoneticPr fontId="0" type="noConversion"/>
  <pageMargins left="0.39370078740157483" right="0.39370078740157483" top="0.59055118110236227" bottom="0.39370078740157483" header="0.39370078740157483" footer="0.39370078740157483"/>
  <pageSetup paperSize="9" scale="89" fitToWidth="15"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7">
    <pageSetUpPr fitToPage="1"/>
  </sheetPr>
  <dimension ref="A1:IV435"/>
  <sheetViews>
    <sheetView zoomScale="75" workbookViewId="0" xr3:uid="{762215AB-03FA-5155-B868-AA11ECFE6524}">
      <pane xSplit="2" ySplit="5" topLeftCell="FL15" activePane="bottomRight" state="frozen"/>
      <selection activeCell="H14" sqref="H14"/>
      <selection pane="bottomLeft" activeCell="H14" sqref="H14"/>
      <selection pane="topRight" activeCell="H14" sqref="H14"/>
      <selection pane="bottomRight" activeCell="H14" sqref="H14"/>
    </sheetView>
  </sheetViews>
  <sheetFormatPr defaultRowHeight="12.75"/>
  <cols>
    <col min="1" max="1" width="31" style="28" customWidth="1"/>
    <col min="2" max="2" width="9.7109375" style="28" customWidth="1"/>
    <col min="3" max="3" width="13.28515625" style="32" customWidth="1"/>
    <col min="4" max="4" width="7.140625" style="32" bestFit="1" customWidth="1"/>
    <col min="5" max="5" width="4.28515625" style="32" bestFit="1" customWidth="1"/>
    <col min="7" max="7" width="7.7109375" bestFit="1" customWidth="1"/>
    <col min="8" max="8" width="4" bestFit="1" customWidth="1"/>
    <col min="10" max="10" width="7.7109375" bestFit="1" customWidth="1"/>
    <col min="11" max="11" width="4.140625" bestFit="1" customWidth="1"/>
    <col min="14" max="14" width="4.28515625" bestFit="1" customWidth="1"/>
    <col min="17" max="17" width="4.140625" bestFit="1" customWidth="1"/>
    <col min="20" max="20" width="4.28515625" bestFit="1" customWidth="1"/>
    <col min="21" max="21" width="9.140625" style="28"/>
    <col min="22" max="22" width="9.42578125" style="28" bestFit="1" customWidth="1"/>
    <col min="23" max="23" width="4.28515625" style="28" bestFit="1" customWidth="1"/>
    <col min="25" max="25" width="9.42578125" bestFit="1" customWidth="1"/>
    <col min="26" max="26" width="4.28515625" bestFit="1" customWidth="1"/>
    <col min="27" max="27" width="9.140625" style="28"/>
    <col min="28" max="28" width="9.42578125" style="28" bestFit="1" customWidth="1"/>
    <col min="29" max="29" width="4.28515625" style="28" bestFit="1" customWidth="1"/>
    <col min="31" max="31" width="10.42578125" bestFit="1" customWidth="1"/>
    <col min="32" max="32" width="4.28515625" bestFit="1" customWidth="1"/>
    <col min="35" max="35" width="4.140625" bestFit="1" customWidth="1"/>
    <col min="36" max="37" width="9.140625" style="32"/>
    <col min="38" max="38" width="4.140625" style="32" bestFit="1" customWidth="1"/>
    <col min="39" max="39" width="9.140625" style="32"/>
    <col min="40" max="40" width="11.140625" style="32" bestFit="1" customWidth="1"/>
    <col min="41" max="41" width="4" style="32" bestFit="1" customWidth="1"/>
    <col min="42" max="43" width="9.140625" style="32"/>
    <col min="44" max="44" width="4.28515625" style="32" bestFit="1" customWidth="1"/>
    <col min="47" max="47" width="4.28515625" customWidth="1"/>
    <col min="49" max="49" width="10.28515625" bestFit="1" customWidth="1"/>
    <col min="50" max="50" width="4.28515625" bestFit="1" customWidth="1"/>
    <col min="52" max="52" width="10.28515625" bestFit="1" customWidth="1"/>
    <col min="53" max="53" width="4.28515625" bestFit="1" customWidth="1"/>
    <col min="55" max="55" width="10.28515625" bestFit="1" customWidth="1"/>
    <col min="56" max="56" width="4.28515625" bestFit="1" customWidth="1"/>
    <col min="59" max="59" width="4.140625" bestFit="1" customWidth="1"/>
    <col min="61" max="61" width="10.28515625" bestFit="1" customWidth="1"/>
    <col min="62" max="62" width="4.28515625" bestFit="1" customWidth="1"/>
    <col min="63" max="64" width="9.140625" style="32"/>
    <col min="65" max="65" width="4.28515625" style="32" bestFit="1" customWidth="1"/>
    <col min="66" max="67" width="9.140625" style="32"/>
    <col min="68" max="68" width="4.28515625" style="32" bestFit="1" customWidth="1"/>
    <col min="69" max="69" width="9.140625" style="32"/>
    <col min="70" max="70" width="8.5703125" style="32" bestFit="1" customWidth="1"/>
    <col min="71" max="71" width="4.28515625" style="32" bestFit="1" customWidth="1"/>
    <col min="72" max="73" width="9.140625" style="32"/>
    <col min="74" max="74" width="4.28515625" style="32" bestFit="1" customWidth="1"/>
    <col min="75" max="76" width="9.140625" style="32"/>
    <col min="77" max="77" width="4.140625" style="32" bestFit="1" customWidth="1"/>
    <col min="78" max="79" width="9.140625" style="32"/>
    <col min="80" max="80" width="4.85546875" style="32" bestFit="1" customWidth="1"/>
    <col min="81" max="81" width="15.7109375" style="32" customWidth="1"/>
    <col min="82" max="82" width="11.140625" style="32" bestFit="1" customWidth="1"/>
    <col min="83" max="83" width="6" style="32" bestFit="1" customWidth="1"/>
    <col min="86" max="86" width="4.140625" bestFit="1" customWidth="1"/>
    <col min="87" max="87" width="15.7109375" style="32" customWidth="1"/>
    <col min="88" max="88" width="9.140625" style="32" bestFit="1"/>
    <col min="89" max="89" width="4.140625" style="32" bestFit="1" customWidth="1"/>
    <col min="91" max="91" width="3.85546875" bestFit="1" customWidth="1"/>
    <col min="92" max="92" width="2.7109375" bestFit="1" customWidth="1"/>
    <col min="93" max="93" width="9.140625" style="28"/>
    <col min="94" max="94" width="10.140625" style="28" bestFit="1" customWidth="1"/>
    <col min="95" max="95" width="4.140625" style="32" bestFit="1" customWidth="1"/>
    <col min="96" max="96" width="10.7109375" style="32" customWidth="1"/>
    <col min="97" max="97" width="10.140625" style="32" bestFit="1" customWidth="1"/>
    <col min="98" max="98" width="4.28515625" style="32" bestFit="1" customWidth="1"/>
    <col min="99" max="99" width="9.140625" style="28"/>
    <col min="100" max="100" width="10.28515625" style="28" bestFit="1" customWidth="1"/>
    <col min="101" max="101" width="4.28515625" style="28" bestFit="1" customWidth="1"/>
    <col min="104" max="104" width="4" bestFit="1" customWidth="1"/>
    <col min="107" max="107" width="4" bestFit="1" customWidth="1"/>
    <col min="108" max="109" width="9.140625" style="32"/>
    <col min="110" max="110" width="4" style="32" bestFit="1" customWidth="1"/>
    <col min="111" max="112" width="9.140625" style="32"/>
    <col min="113" max="113" width="4" style="32" bestFit="1" customWidth="1"/>
    <col min="114" max="115" width="9.140625" style="32"/>
    <col min="116" max="116" width="4" style="32" bestFit="1" customWidth="1"/>
    <col min="119" max="119" width="4" bestFit="1" customWidth="1"/>
    <col min="121" max="121" width="10.28515625" bestFit="1" customWidth="1"/>
    <col min="122" max="122" width="4.28515625" bestFit="1" customWidth="1"/>
    <col min="123" max="123" width="9.140625" style="28"/>
    <col min="124" max="124" width="9.28515625" style="28" bestFit="1" customWidth="1"/>
    <col min="125" max="125" width="4" style="28" bestFit="1" customWidth="1"/>
    <col min="126" max="126" width="9.140625" style="28"/>
    <col min="127" max="127" width="10.28515625" style="28" bestFit="1" customWidth="1"/>
    <col min="128" max="128" width="5.7109375" style="28" bestFit="1" customWidth="1"/>
    <col min="130" max="130" width="9.28515625" bestFit="1" customWidth="1"/>
    <col min="131" max="131" width="5" bestFit="1" customWidth="1"/>
    <col min="132" max="133" width="9.140625" style="27"/>
    <col min="134" max="134" width="4.28515625" style="27" bestFit="1" customWidth="1"/>
    <col min="135" max="135" width="9.140625" style="27"/>
    <col min="136" max="136" width="10.28515625" style="27" bestFit="1" customWidth="1"/>
    <col min="137" max="137" width="4.28515625" style="27" bestFit="1" customWidth="1"/>
    <col min="140" max="140" width="4.28515625" bestFit="1" customWidth="1"/>
    <col min="141" max="141" width="10.7109375" style="28" customWidth="1"/>
    <col min="142" max="142" width="7.5703125" style="28" bestFit="1" customWidth="1"/>
    <col min="143" max="143" width="4.28515625" style="28" bestFit="1" customWidth="1"/>
    <col min="144" max="144" width="15.28515625" style="28" customWidth="1"/>
    <col min="145" max="145" width="6.5703125" style="28" bestFit="1" customWidth="1"/>
    <col min="146" max="146" width="4.28515625" style="28" bestFit="1" customWidth="1"/>
    <col min="147" max="147" width="11.85546875" style="28" customWidth="1"/>
    <col min="148" max="148" width="9.7109375" style="28" customWidth="1"/>
    <col min="149" max="149" width="5" style="28" bestFit="1" customWidth="1"/>
    <col min="152" max="152" width="4.28515625" bestFit="1" customWidth="1"/>
    <col min="154" max="154" width="10.28515625" bestFit="1" customWidth="1"/>
    <col min="155" max="155" width="4.28515625" bestFit="1" customWidth="1"/>
    <col min="156" max="156" width="15.42578125" style="28" customWidth="1"/>
    <col min="157" max="157" width="6.5703125" style="28" bestFit="1" customWidth="1"/>
    <col min="158" max="158" width="4.28515625" style="28" bestFit="1" customWidth="1"/>
    <col min="159" max="159" width="13.5703125" style="28" customWidth="1"/>
    <col min="160" max="160" width="6.5703125" style="28" bestFit="1" customWidth="1"/>
    <col min="161" max="161" width="4.28515625" style="28" bestFit="1" customWidth="1"/>
    <col min="162" max="162" width="16.85546875" style="28" customWidth="1"/>
    <col min="163" max="163" width="6.5703125" style="28" bestFit="1" customWidth="1"/>
    <col min="164" max="164" width="4.28515625" style="28" bestFit="1" customWidth="1"/>
    <col min="165" max="165" width="9.140625" style="28"/>
    <col min="166" max="166" width="7.5703125" style="28" bestFit="1" customWidth="1"/>
    <col min="167" max="167" width="4" style="28" bestFit="1" customWidth="1"/>
    <col min="173" max="173" width="4.28515625" bestFit="1" customWidth="1"/>
    <col min="176" max="176" width="4.28515625" bestFit="1" customWidth="1"/>
    <col min="179" max="179" width="4.28515625" bestFit="1" customWidth="1"/>
    <col min="182" max="182" width="4.140625" bestFit="1" customWidth="1"/>
    <col min="183" max="183" width="10.7109375" style="32" customWidth="1"/>
    <col min="184" max="184" width="9.140625" style="32" bestFit="1"/>
    <col min="185" max="185" width="4.28515625" style="32" bestFit="1" customWidth="1"/>
    <col min="188" max="188" width="4.140625" bestFit="1" customWidth="1"/>
    <col min="189" max="189" width="10.7109375" style="32" customWidth="1"/>
    <col min="190" max="190" width="9.140625" style="32" bestFit="1"/>
    <col min="191" max="191" width="4.28515625" style="32" bestFit="1" customWidth="1"/>
    <col min="194" max="194" width="4.140625" bestFit="1" customWidth="1"/>
    <col min="195" max="195" width="17.140625" style="27" customWidth="1"/>
    <col min="196" max="196" width="9.42578125" style="27" bestFit="1" customWidth="1"/>
    <col min="197" max="197" width="5.7109375" style="27" customWidth="1"/>
    <col min="198" max="198" width="19.85546875" style="27" customWidth="1"/>
    <col min="199" max="199" width="9.140625" style="27" bestFit="1"/>
    <col min="200" max="200" width="4.28515625" style="27" bestFit="1" customWidth="1"/>
    <col min="201" max="201" width="9.140625" style="27"/>
    <col min="202" max="202" width="10.42578125" style="27" customWidth="1"/>
    <col min="203" max="203" width="4.28515625" style="27" bestFit="1" customWidth="1"/>
    <col min="204" max="205" width="9.140625" style="28"/>
    <col min="206" max="206" width="4.28515625" style="28" bestFit="1" customWidth="1"/>
    <col min="207" max="207" width="14.140625" style="28" customWidth="1"/>
    <col min="208" max="208" width="9.140625" style="28"/>
    <col min="209" max="209" width="4.7109375" style="28" customWidth="1"/>
    <col min="213" max="16384" width="9.140625" style="28"/>
  </cols>
  <sheetData>
    <row r="1" spans="1:256">
      <c r="A1" s="2"/>
      <c r="C1" s="2"/>
      <c r="AJ1" s="28"/>
      <c r="GP1" s="28"/>
    </row>
    <row r="2" spans="1:256">
      <c r="A2" s="32"/>
      <c r="F2" s="32"/>
      <c r="G2" s="32"/>
      <c r="H2" s="32"/>
      <c r="CO2"/>
      <c r="CP2"/>
      <c r="CQ2"/>
      <c r="CR2"/>
      <c r="CS2"/>
      <c r="CT2"/>
      <c r="CU2"/>
      <c r="CV2"/>
      <c r="CW2"/>
      <c r="DD2"/>
      <c r="DE2"/>
      <c r="DF2"/>
      <c r="GA2"/>
      <c r="GB2"/>
      <c r="GC2"/>
      <c r="GG2"/>
      <c r="GH2"/>
      <c r="GI2"/>
    </row>
    <row r="3" spans="1:256" s="52" customFormat="1" ht="12.75" customHeight="1">
      <c r="A3" s="352" t="s">
        <v>20</v>
      </c>
      <c r="B3" s="34" t="s">
        <v>60</v>
      </c>
      <c r="C3" s="309" t="s">
        <v>568</v>
      </c>
      <c r="D3" s="226"/>
      <c r="E3" s="310"/>
      <c r="F3" s="4" t="s">
        <v>568</v>
      </c>
      <c r="G3" s="65"/>
      <c r="H3" s="129"/>
      <c r="I3" s="309" t="s">
        <v>568</v>
      </c>
      <c r="J3" s="226"/>
      <c r="K3" s="310"/>
      <c r="L3" s="309" t="s">
        <v>666</v>
      </c>
      <c r="M3" s="226"/>
      <c r="N3" s="310"/>
      <c r="O3" s="309" t="s">
        <v>732</v>
      </c>
      <c r="P3" s="226"/>
      <c r="Q3" s="310"/>
      <c r="R3" s="309" t="s">
        <v>607</v>
      </c>
      <c r="S3" s="226"/>
      <c r="T3" s="310"/>
      <c r="U3" s="4" t="s">
        <v>801</v>
      </c>
      <c r="V3" s="65"/>
      <c r="W3" s="129"/>
      <c r="X3" s="4" t="s">
        <v>608</v>
      </c>
      <c r="Y3" s="65"/>
      <c r="Z3" s="129"/>
      <c r="AA3" s="4" t="s">
        <v>1615</v>
      </c>
      <c r="AB3" s="65"/>
      <c r="AC3" s="129"/>
      <c r="AD3" s="4" t="s">
        <v>699</v>
      </c>
      <c r="AE3" s="65"/>
      <c r="AF3" s="129"/>
      <c r="AG3" s="4" t="s">
        <v>979</v>
      </c>
      <c r="AH3" s="65"/>
      <c r="AI3" s="129"/>
      <c r="AJ3" s="4" t="s">
        <v>1616</v>
      </c>
      <c r="AK3" s="65"/>
      <c r="AL3" s="129"/>
      <c r="AM3" s="4" t="s">
        <v>1617</v>
      </c>
      <c r="AN3" s="65"/>
      <c r="AO3" s="129"/>
      <c r="AP3" s="4" t="s">
        <v>1618</v>
      </c>
      <c r="AQ3" s="65"/>
      <c r="AR3" s="129"/>
      <c r="AS3" s="309" t="s">
        <v>1619</v>
      </c>
      <c r="AT3" s="226"/>
      <c r="AU3" s="310"/>
      <c r="AV3" s="309" t="s">
        <v>609</v>
      </c>
      <c r="AW3" s="226"/>
      <c r="AX3" s="310"/>
      <c r="AY3" s="309" t="s">
        <v>609</v>
      </c>
      <c r="AZ3" s="226"/>
      <c r="BA3" s="310"/>
      <c r="BB3" s="309" t="s">
        <v>609</v>
      </c>
      <c r="BC3" s="226"/>
      <c r="BD3" s="310"/>
      <c r="BE3" s="309" t="s">
        <v>609</v>
      </c>
      <c r="BF3" s="226"/>
      <c r="BG3" s="310"/>
      <c r="BH3" s="309" t="s">
        <v>609</v>
      </c>
      <c r="BI3" s="226"/>
      <c r="BJ3" s="310"/>
      <c r="BK3" s="4" t="s">
        <v>432</v>
      </c>
      <c r="BL3" s="65"/>
      <c r="BM3" s="129"/>
      <c r="BN3" s="4" t="s">
        <v>432</v>
      </c>
      <c r="BO3" s="65"/>
      <c r="BP3" s="129"/>
      <c r="BQ3" s="4" t="s">
        <v>432</v>
      </c>
      <c r="BR3" s="65"/>
      <c r="BS3" s="129"/>
      <c r="BT3" s="4" t="s">
        <v>434</v>
      </c>
      <c r="BU3" s="65"/>
      <c r="BV3" s="129"/>
      <c r="BW3" s="4" t="s">
        <v>434</v>
      </c>
      <c r="BX3" s="65"/>
      <c r="BY3" s="129"/>
      <c r="BZ3" s="4" t="s">
        <v>434</v>
      </c>
      <c r="CA3" s="65"/>
      <c r="CB3" s="129"/>
      <c r="CC3" s="309" t="s">
        <v>434</v>
      </c>
      <c r="CD3" s="226"/>
      <c r="CE3" s="310"/>
      <c r="CF3" s="309" t="s">
        <v>736</v>
      </c>
      <c r="CG3" s="226"/>
      <c r="CH3" s="310"/>
      <c r="CI3" s="309" t="s">
        <v>736</v>
      </c>
      <c r="CJ3" s="226"/>
      <c r="CK3" s="310"/>
      <c r="CL3" s="197" t="s">
        <v>610</v>
      </c>
      <c r="CM3" s="226"/>
      <c r="CN3" s="310"/>
      <c r="CO3" s="4" t="s">
        <v>611</v>
      </c>
      <c r="CP3" s="65"/>
      <c r="CQ3" s="129"/>
      <c r="CR3" s="4" t="s">
        <v>611</v>
      </c>
      <c r="CS3" s="65"/>
      <c r="CT3" s="129"/>
      <c r="CU3" s="4" t="s">
        <v>611</v>
      </c>
      <c r="CV3" s="65"/>
      <c r="CW3" s="129"/>
      <c r="CX3" s="309" t="s">
        <v>739</v>
      </c>
      <c r="CY3" s="226"/>
      <c r="CZ3" s="310"/>
      <c r="DA3" s="309" t="s">
        <v>739</v>
      </c>
      <c r="DB3" s="226"/>
      <c r="DC3" s="310"/>
      <c r="DD3" s="4" t="s">
        <v>436</v>
      </c>
      <c r="DE3" s="65"/>
      <c r="DF3" s="129"/>
      <c r="DG3" s="4" t="s">
        <v>436</v>
      </c>
      <c r="DH3" s="65"/>
      <c r="DI3" s="129"/>
      <c r="DJ3" s="4" t="s">
        <v>436</v>
      </c>
      <c r="DK3" s="65"/>
      <c r="DL3" s="129"/>
      <c r="DM3" s="309" t="s">
        <v>739</v>
      </c>
      <c r="DN3" s="226"/>
      <c r="DO3" s="310"/>
      <c r="DP3" s="309" t="s">
        <v>437</v>
      </c>
      <c r="DQ3" s="226"/>
      <c r="DR3" s="310"/>
      <c r="DS3" s="309" t="s">
        <v>437</v>
      </c>
      <c r="DT3" s="226"/>
      <c r="DU3" s="310"/>
      <c r="DV3" s="309" t="s">
        <v>437</v>
      </c>
      <c r="DW3" s="226"/>
      <c r="DX3" s="310"/>
      <c r="DY3" s="309" t="s">
        <v>437</v>
      </c>
      <c r="DZ3" s="226"/>
      <c r="EA3" s="310"/>
      <c r="EB3" s="4" t="s">
        <v>1620</v>
      </c>
      <c r="EC3" s="65"/>
      <c r="ED3" s="129"/>
      <c r="EE3" s="4" t="s">
        <v>1620</v>
      </c>
      <c r="EF3" s="65"/>
      <c r="EG3" s="129"/>
      <c r="EH3" s="309" t="s">
        <v>741</v>
      </c>
      <c r="EI3" s="226"/>
      <c r="EJ3" s="310"/>
      <c r="EK3" s="309" t="s">
        <v>440</v>
      </c>
      <c r="EL3" s="226"/>
      <c r="EM3" s="310"/>
      <c r="EN3" s="309" t="s">
        <v>440</v>
      </c>
      <c r="EO3" s="226"/>
      <c r="EP3" s="310"/>
      <c r="EQ3" s="309" t="s">
        <v>440</v>
      </c>
      <c r="ER3" s="226"/>
      <c r="ES3" s="310"/>
      <c r="ET3" s="4" t="s">
        <v>1017</v>
      </c>
      <c r="EU3" s="65"/>
      <c r="EV3" s="129"/>
      <c r="EW3" s="4" t="s">
        <v>1017</v>
      </c>
      <c r="EX3" s="65"/>
      <c r="EY3" s="129"/>
      <c r="EZ3" s="309" t="s">
        <v>1017</v>
      </c>
      <c r="FA3" s="226"/>
      <c r="FB3" s="310"/>
      <c r="FC3" s="309" t="s">
        <v>439</v>
      </c>
      <c r="FD3" s="226"/>
      <c r="FE3" s="310"/>
      <c r="FF3" s="309" t="s">
        <v>439</v>
      </c>
      <c r="FG3" s="226"/>
      <c r="FH3" s="310"/>
      <c r="FI3" s="309" t="s">
        <v>805</v>
      </c>
      <c r="FJ3" s="226"/>
      <c r="FK3" s="310"/>
      <c r="FL3" s="309" t="s">
        <v>441</v>
      </c>
      <c r="FM3" s="226"/>
      <c r="FN3" s="310"/>
      <c r="FO3" s="309" t="s">
        <v>441</v>
      </c>
      <c r="FP3" s="226"/>
      <c r="FQ3" s="310"/>
      <c r="FR3" s="309" t="s">
        <v>441</v>
      </c>
      <c r="FS3" s="226"/>
      <c r="FT3" s="310"/>
      <c r="FU3" s="309" t="s">
        <v>441</v>
      </c>
      <c r="FV3" s="226"/>
      <c r="FW3" s="310"/>
      <c r="FX3" s="309" t="s">
        <v>574</v>
      </c>
      <c r="FY3" s="226"/>
      <c r="FZ3" s="310"/>
      <c r="GA3" s="309" t="s">
        <v>574</v>
      </c>
      <c r="GB3" s="65"/>
      <c r="GC3" s="129"/>
      <c r="GD3" s="309" t="s">
        <v>574</v>
      </c>
      <c r="GE3" s="226"/>
      <c r="GF3" s="310"/>
      <c r="GG3" s="309" t="s">
        <v>574</v>
      </c>
      <c r="GH3" s="65"/>
      <c r="GI3" s="129"/>
      <c r="GJ3" s="309" t="s">
        <v>574</v>
      </c>
      <c r="GK3" s="65"/>
      <c r="GL3" s="129"/>
      <c r="GM3" s="309" t="s">
        <v>1621</v>
      </c>
      <c r="GN3" s="226"/>
      <c r="GO3" s="310"/>
      <c r="GP3" s="309" t="s">
        <v>1621</v>
      </c>
      <c r="GQ3" s="226"/>
      <c r="GR3" s="310"/>
      <c r="GS3" s="309" t="s">
        <v>1621</v>
      </c>
      <c r="GT3" s="226"/>
      <c r="GU3" s="310"/>
      <c r="GV3" s="4" t="s">
        <v>805</v>
      </c>
      <c r="GW3" s="65"/>
      <c r="GX3" s="129"/>
      <c r="GY3" s="309" t="s">
        <v>805</v>
      </c>
      <c r="GZ3" s="226"/>
      <c r="HA3" s="310"/>
    </row>
    <row r="4" spans="1:256" s="52" customFormat="1" ht="12.75" customHeight="1">
      <c r="A4" s="353" t="s">
        <v>1622</v>
      </c>
      <c r="B4" s="217"/>
      <c r="C4" s="311" t="s">
        <v>766</v>
      </c>
      <c r="D4" s="229"/>
      <c r="E4" s="312"/>
      <c r="F4" s="54" t="s">
        <v>1038</v>
      </c>
      <c r="G4" s="68"/>
      <c r="H4" s="130"/>
      <c r="I4" s="311" t="s">
        <v>630</v>
      </c>
      <c r="J4" s="229"/>
      <c r="K4" s="312"/>
      <c r="L4" s="311" t="s">
        <v>630</v>
      </c>
      <c r="M4" s="229"/>
      <c r="N4" s="312"/>
      <c r="O4" s="311" t="s">
        <v>687</v>
      </c>
      <c r="P4" s="229"/>
      <c r="Q4" s="312"/>
      <c r="R4" s="311" t="s">
        <v>635</v>
      </c>
      <c r="S4" s="229"/>
      <c r="T4" s="312"/>
      <c r="U4" s="54" t="s">
        <v>852</v>
      </c>
      <c r="V4" s="68"/>
      <c r="W4" s="130"/>
      <c r="X4" s="54" t="s">
        <v>630</v>
      </c>
      <c r="Y4" s="68"/>
      <c r="Z4" s="130"/>
      <c r="AA4" s="54" t="s">
        <v>682</v>
      </c>
      <c r="AB4" s="68"/>
      <c r="AC4" s="130"/>
      <c r="AD4" s="54" t="s">
        <v>630</v>
      </c>
      <c r="AE4" s="68"/>
      <c r="AF4" s="130"/>
      <c r="AG4" s="54" t="s">
        <v>458</v>
      </c>
      <c r="AH4" s="68"/>
      <c r="AI4" s="130"/>
      <c r="AJ4" s="54" t="s">
        <v>1623</v>
      </c>
      <c r="AK4" s="68"/>
      <c r="AL4" s="130"/>
      <c r="AM4" s="54" t="s">
        <v>1623</v>
      </c>
      <c r="AN4" s="68"/>
      <c r="AO4" s="130"/>
      <c r="AP4" s="54" t="s">
        <v>1624</v>
      </c>
      <c r="AQ4" s="68"/>
      <c r="AR4" s="130"/>
      <c r="AS4" s="311" t="s">
        <v>1034</v>
      </c>
      <c r="AT4" s="229"/>
      <c r="AU4" s="312"/>
      <c r="AV4" s="311" t="s">
        <v>640</v>
      </c>
      <c r="AW4" s="229"/>
      <c r="AX4" s="312"/>
      <c r="AY4" s="311" t="s">
        <v>641</v>
      </c>
      <c r="AZ4" s="229"/>
      <c r="BA4" s="312"/>
      <c r="BB4" s="311" t="s">
        <v>1625</v>
      </c>
      <c r="BC4" s="229"/>
      <c r="BD4" s="312"/>
      <c r="BE4" s="311" t="s">
        <v>708</v>
      </c>
      <c r="BF4" s="229"/>
      <c r="BG4" s="312"/>
      <c r="BH4" s="311" t="s">
        <v>690</v>
      </c>
      <c r="BI4" s="229"/>
      <c r="BJ4" s="312"/>
      <c r="BK4" s="54" t="s">
        <v>1626</v>
      </c>
      <c r="BL4" s="68"/>
      <c r="BM4" s="130"/>
      <c r="BN4" s="54" t="s">
        <v>1627</v>
      </c>
      <c r="BO4" s="68"/>
      <c r="BP4" s="130"/>
      <c r="BQ4" s="54" t="s">
        <v>1056</v>
      </c>
      <c r="BR4" s="68"/>
      <c r="BS4" s="130"/>
      <c r="BT4" s="54" t="s">
        <v>458</v>
      </c>
      <c r="BU4" s="68"/>
      <c r="BV4" s="130"/>
      <c r="BW4" s="54" t="s">
        <v>1108</v>
      </c>
      <c r="BX4" s="68"/>
      <c r="BY4" s="130"/>
      <c r="BZ4" s="54" t="s">
        <v>644</v>
      </c>
      <c r="CA4" s="68"/>
      <c r="CB4" s="130"/>
      <c r="CC4" s="311" t="s">
        <v>630</v>
      </c>
      <c r="CD4" s="229"/>
      <c r="CE4" s="312"/>
      <c r="CF4" s="311" t="s">
        <v>1026</v>
      </c>
      <c r="CG4" s="229"/>
      <c r="CH4" s="312"/>
      <c r="CI4" s="311" t="s">
        <v>771</v>
      </c>
      <c r="CJ4" s="229"/>
      <c r="CK4" s="312"/>
      <c r="CL4" s="218" t="s">
        <v>999</v>
      </c>
      <c r="CM4" s="229"/>
      <c r="CN4" s="312"/>
      <c r="CO4" s="54" t="s">
        <v>636</v>
      </c>
      <c r="CP4" s="68"/>
      <c r="CQ4" s="130"/>
      <c r="CR4" s="54" t="s">
        <v>643</v>
      </c>
      <c r="CS4" s="68"/>
      <c r="CT4" s="130"/>
      <c r="CU4" s="54" t="s">
        <v>625</v>
      </c>
      <c r="CV4" s="68"/>
      <c r="CW4" s="130"/>
      <c r="CX4" s="311" t="s">
        <v>625</v>
      </c>
      <c r="CY4" s="229"/>
      <c r="CZ4" s="312"/>
      <c r="DA4" s="311" t="s">
        <v>969</v>
      </c>
      <c r="DB4" s="229"/>
      <c r="DC4" s="312"/>
      <c r="DD4" s="54" t="s">
        <v>1038</v>
      </c>
      <c r="DE4" s="68"/>
      <c r="DF4" s="130"/>
      <c r="DG4" s="54" t="s">
        <v>1628</v>
      </c>
      <c r="DH4" s="68"/>
      <c r="DI4" s="130"/>
      <c r="DJ4" s="54" t="s">
        <v>1058</v>
      </c>
      <c r="DK4" s="68"/>
      <c r="DL4" s="130"/>
      <c r="DM4" s="311" t="s">
        <v>620</v>
      </c>
      <c r="DN4" s="229"/>
      <c r="DO4" s="312"/>
      <c r="DP4" s="311" t="s">
        <v>624</v>
      </c>
      <c r="DQ4" s="229"/>
      <c r="DR4" s="312"/>
      <c r="DS4" s="311" t="s">
        <v>1035</v>
      </c>
      <c r="DT4" s="229"/>
      <c r="DU4" s="312"/>
      <c r="DV4" s="311" t="s">
        <v>687</v>
      </c>
      <c r="DW4" s="229"/>
      <c r="DX4" s="312"/>
      <c r="DY4" s="311" t="s">
        <v>644</v>
      </c>
      <c r="DZ4" s="229"/>
      <c r="EA4" s="312"/>
      <c r="EB4" s="54" t="s">
        <v>636</v>
      </c>
      <c r="EC4" s="68"/>
      <c r="ED4" s="130"/>
      <c r="EE4" s="54" t="s">
        <v>623</v>
      </c>
      <c r="EF4" s="68"/>
      <c r="EG4" s="130"/>
      <c r="EH4" s="311" t="s">
        <v>682</v>
      </c>
      <c r="EI4" s="229"/>
      <c r="EJ4" s="312"/>
      <c r="EK4" s="311" t="s">
        <v>1057</v>
      </c>
      <c r="EL4" s="229"/>
      <c r="EM4" s="312"/>
      <c r="EN4" s="311" t="s">
        <v>624</v>
      </c>
      <c r="EO4" s="229"/>
      <c r="EP4" s="312"/>
      <c r="EQ4" s="311" t="s">
        <v>1118</v>
      </c>
      <c r="ER4" s="229"/>
      <c r="ES4" s="312"/>
      <c r="ET4" s="54" t="s">
        <v>636</v>
      </c>
      <c r="EU4" s="68"/>
      <c r="EV4" s="130"/>
      <c r="EW4" s="54" t="s">
        <v>624</v>
      </c>
      <c r="EX4" s="68"/>
      <c r="EY4" s="130"/>
      <c r="EZ4" s="311" t="s">
        <v>458</v>
      </c>
      <c r="FA4" s="229"/>
      <c r="FB4" s="312"/>
      <c r="FC4" s="311" t="s">
        <v>636</v>
      </c>
      <c r="FD4" s="229"/>
      <c r="FE4" s="312"/>
      <c r="FF4" s="311" t="s">
        <v>458</v>
      </c>
      <c r="FG4" s="229"/>
      <c r="FH4" s="312"/>
      <c r="FI4" s="311" t="s">
        <v>860</v>
      </c>
      <c r="FJ4" s="229"/>
      <c r="FK4" s="312"/>
      <c r="FL4" s="311" t="s">
        <v>492</v>
      </c>
      <c r="FM4" s="229"/>
      <c r="FN4" s="312"/>
      <c r="FO4" s="311" t="s">
        <v>625</v>
      </c>
      <c r="FP4" s="229"/>
      <c r="FQ4" s="312"/>
      <c r="FR4" s="311" t="s">
        <v>644</v>
      </c>
      <c r="FS4" s="229"/>
      <c r="FT4" s="312"/>
      <c r="FU4" s="311" t="s">
        <v>620</v>
      </c>
      <c r="FV4" s="229"/>
      <c r="FW4" s="312"/>
      <c r="FX4" s="311" t="s">
        <v>748</v>
      </c>
      <c r="FY4" s="229"/>
      <c r="FZ4" s="312"/>
      <c r="GA4" s="54" t="s">
        <v>1629</v>
      </c>
      <c r="GB4" s="68"/>
      <c r="GC4" s="130"/>
      <c r="GD4" s="311" t="s">
        <v>1036</v>
      </c>
      <c r="GE4" s="229"/>
      <c r="GF4" s="312"/>
      <c r="GG4" s="54" t="s">
        <v>969</v>
      </c>
      <c r="GH4" s="68"/>
      <c r="GI4" s="130"/>
      <c r="GJ4" s="54" t="s">
        <v>630</v>
      </c>
      <c r="GK4" s="68"/>
      <c r="GL4" s="130"/>
      <c r="GM4" s="311" t="s">
        <v>1630</v>
      </c>
      <c r="GN4" s="229"/>
      <c r="GO4" s="312"/>
      <c r="GP4" s="311" t="s">
        <v>682</v>
      </c>
      <c r="GQ4" s="229"/>
      <c r="GR4" s="312"/>
      <c r="GS4" s="311" t="s">
        <v>630</v>
      </c>
      <c r="GT4" s="229"/>
      <c r="GU4" s="312"/>
      <c r="GV4" s="54" t="s">
        <v>861</v>
      </c>
      <c r="GW4" s="68"/>
      <c r="GX4" s="130"/>
      <c r="GY4" s="311" t="s">
        <v>862</v>
      </c>
      <c r="GZ4" s="229"/>
      <c r="HA4" s="312"/>
    </row>
    <row r="5" spans="1:256" s="32" customFormat="1" ht="12.75" customHeight="1">
      <c r="A5" s="354"/>
      <c r="B5" s="56" t="s">
        <v>84</v>
      </c>
      <c r="C5" s="133"/>
      <c r="D5" s="56" t="s">
        <v>84</v>
      </c>
      <c r="E5" s="134" t="s">
        <v>15</v>
      </c>
      <c r="F5" s="133"/>
      <c r="G5" s="56" t="s">
        <v>84</v>
      </c>
      <c r="H5" s="134" t="s">
        <v>15</v>
      </c>
      <c r="I5" s="133"/>
      <c r="J5" s="56" t="s">
        <v>84</v>
      </c>
      <c r="K5" s="134" t="s">
        <v>15</v>
      </c>
      <c r="L5" s="133"/>
      <c r="M5" s="56" t="s">
        <v>84</v>
      </c>
      <c r="N5" s="134" t="s">
        <v>15</v>
      </c>
      <c r="O5" s="133"/>
      <c r="P5" s="56" t="s">
        <v>84</v>
      </c>
      <c r="Q5" s="134" t="s">
        <v>15</v>
      </c>
      <c r="R5" s="133"/>
      <c r="S5" s="56" t="s">
        <v>84</v>
      </c>
      <c r="T5" s="134" t="s">
        <v>15</v>
      </c>
      <c r="U5" s="133"/>
      <c r="V5" s="56" t="s">
        <v>84</v>
      </c>
      <c r="W5" s="134" t="s">
        <v>15</v>
      </c>
      <c r="X5" s="133"/>
      <c r="Y5" s="56" t="s">
        <v>84</v>
      </c>
      <c r="Z5" s="134" t="s">
        <v>15</v>
      </c>
      <c r="AA5" s="133"/>
      <c r="AB5" s="56" t="s">
        <v>84</v>
      </c>
      <c r="AC5" s="134" t="s">
        <v>15</v>
      </c>
      <c r="AD5" s="133"/>
      <c r="AE5" s="56" t="s">
        <v>84</v>
      </c>
      <c r="AF5" s="134" t="s">
        <v>15</v>
      </c>
      <c r="AG5" s="133"/>
      <c r="AH5" s="56" t="s">
        <v>84</v>
      </c>
      <c r="AI5" s="134" t="s">
        <v>15</v>
      </c>
      <c r="AJ5" s="133"/>
      <c r="AK5" s="56" t="s">
        <v>84</v>
      </c>
      <c r="AL5" s="134" t="s">
        <v>15</v>
      </c>
      <c r="AM5" s="133"/>
      <c r="AN5" s="56" t="s">
        <v>84</v>
      </c>
      <c r="AO5" s="134" t="s">
        <v>15</v>
      </c>
      <c r="AP5" s="133"/>
      <c r="AQ5" s="56" t="s">
        <v>84</v>
      </c>
      <c r="AR5" s="134" t="s">
        <v>15</v>
      </c>
      <c r="AS5" s="133"/>
      <c r="AT5" s="56" t="s">
        <v>84</v>
      </c>
      <c r="AU5" s="134" t="s">
        <v>15</v>
      </c>
      <c r="AV5" s="133"/>
      <c r="AW5" s="56" t="s">
        <v>84</v>
      </c>
      <c r="AX5" s="134" t="s">
        <v>15</v>
      </c>
      <c r="AY5" s="133"/>
      <c r="AZ5" s="56" t="s">
        <v>84</v>
      </c>
      <c r="BA5" s="134" t="s">
        <v>15</v>
      </c>
      <c r="BB5" s="133"/>
      <c r="BC5" s="56" t="s">
        <v>84</v>
      </c>
      <c r="BD5" s="134" t="s">
        <v>15</v>
      </c>
      <c r="BE5" s="133"/>
      <c r="BF5" s="56" t="s">
        <v>84</v>
      </c>
      <c r="BG5" s="134" t="s">
        <v>15</v>
      </c>
      <c r="BH5" s="133"/>
      <c r="BI5" s="56" t="s">
        <v>84</v>
      </c>
      <c r="BJ5" s="134" t="s">
        <v>15</v>
      </c>
      <c r="BK5" s="133"/>
      <c r="BL5" s="56" t="s">
        <v>84</v>
      </c>
      <c r="BM5" s="134" t="s">
        <v>15</v>
      </c>
      <c r="BN5" s="133"/>
      <c r="BO5" s="56" t="s">
        <v>84</v>
      </c>
      <c r="BP5" s="134" t="s">
        <v>15</v>
      </c>
      <c r="BQ5" s="133"/>
      <c r="BR5" s="56" t="s">
        <v>84</v>
      </c>
      <c r="BS5" s="134" t="s">
        <v>15</v>
      </c>
      <c r="BT5" s="133"/>
      <c r="BU5" s="56" t="s">
        <v>84</v>
      </c>
      <c r="BV5" s="134" t="s">
        <v>15</v>
      </c>
      <c r="BW5" s="133"/>
      <c r="BX5" s="56" t="s">
        <v>84</v>
      </c>
      <c r="BY5" s="134" t="s">
        <v>15</v>
      </c>
      <c r="BZ5" s="133"/>
      <c r="CA5" s="56" t="s">
        <v>84</v>
      </c>
      <c r="CB5" s="134" t="s">
        <v>15</v>
      </c>
      <c r="CC5" s="133"/>
      <c r="CD5" s="56" t="s">
        <v>84</v>
      </c>
      <c r="CE5" s="134" t="s">
        <v>15</v>
      </c>
      <c r="CF5" s="133"/>
      <c r="CG5" s="56" t="s">
        <v>84</v>
      </c>
      <c r="CH5" s="134" t="s">
        <v>15</v>
      </c>
      <c r="CI5" s="133"/>
      <c r="CJ5" s="56" t="s">
        <v>84</v>
      </c>
      <c r="CK5" s="134" t="s">
        <v>15</v>
      </c>
      <c r="CL5" s="133"/>
      <c r="CM5" s="56" t="s">
        <v>84</v>
      </c>
      <c r="CN5" s="134" t="s">
        <v>15</v>
      </c>
      <c r="CO5" s="133"/>
      <c r="CP5" s="56" t="s">
        <v>84</v>
      </c>
      <c r="CQ5" s="134" t="s">
        <v>15</v>
      </c>
      <c r="CR5" s="133"/>
      <c r="CS5" s="56" t="s">
        <v>84</v>
      </c>
      <c r="CT5" s="134" t="s">
        <v>15</v>
      </c>
      <c r="CU5" s="133"/>
      <c r="CV5" s="56" t="s">
        <v>84</v>
      </c>
      <c r="CW5" s="134" t="s">
        <v>15</v>
      </c>
      <c r="CX5" s="133"/>
      <c r="CY5" s="56" t="s">
        <v>84</v>
      </c>
      <c r="CZ5" s="134" t="s">
        <v>15</v>
      </c>
      <c r="DA5" s="133"/>
      <c r="DB5" s="56" t="s">
        <v>84</v>
      </c>
      <c r="DC5" s="134" t="s">
        <v>15</v>
      </c>
      <c r="DD5" s="133"/>
      <c r="DE5" s="56" t="s">
        <v>84</v>
      </c>
      <c r="DF5" s="134" t="s">
        <v>15</v>
      </c>
      <c r="DG5" s="133"/>
      <c r="DH5" s="56" t="s">
        <v>84</v>
      </c>
      <c r="DI5" s="134" t="s">
        <v>15</v>
      </c>
      <c r="DJ5" s="133"/>
      <c r="DK5" s="56" t="s">
        <v>84</v>
      </c>
      <c r="DL5" s="134" t="s">
        <v>15</v>
      </c>
      <c r="DM5" s="133"/>
      <c r="DN5" s="56" t="s">
        <v>84</v>
      </c>
      <c r="DO5" s="134" t="s">
        <v>15</v>
      </c>
      <c r="DP5" s="133"/>
      <c r="DQ5" s="56" t="s">
        <v>84</v>
      </c>
      <c r="DR5" s="134" t="s">
        <v>15</v>
      </c>
      <c r="DS5" s="133"/>
      <c r="DT5" s="56" t="s">
        <v>84</v>
      </c>
      <c r="DU5" s="134" t="s">
        <v>15</v>
      </c>
      <c r="DV5" s="133"/>
      <c r="DW5" s="56" t="s">
        <v>84</v>
      </c>
      <c r="DX5" s="134" t="s">
        <v>15</v>
      </c>
      <c r="DY5" s="133"/>
      <c r="DZ5" s="56" t="s">
        <v>84</v>
      </c>
      <c r="EA5" s="134" t="s">
        <v>15</v>
      </c>
      <c r="EB5" s="133"/>
      <c r="EC5" s="56" t="s">
        <v>84</v>
      </c>
      <c r="ED5" s="134" t="s">
        <v>15</v>
      </c>
      <c r="EE5" s="133"/>
      <c r="EF5" s="56" t="s">
        <v>84</v>
      </c>
      <c r="EG5" s="134" t="s">
        <v>15</v>
      </c>
      <c r="EH5" s="133"/>
      <c r="EI5" s="56" t="s">
        <v>84</v>
      </c>
      <c r="EJ5" s="134" t="s">
        <v>15</v>
      </c>
      <c r="EK5" s="133"/>
      <c r="EL5" s="56" t="s">
        <v>84</v>
      </c>
      <c r="EM5" s="134" t="s">
        <v>15</v>
      </c>
      <c r="EN5" s="133"/>
      <c r="EO5" s="56" t="s">
        <v>84</v>
      </c>
      <c r="EP5" s="134" t="s">
        <v>15</v>
      </c>
      <c r="EQ5" s="133"/>
      <c r="ER5" s="56" t="s">
        <v>84</v>
      </c>
      <c r="ES5" s="134" t="s">
        <v>15</v>
      </c>
      <c r="ET5" s="133"/>
      <c r="EU5" s="56" t="s">
        <v>84</v>
      </c>
      <c r="EV5" s="134" t="s">
        <v>15</v>
      </c>
      <c r="EW5" s="133"/>
      <c r="EX5" s="56" t="s">
        <v>84</v>
      </c>
      <c r="EY5" s="134" t="s">
        <v>15</v>
      </c>
      <c r="EZ5" s="133"/>
      <c r="FA5" s="56" t="s">
        <v>84</v>
      </c>
      <c r="FB5" s="134" t="s">
        <v>15</v>
      </c>
      <c r="FC5" s="133"/>
      <c r="FD5" s="56" t="s">
        <v>84</v>
      </c>
      <c r="FE5" s="134" t="s">
        <v>15</v>
      </c>
      <c r="FF5" s="133"/>
      <c r="FG5" s="56" t="s">
        <v>84</v>
      </c>
      <c r="FH5" s="134" t="s">
        <v>15</v>
      </c>
      <c r="FI5" s="133"/>
      <c r="FJ5" s="56" t="s">
        <v>84</v>
      </c>
      <c r="FK5" s="134" t="s">
        <v>15</v>
      </c>
      <c r="FL5" s="133"/>
      <c r="FM5" s="56" t="s">
        <v>84</v>
      </c>
      <c r="FN5" s="134" t="s">
        <v>15</v>
      </c>
      <c r="FO5" s="133"/>
      <c r="FP5" s="56" t="s">
        <v>84</v>
      </c>
      <c r="FQ5" s="134" t="s">
        <v>15</v>
      </c>
      <c r="FR5" s="133"/>
      <c r="FS5" s="56" t="s">
        <v>84</v>
      </c>
      <c r="FT5" s="134" t="s">
        <v>15</v>
      </c>
      <c r="FU5" s="133"/>
      <c r="FV5" s="56" t="s">
        <v>84</v>
      </c>
      <c r="FW5" s="134" t="s">
        <v>15</v>
      </c>
      <c r="FX5" s="133"/>
      <c r="FY5" s="56" t="s">
        <v>84</v>
      </c>
      <c r="FZ5" s="134" t="s">
        <v>15</v>
      </c>
      <c r="GA5" s="133"/>
      <c r="GB5" s="56" t="s">
        <v>84</v>
      </c>
      <c r="GC5" s="134" t="s">
        <v>15</v>
      </c>
      <c r="GD5" s="133"/>
      <c r="GE5" s="56" t="s">
        <v>84</v>
      </c>
      <c r="GF5" s="134" t="s">
        <v>15</v>
      </c>
      <c r="GG5" s="133"/>
      <c r="GH5" s="56" t="s">
        <v>84</v>
      </c>
      <c r="GI5" s="134" t="s">
        <v>15</v>
      </c>
      <c r="GJ5" s="133"/>
      <c r="GK5" s="56" t="s">
        <v>84</v>
      </c>
      <c r="GL5" s="134" t="s">
        <v>15</v>
      </c>
      <c r="GM5" s="133"/>
      <c r="GN5" s="56" t="s">
        <v>84</v>
      </c>
      <c r="GO5" s="134" t="s">
        <v>15</v>
      </c>
      <c r="GP5" s="133"/>
      <c r="GQ5" s="56" t="s">
        <v>84</v>
      </c>
      <c r="GR5" s="134" t="s">
        <v>15</v>
      </c>
      <c r="GS5" s="133"/>
      <c r="GT5" s="56" t="s">
        <v>84</v>
      </c>
      <c r="GU5" s="134" t="s">
        <v>15</v>
      </c>
      <c r="GV5" s="133"/>
      <c r="GW5" s="56" t="s">
        <v>84</v>
      </c>
      <c r="GX5" s="134" t="s">
        <v>15</v>
      </c>
      <c r="GY5" s="133"/>
      <c r="GZ5" s="56" t="s">
        <v>84</v>
      </c>
      <c r="HA5" s="134" t="s">
        <v>15</v>
      </c>
    </row>
    <row r="6" spans="1:256">
      <c r="A6" s="355" t="s">
        <v>86</v>
      </c>
      <c r="B6" s="32"/>
      <c r="C6" s="121"/>
      <c r="E6" s="59"/>
      <c r="F6" s="121"/>
      <c r="G6" s="32"/>
      <c r="H6" s="59"/>
      <c r="I6" s="121"/>
      <c r="J6" s="32"/>
      <c r="K6" s="59"/>
      <c r="L6" s="121"/>
      <c r="M6" s="32"/>
      <c r="N6" s="59"/>
      <c r="O6" s="121"/>
      <c r="P6" s="32"/>
      <c r="Q6" s="59"/>
      <c r="R6" s="121"/>
      <c r="S6" s="32"/>
      <c r="T6" s="59"/>
      <c r="U6" s="121"/>
      <c r="V6" s="32"/>
      <c r="W6" s="59"/>
      <c r="X6" s="121"/>
      <c r="Y6" s="32"/>
      <c r="Z6" s="59"/>
      <c r="AA6" s="121"/>
      <c r="AB6" s="32"/>
      <c r="AC6" s="59"/>
      <c r="AD6" s="121"/>
      <c r="AE6" s="32"/>
      <c r="AF6" s="59"/>
      <c r="AG6" s="121"/>
      <c r="AH6" s="32"/>
      <c r="AI6" s="59"/>
      <c r="AJ6" s="121"/>
      <c r="AL6" s="59"/>
      <c r="AM6" s="121"/>
      <c r="AO6" s="59"/>
      <c r="AP6" s="121"/>
      <c r="AR6" s="59"/>
      <c r="AS6" s="121"/>
      <c r="AT6" s="32"/>
      <c r="AU6" s="59"/>
      <c r="AV6" s="121"/>
      <c r="AW6" s="32"/>
      <c r="AX6" s="59"/>
      <c r="AY6" s="121"/>
      <c r="AZ6" s="32"/>
      <c r="BA6" s="59"/>
      <c r="BB6" s="121"/>
      <c r="BC6" s="32"/>
      <c r="BD6" s="59"/>
      <c r="BE6" s="121"/>
      <c r="BF6" s="32"/>
      <c r="BG6" s="59"/>
      <c r="BH6" s="121"/>
      <c r="BI6" s="32"/>
      <c r="BJ6" s="59"/>
      <c r="BK6" s="1735"/>
      <c r="BL6" s="94"/>
      <c r="BM6" s="59"/>
      <c r="BN6" s="121"/>
      <c r="BP6" s="59"/>
      <c r="BQ6" s="1735"/>
      <c r="BR6" s="94"/>
      <c r="BS6" s="59"/>
      <c r="BT6" s="121"/>
      <c r="BV6" s="59"/>
      <c r="BW6" s="121"/>
      <c r="BY6" s="59"/>
      <c r="BZ6" s="121"/>
      <c r="CB6" s="59"/>
      <c r="CC6" s="121"/>
      <c r="CE6" s="59"/>
      <c r="CF6" s="121"/>
      <c r="CG6" s="32"/>
      <c r="CH6" s="59"/>
      <c r="CI6" s="121"/>
      <c r="CK6" s="59"/>
      <c r="CL6" s="121"/>
      <c r="CM6" s="32"/>
      <c r="CN6" s="59"/>
      <c r="CO6" s="121"/>
      <c r="CP6" s="32"/>
      <c r="CQ6" s="59"/>
      <c r="CR6" s="121"/>
      <c r="CT6" s="59"/>
      <c r="CU6" s="121"/>
      <c r="CV6" s="32"/>
      <c r="CW6" s="59"/>
      <c r="CX6" s="121"/>
      <c r="CY6" s="32"/>
      <c r="CZ6" s="59"/>
      <c r="DA6" s="121"/>
      <c r="DB6" s="32"/>
      <c r="DC6" s="59"/>
      <c r="DD6" s="121"/>
      <c r="DF6" s="59"/>
      <c r="DG6" s="121"/>
      <c r="DI6" s="59"/>
      <c r="DJ6" s="121"/>
      <c r="DL6" s="59"/>
      <c r="DM6" s="121"/>
      <c r="DN6" s="32"/>
      <c r="DO6" s="59"/>
      <c r="DP6" s="121"/>
      <c r="DQ6" s="32"/>
      <c r="DR6" s="59"/>
      <c r="DS6" s="121"/>
      <c r="DT6" s="32"/>
      <c r="DU6" s="59"/>
      <c r="DV6" s="121"/>
      <c r="DW6" s="32"/>
      <c r="DX6" s="59"/>
      <c r="DY6" s="121"/>
      <c r="DZ6" s="32"/>
      <c r="EA6" s="59"/>
      <c r="EB6" s="121"/>
      <c r="EC6" s="32"/>
      <c r="ED6" s="59"/>
      <c r="EE6" s="121"/>
      <c r="EF6" s="32"/>
      <c r="EG6" s="59"/>
      <c r="EH6" s="121"/>
      <c r="EI6" s="32"/>
      <c r="EJ6" s="59"/>
      <c r="EK6" s="121"/>
      <c r="EL6" s="32"/>
      <c r="EM6" s="59"/>
      <c r="EN6" s="121"/>
      <c r="EO6" s="32"/>
      <c r="EP6" s="59"/>
      <c r="EQ6" s="121"/>
      <c r="ER6" s="32"/>
      <c r="ES6" s="59"/>
      <c r="ET6" s="121"/>
      <c r="EU6" s="32"/>
      <c r="EV6" s="59"/>
      <c r="EW6" s="121"/>
      <c r="EX6" s="32"/>
      <c r="EY6" s="59"/>
      <c r="EZ6" s="121"/>
      <c r="FA6" s="32"/>
      <c r="FB6" s="59"/>
      <c r="FC6" s="121"/>
      <c r="FD6" s="32"/>
      <c r="FE6" s="59"/>
      <c r="FF6" s="121"/>
      <c r="FG6" s="32"/>
      <c r="FH6" s="59"/>
      <c r="FI6" s="121"/>
      <c r="FJ6" s="32"/>
      <c r="FK6" s="59"/>
      <c r="FL6" s="121"/>
      <c r="FM6" s="32"/>
      <c r="FN6" s="59"/>
      <c r="FO6" s="121"/>
      <c r="FP6" s="32"/>
      <c r="FQ6" s="59"/>
      <c r="FR6" s="121"/>
      <c r="FS6" s="32"/>
      <c r="FT6" s="59"/>
      <c r="FU6" s="121"/>
      <c r="FV6" s="32"/>
      <c r="FW6" s="59"/>
      <c r="FX6" s="121"/>
      <c r="FY6" s="32"/>
      <c r="FZ6" s="59"/>
      <c r="GA6" s="121"/>
      <c r="GC6" s="59"/>
      <c r="GD6" s="121"/>
      <c r="GE6" s="32"/>
      <c r="GF6" s="59"/>
      <c r="GG6" s="121"/>
      <c r="GI6" s="59"/>
      <c r="GJ6" s="121"/>
      <c r="GK6" s="32"/>
      <c r="GL6" s="59"/>
      <c r="GM6" s="121"/>
      <c r="GN6" s="32"/>
      <c r="GO6" s="59"/>
      <c r="GP6" s="121"/>
      <c r="GQ6" s="32"/>
      <c r="GR6" s="59"/>
      <c r="GS6" s="121"/>
      <c r="GT6" s="32"/>
      <c r="GU6" s="59"/>
      <c r="GV6" s="121"/>
      <c r="GW6" s="32"/>
      <c r="GX6" s="59"/>
      <c r="GY6" s="121"/>
      <c r="GZ6" s="32"/>
      <c r="HA6" s="59"/>
    </row>
    <row r="7" spans="1:256">
      <c r="A7" s="121" t="s">
        <v>1121</v>
      </c>
      <c r="B7" s="32">
        <f t="shared" ref="B7:B13" si="0">D7+G7+J7+M7+P7+S7+V7+Y7+AB7+AE7+AH7+AK7+AN7+AQ7+AT7+AW7+AZ7+BC7+BF7+BI7+BL7+BO7+BR7+BU7+BX7+CA7+CD7+CG7+CJ7+CM7+CP7+CS7+CV7+CY7+DB7+DE7+DH7+DK7+DN7+DQ7+DT7+DW7+DZ7+EC7+EF7+EI7+EL7+EO7+ER7+EU7+EX7+FA7+FD7+FG7+FJ7+FP7+FS7+FV7+FY7+GB7+GE7+GH7+GK7+GN7+GQ7+GT7+GW7+GZ7+FM7</f>
        <v>8361.3694602100022</v>
      </c>
      <c r="C7" s="121"/>
      <c r="D7" s="32">
        <v>90.85</v>
      </c>
      <c r="E7" s="59">
        <f t="shared" ref="E7:E12" si="1">D7/D$13*100</f>
        <v>98.803697661772702</v>
      </c>
      <c r="F7" s="121"/>
      <c r="G7" s="32"/>
      <c r="H7" s="59">
        <f t="shared" ref="H7:H12" si="2">G7/G$13*100</f>
        <v>0</v>
      </c>
      <c r="I7" s="121"/>
      <c r="J7" s="32">
        <v>715.81</v>
      </c>
      <c r="K7" s="59">
        <f t="shared" ref="K7:K12" si="3">J7/J$13*100</f>
        <v>71.942872649426619</v>
      </c>
      <c r="L7" s="121"/>
      <c r="M7" s="32">
        <v>34.774999999999999</v>
      </c>
      <c r="N7" s="59">
        <f t="shared" ref="N7:N12" si="4">M7/M$13*100</f>
        <v>98.719695679327771</v>
      </c>
      <c r="O7" s="121"/>
      <c r="P7" s="32">
        <v>9.7360000000000007</v>
      </c>
      <c r="Q7" s="59">
        <f t="shared" ref="Q7:Q12" si="5">P7/P$13*100</f>
        <v>96.338808628537507</v>
      </c>
      <c r="R7" s="121"/>
      <c r="S7" s="32">
        <v>43.732999999999997</v>
      </c>
      <c r="T7" s="59">
        <f t="shared" ref="T7:T12" si="6">S7/S$13*100</f>
        <v>98.7022659564864</v>
      </c>
      <c r="U7" s="121"/>
      <c r="V7" s="32">
        <v>211.4</v>
      </c>
      <c r="W7" s="59">
        <f t="shared" ref="W7:W12" si="7">V7/V$13*100</f>
        <v>98.371335504885991</v>
      </c>
      <c r="X7" s="121"/>
      <c r="Y7" s="32">
        <v>77.8</v>
      </c>
      <c r="Z7" s="59">
        <f t="shared" ref="Z7:Z12" si="8">Y7/Y$13*100</f>
        <v>87.219730941704029</v>
      </c>
      <c r="AA7" s="121"/>
      <c r="AB7" s="32"/>
      <c r="AC7" s="59">
        <f t="shared" ref="AC7:AC12" si="9">AB7/AB$13*100</f>
        <v>0</v>
      </c>
      <c r="AD7" s="121"/>
      <c r="AE7" s="32">
        <v>305.2</v>
      </c>
      <c r="AF7" s="59">
        <f t="shared" ref="AF7:AF12" si="10">AE7/AE$13*100</f>
        <v>87.150199885779557</v>
      </c>
      <c r="AG7" s="121"/>
      <c r="AH7" s="32">
        <v>73.099999999999994</v>
      </c>
      <c r="AI7" s="59">
        <f t="shared" ref="AI7:AI12" si="11">AH7/AH$13*100</f>
        <v>56.291390728476806</v>
      </c>
      <c r="AJ7" s="121"/>
      <c r="AK7" s="32">
        <v>4.5299719999999999</v>
      </c>
      <c r="AL7" s="59">
        <f t="shared" ref="AL7:AL12" si="12">AK7/AK$13*100</f>
        <v>99.092759708853606</v>
      </c>
      <c r="AM7" s="121"/>
      <c r="AN7" s="32">
        <v>3.314902</v>
      </c>
      <c r="AO7" s="59">
        <f t="shared" ref="AO7:AO12" si="13">AN7/AN$13*100</f>
        <v>99.96311960496061</v>
      </c>
      <c r="AP7" s="121"/>
      <c r="AQ7" s="32">
        <v>67.066400999999999</v>
      </c>
      <c r="AR7" s="59">
        <f t="shared" ref="AR7:AR12" si="14">AQ7/AQ$13*100</f>
        <v>86.268644375455267</v>
      </c>
      <c r="AS7" s="121"/>
      <c r="AT7" s="32">
        <v>0</v>
      </c>
      <c r="AU7" s="59">
        <f t="shared" ref="AU7:AU12" si="15">AT7/AT$13*100</f>
        <v>0</v>
      </c>
      <c r="AV7" s="121"/>
      <c r="AW7" s="32">
        <v>525.14032402999999</v>
      </c>
      <c r="AX7" s="59">
        <f t="shared" ref="AX7:AX12" si="16">AW7/AW$13*100</f>
        <v>98.884347965351594</v>
      </c>
      <c r="AY7" s="121"/>
      <c r="AZ7" s="32">
        <v>288.60037204000002</v>
      </c>
      <c r="BA7" s="59">
        <f t="shared" ref="BA7:BA12" si="17">AZ7/AZ$13*100</f>
        <v>99.108534479977806</v>
      </c>
      <c r="BB7" s="121"/>
      <c r="BC7" s="32">
        <v>312.09304283</v>
      </c>
      <c r="BD7" s="59">
        <f t="shared" ref="BD7:BD12" si="18">BC7/BC$13*100</f>
        <v>99.045750650034989</v>
      </c>
      <c r="BE7" s="121"/>
      <c r="BF7" s="32">
        <v>10.538848199999999</v>
      </c>
      <c r="BG7" s="59">
        <f t="shared" ref="BG7:BG12" si="19">BF7/BF$13*100</f>
        <v>88.228778913290355</v>
      </c>
      <c r="BH7" s="121"/>
      <c r="BI7" s="32">
        <v>122.0278953</v>
      </c>
      <c r="BJ7" s="59">
        <f t="shared" ref="BJ7:BJ12" si="20">BI7/BI$13*100</f>
        <v>96.047579922653341</v>
      </c>
      <c r="BK7" s="121"/>
      <c r="BL7" s="369"/>
      <c r="BM7" s="59">
        <f t="shared" ref="BM7:BM12" si="21">BL7/BL$13*100</f>
        <v>0</v>
      </c>
      <c r="BN7" s="121"/>
      <c r="BP7" s="59">
        <f t="shared" ref="BP7:BP12" si="22">BO7/BO$13*100</f>
        <v>0</v>
      </c>
      <c r="BQ7" s="121"/>
      <c r="BR7" s="369"/>
      <c r="BS7" s="59">
        <f t="shared" ref="BS7:BS12" si="23">BR7/BR$13*100</f>
        <v>0</v>
      </c>
      <c r="BT7" s="121"/>
      <c r="BU7" s="32">
        <v>382.4</v>
      </c>
      <c r="BV7" s="59">
        <f t="shared" ref="BV7:BV12" si="24">BU7/BU$13*100</f>
        <v>92.456479690522244</v>
      </c>
      <c r="BW7" s="121"/>
      <c r="BX7" s="32">
        <v>0</v>
      </c>
      <c r="BY7" s="59">
        <f t="shared" ref="BY7:BY12" si="25">BX7/BX$13*100</f>
        <v>0</v>
      </c>
      <c r="BZ7" s="121"/>
      <c r="CA7" s="32">
        <v>322.8</v>
      </c>
      <c r="CB7" s="59">
        <f t="shared" ref="CB7:CB12" si="26">CA7/CA$13*100</f>
        <v>93.402777777777786</v>
      </c>
      <c r="CC7" s="121"/>
      <c r="CD7" s="32">
        <v>411.5</v>
      </c>
      <c r="CE7" s="59">
        <f t="shared" ref="CE7:CE12" si="27">CD7/CD$13*100</f>
        <v>80.167543346970589</v>
      </c>
      <c r="CF7" s="121"/>
      <c r="CG7" s="32">
        <v>0</v>
      </c>
      <c r="CH7" s="59">
        <f t="shared" ref="CH7:CH12" si="28">CG7/CG$13*100</f>
        <v>0</v>
      </c>
      <c r="CI7" s="121"/>
      <c r="CJ7" s="32">
        <v>124.8</v>
      </c>
      <c r="CK7" s="59">
        <f t="shared" ref="CK7:CK12" si="29">CJ7/CJ$13*100</f>
        <v>95.558958652373661</v>
      </c>
      <c r="CL7" s="121"/>
      <c r="CM7" s="32"/>
      <c r="CN7" s="59">
        <f t="shared" ref="CN7:CN12" si="30">CM7/CM$13*100</f>
        <v>0</v>
      </c>
      <c r="CO7" s="121"/>
      <c r="CP7" s="32">
        <v>147.5</v>
      </c>
      <c r="CQ7" s="59">
        <f t="shared" ref="CQ7:CQ12" si="31">CP7/CP$13*100</f>
        <v>96.848325673013775</v>
      </c>
      <c r="CR7" s="121"/>
      <c r="CS7" s="32">
        <v>544</v>
      </c>
      <c r="CT7" s="59">
        <f t="shared" ref="CT7:CT12" si="32">CS7/CS$13*100</f>
        <v>98.497193554227778</v>
      </c>
      <c r="CU7" s="121"/>
      <c r="CV7" s="32">
        <v>277.5</v>
      </c>
      <c r="CW7" s="59">
        <f t="shared" ref="CW7:CW12" si="33">CV7/CV$13*100</f>
        <v>96.960167714884705</v>
      </c>
      <c r="CX7" s="121"/>
      <c r="CY7" s="32">
        <v>369.9</v>
      </c>
      <c r="CZ7" s="59">
        <f t="shared" ref="CZ7:CZ12" si="34">CY7/CY$13*100</f>
        <v>89.737991266375545</v>
      </c>
      <c r="DA7" s="121"/>
      <c r="DB7" s="32">
        <v>349.8</v>
      </c>
      <c r="DC7" s="59">
        <f t="shared" ref="DC7:DC12" si="35">DB7/DB$13*100</f>
        <v>90.434332988624604</v>
      </c>
      <c r="DD7" s="121"/>
      <c r="DF7" s="59">
        <f t="shared" ref="DF7:DF12" si="36">DE7/DE$13*100</f>
        <v>0</v>
      </c>
      <c r="DG7" s="121"/>
      <c r="DI7" s="59">
        <f t="shared" ref="DI7:DI12" si="37">DH7/DH$13*100</f>
        <v>0</v>
      </c>
      <c r="DJ7" s="121"/>
      <c r="DL7" s="59">
        <f t="shared" ref="DL7:DL12" si="38">DK7/DK$13*100</f>
        <v>0</v>
      </c>
      <c r="DM7" s="121"/>
      <c r="DN7" s="32">
        <v>169</v>
      </c>
      <c r="DO7" s="59">
        <f t="shared" ref="DO7:DO12" si="39">DN7/DN$13*100</f>
        <v>91.400757166035689</v>
      </c>
      <c r="DP7" s="121"/>
      <c r="DQ7" s="32">
        <v>192.54729674999999</v>
      </c>
      <c r="DR7" s="59">
        <f t="shared" ref="DR7:DR12" si="40">DQ7/DQ$13*100</f>
        <v>96.281315583516374</v>
      </c>
      <c r="DS7" s="121"/>
      <c r="DT7" s="32">
        <v>5.65055482</v>
      </c>
      <c r="DU7" s="59">
        <f t="shared" ref="DU7:DU12" si="41">DT7/DT$13*100</f>
        <v>38.402137500207573</v>
      </c>
      <c r="DV7" s="121"/>
      <c r="DW7" s="32">
        <v>88.232107530000008</v>
      </c>
      <c r="DX7" s="59">
        <f t="shared" ref="DX7:DX12" si="42">DW7/DW$13*100</f>
        <v>88.551399160677903</v>
      </c>
      <c r="DY7" s="121"/>
      <c r="DZ7" s="32">
        <v>7.2407437100000003</v>
      </c>
      <c r="EA7" s="59">
        <f t="shared" ref="EA7:EA12" si="43">DZ7/DZ$13*100</f>
        <v>21.139195772120509</v>
      </c>
      <c r="EB7" s="121"/>
      <c r="EC7" s="32">
        <v>377.90599999999995</v>
      </c>
      <c r="ED7" s="59">
        <f t="shared" ref="ED7:ED12" si="44">EC7/EC$13*100</f>
        <v>83.128247317457308</v>
      </c>
      <c r="EE7" s="121"/>
      <c r="EF7" s="32">
        <v>269.2</v>
      </c>
      <c r="EG7" s="59">
        <f t="shared" ref="EG7:EG12" si="45">EF7/EF$13*100</f>
        <v>80.889423076923066</v>
      </c>
      <c r="EH7" s="121"/>
      <c r="EI7" s="32">
        <v>37.405999999999999</v>
      </c>
      <c r="EJ7" s="59">
        <f t="shared" ref="EJ7:EJ12" si="46">EI7/EI$13*100</f>
        <v>96.13961139097357</v>
      </c>
      <c r="EK7" s="121"/>
      <c r="EL7" s="32">
        <v>0.9</v>
      </c>
      <c r="EM7" s="59">
        <f t="shared" ref="EM7:EM12" si="47">EL7/EL$13*100</f>
        <v>0.74565037282518642</v>
      </c>
      <c r="EN7" s="121"/>
      <c r="EO7" s="32">
        <v>148.80000000000001</v>
      </c>
      <c r="EP7" s="59">
        <f t="shared" ref="EP7:EP12" si="48">EO7/EO$13*100</f>
        <v>81.134133042529982</v>
      </c>
      <c r="EQ7" s="121"/>
      <c r="ER7" s="32"/>
      <c r="ES7" s="59">
        <f t="shared" ref="ES7:ES12" si="49">ER7/ER$13*100</f>
        <v>0</v>
      </c>
      <c r="ET7" s="121"/>
      <c r="EU7" s="32"/>
      <c r="EV7" s="59">
        <f t="shared" ref="EV7:EV12" si="50">EU7/EU$13*100</f>
        <v>0</v>
      </c>
      <c r="EW7" s="121"/>
      <c r="EX7" s="32"/>
      <c r="EY7" s="59">
        <f t="shared" ref="EY7:EY12" si="51">EX7/EX$13*100</f>
        <v>0</v>
      </c>
      <c r="EZ7" s="121"/>
      <c r="FA7" s="32"/>
      <c r="FB7" s="59">
        <f t="shared" ref="FB7:FB12" si="52">FA7/FA$13*100</f>
        <v>0</v>
      </c>
      <c r="FC7" s="121"/>
      <c r="FD7" s="32">
        <v>78.8</v>
      </c>
      <c r="FE7" s="59">
        <f t="shared" ref="FE7:FE12" si="53">FD7/FD$13*100</f>
        <v>97.694024299528891</v>
      </c>
      <c r="FF7" s="121"/>
      <c r="FG7" s="32">
        <v>58.6</v>
      </c>
      <c r="FH7" s="59">
        <f t="shared" ref="FH7:FH12" si="54">FG7/FG$13*100</f>
        <v>99.15397631133672</v>
      </c>
      <c r="FI7" s="121"/>
      <c r="FJ7" s="32">
        <v>0.8</v>
      </c>
      <c r="FK7" s="59">
        <f t="shared" ref="FK7:FK12" si="55">FJ7/FJ$13*100</f>
        <v>72.727272727272734</v>
      </c>
      <c r="FL7" s="121"/>
      <c r="FM7" s="32"/>
      <c r="FN7" s="59">
        <f t="shared" ref="FN7:FN12" si="56">FM7/FM$13*100</f>
        <v>0</v>
      </c>
      <c r="FO7" s="121"/>
      <c r="FP7" s="32">
        <v>14.379</v>
      </c>
      <c r="FQ7" s="59">
        <f t="shared" ref="FQ7:FQ12" si="57">FP7/FP$13*100</f>
        <v>99.474230370114142</v>
      </c>
      <c r="FR7" s="121"/>
      <c r="FS7" s="32">
        <v>10.692</v>
      </c>
      <c r="FT7" s="59">
        <f t="shared" ref="FT7:FT12" si="58">FS7/FS$13*100</f>
        <v>99.340332621016444</v>
      </c>
      <c r="FU7" s="121"/>
      <c r="FV7" s="32">
        <v>5.6619999999999999</v>
      </c>
      <c r="FW7" s="59">
        <f t="shared" ref="FW7:FW12" si="59">FV7/FV$13*100</f>
        <v>98.572423398328695</v>
      </c>
      <c r="FX7" s="121"/>
      <c r="FY7" s="32">
        <v>57.610999999999997</v>
      </c>
      <c r="FZ7" s="59">
        <f t="shared" ref="FZ7:FZ12" si="60">FY7/FY$13*100</f>
        <v>99.267695912881663</v>
      </c>
      <c r="GA7" s="121"/>
      <c r="GB7" s="32">
        <v>89.74</v>
      </c>
      <c r="GC7" s="59">
        <f t="shared" ref="GC7:GC12" si="61">GB7/GB$13*100</f>
        <v>98.839130339009188</v>
      </c>
      <c r="GD7" s="121"/>
      <c r="GE7" s="32">
        <v>93.423000000000002</v>
      </c>
      <c r="GF7" s="59">
        <f t="shared" ref="GF7:GF12" si="62">GE7/GE$13*100</f>
        <v>97.647218680101162</v>
      </c>
      <c r="GG7" s="121"/>
      <c r="GH7" s="32">
        <v>38.232999999999997</v>
      </c>
      <c r="GI7" s="59">
        <f t="shared" ref="GI7:GI12" si="63">GH7/GH$13*100</f>
        <v>99.578070061205892</v>
      </c>
      <c r="GJ7" s="121"/>
      <c r="GK7" s="32">
        <v>461.79</v>
      </c>
      <c r="GL7" s="59">
        <f t="shared" ref="GL7:GL12" si="64">GK7/GK$13*100</f>
        <v>99.566623544631312</v>
      </c>
      <c r="GM7" s="121"/>
      <c r="GN7" s="32">
        <v>129.40600000000001</v>
      </c>
      <c r="GO7" s="59">
        <f t="shared" ref="GO7:GO12" si="65">GN7/GN$13*100</f>
        <v>99.383299157508318</v>
      </c>
      <c r="GP7" s="121"/>
      <c r="GQ7" s="32">
        <v>60.24</v>
      </c>
      <c r="GR7" s="59">
        <f t="shared" ref="GR7:GR12" si="66">GQ7/GQ$13*100</f>
        <v>90.88303184828689</v>
      </c>
      <c r="GS7" s="121"/>
      <c r="GT7" s="32">
        <v>137.565</v>
      </c>
      <c r="GU7" s="59">
        <f t="shared" ref="GU7:GU12" si="67">GT7/GT$13*100</f>
        <v>89.477244492432177</v>
      </c>
      <c r="GV7" s="121"/>
      <c r="GW7" s="32">
        <v>0.93</v>
      </c>
      <c r="GX7" s="59">
        <f t="shared" ref="GX7:GX12" si="68">GW7/GW$13*100</f>
        <v>82.30088495575221</v>
      </c>
      <c r="GY7" s="121"/>
      <c r="GZ7" s="32">
        <v>0.7</v>
      </c>
      <c r="HA7" s="59">
        <f t="shared" ref="HA7:HA12" si="69">GZ7/GZ$13*100</f>
        <v>63.636363636363626</v>
      </c>
    </row>
    <row r="8" spans="1:256">
      <c r="A8" s="121" t="s">
        <v>1122</v>
      </c>
      <c r="B8" s="32">
        <f t="shared" si="0"/>
        <v>665.78985627999998</v>
      </c>
      <c r="C8" s="121"/>
      <c r="D8" s="32">
        <v>1.1000000000000001</v>
      </c>
      <c r="E8" s="59">
        <f t="shared" si="1"/>
        <v>1.1963023382272977</v>
      </c>
      <c r="F8" s="121"/>
      <c r="G8" s="32"/>
      <c r="H8" s="59">
        <f t="shared" si="2"/>
        <v>0</v>
      </c>
      <c r="I8" s="121"/>
      <c r="J8" s="32">
        <v>131.04</v>
      </c>
      <c r="K8" s="59">
        <f t="shared" si="3"/>
        <v>13.170246339085601</v>
      </c>
      <c r="L8" s="121"/>
      <c r="M8" s="32">
        <v>0.45100000000000001</v>
      </c>
      <c r="N8" s="59">
        <f t="shared" si="4"/>
        <v>1.2803043206722309</v>
      </c>
      <c r="O8" s="121"/>
      <c r="P8" s="32">
        <v>0.37</v>
      </c>
      <c r="Q8" s="59">
        <f t="shared" si="5"/>
        <v>3.6611913714624973</v>
      </c>
      <c r="R8" s="121"/>
      <c r="S8" s="32">
        <v>0.57499999999999996</v>
      </c>
      <c r="T8" s="59">
        <f t="shared" si="6"/>
        <v>1.2977340435135867</v>
      </c>
      <c r="U8" s="121"/>
      <c r="V8" s="32">
        <v>3.5</v>
      </c>
      <c r="W8" s="59">
        <f t="shared" si="7"/>
        <v>1.6286644951140066</v>
      </c>
      <c r="X8" s="121"/>
      <c r="Y8" s="32">
        <v>2.5</v>
      </c>
      <c r="Z8" s="59">
        <f t="shared" si="8"/>
        <v>2.8026905829596411</v>
      </c>
      <c r="AA8" s="121"/>
      <c r="AB8" s="32">
        <v>1.6</v>
      </c>
      <c r="AC8" s="59">
        <f t="shared" si="9"/>
        <v>1.9706860450794437</v>
      </c>
      <c r="AD8" s="121"/>
      <c r="AE8" s="32">
        <v>5</v>
      </c>
      <c r="AF8" s="59">
        <f t="shared" si="10"/>
        <v>1.4277555682467162</v>
      </c>
      <c r="AG8" s="121"/>
      <c r="AH8" s="32">
        <v>1.9</v>
      </c>
      <c r="AI8" s="59">
        <f t="shared" si="11"/>
        <v>1.463114122901586</v>
      </c>
      <c r="AJ8" s="121"/>
      <c r="AK8" s="32">
        <v>4.1473999999999997E-2</v>
      </c>
      <c r="AL8" s="59">
        <f t="shared" si="12"/>
        <v>0.90724029114638993</v>
      </c>
      <c r="AM8" s="121"/>
      <c r="AN8" s="32">
        <v>1.2229999999999999E-3</v>
      </c>
      <c r="AO8" s="59">
        <f t="shared" si="13"/>
        <v>3.6880395039390855E-2</v>
      </c>
      <c r="AP8" s="121"/>
      <c r="AQ8" s="32">
        <v>10.674939999999999</v>
      </c>
      <c r="AR8" s="59">
        <f t="shared" si="14"/>
        <v>13.731355624544731</v>
      </c>
      <c r="AS8" s="121"/>
      <c r="AT8" s="32">
        <v>0</v>
      </c>
      <c r="AU8" s="59">
        <f t="shared" si="15"/>
        <v>0</v>
      </c>
      <c r="AV8" s="121"/>
      <c r="AW8" s="32">
        <v>5.9248392999999995</v>
      </c>
      <c r="AX8" s="59">
        <f t="shared" si="16"/>
        <v>1.1156520346484011</v>
      </c>
      <c r="AY8" s="121"/>
      <c r="AZ8" s="32">
        <v>2.5959144900000002</v>
      </c>
      <c r="BA8" s="59">
        <f t="shared" si="17"/>
        <v>0.89146552002220014</v>
      </c>
      <c r="BB8" s="121"/>
      <c r="BC8" s="32">
        <v>3.0068385699999998</v>
      </c>
      <c r="BD8" s="59">
        <f t="shared" si="18"/>
        <v>0.95424934996500421</v>
      </c>
      <c r="BE8" s="121"/>
      <c r="BF8" s="32">
        <v>1.40606176</v>
      </c>
      <c r="BG8" s="59">
        <f t="shared" si="19"/>
        <v>11.771221086709643</v>
      </c>
      <c r="BH8" s="121"/>
      <c r="BI8" s="32">
        <v>5.0215268699999998</v>
      </c>
      <c r="BJ8" s="59">
        <f t="shared" si="20"/>
        <v>3.9524200773466611</v>
      </c>
      <c r="BK8" s="121"/>
      <c r="BL8" s="369">
        <v>43.6</v>
      </c>
      <c r="BM8" s="59">
        <f t="shared" si="21"/>
        <v>9.5404814004376366</v>
      </c>
      <c r="BN8" s="121"/>
      <c r="BO8" s="32">
        <v>7.9</v>
      </c>
      <c r="BP8" s="59">
        <f t="shared" si="22"/>
        <v>6.0397553516819569</v>
      </c>
      <c r="BQ8" s="121"/>
      <c r="BR8" s="369">
        <v>9.6</v>
      </c>
      <c r="BS8" s="59">
        <f t="shared" si="23"/>
        <v>8.3261058109280146</v>
      </c>
      <c r="BT8" s="121"/>
      <c r="BU8" s="32">
        <v>31.2</v>
      </c>
      <c r="BV8" s="59">
        <f t="shared" si="24"/>
        <v>7.5435203094777563</v>
      </c>
      <c r="BW8" s="121"/>
      <c r="BX8" s="32">
        <v>2.2000000000000002</v>
      </c>
      <c r="BY8" s="59">
        <f t="shared" si="25"/>
        <v>8.494208494208495</v>
      </c>
      <c r="BZ8" s="121"/>
      <c r="CA8" s="32">
        <v>22.8</v>
      </c>
      <c r="CB8" s="59">
        <f t="shared" si="26"/>
        <v>6.5972222222222223</v>
      </c>
      <c r="CC8" s="121"/>
      <c r="CD8" s="32">
        <v>56.2</v>
      </c>
      <c r="CE8" s="59">
        <f t="shared" si="27"/>
        <v>10.948762906682253</v>
      </c>
      <c r="CF8" s="121"/>
      <c r="CG8" s="32">
        <v>13</v>
      </c>
      <c r="CH8" s="59">
        <f t="shared" si="28"/>
        <v>17.663043478260871</v>
      </c>
      <c r="CI8" s="121"/>
      <c r="CJ8" s="32">
        <v>5.8</v>
      </c>
      <c r="CK8" s="59">
        <f t="shared" si="29"/>
        <v>4.4410413476263404</v>
      </c>
      <c r="CL8" s="121"/>
      <c r="CM8" s="32"/>
      <c r="CN8" s="59">
        <f t="shared" si="30"/>
        <v>0</v>
      </c>
      <c r="CO8" s="121"/>
      <c r="CP8" s="32">
        <v>4.8</v>
      </c>
      <c r="CQ8" s="59">
        <f t="shared" si="31"/>
        <v>3.1516743269862113</v>
      </c>
      <c r="CR8" s="121"/>
      <c r="CS8" s="32">
        <v>8.3000000000000007</v>
      </c>
      <c r="CT8" s="59">
        <f t="shared" si="32"/>
        <v>1.5028064457722254</v>
      </c>
      <c r="CU8" s="121"/>
      <c r="CV8" s="32">
        <v>8.6999999999999993</v>
      </c>
      <c r="CW8" s="59">
        <f t="shared" si="33"/>
        <v>3.0398322851153039</v>
      </c>
      <c r="CX8" s="121"/>
      <c r="CY8" s="32">
        <v>42.3</v>
      </c>
      <c r="CZ8" s="59">
        <f t="shared" si="34"/>
        <v>10.262008733624453</v>
      </c>
      <c r="DA8" s="121"/>
      <c r="DB8" s="32">
        <v>37</v>
      </c>
      <c r="DC8" s="59">
        <f t="shared" si="35"/>
        <v>9.5656670113753872</v>
      </c>
      <c r="DD8" s="121"/>
      <c r="DE8" s="32">
        <v>2.5</v>
      </c>
      <c r="DF8" s="59">
        <f t="shared" si="36"/>
        <v>10.460251046025105</v>
      </c>
      <c r="DG8" s="121"/>
      <c r="DH8" s="32">
        <v>4.9000000000000004</v>
      </c>
      <c r="DI8" s="59">
        <f t="shared" si="37"/>
        <v>5.240641711229947</v>
      </c>
      <c r="DJ8" s="121"/>
      <c r="DK8" s="32">
        <v>10.7</v>
      </c>
      <c r="DL8" s="59">
        <f t="shared" si="38"/>
        <v>5.3128103277060577</v>
      </c>
      <c r="DM8" s="121"/>
      <c r="DN8" s="32">
        <v>15.9</v>
      </c>
      <c r="DO8" s="59">
        <f t="shared" si="39"/>
        <v>8.5992428339643041</v>
      </c>
      <c r="DP8" s="121"/>
      <c r="DQ8" s="32">
        <v>7.4367765700000001</v>
      </c>
      <c r="DR8" s="59">
        <f t="shared" si="40"/>
        <v>3.7186844164836121</v>
      </c>
      <c r="DS8" s="121"/>
      <c r="DT8" s="32">
        <v>7.9926199999999989E-3</v>
      </c>
      <c r="DU8" s="59">
        <f t="shared" si="41"/>
        <v>5.4319213246197484E-2</v>
      </c>
      <c r="DV8" s="121"/>
      <c r="DW8" s="32">
        <v>11.40732038</v>
      </c>
      <c r="DX8" s="59">
        <f t="shared" si="42"/>
        <v>11.448600839322101</v>
      </c>
      <c r="DY8" s="121"/>
      <c r="DZ8" s="32">
        <v>27.011948719999999</v>
      </c>
      <c r="EA8" s="59">
        <f t="shared" si="43"/>
        <v>78.860804227879498</v>
      </c>
      <c r="EB8" s="121"/>
      <c r="EC8" s="32">
        <v>15.6</v>
      </c>
      <c r="ED8" s="59">
        <f t="shared" si="44"/>
        <v>3.4315429184832582</v>
      </c>
      <c r="EE8" s="121"/>
      <c r="EF8" s="32">
        <v>24</v>
      </c>
      <c r="EG8" s="59">
        <f t="shared" si="45"/>
        <v>7.2115384615384608</v>
      </c>
      <c r="EH8" s="121"/>
      <c r="EI8" s="32">
        <v>1.502</v>
      </c>
      <c r="EJ8" s="59">
        <f t="shared" si="46"/>
        <v>3.8603886090264208</v>
      </c>
      <c r="EK8" s="121"/>
      <c r="EL8" s="32"/>
      <c r="EM8" s="59">
        <f t="shared" si="47"/>
        <v>0</v>
      </c>
      <c r="EN8" s="121"/>
      <c r="EO8" s="32">
        <v>34.5</v>
      </c>
      <c r="EP8" s="59">
        <f t="shared" si="48"/>
        <v>18.8113413304253</v>
      </c>
      <c r="EQ8" s="121"/>
      <c r="ER8" s="32">
        <v>-1.5</v>
      </c>
      <c r="ES8" s="59">
        <f t="shared" si="49"/>
        <v>-4.8946028845526328</v>
      </c>
      <c r="ET8" s="121"/>
      <c r="EU8" s="32">
        <v>0.7</v>
      </c>
      <c r="EV8" s="59">
        <f t="shared" si="50"/>
        <v>1.1666666666666663</v>
      </c>
      <c r="EW8" s="121"/>
      <c r="EX8" s="32">
        <v>7.2</v>
      </c>
      <c r="EY8" s="59">
        <f t="shared" si="51"/>
        <v>1.5100671140939599</v>
      </c>
      <c r="EZ8" s="121"/>
      <c r="FA8" s="32">
        <v>1.4</v>
      </c>
      <c r="FB8" s="59">
        <f t="shared" si="52"/>
        <v>0.53516819571865448</v>
      </c>
      <c r="FC8" s="121"/>
      <c r="FD8" s="32">
        <v>1.86</v>
      </c>
      <c r="FE8" s="59">
        <f t="shared" si="53"/>
        <v>2.3059757004711132</v>
      </c>
      <c r="FF8" s="121"/>
      <c r="FG8" s="32">
        <v>0.5</v>
      </c>
      <c r="FH8" s="59">
        <f t="shared" si="54"/>
        <v>0.84602368866328259</v>
      </c>
      <c r="FI8" s="121"/>
      <c r="FJ8" s="32">
        <v>0.3</v>
      </c>
      <c r="FK8" s="59">
        <f t="shared" si="55"/>
        <v>27.27272727272727</v>
      </c>
      <c r="FL8" s="121"/>
      <c r="FM8" s="32"/>
      <c r="FN8" s="59">
        <f t="shared" si="56"/>
        <v>0</v>
      </c>
      <c r="FO8" s="121"/>
      <c r="FP8" s="32">
        <v>7.5999999999999998E-2</v>
      </c>
      <c r="FQ8" s="59">
        <f t="shared" si="57"/>
        <v>0.52576962988585263</v>
      </c>
      <c r="FR8" s="121"/>
      <c r="FS8" s="32">
        <v>7.0999999999999994E-2</v>
      </c>
      <c r="FT8" s="59">
        <f t="shared" si="58"/>
        <v>0.65966737898355476</v>
      </c>
      <c r="FU8" s="121"/>
      <c r="FV8" s="32">
        <v>8.2000000000000003E-2</v>
      </c>
      <c r="FW8" s="59">
        <f t="shared" si="59"/>
        <v>1.4275766016713094</v>
      </c>
      <c r="FX8" s="121"/>
      <c r="FY8" s="32">
        <v>0.42499999999999999</v>
      </c>
      <c r="FZ8" s="59">
        <f t="shared" si="60"/>
        <v>0.73230408711834039</v>
      </c>
      <c r="GA8" s="121"/>
      <c r="GB8" s="32">
        <v>1.054</v>
      </c>
      <c r="GC8" s="59">
        <f t="shared" si="61"/>
        <v>1.1608696609908145</v>
      </c>
      <c r="GD8" s="121"/>
      <c r="GE8" s="32">
        <v>2.2509999999999999</v>
      </c>
      <c r="GF8" s="59">
        <f t="shared" si="62"/>
        <v>2.3527813198988228</v>
      </c>
      <c r="GG8" s="121"/>
      <c r="GH8" s="32">
        <v>0.16200000000000001</v>
      </c>
      <c r="GI8" s="59">
        <f t="shared" si="63"/>
        <v>0.42192993879411383</v>
      </c>
      <c r="GJ8" s="121"/>
      <c r="GK8" s="32">
        <v>2.0099999999999998</v>
      </c>
      <c r="GL8" s="59">
        <f t="shared" si="64"/>
        <v>0.43337645536869335</v>
      </c>
      <c r="GM8" s="121"/>
      <c r="GN8" s="32">
        <v>0.80300000000000005</v>
      </c>
      <c r="GO8" s="59">
        <f t="shared" si="65"/>
        <v>0.61670084249168644</v>
      </c>
      <c r="GP8" s="121"/>
      <c r="GQ8" s="32">
        <v>6.0430000000000001</v>
      </c>
      <c r="GR8" s="59">
        <f t="shared" si="66"/>
        <v>9.1169681517131096</v>
      </c>
      <c r="GS8" s="121"/>
      <c r="GT8" s="32">
        <v>16.178000000000001</v>
      </c>
      <c r="GU8" s="59">
        <f t="shared" si="67"/>
        <v>10.522755507567826</v>
      </c>
      <c r="GV8" s="121"/>
      <c r="GW8" s="32">
        <v>0.2</v>
      </c>
      <c r="GX8" s="59">
        <f t="shared" si="68"/>
        <v>17.699115044247787</v>
      </c>
      <c r="GY8" s="121"/>
      <c r="GZ8" s="32">
        <v>0.4</v>
      </c>
      <c r="HA8" s="59">
        <f t="shared" si="69"/>
        <v>36.363636363636367</v>
      </c>
    </row>
    <row r="9" spans="1:256">
      <c r="A9" s="121" t="s">
        <v>181</v>
      </c>
      <c r="B9" s="32">
        <f t="shared" si="0"/>
        <v>0</v>
      </c>
      <c r="C9" s="121"/>
      <c r="E9" s="59">
        <f t="shared" si="1"/>
        <v>0</v>
      </c>
      <c r="F9" s="121"/>
      <c r="G9" s="32"/>
      <c r="H9" s="59">
        <f t="shared" si="2"/>
        <v>0</v>
      </c>
      <c r="I9" s="121"/>
      <c r="J9" s="32"/>
      <c r="K9" s="59">
        <f t="shared" si="3"/>
        <v>0</v>
      </c>
      <c r="L9" s="121"/>
      <c r="M9" s="32"/>
      <c r="N9" s="59">
        <f t="shared" si="4"/>
        <v>0</v>
      </c>
      <c r="O9" s="121"/>
      <c r="P9" s="32"/>
      <c r="Q9" s="59">
        <f t="shared" si="5"/>
        <v>0</v>
      </c>
      <c r="R9" s="121"/>
      <c r="S9" s="32"/>
      <c r="T9" s="59">
        <f t="shared" si="6"/>
        <v>0</v>
      </c>
      <c r="U9" s="121"/>
      <c r="V9" s="32"/>
      <c r="W9" s="59">
        <f t="shared" si="7"/>
        <v>0</v>
      </c>
      <c r="X9" s="121"/>
      <c r="Y9" s="32"/>
      <c r="Z9" s="59">
        <f t="shared" si="8"/>
        <v>0</v>
      </c>
      <c r="AA9" s="121"/>
      <c r="AB9" s="32"/>
      <c r="AC9" s="59">
        <f t="shared" si="9"/>
        <v>0</v>
      </c>
      <c r="AD9" s="121"/>
      <c r="AE9" s="32"/>
      <c r="AF9" s="59">
        <f t="shared" si="10"/>
        <v>0</v>
      </c>
      <c r="AG9" s="121"/>
      <c r="AH9" s="32"/>
      <c r="AI9" s="59">
        <f t="shared" si="11"/>
        <v>0</v>
      </c>
      <c r="AJ9" s="121"/>
      <c r="AK9" s="32">
        <v>0</v>
      </c>
      <c r="AL9" s="59">
        <f t="shared" si="12"/>
        <v>0</v>
      </c>
      <c r="AM9" s="121"/>
      <c r="AO9" s="59">
        <f t="shared" si="13"/>
        <v>0</v>
      </c>
      <c r="AP9" s="121"/>
      <c r="AQ9" s="32">
        <v>0</v>
      </c>
      <c r="AR9" s="59">
        <f t="shared" si="14"/>
        <v>0</v>
      </c>
      <c r="AS9" s="121"/>
      <c r="AT9" s="32">
        <v>0</v>
      </c>
      <c r="AU9" s="59">
        <f t="shared" si="15"/>
        <v>0</v>
      </c>
      <c r="AV9" s="121"/>
      <c r="AW9" s="32"/>
      <c r="AX9" s="59">
        <f t="shared" si="16"/>
        <v>0</v>
      </c>
      <c r="AY9" s="121"/>
      <c r="AZ9" s="32"/>
      <c r="BA9" s="59">
        <f t="shared" si="17"/>
        <v>0</v>
      </c>
      <c r="BB9" s="121"/>
      <c r="BC9" s="32"/>
      <c r="BD9" s="59">
        <f t="shared" si="18"/>
        <v>0</v>
      </c>
      <c r="BE9" s="121"/>
      <c r="BF9" s="32"/>
      <c r="BG9" s="59">
        <f t="shared" si="19"/>
        <v>0</v>
      </c>
      <c r="BH9" s="121"/>
      <c r="BI9" s="32"/>
      <c r="BJ9" s="59">
        <f t="shared" si="20"/>
        <v>0</v>
      </c>
      <c r="BK9" s="121"/>
      <c r="BL9" s="369"/>
      <c r="BM9" s="59">
        <f t="shared" si="21"/>
        <v>0</v>
      </c>
      <c r="BN9" s="121"/>
      <c r="BP9" s="59">
        <f t="shared" si="22"/>
        <v>0</v>
      </c>
      <c r="BQ9" s="121"/>
      <c r="BR9" s="369"/>
      <c r="BS9" s="59">
        <f t="shared" si="23"/>
        <v>0</v>
      </c>
      <c r="BT9" s="121"/>
      <c r="BU9" s="32">
        <v>0</v>
      </c>
      <c r="BV9" s="59">
        <f t="shared" si="24"/>
        <v>0</v>
      </c>
      <c r="BW9" s="121"/>
      <c r="BX9" s="32">
        <v>0</v>
      </c>
      <c r="BY9" s="59">
        <f t="shared" si="25"/>
        <v>0</v>
      </c>
      <c r="BZ9" s="121"/>
      <c r="CA9" s="32">
        <v>0</v>
      </c>
      <c r="CB9" s="59">
        <f t="shared" si="26"/>
        <v>0</v>
      </c>
      <c r="CC9" s="121"/>
      <c r="CD9" s="32">
        <v>0</v>
      </c>
      <c r="CE9" s="59">
        <f t="shared" si="27"/>
        <v>0</v>
      </c>
      <c r="CF9" s="121"/>
      <c r="CG9" s="32">
        <v>0</v>
      </c>
      <c r="CH9" s="59">
        <f t="shared" si="28"/>
        <v>0</v>
      </c>
      <c r="CI9" s="121"/>
      <c r="CJ9" s="32">
        <v>0</v>
      </c>
      <c r="CK9" s="59">
        <f t="shared" si="29"/>
        <v>0</v>
      </c>
      <c r="CL9" s="121"/>
      <c r="CM9" s="32"/>
      <c r="CN9" s="59">
        <f t="shared" si="30"/>
        <v>0</v>
      </c>
      <c r="CO9" s="121"/>
      <c r="CP9" s="32"/>
      <c r="CQ9" s="59">
        <f t="shared" si="31"/>
        <v>0</v>
      </c>
      <c r="CR9" s="121"/>
      <c r="CT9" s="59">
        <f t="shared" si="32"/>
        <v>0</v>
      </c>
      <c r="CU9" s="121"/>
      <c r="CV9" s="32"/>
      <c r="CW9" s="59">
        <f t="shared" si="33"/>
        <v>0</v>
      </c>
      <c r="CX9" s="121"/>
      <c r="CY9" s="32"/>
      <c r="CZ9" s="59">
        <f t="shared" si="34"/>
        <v>0</v>
      </c>
      <c r="DA9" s="121"/>
      <c r="DB9" s="32"/>
      <c r="DC9" s="59">
        <f t="shared" si="35"/>
        <v>0</v>
      </c>
      <c r="DD9" s="121"/>
      <c r="DF9" s="59">
        <f t="shared" si="36"/>
        <v>0</v>
      </c>
      <c r="DG9" s="121"/>
      <c r="DI9" s="59">
        <f t="shared" si="37"/>
        <v>0</v>
      </c>
      <c r="DJ9" s="121"/>
      <c r="DL9" s="59">
        <f t="shared" si="38"/>
        <v>0</v>
      </c>
      <c r="DM9" s="121"/>
      <c r="DN9" s="32"/>
      <c r="DO9" s="59">
        <f t="shared" si="39"/>
        <v>0</v>
      </c>
      <c r="DP9" s="121"/>
      <c r="DQ9" s="32">
        <v>0</v>
      </c>
      <c r="DR9" s="59">
        <f t="shared" si="40"/>
        <v>0</v>
      </c>
      <c r="DS9" s="121"/>
      <c r="DT9" s="32">
        <v>0</v>
      </c>
      <c r="DU9" s="59">
        <f t="shared" si="41"/>
        <v>0</v>
      </c>
      <c r="DV9" s="121"/>
      <c r="DW9" s="32">
        <v>0</v>
      </c>
      <c r="DX9" s="59">
        <f t="shared" si="42"/>
        <v>0</v>
      </c>
      <c r="DY9" s="121"/>
      <c r="DZ9" s="32">
        <v>0</v>
      </c>
      <c r="EA9" s="59">
        <f t="shared" si="43"/>
        <v>0</v>
      </c>
      <c r="EB9" s="121"/>
      <c r="EC9" s="32"/>
      <c r="ED9" s="59">
        <f t="shared" si="44"/>
        <v>0</v>
      </c>
      <c r="EE9" s="121"/>
      <c r="EF9" s="32"/>
      <c r="EG9" s="59">
        <f t="shared" si="45"/>
        <v>0</v>
      </c>
      <c r="EH9" s="121"/>
      <c r="EI9" s="32"/>
      <c r="EJ9" s="59">
        <f t="shared" si="46"/>
        <v>0</v>
      </c>
      <c r="EK9" s="121"/>
      <c r="EL9" s="32"/>
      <c r="EM9" s="59">
        <f t="shared" si="47"/>
        <v>0</v>
      </c>
      <c r="EN9" s="121"/>
      <c r="EO9" s="32"/>
      <c r="EP9" s="59">
        <f t="shared" si="48"/>
        <v>0</v>
      </c>
      <c r="EQ9" s="121"/>
      <c r="ER9" s="32"/>
      <c r="ES9" s="59">
        <f t="shared" si="49"/>
        <v>0</v>
      </c>
      <c r="ET9" s="121"/>
      <c r="EU9" s="32"/>
      <c r="EV9" s="59">
        <f t="shared" si="50"/>
        <v>0</v>
      </c>
      <c r="EW9" s="121"/>
      <c r="EX9" s="32"/>
      <c r="EY9" s="59">
        <f t="shared" si="51"/>
        <v>0</v>
      </c>
      <c r="EZ9" s="121"/>
      <c r="FA9" s="32"/>
      <c r="FB9" s="59">
        <f t="shared" si="52"/>
        <v>0</v>
      </c>
      <c r="FC9" s="121"/>
      <c r="FD9" s="32"/>
      <c r="FE9" s="59">
        <f t="shared" si="53"/>
        <v>0</v>
      </c>
      <c r="FF9" s="121"/>
      <c r="FG9" s="32"/>
      <c r="FH9" s="59">
        <f t="shared" si="54"/>
        <v>0</v>
      </c>
      <c r="FI9" s="121"/>
      <c r="FJ9" s="32"/>
      <c r="FK9" s="59">
        <f t="shared" si="55"/>
        <v>0</v>
      </c>
      <c r="FL9" s="121"/>
      <c r="FM9" s="32"/>
      <c r="FN9" s="59">
        <f t="shared" si="56"/>
        <v>0</v>
      </c>
      <c r="FO9" s="121"/>
      <c r="FP9" s="32"/>
      <c r="FQ9" s="59">
        <f t="shared" si="57"/>
        <v>0</v>
      </c>
      <c r="FR9" s="121"/>
      <c r="FS9" s="32"/>
      <c r="FT9" s="59">
        <f t="shared" si="58"/>
        <v>0</v>
      </c>
      <c r="FU9" s="121"/>
      <c r="FV9" s="32"/>
      <c r="FW9" s="59">
        <f t="shared" si="59"/>
        <v>0</v>
      </c>
      <c r="FX9" s="121"/>
      <c r="FY9" s="32"/>
      <c r="FZ9" s="59">
        <f t="shared" si="60"/>
        <v>0</v>
      </c>
      <c r="GA9" s="121"/>
      <c r="GC9" s="59">
        <f t="shared" si="61"/>
        <v>0</v>
      </c>
      <c r="GD9" s="121"/>
      <c r="GE9" s="32"/>
      <c r="GF9" s="59">
        <f t="shared" si="62"/>
        <v>0</v>
      </c>
      <c r="GG9" s="121"/>
      <c r="GI9" s="59">
        <f t="shared" si="63"/>
        <v>0</v>
      </c>
      <c r="GJ9" s="121"/>
      <c r="GK9" s="32"/>
      <c r="GL9" s="59">
        <f t="shared" si="64"/>
        <v>0</v>
      </c>
      <c r="GM9" s="121"/>
      <c r="GN9" s="32"/>
      <c r="GO9" s="59">
        <f t="shared" si="65"/>
        <v>0</v>
      </c>
      <c r="GP9" s="121"/>
      <c r="GQ9" s="32"/>
      <c r="GR9" s="59">
        <f t="shared" si="66"/>
        <v>0</v>
      </c>
      <c r="GS9" s="121"/>
      <c r="GT9" s="32"/>
      <c r="GU9" s="59">
        <f t="shared" si="67"/>
        <v>0</v>
      </c>
      <c r="GV9" s="121"/>
      <c r="GW9" s="32"/>
      <c r="GX9" s="59">
        <f t="shared" si="68"/>
        <v>0</v>
      </c>
      <c r="GY9" s="121"/>
      <c r="GZ9" s="32"/>
      <c r="HA9" s="59">
        <f t="shared" si="69"/>
        <v>0</v>
      </c>
    </row>
    <row r="10" spans="1:256">
      <c r="A10" s="121" t="s">
        <v>1123</v>
      </c>
      <c r="B10" s="32">
        <f t="shared" si="0"/>
        <v>112.98700000000001</v>
      </c>
      <c r="C10" s="121"/>
      <c r="E10" s="59">
        <f t="shared" si="1"/>
        <v>0</v>
      </c>
      <c r="F10" s="121"/>
      <c r="G10" s="32">
        <v>0.28699999999999998</v>
      </c>
      <c r="H10" s="59">
        <f t="shared" si="2"/>
        <v>100</v>
      </c>
      <c r="I10" s="121"/>
      <c r="J10" s="32"/>
      <c r="K10" s="59">
        <f t="shared" si="3"/>
        <v>0</v>
      </c>
      <c r="L10" s="121"/>
      <c r="M10" s="32"/>
      <c r="N10" s="59">
        <f t="shared" si="4"/>
        <v>0</v>
      </c>
      <c r="O10" s="121"/>
      <c r="P10" s="32"/>
      <c r="Q10" s="59">
        <f t="shared" si="5"/>
        <v>0</v>
      </c>
      <c r="R10" s="121"/>
      <c r="S10" s="32"/>
      <c r="T10" s="59">
        <f t="shared" si="6"/>
        <v>0</v>
      </c>
      <c r="U10" s="121"/>
      <c r="V10" s="32"/>
      <c r="W10" s="59">
        <f t="shared" si="7"/>
        <v>0</v>
      </c>
      <c r="X10" s="121"/>
      <c r="Y10" s="32"/>
      <c r="Z10" s="59">
        <f t="shared" si="8"/>
        <v>0</v>
      </c>
      <c r="AA10" s="121"/>
      <c r="AB10" s="32"/>
      <c r="AC10" s="59">
        <f t="shared" si="9"/>
        <v>0</v>
      </c>
      <c r="AD10" s="121"/>
      <c r="AE10" s="32"/>
      <c r="AF10" s="59">
        <f t="shared" si="10"/>
        <v>0</v>
      </c>
      <c r="AG10" s="121"/>
      <c r="AH10" s="32"/>
      <c r="AI10" s="59">
        <f t="shared" si="11"/>
        <v>0</v>
      </c>
      <c r="AJ10" s="121"/>
      <c r="AK10" s="32">
        <v>0</v>
      </c>
      <c r="AL10" s="59">
        <f t="shared" si="12"/>
        <v>0</v>
      </c>
      <c r="AM10" s="121"/>
      <c r="AO10" s="59">
        <f t="shared" si="13"/>
        <v>0</v>
      </c>
      <c r="AP10" s="121"/>
      <c r="AQ10" s="32">
        <v>0</v>
      </c>
      <c r="AR10" s="59">
        <f t="shared" si="14"/>
        <v>0</v>
      </c>
      <c r="AS10" s="121"/>
      <c r="AT10" s="32">
        <v>0</v>
      </c>
      <c r="AU10" s="59">
        <f t="shared" si="15"/>
        <v>0</v>
      </c>
      <c r="AV10" s="121"/>
      <c r="AW10" s="32"/>
      <c r="AX10" s="59">
        <f t="shared" si="16"/>
        <v>0</v>
      </c>
      <c r="AY10" s="121"/>
      <c r="AZ10" s="32"/>
      <c r="BA10" s="59">
        <f t="shared" si="17"/>
        <v>0</v>
      </c>
      <c r="BB10" s="121"/>
      <c r="BC10" s="32"/>
      <c r="BD10" s="59">
        <f t="shared" si="18"/>
        <v>0</v>
      </c>
      <c r="BE10" s="121"/>
      <c r="BF10" s="32"/>
      <c r="BG10" s="59">
        <f t="shared" si="19"/>
        <v>0</v>
      </c>
      <c r="BH10" s="121"/>
      <c r="BI10" s="32"/>
      <c r="BJ10" s="59">
        <f t="shared" si="20"/>
        <v>0</v>
      </c>
      <c r="BK10" s="121"/>
      <c r="BL10" s="369"/>
      <c r="BM10" s="59">
        <f t="shared" si="21"/>
        <v>0</v>
      </c>
      <c r="BN10" s="121"/>
      <c r="BP10" s="59">
        <f t="shared" si="22"/>
        <v>0</v>
      </c>
      <c r="BQ10" s="121"/>
      <c r="BR10" s="369"/>
      <c r="BS10" s="59">
        <f t="shared" si="23"/>
        <v>0</v>
      </c>
      <c r="BT10" s="121"/>
      <c r="BU10" s="32">
        <v>0</v>
      </c>
      <c r="BV10" s="59">
        <f t="shared" si="24"/>
        <v>0</v>
      </c>
      <c r="BW10" s="121"/>
      <c r="BX10" s="32">
        <v>0</v>
      </c>
      <c r="BY10" s="59">
        <f t="shared" si="25"/>
        <v>0</v>
      </c>
      <c r="BZ10" s="121"/>
      <c r="CA10" s="32">
        <v>0</v>
      </c>
      <c r="CB10" s="59">
        <f t="shared" si="26"/>
        <v>0</v>
      </c>
      <c r="CC10" s="121"/>
      <c r="CD10" s="32">
        <v>0</v>
      </c>
      <c r="CE10" s="59">
        <f t="shared" si="27"/>
        <v>0</v>
      </c>
      <c r="CF10" s="121"/>
      <c r="CG10" s="32">
        <v>0</v>
      </c>
      <c r="CH10" s="59">
        <f t="shared" si="28"/>
        <v>0</v>
      </c>
      <c r="CI10" s="121"/>
      <c r="CJ10" s="32">
        <v>0</v>
      </c>
      <c r="CK10" s="59">
        <f t="shared" si="29"/>
        <v>0</v>
      </c>
      <c r="CL10" s="121"/>
      <c r="CM10" s="32"/>
      <c r="CN10" s="59">
        <f t="shared" si="30"/>
        <v>0</v>
      </c>
      <c r="CO10" s="121"/>
      <c r="CP10" s="32"/>
      <c r="CQ10" s="59">
        <f t="shared" si="31"/>
        <v>0</v>
      </c>
      <c r="CR10" s="121"/>
      <c r="CT10" s="59">
        <f t="shared" si="32"/>
        <v>0</v>
      </c>
      <c r="CU10" s="121"/>
      <c r="CV10" s="32"/>
      <c r="CW10" s="59">
        <f t="shared" si="33"/>
        <v>0</v>
      </c>
      <c r="CX10" s="121"/>
      <c r="CY10" s="32"/>
      <c r="CZ10" s="59">
        <f t="shared" si="34"/>
        <v>0</v>
      </c>
      <c r="DA10" s="121"/>
      <c r="DB10" s="32"/>
      <c r="DC10" s="59">
        <f t="shared" si="35"/>
        <v>0</v>
      </c>
      <c r="DD10" s="121"/>
      <c r="DF10" s="59">
        <f t="shared" si="36"/>
        <v>0</v>
      </c>
      <c r="DG10" s="121"/>
      <c r="DI10" s="59">
        <f t="shared" si="37"/>
        <v>0</v>
      </c>
      <c r="DJ10" s="121"/>
      <c r="DL10" s="59">
        <f t="shared" si="38"/>
        <v>0</v>
      </c>
      <c r="DM10" s="121"/>
      <c r="DN10" s="32"/>
      <c r="DO10" s="59">
        <f t="shared" si="39"/>
        <v>0</v>
      </c>
      <c r="DP10" s="121"/>
      <c r="DQ10" s="32">
        <v>0</v>
      </c>
      <c r="DR10" s="59">
        <f t="shared" si="40"/>
        <v>0</v>
      </c>
      <c r="DS10" s="121"/>
      <c r="DT10" s="32">
        <v>0</v>
      </c>
      <c r="DU10" s="59">
        <f t="shared" si="41"/>
        <v>0</v>
      </c>
      <c r="DV10" s="121"/>
      <c r="DW10" s="32">
        <v>0</v>
      </c>
      <c r="DX10" s="59">
        <f t="shared" si="42"/>
        <v>0</v>
      </c>
      <c r="DY10" s="121"/>
      <c r="DZ10" s="32">
        <v>0</v>
      </c>
      <c r="EA10" s="59">
        <f t="shared" si="43"/>
        <v>0</v>
      </c>
      <c r="EB10" s="121"/>
      <c r="EC10" s="32"/>
      <c r="ED10" s="59">
        <f t="shared" si="44"/>
        <v>0</v>
      </c>
      <c r="EE10" s="121"/>
      <c r="EF10" s="32"/>
      <c r="EG10" s="59">
        <f t="shared" si="45"/>
        <v>0</v>
      </c>
      <c r="EH10" s="121"/>
      <c r="EI10" s="32"/>
      <c r="EJ10" s="59">
        <f t="shared" si="46"/>
        <v>0</v>
      </c>
      <c r="EK10" s="121"/>
      <c r="EL10" s="32">
        <v>112.7</v>
      </c>
      <c r="EM10" s="59">
        <f t="shared" si="47"/>
        <v>93.371996685998354</v>
      </c>
      <c r="EN10" s="121"/>
      <c r="EO10" s="32"/>
      <c r="EP10" s="59">
        <f t="shared" si="48"/>
        <v>0</v>
      </c>
      <c r="EQ10" s="121"/>
      <c r="ER10" s="32"/>
      <c r="ES10" s="59">
        <f t="shared" si="49"/>
        <v>0</v>
      </c>
      <c r="ET10" s="121"/>
      <c r="EU10" s="32"/>
      <c r="EV10" s="59">
        <f t="shared" si="50"/>
        <v>0</v>
      </c>
      <c r="EW10" s="121"/>
      <c r="EX10" s="32"/>
      <c r="EY10" s="59">
        <f t="shared" si="51"/>
        <v>0</v>
      </c>
      <c r="EZ10" s="121"/>
      <c r="FA10" s="32"/>
      <c r="FB10" s="59">
        <f t="shared" si="52"/>
        <v>0</v>
      </c>
      <c r="FC10" s="121"/>
      <c r="FD10" s="32"/>
      <c r="FE10" s="59">
        <f t="shared" si="53"/>
        <v>0</v>
      </c>
      <c r="FF10" s="121"/>
      <c r="FG10" s="32"/>
      <c r="FH10" s="59">
        <f t="shared" si="54"/>
        <v>0</v>
      </c>
      <c r="FI10" s="121"/>
      <c r="FJ10" s="32"/>
      <c r="FK10" s="59">
        <f t="shared" si="55"/>
        <v>0</v>
      </c>
      <c r="FL10" s="121"/>
      <c r="FM10" s="32"/>
      <c r="FN10" s="59">
        <f t="shared" si="56"/>
        <v>0</v>
      </c>
      <c r="FO10" s="121"/>
      <c r="FP10" s="32"/>
      <c r="FQ10" s="59">
        <f t="shared" si="57"/>
        <v>0</v>
      </c>
      <c r="FR10" s="121"/>
      <c r="FS10" s="32"/>
      <c r="FT10" s="59">
        <f t="shared" si="58"/>
        <v>0</v>
      </c>
      <c r="FU10" s="121"/>
      <c r="FV10" s="32"/>
      <c r="FW10" s="59">
        <f t="shared" si="59"/>
        <v>0</v>
      </c>
      <c r="FX10" s="121"/>
      <c r="FY10" s="32"/>
      <c r="FZ10" s="59">
        <f t="shared" si="60"/>
        <v>0</v>
      </c>
      <c r="GA10" s="121"/>
      <c r="GC10" s="59">
        <f t="shared" si="61"/>
        <v>0</v>
      </c>
      <c r="GD10" s="121"/>
      <c r="GE10" s="32"/>
      <c r="GF10" s="59">
        <f t="shared" si="62"/>
        <v>0</v>
      </c>
      <c r="GG10" s="121"/>
      <c r="GI10" s="59">
        <f t="shared" si="63"/>
        <v>0</v>
      </c>
      <c r="GJ10" s="121"/>
      <c r="GK10" s="32"/>
      <c r="GL10" s="59">
        <f t="shared" si="64"/>
        <v>0</v>
      </c>
      <c r="GM10" s="121"/>
      <c r="GN10" s="32"/>
      <c r="GO10" s="59">
        <f t="shared" si="65"/>
        <v>0</v>
      </c>
      <c r="GP10" s="121"/>
      <c r="GQ10" s="32"/>
      <c r="GR10" s="59">
        <f t="shared" si="66"/>
        <v>0</v>
      </c>
      <c r="GS10" s="121"/>
      <c r="GT10" s="32"/>
      <c r="GU10" s="59">
        <f t="shared" si="67"/>
        <v>0</v>
      </c>
      <c r="GV10" s="121"/>
      <c r="GW10" s="32"/>
      <c r="GX10" s="59">
        <f t="shared" si="68"/>
        <v>0</v>
      </c>
      <c r="GY10" s="121"/>
      <c r="GZ10" s="32"/>
      <c r="HA10" s="59">
        <f t="shared" si="69"/>
        <v>0</v>
      </c>
    </row>
    <row r="11" spans="1:256">
      <c r="A11" s="356" t="s">
        <v>1124</v>
      </c>
      <c r="B11" s="32">
        <f t="shared" si="0"/>
        <v>2418.9891979799995</v>
      </c>
      <c r="C11" s="121"/>
      <c r="E11" s="59">
        <f t="shared" si="1"/>
        <v>0</v>
      </c>
      <c r="F11" s="121"/>
      <c r="G11" s="32"/>
      <c r="H11" s="59">
        <f t="shared" si="2"/>
        <v>0</v>
      </c>
      <c r="I11" s="121"/>
      <c r="J11" s="32">
        <v>148.12</v>
      </c>
      <c r="K11" s="59">
        <f t="shared" si="3"/>
        <v>14.886881011487784</v>
      </c>
      <c r="L11" s="121"/>
      <c r="M11" s="32"/>
      <c r="N11" s="59">
        <f t="shared" si="4"/>
        <v>0</v>
      </c>
      <c r="O11" s="121"/>
      <c r="P11" s="32"/>
      <c r="Q11" s="59">
        <f t="shared" si="5"/>
        <v>0</v>
      </c>
      <c r="R11" s="121"/>
      <c r="S11" s="32"/>
      <c r="T11" s="59">
        <f t="shared" si="6"/>
        <v>0</v>
      </c>
      <c r="U11" s="121"/>
      <c r="V11" s="32"/>
      <c r="W11" s="59">
        <f t="shared" si="7"/>
        <v>0</v>
      </c>
      <c r="X11" s="121"/>
      <c r="Y11" s="32">
        <v>8.5</v>
      </c>
      <c r="Z11" s="59">
        <f t="shared" si="8"/>
        <v>9.5291479820627796</v>
      </c>
      <c r="AA11" s="121"/>
      <c r="AB11" s="32">
        <v>79.5</v>
      </c>
      <c r="AC11" s="59">
        <f t="shared" si="9"/>
        <v>97.91846286488483</v>
      </c>
      <c r="AD11" s="121"/>
      <c r="AE11" s="32">
        <v>38.4</v>
      </c>
      <c r="AF11" s="59">
        <f t="shared" si="10"/>
        <v>10.96516276413478</v>
      </c>
      <c r="AG11" s="121"/>
      <c r="AH11" s="32">
        <v>54.8</v>
      </c>
      <c r="AI11" s="59">
        <f t="shared" si="11"/>
        <v>42.199291544740483</v>
      </c>
      <c r="AJ11" s="121"/>
      <c r="AK11" s="32">
        <v>0</v>
      </c>
      <c r="AL11" s="59">
        <f t="shared" si="12"/>
        <v>0</v>
      </c>
      <c r="AM11" s="121"/>
      <c r="AO11" s="59">
        <f t="shared" si="13"/>
        <v>0</v>
      </c>
      <c r="AP11" s="121"/>
      <c r="AQ11" s="32">
        <v>0</v>
      </c>
      <c r="AR11" s="59">
        <f t="shared" si="14"/>
        <v>0</v>
      </c>
      <c r="AS11" s="121"/>
      <c r="AT11" s="32">
        <v>97.390361999999996</v>
      </c>
      <c r="AU11" s="59">
        <f t="shared" si="15"/>
        <v>100</v>
      </c>
      <c r="AV11" s="121"/>
      <c r="AW11" s="32"/>
      <c r="AX11" s="59">
        <f t="shared" si="16"/>
        <v>0</v>
      </c>
      <c r="AY11" s="121"/>
      <c r="AZ11" s="32"/>
      <c r="BA11" s="59">
        <f t="shared" si="17"/>
        <v>0</v>
      </c>
      <c r="BB11" s="121"/>
      <c r="BC11" s="32"/>
      <c r="BD11" s="59">
        <f t="shared" si="18"/>
        <v>0</v>
      </c>
      <c r="BE11" s="121"/>
      <c r="BF11" s="32"/>
      <c r="BG11" s="59">
        <f t="shared" si="19"/>
        <v>0</v>
      </c>
      <c r="BH11" s="121"/>
      <c r="BI11" s="32"/>
      <c r="BJ11" s="59">
        <f t="shared" si="20"/>
        <v>0</v>
      </c>
      <c r="BK11" s="121"/>
      <c r="BL11" s="369">
        <v>413.4</v>
      </c>
      <c r="BM11" s="59">
        <f t="shared" si="21"/>
        <v>90.459518599562358</v>
      </c>
      <c r="BN11" s="121"/>
      <c r="BO11" s="32">
        <v>122.9</v>
      </c>
      <c r="BP11" s="59">
        <f t="shared" si="22"/>
        <v>93.960244648318039</v>
      </c>
      <c r="BQ11" s="121"/>
      <c r="BR11" s="369">
        <v>105.7</v>
      </c>
      <c r="BS11" s="59">
        <f t="shared" si="23"/>
        <v>91.673894189071987</v>
      </c>
      <c r="BT11" s="121"/>
      <c r="BU11" s="32">
        <v>0</v>
      </c>
      <c r="BV11" s="59">
        <f t="shared" si="24"/>
        <v>0</v>
      </c>
      <c r="BW11" s="121"/>
      <c r="BX11" s="32">
        <v>23.7</v>
      </c>
      <c r="BY11" s="59">
        <f t="shared" si="25"/>
        <v>91.505791505791507</v>
      </c>
      <c r="BZ11" s="121"/>
      <c r="CA11" s="32">
        <v>0</v>
      </c>
      <c r="CB11" s="59">
        <f t="shared" si="26"/>
        <v>0</v>
      </c>
      <c r="CC11" s="121"/>
      <c r="CD11" s="32">
        <v>45.6</v>
      </c>
      <c r="CE11" s="59">
        <f t="shared" si="27"/>
        <v>8.8836937463471664</v>
      </c>
      <c r="CF11" s="121"/>
      <c r="CG11" s="32">
        <v>60.6</v>
      </c>
      <c r="CH11" s="59">
        <f t="shared" si="28"/>
        <v>82.33695652173914</v>
      </c>
      <c r="CI11" s="121"/>
      <c r="CJ11" s="32">
        <v>0</v>
      </c>
      <c r="CK11" s="59">
        <f t="shared" si="29"/>
        <v>0</v>
      </c>
      <c r="CL11" s="121"/>
      <c r="CM11" s="32"/>
      <c r="CN11" s="59">
        <f t="shared" si="30"/>
        <v>0</v>
      </c>
      <c r="CO11" s="121"/>
      <c r="CP11" s="32"/>
      <c r="CQ11" s="59">
        <f t="shared" si="31"/>
        <v>0</v>
      </c>
      <c r="CR11" s="121"/>
      <c r="CT11" s="59">
        <f t="shared" si="32"/>
        <v>0</v>
      </c>
      <c r="CU11" s="121"/>
      <c r="CV11" s="32"/>
      <c r="CW11" s="59">
        <f t="shared" si="33"/>
        <v>0</v>
      </c>
      <c r="CX11" s="121"/>
      <c r="CY11" s="32"/>
      <c r="CZ11" s="59">
        <f t="shared" si="34"/>
        <v>0</v>
      </c>
      <c r="DA11" s="121"/>
      <c r="DB11" s="32"/>
      <c r="DC11" s="59">
        <f t="shared" si="35"/>
        <v>0</v>
      </c>
      <c r="DD11" s="121"/>
      <c r="DE11" s="32">
        <v>21.4</v>
      </c>
      <c r="DF11" s="59">
        <f t="shared" si="36"/>
        <v>89.539748953974893</v>
      </c>
      <c r="DG11" s="121"/>
      <c r="DH11" s="32">
        <v>88.6</v>
      </c>
      <c r="DI11" s="59">
        <f t="shared" si="37"/>
        <v>94.759358288770045</v>
      </c>
      <c r="DJ11" s="121"/>
      <c r="DK11" s="32">
        <v>190.7</v>
      </c>
      <c r="DL11" s="59">
        <f t="shared" si="38"/>
        <v>94.687189672293954</v>
      </c>
      <c r="DM11" s="121"/>
      <c r="DN11" s="32"/>
      <c r="DO11" s="59">
        <f t="shared" si="39"/>
        <v>0</v>
      </c>
      <c r="DP11" s="121"/>
      <c r="DQ11" s="32">
        <v>0</v>
      </c>
      <c r="DR11" s="59">
        <f t="shared" si="40"/>
        <v>0</v>
      </c>
      <c r="DS11" s="121"/>
      <c r="DT11" s="32">
        <v>9.0328359799999998</v>
      </c>
      <c r="DU11" s="59">
        <f t="shared" si="41"/>
        <v>61.388699051818463</v>
      </c>
      <c r="DV11" s="121"/>
      <c r="DW11" s="32">
        <v>0</v>
      </c>
      <c r="DX11" s="59">
        <f t="shared" si="42"/>
        <v>0</v>
      </c>
      <c r="DY11" s="121"/>
      <c r="DZ11" s="32">
        <v>0</v>
      </c>
      <c r="EA11" s="59">
        <f t="shared" si="43"/>
        <v>0</v>
      </c>
      <c r="EB11" s="121"/>
      <c r="EC11" s="32">
        <v>61.1</v>
      </c>
      <c r="ED11" s="59">
        <f t="shared" si="44"/>
        <v>13.440209764059427</v>
      </c>
      <c r="EE11" s="121"/>
      <c r="EF11" s="32">
        <v>39.6</v>
      </c>
      <c r="EG11" s="59">
        <f t="shared" si="45"/>
        <v>11.899038461538462</v>
      </c>
      <c r="EH11" s="121"/>
      <c r="EI11" s="32"/>
      <c r="EJ11" s="59">
        <f t="shared" si="46"/>
        <v>0</v>
      </c>
      <c r="EK11" s="121"/>
      <c r="EL11" s="32">
        <v>7.1</v>
      </c>
      <c r="EM11" s="59">
        <f t="shared" si="47"/>
        <v>5.8823529411764701</v>
      </c>
      <c r="EN11" s="121"/>
      <c r="EO11" s="32"/>
      <c r="EP11" s="59">
        <f t="shared" si="48"/>
        <v>0</v>
      </c>
      <c r="EQ11" s="121"/>
      <c r="ER11" s="32">
        <v>29.545999999999999</v>
      </c>
      <c r="ES11" s="59">
        <f t="shared" si="49"/>
        <v>96.410624551328056</v>
      </c>
      <c r="ET11" s="121"/>
      <c r="EU11" s="32">
        <v>55.1</v>
      </c>
      <c r="EV11" s="59">
        <f t="shared" si="50"/>
        <v>91.833333333333329</v>
      </c>
      <c r="EW11" s="121"/>
      <c r="EX11" s="32">
        <v>458.9</v>
      </c>
      <c r="EY11" s="59">
        <f t="shared" si="51"/>
        <v>96.245805369127524</v>
      </c>
      <c r="EZ11" s="121"/>
      <c r="FA11" s="32">
        <v>259.3</v>
      </c>
      <c r="FB11" s="59">
        <f t="shared" si="52"/>
        <v>99.120795107033658</v>
      </c>
      <c r="FC11" s="121"/>
      <c r="FD11" s="32"/>
      <c r="FE11" s="59">
        <f t="shared" si="53"/>
        <v>0</v>
      </c>
      <c r="FF11" s="121"/>
      <c r="FG11" s="32"/>
      <c r="FH11" s="59">
        <f t="shared" si="54"/>
        <v>0</v>
      </c>
      <c r="FI11" s="121"/>
      <c r="FJ11" s="32"/>
      <c r="FK11" s="59">
        <f t="shared" si="55"/>
        <v>0</v>
      </c>
      <c r="FL11" s="121"/>
      <c r="FM11" s="32"/>
      <c r="FN11" s="59">
        <f t="shared" si="56"/>
        <v>0</v>
      </c>
      <c r="FO11" s="121"/>
      <c r="FP11" s="32"/>
      <c r="FQ11" s="59">
        <f t="shared" si="57"/>
        <v>0</v>
      </c>
      <c r="FR11" s="121"/>
      <c r="FS11" s="32"/>
      <c r="FT11" s="59">
        <f t="shared" si="58"/>
        <v>0</v>
      </c>
      <c r="FU11" s="121"/>
      <c r="FV11" s="32"/>
      <c r="FW11" s="59">
        <f t="shared" si="59"/>
        <v>0</v>
      </c>
      <c r="FX11" s="121"/>
      <c r="FY11" s="32"/>
      <c r="FZ11" s="59">
        <f t="shared" si="60"/>
        <v>0</v>
      </c>
      <c r="GA11" s="121"/>
      <c r="GC11" s="59">
        <f t="shared" si="61"/>
        <v>0</v>
      </c>
      <c r="GD11" s="121"/>
      <c r="GE11" s="32"/>
      <c r="GF11" s="59">
        <f t="shared" si="62"/>
        <v>0</v>
      </c>
      <c r="GG11" s="121"/>
      <c r="GI11" s="59">
        <f t="shared" si="63"/>
        <v>0</v>
      </c>
      <c r="GJ11" s="121"/>
      <c r="GK11" s="32"/>
      <c r="GL11" s="59">
        <f t="shared" si="64"/>
        <v>0</v>
      </c>
      <c r="GM11" s="121"/>
      <c r="GN11" s="32"/>
      <c r="GO11" s="59">
        <f t="shared" si="65"/>
        <v>0</v>
      </c>
      <c r="GP11" s="121"/>
      <c r="GQ11" s="32"/>
      <c r="GR11" s="59">
        <f t="shared" si="66"/>
        <v>0</v>
      </c>
      <c r="GS11" s="121"/>
      <c r="GT11" s="32"/>
      <c r="GU11" s="59">
        <f t="shared" si="67"/>
        <v>0</v>
      </c>
      <c r="GV11" s="121"/>
      <c r="GW11" s="32"/>
      <c r="GX11" s="59">
        <f t="shared" si="68"/>
        <v>0</v>
      </c>
      <c r="GY11" s="121"/>
      <c r="GZ11" s="32"/>
      <c r="HA11" s="59">
        <f t="shared" si="69"/>
        <v>0</v>
      </c>
    </row>
    <row r="12" spans="1:256" ht="13.5" thickBot="1">
      <c r="A12" s="357" t="s">
        <v>1125</v>
      </c>
      <c r="B12" s="32">
        <f t="shared" si="0"/>
        <v>20.672784039999996</v>
      </c>
      <c r="C12" s="121"/>
      <c r="E12" s="59">
        <f t="shared" si="1"/>
        <v>0</v>
      </c>
      <c r="F12" s="121"/>
      <c r="G12" s="32"/>
      <c r="H12" s="59">
        <f t="shared" si="2"/>
        <v>0</v>
      </c>
      <c r="I12" s="121"/>
      <c r="J12" s="32"/>
      <c r="K12" s="59">
        <f t="shared" si="3"/>
        <v>0</v>
      </c>
      <c r="L12" s="121"/>
      <c r="M12" s="32"/>
      <c r="N12" s="59">
        <f t="shared" si="4"/>
        <v>0</v>
      </c>
      <c r="O12" s="121"/>
      <c r="P12" s="32"/>
      <c r="Q12" s="59">
        <f t="shared" si="5"/>
        <v>0</v>
      </c>
      <c r="R12" s="121"/>
      <c r="S12" s="32"/>
      <c r="T12" s="59">
        <f t="shared" si="6"/>
        <v>0</v>
      </c>
      <c r="U12" s="121"/>
      <c r="V12" s="32"/>
      <c r="W12" s="59">
        <f t="shared" si="7"/>
        <v>0</v>
      </c>
      <c r="X12" s="121"/>
      <c r="Y12" s="32">
        <v>0.4</v>
      </c>
      <c r="Z12" s="59">
        <f t="shared" si="8"/>
        <v>0.44843049327354262</v>
      </c>
      <c r="AA12" s="121"/>
      <c r="AB12" s="32">
        <v>0.09</v>
      </c>
      <c r="AC12" s="59">
        <f t="shared" si="9"/>
        <v>0.11085109003571869</v>
      </c>
      <c r="AD12" s="121"/>
      <c r="AE12" s="32">
        <v>1.6</v>
      </c>
      <c r="AF12" s="59">
        <f t="shared" si="10"/>
        <v>0.45688178183894917</v>
      </c>
      <c r="AG12" s="121"/>
      <c r="AH12" s="32">
        <v>0.06</v>
      </c>
      <c r="AI12" s="59">
        <f t="shared" si="11"/>
        <v>4.6203603881102714E-2</v>
      </c>
      <c r="AJ12" s="121"/>
      <c r="AK12" s="32">
        <v>0</v>
      </c>
      <c r="AL12" s="59">
        <f t="shared" si="12"/>
        <v>0</v>
      </c>
      <c r="AM12" s="121"/>
      <c r="AO12" s="59">
        <f t="shared" si="13"/>
        <v>0</v>
      </c>
      <c r="AP12" s="121"/>
      <c r="AQ12" s="32">
        <v>0</v>
      </c>
      <c r="AR12" s="59">
        <f t="shared" si="14"/>
        <v>0</v>
      </c>
      <c r="AS12" s="121"/>
      <c r="AT12" s="32">
        <v>0</v>
      </c>
      <c r="AU12" s="59">
        <f t="shared" si="15"/>
        <v>0</v>
      </c>
      <c r="AV12" s="121"/>
      <c r="AW12" s="32"/>
      <c r="AX12" s="59">
        <f t="shared" si="16"/>
        <v>0</v>
      </c>
      <c r="AY12" s="121"/>
      <c r="AZ12" s="32"/>
      <c r="BA12" s="59">
        <f t="shared" si="17"/>
        <v>0</v>
      </c>
      <c r="BB12" s="121"/>
      <c r="BC12" s="32"/>
      <c r="BD12" s="59">
        <f t="shared" si="18"/>
        <v>0</v>
      </c>
      <c r="BE12" s="121"/>
      <c r="BF12" s="32"/>
      <c r="BG12" s="59">
        <f t="shared" si="19"/>
        <v>0</v>
      </c>
      <c r="BH12" s="121"/>
      <c r="BI12" s="32"/>
      <c r="BJ12" s="59">
        <f t="shared" si="20"/>
        <v>0</v>
      </c>
      <c r="BK12" s="121"/>
      <c r="BM12" s="59">
        <f t="shared" si="21"/>
        <v>0</v>
      </c>
      <c r="BN12" s="121"/>
      <c r="BP12" s="59">
        <f t="shared" si="22"/>
        <v>0</v>
      </c>
      <c r="BQ12" s="1736"/>
      <c r="BR12" s="40"/>
      <c r="BS12" s="59">
        <f t="shared" si="23"/>
        <v>0</v>
      </c>
      <c r="BT12" s="121"/>
      <c r="BU12" s="32">
        <v>0</v>
      </c>
      <c r="BV12" s="59">
        <f t="shared" si="24"/>
        <v>0</v>
      </c>
      <c r="BW12" s="121"/>
      <c r="BX12" s="32">
        <v>0</v>
      </c>
      <c r="BY12" s="59">
        <f t="shared" si="25"/>
        <v>0</v>
      </c>
      <c r="BZ12" s="121"/>
      <c r="CA12" s="32">
        <v>0</v>
      </c>
      <c r="CB12" s="59">
        <f t="shared" si="26"/>
        <v>0</v>
      </c>
      <c r="CC12" s="121"/>
      <c r="CD12" s="32">
        <v>0</v>
      </c>
      <c r="CE12" s="59">
        <f t="shared" si="27"/>
        <v>0</v>
      </c>
      <c r="CF12" s="121"/>
      <c r="CG12" s="32">
        <v>0</v>
      </c>
      <c r="CH12" s="59">
        <f t="shared" si="28"/>
        <v>0</v>
      </c>
      <c r="CI12" s="121"/>
      <c r="CJ12" s="32">
        <v>0</v>
      </c>
      <c r="CK12" s="59">
        <f t="shared" si="29"/>
        <v>0</v>
      </c>
      <c r="CL12" s="121"/>
      <c r="CM12" s="32"/>
      <c r="CN12" s="59">
        <f t="shared" si="30"/>
        <v>0</v>
      </c>
      <c r="CO12" s="121"/>
      <c r="CP12" s="32"/>
      <c r="CQ12" s="59">
        <f t="shared" si="31"/>
        <v>0</v>
      </c>
      <c r="CR12" s="121"/>
      <c r="CT12" s="59">
        <f t="shared" si="32"/>
        <v>0</v>
      </c>
      <c r="CU12" s="121"/>
      <c r="CV12" s="32"/>
      <c r="CW12" s="59">
        <f t="shared" si="33"/>
        <v>0</v>
      </c>
      <c r="CX12" s="121"/>
      <c r="CY12" s="32"/>
      <c r="CZ12" s="59">
        <f t="shared" si="34"/>
        <v>0</v>
      </c>
      <c r="DA12" s="121"/>
      <c r="DB12" s="32"/>
      <c r="DC12" s="59">
        <f t="shared" si="35"/>
        <v>0</v>
      </c>
      <c r="DD12" s="121"/>
      <c r="DF12" s="59">
        <f t="shared" si="36"/>
        <v>0</v>
      </c>
      <c r="DG12" s="121"/>
      <c r="DI12" s="59">
        <f t="shared" si="37"/>
        <v>0</v>
      </c>
      <c r="DJ12" s="121"/>
      <c r="DL12" s="59">
        <f t="shared" si="38"/>
        <v>0</v>
      </c>
      <c r="DM12" s="121"/>
      <c r="DN12" s="32"/>
      <c r="DO12" s="59">
        <f t="shared" si="39"/>
        <v>0</v>
      </c>
      <c r="DP12" s="121"/>
      <c r="DQ12" s="32">
        <v>0</v>
      </c>
      <c r="DR12" s="59">
        <f t="shared" si="40"/>
        <v>0</v>
      </c>
      <c r="DS12" s="121"/>
      <c r="DT12" s="32">
        <v>2.2784040000000002E-2</v>
      </c>
      <c r="DU12" s="59">
        <f t="shared" si="41"/>
        <v>0.15484423472777306</v>
      </c>
      <c r="DV12" s="121"/>
      <c r="DW12" s="32">
        <v>0</v>
      </c>
      <c r="DX12" s="59">
        <f t="shared" si="42"/>
        <v>0</v>
      </c>
      <c r="DY12" s="121"/>
      <c r="DZ12" s="32">
        <v>0</v>
      </c>
      <c r="EA12" s="59">
        <f t="shared" si="43"/>
        <v>0</v>
      </c>
      <c r="EB12" s="121"/>
      <c r="EC12" s="32"/>
      <c r="ED12" s="59">
        <f t="shared" si="44"/>
        <v>0</v>
      </c>
      <c r="EE12" s="121"/>
      <c r="EF12" s="32"/>
      <c r="EG12" s="59">
        <f t="shared" si="45"/>
        <v>0</v>
      </c>
      <c r="EH12" s="121"/>
      <c r="EI12" s="32"/>
      <c r="EJ12" s="59">
        <f t="shared" si="46"/>
        <v>0</v>
      </c>
      <c r="EK12" s="121"/>
      <c r="EL12" s="32"/>
      <c r="EM12" s="59">
        <f t="shared" si="47"/>
        <v>0</v>
      </c>
      <c r="EN12" s="121"/>
      <c r="EO12" s="32">
        <v>0.1</v>
      </c>
      <c r="EP12" s="59">
        <f t="shared" si="48"/>
        <v>5.452562704471102E-2</v>
      </c>
      <c r="EQ12" s="121"/>
      <c r="ER12" s="32">
        <v>2.6</v>
      </c>
      <c r="ES12" s="59">
        <f t="shared" si="49"/>
        <v>8.4839783332245648</v>
      </c>
      <c r="ET12" s="121"/>
      <c r="EU12" s="32">
        <v>4.2</v>
      </c>
      <c r="EV12" s="59">
        <f t="shared" si="50"/>
        <v>6.9999999999999991</v>
      </c>
      <c r="EW12" s="121"/>
      <c r="EX12" s="32">
        <v>10.7</v>
      </c>
      <c r="EY12" s="59">
        <f t="shared" si="51"/>
        <v>2.2441275167785237</v>
      </c>
      <c r="EZ12" s="121"/>
      <c r="FA12" s="32">
        <v>0.9</v>
      </c>
      <c r="FB12" s="59">
        <f t="shared" si="52"/>
        <v>0.34403669724770647</v>
      </c>
      <c r="FC12" s="121"/>
      <c r="FD12" s="32"/>
      <c r="FE12" s="59">
        <f t="shared" si="53"/>
        <v>0</v>
      </c>
      <c r="FF12" s="121"/>
      <c r="FG12" s="32"/>
      <c r="FH12" s="59">
        <f t="shared" si="54"/>
        <v>0</v>
      </c>
      <c r="FI12" s="121"/>
      <c r="FJ12" s="32"/>
      <c r="FK12" s="59">
        <f t="shared" si="55"/>
        <v>0</v>
      </c>
      <c r="FL12" s="121"/>
      <c r="FM12" s="32"/>
      <c r="FN12" s="59">
        <f t="shared" si="56"/>
        <v>0</v>
      </c>
      <c r="FO12" s="121"/>
      <c r="FP12" s="32"/>
      <c r="FQ12" s="59">
        <f t="shared" si="57"/>
        <v>0</v>
      </c>
      <c r="FR12" s="121"/>
      <c r="FS12" s="32"/>
      <c r="FT12" s="59">
        <f t="shared" si="58"/>
        <v>0</v>
      </c>
      <c r="FU12" s="121"/>
      <c r="FV12" s="32"/>
      <c r="FW12" s="59">
        <f t="shared" si="59"/>
        <v>0</v>
      </c>
      <c r="FX12" s="121"/>
      <c r="FY12" s="32"/>
      <c r="FZ12" s="59">
        <f t="shared" si="60"/>
        <v>0</v>
      </c>
      <c r="GA12" s="121"/>
      <c r="GC12" s="59">
        <f t="shared" si="61"/>
        <v>0</v>
      </c>
      <c r="GD12" s="121"/>
      <c r="GE12" s="32"/>
      <c r="GF12" s="59">
        <f t="shared" si="62"/>
        <v>0</v>
      </c>
      <c r="GG12" s="121"/>
      <c r="GI12" s="59">
        <f t="shared" si="63"/>
        <v>0</v>
      </c>
      <c r="GJ12" s="121"/>
      <c r="GK12" s="32"/>
      <c r="GL12" s="59">
        <f t="shared" si="64"/>
        <v>0</v>
      </c>
      <c r="GM12" s="121"/>
      <c r="GN12" s="32"/>
      <c r="GO12" s="59">
        <f t="shared" si="65"/>
        <v>0</v>
      </c>
      <c r="GP12" s="121"/>
      <c r="GQ12" s="32"/>
      <c r="GR12" s="59">
        <f t="shared" si="66"/>
        <v>0</v>
      </c>
      <c r="GS12" s="121"/>
      <c r="GT12" s="32"/>
      <c r="GU12" s="59">
        <f t="shared" si="67"/>
        <v>0</v>
      </c>
      <c r="GV12" s="121"/>
      <c r="GW12" s="32"/>
      <c r="GX12" s="59">
        <f t="shared" si="68"/>
        <v>0</v>
      </c>
      <c r="GY12" s="121"/>
      <c r="GZ12" s="32"/>
      <c r="HA12" s="59">
        <f t="shared" si="69"/>
        <v>0</v>
      </c>
    </row>
    <row r="13" spans="1:256" ht="13.5" thickBot="1">
      <c r="A13" s="358" t="s">
        <v>2</v>
      </c>
      <c r="B13" s="5">
        <f t="shared" si="0"/>
        <v>11579.808318510004</v>
      </c>
      <c r="C13" s="122"/>
      <c r="D13" s="5">
        <f>SUM(D7:D12)</f>
        <v>91.949999999999989</v>
      </c>
      <c r="E13" s="123">
        <f>SUM(E7:E12)</f>
        <v>100</v>
      </c>
      <c r="F13" s="122"/>
      <c r="G13" s="5">
        <f>SUM(G7:G12)</f>
        <v>0.28699999999999998</v>
      </c>
      <c r="H13" s="123">
        <f>SUM(H7:H12)</f>
        <v>100</v>
      </c>
      <c r="I13" s="122"/>
      <c r="J13" s="5">
        <f>SUM(J7:J12)</f>
        <v>994.96999999999991</v>
      </c>
      <c r="K13" s="123">
        <f>SUM(K7:K12)</f>
        <v>100</v>
      </c>
      <c r="L13" s="122"/>
      <c r="M13" s="5">
        <f>SUM(M7:M12)</f>
        <v>35.225999999999999</v>
      </c>
      <c r="N13" s="123">
        <f>SUM(N7:N12)</f>
        <v>100</v>
      </c>
      <c r="O13" s="122"/>
      <c r="P13" s="5">
        <f>SUM(P7:P12)</f>
        <v>10.106</v>
      </c>
      <c r="Q13" s="123">
        <f>SUM(Q7:Q12)</f>
        <v>100</v>
      </c>
      <c r="R13" s="122"/>
      <c r="S13" s="5">
        <f>SUM(S7:S12)</f>
        <v>44.308</v>
      </c>
      <c r="T13" s="123">
        <f>SUM(T7:T12)</f>
        <v>99.999999999999986</v>
      </c>
      <c r="U13" s="122"/>
      <c r="V13" s="5">
        <f>SUM(V7:V12)</f>
        <v>214.9</v>
      </c>
      <c r="W13" s="123">
        <f>SUM(W7:W12)</f>
        <v>100</v>
      </c>
      <c r="X13" s="122"/>
      <c r="Y13" s="5">
        <f>SUM(Y7:Y12)</f>
        <v>89.2</v>
      </c>
      <c r="Z13" s="123">
        <f>SUM(Z7:Z12)</f>
        <v>100</v>
      </c>
      <c r="AA13" s="122"/>
      <c r="AB13" s="5">
        <f>SUM(AB7:AB12)</f>
        <v>81.19</v>
      </c>
      <c r="AC13" s="123">
        <f>SUM(AC7:AC12)</f>
        <v>100</v>
      </c>
      <c r="AD13" s="122"/>
      <c r="AE13" s="5">
        <f>SUM(AE7:AE12)</f>
        <v>350.2</v>
      </c>
      <c r="AF13" s="123">
        <f>SUM(AF7:AF12)</f>
        <v>99.999999999999986</v>
      </c>
      <c r="AG13" s="122"/>
      <c r="AH13" s="5">
        <f>SUM(AH7:AH12)</f>
        <v>129.86000000000001</v>
      </c>
      <c r="AI13" s="123">
        <f>SUM(AI7:AI12)</f>
        <v>99.999999999999972</v>
      </c>
      <c r="AJ13" s="122"/>
      <c r="AK13" s="5">
        <f>SUM(AK7:AK12)</f>
        <v>4.5714459999999999</v>
      </c>
      <c r="AL13" s="123">
        <f>SUM(AL7:AL12)</f>
        <v>100</v>
      </c>
      <c r="AM13" s="122"/>
      <c r="AN13" s="5">
        <f>SUM(AN7:AN12)</f>
        <v>3.316125</v>
      </c>
      <c r="AO13" s="123">
        <f>SUM(AO7:AO12)</f>
        <v>100</v>
      </c>
      <c r="AP13" s="122"/>
      <c r="AQ13" s="5">
        <f>SUM(AQ7:AQ12)</f>
        <v>77.741341000000006</v>
      </c>
      <c r="AR13" s="123">
        <f>SUM(AR7:AR12)</f>
        <v>100</v>
      </c>
      <c r="AS13" s="122"/>
      <c r="AT13" s="5">
        <f>SUM(AT7:AT12)</f>
        <v>97.390361999999996</v>
      </c>
      <c r="AU13" s="123">
        <f>SUM(AU7:AU12)</f>
        <v>100</v>
      </c>
      <c r="AV13" s="122"/>
      <c r="AW13" s="5">
        <f>SUM(AW7:AW12)</f>
        <v>531.06516333000002</v>
      </c>
      <c r="AX13" s="123">
        <f>SUM(AX7:AX12)</f>
        <v>100</v>
      </c>
      <c r="AY13" s="122"/>
      <c r="AZ13" s="5">
        <f>SUM(AZ7:AZ12)</f>
        <v>291.19628653000001</v>
      </c>
      <c r="BA13" s="123">
        <f>SUM(BA7:BA12)</f>
        <v>100</v>
      </c>
      <c r="BB13" s="122"/>
      <c r="BC13" s="5">
        <f>SUM(BC7:BC12)</f>
        <v>315.09988140000002</v>
      </c>
      <c r="BD13" s="123">
        <f>SUM(BD7:BD12)</f>
        <v>100</v>
      </c>
      <c r="BE13" s="122"/>
      <c r="BF13" s="5">
        <f>SUM(BF7:BF12)</f>
        <v>11.944909959999999</v>
      </c>
      <c r="BG13" s="123">
        <f>SUM(BG7:BG12)</f>
        <v>100</v>
      </c>
      <c r="BH13" s="122"/>
      <c r="BI13" s="5">
        <f>SUM(BI7:BI12)</f>
        <v>127.04942217</v>
      </c>
      <c r="BJ13" s="123">
        <f>SUM(BJ7:BJ12)</f>
        <v>100</v>
      </c>
      <c r="BK13" s="122"/>
      <c r="BL13" s="5">
        <f>SUM(BL7:BL12)</f>
        <v>457</v>
      </c>
      <c r="BM13" s="123">
        <f>SUM(BM7:BM12)</f>
        <v>100</v>
      </c>
      <c r="BN13" s="122"/>
      <c r="BO13" s="5">
        <f>SUM(BO7:BO12)</f>
        <v>130.80000000000001</v>
      </c>
      <c r="BP13" s="123">
        <f>SUM(BP7:BP12)</f>
        <v>100</v>
      </c>
      <c r="BQ13" s="122"/>
      <c r="BR13" s="5">
        <f>SUM(BR7:BR12)</f>
        <v>115.3</v>
      </c>
      <c r="BS13" s="123">
        <f>SUM(BS7:BS12)</f>
        <v>100</v>
      </c>
      <c r="BT13" s="122"/>
      <c r="BU13" s="5">
        <f>SUM(BU7:BU12)</f>
        <v>413.59999999999997</v>
      </c>
      <c r="BV13" s="123">
        <f>SUM(BV7:BV12)</f>
        <v>100</v>
      </c>
      <c r="BW13" s="122"/>
      <c r="BX13" s="5">
        <f>SUM(BX7:BX12)</f>
        <v>25.9</v>
      </c>
      <c r="BY13" s="123">
        <f>SUM(BY7:BY12)</f>
        <v>100</v>
      </c>
      <c r="BZ13" s="122"/>
      <c r="CA13" s="5">
        <f>SUM(CA7:CA12)</f>
        <v>345.6</v>
      </c>
      <c r="CB13" s="123">
        <f>SUM(CB7:CB12)</f>
        <v>100.00000000000001</v>
      </c>
      <c r="CC13" s="122"/>
      <c r="CD13" s="5">
        <f>SUM(CD7:CD12)</f>
        <v>513.29999999999995</v>
      </c>
      <c r="CE13" s="123">
        <f>SUM(CE7:CE12)</f>
        <v>100</v>
      </c>
      <c r="CF13" s="122"/>
      <c r="CG13" s="5">
        <f>SUM(CG7:CG12)</f>
        <v>73.599999999999994</v>
      </c>
      <c r="CH13" s="123">
        <f>SUM(CH7:CH12)</f>
        <v>100.00000000000001</v>
      </c>
      <c r="CI13" s="122"/>
      <c r="CJ13" s="5">
        <f>SUM(CJ7:CJ12)</f>
        <v>130.6</v>
      </c>
      <c r="CK13" s="123">
        <f>SUM(CK7:CK12)</f>
        <v>100</v>
      </c>
      <c r="CL13" s="122"/>
      <c r="CM13" s="5">
        <v>1.0000000000000001E-5</v>
      </c>
      <c r="CN13" s="123">
        <f>SUM(CN7:CN12)</f>
        <v>0</v>
      </c>
      <c r="CO13" s="122"/>
      <c r="CP13" s="5">
        <f>SUM(CP7:CP12)</f>
        <v>152.30000000000001</v>
      </c>
      <c r="CQ13" s="123">
        <f>SUM(CQ7:CQ12)</f>
        <v>99.999999999999986</v>
      </c>
      <c r="CR13" s="122"/>
      <c r="CS13" s="5">
        <f>SUM(CS7:CS12)</f>
        <v>552.29999999999995</v>
      </c>
      <c r="CT13" s="123">
        <f>SUM(CT7:CT12)</f>
        <v>100</v>
      </c>
      <c r="CU13" s="122"/>
      <c r="CV13" s="5">
        <f>SUM(CV7:CV12)</f>
        <v>286.2</v>
      </c>
      <c r="CW13" s="123">
        <f>SUM(CW7:CW12)</f>
        <v>100.00000000000001</v>
      </c>
      <c r="CX13" s="122"/>
      <c r="CY13" s="5">
        <f>SUM(CY7:CY12)</f>
        <v>412.2</v>
      </c>
      <c r="CZ13" s="123">
        <f>SUM(CZ7:CZ12)</f>
        <v>100</v>
      </c>
      <c r="DA13" s="122"/>
      <c r="DB13" s="5">
        <f>SUM(DB7:DB12)</f>
        <v>386.8</v>
      </c>
      <c r="DC13" s="123">
        <f>SUM(DC7:DC12)</f>
        <v>99.999999999999986</v>
      </c>
      <c r="DD13" s="122"/>
      <c r="DE13" s="5">
        <f>SUM(DE7:DE12)</f>
        <v>23.9</v>
      </c>
      <c r="DF13" s="123">
        <f>SUM(DF7:DF12)</f>
        <v>100</v>
      </c>
      <c r="DG13" s="122"/>
      <c r="DH13" s="5">
        <f>SUM(DH7:DH12)</f>
        <v>93.5</v>
      </c>
      <c r="DI13" s="123">
        <f>SUM(DI7:DI12)</f>
        <v>99.999999999999986</v>
      </c>
      <c r="DJ13" s="122"/>
      <c r="DK13" s="5">
        <f>SUM(DK7:DK12)</f>
        <v>201.39999999999998</v>
      </c>
      <c r="DL13" s="123">
        <f>SUM(DL7:DL12)</f>
        <v>100.00000000000001</v>
      </c>
      <c r="DM13" s="122"/>
      <c r="DN13" s="5">
        <f>SUM(DN7:DN12)</f>
        <v>184.9</v>
      </c>
      <c r="DO13" s="123">
        <f>SUM(DO7:DO12)</f>
        <v>100</v>
      </c>
      <c r="DP13" s="122"/>
      <c r="DQ13" s="5">
        <f>SUM(DQ7:DQ12)</f>
        <v>199.98407331999999</v>
      </c>
      <c r="DR13" s="123">
        <f>SUM(DR7:DR12)</f>
        <v>99.999999999999986</v>
      </c>
      <c r="DS13" s="122"/>
      <c r="DT13" s="5">
        <f>SUM(DT7:DT12)</f>
        <v>14.714167459999999</v>
      </c>
      <c r="DU13" s="123">
        <f>SUM(DU7:DU12)</f>
        <v>100.00000000000001</v>
      </c>
      <c r="DV13" s="122"/>
      <c r="DW13" s="5">
        <f>SUM(DW7:DW12)</f>
        <v>99.639427910000009</v>
      </c>
      <c r="DX13" s="123">
        <f>SUM(DX7:DX12)</f>
        <v>100</v>
      </c>
      <c r="DY13" s="122"/>
      <c r="DZ13" s="5">
        <f>SUM(DZ7:DZ12)</f>
        <v>34.252692429999996</v>
      </c>
      <c r="EA13" s="123">
        <f>SUM(EA7:EA12)</f>
        <v>100</v>
      </c>
      <c r="EB13" s="122"/>
      <c r="EC13" s="5">
        <f>SUM(EC7:EC12)</f>
        <v>454.60599999999999</v>
      </c>
      <c r="ED13" s="123">
        <f>SUM(ED7:ED12)</f>
        <v>100</v>
      </c>
      <c r="EE13" s="122"/>
      <c r="EF13" s="5">
        <f>SUM(EF7:EF12)</f>
        <v>332.8</v>
      </c>
      <c r="EG13" s="123">
        <f>SUM(EG7:EG12)</f>
        <v>100</v>
      </c>
      <c r="EH13" s="122"/>
      <c r="EI13" s="5">
        <f>SUM(EI7:EI12)</f>
        <v>38.908000000000001</v>
      </c>
      <c r="EJ13" s="123">
        <f>SUM(EJ7:EJ12)</f>
        <v>99.999999999999986</v>
      </c>
      <c r="EK13" s="122"/>
      <c r="EL13" s="5">
        <f>SUM(EL7:EL12)</f>
        <v>120.7</v>
      </c>
      <c r="EM13" s="123">
        <f>SUM(EM7:EM12)</f>
        <v>100</v>
      </c>
      <c r="EN13" s="122"/>
      <c r="EO13" s="5">
        <f>SUM(EO7:EO12)</f>
        <v>183.4</v>
      </c>
      <c r="EP13" s="123">
        <f>SUM(EP7:EP12)</f>
        <v>100</v>
      </c>
      <c r="EQ13" s="122"/>
      <c r="ER13" s="5">
        <f>SUM(ER7:ER12)</f>
        <v>30.646000000000001</v>
      </c>
      <c r="ES13" s="123">
        <f>SUM(ES7:ES12)</f>
        <v>100</v>
      </c>
      <c r="ET13" s="122"/>
      <c r="EU13" s="5">
        <f>SUM(EU7:EU12)</f>
        <v>60.000000000000007</v>
      </c>
      <c r="EV13" s="123">
        <f>SUM(EV7:EV12)</f>
        <v>100</v>
      </c>
      <c r="EW13" s="122"/>
      <c r="EX13" s="5">
        <f>SUM(EX7:EX12)</f>
        <v>476.79999999999995</v>
      </c>
      <c r="EY13" s="123">
        <f>SUM(EY7:EY12)</f>
        <v>100</v>
      </c>
      <c r="EZ13" s="122"/>
      <c r="FA13" s="5">
        <f>SUM(FA7:FA12)</f>
        <v>261.59999999999997</v>
      </c>
      <c r="FB13" s="123">
        <f>SUM(FB7:FB12)</f>
        <v>100.00000000000001</v>
      </c>
      <c r="FC13" s="122"/>
      <c r="FD13" s="5">
        <f>SUM(FD7:FD12)</f>
        <v>80.66</v>
      </c>
      <c r="FE13" s="123">
        <f>SUM(FE7:FE12)</f>
        <v>100</v>
      </c>
      <c r="FF13" s="122"/>
      <c r="FG13" s="5">
        <f>SUM(FG7:FG12)</f>
        <v>59.1</v>
      </c>
      <c r="FH13" s="123">
        <f>SUM(FH7:FH12)</f>
        <v>100</v>
      </c>
      <c r="FI13" s="122"/>
      <c r="FJ13" s="5">
        <f>SUM(FJ7:FJ12)</f>
        <v>1.1000000000000001</v>
      </c>
      <c r="FK13" s="123">
        <f>SUM(FK7:FK12)</f>
        <v>100</v>
      </c>
      <c r="FL13" s="122"/>
      <c r="FM13" s="5">
        <v>1.0000000000000001E-5</v>
      </c>
      <c r="FN13" s="123">
        <f>SUM(FN7:FN12)</f>
        <v>0</v>
      </c>
      <c r="FO13" s="122"/>
      <c r="FP13" s="5">
        <f>SUM(FP7:FP12)</f>
        <v>14.455</v>
      </c>
      <c r="FQ13" s="123">
        <f>SUM(FQ7:FQ12)</f>
        <v>100</v>
      </c>
      <c r="FR13" s="122"/>
      <c r="FS13" s="5">
        <f>SUM(FS7:FS12)</f>
        <v>10.763</v>
      </c>
      <c r="FT13" s="123">
        <f>SUM(FT7:FT12)</f>
        <v>100</v>
      </c>
      <c r="FU13" s="122"/>
      <c r="FV13" s="5">
        <f>SUM(FV7:FV12)</f>
        <v>5.7439999999999998</v>
      </c>
      <c r="FW13" s="123">
        <f>SUM(FW7:FW12)</f>
        <v>100</v>
      </c>
      <c r="FX13" s="122"/>
      <c r="FY13" s="5">
        <f>SUM(FY7:FY12)</f>
        <v>58.035999999999994</v>
      </c>
      <c r="FZ13" s="123">
        <f>SUM(FZ7:FZ12)</f>
        <v>100</v>
      </c>
      <c r="GA13" s="122"/>
      <c r="GB13" s="5">
        <f>SUM(GB7:GB12)</f>
        <v>90.793999999999997</v>
      </c>
      <c r="GC13" s="123">
        <f>SUM(GC7:GC12)</f>
        <v>100</v>
      </c>
      <c r="GD13" s="122"/>
      <c r="GE13" s="5">
        <f>SUM(GE7:GE12)</f>
        <v>95.674000000000007</v>
      </c>
      <c r="GF13" s="123">
        <f>SUM(GF7:GF12)</f>
        <v>99.999999999999986</v>
      </c>
      <c r="GG13" s="122"/>
      <c r="GH13" s="5">
        <f>SUM(GH7:GH12)</f>
        <v>38.394999999999996</v>
      </c>
      <c r="GI13" s="123">
        <f>SUM(GI7:GI12)</f>
        <v>100</v>
      </c>
      <c r="GJ13" s="122"/>
      <c r="GK13" s="5">
        <f>SUM(GK7:GK12)</f>
        <v>463.8</v>
      </c>
      <c r="GL13" s="123">
        <f>SUM(GL7:GL12)</f>
        <v>100</v>
      </c>
      <c r="GM13" s="122"/>
      <c r="GN13" s="5">
        <f>SUM(GN7:GN12)</f>
        <v>130.209</v>
      </c>
      <c r="GO13" s="123">
        <f>SUM(GO7:GO12)</f>
        <v>100</v>
      </c>
      <c r="GP13" s="122"/>
      <c r="GQ13" s="5">
        <f>SUM(GQ7:GQ12)</f>
        <v>66.283000000000001</v>
      </c>
      <c r="GR13" s="123">
        <f>SUM(GR7:GR12)</f>
        <v>100</v>
      </c>
      <c r="GS13" s="122"/>
      <c r="GT13" s="5">
        <f>SUM(GT7:GT12)</f>
        <v>153.74299999999999</v>
      </c>
      <c r="GU13" s="123">
        <f>SUM(GU7:GU12)</f>
        <v>100</v>
      </c>
      <c r="GV13" s="122"/>
      <c r="GW13" s="5">
        <f>SUM(GW7:GW12)</f>
        <v>1.1300000000000001</v>
      </c>
      <c r="GX13" s="123">
        <f>SUM(GX7:GX12)</f>
        <v>100</v>
      </c>
      <c r="GY13" s="122"/>
      <c r="GZ13" s="5">
        <f>SUM(GZ7:GZ12)</f>
        <v>1.1000000000000001</v>
      </c>
      <c r="HA13" s="123">
        <f>SUM(HA7:HA12)</f>
        <v>100</v>
      </c>
    </row>
    <row r="14" spans="1:256">
      <c r="A14" s="359" t="s">
        <v>1126</v>
      </c>
      <c r="B14" s="32"/>
      <c r="C14" s="121"/>
      <c r="E14" s="59"/>
      <c r="F14" s="121"/>
      <c r="G14" s="32"/>
      <c r="H14" s="59"/>
      <c r="I14" s="121"/>
      <c r="J14" s="32"/>
      <c r="K14" s="59"/>
      <c r="L14" s="121"/>
      <c r="M14" s="32"/>
      <c r="N14" s="59"/>
      <c r="O14" s="121"/>
      <c r="P14" s="32"/>
      <c r="Q14" s="59"/>
      <c r="R14" s="121"/>
      <c r="S14" s="32"/>
      <c r="T14" s="59"/>
      <c r="U14" s="121"/>
      <c r="V14" s="32"/>
      <c r="W14" s="59"/>
      <c r="X14" s="121"/>
      <c r="Y14" s="32"/>
      <c r="Z14" s="59"/>
      <c r="AA14" s="121"/>
      <c r="AB14" s="32"/>
      <c r="AC14" s="59"/>
      <c r="AD14" s="121"/>
      <c r="AE14" s="32"/>
      <c r="AF14" s="59"/>
      <c r="AG14" s="121"/>
      <c r="AH14" s="32"/>
      <c r="AI14" s="59"/>
      <c r="AJ14" s="121"/>
      <c r="AL14" s="59"/>
      <c r="AM14" s="121"/>
      <c r="AO14" s="59"/>
      <c r="AP14" s="121"/>
      <c r="AR14" s="59"/>
      <c r="AS14" s="121"/>
      <c r="AT14" s="32"/>
      <c r="AU14" s="59"/>
      <c r="AV14" s="121"/>
      <c r="AW14" s="32"/>
      <c r="AX14" s="59"/>
      <c r="AY14" s="121"/>
      <c r="AZ14" s="32"/>
      <c r="BA14" s="59"/>
      <c r="BB14" s="121"/>
      <c r="BC14" s="32"/>
      <c r="BD14" s="59"/>
      <c r="BE14" s="121"/>
      <c r="BF14" s="32"/>
      <c r="BG14" s="59"/>
      <c r="BH14" s="121"/>
      <c r="BI14" s="32"/>
      <c r="BJ14" s="59"/>
      <c r="BK14" s="121"/>
      <c r="BM14" s="59"/>
      <c r="BN14" s="121"/>
      <c r="BP14" s="59"/>
      <c r="BQ14" s="121"/>
      <c r="BS14" s="59"/>
      <c r="BT14" s="121"/>
      <c r="BV14" s="59"/>
      <c r="BW14" s="121"/>
      <c r="BY14" s="59"/>
      <c r="BZ14" s="121"/>
      <c r="CB14" s="59"/>
      <c r="CC14" s="121"/>
      <c r="CE14" s="59"/>
      <c r="CF14" s="121"/>
      <c r="CG14" s="32"/>
      <c r="CH14" s="59"/>
      <c r="CI14" s="121"/>
      <c r="CK14" s="59"/>
      <c r="CL14" s="121"/>
      <c r="CM14" s="32"/>
      <c r="CN14" s="59"/>
      <c r="CO14" s="121"/>
      <c r="CP14" s="32"/>
      <c r="CQ14" s="59"/>
      <c r="CR14" s="121"/>
      <c r="CT14" s="59"/>
      <c r="CU14" s="121"/>
      <c r="CV14" s="32"/>
      <c r="CW14" s="59"/>
      <c r="CX14" s="121"/>
      <c r="CY14" s="32"/>
      <c r="CZ14" s="59"/>
      <c r="DA14" s="121"/>
      <c r="DB14" s="32"/>
      <c r="DC14" s="59"/>
      <c r="DD14" s="121"/>
      <c r="DF14" s="59"/>
      <c r="DG14" s="121"/>
      <c r="DI14" s="59"/>
      <c r="DJ14" s="121"/>
      <c r="DL14" s="59"/>
      <c r="DM14" s="121"/>
      <c r="DN14" s="32"/>
      <c r="DO14" s="59"/>
      <c r="DP14" s="121"/>
      <c r="DQ14" s="32"/>
      <c r="DR14" s="59"/>
      <c r="DS14" s="121"/>
      <c r="DT14" s="32"/>
      <c r="DU14" s="59"/>
      <c r="DV14" s="121"/>
      <c r="DW14" s="32"/>
      <c r="DX14" s="59"/>
      <c r="DY14" s="121"/>
      <c r="DZ14" s="32"/>
      <c r="EA14" s="59"/>
      <c r="EB14" s="121"/>
      <c r="EC14" s="32"/>
      <c r="ED14" s="59"/>
      <c r="EE14" s="121"/>
      <c r="EF14" s="32"/>
      <c r="EG14" s="59"/>
      <c r="EH14" s="121"/>
      <c r="EI14" s="32"/>
      <c r="EJ14" s="59"/>
      <c r="EK14" s="121"/>
      <c r="EL14" s="32"/>
      <c r="EM14" s="59"/>
      <c r="EN14" s="121"/>
      <c r="EO14" s="32"/>
      <c r="EP14" s="59"/>
      <c r="EQ14" s="121"/>
      <c r="ER14" s="32"/>
      <c r="ES14" s="59"/>
      <c r="ET14" s="121"/>
      <c r="EU14" s="32"/>
      <c r="EV14" s="59"/>
      <c r="EW14" s="121"/>
      <c r="EX14" s="32"/>
      <c r="EY14" s="59"/>
      <c r="EZ14" s="121"/>
      <c r="FA14" s="32"/>
      <c r="FB14" s="59"/>
      <c r="FC14" s="121"/>
      <c r="FD14" s="32"/>
      <c r="FE14" s="59"/>
      <c r="FF14" s="121"/>
      <c r="FG14" s="32"/>
      <c r="FH14" s="59"/>
      <c r="FI14" s="121"/>
      <c r="FJ14" s="32"/>
      <c r="FK14" s="59"/>
      <c r="FL14" s="121"/>
      <c r="FM14" s="32"/>
      <c r="FN14" s="59"/>
      <c r="FO14" s="121"/>
      <c r="FP14" s="32"/>
      <c r="FQ14" s="59"/>
      <c r="FR14" s="121"/>
      <c r="FS14" s="32"/>
      <c r="FT14" s="59"/>
      <c r="FU14" s="121"/>
      <c r="FV14" s="32"/>
      <c r="FW14" s="59"/>
      <c r="FX14" s="121"/>
      <c r="FY14" s="32"/>
      <c r="FZ14" s="59"/>
      <c r="GA14" s="121"/>
      <c r="GC14" s="59"/>
      <c r="GD14" s="121"/>
      <c r="GE14" s="32"/>
      <c r="GF14" s="59"/>
      <c r="GG14" s="121"/>
      <c r="GI14" s="59"/>
      <c r="GJ14" s="121"/>
      <c r="GK14" s="32"/>
      <c r="GL14" s="59"/>
      <c r="GM14" s="121"/>
      <c r="GN14" s="32"/>
      <c r="GO14" s="59"/>
      <c r="GP14" s="121"/>
      <c r="GQ14" s="32"/>
      <c r="GR14" s="59"/>
      <c r="GS14" s="121"/>
      <c r="GT14" s="32"/>
      <c r="GU14" s="59"/>
      <c r="GV14" s="121"/>
      <c r="GW14" s="32"/>
      <c r="GX14" s="59"/>
      <c r="GY14" s="121"/>
      <c r="GZ14" s="32"/>
      <c r="HA14" s="59"/>
    </row>
    <row r="15" spans="1:256">
      <c r="A15" s="128"/>
      <c r="B15" s="93"/>
      <c r="C15" s="128"/>
      <c r="D15" s="93"/>
      <c r="E15" s="59"/>
      <c r="F15" s="128"/>
      <c r="G15" s="93"/>
      <c r="H15" s="59"/>
      <c r="I15" s="128"/>
      <c r="J15" s="93"/>
      <c r="K15" s="59"/>
      <c r="L15" s="128"/>
      <c r="M15" s="93"/>
      <c r="N15" s="59"/>
      <c r="O15" s="128"/>
      <c r="P15" s="93"/>
      <c r="Q15" s="59"/>
      <c r="R15" s="128"/>
      <c r="S15" s="93"/>
      <c r="T15" s="59"/>
      <c r="U15" s="128"/>
      <c r="V15" s="93"/>
      <c r="W15" s="59"/>
      <c r="X15" s="128"/>
      <c r="Y15" s="93"/>
      <c r="Z15" s="59"/>
      <c r="AA15" s="128"/>
      <c r="AB15" s="93"/>
      <c r="AC15" s="59"/>
      <c r="AD15" s="128"/>
      <c r="AE15" s="93"/>
      <c r="AF15" s="59"/>
      <c r="AG15" s="128"/>
      <c r="AH15" s="93"/>
      <c r="AI15" s="59"/>
      <c r="AJ15" s="128"/>
      <c r="AK15" s="93"/>
      <c r="AL15" s="59"/>
      <c r="AM15" s="128"/>
      <c r="AN15" s="93"/>
      <c r="AO15" s="59"/>
      <c r="AP15" s="128"/>
      <c r="AQ15" s="93"/>
      <c r="AR15" s="59"/>
      <c r="AS15" s="128"/>
      <c r="AT15" s="93"/>
      <c r="AU15" s="59"/>
      <c r="AV15" s="128"/>
      <c r="AW15" s="93"/>
      <c r="AX15" s="59"/>
      <c r="AY15" s="128"/>
      <c r="AZ15" s="93"/>
      <c r="BA15" s="59"/>
      <c r="BB15" s="128"/>
      <c r="BC15" s="93"/>
      <c r="BD15" s="59"/>
      <c r="BE15" s="128"/>
      <c r="BF15" s="93"/>
      <c r="BG15" s="59"/>
      <c r="BH15" s="128"/>
      <c r="BI15" s="93"/>
      <c r="BJ15" s="59"/>
      <c r="BK15" s="128"/>
      <c r="BL15" s="93"/>
      <c r="BM15" s="59"/>
      <c r="BN15" s="128"/>
      <c r="BO15" s="93"/>
      <c r="BP15" s="59"/>
      <c r="BQ15" s="128"/>
      <c r="BR15" s="93"/>
      <c r="BS15" s="59"/>
      <c r="BT15" s="128"/>
      <c r="BU15" s="93"/>
      <c r="BV15" s="59"/>
      <c r="BW15" s="128"/>
      <c r="BX15" s="93"/>
      <c r="BY15" s="59"/>
      <c r="BZ15" s="128"/>
      <c r="CA15" s="93"/>
      <c r="CB15" s="59"/>
      <c r="CC15" s="128"/>
      <c r="CD15" s="93"/>
      <c r="CE15" s="59"/>
      <c r="CF15" s="128"/>
      <c r="CG15" s="93"/>
      <c r="CH15" s="59"/>
      <c r="CI15" s="128"/>
      <c r="CJ15" s="93"/>
      <c r="CK15" s="59"/>
      <c r="CL15" s="128"/>
      <c r="CM15" s="93"/>
      <c r="CN15" s="59"/>
      <c r="CO15" s="128"/>
      <c r="CP15" s="93"/>
      <c r="CQ15" s="59"/>
      <c r="CR15" s="128"/>
      <c r="CS15" s="93"/>
      <c r="CT15" s="59"/>
      <c r="CU15" s="128"/>
      <c r="CV15" s="93"/>
      <c r="CW15" s="59"/>
      <c r="CX15" s="128"/>
      <c r="CY15" s="93"/>
      <c r="CZ15" s="59"/>
      <c r="DA15" s="128"/>
      <c r="DB15" s="93"/>
      <c r="DC15" s="59"/>
      <c r="DD15" s="128"/>
      <c r="DE15" s="93"/>
      <c r="DF15" s="59"/>
      <c r="DG15" s="128"/>
      <c r="DH15" s="93"/>
      <c r="DI15" s="59"/>
      <c r="DJ15" s="128"/>
      <c r="DK15" s="93"/>
      <c r="DL15" s="59"/>
      <c r="DM15" s="128"/>
      <c r="DN15" s="93"/>
      <c r="DO15" s="59"/>
      <c r="DP15" s="128"/>
      <c r="DQ15" s="93"/>
      <c r="DR15" s="59"/>
      <c r="DS15" s="128"/>
      <c r="DT15" s="93"/>
      <c r="DU15" s="59"/>
      <c r="DV15" s="128"/>
      <c r="DW15" s="93"/>
      <c r="DX15" s="59"/>
      <c r="DY15" s="128"/>
      <c r="DZ15" s="93"/>
      <c r="EA15" s="59"/>
      <c r="EB15" s="128"/>
      <c r="EC15" s="93"/>
      <c r="ED15" s="59"/>
      <c r="EE15" s="128"/>
      <c r="EF15" s="93"/>
      <c r="EG15" s="59"/>
      <c r="EH15" s="128"/>
      <c r="EI15" s="93"/>
      <c r="EJ15" s="59"/>
      <c r="EK15" s="128"/>
      <c r="EL15" s="93"/>
      <c r="EM15" s="59"/>
      <c r="EN15" s="128"/>
      <c r="EO15" s="93"/>
      <c r="EP15" s="59"/>
      <c r="EQ15" s="128"/>
      <c r="ER15" s="93"/>
      <c r="ES15" s="59"/>
      <c r="ET15" s="128"/>
      <c r="EU15" s="93"/>
      <c r="EV15" s="59"/>
      <c r="EW15" s="128"/>
      <c r="EX15" s="93"/>
      <c r="EY15" s="59"/>
      <c r="EZ15" s="128"/>
      <c r="FA15" s="93"/>
      <c r="FB15" s="59"/>
      <c r="FC15" s="128"/>
      <c r="FD15" s="93"/>
      <c r="FE15" s="59"/>
      <c r="FF15" s="128"/>
      <c r="FG15" s="93"/>
      <c r="FH15" s="59"/>
      <c r="FI15" s="128"/>
      <c r="FJ15" s="93"/>
      <c r="FK15" s="59"/>
      <c r="FL15" s="128"/>
      <c r="FM15" s="93"/>
      <c r="FN15" s="59"/>
      <c r="FO15" s="128"/>
      <c r="FP15" s="93"/>
      <c r="FQ15" s="59"/>
      <c r="FR15" s="128"/>
      <c r="FS15" s="93"/>
      <c r="FT15" s="59"/>
      <c r="FU15" s="128"/>
      <c r="FV15" s="93"/>
      <c r="FW15" s="59"/>
      <c r="FX15" s="128"/>
      <c r="FY15" s="93"/>
      <c r="FZ15" s="59"/>
      <c r="GA15" s="128"/>
      <c r="GB15" s="93"/>
      <c r="GC15" s="59"/>
      <c r="GD15" s="128"/>
      <c r="GE15" s="93"/>
      <c r="GF15" s="59"/>
      <c r="GG15" s="128"/>
      <c r="GH15" s="93"/>
      <c r="GI15" s="59"/>
      <c r="GJ15" s="128"/>
      <c r="GK15" s="93"/>
      <c r="GL15" s="59"/>
      <c r="GM15" s="128"/>
      <c r="GN15" s="93"/>
      <c r="GO15" s="59"/>
      <c r="GP15" s="128"/>
      <c r="GQ15" s="93"/>
      <c r="GR15" s="59"/>
      <c r="GS15" s="128"/>
      <c r="GT15" s="93"/>
      <c r="GU15" s="59"/>
      <c r="GV15" s="128"/>
      <c r="GW15" s="93"/>
      <c r="GX15" s="59"/>
      <c r="GY15" s="128"/>
      <c r="GZ15" s="93"/>
      <c r="HA15" s="59"/>
    </row>
    <row r="16" spans="1:256">
      <c r="A16" s="128"/>
      <c r="B16" s="93"/>
      <c r="C16" s="128" t="s">
        <v>1631</v>
      </c>
      <c r="D16" s="93">
        <v>3.5</v>
      </c>
      <c r="E16" s="511">
        <f>D16/D$13*100</f>
        <v>3.8064165307232196</v>
      </c>
      <c r="F16" s="128"/>
      <c r="G16" s="93"/>
      <c r="H16" s="511"/>
      <c r="I16" s="128" t="s">
        <v>1632</v>
      </c>
      <c r="J16" s="93">
        <v>148.12</v>
      </c>
      <c r="K16" s="511">
        <f>J16/J$13*100</f>
        <v>14.886881011487784</v>
      </c>
      <c r="L16" s="128" t="s">
        <v>1197</v>
      </c>
      <c r="M16" s="93">
        <v>0.111</v>
      </c>
      <c r="N16" s="511">
        <f>M16/M$13*100</f>
        <v>0.31510815874638048</v>
      </c>
      <c r="O16" s="128" t="s">
        <v>1633</v>
      </c>
      <c r="P16" s="93">
        <v>9.1999999999999998E-2</v>
      </c>
      <c r="Q16" s="511">
        <f>P16/P$13*100</f>
        <v>0.9103502869582426</v>
      </c>
      <c r="R16" s="128" t="s">
        <v>1633</v>
      </c>
      <c r="S16" s="93">
        <v>0.85699999999999998</v>
      </c>
      <c r="T16" s="511">
        <f>S16/S$13*100</f>
        <v>1.9341879570280762</v>
      </c>
      <c r="U16" s="128" t="s">
        <v>1634</v>
      </c>
      <c r="V16" s="93">
        <v>53.9</v>
      </c>
      <c r="W16" s="511">
        <f>V16/V$13*100</f>
        <v>25.081433224755699</v>
      </c>
      <c r="X16" s="128" t="s">
        <v>1635</v>
      </c>
      <c r="Y16" s="93">
        <v>45</v>
      </c>
      <c r="Z16" s="511">
        <f t="shared" ref="Z16:Z21" si="70">Y16/Y$13*100</f>
        <v>50.448430493273541</v>
      </c>
      <c r="AA16" s="128" t="s">
        <v>1636</v>
      </c>
      <c r="AB16" s="93">
        <v>51.4</v>
      </c>
      <c r="AC16" s="511">
        <f>AB16/AB$13*100</f>
        <v>63.308289198177114</v>
      </c>
      <c r="AD16" s="128" t="s">
        <v>1635</v>
      </c>
      <c r="AE16" s="93">
        <v>221.4</v>
      </c>
      <c r="AF16" s="511">
        <f t="shared" ref="AF16:AF21" si="71">AE16/AE$13*100</f>
        <v>63.221016561964596</v>
      </c>
      <c r="AG16" s="128" t="s">
        <v>1635</v>
      </c>
      <c r="AH16" s="93">
        <v>67.900000000000006</v>
      </c>
      <c r="AI16" s="511">
        <f>AH16/AH$13*100</f>
        <v>52.28707839211458</v>
      </c>
      <c r="AJ16" s="128" t="s">
        <v>1637</v>
      </c>
      <c r="AK16" s="93">
        <v>0.616811</v>
      </c>
      <c r="AL16" s="511">
        <f>AK16/AK$13*100</f>
        <v>13.492689184122487</v>
      </c>
      <c r="AM16" s="128" t="s">
        <v>1638</v>
      </c>
      <c r="AN16" s="93">
        <v>0.82805300000000004</v>
      </c>
      <c r="AO16" s="511">
        <f>AN16/AN$13*100</f>
        <v>24.970500207320292</v>
      </c>
      <c r="AP16" s="128" t="s">
        <v>1639</v>
      </c>
      <c r="AQ16" s="93">
        <v>40.239683999999997</v>
      </c>
      <c r="AR16" s="511">
        <f>AQ16/AQ$13*100</f>
        <v>51.760985188048139</v>
      </c>
      <c r="AS16" s="128" t="s">
        <v>1640</v>
      </c>
      <c r="AT16" s="93">
        <v>39.012248999999997</v>
      </c>
      <c r="AU16" s="511">
        <f>AT16/AT$13*100</f>
        <v>40.057607548475893</v>
      </c>
      <c r="AV16" s="128" t="s">
        <v>1641</v>
      </c>
      <c r="AW16" s="93">
        <v>78.010691340000008</v>
      </c>
      <c r="AX16" s="511">
        <f>AW16/AW$13*100</f>
        <v>14.689476306606226</v>
      </c>
      <c r="AY16" s="128" t="s">
        <v>1641</v>
      </c>
      <c r="AZ16" s="93">
        <v>42.189686020000003</v>
      </c>
      <c r="BA16" s="511">
        <f>AZ16/AZ$13*100</f>
        <v>14.488401113471438</v>
      </c>
      <c r="BB16" s="128" t="s">
        <v>1641</v>
      </c>
      <c r="BC16" s="93">
        <v>63.477637979999997</v>
      </c>
      <c r="BD16" s="511">
        <f>BC16/BC$13*100</f>
        <v>20.145243374249013</v>
      </c>
      <c r="BE16" s="128" t="s">
        <v>1217</v>
      </c>
      <c r="BF16" s="93">
        <v>2.3225139100000001</v>
      </c>
      <c r="BG16" s="511">
        <f>BF16/BF$13*100</f>
        <v>19.443544721370177</v>
      </c>
      <c r="BH16" s="128" t="s">
        <v>1641</v>
      </c>
      <c r="BI16" s="93">
        <v>13.656250289999999</v>
      </c>
      <c r="BJ16" s="511">
        <f>BI16/BI$13*100</f>
        <v>10.748770090215043</v>
      </c>
      <c r="BK16" s="128" t="s">
        <v>1642</v>
      </c>
      <c r="BL16" s="93">
        <v>9.8000000000000007</v>
      </c>
      <c r="BM16" s="511">
        <f>BL16/BL$13*100</f>
        <v>2.1444201312910289</v>
      </c>
      <c r="BN16" s="128" t="s">
        <v>1643</v>
      </c>
      <c r="BO16" s="93">
        <v>11.8</v>
      </c>
      <c r="BP16" s="511">
        <f>BO16/BO$13*100</f>
        <v>9.0214067278287455</v>
      </c>
      <c r="BQ16" s="128" t="s">
        <v>1644</v>
      </c>
      <c r="BR16" s="93">
        <v>10.199999999999999</v>
      </c>
      <c r="BS16" s="511">
        <f t="shared" ref="BS16:BS21" si="72">BR16/BR$13*100</f>
        <v>8.8464874241110145</v>
      </c>
      <c r="BT16" s="128" t="s">
        <v>1146</v>
      </c>
      <c r="BU16" s="93">
        <v>32.5</v>
      </c>
      <c r="BV16" s="511">
        <f>BU16/BU$13*100</f>
        <v>7.8578336557059965</v>
      </c>
      <c r="BW16" s="128" t="s">
        <v>1645</v>
      </c>
      <c r="BX16" s="93">
        <v>2.9</v>
      </c>
      <c r="BY16" s="511">
        <f>BX16/BX$13*100</f>
        <v>11.196911196911197</v>
      </c>
      <c r="BZ16" s="128" t="s">
        <v>1146</v>
      </c>
      <c r="CA16" s="93">
        <v>0</v>
      </c>
      <c r="CB16" s="511">
        <f t="shared" ref="CB16:CB21" si="73">CA16/CA$13*100</f>
        <v>0</v>
      </c>
      <c r="CC16" s="128" t="s">
        <v>1646</v>
      </c>
      <c r="CD16" s="93">
        <v>13.9</v>
      </c>
      <c r="CE16" s="511">
        <f>CD16/CD$13*100</f>
        <v>2.7079680498733687</v>
      </c>
      <c r="CF16" s="128" t="s">
        <v>1647</v>
      </c>
      <c r="CG16" s="93">
        <v>11.8</v>
      </c>
      <c r="CH16" s="511">
        <f>CG16/CG$13*100</f>
        <v>16.032608695652176</v>
      </c>
      <c r="CI16" s="128" t="s">
        <v>1648</v>
      </c>
      <c r="CJ16" s="93">
        <v>9.6999999999999993</v>
      </c>
      <c r="CK16" s="511">
        <f>CJ16/CJ$13*100</f>
        <v>7.4272588055130164</v>
      </c>
      <c r="CL16" s="128"/>
      <c r="CM16" s="93"/>
      <c r="CN16" s="511">
        <f>CM16/CM$13*100</f>
        <v>0</v>
      </c>
      <c r="CO16" s="128" t="s">
        <v>1649</v>
      </c>
      <c r="CP16" s="93">
        <v>20.9</v>
      </c>
      <c r="CQ16" s="511">
        <f>CP16/CP$13*100</f>
        <v>13.722915298752461</v>
      </c>
      <c r="CR16" s="128" t="s">
        <v>1649</v>
      </c>
      <c r="CS16" s="93">
        <v>44.2</v>
      </c>
      <c r="CT16" s="511">
        <f>CS16/CS$13*100</f>
        <v>8.0028969762810078</v>
      </c>
      <c r="CU16" s="128" t="s">
        <v>1649</v>
      </c>
      <c r="CV16" s="93">
        <v>30.9</v>
      </c>
      <c r="CW16" s="511">
        <f>CV16/CV$13*100</f>
        <v>10.79664570230608</v>
      </c>
      <c r="CX16" s="128"/>
      <c r="CY16" s="93"/>
      <c r="CZ16" s="511"/>
      <c r="DA16" s="128"/>
      <c r="DB16" s="93"/>
      <c r="DC16" s="511"/>
      <c r="DD16" s="128"/>
      <c r="DE16" s="93"/>
      <c r="DF16" s="511"/>
      <c r="DG16" s="128"/>
      <c r="DH16" s="93"/>
      <c r="DI16" s="511"/>
      <c r="DJ16" s="128"/>
      <c r="DK16" s="93"/>
      <c r="DL16" s="511"/>
      <c r="DM16" s="128"/>
      <c r="DN16" s="93"/>
      <c r="DO16" s="511"/>
      <c r="DP16" s="128" t="s">
        <v>1650</v>
      </c>
      <c r="DQ16" s="93">
        <v>96.720371880000002</v>
      </c>
      <c r="DR16" s="511">
        <f>DQ16/DQ$13*100</f>
        <v>48.364037332730533</v>
      </c>
      <c r="DS16" s="128" t="s">
        <v>1451</v>
      </c>
      <c r="DT16" s="93">
        <v>3.5599631500000002</v>
      </c>
      <c r="DU16" s="511">
        <f>DT16/DT$13*100</f>
        <v>24.19411876123911</v>
      </c>
      <c r="DV16" s="128" t="s">
        <v>1651</v>
      </c>
      <c r="DW16" s="93">
        <v>5.0909995600000002</v>
      </c>
      <c r="DX16" s="511">
        <f>DW16/DW$13*100</f>
        <v>5.1094227122605318</v>
      </c>
      <c r="DY16" s="128" t="s">
        <v>1651</v>
      </c>
      <c r="DZ16" s="93">
        <v>2.8864729800000002</v>
      </c>
      <c r="EA16" s="511">
        <f>DZ16/DZ$13*100</f>
        <v>8.4269958803936298</v>
      </c>
      <c r="EB16" s="128" t="s">
        <v>1192</v>
      </c>
      <c r="EC16" s="93">
        <v>150.5</v>
      </c>
      <c r="ED16" s="511">
        <f>EC16/EC$13*100</f>
        <v>33.105590335367332</v>
      </c>
      <c r="EE16" s="128" t="s">
        <v>1248</v>
      </c>
      <c r="EF16" s="93">
        <v>155.69999999999999</v>
      </c>
      <c r="EG16" s="511">
        <f t="shared" ref="EG16:EG21" si="74">EF16/EF$13*100</f>
        <v>46.784855769230766</v>
      </c>
      <c r="EH16" s="128" t="s">
        <v>1230</v>
      </c>
      <c r="EI16" s="93">
        <v>0.32800000000000001</v>
      </c>
      <c r="EJ16" s="511">
        <f>EI16/EI$13*100</f>
        <v>0.84301429012028384</v>
      </c>
      <c r="EK16" s="128" t="s">
        <v>1652</v>
      </c>
      <c r="EL16" s="93">
        <v>65.599999999999994</v>
      </c>
      <c r="EM16" s="511">
        <f>EL16/EL$13*100</f>
        <v>54.349627174813584</v>
      </c>
      <c r="EN16" s="128" t="s">
        <v>1634</v>
      </c>
      <c r="EO16" s="93">
        <v>54.6</v>
      </c>
      <c r="EP16" s="511">
        <f>EO16/EO$13*100</f>
        <v>29.770992366412212</v>
      </c>
      <c r="EQ16" s="128" t="s">
        <v>1653</v>
      </c>
      <c r="ER16" s="93">
        <v>15</v>
      </c>
      <c r="ES16" s="511">
        <f>ER16/ER$13*100</f>
        <v>48.946028845526328</v>
      </c>
      <c r="ET16" s="128" t="s">
        <v>1654</v>
      </c>
      <c r="EU16" s="93">
        <v>18.899999999999999</v>
      </c>
      <c r="EV16" s="511">
        <f>EU16/EU$13*100</f>
        <v>31.499999999999993</v>
      </c>
      <c r="EW16" s="128" t="s">
        <v>1653</v>
      </c>
      <c r="EX16" s="93">
        <v>98.1</v>
      </c>
      <c r="EY16" s="511">
        <f>EX16/EX$13*100</f>
        <v>20.574664429530202</v>
      </c>
      <c r="EZ16" s="128" t="s">
        <v>1654</v>
      </c>
      <c r="FA16" s="93">
        <v>195.5</v>
      </c>
      <c r="FB16" s="511">
        <f>FA16/FA$13*100</f>
        <v>74.732415902140687</v>
      </c>
      <c r="FC16" s="128" t="s">
        <v>1655</v>
      </c>
      <c r="FD16" s="93">
        <v>23.9</v>
      </c>
      <c r="FE16" s="511">
        <f t="shared" ref="FE16:FE21" si="75">FD16/FD$13*100</f>
        <v>29.630547979171833</v>
      </c>
      <c r="FF16" s="128" t="s">
        <v>1656</v>
      </c>
      <c r="FG16" s="93">
        <v>26.5</v>
      </c>
      <c r="FH16" s="511">
        <f>FG16/FG$13*100</f>
        <v>44.839255499153971</v>
      </c>
      <c r="FI16" s="128" t="s">
        <v>1657</v>
      </c>
      <c r="FJ16" s="93">
        <v>0.3</v>
      </c>
      <c r="FK16" s="511">
        <f>FJ16/FJ$13*100</f>
        <v>27.27272727272727</v>
      </c>
      <c r="FL16" s="128"/>
      <c r="FM16" s="93"/>
      <c r="FN16" s="511"/>
      <c r="FO16" s="128" t="s">
        <v>1471</v>
      </c>
      <c r="FP16" s="93">
        <v>0.86599999999999999</v>
      </c>
      <c r="FQ16" s="511">
        <f>FP16/FP$13*100</f>
        <v>5.9910065721203738</v>
      </c>
      <c r="FR16" s="128" t="s">
        <v>1164</v>
      </c>
      <c r="FS16" s="93">
        <v>1.173</v>
      </c>
      <c r="FT16" s="511">
        <f>FS16/FS$13*100</f>
        <v>10.898448387995913</v>
      </c>
      <c r="FU16" s="128" t="s">
        <v>1471</v>
      </c>
      <c r="FV16" s="93">
        <v>0.56200000000000006</v>
      </c>
      <c r="FW16" s="511">
        <f>FV16/FV$13*100</f>
        <v>9.7841225626740957</v>
      </c>
      <c r="FX16" s="128" t="s">
        <v>1658</v>
      </c>
      <c r="FY16" s="93">
        <v>1.125</v>
      </c>
      <c r="FZ16" s="511">
        <f>FY16/FY$13*100</f>
        <v>1.9384519953132542</v>
      </c>
      <c r="GA16" s="128" t="s">
        <v>1155</v>
      </c>
      <c r="GB16" s="93">
        <v>21.367000000000001</v>
      </c>
      <c r="GC16" s="511">
        <f>GB16/GB$13*100</f>
        <v>23.533493402647753</v>
      </c>
      <c r="GD16" s="128" t="s">
        <v>1445</v>
      </c>
      <c r="GE16" s="93">
        <v>0.91800000000000004</v>
      </c>
      <c r="GF16" s="511">
        <f>GE16/GE$13*100</f>
        <v>0.95950833037188787</v>
      </c>
      <c r="GG16" s="128" t="s">
        <v>1138</v>
      </c>
      <c r="GH16" s="93">
        <v>0.316</v>
      </c>
      <c r="GI16" s="511">
        <f>GH16/GH$13*100</f>
        <v>0.82302383122802458</v>
      </c>
      <c r="GJ16" s="128" t="s">
        <v>1658</v>
      </c>
      <c r="GK16" s="93">
        <v>4.5590000000000002</v>
      </c>
      <c r="GL16" s="511">
        <f>GK16/GK$13*100</f>
        <v>0.9829667960327727</v>
      </c>
      <c r="GM16" s="128" t="s">
        <v>1659</v>
      </c>
      <c r="GN16" s="93">
        <v>2.1000000000000001E-2</v>
      </c>
      <c r="GO16" s="511">
        <f>GN16/GN$13*100</f>
        <v>1.6127917425062786E-2</v>
      </c>
      <c r="GP16" s="128" t="s">
        <v>1660</v>
      </c>
      <c r="GQ16" s="93">
        <v>0.14299999999999999</v>
      </c>
      <c r="GR16" s="511">
        <f>GQ16/GQ$13*100</f>
        <v>0.21574159286694927</v>
      </c>
      <c r="GS16" s="128" t="s">
        <v>1660</v>
      </c>
      <c r="GT16" s="93">
        <v>0.23</v>
      </c>
      <c r="GU16" s="511">
        <f>GT16/GT$13*100</f>
        <v>0.14960030700584742</v>
      </c>
      <c r="GV16" s="128" t="s">
        <v>1661</v>
      </c>
      <c r="GW16" s="93">
        <v>0.3</v>
      </c>
      <c r="GX16" s="511">
        <f>GW16/GW$13*100</f>
        <v>26.548672566371678</v>
      </c>
      <c r="GY16" s="128" t="s">
        <v>1661</v>
      </c>
      <c r="GZ16" s="93">
        <v>0.2</v>
      </c>
      <c r="HA16" s="511">
        <f>GZ16/GZ$13*100</f>
        <v>18.181818181818183</v>
      </c>
      <c r="HF16" s="93"/>
      <c r="HG16" s="512"/>
      <c r="HI16" s="93"/>
      <c r="HJ16" s="512"/>
      <c r="HL16" s="93"/>
      <c r="HM16" s="512"/>
      <c r="HO16" s="93"/>
      <c r="HP16" s="512"/>
      <c r="HR16" s="93"/>
      <c r="HS16" s="512"/>
      <c r="HU16" s="93"/>
      <c r="HV16" s="512"/>
      <c r="HX16" s="93"/>
      <c r="HY16" s="512"/>
      <c r="IA16" s="93"/>
      <c r="IB16" s="512"/>
      <c r="ID16" s="93"/>
      <c r="IE16" s="512"/>
      <c r="IG16" s="93"/>
      <c r="IH16" s="512"/>
      <c r="IJ16" s="93"/>
      <c r="IK16" s="512"/>
      <c r="IM16" s="93"/>
      <c r="IN16" s="512"/>
      <c r="IP16" s="93"/>
      <c r="IQ16" s="512"/>
      <c r="IS16" s="93"/>
      <c r="IT16" s="512"/>
      <c r="IV16" s="93"/>
    </row>
    <row r="17" spans="1:256">
      <c r="A17" s="128"/>
      <c r="B17" s="93"/>
      <c r="C17" s="128" t="s">
        <v>1152</v>
      </c>
      <c r="D17" s="93">
        <v>18.66</v>
      </c>
      <c r="E17" s="511">
        <f t="shared" ref="E17:E22" si="76">D17/D$13*100</f>
        <v>20.293637846655795</v>
      </c>
      <c r="F17" s="128"/>
      <c r="G17" s="93"/>
      <c r="H17" s="511"/>
      <c r="I17" s="128" t="s">
        <v>1567</v>
      </c>
      <c r="J17" s="93">
        <v>113.91</v>
      </c>
      <c r="K17" s="511">
        <f t="shared" ref="K17:K24" si="77">J17/J$13*100</f>
        <v>11.448586389539383</v>
      </c>
      <c r="L17" s="128" t="s">
        <v>1633</v>
      </c>
      <c r="M17" s="93">
        <v>0.32900000000000001</v>
      </c>
      <c r="N17" s="511">
        <f t="shared" ref="N17:N24" si="78">M17/M$13*100</f>
        <v>0.93396922727530807</v>
      </c>
      <c r="O17" s="128" t="s">
        <v>1331</v>
      </c>
      <c r="P17" s="93">
        <v>0.23599999999999999</v>
      </c>
      <c r="Q17" s="511">
        <f t="shared" ref="Q17:Q25" si="79">P17/P$13*100</f>
        <v>2.3352463882841876</v>
      </c>
      <c r="R17" s="128" t="s">
        <v>1662</v>
      </c>
      <c r="S17" s="93">
        <v>4.0060000000000002</v>
      </c>
      <c r="T17" s="511">
        <f t="shared" ref="T17:T22" si="80">S17/S$13*100</f>
        <v>9.0412566579398757</v>
      </c>
      <c r="U17" s="128" t="s">
        <v>1234</v>
      </c>
      <c r="V17" s="93">
        <v>44.3</v>
      </c>
      <c r="W17" s="511">
        <f>V17/V$13*100</f>
        <v>20.614239181014423</v>
      </c>
      <c r="X17" s="128" t="s">
        <v>1663</v>
      </c>
      <c r="Y17" s="93">
        <v>27</v>
      </c>
      <c r="Z17" s="511">
        <f t="shared" si="70"/>
        <v>30.269058295964125</v>
      </c>
      <c r="AA17" s="128" t="s">
        <v>1664</v>
      </c>
      <c r="AB17" s="93">
        <v>14.1</v>
      </c>
      <c r="AC17" s="511">
        <f>AB17/AB$13*100</f>
        <v>17.366670772262594</v>
      </c>
      <c r="AD17" s="128" t="s">
        <v>1663</v>
      </c>
      <c r="AE17" s="93">
        <v>57.1</v>
      </c>
      <c r="AF17" s="511">
        <f t="shared" si="71"/>
        <v>16.304968589377498</v>
      </c>
      <c r="AG17" s="128" t="s">
        <v>1636</v>
      </c>
      <c r="AH17" s="93">
        <v>31.6</v>
      </c>
      <c r="AI17" s="511">
        <f t="shared" ref="AI17:AI22" si="81">AH17/AH$13*100</f>
        <v>24.333898044047434</v>
      </c>
      <c r="AJ17" s="128" t="s">
        <v>1665</v>
      </c>
      <c r="AK17" s="93">
        <v>0.392401</v>
      </c>
      <c r="AL17" s="511">
        <f>AK17/AK$13*100</f>
        <v>8.5837391494944928</v>
      </c>
      <c r="AM17" s="128" t="s">
        <v>1666</v>
      </c>
      <c r="AN17" s="93">
        <v>2.4868489999999999</v>
      </c>
      <c r="AO17" s="511">
        <f>AN17/AN$13*100</f>
        <v>74.992619397640311</v>
      </c>
      <c r="AP17" s="128" t="s">
        <v>1667</v>
      </c>
      <c r="AQ17" s="93">
        <v>16.232969000000001</v>
      </c>
      <c r="AR17" s="511">
        <f>AQ17/AQ$13*100</f>
        <v>20.880742203816627</v>
      </c>
      <c r="AS17" s="128" t="s">
        <v>1668</v>
      </c>
      <c r="AT17" s="93">
        <v>58.378112999999999</v>
      </c>
      <c r="AU17" s="511">
        <f>AT17/AT$13*100</f>
        <v>59.942392451524107</v>
      </c>
      <c r="AV17" s="128" t="s">
        <v>1669</v>
      </c>
      <c r="AW17" s="93">
        <v>79.326467890000004</v>
      </c>
      <c r="AX17" s="511">
        <f t="shared" ref="AX17:AX23" si="82">AW17/AW$13*100</f>
        <v>14.937238095715029</v>
      </c>
      <c r="AY17" s="128" t="s">
        <v>1217</v>
      </c>
      <c r="AZ17" s="93">
        <v>30.289473269999998</v>
      </c>
      <c r="BA17" s="511">
        <f t="shared" ref="BA17:BA23" si="83">AZ17/AZ$13*100</f>
        <v>10.40173747781618</v>
      </c>
      <c r="BB17" s="128" t="s">
        <v>1669</v>
      </c>
      <c r="BC17" s="93">
        <v>46.808332289999996</v>
      </c>
      <c r="BD17" s="511">
        <f t="shared" ref="BD17:BD22" si="84">BC17/BC$13*100</f>
        <v>14.855077723935949</v>
      </c>
      <c r="BE17" s="128" t="s">
        <v>1669</v>
      </c>
      <c r="BF17" s="93">
        <v>1.7213516299999998</v>
      </c>
      <c r="BG17" s="511">
        <f t="shared" ref="BG17:BG22" si="85">BF17/BF$13*100</f>
        <v>14.410754336067008</v>
      </c>
      <c r="BH17" s="128" t="s">
        <v>1217</v>
      </c>
      <c r="BI17" s="93">
        <v>22.89120286</v>
      </c>
      <c r="BJ17" s="511">
        <f t="shared" ref="BJ17:BJ23" si="86">BI17/BI$13*100</f>
        <v>18.017557631525591</v>
      </c>
      <c r="BK17" s="128" t="s">
        <v>1670</v>
      </c>
      <c r="BL17" s="93">
        <v>33.700000000000003</v>
      </c>
      <c r="BM17" s="511">
        <f t="shared" ref="BM17:BM22" si="87">BL17/BL$13*100</f>
        <v>7.3741794310722097</v>
      </c>
      <c r="BN17" s="128" t="s">
        <v>1671</v>
      </c>
      <c r="BO17" s="93">
        <v>11.7</v>
      </c>
      <c r="BP17" s="511">
        <f>BO17/BO$13*100</f>
        <v>8.9449541284403669</v>
      </c>
      <c r="BQ17" s="128" t="s">
        <v>1643</v>
      </c>
      <c r="BR17" s="93">
        <v>24.7</v>
      </c>
      <c r="BS17" s="511">
        <f t="shared" si="72"/>
        <v>21.422376409366869</v>
      </c>
      <c r="BT17" s="128" t="s">
        <v>1672</v>
      </c>
      <c r="BU17" s="93">
        <v>55.2</v>
      </c>
      <c r="BV17" s="511">
        <f t="shared" ref="BV17:BV22" si="88">BU17/BU$13*100</f>
        <v>13.346228239845262</v>
      </c>
      <c r="BW17" s="128" t="s">
        <v>1673</v>
      </c>
      <c r="BX17" s="93">
        <v>2.1</v>
      </c>
      <c r="BY17" s="511">
        <f t="shared" ref="BY17:BY23" si="89">BX17/BX$13*100</f>
        <v>8.1081081081081088</v>
      </c>
      <c r="BZ17" s="128" t="s">
        <v>1674</v>
      </c>
      <c r="CA17" s="93">
        <v>0.1</v>
      </c>
      <c r="CB17" s="511">
        <f t="shared" si="73"/>
        <v>2.8935185185185182E-2</v>
      </c>
      <c r="CC17" s="128" t="s">
        <v>1146</v>
      </c>
      <c r="CD17" s="93">
        <v>0.6</v>
      </c>
      <c r="CE17" s="511">
        <f t="shared" ref="CE17:CE25" si="90">CD17/CD$13*100</f>
        <v>0.1168907071887785</v>
      </c>
      <c r="CF17" s="128" t="s">
        <v>1675</v>
      </c>
      <c r="CG17" s="93">
        <v>11.9</v>
      </c>
      <c r="CH17" s="511">
        <f>CG17/CG$13*100</f>
        <v>16.168478260869566</v>
      </c>
      <c r="CI17" s="128" t="s">
        <v>1566</v>
      </c>
      <c r="CJ17" s="93">
        <v>0</v>
      </c>
      <c r="CK17" s="511">
        <f t="shared" ref="CK17:CK27" si="91">CJ17/CJ$13*100</f>
        <v>0</v>
      </c>
      <c r="CL17" s="128"/>
      <c r="CM17" s="93"/>
      <c r="CN17" s="511"/>
      <c r="CO17" s="128" t="s">
        <v>1142</v>
      </c>
      <c r="CP17" s="93">
        <v>9</v>
      </c>
      <c r="CQ17" s="511">
        <f t="shared" ref="CQ17:CQ23" si="92">CP17/CP$13*100</f>
        <v>5.9093893630991463</v>
      </c>
      <c r="CR17" s="128" t="s">
        <v>1142</v>
      </c>
      <c r="CS17" s="93">
        <v>66</v>
      </c>
      <c r="CT17" s="511">
        <f t="shared" ref="CT17:CT23" si="93">CS17/CS$13*100</f>
        <v>11.950027159152636</v>
      </c>
      <c r="CU17" s="128" t="s">
        <v>1142</v>
      </c>
      <c r="CV17" s="93">
        <v>19.5</v>
      </c>
      <c r="CW17" s="511">
        <f t="shared" ref="CW17:CW24" si="94">CV17/CV$13*100</f>
        <v>6.8134171907756818</v>
      </c>
      <c r="CX17" s="128"/>
      <c r="CY17" s="93"/>
      <c r="CZ17" s="511"/>
      <c r="DA17" s="128"/>
      <c r="DB17" s="93"/>
      <c r="DC17" s="511"/>
      <c r="DD17" s="128"/>
      <c r="DE17" s="93"/>
      <c r="DF17" s="511"/>
      <c r="DG17" s="128"/>
      <c r="DH17" s="93"/>
      <c r="DI17" s="511"/>
      <c r="DJ17" s="128"/>
      <c r="DK17" s="93"/>
      <c r="DL17" s="511"/>
      <c r="DM17" s="128"/>
      <c r="DN17" s="93"/>
      <c r="DO17" s="511"/>
      <c r="DP17" s="128" t="s">
        <v>1676</v>
      </c>
      <c r="DQ17" s="93">
        <v>95.826924869999999</v>
      </c>
      <c r="DR17" s="511">
        <f>DQ17/DQ$13*100</f>
        <v>47.917278250785856</v>
      </c>
      <c r="DS17" s="128" t="s">
        <v>1482</v>
      </c>
      <c r="DT17" s="93">
        <v>1.3602372299999999</v>
      </c>
      <c r="DU17" s="511">
        <f>DT17/DT$13*100</f>
        <v>9.2444049838209459</v>
      </c>
      <c r="DV17" s="128" t="s">
        <v>1677</v>
      </c>
      <c r="DW17" s="93">
        <v>5.0771376400000001</v>
      </c>
      <c r="DX17" s="511">
        <f t="shared" ref="DX17:DX25" si="95">DW17/DW$13*100</f>
        <v>5.0955106291717769</v>
      </c>
      <c r="DY17" s="128" t="s">
        <v>1677</v>
      </c>
      <c r="DZ17" s="93">
        <v>2.6487174100000002</v>
      </c>
      <c r="EA17" s="511">
        <f>DZ17/DZ$13*100</f>
        <v>7.732873599390798</v>
      </c>
      <c r="EB17" s="128" t="s">
        <v>1197</v>
      </c>
      <c r="EC17" s="93">
        <v>78.8</v>
      </c>
      <c r="ED17" s="511">
        <f t="shared" ref="ED17:ED22" si="96">EC17/EC$13*100</f>
        <v>17.333691152338506</v>
      </c>
      <c r="EE17" s="128" t="s">
        <v>1192</v>
      </c>
      <c r="EF17" s="93">
        <v>55.3</v>
      </c>
      <c r="EG17" s="511">
        <f t="shared" si="74"/>
        <v>16.616586538461537</v>
      </c>
      <c r="EH17" s="128" t="s">
        <v>1273</v>
      </c>
      <c r="EI17" s="93">
        <v>0.77900000000000003</v>
      </c>
      <c r="EJ17" s="511">
        <f t="shared" ref="EJ17:EJ26" si="97">EI17/EI$13*100</f>
        <v>2.0021589390356738</v>
      </c>
      <c r="EK17" s="128" t="s">
        <v>1678</v>
      </c>
      <c r="EL17" s="93">
        <v>27.6</v>
      </c>
      <c r="EM17" s="511">
        <f>EL17/EL$13*100</f>
        <v>22.866611433305717</v>
      </c>
      <c r="EN17" s="128" t="s">
        <v>1679</v>
      </c>
      <c r="EO17" s="93">
        <v>42.4</v>
      </c>
      <c r="EP17" s="511">
        <f>EO17/EO$13*100</f>
        <v>23.118865866957471</v>
      </c>
      <c r="EQ17" s="128" t="s">
        <v>1680</v>
      </c>
      <c r="ER17" s="93">
        <v>7.1</v>
      </c>
      <c r="ES17" s="511">
        <f>ER17/ER$13*100</f>
        <v>23.167786986882462</v>
      </c>
      <c r="ET17" s="128" t="s">
        <v>1681</v>
      </c>
      <c r="EU17" s="93">
        <v>15.5</v>
      </c>
      <c r="EV17" s="511">
        <f t="shared" ref="EV17:EV22" si="98">EU17/EU$13*100</f>
        <v>25.833333333333329</v>
      </c>
      <c r="EW17" s="128" t="s">
        <v>1681</v>
      </c>
      <c r="EX17" s="93">
        <v>72.099999999999994</v>
      </c>
      <c r="EY17" s="511">
        <f t="shared" ref="EY17:EY23" si="99">EX17/EX$13*100</f>
        <v>15.121644295302014</v>
      </c>
      <c r="EZ17" s="128" t="s">
        <v>1682</v>
      </c>
      <c r="FA17" s="93">
        <v>63.8</v>
      </c>
      <c r="FB17" s="511">
        <f>FA17/FA$13*100</f>
        <v>24.388379204892967</v>
      </c>
      <c r="FC17" s="128" t="s">
        <v>1683</v>
      </c>
      <c r="FD17" s="93">
        <v>16.7</v>
      </c>
      <c r="FE17" s="511">
        <f t="shared" si="75"/>
        <v>20.704190428961073</v>
      </c>
      <c r="FF17" s="128" t="s">
        <v>1204</v>
      </c>
      <c r="FG17" s="93">
        <v>14.4</v>
      </c>
      <c r="FH17" s="511">
        <f>FG17/FG$13*100</f>
        <v>24.36548223350254</v>
      </c>
      <c r="FI17" s="128" t="s">
        <v>1661</v>
      </c>
      <c r="FJ17" s="93">
        <v>0.2</v>
      </c>
      <c r="FK17" s="511">
        <f>FJ17/FJ$13*100</f>
        <v>18.181818181818183</v>
      </c>
      <c r="FL17" s="128"/>
      <c r="FM17" s="93"/>
      <c r="FN17" s="511"/>
      <c r="FO17" s="128" t="s">
        <v>1313</v>
      </c>
      <c r="FP17" s="93">
        <v>1.1839999999999999</v>
      </c>
      <c r="FQ17" s="511">
        <f t="shared" ref="FQ17:FQ22" si="100">FP17/FP$13*100</f>
        <v>8.1909373919059139</v>
      </c>
      <c r="FR17" s="128" t="s">
        <v>1145</v>
      </c>
      <c r="FS17" s="93">
        <v>1.7609999999999999</v>
      </c>
      <c r="FT17" s="511">
        <f>FS17/FS$13*100</f>
        <v>16.361609216761124</v>
      </c>
      <c r="FU17" s="128" t="s">
        <v>1164</v>
      </c>
      <c r="FV17" s="93">
        <v>0.60399999999999998</v>
      </c>
      <c r="FW17" s="511">
        <f t="shared" ref="FW17:FW22" si="101">FV17/FV$13*100</f>
        <v>10.515320334261839</v>
      </c>
      <c r="FX17" s="128" t="s">
        <v>1684</v>
      </c>
      <c r="FY17" s="93">
        <v>3.9580000000000002</v>
      </c>
      <c r="FZ17" s="511">
        <f t="shared" ref="FZ17:FZ24" si="102">FY17/FY$13*100</f>
        <v>6.8199048866220986</v>
      </c>
      <c r="GA17" s="128" t="s">
        <v>1194</v>
      </c>
      <c r="GB17" s="93">
        <v>22.271000000000001</v>
      </c>
      <c r="GC17" s="511">
        <f>GB17/GB$13*100</f>
        <v>24.529153908848603</v>
      </c>
      <c r="GD17" s="128" t="s">
        <v>1685</v>
      </c>
      <c r="GE17" s="93">
        <v>8.5540000000000003</v>
      </c>
      <c r="GF17" s="511">
        <f t="shared" ref="GF17:GF23" si="103">GE17/GE$13*100</f>
        <v>8.9407780588247583</v>
      </c>
      <c r="GG17" s="128" t="s">
        <v>1197</v>
      </c>
      <c r="GH17" s="93">
        <v>5.6609999999999996</v>
      </c>
      <c r="GI17" s="511">
        <f>GH17/GH$13*100</f>
        <v>14.744107305638757</v>
      </c>
      <c r="GJ17" s="128" t="s">
        <v>1684</v>
      </c>
      <c r="GK17" s="93">
        <v>22.88</v>
      </c>
      <c r="GL17" s="511">
        <f t="shared" ref="GL17:GL25" si="104">GK17/GK$13*100</f>
        <v>4.9331608451918925</v>
      </c>
      <c r="GM17" s="128" t="s">
        <v>1502</v>
      </c>
      <c r="GN17" s="93">
        <v>2.5999999999999999E-2</v>
      </c>
      <c r="GO17" s="511">
        <f t="shared" ref="GO17:GO28" si="105">GN17/GN$13*100</f>
        <v>1.9967897764363446E-2</v>
      </c>
      <c r="GP17" s="128" t="s">
        <v>1164</v>
      </c>
      <c r="GQ17" s="93">
        <v>1.625</v>
      </c>
      <c r="GR17" s="511">
        <f t="shared" ref="GR17:GR25" si="106">GQ17/GQ$13*100</f>
        <v>2.4516090098516967</v>
      </c>
      <c r="GS17" s="128" t="s">
        <v>1686</v>
      </c>
      <c r="GT17" s="93">
        <v>5.22</v>
      </c>
      <c r="GU17" s="511">
        <f t="shared" ref="GU17:GU25" si="107">GT17/GT$13*100</f>
        <v>3.3952765329153194</v>
      </c>
      <c r="GV17" s="128" t="s">
        <v>1657</v>
      </c>
      <c r="GW17" s="93">
        <v>0.3</v>
      </c>
      <c r="GX17" s="511">
        <f>GW17/GW$13*100</f>
        <v>26.548672566371678</v>
      </c>
      <c r="GY17" s="128" t="s">
        <v>1687</v>
      </c>
      <c r="GZ17" s="93">
        <v>0.2</v>
      </c>
      <c r="HA17" s="511">
        <f>GZ17/GZ$13*100</f>
        <v>18.181818181818183</v>
      </c>
      <c r="HF17" s="93"/>
      <c r="HG17" s="512"/>
      <c r="HI17" s="93"/>
      <c r="HJ17" s="512"/>
      <c r="HL17" s="93"/>
      <c r="HM17" s="512"/>
      <c r="HO17" s="93"/>
      <c r="HP17" s="512"/>
      <c r="HR17" s="93"/>
      <c r="HS17" s="512"/>
      <c r="HU17" s="93"/>
      <c r="HV17" s="512"/>
      <c r="HX17" s="93"/>
      <c r="HY17" s="512"/>
      <c r="IA17" s="93"/>
      <c r="IB17" s="512"/>
      <c r="ID17" s="93"/>
      <c r="IE17" s="512"/>
      <c r="IG17" s="93"/>
      <c r="IH17" s="512"/>
      <c r="IJ17" s="93"/>
      <c r="IK17" s="512"/>
      <c r="IM17" s="93"/>
      <c r="IN17" s="512"/>
      <c r="IP17" s="93"/>
      <c r="IQ17" s="512"/>
      <c r="IS17" s="93"/>
      <c r="IT17" s="512"/>
      <c r="IV17" s="93"/>
    </row>
    <row r="18" spans="1:256">
      <c r="A18" s="128"/>
      <c r="B18" s="93"/>
      <c r="C18" s="128" t="s">
        <v>1313</v>
      </c>
      <c r="D18" s="93">
        <v>8.9700000000000006</v>
      </c>
      <c r="E18" s="511">
        <f t="shared" si="76"/>
        <v>9.7553017944535103</v>
      </c>
      <c r="F18" s="128"/>
      <c r="G18" s="93"/>
      <c r="H18" s="511"/>
      <c r="I18" s="128" t="s">
        <v>1688</v>
      </c>
      <c r="J18" s="93">
        <v>35.65</v>
      </c>
      <c r="K18" s="511">
        <f t="shared" si="77"/>
        <v>3.5830226036965938</v>
      </c>
      <c r="L18" s="128" t="s">
        <v>1689</v>
      </c>
      <c r="M18" s="93">
        <v>3.1019999999999999</v>
      </c>
      <c r="N18" s="511">
        <f t="shared" si="78"/>
        <v>8.8059955714529039</v>
      </c>
      <c r="O18" s="128" t="s">
        <v>1690</v>
      </c>
      <c r="P18" s="93">
        <v>0.53100000000000003</v>
      </c>
      <c r="Q18" s="511">
        <f t="shared" si="79"/>
        <v>5.2543043736394228</v>
      </c>
      <c r="R18" s="128" t="s">
        <v>1362</v>
      </c>
      <c r="S18" s="93">
        <v>4.3630000000000004</v>
      </c>
      <c r="T18" s="511">
        <f t="shared" si="80"/>
        <v>9.8469802293039645</v>
      </c>
      <c r="U18" s="128" t="s">
        <v>1302</v>
      </c>
      <c r="V18" s="93">
        <v>38.9</v>
      </c>
      <c r="W18" s="511">
        <f>V18/V$13*100</f>
        <v>18.101442531409955</v>
      </c>
      <c r="X18" s="128" t="s">
        <v>1664</v>
      </c>
      <c r="Y18" s="93">
        <v>4.5999999999999996</v>
      </c>
      <c r="Z18" s="511">
        <f t="shared" si="70"/>
        <v>5.1569506726457393</v>
      </c>
      <c r="AA18" s="128" t="s">
        <v>1355</v>
      </c>
      <c r="AB18" s="93">
        <v>9.1999999999999993</v>
      </c>
      <c r="AC18" s="511">
        <f>AB18/AB$13*100</f>
        <v>11.331444759206798</v>
      </c>
      <c r="AD18" s="128" t="s">
        <v>1664</v>
      </c>
      <c r="AE18" s="93">
        <v>19.8</v>
      </c>
      <c r="AF18" s="511">
        <f t="shared" si="71"/>
        <v>5.6539120502569959</v>
      </c>
      <c r="AG18" s="128" t="s">
        <v>1691</v>
      </c>
      <c r="AH18" s="93">
        <v>10.1</v>
      </c>
      <c r="AI18" s="511">
        <f t="shared" si="81"/>
        <v>7.7776066533189585</v>
      </c>
      <c r="AJ18" s="128" t="s">
        <v>1692</v>
      </c>
      <c r="AK18" s="93">
        <v>0.59429200000000004</v>
      </c>
      <c r="AL18" s="511">
        <f>AK18/AK$13*100</f>
        <v>13.000087937164743</v>
      </c>
      <c r="AM18" s="128"/>
      <c r="AN18" s="93"/>
      <c r="AO18" s="511"/>
      <c r="AP18" s="128" t="s">
        <v>1638</v>
      </c>
      <c r="AQ18" s="93">
        <v>10.593748</v>
      </c>
      <c r="AR18" s="511">
        <f>AQ18/AQ$13*100</f>
        <v>13.626916983590492</v>
      </c>
      <c r="AS18" s="128"/>
      <c r="AT18" s="93"/>
      <c r="AU18" s="511"/>
      <c r="AV18" s="128" t="s">
        <v>1693</v>
      </c>
      <c r="AW18" s="93">
        <v>53.724618299999996</v>
      </c>
      <c r="AX18" s="511">
        <f t="shared" si="82"/>
        <v>10.116389100562394</v>
      </c>
      <c r="AY18" s="128" t="s">
        <v>1669</v>
      </c>
      <c r="AZ18" s="93">
        <v>44.157792189999995</v>
      </c>
      <c r="BA18" s="511">
        <f t="shared" si="83"/>
        <v>15.164270367661681</v>
      </c>
      <c r="BB18" s="128" t="s">
        <v>1693</v>
      </c>
      <c r="BC18" s="93">
        <v>16.034438480000002</v>
      </c>
      <c r="BD18" s="511">
        <f t="shared" si="84"/>
        <v>5.0886843907266543</v>
      </c>
      <c r="BE18" s="128" t="s">
        <v>1694</v>
      </c>
      <c r="BF18" s="93">
        <v>1.7382841499999999</v>
      </c>
      <c r="BG18" s="511">
        <f t="shared" si="85"/>
        <v>14.552509443947287</v>
      </c>
      <c r="BH18" s="128" t="s">
        <v>1669</v>
      </c>
      <c r="BI18" s="93">
        <v>18.398953370000001</v>
      </c>
      <c r="BJ18" s="511">
        <f t="shared" si="86"/>
        <v>14.481729279635026</v>
      </c>
      <c r="BK18" s="128" t="s">
        <v>1695</v>
      </c>
      <c r="BL18" s="93">
        <v>14.8</v>
      </c>
      <c r="BM18" s="511">
        <f t="shared" si="87"/>
        <v>3.2385120350109409</v>
      </c>
      <c r="BN18" s="128" t="s">
        <v>1696</v>
      </c>
      <c r="BO18" s="93">
        <v>2.7</v>
      </c>
      <c r="BP18" s="511">
        <f>BO18/BO$13*100</f>
        <v>2.0642201834862388</v>
      </c>
      <c r="BQ18" s="128" t="s">
        <v>1697</v>
      </c>
      <c r="BR18" s="93">
        <v>26.8</v>
      </c>
      <c r="BS18" s="511">
        <f t="shared" si="72"/>
        <v>23.243712055507373</v>
      </c>
      <c r="BT18" s="128" t="s">
        <v>1698</v>
      </c>
      <c r="BU18" s="93">
        <v>65.7</v>
      </c>
      <c r="BV18" s="511">
        <f t="shared" si="88"/>
        <v>15.884912959381047</v>
      </c>
      <c r="BW18" s="128" t="s">
        <v>1699</v>
      </c>
      <c r="BX18" s="93">
        <v>2.2000000000000002</v>
      </c>
      <c r="BY18" s="511">
        <f t="shared" si="89"/>
        <v>8.494208494208495</v>
      </c>
      <c r="BZ18" s="128" t="s">
        <v>1700</v>
      </c>
      <c r="CA18" s="93">
        <v>21.4</v>
      </c>
      <c r="CB18" s="511">
        <f t="shared" si="73"/>
        <v>6.1921296296296289</v>
      </c>
      <c r="CC18" s="128" t="s">
        <v>1698</v>
      </c>
      <c r="CD18" s="93">
        <v>21</v>
      </c>
      <c r="CE18" s="511">
        <f t="shared" si="90"/>
        <v>4.0911747516072472</v>
      </c>
      <c r="CF18" s="128" t="s">
        <v>1701</v>
      </c>
      <c r="CG18" s="93">
        <v>13</v>
      </c>
      <c r="CH18" s="511">
        <f>CG18/CG$13*100</f>
        <v>17.663043478260871</v>
      </c>
      <c r="CI18" s="128" t="s">
        <v>1553</v>
      </c>
      <c r="CJ18" s="93">
        <v>16.2</v>
      </c>
      <c r="CK18" s="511">
        <f t="shared" si="91"/>
        <v>12.404287901990811</v>
      </c>
      <c r="CL18" s="128"/>
      <c r="CM18" s="93"/>
      <c r="CN18" s="511"/>
      <c r="CO18" s="128" t="s">
        <v>1374</v>
      </c>
      <c r="CP18" s="93">
        <v>7.2</v>
      </c>
      <c r="CQ18" s="511">
        <f t="shared" si="92"/>
        <v>4.7275114904793174</v>
      </c>
      <c r="CR18" s="128" t="s">
        <v>1374</v>
      </c>
      <c r="CS18" s="93">
        <v>59.5</v>
      </c>
      <c r="CT18" s="511">
        <f t="shared" si="93"/>
        <v>10.773130544993665</v>
      </c>
      <c r="CU18" s="128" t="s">
        <v>1374</v>
      </c>
      <c r="CV18" s="93">
        <v>24.3</v>
      </c>
      <c r="CW18" s="511">
        <f t="shared" si="94"/>
        <v>8.4905660377358494</v>
      </c>
      <c r="CX18" s="128"/>
      <c r="CY18" s="93"/>
      <c r="CZ18" s="511"/>
      <c r="DA18" s="128"/>
      <c r="DB18" s="93"/>
      <c r="DC18" s="511"/>
      <c r="DD18" s="128"/>
      <c r="DE18" s="93"/>
      <c r="DF18" s="511"/>
      <c r="DG18" s="128"/>
      <c r="DH18" s="93"/>
      <c r="DI18" s="511"/>
      <c r="DJ18" s="128"/>
      <c r="DK18" s="93"/>
      <c r="DL18" s="511"/>
      <c r="DM18" s="128"/>
      <c r="DN18" s="93"/>
      <c r="DO18" s="511"/>
      <c r="DP18" s="128"/>
      <c r="DQ18" s="93"/>
      <c r="DR18" s="511"/>
      <c r="DS18" s="128" t="s">
        <v>1512</v>
      </c>
      <c r="DT18" s="93">
        <v>0.73035443999999994</v>
      </c>
      <c r="DU18" s="511">
        <f>DT18/DT$13*100</f>
        <v>4.9636137551475166</v>
      </c>
      <c r="DV18" s="128" t="s">
        <v>1702</v>
      </c>
      <c r="DW18" s="93">
        <v>10.114027029999999</v>
      </c>
      <c r="DX18" s="511">
        <f t="shared" si="95"/>
        <v>10.150627359217239</v>
      </c>
      <c r="DY18" s="128" t="s">
        <v>1703</v>
      </c>
      <c r="DZ18" s="93">
        <v>1.7055533199999999</v>
      </c>
      <c r="EA18" s="511">
        <f>DZ18/DZ$13*100</f>
        <v>4.9793262923360802</v>
      </c>
      <c r="EB18" s="128" t="s">
        <v>1265</v>
      </c>
      <c r="EC18" s="93">
        <v>61.1</v>
      </c>
      <c r="ED18" s="511">
        <f t="shared" si="96"/>
        <v>13.440209764059427</v>
      </c>
      <c r="EE18" s="128" t="s">
        <v>1265</v>
      </c>
      <c r="EF18" s="93">
        <v>39.6</v>
      </c>
      <c r="EG18" s="511">
        <f t="shared" si="74"/>
        <v>11.899038461538462</v>
      </c>
      <c r="EH18" s="128" t="s">
        <v>1505</v>
      </c>
      <c r="EI18" s="93">
        <v>1.1259999999999999</v>
      </c>
      <c r="EJ18" s="511">
        <f t="shared" si="97"/>
        <v>2.8940063740104858</v>
      </c>
      <c r="EK18" s="128" t="s">
        <v>1704</v>
      </c>
      <c r="EL18" s="93">
        <v>10</v>
      </c>
      <c r="EM18" s="511">
        <f>EL18/EL$13*100</f>
        <v>8.2850041425020713</v>
      </c>
      <c r="EN18" s="128" t="s">
        <v>1705</v>
      </c>
      <c r="EO18" s="93">
        <v>28.8</v>
      </c>
      <c r="EP18" s="511">
        <f>EO18/EO$13*100</f>
        <v>15.703380588876772</v>
      </c>
      <c r="EQ18" s="128" t="s">
        <v>1706</v>
      </c>
      <c r="ER18" s="93">
        <v>7.1</v>
      </c>
      <c r="ES18" s="511">
        <f>ER18/ER$13*100</f>
        <v>23.167786986882462</v>
      </c>
      <c r="ET18" s="128" t="s">
        <v>1653</v>
      </c>
      <c r="EU18" s="93">
        <v>7.6</v>
      </c>
      <c r="EV18" s="511">
        <f t="shared" si="98"/>
        <v>12.666666666666664</v>
      </c>
      <c r="EW18" s="128" t="s">
        <v>1654</v>
      </c>
      <c r="EX18" s="93">
        <v>71.5</v>
      </c>
      <c r="EY18" s="511">
        <f t="shared" si="99"/>
        <v>14.995805369127519</v>
      </c>
      <c r="EZ18" s="128"/>
      <c r="FA18" s="93"/>
      <c r="FB18" s="511"/>
      <c r="FC18" s="128" t="s">
        <v>1707</v>
      </c>
      <c r="FD18" s="93">
        <v>13.2</v>
      </c>
      <c r="FE18" s="511">
        <f t="shared" si="75"/>
        <v>16.364988842053062</v>
      </c>
      <c r="FF18" s="128" t="s">
        <v>1708</v>
      </c>
      <c r="FG18" s="93">
        <v>8.9</v>
      </c>
      <c r="FH18" s="511">
        <f>FG18/FG$13*100</f>
        <v>15.059221658206429</v>
      </c>
      <c r="FI18" s="128" t="s">
        <v>1709</v>
      </c>
      <c r="FJ18" s="93">
        <v>0.2</v>
      </c>
      <c r="FK18" s="511">
        <f>FJ18/FJ$13*100</f>
        <v>18.181818181818183</v>
      </c>
      <c r="FL18" s="128"/>
      <c r="FM18" s="93"/>
      <c r="FN18" s="511"/>
      <c r="FO18" s="128" t="s">
        <v>1194</v>
      </c>
      <c r="FP18" s="93">
        <v>1.1850000000000001</v>
      </c>
      <c r="FQ18" s="511">
        <f t="shared" si="100"/>
        <v>8.1978554133517818</v>
      </c>
      <c r="FR18" s="128" t="s">
        <v>1431</v>
      </c>
      <c r="FS18" s="93">
        <v>7.7569999999999997</v>
      </c>
      <c r="FT18" s="511">
        <f>FS18/FS$13*100</f>
        <v>72.07098392641457</v>
      </c>
      <c r="FU18" s="128" t="s">
        <v>1313</v>
      </c>
      <c r="FV18" s="93">
        <v>0.75</v>
      </c>
      <c r="FW18" s="511">
        <f t="shared" si="101"/>
        <v>13.057103064066853</v>
      </c>
      <c r="FX18" s="128" t="s">
        <v>1231</v>
      </c>
      <c r="FY18" s="93">
        <v>5.7460000000000004</v>
      </c>
      <c r="FZ18" s="511">
        <f t="shared" si="102"/>
        <v>9.9007512578399623</v>
      </c>
      <c r="GA18" s="128" t="s">
        <v>1567</v>
      </c>
      <c r="GB18" s="93">
        <v>22.625</v>
      </c>
      <c r="GC18" s="511">
        <f>GB18/GB$13*100</f>
        <v>24.919047514152918</v>
      </c>
      <c r="GD18" s="128" t="s">
        <v>1710</v>
      </c>
      <c r="GE18" s="93">
        <v>9.5350000000000001</v>
      </c>
      <c r="GF18" s="511">
        <f t="shared" si="103"/>
        <v>9.9661350001045221</v>
      </c>
      <c r="GG18" s="128" t="s">
        <v>1229</v>
      </c>
      <c r="GH18" s="93">
        <v>5.7290000000000001</v>
      </c>
      <c r="GI18" s="511">
        <f>GH18/GH$13*100</f>
        <v>14.921213699700484</v>
      </c>
      <c r="GJ18" s="128" t="s">
        <v>1230</v>
      </c>
      <c r="GK18" s="93">
        <v>32.720999999999997</v>
      </c>
      <c r="GL18" s="511">
        <f t="shared" si="104"/>
        <v>7.0549805950840874</v>
      </c>
      <c r="GM18" s="128" t="s">
        <v>1316</v>
      </c>
      <c r="GN18" s="93">
        <v>0.69699999999999995</v>
      </c>
      <c r="GO18" s="511">
        <f t="shared" si="105"/>
        <v>0.53529325929851235</v>
      </c>
      <c r="GP18" s="128" t="s">
        <v>1430</v>
      </c>
      <c r="GQ18" s="93">
        <v>1.748</v>
      </c>
      <c r="GR18" s="511">
        <f t="shared" si="106"/>
        <v>2.6371769533666249</v>
      </c>
      <c r="GS18" s="128" t="s">
        <v>1164</v>
      </c>
      <c r="GT18" s="93">
        <v>7.3940000000000001</v>
      </c>
      <c r="GU18" s="511">
        <f t="shared" si="107"/>
        <v>4.8093246521792867</v>
      </c>
      <c r="GV18" s="128" t="s">
        <v>1709</v>
      </c>
      <c r="GW18" s="93">
        <v>0.2</v>
      </c>
      <c r="GX18" s="511">
        <f>GW18/GW$13*100</f>
        <v>17.699115044247787</v>
      </c>
      <c r="GY18" s="128" t="s">
        <v>1711</v>
      </c>
      <c r="GZ18" s="93">
        <v>0.1</v>
      </c>
      <c r="HA18" s="511">
        <f>GZ18/GZ$13*100</f>
        <v>9.0909090909090917</v>
      </c>
      <c r="HF18" s="93"/>
      <c r="HG18" s="512"/>
      <c r="HI18" s="93"/>
      <c r="HJ18" s="512"/>
      <c r="HL18" s="93"/>
      <c r="HM18" s="512"/>
      <c r="HO18" s="93"/>
      <c r="HP18" s="512"/>
      <c r="HR18" s="93"/>
      <c r="HS18" s="512"/>
      <c r="HU18" s="93"/>
      <c r="HV18" s="512"/>
      <c r="HX18" s="93"/>
      <c r="HY18" s="512"/>
      <c r="IA18" s="93"/>
      <c r="IB18" s="512"/>
      <c r="ID18" s="93"/>
      <c r="IE18" s="512"/>
      <c r="IG18" s="93"/>
      <c r="IH18" s="512"/>
      <c r="IJ18" s="93"/>
      <c r="IK18" s="512"/>
      <c r="IM18" s="93"/>
      <c r="IN18" s="512"/>
      <c r="IP18" s="93"/>
      <c r="IQ18" s="512"/>
      <c r="IS18" s="93"/>
      <c r="IT18" s="512"/>
      <c r="IV18" s="93"/>
    </row>
    <row r="19" spans="1:256">
      <c r="A19" s="128"/>
      <c r="B19" s="93"/>
      <c r="C19" s="128" t="s">
        <v>1712</v>
      </c>
      <c r="D19" s="93">
        <v>6.77</v>
      </c>
      <c r="E19" s="511">
        <f t="shared" si="76"/>
        <v>7.3626971179989136</v>
      </c>
      <c r="F19" s="128"/>
      <c r="G19" s="93"/>
      <c r="H19" s="511"/>
      <c r="I19" s="128" t="s">
        <v>1713</v>
      </c>
      <c r="J19" s="93">
        <v>44.43</v>
      </c>
      <c r="K19" s="511">
        <f t="shared" si="77"/>
        <v>4.465461270189051</v>
      </c>
      <c r="L19" s="128" t="s">
        <v>1517</v>
      </c>
      <c r="M19" s="93">
        <v>3.2080000000000002</v>
      </c>
      <c r="N19" s="511">
        <f t="shared" si="78"/>
        <v>9.1069096689944935</v>
      </c>
      <c r="O19" s="128" t="s">
        <v>1689</v>
      </c>
      <c r="P19" s="93">
        <v>0.77900000000000003</v>
      </c>
      <c r="Q19" s="511">
        <f t="shared" si="79"/>
        <v>7.7082921037007717</v>
      </c>
      <c r="R19" s="128" t="s">
        <v>1578</v>
      </c>
      <c r="S19" s="93">
        <v>5.133</v>
      </c>
      <c r="T19" s="511">
        <f t="shared" si="80"/>
        <v>11.584815383226506</v>
      </c>
      <c r="U19" s="128" t="s">
        <v>1266</v>
      </c>
      <c r="V19" s="93">
        <v>38.700000000000003</v>
      </c>
      <c r="W19" s="511">
        <f>V19/V$13*100</f>
        <v>18.008375988832015</v>
      </c>
      <c r="X19" s="128" t="s">
        <v>1355</v>
      </c>
      <c r="Y19" s="93">
        <v>3.9</v>
      </c>
      <c r="Z19" s="511">
        <f t="shared" si="70"/>
        <v>4.3721973094170394</v>
      </c>
      <c r="AA19" s="128" t="s">
        <v>1691</v>
      </c>
      <c r="AB19" s="93">
        <v>4.8</v>
      </c>
      <c r="AC19" s="511">
        <f>AB19/AB$13*100</f>
        <v>5.912058135238329</v>
      </c>
      <c r="AD19" s="128" t="s">
        <v>1355</v>
      </c>
      <c r="AE19" s="93">
        <v>18.600000000000001</v>
      </c>
      <c r="AF19" s="511">
        <f t="shared" si="71"/>
        <v>5.3112507138777847</v>
      </c>
      <c r="AG19" s="128" t="s">
        <v>1664</v>
      </c>
      <c r="AH19" s="93">
        <v>7.4</v>
      </c>
      <c r="AI19" s="511">
        <f t="shared" si="81"/>
        <v>5.6984444786693356</v>
      </c>
      <c r="AJ19" s="128" t="s">
        <v>1714</v>
      </c>
      <c r="AK19" s="93">
        <v>2.9264679999999998</v>
      </c>
      <c r="AL19" s="511">
        <f>AK19/AK$13*100</f>
        <v>64.016243438071896</v>
      </c>
      <c r="AM19" s="128"/>
      <c r="AN19" s="93"/>
      <c r="AO19" s="511"/>
      <c r="AP19" s="128"/>
      <c r="AQ19" s="93"/>
      <c r="AR19" s="511"/>
      <c r="AS19" s="128"/>
      <c r="AT19" s="93"/>
      <c r="AU19" s="511"/>
      <c r="AV19" s="128" t="s">
        <v>1715</v>
      </c>
      <c r="AW19" s="93">
        <v>104.90318074</v>
      </c>
      <c r="AX19" s="511">
        <f t="shared" si="82"/>
        <v>19.753353822384678</v>
      </c>
      <c r="AY19" s="128" t="s">
        <v>1715</v>
      </c>
      <c r="AZ19" s="93">
        <v>42.004736340000001</v>
      </c>
      <c r="BA19" s="511">
        <f t="shared" si="83"/>
        <v>14.424887363964558</v>
      </c>
      <c r="BB19" s="128" t="s">
        <v>1715</v>
      </c>
      <c r="BC19" s="93">
        <v>79.564881599999993</v>
      </c>
      <c r="BD19" s="511">
        <f t="shared" si="84"/>
        <v>25.250685987722495</v>
      </c>
      <c r="BE19" s="128" t="s">
        <v>1716</v>
      </c>
      <c r="BF19" s="93">
        <v>0.59652830000000001</v>
      </c>
      <c r="BG19" s="511">
        <f t="shared" si="85"/>
        <v>4.9939957856325279</v>
      </c>
      <c r="BH19" s="128" t="s">
        <v>1694</v>
      </c>
      <c r="BI19" s="93">
        <v>16.796859829999999</v>
      </c>
      <c r="BJ19" s="511">
        <f t="shared" si="86"/>
        <v>13.220729022698553</v>
      </c>
      <c r="BK19" s="128" t="s">
        <v>1717</v>
      </c>
      <c r="BL19" s="93">
        <v>235.8</v>
      </c>
      <c r="BM19" s="511">
        <f t="shared" si="87"/>
        <v>51.597374179431078</v>
      </c>
      <c r="BN19" s="128" t="s">
        <v>1718</v>
      </c>
      <c r="BO19" s="93">
        <v>96.7</v>
      </c>
      <c r="BP19" s="511">
        <f>BO19/BO$13*100</f>
        <v>73.929663608562691</v>
      </c>
      <c r="BQ19" s="128" t="s">
        <v>1671</v>
      </c>
      <c r="BR19" s="93">
        <v>11.9</v>
      </c>
      <c r="BS19" s="511">
        <f t="shared" si="72"/>
        <v>10.320901994796184</v>
      </c>
      <c r="BT19" s="128" t="s">
        <v>1674</v>
      </c>
      <c r="BU19" s="93">
        <v>42.4</v>
      </c>
      <c r="BV19" s="511">
        <f t="shared" si="88"/>
        <v>10.251450676982593</v>
      </c>
      <c r="BW19" s="128" t="s">
        <v>1719</v>
      </c>
      <c r="BX19" s="93">
        <v>2.1</v>
      </c>
      <c r="BY19" s="511">
        <f t="shared" si="89"/>
        <v>8.1081081081081088</v>
      </c>
      <c r="BZ19" s="128" t="s">
        <v>1720</v>
      </c>
      <c r="CA19" s="93">
        <v>35.4</v>
      </c>
      <c r="CB19" s="511">
        <f t="shared" si="73"/>
        <v>10.243055555555554</v>
      </c>
      <c r="CC19" s="128" t="s">
        <v>1674</v>
      </c>
      <c r="CD19" s="93">
        <v>14.4</v>
      </c>
      <c r="CE19" s="511">
        <f t="shared" si="90"/>
        <v>2.8053769725306843</v>
      </c>
      <c r="CF19" s="128" t="s">
        <v>1721</v>
      </c>
      <c r="CG19" s="93">
        <v>12</v>
      </c>
      <c r="CH19" s="511">
        <f>CG19/CG$13*100</f>
        <v>16.304347826086957</v>
      </c>
      <c r="CI19" s="128" t="s">
        <v>1722</v>
      </c>
      <c r="CJ19" s="93">
        <v>1</v>
      </c>
      <c r="CK19" s="511">
        <f t="shared" si="91"/>
        <v>0.76569678407350694</v>
      </c>
      <c r="CL19" s="128"/>
      <c r="CM19" s="93"/>
      <c r="CN19" s="511"/>
      <c r="CO19" s="128" t="s">
        <v>1194</v>
      </c>
      <c r="CP19" s="93">
        <v>30.1</v>
      </c>
      <c r="CQ19" s="511">
        <f t="shared" si="92"/>
        <v>19.763624425476035</v>
      </c>
      <c r="CR19" s="128" t="s">
        <v>1194</v>
      </c>
      <c r="CS19" s="93">
        <v>22.2</v>
      </c>
      <c r="CT19" s="511">
        <f t="shared" si="93"/>
        <v>4.0195545898967957</v>
      </c>
      <c r="CU19" s="128" t="s">
        <v>1194</v>
      </c>
      <c r="CV19" s="93">
        <v>30.9</v>
      </c>
      <c r="CW19" s="511">
        <f t="shared" si="94"/>
        <v>10.79664570230608</v>
      </c>
      <c r="CX19" s="128"/>
      <c r="CY19" s="93"/>
      <c r="CZ19" s="511"/>
      <c r="DA19" s="128"/>
      <c r="DB19" s="93"/>
      <c r="DC19" s="511"/>
      <c r="DD19" s="128"/>
      <c r="DE19" s="93"/>
      <c r="DF19" s="511"/>
      <c r="DG19" s="128"/>
      <c r="DH19" s="93"/>
      <c r="DI19" s="511"/>
      <c r="DJ19" s="128"/>
      <c r="DK19" s="93"/>
      <c r="DL19" s="511"/>
      <c r="DM19" s="128"/>
      <c r="DN19" s="93"/>
      <c r="DO19" s="511"/>
      <c r="DP19" s="128"/>
      <c r="DQ19" s="93"/>
      <c r="DR19" s="511"/>
      <c r="DS19" s="128"/>
      <c r="DT19" s="93"/>
      <c r="DU19" s="511"/>
      <c r="DV19" s="128" t="s">
        <v>1723</v>
      </c>
      <c r="DW19" s="93">
        <v>15.166567909999999</v>
      </c>
      <c r="DX19" s="511">
        <f t="shared" si="95"/>
        <v>15.221452218392207</v>
      </c>
      <c r="DY19" s="128"/>
      <c r="DZ19" s="93"/>
      <c r="EA19" s="511"/>
      <c r="EB19" s="128" t="s">
        <v>1228</v>
      </c>
      <c r="EC19" s="93">
        <v>54.9</v>
      </c>
      <c r="ED19" s="511">
        <f t="shared" si="96"/>
        <v>12.076391424662235</v>
      </c>
      <c r="EE19" s="128" t="s">
        <v>1228</v>
      </c>
      <c r="EF19" s="93">
        <v>23.1</v>
      </c>
      <c r="EG19" s="511">
        <f t="shared" si="74"/>
        <v>6.9411057692307692</v>
      </c>
      <c r="EH19" s="128" t="s">
        <v>1724</v>
      </c>
      <c r="EI19" s="93">
        <v>1.734</v>
      </c>
      <c r="EJ19" s="511">
        <f t="shared" si="97"/>
        <v>4.4566670093554022</v>
      </c>
      <c r="EK19" s="128" t="s">
        <v>1725</v>
      </c>
      <c r="EL19" s="93">
        <v>9.5</v>
      </c>
      <c r="EM19" s="511">
        <f>EL19/EL$13*100</f>
        <v>7.8707539353769675</v>
      </c>
      <c r="EN19" s="128" t="s">
        <v>1726</v>
      </c>
      <c r="EO19" s="93">
        <v>13.3</v>
      </c>
      <c r="EP19" s="511">
        <f>EO19/EO$13*100</f>
        <v>7.2519083969465647</v>
      </c>
      <c r="EQ19" s="128" t="s">
        <v>1727</v>
      </c>
      <c r="ER19" s="93">
        <v>0.17299999999999999</v>
      </c>
      <c r="ES19" s="511">
        <f>ER19/ER$13*100</f>
        <v>0.56451086601840361</v>
      </c>
      <c r="ET19" s="128" t="s">
        <v>1178</v>
      </c>
      <c r="EU19" s="93">
        <v>7.5</v>
      </c>
      <c r="EV19" s="511">
        <f t="shared" si="98"/>
        <v>12.499999999999998</v>
      </c>
      <c r="EW19" s="128" t="s">
        <v>1728</v>
      </c>
      <c r="EX19" s="93">
        <v>50.7</v>
      </c>
      <c r="EY19" s="511">
        <f t="shared" si="99"/>
        <v>10.633389261744968</v>
      </c>
      <c r="EZ19" s="128"/>
      <c r="FA19" s="93"/>
      <c r="FB19" s="511"/>
      <c r="FC19" s="128" t="s">
        <v>1729</v>
      </c>
      <c r="FD19" s="93">
        <v>12.2</v>
      </c>
      <c r="FE19" s="511">
        <f t="shared" si="75"/>
        <v>15.125216960079346</v>
      </c>
      <c r="FF19" s="128" t="s">
        <v>1730</v>
      </c>
      <c r="FG19" s="93">
        <v>8.8000000000000007</v>
      </c>
      <c r="FH19" s="511">
        <f>FG19/FG$13*100</f>
        <v>14.890016920473775</v>
      </c>
      <c r="FI19" s="128" t="s">
        <v>1687</v>
      </c>
      <c r="FJ19" s="93">
        <v>0.1</v>
      </c>
      <c r="FK19" s="511">
        <f>FJ19/FJ$13*100</f>
        <v>9.0909090909090917</v>
      </c>
      <c r="FL19" s="128"/>
      <c r="FM19" s="93"/>
      <c r="FN19" s="511"/>
      <c r="FO19" s="128" t="s">
        <v>1127</v>
      </c>
      <c r="FP19" s="93">
        <v>1.214</v>
      </c>
      <c r="FQ19" s="511">
        <f t="shared" si="100"/>
        <v>8.3984780352819079</v>
      </c>
      <c r="FR19" s="128"/>
      <c r="FS19" s="93"/>
      <c r="FT19" s="511"/>
      <c r="FU19" s="128" t="s">
        <v>1194</v>
      </c>
      <c r="FV19" s="93">
        <v>0.752</v>
      </c>
      <c r="FW19" s="511">
        <f t="shared" si="101"/>
        <v>13.09192200557103</v>
      </c>
      <c r="FX19" s="128" t="s">
        <v>1194</v>
      </c>
      <c r="FY19" s="93">
        <v>6.9690000000000003</v>
      </c>
      <c r="FZ19" s="511">
        <f t="shared" si="102"/>
        <v>12.008063960300506</v>
      </c>
      <c r="GA19" s="128" t="s">
        <v>1127</v>
      </c>
      <c r="GB19" s="93">
        <v>23.475000000000001</v>
      </c>
      <c r="GC19" s="511">
        <f>GB19/GB$13*100</f>
        <v>25.855232724629385</v>
      </c>
      <c r="GD19" s="128" t="s">
        <v>1731</v>
      </c>
      <c r="GE19" s="93">
        <v>11.061</v>
      </c>
      <c r="GF19" s="511">
        <f t="shared" si="103"/>
        <v>11.561134686539706</v>
      </c>
      <c r="GG19" s="128" t="s">
        <v>1193</v>
      </c>
      <c r="GH19" s="93">
        <v>11.612</v>
      </c>
      <c r="GI19" s="511">
        <f>GH19/GH$13*100</f>
        <v>30.243521291834881</v>
      </c>
      <c r="GJ19" s="128" t="s">
        <v>1194</v>
      </c>
      <c r="GK19" s="93">
        <v>32.78</v>
      </c>
      <c r="GL19" s="511">
        <f t="shared" si="104"/>
        <v>7.0677015955153077</v>
      </c>
      <c r="GM19" s="128" t="s">
        <v>1517</v>
      </c>
      <c r="GN19" s="93">
        <v>6.375</v>
      </c>
      <c r="GO19" s="511">
        <f t="shared" si="105"/>
        <v>4.895974932608345</v>
      </c>
      <c r="GP19" s="128" t="s">
        <v>1686</v>
      </c>
      <c r="GQ19" s="93">
        <v>3.8519999999999999</v>
      </c>
      <c r="GR19" s="511">
        <f t="shared" si="106"/>
        <v>5.8114448651992205</v>
      </c>
      <c r="GS19" s="128" t="s">
        <v>1430</v>
      </c>
      <c r="GT19" s="93">
        <v>7.6689999999999996</v>
      </c>
      <c r="GU19" s="511">
        <f t="shared" si="107"/>
        <v>4.9881945844688866</v>
      </c>
      <c r="GV19" s="128" t="s">
        <v>1542</v>
      </c>
      <c r="GW19" s="93">
        <v>0.1</v>
      </c>
      <c r="GX19" s="511">
        <f>GW19/GW$13*100</f>
        <v>8.8495575221238933</v>
      </c>
      <c r="GY19" s="128" t="s">
        <v>1732</v>
      </c>
      <c r="GZ19" s="93">
        <v>0.1</v>
      </c>
      <c r="HA19" s="511">
        <f>GZ19/GZ$13*100</f>
        <v>9.0909090909090917</v>
      </c>
      <c r="HF19" s="93"/>
      <c r="HG19" s="512"/>
      <c r="HI19" s="93"/>
      <c r="HJ19" s="512"/>
      <c r="HL19" s="93"/>
      <c r="HM19" s="512"/>
      <c r="HO19" s="93"/>
      <c r="HP19" s="512"/>
      <c r="HR19" s="93"/>
      <c r="HS19" s="512"/>
      <c r="HU19" s="93"/>
      <c r="HV19" s="512"/>
      <c r="HX19" s="93"/>
      <c r="HY19" s="512"/>
      <c r="IA19" s="93"/>
      <c r="IB19" s="512"/>
      <c r="ID19" s="93"/>
      <c r="IE19" s="512"/>
      <c r="IG19" s="93"/>
      <c r="IH19" s="512"/>
      <c r="IJ19" s="93"/>
      <c r="IK19" s="512"/>
      <c r="IM19" s="93"/>
      <c r="IN19" s="512"/>
      <c r="IP19" s="93"/>
      <c r="IQ19" s="512"/>
      <c r="IS19" s="93"/>
      <c r="IT19" s="512"/>
      <c r="IV19" s="93"/>
    </row>
    <row r="20" spans="1:256">
      <c r="A20" s="128"/>
      <c r="B20" s="93"/>
      <c r="C20" s="128" t="s">
        <v>1567</v>
      </c>
      <c r="D20" s="93">
        <v>17.68</v>
      </c>
      <c r="E20" s="511">
        <f t="shared" si="76"/>
        <v>19.227841218053292</v>
      </c>
      <c r="F20" s="128"/>
      <c r="G20" s="93"/>
      <c r="H20" s="511"/>
      <c r="I20" s="128" t="s">
        <v>1733</v>
      </c>
      <c r="J20" s="93">
        <v>148.43</v>
      </c>
      <c r="K20" s="511">
        <f t="shared" si="77"/>
        <v>14.918037729780801</v>
      </c>
      <c r="L20" s="128" t="s">
        <v>1250</v>
      </c>
      <c r="M20" s="93">
        <v>3.403</v>
      </c>
      <c r="N20" s="511">
        <f t="shared" si="78"/>
        <v>9.6604780559813772</v>
      </c>
      <c r="O20" s="128" t="s">
        <v>1313</v>
      </c>
      <c r="P20" s="93">
        <v>0.89800000000000002</v>
      </c>
      <c r="Q20" s="511">
        <f t="shared" si="79"/>
        <v>8.8858104096576298</v>
      </c>
      <c r="R20" s="128" t="s">
        <v>1193</v>
      </c>
      <c r="S20" s="93">
        <v>6.4880000000000004</v>
      </c>
      <c r="T20" s="511">
        <f t="shared" si="80"/>
        <v>14.642953868375916</v>
      </c>
      <c r="U20" s="128" t="s">
        <v>1663</v>
      </c>
      <c r="V20" s="93">
        <v>35.6</v>
      </c>
      <c r="W20" s="511">
        <f>V20/V$13*100</f>
        <v>16.565844578873897</v>
      </c>
      <c r="X20" s="128" t="s">
        <v>1234</v>
      </c>
      <c r="Y20" s="93">
        <v>3.1</v>
      </c>
      <c r="Z20" s="511">
        <f t="shared" si="70"/>
        <v>3.4753363228699556</v>
      </c>
      <c r="AA20" s="128"/>
      <c r="AB20" s="93"/>
      <c r="AC20" s="511"/>
      <c r="AD20" s="128" t="s">
        <v>1234</v>
      </c>
      <c r="AE20" s="93">
        <v>13.4</v>
      </c>
      <c r="AF20" s="511">
        <f t="shared" si="71"/>
        <v>3.826384922901199</v>
      </c>
      <c r="AG20" s="128" t="s">
        <v>1355</v>
      </c>
      <c r="AH20" s="93">
        <v>5.7</v>
      </c>
      <c r="AI20" s="511">
        <f t="shared" si="81"/>
        <v>4.3893423687047584</v>
      </c>
      <c r="AJ20" s="128"/>
      <c r="AK20" s="93"/>
      <c r="AL20" s="511"/>
      <c r="AM20" s="128"/>
      <c r="AN20" s="93"/>
      <c r="AO20" s="511"/>
      <c r="AP20" s="128"/>
      <c r="AQ20" s="93"/>
      <c r="AR20" s="511"/>
      <c r="AS20" s="128"/>
      <c r="AT20" s="93"/>
      <c r="AU20" s="511"/>
      <c r="AV20" s="128" t="s">
        <v>1734</v>
      </c>
      <c r="AW20" s="93">
        <v>25.80878006</v>
      </c>
      <c r="AX20" s="511">
        <f t="shared" si="82"/>
        <v>4.8598141701045101</v>
      </c>
      <c r="AY20" s="128" t="s">
        <v>1716</v>
      </c>
      <c r="AZ20" s="93">
        <v>13.672670589999999</v>
      </c>
      <c r="BA20" s="511">
        <f t="shared" si="83"/>
        <v>4.6953451065356884</v>
      </c>
      <c r="BB20" s="128" t="s">
        <v>1734</v>
      </c>
      <c r="BC20" s="93">
        <v>15.257633029999999</v>
      </c>
      <c r="BD20" s="511">
        <f t="shared" si="84"/>
        <v>4.8421576556010715</v>
      </c>
      <c r="BE20" s="128" t="s">
        <v>1735</v>
      </c>
      <c r="BF20" s="93">
        <v>3.5373437999999999</v>
      </c>
      <c r="BG20" s="511">
        <f t="shared" si="85"/>
        <v>29.613817197831771</v>
      </c>
      <c r="BH20" s="128" t="s">
        <v>1716</v>
      </c>
      <c r="BI20" s="93">
        <v>5.4669378399999999</v>
      </c>
      <c r="BJ20" s="511">
        <f t="shared" si="86"/>
        <v>4.3030009476823112</v>
      </c>
      <c r="BK20" s="128" t="s">
        <v>1736</v>
      </c>
      <c r="BL20" s="93">
        <v>6.2</v>
      </c>
      <c r="BM20" s="511">
        <f t="shared" si="87"/>
        <v>1.3566739606126916</v>
      </c>
      <c r="BN20" s="128"/>
      <c r="BO20" s="93"/>
      <c r="BP20" s="511"/>
      <c r="BQ20" s="128" t="s">
        <v>1696</v>
      </c>
      <c r="BR20" s="93">
        <v>20.100000000000001</v>
      </c>
      <c r="BS20" s="511">
        <f t="shared" si="72"/>
        <v>17.43278404163053</v>
      </c>
      <c r="BT20" s="128" t="s">
        <v>1737</v>
      </c>
      <c r="BU20" s="93">
        <v>65.8</v>
      </c>
      <c r="BV20" s="511">
        <f t="shared" si="88"/>
        <v>15.909090909090908</v>
      </c>
      <c r="BW20" s="128" t="s">
        <v>1738</v>
      </c>
      <c r="BX20" s="93">
        <v>2.2000000000000002</v>
      </c>
      <c r="BY20" s="511">
        <f t="shared" si="89"/>
        <v>8.494208494208495</v>
      </c>
      <c r="BZ20" s="128" t="s">
        <v>1739</v>
      </c>
      <c r="CA20" s="93">
        <v>205.4</v>
      </c>
      <c r="CB20" s="511">
        <f t="shared" si="73"/>
        <v>59.432870370370374</v>
      </c>
      <c r="CC20" s="128" t="s">
        <v>1740</v>
      </c>
      <c r="CD20" s="93">
        <v>142.30000000000001</v>
      </c>
      <c r="CE20" s="511">
        <f t="shared" si="90"/>
        <v>27.722579388271974</v>
      </c>
      <c r="CF20" s="128" t="s">
        <v>1741</v>
      </c>
      <c r="CG20" s="93">
        <v>11.9</v>
      </c>
      <c r="CH20" s="511">
        <f>CG20/CG$13*100</f>
        <v>16.168478260869566</v>
      </c>
      <c r="CI20" s="128" t="s">
        <v>1146</v>
      </c>
      <c r="CJ20" s="93">
        <v>14.8</v>
      </c>
      <c r="CK20" s="511">
        <f t="shared" si="91"/>
        <v>11.332312404287903</v>
      </c>
      <c r="CL20" s="128"/>
      <c r="CM20" s="93"/>
      <c r="CN20" s="511"/>
      <c r="CO20" s="128" t="s">
        <v>1742</v>
      </c>
      <c r="CP20" s="93">
        <v>16.3</v>
      </c>
      <c r="CQ20" s="511">
        <f t="shared" si="92"/>
        <v>10.702560735390676</v>
      </c>
      <c r="CR20" s="128" t="s">
        <v>1743</v>
      </c>
      <c r="CS20" s="93">
        <v>22.2</v>
      </c>
      <c r="CT20" s="511">
        <f t="shared" si="93"/>
        <v>4.0195545898967957</v>
      </c>
      <c r="CU20" s="128" t="s">
        <v>1742</v>
      </c>
      <c r="CV20" s="93">
        <v>21.9</v>
      </c>
      <c r="CW20" s="511">
        <f t="shared" si="94"/>
        <v>7.6519916142557651</v>
      </c>
      <c r="CX20" s="128"/>
      <c r="CY20" s="93"/>
      <c r="CZ20" s="511"/>
      <c r="DA20" s="128"/>
      <c r="DB20" s="93"/>
      <c r="DC20" s="511"/>
      <c r="DD20" s="128"/>
      <c r="DE20" s="93"/>
      <c r="DF20" s="511"/>
      <c r="DG20" s="128"/>
      <c r="DH20" s="93"/>
      <c r="DI20" s="511"/>
      <c r="DJ20" s="128"/>
      <c r="DK20" s="93"/>
      <c r="DL20" s="511"/>
      <c r="DM20" s="128"/>
      <c r="DN20" s="93"/>
      <c r="DO20" s="511"/>
      <c r="DP20" s="128"/>
      <c r="DQ20" s="93"/>
      <c r="DR20" s="511"/>
      <c r="DS20" s="128"/>
      <c r="DT20" s="93"/>
      <c r="DU20" s="511"/>
      <c r="DV20" s="128" t="s">
        <v>1744</v>
      </c>
      <c r="DW20" s="93">
        <v>14.98503749</v>
      </c>
      <c r="DX20" s="511">
        <f t="shared" si="95"/>
        <v>15.039264881704598</v>
      </c>
      <c r="DY20" s="128"/>
      <c r="DZ20" s="93"/>
      <c r="EA20" s="511"/>
      <c r="EB20" s="128" t="s">
        <v>1745</v>
      </c>
      <c r="EC20" s="93">
        <v>48.5</v>
      </c>
      <c r="ED20" s="511">
        <f t="shared" si="96"/>
        <v>10.668578945284487</v>
      </c>
      <c r="EE20" s="128" t="s">
        <v>1745</v>
      </c>
      <c r="EF20" s="93">
        <v>19.3</v>
      </c>
      <c r="EG20" s="511">
        <f t="shared" si="74"/>
        <v>5.7992788461538467</v>
      </c>
      <c r="EH20" s="128" t="s">
        <v>1436</v>
      </c>
      <c r="EI20" s="93">
        <v>2.0489999999999999</v>
      </c>
      <c r="EJ20" s="511">
        <f t="shared" si="97"/>
        <v>5.2662691477331141</v>
      </c>
      <c r="EK20" s="128"/>
      <c r="EL20" s="93"/>
      <c r="EM20" s="511"/>
      <c r="EN20" s="128" t="s">
        <v>1746</v>
      </c>
      <c r="EO20" s="93">
        <v>9.6999999999999993</v>
      </c>
      <c r="EP20" s="511">
        <f>EO20/EO$13*100</f>
        <v>5.2889858233369678</v>
      </c>
      <c r="EQ20" s="128" t="s">
        <v>1747</v>
      </c>
      <c r="ER20" s="93">
        <v>0.17299999999999999</v>
      </c>
      <c r="ES20" s="511">
        <f>ER20/ER$13*100</f>
        <v>0.56451086601840361</v>
      </c>
      <c r="ET20" s="128" t="s">
        <v>1728</v>
      </c>
      <c r="EU20" s="93">
        <v>4.3</v>
      </c>
      <c r="EV20" s="511">
        <f t="shared" si="98"/>
        <v>7.1666666666666661</v>
      </c>
      <c r="EW20" s="128" t="s">
        <v>1747</v>
      </c>
      <c r="EX20" s="93">
        <v>49.1</v>
      </c>
      <c r="EY20" s="511">
        <f t="shared" si="99"/>
        <v>10.297818791946311</v>
      </c>
      <c r="EZ20" s="128"/>
      <c r="FA20" s="93"/>
      <c r="FB20" s="511"/>
      <c r="FC20" s="128" t="s">
        <v>1748</v>
      </c>
      <c r="FD20" s="93">
        <v>12</v>
      </c>
      <c r="FE20" s="511">
        <f t="shared" si="75"/>
        <v>14.877262583684603</v>
      </c>
      <c r="FF20" s="128"/>
      <c r="FG20" s="93"/>
      <c r="FH20" s="511"/>
      <c r="FI20" s="128"/>
      <c r="FJ20" s="93"/>
      <c r="FK20" s="511"/>
      <c r="FL20" s="128"/>
      <c r="FM20" s="93"/>
      <c r="FN20" s="511"/>
      <c r="FO20" s="128" t="s">
        <v>1164</v>
      </c>
      <c r="FP20" s="93">
        <v>1.411</v>
      </c>
      <c r="FQ20" s="511">
        <f t="shared" si="100"/>
        <v>9.7613282601176063</v>
      </c>
      <c r="FR20" s="128"/>
      <c r="FS20" s="93"/>
      <c r="FT20" s="511"/>
      <c r="FU20" s="128" t="s">
        <v>1127</v>
      </c>
      <c r="FV20" s="93">
        <v>0.76800000000000002</v>
      </c>
      <c r="FW20" s="511">
        <f t="shared" si="101"/>
        <v>13.370473537604457</v>
      </c>
      <c r="FX20" s="128" t="s">
        <v>1230</v>
      </c>
      <c r="FY20" s="93">
        <v>6.9740000000000002</v>
      </c>
      <c r="FZ20" s="511">
        <f t="shared" si="102"/>
        <v>12.016679302501897</v>
      </c>
      <c r="GA20" s="128"/>
      <c r="GB20" s="93"/>
      <c r="GC20" s="511"/>
      <c r="GD20" s="128" t="s">
        <v>1749</v>
      </c>
      <c r="GE20" s="93">
        <v>13.430999999999999</v>
      </c>
      <c r="GF20" s="511">
        <f t="shared" si="103"/>
        <v>14.038296715931182</v>
      </c>
      <c r="GG20" s="128" t="s">
        <v>1658</v>
      </c>
      <c r="GH20" s="93">
        <v>14.912000000000001</v>
      </c>
      <c r="GI20" s="511">
        <f>GH20/GH$13*100</f>
        <v>38.838390415418687</v>
      </c>
      <c r="GJ20" s="128" t="s">
        <v>1197</v>
      </c>
      <c r="GK20" s="93">
        <v>45.530999999999999</v>
      </c>
      <c r="GL20" s="511">
        <f t="shared" si="104"/>
        <v>9.8169469598965069</v>
      </c>
      <c r="GM20" s="128" t="s">
        <v>1750</v>
      </c>
      <c r="GN20" s="93">
        <v>6.5140000000000002</v>
      </c>
      <c r="GO20" s="511">
        <f t="shared" si="105"/>
        <v>5.0027263860409041</v>
      </c>
      <c r="GP20" s="128" t="s">
        <v>1751</v>
      </c>
      <c r="GQ20" s="93">
        <v>6.7569999999999997</v>
      </c>
      <c r="GR20" s="511">
        <f t="shared" si="106"/>
        <v>10.194167433580253</v>
      </c>
      <c r="GS20" s="128" t="s">
        <v>1751</v>
      </c>
      <c r="GT20" s="93">
        <v>7.8529999999999998</v>
      </c>
      <c r="GU20" s="511">
        <f t="shared" si="107"/>
        <v>5.1078748300735644</v>
      </c>
      <c r="GV20" s="128" t="s">
        <v>1687</v>
      </c>
      <c r="GW20" s="93">
        <v>0.03</v>
      </c>
      <c r="GX20" s="511">
        <f>GW20/GW$13*100</f>
        <v>2.6548672566371678</v>
      </c>
      <c r="GY20" s="128" t="s">
        <v>1752</v>
      </c>
      <c r="GZ20" s="93">
        <v>0.1</v>
      </c>
      <c r="HA20" s="511">
        <f>GZ20/GZ$13*100</f>
        <v>9.0909090909090917</v>
      </c>
      <c r="HF20" s="93"/>
      <c r="HG20" s="512"/>
      <c r="HI20" s="93"/>
      <c r="HJ20" s="512"/>
      <c r="HL20" s="93"/>
      <c r="HM20" s="512"/>
      <c r="HO20" s="93"/>
      <c r="HP20" s="512"/>
      <c r="HR20" s="93"/>
      <c r="HS20" s="512"/>
      <c r="HU20" s="93"/>
      <c r="HV20" s="512"/>
      <c r="HX20" s="93"/>
      <c r="HY20" s="512"/>
      <c r="IA20" s="93"/>
      <c r="IB20" s="512"/>
      <c r="ID20" s="93"/>
      <c r="IE20" s="512"/>
      <c r="IG20" s="93"/>
      <c r="IH20" s="512"/>
      <c r="IJ20" s="93"/>
      <c r="IK20" s="512"/>
      <c r="IM20" s="93"/>
      <c r="IN20" s="512"/>
      <c r="IP20" s="93"/>
      <c r="IQ20" s="512"/>
      <c r="IS20" s="93"/>
      <c r="IT20" s="512"/>
      <c r="IV20" s="93"/>
    </row>
    <row r="21" spans="1:256">
      <c r="A21" s="128"/>
      <c r="B21" s="93"/>
      <c r="C21" s="128" t="s">
        <v>1194</v>
      </c>
      <c r="D21" s="93">
        <v>6.53</v>
      </c>
      <c r="E21" s="511">
        <f t="shared" si="76"/>
        <v>7.1016856987493213</v>
      </c>
      <c r="F21" s="128"/>
      <c r="G21" s="93"/>
      <c r="H21" s="511"/>
      <c r="I21" s="128" t="s">
        <v>1753</v>
      </c>
      <c r="J21" s="93">
        <v>73.260000000000005</v>
      </c>
      <c r="K21" s="511">
        <f t="shared" si="77"/>
        <v>7.3630360714393408</v>
      </c>
      <c r="L21" s="128" t="s">
        <v>1511</v>
      </c>
      <c r="M21" s="93">
        <v>3.484</v>
      </c>
      <c r="N21" s="511">
        <f t="shared" si="78"/>
        <v>9.890421847499006</v>
      </c>
      <c r="O21" s="128" t="s">
        <v>1134</v>
      </c>
      <c r="P21" s="93">
        <v>1.008</v>
      </c>
      <c r="Q21" s="511">
        <f t="shared" si="79"/>
        <v>9.9742727092816139</v>
      </c>
      <c r="R21" s="128" t="s">
        <v>1358</v>
      </c>
      <c r="S21" s="93">
        <v>11.321</v>
      </c>
      <c r="T21" s="511">
        <f t="shared" si="80"/>
        <v>25.550690620204026</v>
      </c>
      <c r="U21" s="128"/>
      <c r="V21" s="93"/>
      <c r="W21" s="511"/>
      <c r="X21" s="128" t="s">
        <v>1754</v>
      </c>
      <c r="Y21" s="93">
        <v>2.7</v>
      </c>
      <c r="Z21" s="511">
        <f t="shared" si="70"/>
        <v>3.0269058295964126</v>
      </c>
      <c r="AA21" s="128"/>
      <c r="AB21" s="93"/>
      <c r="AC21" s="511"/>
      <c r="AD21" s="128" t="s">
        <v>1754</v>
      </c>
      <c r="AE21" s="93">
        <v>13.3</v>
      </c>
      <c r="AF21" s="511">
        <f t="shared" si="71"/>
        <v>3.797829811536265</v>
      </c>
      <c r="AG21" s="128" t="s">
        <v>1754</v>
      </c>
      <c r="AH21" s="93">
        <v>3.1</v>
      </c>
      <c r="AI21" s="511">
        <f t="shared" si="81"/>
        <v>2.3871862005236406</v>
      </c>
      <c r="AJ21" s="128"/>
      <c r="AK21" s="93"/>
      <c r="AL21" s="511"/>
      <c r="AM21" s="128"/>
      <c r="AN21" s="93"/>
      <c r="AO21" s="511"/>
      <c r="AP21" s="128"/>
      <c r="AQ21" s="93"/>
      <c r="AR21" s="511"/>
      <c r="AS21" s="128"/>
      <c r="AT21" s="93"/>
      <c r="AU21" s="511"/>
      <c r="AV21" s="128" t="s">
        <v>1716</v>
      </c>
      <c r="AW21" s="93">
        <v>25.37579641</v>
      </c>
      <c r="AX21" s="511">
        <f t="shared" si="82"/>
        <v>4.7782829984334079</v>
      </c>
      <c r="AY21" s="128" t="s">
        <v>1735</v>
      </c>
      <c r="AZ21" s="93">
        <v>59.274985919999999</v>
      </c>
      <c r="BA21" s="511">
        <f t="shared" si="83"/>
        <v>20.355680570773107</v>
      </c>
      <c r="BB21" s="128" t="s">
        <v>1716</v>
      </c>
      <c r="BC21" s="93">
        <v>14.626431500000001</v>
      </c>
      <c r="BD21" s="511">
        <f t="shared" si="84"/>
        <v>4.641839735075191</v>
      </c>
      <c r="BE21" s="128" t="s">
        <v>1755</v>
      </c>
      <c r="BF21" s="93">
        <v>2.4036729999999999E-2</v>
      </c>
      <c r="BG21" s="511">
        <f t="shared" si="85"/>
        <v>0.20122989692255497</v>
      </c>
      <c r="BH21" s="128" t="s">
        <v>1735</v>
      </c>
      <c r="BI21" s="93">
        <v>33.600211600000002</v>
      </c>
      <c r="BJ21" s="511">
        <f t="shared" si="86"/>
        <v>26.44656782070275</v>
      </c>
      <c r="BK21" s="128" t="s">
        <v>1756</v>
      </c>
      <c r="BL21" s="93">
        <v>75.3</v>
      </c>
      <c r="BM21" s="511">
        <f t="shared" si="87"/>
        <v>16.47702407002188</v>
      </c>
      <c r="BN21" s="128"/>
      <c r="BO21" s="93"/>
      <c r="BP21" s="511"/>
      <c r="BQ21" s="128" t="s">
        <v>1757</v>
      </c>
      <c r="BR21" s="93">
        <v>11.9</v>
      </c>
      <c r="BS21" s="511">
        <f t="shared" si="72"/>
        <v>10.320901994796184</v>
      </c>
      <c r="BT21" s="128" t="s">
        <v>1758</v>
      </c>
      <c r="BU21" s="93">
        <v>106.9</v>
      </c>
      <c r="BV21" s="511">
        <f t="shared" si="88"/>
        <v>25.846228239845264</v>
      </c>
      <c r="BW21" s="128" t="s">
        <v>1759</v>
      </c>
      <c r="BX21" s="93">
        <v>4.9000000000000004</v>
      </c>
      <c r="BY21" s="511">
        <f t="shared" si="89"/>
        <v>18.918918918918919</v>
      </c>
      <c r="BZ21" s="128" t="s">
        <v>1760</v>
      </c>
      <c r="CA21" s="93">
        <v>60.5</v>
      </c>
      <c r="CB21" s="511">
        <f t="shared" si="73"/>
        <v>17.505787037037035</v>
      </c>
      <c r="CC21" s="128" t="s">
        <v>1737</v>
      </c>
      <c r="CD21" s="93">
        <v>24.3</v>
      </c>
      <c r="CE21" s="511">
        <f t="shared" si="90"/>
        <v>4.7340736411455291</v>
      </c>
      <c r="CF21" s="128"/>
      <c r="CG21" s="93"/>
      <c r="CH21" s="511"/>
      <c r="CI21" s="128" t="s">
        <v>1758</v>
      </c>
      <c r="CJ21" s="93">
        <v>37.799999999999997</v>
      </c>
      <c r="CK21" s="511">
        <f t="shared" si="91"/>
        <v>28.943338437978561</v>
      </c>
      <c r="CL21" s="128"/>
      <c r="CM21" s="93"/>
      <c r="CN21" s="511"/>
      <c r="CO21" s="128" t="s">
        <v>1743</v>
      </c>
      <c r="CP21" s="93">
        <v>33.4</v>
      </c>
      <c r="CQ21" s="511">
        <f t="shared" si="92"/>
        <v>21.930400525279051</v>
      </c>
      <c r="CR21" s="128" t="s">
        <v>1761</v>
      </c>
      <c r="CS21" s="93">
        <v>192.1</v>
      </c>
      <c r="CT21" s="511">
        <f t="shared" si="93"/>
        <v>34.781821473836686</v>
      </c>
      <c r="CU21" s="128" t="s">
        <v>1743</v>
      </c>
      <c r="CV21" s="93">
        <v>50.3</v>
      </c>
      <c r="CW21" s="511">
        <f t="shared" si="94"/>
        <v>17.575122292103423</v>
      </c>
      <c r="CX21" s="128"/>
      <c r="CY21" s="93"/>
      <c r="CZ21" s="511"/>
      <c r="DA21" s="128"/>
      <c r="DB21" s="93"/>
      <c r="DC21" s="511"/>
      <c r="DD21" s="128"/>
      <c r="DE21" s="93"/>
      <c r="DF21" s="511"/>
      <c r="DG21" s="128"/>
      <c r="DH21" s="93"/>
      <c r="DI21" s="511"/>
      <c r="DJ21" s="128"/>
      <c r="DK21" s="93"/>
      <c r="DL21" s="511"/>
      <c r="DM21" s="128"/>
      <c r="DN21" s="93"/>
      <c r="DO21" s="511"/>
      <c r="DP21" s="128"/>
      <c r="DQ21" s="93"/>
      <c r="DR21" s="511"/>
      <c r="DS21" s="128"/>
      <c r="DT21" s="93"/>
      <c r="DU21" s="511"/>
      <c r="DV21" s="128" t="s">
        <v>1762</v>
      </c>
      <c r="DW21" s="93">
        <v>3.7029286699999999</v>
      </c>
      <c r="DX21" s="511">
        <f t="shared" si="95"/>
        <v>3.7163287141157566</v>
      </c>
      <c r="DY21" s="128"/>
      <c r="DZ21" s="93"/>
      <c r="EA21" s="511"/>
      <c r="EB21" s="128" t="s">
        <v>1143</v>
      </c>
      <c r="EC21" s="93">
        <v>45.2</v>
      </c>
      <c r="ED21" s="511">
        <f t="shared" si="96"/>
        <v>9.9426756356053385</v>
      </c>
      <c r="EE21" s="128" t="s">
        <v>1143</v>
      </c>
      <c r="EF21" s="93">
        <v>15.8</v>
      </c>
      <c r="EG21" s="511">
        <f t="shared" si="74"/>
        <v>4.7475961538461533</v>
      </c>
      <c r="EH21" s="128" t="s">
        <v>1430</v>
      </c>
      <c r="EI21" s="93">
        <v>2.5459999999999998</v>
      </c>
      <c r="EJ21" s="511">
        <f t="shared" si="97"/>
        <v>6.5436414105068357</v>
      </c>
      <c r="EK21" s="128"/>
      <c r="EL21" s="93"/>
      <c r="EM21" s="511"/>
      <c r="EN21" s="128"/>
      <c r="EO21" s="93"/>
      <c r="EP21" s="511"/>
      <c r="EQ21" s="128"/>
      <c r="ER21" s="93"/>
      <c r="ES21" s="511"/>
      <c r="ET21" s="128" t="s">
        <v>1747</v>
      </c>
      <c r="EU21" s="93">
        <v>1</v>
      </c>
      <c r="EV21" s="511">
        <f t="shared" si="98"/>
        <v>1.6666666666666663</v>
      </c>
      <c r="EW21" s="128" t="s">
        <v>1727</v>
      </c>
      <c r="EX21" s="93">
        <v>42.6</v>
      </c>
      <c r="EY21" s="511">
        <f t="shared" si="99"/>
        <v>8.9345637583892632</v>
      </c>
      <c r="EZ21" s="128"/>
      <c r="FA21" s="93"/>
      <c r="FB21" s="511"/>
      <c r="FC21" s="128" t="s">
        <v>1763</v>
      </c>
      <c r="FD21" s="93">
        <v>0.8</v>
      </c>
      <c r="FE21" s="511">
        <f t="shared" si="75"/>
        <v>0.99181750557897352</v>
      </c>
      <c r="FF21" s="128"/>
      <c r="FG21" s="93"/>
      <c r="FH21" s="511"/>
      <c r="FI21" s="128"/>
      <c r="FJ21" s="93"/>
      <c r="FK21" s="511"/>
      <c r="FL21" s="128"/>
      <c r="FM21" s="93"/>
      <c r="FN21" s="511"/>
      <c r="FO21" s="128" t="s">
        <v>1145</v>
      </c>
      <c r="FP21" s="93">
        <v>2.3239999999999998</v>
      </c>
      <c r="FQ21" s="511">
        <f t="shared" si="100"/>
        <v>16.077481840193702</v>
      </c>
      <c r="FR21" s="128"/>
      <c r="FS21" s="93"/>
      <c r="FT21" s="511"/>
      <c r="FU21" s="128" t="s">
        <v>1145</v>
      </c>
      <c r="FV21" s="93">
        <v>0.90600000000000003</v>
      </c>
      <c r="FW21" s="511">
        <f t="shared" si="101"/>
        <v>15.772980501392759</v>
      </c>
      <c r="FX21" s="128" t="s">
        <v>1764</v>
      </c>
      <c r="FY21" s="93">
        <v>6.9939999999999998</v>
      </c>
      <c r="FZ21" s="511">
        <f t="shared" si="102"/>
        <v>12.051140671307465</v>
      </c>
      <c r="GA21" s="128"/>
      <c r="GB21" s="93"/>
      <c r="GC21" s="511"/>
      <c r="GD21" s="128" t="s">
        <v>1765</v>
      </c>
      <c r="GE21" s="93">
        <v>14.037000000000001</v>
      </c>
      <c r="GF21" s="511">
        <f t="shared" si="103"/>
        <v>14.671697639902167</v>
      </c>
      <c r="GG21" s="128"/>
      <c r="GH21" s="93"/>
      <c r="GI21" s="511"/>
      <c r="GJ21" s="128" t="s">
        <v>1516</v>
      </c>
      <c r="GK21" s="93">
        <v>45.875</v>
      </c>
      <c r="GL21" s="511">
        <f t="shared" si="104"/>
        <v>9.891116860715826</v>
      </c>
      <c r="GM21" s="128" t="s">
        <v>1330</v>
      </c>
      <c r="GN21" s="93">
        <v>6.9550000000000001</v>
      </c>
      <c r="GO21" s="511">
        <f t="shared" si="105"/>
        <v>5.3414126519672225</v>
      </c>
      <c r="GP21" s="128" t="s">
        <v>1330</v>
      </c>
      <c r="GQ21" s="93">
        <v>6.8410000000000002</v>
      </c>
      <c r="GR21" s="511">
        <f t="shared" si="106"/>
        <v>10.320896760858741</v>
      </c>
      <c r="GS21" s="128" t="s">
        <v>1144</v>
      </c>
      <c r="GT21" s="93">
        <v>8.2880000000000003</v>
      </c>
      <c r="GU21" s="511">
        <f t="shared" si="107"/>
        <v>5.390814541149842</v>
      </c>
      <c r="GV21" s="128"/>
      <c r="GW21" s="93"/>
      <c r="GX21" s="511"/>
      <c r="GY21" s="128"/>
      <c r="GZ21" s="93"/>
      <c r="HA21" s="511"/>
      <c r="HF21" s="93"/>
      <c r="HG21" s="512"/>
      <c r="HI21" s="93"/>
      <c r="HJ21" s="512"/>
      <c r="HL21" s="93"/>
      <c r="HM21" s="512"/>
      <c r="HO21" s="93"/>
      <c r="HP21" s="512"/>
      <c r="HR21" s="93"/>
      <c r="HS21" s="512"/>
      <c r="HU21" s="93"/>
      <c r="HV21" s="512"/>
      <c r="HX21" s="93"/>
      <c r="HY21" s="512"/>
      <c r="IA21" s="93"/>
      <c r="IB21" s="512"/>
      <c r="ID21" s="93"/>
      <c r="IE21" s="512"/>
      <c r="IG21" s="93"/>
      <c r="IH21" s="512"/>
      <c r="IJ21" s="93"/>
      <c r="IK21" s="512"/>
      <c r="IM21" s="93"/>
      <c r="IN21" s="512"/>
      <c r="IP21" s="93"/>
      <c r="IQ21" s="512"/>
      <c r="IS21" s="93"/>
      <c r="IT21" s="512"/>
      <c r="IV21" s="93"/>
    </row>
    <row r="22" spans="1:256">
      <c r="A22" s="121"/>
      <c r="B22" s="32"/>
      <c r="C22" s="121" t="s">
        <v>1503</v>
      </c>
      <c r="D22" s="32">
        <v>28.73</v>
      </c>
      <c r="E22" s="511">
        <f t="shared" si="76"/>
        <v>31.245241979336601</v>
      </c>
      <c r="F22" s="121"/>
      <c r="G22" s="32"/>
      <c r="H22" s="511"/>
      <c r="I22" s="121" t="s">
        <v>1303</v>
      </c>
      <c r="J22" s="32">
        <v>107.69</v>
      </c>
      <c r="K22" s="511">
        <f t="shared" si="77"/>
        <v>10.823441912821492</v>
      </c>
      <c r="L22" s="121" t="s">
        <v>1195</v>
      </c>
      <c r="M22" s="32">
        <v>5.133</v>
      </c>
      <c r="N22" s="511">
        <f t="shared" si="78"/>
        <v>14.571623232839382</v>
      </c>
      <c r="O22" s="121" t="s">
        <v>1375</v>
      </c>
      <c r="P22" s="32">
        <v>1.296</v>
      </c>
      <c r="Q22" s="511">
        <f t="shared" si="79"/>
        <v>12.824064911933505</v>
      </c>
      <c r="R22" s="121" t="s">
        <v>1142</v>
      </c>
      <c r="S22" s="32">
        <v>11.558999999999999</v>
      </c>
      <c r="T22" s="511">
        <f t="shared" si="80"/>
        <v>26.087839667780084</v>
      </c>
      <c r="U22" s="121"/>
      <c r="V22" s="32"/>
      <c r="W22" s="511"/>
      <c r="X22" s="121"/>
      <c r="Y22" s="32"/>
      <c r="Z22" s="511"/>
      <c r="AA22" s="121"/>
      <c r="AB22" s="32"/>
      <c r="AC22" s="511"/>
      <c r="AD22" s="121"/>
      <c r="AE22" s="32"/>
      <c r="AF22" s="511"/>
      <c r="AG22" s="121" t="s">
        <v>1663</v>
      </c>
      <c r="AH22" s="32">
        <v>2.1</v>
      </c>
      <c r="AI22" s="511">
        <f t="shared" si="81"/>
        <v>1.6171261358385953</v>
      </c>
      <c r="AJ22" s="121"/>
      <c r="AL22" s="511"/>
      <c r="AM22" s="121"/>
      <c r="AO22" s="511"/>
      <c r="AP22" s="121"/>
      <c r="AR22" s="511"/>
      <c r="AS22" s="121"/>
      <c r="AT22" s="32"/>
      <c r="AU22" s="511"/>
      <c r="AV22" s="121" t="s">
        <v>1735</v>
      </c>
      <c r="AW22" s="32">
        <v>53.920169919999999</v>
      </c>
      <c r="AX22" s="511">
        <f t="shared" si="82"/>
        <v>10.153211628851354</v>
      </c>
      <c r="AY22" s="121" t="s">
        <v>1739</v>
      </c>
      <c r="AZ22" s="32">
        <v>43.055548979999998</v>
      </c>
      <c r="BA22" s="511">
        <f t="shared" si="83"/>
        <v>14.785747954778355</v>
      </c>
      <c r="BB22" s="121" t="s">
        <v>1739</v>
      </c>
      <c r="BC22" s="32">
        <v>76.323687959999987</v>
      </c>
      <c r="BD22" s="511">
        <f t="shared" si="84"/>
        <v>24.222061785898212</v>
      </c>
      <c r="BE22" s="121" t="s">
        <v>1766</v>
      </c>
      <c r="BF22" s="32">
        <v>0.59878968999999993</v>
      </c>
      <c r="BG22" s="511">
        <f t="shared" si="85"/>
        <v>5.0129276152367082</v>
      </c>
      <c r="BH22" s="121" t="s">
        <v>1739</v>
      </c>
      <c r="BI22" s="32">
        <v>5.3617927999999999</v>
      </c>
      <c r="BJ22" s="511">
        <f t="shared" si="86"/>
        <v>4.2202417834105441</v>
      </c>
      <c r="BK22" s="121" t="s">
        <v>1767</v>
      </c>
      <c r="BL22" s="32">
        <v>37.799999999999997</v>
      </c>
      <c r="BM22" s="511">
        <f t="shared" si="87"/>
        <v>8.2713347921225377</v>
      </c>
      <c r="BN22" s="121"/>
      <c r="BP22" s="511"/>
      <c r="BQ22" s="121"/>
      <c r="BS22" s="511"/>
      <c r="BT22" s="121" t="s">
        <v>1768</v>
      </c>
      <c r="BU22" s="32">
        <v>13.9</v>
      </c>
      <c r="BV22" s="511">
        <f t="shared" si="88"/>
        <v>3.3607350096711799</v>
      </c>
      <c r="BW22" s="121" t="s">
        <v>1701</v>
      </c>
      <c r="BX22" s="32">
        <v>4.8</v>
      </c>
      <c r="BY22" s="511">
        <f t="shared" si="89"/>
        <v>18.532818532818531</v>
      </c>
      <c r="BZ22" s="121"/>
      <c r="CB22" s="511"/>
      <c r="CC22" s="121" t="s">
        <v>1700</v>
      </c>
      <c r="CD22" s="32">
        <v>67.8</v>
      </c>
      <c r="CE22" s="511">
        <f t="shared" si="90"/>
        <v>13.208649912331971</v>
      </c>
      <c r="CF22" s="121"/>
      <c r="CG22" s="32"/>
      <c r="CH22" s="511"/>
      <c r="CI22" s="121" t="s">
        <v>1769</v>
      </c>
      <c r="CJ22" s="32">
        <v>12</v>
      </c>
      <c r="CK22" s="511">
        <f t="shared" si="91"/>
        <v>9.1883614088820824</v>
      </c>
      <c r="CL22" s="121"/>
      <c r="CM22" s="32"/>
      <c r="CN22" s="511"/>
      <c r="CO22" s="121" t="s">
        <v>1761</v>
      </c>
      <c r="CP22" s="32">
        <v>23.3</v>
      </c>
      <c r="CQ22" s="511">
        <f t="shared" si="92"/>
        <v>15.298752462245568</v>
      </c>
      <c r="CR22" s="121" t="s">
        <v>1770</v>
      </c>
      <c r="CS22" s="32">
        <v>29.3</v>
      </c>
      <c r="CT22" s="511">
        <f t="shared" si="93"/>
        <v>5.3050878145935183</v>
      </c>
      <c r="CU22" s="121" t="s">
        <v>1761</v>
      </c>
      <c r="CV22" s="32">
        <v>58.5</v>
      </c>
      <c r="CW22" s="511">
        <f t="shared" si="94"/>
        <v>20.440251572327046</v>
      </c>
      <c r="CX22" s="121"/>
      <c r="CY22" s="32"/>
      <c r="CZ22" s="511"/>
      <c r="DA22" s="121"/>
      <c r="DB22" s="32"/>
      <c r="DC22" s="511"/>
      <c r="DD22" s="121"/>
      <c r="DF22" s="511"/>
      <c r="DG22" s="121"/>
      <c r="DI22" s="511"/>
      <c r="DJ22" s="121"/>
      <c r="DL22" s="511"/>
      <c r="DM22" s="121"/>
      <c r="DN22" s="32"/>
      <c r="DO22" s="511"/>
      <c r="DP22" s="121"/>
      <c r="DQ22" s="32"/>
      <c r="DR22" s="511"/>
      <c r="DS22" s="121"/>
      <c r="DT22" s="32"/>
      <c r="DU22" s="511"/>
      <c r="DV22" s="121" t="s">
        <v>1771</v>
      </c>
      <c r="DW22" s="32">
        <v>3.69980324</v>
      </c>
      <c r="DX22" s="511">
        <f t="shared" si="95"/>
        <v>3.7131919739060248</v>
      </c>
      <c r="DY22" s="121"/>
      <c r="DZ22" s="32"/>
      <c r="EA22" s="511"/>
      <c r="EB22" s="121" t="s">
        <v>1279</v>
      </c>
      <c r="EC22" s="32">
        <v>6.0000000000000001E-3</v>
      </c>
      <c r="ED22" s="511">
        <f t="shared" si="96"/>
        <v>1.3198241994166378E-3</v>
      </c>
      <c r="EE22" s="121"/>
      <c r="EF22" s="32"/>
      <c r="EG22" s="511"/>
      <c r="EH22" s="121" t="s">
        <v>1143</v>
      </c>
      <c r="EI22" s="32">
        <v>3.577</v>
      </c>
      <c r="EJ22" s="511">
        <f t="shared" si="97"/>
        <v>9.1934820602446781</v>
      </c>
      <c r="EK22" s="121"/>
      <c r="EL22" s="32"/>
      <c r="EM22" s="511"/>
      <c r="EN22" s="121"/>
      <c r="EO22" s="32"/>
      <c r="EP22" s="511"/>
      <c r="EQ22" s="121"/>
      <c r="ER22" s="32"/>
      <c r="ES22" s="511"/>
      <c r="ET22" s="121" t="s">
        <v>1727</v>
      </c>
      <c r="EU22" s="32">
        <v>0.3</v>
      </c>
      <c r="EV22" s="511">
        <f t="shared" si="98"/>
        <v>0.49999999999999994</v>
      </c>
      <c r="EW22" s="121" t="s">
        <v>1178</v>
      </c>
      <c r="EX22" s="32">
        <v>39.299999999999997</v>
      </c>
      <c r="EY22" s="511">
        <f t="shared" si="99"/>
        <v>8.2424496644295289</v>
      </c>
      <c r="EZ22" s="121"/>
      <c r="FA22" s="32"/>
      <c r="FB22" s="511"/>
      <c r="FC22" s="121"/>
      <c r="FD22" s="32"/>
      <c r="FE22" s="511"/>
      <c r="FF22" s="121"/>
      <c r="FG22" s="32"/>
      <c r="FH22" s="511"/>
      <c r="FI22" s="121"/>
      <c r="FJ22" s="32"/>
      <c r="FK22" s="511"/>
      <c r="FL22" s="121"/>
      <c r="FM22" s="32"/>
      <c r="FN22" s="511"/>
      <c r="FO22" s="121" t="s">
        <v>1431</v>
      </c>
      <c r="FP22" s="32">
        <v>6.19</v>
      </c>
      <c r="FQ22" s="511">
        <f t="shared" si="100"/>
        <v>42.822552749913527</v>
      </c>
      <c r="FR22" s="121"/>
      <c r="FS22" s="32"/>
      <c r="FT22" s="511"/>
      <c r="FU22" s="121" t="s">
        <v>1431</v>
      </c>
      <c r="FV22" s="32">
        <v>1.3169999999999999</v>
      </c>
      <c r="FW22" s="511">
        <f t="shared" si="101"/>
        <v>22.928272980501394</v>
      </c>
      <c r="FX22" s="121" t="s">
        <v>1280</v>
      </c>
      <c r="FY22" s="32">
        <v>8.5429999999999993</v>
      </c>
      <c r="FZ22" s="511">
        <f t="shared" si="102"/>
        <v>14.720173685298779</v>
      </c>
      <c r="GA22" s="121"/>
      <c r="GC22" s="511"/>
      <c r="GD22" s="121" t="s">
        <v>1772</v>
      </c>
      <c r="GE22" s="32">
        <v>17.555</v>
      </c>
      <c r="GF22" s="511">
        <f t="shared" si="103"/>
        <v>18.34876769028158</v>
      </c>
      <c r="GG22" s="121"/>
      <c r="GI22" s="511"/>
      <c r="GJ22" s="121" t="s">
        <v>1773</v>
      </c>
      <c r="GK22" s="32">
        <v>68.222999999999999</v>
      </c>
      <c r="GL22" s="511">
        <f t="shared" si="104"/>
        <v>14.709573091849935</v>
      </c>
      <c r="GM22" s="121" t="s">
        <v>1774</v>
      </c>
      <c r="GN22" s="32">
        <v>9.49</v>
      </c>
      <c r="GO22" s="511">
        <f t="shared" si="105"/>
        <v>7.2882826839926587</v>
      </c>
      <c r="GP22" s="121" t="s">
        <v>1144</v>
      </c>
      <c r="GQ22" s="32">
        <v>6.899</v>
      </c>
      <c r="GR22" s="511">
        <f t="shared" si="106"/>
        <v>10.408400343979602</v>
      </c>
      <c r="GS22" s="121" t="s">
        <v>1517</v>
      </c>
      <c r="GT22" s="32">
        <v>14.773999999999999</v>
      </c>
      <c r="GU22" s="511">
        <f t="shared" si="107"/>
        <v>9.6095431987147393</v>
      </c>
      <c r="GV22" s="121"/>
      <c r="GW22" s="32"/>
      <c r="GX22" s="511"/>
      <c r="GY22" s="121"/>
      <c r="GZ22" s="32"/>
      <c r="HA22" s="511"/>
      <c r="HE22" s="32"/>
      <c r="HF22" s="32"/>
      <c r="HG22" s="512"/>
      <c r="HH22" s="32"/>
      <c r="HI22" s="32"/>
      <c r="HJ22" s="512"/>
      <c r="HK22" s="32"/>
      <c r="HL22" s="32"/>
      <c r="HM22" s="512"/>
      <c r="HN22" s="32"/>
      <c r="HO22" s="32"/>
      <c r="HP22" s="512"/>
      <c r="HQ22" s="32"/>
      <c r="HR22" s="32"/>
      <c r="HS22" s="512"/>
      <c r="HT22" s="32"/>
      <c r="HU22" s="32"/>
      <c r="HV22" s="512"/>
      <c r="HW22" s="32"/>
      <c r="HX22" s="32"/>
      <c r="HY22" s="512"/>
      <c r="HZ22" s="32"/>
      <c r="IA22" s="32"/>
      <c r="IB22" s="512"/>
      <c r="IC22" s="32"/>
      <c r="ID22" s="32"/>
      <c r="IE22" s="512"/>
      <c r="IF22" s="32"/>
      <c r="IG22" s="32"/>
      <c r="IH22" s="512"/>
      <c r="II22" s="32"/>
      <c r="IJ22" s="32"/>
      <c r="IK22" s="512"/>
      <c r="IL22" s="32"/>
      <c r="IM22" s="32"/>
      <c r="IN22" s="512"/>
      <c r="IO22" s="32"/>
      <c r="IP22" s="32"/>
      <c r="IQ22" s="512"/>
      <c r="IR22" s="32"/>
      <c r="IS22" s="32"/>
      <c r="IT22" s="512"/>
      <c r="IU22" s="32"/>
      <c r="IV22" s="32"/>
    </row>
    <row r="23" spans="1:256">
      <c r="A23" s="121"/>
      <c r="B23" s="32"/>
      <c r="C23" s="121"/>
      <c r="E23" s="511"/>
      <c r="F23" s="121"/>
      <c r="G23" s="32"/>
      <c r="H23" s="511"/>
      <c r="I23" s="121" t="s">
        <v>1503</v>
      </c>
      <c r="J23" s="32">
        <v>150.55000000000001</v>
      </c>
      <c r="K23" s="511">
        <f t="shared" si="77"/>
        <v>15.131109480687863</v>
      </c>
      <c r="L23" s="121" t="s">
        <v>1363</v>
      </c>
      <c r="M23" s="32">
        <v>5.3259999999999996</v>
      </c>
      <c r="N23" s="511">
        <f t="shared" si="78"/>
        <v>15.119513995344347</v>
      </c>
      <c r="O23" s="121" t="s">
        <v>1775</v>
      </c>
      <c r="P23" s="32">
        <v>1.401</v>
      </c>
      <c r="Q23" s="511">
        <f t="shared" si="79"/>
        <v>13.863051652483675</v>
      </c>
      <c r="R23" s="121"/>
      <c r="S23" s="32"/>
      <c r="T23" s="511"/>
      <c r="U23" s="121"/>
      <c r="V23" s="32"/>
      <c r="W23" s="511"/>
      <c r="X23" s="121"/>
      <c r="Y23" s="32"/>
      <c r="Z23" s="511"/>
      <c r="AA23" s="121"/>
      <c r="AB23" s="32"/>
      <c r="AC23" s="511"/>
      <c r="AD23" s="121"/>
      <c r="AE23" s="32"/>
      <c r="AF23" s="511"/>
      <c r="AG23" s="121"/>
      <c r="AH23" s="32"/>
      <c r="AI23" s="511"/>
      <c r="AJ23" s="121"/>
      <c r="AL23" s="511"/>
      <c r="AM23" s="121"/>
      <c r="AO23" s="511"/>
      <c r="AP23" s="121"/>
      <c r="AR23" s="511"/>
      <c r="AS23" s="121"/>
      <c r="AT23" s="32"/>
      <c r="AU23" s="511"/>
      <c r="AV23" s="121" t="s">
        <v>1739</v>
      </c>
      <c r="AW23" s="32">
        <v>104.07061935999999</v>
      </c>
      <c r="AX23" s="511">
        <f t="shared" si="82"/>
        <v>19.596581840810988</v>
      </c>
      <c r="AY23" s="121" t="s">
        <v>1766</v>
      </c>
      <c r="AZ23" s="32">
        <v>13.95547874</v>
      </c>
      <c r="BA23" s="511">
        <f t="shared" si="83"/>
        <v>4.7924645284108935</v>
      </c>
      <c r="BB23" s="121"/>
      <c r="BC23" s="32"/>
      <c r="BD23" s="511"/>
      <c r="BE23" s="121"/>
      <c r="BF23" s="32"/>
      <c r="BG23" s="511"/>
      <c r="BH23" s="121" t="s">
        <v>1766</v>
      </c>
      <c r="BI23" s="32">
        <v>5.8556867099999996</v>
      </c>
      <c r="BJ23" s="511">
        <f t="shared" si="86"/>
        <v>4.6089833467835284</v>
      </c>
      <c r="BK23" s="121"/>
      <c r="BM23" s="511"/>
      <c r="BN23" s="121"/>
      <c r="BP23" s="511"/>
      <c r="BQ23" s="121"/>
      <c r="BS23" s="511"/>
      <c r="BT23" s="121"/>
      <c r="BV23" s="511"/>
      <c r="BW23" s="121" t="s">
        <v>1776</v>
      </c>
      <c r="BX23" s="32">
        <v>2.5</v>
      </c>
      <c r="BY23" s="511">
        <f t="shared" si="89"/>
        <v>9.6525096525096519</v>
      </c>
      <c r="BZ23" s="121"/>
      <c r="CB23" s="511"/>
      <c r="CC23" s="121" t="s">
        <v>1777</v>
      </c>
      <c r="CD23" s="32">
        <v>45.6</v>
      </c>
      <c r="CE23" s="511">
        <f t="shared" si="90"/>
        <v>8.8836937463471664</v>
      </c>
      <c r="CF23" s="121"/>
      <c r="CG23" s="32"/>
      <c r="CH23" s="511"/>
      <c r="CI23" s="121" t="s">
        <v>1778</v>
      </c>
      <c r="CJ23" s="32">
        <v>5.6</v>
      </c>
      <c r="CK23" s="511">
        <f t="shared" si="91"/>
        <v>4.2879019908116387</v>
      </c>
      <c r="CL23" s="121"/>
      <c r="CM23" s="32"/>
      <c r="CN23" s="511"/>
      <c r="CO23" s="121" t="s">
        <v>1278</v>
      </c>
      <c r="CP23" s="32">
        <v>7.3</v>
      </c>
      <c r="CQ23" s="511">
        <f t="shared" si="92"/>
        <v>4.7931713722915292</v>
      </c>
      <c r="CR23" s="121" t="s">
        <v>1278</v>
      </c>
      <c r="CS23" s="32">
        <v>108.5</v>
      </c>
      <c r="CT23" s="511">
        <f t="shared" si="93"/>
        <v>19.64512040557668</v>
      </c>
      <c r="CU23" s="121" t="s">
        <v>1770</v>
      </c>
      <c r="CV23" s="32">
        <v>5.7</v>
      </c>
      <c r="CW23" s="511">
        <f t="shared" si="94"/>
        <v>1.9916142557651992</v>
      </c>
      <c r="CX23" s="121"/>
      <c r="CY23" s="32"/>
      <c r="CZ23" s="511"/>
      <c r="DA23" s="121"/>
      <c r="DB23" s="32"/>
      <c r="DC23" s="511"/>
      <c r="DD23" s="121"/>
      <c r="DF23" s="511"/>
      <c r="DG23" s="121"/>
      <c r="DI23" s="511"/>
      <c r="DJ23" s="121"/>
      <c r="DL23" s="511"/>
      <c r="DM23" s="121"/>
      <c r="DN23" s="32"/>
      <c r="DO23" s="511"/>
      <c r="DP23" s="121"/>
      <c r="DQ23" s="32"/>
      <c r="DR23" s="511"/>
      <c r="DS23" s="121"/>
      <c r="DT23" s="32"/>
      <c r="DU23" s="511"/>
      <c r="DV23" s="121" t="s">
        <v>1779</v>
      </c>
      <c r="DW23" s="32">
        <v>10.324685049999999</v>
      </c>
      <c r="DX23" s="511">
        <f t="shared" si="95"/>
        <v>10.362047701965773</v>
      </c>
      <c r="DY23" s="121"/>
      <c r="DZ23" s="32"/>
      <c r="EA23" s="511"/>
      <c r="EB23" s="121"/>
      <c r="EC23" s="32"/>
      <c r="ED23" s="511"/>
      <c r="EE23" s="121"/>
      <c r="EF23" s="32"/>
      <c r="EG23" s="511"/>
      <c r="EH23" s="121" t="s">
        <v>1251</v>
      </c>
      <c r="EI23" s="32">
        <v>3.6190000000000002</v>
      </c>
      <c r="EJ23" s="511">
        <f t="shared" si="97"/>
        <v>9.3014290120283754</v>
      </c>
      <c r="EK23" s="121"/>
      <c r="EL23" s="32"/>
      <c r="EM23" s="511"/>
      <c r="EN23" s="121"/>
      <c r="EO23" s="32"/>
      <c r="EP23" s="511"/>
      <c r="EQ23" s="121"/>
      <c r="ER23" s="32"/>
      <c r="ES23" s="511"/>
      <c r="ET23" s="121"/>
      <c r="EU23" s="32"/>
      <c r="EV23" s="511"/>
      <c r="EW23" s="121" t="s">
        <v>1780</v>
      </c>
      <c r="EX23" s="32">
        <v>35.5</v>
      </c>
      <c r="EY23" s="511">
        <f t="shared" si="99"/>
        <v>7.4454697986577196</v>
      </c>
      <c r="EZ23" s="121"/>
      <c r="FA23" s="32"/>
      <c r="FB23" s="511"/>
      <c r="FC23" s="121"/>
      <c r="FD23" s="32"/>
      <c r="FE23" s="511"/>
      <c r="FF23" s="121"/>
      <c r="FG23" s="32"/>
      <c r="FH23" s="511"/>
      <c r="FI23" s="121"/>
      <c r="FJ23" s="32"/>
      <c r="FK23" s="511"/>
      <c r="FL23" s="121"/>
      <c r="FM23" s="32"/>
      <c r="FN23" s="511"/>
      <c r="FO23" s="121"/>
      <c r="FP23" s="32"/>
      <c r="FQ23" s="511"/>
      <c r="FR23" s="121"/>
      <c r="FS23" s="32"/>
      <c r="FT23" s="511"/>
      <c r="FU23" s="121"/>
      <c r="FV23" s="32"/>
      <c r="FW23" s="511"/>
      <c r="FX23" s="121" t="s">
        <v>1511</v>
      </c>
      <c r="FY23" s="32">
        <v>8.6</v>
      </c>
      <c r="FZ23" s="511">
        <f t="shared" si="102"/>
        <v>14.818388586394651</v>
      </c>
      <c r="GA23" s="121"/>
      <c r="GC23" s="511"/>
      <c r="GD23" s="121" t="s">
        <v>1260</v>
      </c>
      <c r="GE23" s="32">
        <v>18.327000000000002</v>
      </c>
      <c r="GF23" s="511">
        <f t="shared" si="103"/>
        <v>19.155674477914587</v>
      </c>
      <c r="GG23" s="121"/>
      <c r="GI23" s="511"/>
      <c r="GJ23" s="121" t="s">
        <v>1280</v>
      </c>
      <c r="GK23" s="32">
        <v>69.150000000000006</v>
      </c>
      <c r="GL23" s="511">
        <f t="shared" si="104"/>
        <v>14.909443725743857</v>
      </c>
      <c r="GM23" s="121" t="s">
        <v>1193</v>
      </c>
      <c r="GN23" s="32">
        <v>10.042</v>
      </c>
      <c r="GO23" s="511">
        <f t="shared" si="105"/>
        <v>7.71221651345145</v>
      </c>
      <c r="GP23" s="121" t="s">
        <v>1365</v>
      </c>
      <c r="GQ23" s="32">
        <v>8.0779999999999994</v>
      </c>
      <c r="GR23" s="511">
        <f t="shared" si="106"/>
        <v>12.187136973281232</v>
      </c>
      <c r="GS23" s="121" t="s">
        <v>1330</v>
      </c>
      <c r="GT23" s="32">
        <v>14.878</v>
      </c>
      <c r="GU23" s="511">
        <f t="shared" si="107"/>
        <v>9.6771885549260777</v>
      </c>
      <c r="GV23" s="121"/>
      <c r="GW23" s="32"/>
      <c r="GX23" s="511"/>
      <c r="GY23" s="121"/>
      <c r="GZ23" s="32"/>
      <c r="HA23" s="511"/>
      <c r="HE23" s="32"/>
      <c r="HF23" s="32"/>
      <c r="HG23" s="512"/>
      <c r="HH23" s="32"/>
      <c r="HI23" s="32"/>
      <c r="HJ23" s="512"/>
      <c r="HK23" s="32"/>
      <c r="HL23" s="32"/>
      <c r="HM23" s="512"/>
      <c r="HN23" s="32"/>
      <c r="HO23" s="32"/>
      <c r="HP23" s="512"/>
      <c r="HQ23" s="32"/>
      <c r="HR23" s="32"/>
      <c r="HS23" s="512"/>
      <c r="HT23" s="32"/>
      <c r="HU23" s="32"/>
      <c r="HV23" s="512"/>
      <c r="HW23" s="32"/>
      <c r="HX23" s="32"/>
      <c r="HY23" s="512"/>
      <c r="HZ23" s="32"/>
      <c r="IA23" s="32"/>
      <c r="IB23" s="512"/>
      <c r="IC23" s="32"/>
      <c r="ID23" s="32"/>
      <c r="IE23" s="512"/>
      <c r="IF23" s="32"/>
      <c r="IG23" s="32"/>
      <c r="IH23" s="512"/>
      <c r="II23" s="32"/>
      <c r="IJ23" s="32"/>
      <c r="IK23" s="512"/>
      <c r="IL23" s="32"/>
      <c r="IM23" s="32"/>
      <c r="IN23" s="512"/>
      <c r="IO23" s="32"/>
      <c r="IP23" s="32"/>
      <c r="IQ23" s="512"/>
      <c r="IR23" s="32"/>
      <c r="IS23" s="32"/>
      <c r="IT23" s="512"/>
      <c r="IU23" s="32"/>
      <c r="IV23" s="32"/>
    </row>
    <row r="24" spans="1:256">
      <c r="A24" s="121"/>
      <c r="B24" s="32"/>
      <c r="C24" s="121"/>
      <c r="E24" s="511"/>
      <c r="F24" s="121"/>
      <c r="G24" s="32"/>
      <c r="H24" s="511"/>
      <c r="I24" s="121" t="s">
        <v>1781</v>
      </c>
      <c r="J24" s="32">
        <v>41.89</v>
      </c>
      <c r="K24" s="511">
        <f t="shared" si="77"/>
        <v>4.2101771912720993</v>
      </c>
      <c r="L24" s="121" t="s">
        <v>1302</v>
      </c>
      <c r="M24" s="32">
        <v>10.673</v>
      </c>
      <c r="N24" s="511">
        <f t="shared" si="78"/>
        <v>30.298643047748826</v>
      </c>
      <c r="O24" s="121" t="s">
        <v>1195</v>
      </c>
      <c r="P24" s="32">
        <v>1.522</v>
      </c>
      <c r="Q24" s="511">
        <f t="shared" si="79"/>
        <v>15.060360182070056</v>
      </c>
      <c r="R24" s="121"/>
      <c r="S24" s="32"/>
      <c r="T24" s="511"/>
      <c r="U24" s="121"/>
      <c r="V24" s="32"/>
      <c r="W24" s="511"/>
      <c r="X24" s="121"/>
      <c r="Y24" s="32"/>
      <c r="Z24" s="511"/>
      <c r="AA24" s="121"/>
      <c r="AB24" s="32"/>
      <c r="AC24" s="511"/>
      <c r="AD24" s="121"/>
      <c r="AE24" s="32"/>
      <c r="AF24" s="511"/>
      <c r="AG24" s="121"/>
      <c r="AH24" s="32"/>
      <c r="AI24" s="511"/>
      <c r="AJ24" s="121"/>
      <c r="AL24" s="511"/>
      <c r="AM24" s="121"/>
      <c r="AO24" s="511"/>
      <c r="AP24" s="121"/>
      <c r="AR24" s="511"/>
      <c r="AS24" s="121"/>
      <c r="AT24" s="32"/>
      <c r="AU24" s="511"/>
      <c r="AV24" s="121"/>
      <c r="AW24" s="32"/>
      <c r="AX24" s="511"/>
      <c r="AY24" s="121"/>
      <c r="AZ24" s="32"/>
      <c r="BA24" s="511"/>
      <c r="BB24" s="121"/>
      <c r="BC24" s="32"/>
      <c r="BD24" s="511"/>
      <c r="BE24" s="121"/>
      <c r="BF24" s="32"/>
      <c r="BG24" s="511"/>
      <c r="BH24" s="121"/>
      <c r="BI24" s="32"/>
      <c r="BJ24" s="511"/>
      <c r="BK24" s="121"/>
      <c r="BM24" s="511"/>
      <c r="BN24" s="121"/>
      <c r="BP24" s="511"/>
      <c r="BQ24" s="121"/>
      <c r="BS24" s="511"/>
      <c r="BT24" s="121"/>
      <c r="BV24" s="511"/>
      <c r="BW24" s="121"/>
      <c r="BY24" s="511"/>
      <c r="BZ24" s="121"/>
      <c r="CB24" s="511"/>
      <c r="CC24" s="121" t="s">
        <v>1758</v>
      </c>
      <c r="CD24" s="32">
        <v>14.7</v>
      </c>
      <c r="CE24" s="511">
        <f t="shared" si="90"/>
        <v>2.863822326125073</v>
      </c>
      <c r="CF24" s="121"/>
      <c r="CG24" s="32"/>
      <c r="CH24" s="511"/>
      <c r="CI24" s="121" t="s">
        <v>1782</v>
      </c>
      <c r="CJ24" s="32">
        <v>8.6</v>
      </c>
      <c r="CK24" s="511">
        <f t="shared" si="91"/>
        <v>6.5849923430321589</v>
      </c>
      <c r="CL24" s="121"/>
      <c r="CM24" s="32"/>
      <c r="CN24" s="511"/>
      <c r="CO24" s="121"/>
      <c r="CP24" s="32"/>
      <c r="CQ24" s="511"/>
      <c r="CR24" s="121"/>
      <c r="CT24" s="511"/>
      <c r="CU24" s="121" t="s">
        <v>1278</v>
      </c>
      <c r="CV24" s="32">
        <v>35.5</v>
      </c>
      <c r="CW24" s="511">
        <f t="shared" si="94"/>
        <v>12.403913347309574</v>
      </c>
      <c r="CX24" s="121"/>
      <c r="CY24" s="32"/>
      <c r="CZ24" s="511"/>
      <c r="DA24" s="121"/>
      <c r="DB24" s="32"/>
      <c r="DC24" s="511"/>
      <c r="DD24" s="121"/>
      <c r="DF24" s="511"/>
      <c r="DG24" s="121"/>
      <c r="DI24" s="511"/>
      <c r="DJ24" s="121"/>
      <c r="DL24" s="511"/>
      <c r="DM24" s="121"/>
      <c r="DN24" s="32"/>
      <c r="DO24" s="511"/>
      <c r="DP24" s="121"/>
      <c r="DQ24" s="32"/>
      <c r="DR24" s="511"/>
      <c r="DS24" s="121"/>
      <c r="DT24" s="32"/>
      <c r="DU24" s="511"/>
      <c r="DV24" s="121" t="s">
        <v>1703</v>
      </c>
      <c r="DW24" s="32">
        <v>4.9541326699999999</v>
      </c>
      <c r="DX24" s="511">
        <f t="shared" si="95"/>
        <v>4.9720605325783822</v>
      </c>
      <c r="DY24" s="121"/>
      <c r="DZ24" s="32"/>
      <c r="EA24" s="511"/>
      <c r="EB24" s="121"/>
      <c r="EC24" s="32"/>
      <c r="ED24" s="511"/>
      <c r="EE24" s="121"/>
      <c r="EF24" s="32"/>
      <c r="EG24" s="511"/>
      <c r="EH24" s="121" t="s">
        <v>1302</v>
      </c>
      <c r="EI24" s="32">
        <v>5.4080000000000004</v>
      </c>
      <c r="EJ24" s="511">
        <f t="shared" si="97"/>
        <v>13.899455124910046</v>
      </c>
      <c r="EK24" s="121"/>
      <c r="EL24" s="32"/>
      <c r="EM24" s="511"/>
      <c r="EN24" s="121"/>
      <c r="EO24" s="32"/>
      <c r="EP24" s="511"/>
      <c r="EQ24" s="121"/>
      <c r="ER24" s="32"/>
      <c r="ES24" s="511"/>
      <c r="ET24" s="121"/>
      <c r="EU24" s="32"/>
      <c r="EV24" s="511"/>
      <c r="EW24" s="121"/>
      <c r="EX24" s="32"/>
      <c r="EY24" s="511"/>
      <c r="EZ24" s="121"/>
      <c r="FA24" s="32"/>
      <c r="FB24" s="511"/>
      <c r="FC24" s="121"/>
      <c r="FD24" s="32"/>
      <c r="FE24" s="511"/>
      <c r="FF24" s="121"/>
      <c r="FG24" s="32"/>
      <c r="FH24" s="511"/>
      <c r="FI24" s="121"/>
      <c r="FJ24" s="32"/>
      <c r="FK24" s="511"/>
      <c r="FL24" s="121"/>
      <c r="FM24" s="32"/>
      <c r="FN24" s="511"/>
      <c r="FO24" s="121"/>
      <c r="FP24" s="32"/>
      <c r="FQ24" s="511"/>
      <c r="FR24" s="121"/>
      <c r="FS24" s="32"/>
      <c r="FT24" s="511"/>
      <c r="FU24" s="121"/>
      <c r="FV24" s="32"/>
      <c r="FW24" s="511"/>
      <c r="FX24" s="121" t="s">
        <v>1302</v>
      </c>
      <c r="FY24" s="32">
        <v>8.6980000000000004</v>
      </c>
      <c r="FZ24" s="511">
        <f t="shared" si="102"/>
        <v>14.987249293541941</v>
      </c>
      <c r="GA24" s="121"/>
      <c r="GC24" s="511"/>
      <c r="GD24" s="121"/>
      <c r="GE24" s="32"/>
      <c r="GF24" s="511"/>
      <c r="GG24" s="121"/>
      <c r="GI24" s="511"/>
      <c r="GJ24" s="121" t="s">
        <v>1511</v>
      </c>
      <c r="GK24" s="32">
        <v>69.637</v>
      </c>
      <c r="GL24" s="511">
        <f t="shared" si="104"/>
        <v>15.014445881845623</v>
      </c>
      <c r="GM24" s="121" t="s">
        <v>1783</v>
      </c>
      <c r="GN24" s="32">
        <v>12.441000000000001</v>
      </c>
      <c r="GO24" s="511">
        <f t="shared" si="105"/>
        <v>9.5546390802479095</v>
      </c>
      <c r="GP24" s="121" t="s">
        <v>1517</v>
      </c>
      <c r="GQ24" s="32">
        <v>8.4109999999999996</v>
      </c>
      <c r="GR24" s="511">
        <f t="shared" si="106"/>
        <v>12.68952823499238</v>
      </c>
      <c r="GS24" s="121" t="s">
        <v>1365</v>
      </c>
      <c r="GT24" s="32">
        <v>19.282</v>
      </c>
      <c r="GU24" s="511">
        <f t="shared" si="107"/>
        <v>12.541709216029348</v>
      </c>
      <c r="GV24" s="121"/>
      <c r="GW24" s="32"/>
      <c r="GX24" s="511"/>
      <c r="GY24" s="121"/>
      <c r="GZ24" s="32"/>
      <c r="HA24" s="511"/>
      <c r="HE24" s="32"/>
      <c r="HF24" s="32"/>
      <c r="HG24" s="512"/>
      <c r="HH24" s="32"/>
      <c r="HI24" s="32"/>
      <c r="HJ24" s="512"/>
      <c r="HK24" s="32"/>
      <c r="HL24" s="32"/>
      <c r="HM24" s="512"/>
      <c r="HN24" s="32"/>
      <c r="HO24" s="32"/>
      <c r="HP24" s="512"/>
      <c r="HQ24" s="32"/>
      <c r="HR24" s="32"/>
      <c r="HS24" s="512"/>
      <c r="HT24" s="32"/>
      <c r="HU24" s="32"/>
      <c r="HV24" s="512"/>
      <c r="HW24" s="32"/>
      <c r="HX24" s="32"/>
      <c r="HY24" s="512"/>
      <c r="HZ24" s="32"/>
      <c r="IA24" s="32"/>
      <c r="IB24" s="512"/>
      <c r="IC24" s="32"/>
      <c r="ID24" s="32"/>
      <c r="IE24" s="512"/>
      <c r="IF24" s="32"/>
      <c r="IG24" s="32"/>
      <c r="IH24" s="512"/>
      <c r="II24" s="32"/>
      <c r="IJ24" s="32"/>
      <c r="IK24" s="512"/>
      <c r="IL24" s="32"/>
      <c r="IM24" s="32"/>
      <c r="IN24" s="512"/>
      <c r="IO24" s="32"/>
      <c r="IP24" s="32"/>
      <c r="IQ24" s="512"/>
      <c r="IR24" s="32"/>
      <c r="IS24" s="32"/>
      <c r="IT24" s="512"/>
      <c r="IU24" s="32"/>
      <c r="IV24" s="32"/>
    </row>
    <row r="25" spans="1:256">
      <c r="A25" s="121"/>
      <c r="B25" s="32"/>
      <c r="C25" s="121"/>
      <c r="E25" s="511"/>
      <c r="F25" s="121"/>
      <c r="G25" s="32"/>
      <c r="H25" s="511"/>
      <c r="I25" s="121"/>
      <c r="J25" s="32"/>
      <c r="K25" s="511"/>
      <c r="L25" s="121"/>
      <c r="M25" s="32"/>
      <c r="N25" s="511"/>
      <c r="O25" s="121" t="s">
        <v>1127</v>
      </c>
      <c r="P25" s="32">
        <v>1.9650000000000001</v>
      </c>
      <c r="Q25" s="511">
        <f t="shared" si="79"/>
        <v>19.443894716010295</v>
      </c>
      <c r="R25" s="121"/>
      <c r="S25" s="32"/>
      <c r="T25" s="511"/>
      <c r="U25" s="121"/>
      <c r="V25" s="32"/>
      <c r="W25" s="511"/>
      <c r="X25" s="121"/>
      <c r="Y25" s="32"/>
      <c r="Z25" s="511"/>
      <c r="AA25" s="121"/>
      <c r="AB25" s="32"/>
      <c r="AC25" s="511"/>
      <c r="AD25" s="121"/>
      <c r="AE25" s="32"/>
      <c r="AF25" s="511"/>
      <c r="AG25" s="121"/>
      <c r="AH25" s="32"/>
      <c r="AI25" s="511"/>
      <c r="AJ25" s="121"/>
      <c r="AL25" s="511"/>
      <c r="AM25" s="121"/>
      <c r="AO25" s="511"/>
      <c r="AP25" s="121"/>
      <c r="AR25" s="511"/>
      <c r="AS25" s="121"/>
      <c r="AT25" s="32"/>
      <c r="AU25" s="511"/>
      <c r="AV25" s="121"/>
      <c r="AW25" s="32"/>
      <c r="AX25" s="511"/>
      <c r="AY25" s="121"/>
      <c r="AZ25" s="32"/>
      <c r="BA25" s="511"/>
      <c r="BB25" s="121"/>
      <c r="BC25" s="32"/>
      <c r="BD25" s="511"/>
      <c r="BE25" s="121"/>
      <c r="BF25" s="32"/>
      <c r="BG25" s="511"/>
      <c r="BH25" s="121"/>
      <c r="BI25" s="32"/>
      <c r="BJ25" s="511"/>
      <c r="BK25" s="121"/>
      <c r="BM25" s="511"/>
      <c r="BN25" s="121"/>
      <c r="BP25" s="511"/>
      <c r="BQ25" s="121"/>
      <c r="BS25" s="511"/>
      <c r="BT25" s="121"/>
      <c r="BV25" s="511"/>
      <c r="BW25" s="121"/>
      <c r="BY25" s="511"/>
      <c r="BZ25" s="121"/>
      <c r="CB25" s="511"/>
      <c r="CC25" s="121" t="s">
        <v>1784</v>
      </c>
      <c r="CD25" s="32">
        <v>112.4</v>
      </c>
      <c r="CE25" s="511">
        <f t="shared" si="90"/>
        <v>21.897525813364506</v>
      </c>
      <c r="CF25" s="121"/>
      <c r="CG25" s="32"/>
      <c r="CH25" s="511"/>
      <c r="CI25" s="121" t="s">
        <v>1785</v>
      </c>
      <c r="CJ25" s="32">
        <v>4</v>
      </c>
      <c r="CK25" s="511">
        <f t="shared" si="91"/>
        <v>3.0627871362940278</v>
      </c>
      <c r="CL25" s="121"/>
      <c r="CM25" s="32"/>
      <c r="CN25" s="511"/>
      <c r="CO25" s="121"/>
      <c r="CP25" s="32"/>
      <c r="CQ25" s="511"/>
      <c r="CR25" s="121"/>
      <c r="CT25" s="511"/>
      <c r="CU25" s="121"/>
      <c r="CV25" s="32"/>
      <c r="CW25" s="511"/>
      <c r="CX25" s="121"/>
      <c r="CY25" s="32"/>
      <c r="CZ25" s="511"/>
      <c r="DA25" s="121"/>
      <c r="DB25" s="32"/>
      <c r="DC25" s="511"/>
      <c r="DD25" s="121"/>
      <c r="DF25" s="511"/>
      <c r="DG25" s="121"/>
      <c r="DI25" s="511"/>
      <c r="DJ25" s="121"/>
      <c r="DL25" s="511"/>
      <c r="DM25" s="121"/>
      <c r="DN25" s="32"/>
      <c r="DO25" s="511"/>
      <c r="DP25" s="121"/>
      <c r="DQ25" s="32"/>
      <c r="DR25" s="511"/>
      <c r="DS25" s="121"/>
      <c r="DT25" s="32"/>
      <c r="DU25" s="511"/>
      <c r="DV25" s="121" t="s">
        <v>1786</v>
      </c>
      <c r="DW25" s="32">
        <v>15.116788269999999</v>
      </c>
      <c r="DX25" s="511">
        <f t="shared" si="95"/>
        <v>15.1714924373656</v>
      </c>
      <c r="DY25" s="121"/>
      <c r="DZ25" s="32"/>
      <c r="EA25" s="511"/>
      <c r="EB25" s="121"/>
      <c r="EC25" s="32"/>
      <c r="ED25" s="511"/>
      <c r="EE25" s="121"/>
      <c r="EF25" s="32"/>
      <c r="EG25" s="511"/>
      <c r="EH25" s="121" t="s">
        <v>1358</v>
      </c>
      <c r="EI25" s="32">
        <v>7.048</v>
      </c>
      <c r="EJ25" s="511">
        <f t="shared" si="97"/>
        <v>18.114526575511462</v>
      </c>
      <c r="EK25" s="121"/>
      <c r="EL25" s="32"/>
      <c r="EM25" s="511"/>
      <c r="EN25" s="121"/>
      <c r="EO25" s="32"/>
      <c r="EP25" s="511"/>
      <c r="EQ25" s="121"/>
      <c r="ER25" s="32"/>
      <c r="ES25" s="511"/>
      <c r="ET25" s="121"/>
      <c r="EU25" s="32"/>
      <c r="EV25" s="511"/>
      <c r="EW25" s="121"/>
      <c r="EX25" s="32"/>
      <c r="EY25" s="511"/>
      <c r="EZ25" s="121"/>
      <c r="FA25" s="32"/>
      <c r="FB25" s="511"/>
      <c r="FC25" s="121"/>
      <c r="FD25" s="32"/>
      <c r="FE25" s="511"/>
      <c r="FF25" s="121"/>
      <c r="FG25" s="32"/>
      <c r="FH25" s="511"/>
      <c r="FI25" s="121"/>
      <c r="FJ25" s="32"/>
      <c r="FK25" s="511"/>
      <c r="FL25" s="121"/>
      <c r="FM25" s="32"/>
      <c r="FN25" s="511"/>
      <c r="FO25" s="121"/>
      <c r="FP25" s="32"/>
      <c r="FQ25" s="511"/>
      <c r="FR25" s="121"/>
      <c r="FS25" s="32"/>
      <c r="FT25" s="511"/>
      <c r="FU25" s="121"/>
      <c r="FV25" s="32"/>
      <c r="FW25" s="511"/>
      <c r="FX25" s="121"/>
      <c r="FY25" s="32"/>
      <c r="FZ25" s="511"/>
      <c r="GA25" s="121"/>
      <c r="GC25" s="511"/>
      <c r="GD25" s="121"/>
      <c r="GE25" s="32"/>
      <c r="GF25" s="511"/>
      <c r="GG25" s="121"/>
      <c r="GI25" s="511"/>
      <c r="GJ25" s="121" t="s">
        <v>1302</v>
      </c>
      <c r="GK25" s="32">
        <v>70.426000000000002</v>
      </c>
      <c r="GL25" s="511">
        <f t="shared" si="104"/>
        <v>15.184562311341097</v>
      </c>
      <c r="GM25" s="121" t="s">
        <v>1229</v>
      </c>
      <c r="GN25" s="32">
        <v>12.753</v>
      </c>
      <c r="GO25" s="511">
        <f t="shared" si="105"/>
        <v>9.7942538534202708</v>
      </c>
      <c r="GP25" s="121" t="s">
        <v>1316</v>
      </c>
      <c r="GQ25" s="32">
        <v>15.88</v>
      </c>
      <c r="GR25" s="511">
        <f t="shared" si="106"/>
        <v>23.95787758550458</v>
      </c>
      <c r="GS25" s="121" t="s">
        <v>1316</v>
      </c>
      <c r="GT25" s="32">
        <v>51.97</v>
      </c>
      <c r="GU25" s="511">
        <f t="shared" si="107"/>
        <v>33.803165022147354</v>
      </c>
      <c r="GV25" s="121"/>
      <c r="GW25" s="32"/>
      <c r="GX25" s="511"/>
      <c r="GY25" s="121"/>
      <c r="GZ25" s="32"/>
      <c r="HA25" s="511"/>
      <c r="HE25" s="32"/>
      <c r="HF25" s="32"/>
      <c r="HG25" s="512"/>
      <c r="HH25" s="32"/>
      <c r="HI25" s="32"/>
      <c r="HJ25" s="512"/>
      <c r="HK25" s="32"/>
      <c r="HL25" s="32"/>
      <c r="HM25" s="512"/>
      <c r="HN25" s="32"/>
      <c r="HO25" s="32"/>
      <c r="HP25" s="512"/>
      <c r="HQ25" s="32"/>
      <c r="HR25" s="32"/>
      <c r="HS25" s="512"/>
      <c r="HT25" s="32"/>
      <c r="HU25" s="32"/>
      <c r="HV25" s="512"/>
      <c r="HW25" s="32"/>
      <c r="HX25" s="32"/>
      <c r="HY25" s="512"/>
      <c r="HZ25" s="32"/>
      <c r="IA25" s="32"/>
      <c r="IB25" s="512"/>
      <c r="IC25" s="32"/>
      <c r="ID25" s="32"/>
      <c r="IE25" s="512"/>
      <c r="IF25" s="32"/>
      <c r="IG25" s="32"/>
      <c r="IH25" s="512"/>
      <c r="II25" s="32"/>
      <c r="IJ25" s="32"/>
      <c r="IK25" s="512"/>
      <c r="IL25" s="32"/>
      <c r="IM25" s="32"/>
      <c r="IN25" s="512"/>
      <c r="IO25" s="32"/>
      <c r="IP25" s="32"/>
      <c r="IQ25" s="512"/>
      <c r="IR25" s="32"/>
      <c r="IS25" s="32"/>
      <c r="IT25" s="512"/>
      <c r="IU25" s="32"/>
      <c r="IV25" s="32"/>
    </row>
    <row r="26" spans="1:256">
      <c r="A26" s="121"/>
      <c r="B26" s="32"/>
      <c r="C26" s="121"/>
      <c r="E26" s="511"/>
      <c r="F26" s="121"/>
      <c r="G26" s="32"/>
      <c r="H26" s="511"/>
      <c r="I26" s="121"/>
      <c r="J26" s="32"/>
      <c r="K26" s="511"/>
      <c r="L26" s="121"/>
      <c r="M26" s="32"/>
      <c r="N26" s="511"/>
      <c r="O26" s="121"/>
      <c r="P26" s="32"/>
      <c r="Q26" s="511"/>
      <c r="R26" s="121"/>
      <c r="S26" s="32"/>
      <c r="T26" s="511"/>
      <c r="U26" s="121"/>
      <c r="V26" s="32"/>
      <c r="W26" s="511"/>
      <c r="X26" s="121"/>
      <c r="Y26" s="32"/>
      <c r="Z26" s="511"/>
      <c r="AA26" s="121"/>
      <c r="AB26" s="32"/>
      <c r="AC26" s="511"/>
      <c r="AD26" s="121"/>
      <c r="AE26" s="32"/>
      <c r="AF26" s="511"/>
      <c r="AG26" s="121"/>
      <c r="AH26" s="32"/>
      <c r="AI26" s="511"/>
      <c r="AJ26" s="121"/>
      <c r="AL26" s="511"/>
      <c r="AM26" s="121"/>
      <c r="AO26" s="511"/>
      <c r="AP26" s="121"/>
      <c r="AR26" s="511"/>
      <c r="AS26" s="121"/>
      <c r="AT26" s="32"/>
      <c r="AU26" s="511"/>
      <c r="AV26" s="121"/>
      <c r="AW26" s="32"/>
      <c r="AX26" s="511"/>
      <c r="AY26" s="121"/>
      <c r="AZ26" s="32"/>
      <c r="BA26" s="511"/>
      <c r="BB26" s="121"/>
      <c r="BC26" s="32"/>
      <c r="BD26" s="511"/>
      <c r="BE26" s="121"/>
      <c r="BF26" s="32"/>
      <c r="BG26" s="511"/>
      <c r="BH26" s="121"/>
      <c r="BI26" s="32"/>
      <c r="BJ26" s="511"/>
      <c r="BK26" s="121"/>
      <c r="BM26" s="511"/>
      <c r="BN26" s="121"/>
      <c r="BP26" s="511"/>
      <c r="BQ26" s="121"/>
      <c r="BS26" s="511"/>
      <c r="BT26" s="121"/>
      <c r="BV26" s="511"/>
      <c r="BW26" s="121"/>
      <c r="BY26" s="511"/>
      <c r="BZ26" s="121"/>
      <c r="CB26" s="511"/>
      <c r="CC26" s="121"/>
      <c r="CE26" s="511"/>
      <c r="CF26" s="121"/>
      <c r="CG26" s="32"/>
      <c r="CH26" s="511"/>
      <c r="CI26" s="121" t="s">
        <v>1787</v>
      </c>
      <c r="CJ26" s="32">
        <v>8.1999999999999993</v>
      </c>
      <c r="CK26" s="511">
        <f t="shared" si="91"/>
        <v>6.2787136294027563</v>
      </c>
      <c r="CL26" s="121"/>
      <c r="CM26" s="32"/>
      <c r="CN26" s="511"/>
      <c r="CO26" s="121"/>
      <c r="CP26" s="32"/>
      <c r="CQ26" s="511"/>
      <c r="CR26" s="121"/>
      <c r="CT26" s="511"/>
      <c r="CU26" s="121"/>
      <c r="CV26" s="32"/>
      <c r="CW26" s="511"/>
      <c r="CX26" s="121"/>
      <c r="CY26" s="32"/>
      <c r="CZ26" s="511"/>
      <c r="DA26" s="121"/>
      <c r="DB26" s="32"/>
      <c r="DC26" s="511"/>
      <c r="DD26" s="121"/>
      <c r="DF26" s="511"/>
      <c r="DG26" s="121"/>
      <c r="DI26" s="511"/>
      <c r="DJ26" s="121"/>
      <c r="DL26" s="511"/>
      <c r="DM26" s="121"/>
      <c r="DN26" s="32"/>
      <c r="DO26" s="511"/>
      <c r="DP26" s="121"/>
      <c r="DQ26" s="32"/>
      <c r="DR26" s="511"/>
      <c r="DS26" s="121"/>
      <c r="DT26" s="32"/>
      <c r="DU26" s="511"/>
      <c r="DV26" s="121"/>
      <c r="DW26" s="32"/>
      <c r="DX26" s="511"/>
      <c r="DY26" s="121"/>
      <c r="DZ26" s="32"/>
      <c r="EA26" s="511"/>
      <c r="EB26" s="121"/>
      <c r="EC26" s="32"/>
      <c r="ED26" s="511"/>
      <c r="EE26" s="121"/>
      <c r="EF26" s="32"/>
      <c r="EG26" s="511"/>
      <c r="EH26" s="121" t="s">
        <v>1470</v>
      </c>
      <c r="EI26" s="32">
        <v>9.1829999999999998</v>
      </c>
      <c r="EJ26" s="511">
        <f t="shared" si="97"/>
        <v>23.601829957849287</v>
      </c>
      <c r="EK26" s="121"/>
      <c r="EL26" s="32"/>
      <c r="EM26" s="511"/>
      <c r="EN26" s="121"/>
      <c r="EO26" s="32"/>
      <c r="EP26" s="511"/>
      <c r="EQ26" s="121"/>
      <c r="ER26" s="32"/>
      <c r="ES26" s="511"/>
      <c r="ET26" s="121"/>
      <c r="EU26" s="32"/>
      <c r="EV26" s="511"/>
      <c r="EW26" s="121"/>
      <c r="EX26" s="32"/>
      <c r="EY26" s="511"/>
      <c r="EZ26" s="121"/>
      <c r="FA26" s="32"/>
      <c r="FB26" s="511"/>
      <c r="FC26" s="121"/>
      <c r="FD26" s="32"/>
      <c r="FE26" s="511"/>
      <c r="FF26" s="121"/>
      <c r="FG26" s="32"/>
      <c r="FH26" s="511"/>
      <c r="FI26" s="121"/>
      <c r="FJ26" s="32"/>
      <c r="FK26" s="511"/>
      <c r="FL26" s="121"/>
      <c r="FM26" s="32"/>
      <c r="FN26" s="511"/>
      <c r="FO26" s="121"/>
      <c r="FP26" s="32"/>
      <c r="FQ26" s="511"/>
      <c r="FR26" s="121"/>
      <c r="FS26" s="32"/>
      <c r="FT26" s="511"/>
      <c r="FU26" s="121"/>
      <c r="FV26" s="32"/>
      <c r="FW26" s="511"/>
      <c r="FX26" s="121"/>
      <c r="FY26" s="32"/>
      <c r="FZ26" s="511"/>
      <c r="GA26" s="121"/>
      <c r="GC26" s="511"/>
      <c r="GD26" s="121"/>
      <c r="GE26" s="32"/>
      <c r="GF26" s="511"/>
      <c r="GG26" s="121"/>
      <c r="GI26" s="511"/>
      <c r="GJ26" s="121"/>
      <c r="GK26" s="32"/>
      <c r="GL26" s="511"/>
      <c r="GM26" s="121" t="s">
        <v>1788</v>
      </c>
      <c r="GN26" s="32">
        <v>16.132999999999999</v>
      </c>
      <c r="GO26" s="511">
        <f t="shared" si="105"/>
        <v>12.390080562787517</v>
      </c>
      <c r="GP26" s="121"/>
      <c r="GQ26" s="32"/>
      <c r="GR26" s="511"/>
      <c r="GS26" s="121"/>
      <c r="GT26" s="32"/>
      <c r="GU26" s="511"/>
      <c r="GV26" s="121"/>
      <c r="GW26" s="32"/>
      <c r="GX26" s="511"/>
      <c r="GY26" s="121"/>
      <c r="GZ26" s="32"/>
      <c r="HA26" s="511"/>
      <c r="HE26" s="32"/>
      <c r="HF26" s="32"/>
      <c r="HG26" s="512"/>
      <c r="HH26" s="32"/>
      <c r="HI26" s="32"/>
      <c r="HJ26" s="512"/>
      <c r="HK26" s="32"/>
      <c r="HL26" s="32"/>
      <c r="HM26" s="512"/>
      <c r="HN26" s="32"/>
      <c r="HO26" s="32"/>
      <c r="HP26" s="512"/>
      <c r="HQ26" s="32"/>
      <c r="HR26" s="32"/>
      <c r="HS26" s="512"/>
      <c r="HT26" s="32"/>
      <c r="HU26" s="32"/>
      <c r="HV26" s="512"/>
      <c r="HW26" s="32"/>
      <c r="HX26" s="32"/>
      <c r="HY26" s="512"/>
      <c r="HZ26" s="32"/>
      <c r="IA26" s="32"/>
      <c r="IB26" s="512"/>
      <c r="IC26" s="32"/>
      <c r="ID26" s="32"/>
      <c r="IE26" s="512"/>
      <c r="IF26" s="32"/>
      <c r="IG26" s="32"/>
      <c r="IH26" s="512"/>
      <c r="II26" s="32"/>
      <c r="IJ26" s="32"/>
      <c r="IK26" s="512"/>
      <c r="IL26" s="32"/>
      <c r="IM26" s="32"/>
      <c r="IN26" s="512"/>
      <c r="IO26" s="32"/>
      <c r="IP26" s="32"/>
      <c r="IQ26" s="512"/>
      <c r="IR26" s="32"/>
      <c r="IS26" s="32"/>
      <c r="IT26" s="512"/>
      <c r="IU26" s="32"/>
      <c r="IV26" s="32"/>
    </row>
    <row r="27" spans="1:256">
      <c r="A27" s="121"/>
      <c r="B27" s="32"/>
      <c r="C27" s="121"/>
      <c r="E27" s="511"/>
      <c r="F27" s="121"/>
      <c r="G27" s="32"/>
      <c r="H27" s="511"/>
      <c r="I27" s="121"/>
      <c r="J27" s="32"/>
      <c r="K27" s="511"/>
      <c r="L27" s="121"/>
      <c r="M27" s="32"/>
      <c r="N27" s="511"/>
      <c r="O27" s="121"/>
      <c r="P27" s="32"/>
      <c r="Q27" s="511"/>
      <c r="R27" s="121"/>
      <c r="S27" s="32"/>
      <c r="T27" s="511"/>
      <c r="U27" s="121"/>
      <c r="V27" s="32"/>
      <c r="W27" s="511"/>
      <c r="X27" s="121"/>
      <c r="Y27" s="32"/>
      <c r="Z27" s="511"/>
      <c r="AA27" s="121"/>
      <c r="AB27" s="32"/>
      <c r="AC27" s="511"/>
      <c r="AD27" s="121"/>
      <c r="AE27" s="32"/>
      <c r="AF27" s="511"/>
      <c r="AG27" s="121"/>
      <c r="AH27" s="32"/>
      <c r="AI27" s="511"/>
      <c r="AJ27" s="121"/>
      <c r="AL27" s="511"/>
      <c r="AM27" s="121"/>
      <c r="AO27" s="511"/>
      <c r="AP27" s="121"/>
      <c r="AR27" s="511"/>
      <c r="AS27" s="121"/>
      <c r="AT27" s="32"/>
      <c r="AU27" s="511"/>
      <c r="AV27" s="121"/>
      <c r="AW27" s="32"/>
      <c r="AX27" s="511"/>
      <c r="AY27" s="121"/>
      <c r="AZ27" s="32"/>
      <c r="BA27" s="511"/>
      <c r="BB27" s="121"/>
      <c r="BC27" s="32"/>
      <c r="BD27" s="511"/>
      <c r="BE27" s="121"/>
      <c r="BF27" s="32"/>
      <c r="BG27" s="511"/>
      <c r="BH27" s="121"/>
      <c r="BI27" s="32"/>
      <c r="BJ27" s="511"/>
      <c r="BK27" s="121"/>
      <c r="BM27" s="511"/>
      <c r="BN27" s="121"/>
      <c r="BP27" s="511"/>
      <c r="BQ27" s="121"/>
      <c r="BS27" s="511"/>
      <c r="BT27" s="121"/>
      <c r="BV27" s="511"/>
      <c r="BW27" s="121"/>
      <c r="BY27" s="511"/>
      <c r="BZ27" s="121"/>
      <c r="CB27" s="511"/>
      <c r="CC27" s="121"/>
      <c r="CE27" s="511"/>
      <c r="CF27" s="121"/>
      <c r="CG27" s="32"/>
      <c r="CH27" s="511"/>
      <c r="CI27" s="121" t="s">
        <v>1789</v>
      </c>
      <c r="CJ27" s="32">
        <v>6.9</v>
      </c>
      <c r="CK27" s="511">
        <f t="shared" si="91"/>
        <v>5.283307810107198</v>
      </c>
      <c r="CL27" s="121"/>
      <c r="CM27" s="32"/>
      <c r="CN27" s="511"/>
      <c r="CO27" s="121"/>
      <c r="CP27" s="32"/>
      <c r="CQ27" s="511"/>
      <c r="CR27" s="121"/>
      <c r="CT27" s="511"/>
      <c r="CU27" s="121"/>
      <c r="CV27" s="32"/>
      <c r="CW27" s="511"/>
      <c r="CX27" s="121"/>
      <c r="CY27" s="32"/>
      <c r="CZ27" s="511"/>
      <c r="DA27" s="121"/>
      <c r="DB27" s="32"/>
      <c r="DC27" s="511"/>
      <c r="DD27" s="121"/>
      <c r="DF27" s="511"/>
      <c r="DG27" s="121"/>
      <c r="DI27" s="511"/>
      <c r="DJ27" s="121"/>
      <c r="DL27" s="511"/>
      <c r="DM27" s="121"/>
      <c r="DN27" s="32"/>
      <c r="DO27" s="511"/>
      <c r="DP27" s="121"/>
      <c r="DQ27" s="32"/>
      <c r="DR27" s="511"/>
      <c r="DS27" s="121"/>
      <c r="DT27" s="32"/>
      <c r="DU27" s="511"/>
      <c r="DV27" s="121"/>
      <c r="DW27" s="32"/>
      <c r="DX27" s="511"/>
      <c r="DY27" s="121"/>
      <c r="DZ27" s="32"/>
      <c r="EA27" s="511"/>
      <c r="EB27" s="121"/>
      <c r="EC27" s="32"/>
      <c r="ED27" s="511"/>
      <c r="EE27" s="121"/>
      <c r="EF27" s="32"/>
      <c r="EG27" s="511"/>
      <c r="EH27" s="121"/>
      <c r="EI27" s="32"/>
      <c r="EJ27" s="511"/>
      <c r="EK27" s="121"/>
      <c r="EL27" s="32"/>
      <c r="EM27" s="511"/>
      <c r="EN27" s="121"/>
      <c r="EO27" s="32"/>
      <c r="EP27" s="511"/>
      <c r="EQ27" s="121"/>
      <c r="ER27" s="32"/>
      <c r="ES27" s="511"/>
      <c r="ET27" s="121"/>
      <c r="EU27" s="32"/>
      <c r="EV27" s="511"/>
      <c r="EW27" s="121"/>
      <c r="EX27" s="32"/>
      <c r="EY27" s="511"/>
      <c r="EZ27" s="121"/>
      <c r="FA27" s="32"/>
      <c r="FB27" s="511"/>
      <c r="FC27" s="121"/>
      <c r="FD27" s="32"/>
      <c r="FE27" s="511"/>
      <c r="FF27" s="121"/>
      <c r="FG27" s="32"/>
      <c r="FH27" s="511"/>
      <c r="FI27" s="121"/>
      <c r="FJ27" s="32"/>
      <c r="FK27" s="511"/>
      <c r="FL27" s="121"/>
      <c r="FM27" s="32"/>
      <c r="FN27" s="511"/>
      <c r="FO27" s="121"/>
      <c r="FP27" s="32"/>
      <c r="FQ27" s="511"/>
      <c r="FR27" s="121"/>
      <c r="FS27" s="32"/>
      <c r="FT27" s="511"/>
      <c r="FU27" s="121"/>
      <c r="FV27" s="32"/>
      <c r="FW27" s="511"/>
      <c r="FX27" s="121"/>
      <c r="FY27" s="32"/>
      <c r="FZ27" s="511"/>
      <c r="GA27" s="121"/>
      <c r="GC27" s="511"/>
      <c r="GD27" s="121"/>
      <c r="GE27" s="32"/>
      <c r="GF27" s="511"/>
      <c r="GG27" s="121"/>
      <c r="GI27" s="511"/>
      <c r="GJ27" s="121"/>
      <c r="GK27" s="32"/>
      <c r="GL27" s="511"/>
      <c r="GM27" s="121" t="s">
        <v>1358</v>
      </c>
      <c r="GN27" s="32">
        <v>19.905000000000001</v>
      </c>
      <c r="GO27" s="511">
        <f t="shared" si="105"/>
        <v>15.286961730755937</v>
      </c>
      <c r="GP27" s="121"/>
      <c r="GQ27" s="32"/>
      <c r="GR27" s="511"/>
      <c r="GS27" s="121"/>
      <c r="GT27" s="32"/>
      <c r="GU27" s="511"/>
      <c r="GV27" s="121"/>
      <c r="GW27" s="32"/>
      <c r="GX27" s="511"/>
      <c r="GY27" s="121"/>
      <c r="GZ27" s="32"/>
      <c r="HA27" s="511"/>
      <c r="HE27" s="32"/>
      <c r="HF27" s="32"/>
      <c r="HG27" s="512"/>
      <c r="HH27" s="32"/>
      <c r="HI27" s="32"/>
      <c r="HJ27" s="512"/>
      <c r="HK27" s="32"/>
      <c r="HL27" s="32"/>
      <c r="HM27" s="512"/>
      <c r="HN27" s="32"/>
      <c r="HO27" s="32"/>
      <c r="HP27" s="512"/>
      <c r="HQ27" s="32"/>
      <c r="HR27" s="32"/>
      <c r="HS27" s="512"/>
      <c r="HT27" s="32"/>
      <c r="HU27" s="32"/>
      <c r="HV27" s="512"/>
      <c r="HW27" s="32"/>
      <c r="HX27" s="32"/>
      <c r="HY27" s="512"/>
      <c r="HZ27" s="32"/>
      <c r="IA27" s="32"/>
      <c r="IB27" s="512"/>
      <c r="IC27" s="32"/>
      <c r="ID27" s="32"/>
      <c r="IE27" s="512"/>
      <c r="IF27" s="32"/>
      <c r="IG27" s="32"/>
      <c r="IH27" s="512"/>
      <c r="II27" s="32"/>
      <c r="IJ27" s="32"/>
      <c r="IK27" s="512"/>
      <c r="IL27" s="32"/>
      <c r="IM27" s="32"/>
      <c r="IN27" s="512"/>
      <c r="IO27" s="32"/>
      <c r="IP27" s="32"/>
      <c r="IQ27" s="512"/>
      <c r="IR27" s="32"/>
      <c r="IS27" s="32"/>
      <c r="IT27" s="512"/>
      <c r="IU27" s="32"/>
      <c r="IV27" s="32"/>
    </row>
    <row r="28" spans="1:256">
      <c r="A28" s="121"/>
      <c r="B28" s="32"/>
      <c r="C28" s="121"/>
      <c r="E28" s="511"/>
      <c r="F28" s="121"/>
      <c r="G28" s="32"/>
      <c r="H28" s="511"/>
      <c r="I28" s="121"/>
      <c r="J28" s="32"/>
      <c r="K28" s="511"/>
      <c r="L28" s="121"/>
      <c r="M28" s="32"/>
      <c r="N28" s="511"/>
      <c r="O28" s="121"/>
      <c r="P28" s="32"/>
      <c r="Q28" s="511"/>
      <c r="R28" s="121"/>
      <c r="S28" s="32"/>
      <c r="T28" s="511"/>
      <c r="U28" s="121"/>
      <c r="V28" s="32"/>
      <c r="W28" s="511"/>
      <c r="X28" s="121"/>
      <c r="Y28" s="32"/>
      <c r="Z28" s="511"/>
      <c r="AA28" s="121"/>
      <c r="AB28" s="32"/>
      <c r="AC28" s="511"/>
      <c r="AD28" s="121"/>
      <c r="AE28" s="32"/>
      <c r="AF28" s="511"/>
      <c r="AG28" s="121"/>
      <c r="AH28" s="32"/>
      <c r="AI28" s="511"/>
      <c r="AJ28" s="121"/>
      <c r="AL28" s="511"/>
      <c r="AM28" s="121"/>
      <c r="AO28" s="511"/>
      <c r="AP28" s="121"/>
      <c r="AR28" s="511"/>
      <c r="AS28" s="121"/>
      <c r="AT28" s="32"/>
      <c r="AU28" s="511"/>
      <c r="AV28" s="121"/>
      <c r="AW28" s="32"/>
      <c r="AX28" s="511"/>
      <c r="AY28" s="121"/>
      <c r="AZ28" s="32"/>
      <c r="BA28" s="511"/>
      <c r="BB28" s="121"/>
      <c r="BC28" s="32"/>
      <c r="BD28" s="511"/>
      <c r="BE28" s="121"/>
      <c r="BF28" s="32"/>
      <c r="BG28" s="511"/>
      <c r="BH28" s="121"/>
      <c r="BI28" s="32"/>
      <c r="BJ28" s="511"/>
      <c r="BK28" s="121"/>
      <c r="BM28" s="511"/>
      <c r="BN28" s="121"/>
      <c r="BP28" s="511"/>
      <c r="BQ28" s="121"/>
      <c r="BS28" s="511"/>
      <c r="BT28" s="121"/>
      <c r="BV28" s="511"/>
      <c r="BW28" s="121"/>
      <c r="BY28" s="511"/>
      <c r="BZ28" s="121"/>
      <c r="CB28" s="511"/>
      <c r="CC28" s="121"/>
      <c r="CE28" s="511"/>
      <c r="CF28" s="121"/>
      <c r="CG28" s="32"/>
      <c r="CH28" s="511"/>
      <c r="CI28" s="121"/>
      <c r="CK28" s="511"/>
      <c r="CL28" s="121"/>
      <c r="CM28" s="32"/>
      <c r="CN28" s="511"/>
      <c r="CO28" s="121"/>
      <c r="CP28" s="32"/>
      <c r="CQ28" s="511"/>
      <c r="CR28" s="121"/>
      <c r="CT28" s="511"/>
      <c r="CU28" s="121"/>
      <c r="CV28" s="32"/>
      <c r="CW28" s="511"/>
      <c r="CX28" s="121"/>
      <c r="CY28" s="32"/>
      <c r="CZ28" s="511"/>
      <c r="DA28" s="121"/>
      <c r="DB28" s="32"/>
      <c r="DC28" s="511"/>
      <c r="DD28" s="121"/>
      <c r="DF28" s="511"/>
      <c r="DG28" s="121"/>
      <c r="DI28" s="511"/>
      <c r="DJ28" s="121"/>
      <c r="DL28" s="511"/>
      <c r="DM28" s="121"/>
      <c r="DN28" s="32"/>
      <c r="DO28" s="511"/>
      <c r="DP28" s="121"/>
      <c r="DQ28" s="32"/>
      <c r="DR28" s="511"/>
      <c r="DS28" s="121"/>
      <c r="DT28" s="32"/>
      <c r="DU28" s="511"/>
      <c r="DV28" s="121"/>
      <c r="DW28" s="32"/>
      <c r="DX28" s="511"/>
      <c r="DY28" s="121"/>
      <c r="DZ28" s="32"/>
      <c r="EA28" s="511"/>
      <c r="EB28" s="121"/>
      <c r="EC28" s="32"/>
      <c r="ED28" s="511"/>
      <c r="EE28" s="121"/>
      <c r="EF28" s="32"/>
      <c r="EG28" s="511"/>
      <c r="EH28" s="121"/>
      <c r="EI28" s="32"/>
      <c r="EJ28" s="511"/>
      <c r="EK28" s="121"/>
      <c r="EL28" s="32"/>
      <c r="EM28" s="511"/>
      <c r="EN28" s="121"/>
      <c r="EO28" s="32"/>
      <c r="EP28" s="511"/>
      <c r="EQ28" s="121"/>
      <c r="ER28" s="32"/>
      <c r="ES28" s="511"/>
      <c r="ET28" s="121"/>
      <c r="EU28" s="32"/>
      <c r="EV28" s="511"/>
      <c r="EW28" s="121"/>
      <c r="EX28" s="32"/>
      <c r="EY28" s="511"/>
      <c r="EZ28" s="121"/>
      <c r="FA28" s="32"/>
      <c r="FB28" s="511"/>
      <c r="FC28" s="121"/>
      <c r="FD28" s="32"/>
      <c r="FE28" s="511"/>
      <c r="FF28" s="121"/>
      <c r="FG28" s="32"/>
      <c r="FH28" s="511"/>
      <c r="FI28" s="121"/>
      <c r="FJ28" s="32"/>
      <c r="FK28" s="511"/>
      <c r="FL28" s="121"/>
      <c r="FM28" s="32"/>
      <c r="FN28" s="511"/>
      <c r="FO28" s="121"/>
      <c r="FP28" s="32"/>
      <c r="FQ28" s="511"/>
      <c r="FR28" s="121"/>
      <c r="FS28" s="32"/>
      <c r="FT28" s="511"/>
      <c r="FU28" s="121"/>
      <c r="FV28" s="32"/>
      <c r="FW28" s="511"/>
      <c r="FX28" s="121"/>
      <c r="FY28" s="32"/>
      <c r="FZ28" s="511"/>
      <c r="GA28" s="121"/>
      <c r="GC28" s="511"/>
      <c r="GD28" s="121"/>
      <c r="GE28" s="32"/>
      <c r="GF28" s="511"/>
      <c r="GG28" s="121"/>
      <c r="GI28" s="511"/>
      <c r="GJ28" s="121"/>
      <c r="GK28" s="32"/>
      <c r="GL28" s="511"/>
      <c r="GM28" s="121" t="s">
        <v>1282</v>
      </c>
      <c r="GN28" s="32">
        <v>28.045000000000002</v>
      </c>
      <c r="GO28" s="511">
        <f t="shared" si="105"/>
        <v>21.538449723137418</v>
      </c>
      <c r="GP28" s="121"/>
      <c r="GQ28" s="32"/>
      <c r="GR28" s="511"/>
      <c r="GS28" s="121"/>
      <c r="GT28" s="32"/>
      <c r="GU28" s="511"/>
      <c r="GV28" s="121"/>
      <c r="GW28" s="32"/>
      <c r="GX28" s="511"/>
      <c r="GY28" s="121"/>
      <c r="GZ28" s="32"/>
      <c r="HA28" s="511"/>
      <c r="HE28" s="32"/>
      <c r="HF28" s="32"/>
      <c r="HG28" s="512"/>
      <c r="HH28" s="32"/>
      <c r="HI28" s="32"/>
      <c r="HJ28" s="512"/>
      <c r="HK28" s="32"/>
      <c r="HL28" s="32"/>
      <c r="HM28" s="512"/>
      <c r="HN28" s="32"/>
      <c r="HO28" s="32"/>
      <c r="HP28" s="512"/>
      <c r="HQ28" s="32"/>
      <c r="HR28" s="32"/>
      <c r="HS28" s="512"/>
      <c r="HT28" s="32"/>
      <c r="HU28" s="32"/>
      <c r="HV28" s="512"/>
      <c r="HW28" s="32"/>
      <c r="HX28" s="32"/>
      <c r="HY28" s="512"/>
      <c r="HZ28" s="32"/>
      <c r="IA28" s="32"/>
      <c r="IB28" s="512"/>
      <c r="IC28" s="32"/>
      <c r="ID28" s="32"/>
      <c r="IE28" s="512"/>
      <c r="IF28" s="32"/>
      <c r="IG28" s="32"/>
      <c r="IH28" s="512"/>
      <c r="II28" s="32"/>
      <c r="IJ28" s="32"/>
      <c r="IK28" s="512"/>
      <c r="IL28" s="32"/>
      <c r="IM28" s="32"/>
      <c r="IN28" s="512"/>
      <c r="IO28" s="32"/>
      <c r="IP28" s="32"/>
      <c r="IQ28" s="512"/>
      <c r="IR28" s="32"/>
      <c r="IS28" s="32"/>
      <c r="IT28" s="512"/>
      <c r="IU28" s="32"/>
      <c r="IV28" s="32"/>
    </row>
    <row r="29" spans="1:256">
      <c r="A29" s="121"/>
      <c r="B29" s="32"/>
      <c r="C29" s="121"/>
      <c r="E29" s="511"/>
      <c r="F29" s="121"/>
      <c r="G29" s="32"/>
      <c r="H29" s="511"/>
      <c r="I29" s="121"/>
      <c r="J29" s="32"/>
      <c r="K29" s="511"/>
      <c r="L29" s="121"/>
      <c r="M29" s="32"/>
      <c r="N29" s="511"/>
      <c r="O29" s="121"/>
      <c r="P29" s="32"/>
      <c r="Q29" s="511"/>
      <c r="R29" s="121"/>
      <c r="S29" s="32"/>
      <c r="T29" s="511"/>
      <c r="U29" s="121"/>
      <c r="V29" s="32"/>
      <c r="W29" s="511"/>
      <c r="X29" s="121"/>
      <c r="Y29" s="32"/>
      <c r="Z29" s="511"/>
      <c r="AA29" s="121"/>
      <c r="AB29" s="32"/>
      <c r="AC29" s="511"/>
      <c r="AD29" s="121"/>
      <c r="AE29" s="32"/>
      <c r="AF29" s="511"/>
      <c r="AG29" s="121"/>
      <c r="AH29" s="32"/>
      <c r="AI29" s="511"/>
      <c r="AJ29" s="121"/>
      <c r="AL29" s="511"/>
      <c r="AM29" s="121"/>
      <c r="AO29" s="511"/>
      <c r="AP29" s="121"/>
      <c r="AR29" s="511"/>
      <c r="AS29" s="121"/>
      <c r="AT29" s="32"/>
      <c r="AU29" s="511"/>
      <c r="AV29" s="121"/>
      <c r="AW29" s="32"/>
      <c r="AX29" s="511"/>
      <c r="AY29" s="121"/>
      <c r="AZ29" s="32"/>
      <c r="BA29" s="511"/>
      <c r="BB29" s="121"/>
      <c r="BC29" s="32"/>
      <c r="BD29" s="511"/>
      <c r="BE29" s="121"/>
      <c r="BF29" s="32"/>
      <c r="BG29" s="511"/>
      <c r="BH29" s="121"/>
      <c r="BI29" s="32"/>
      <c r="BJ29" s="511"/>
      <c r="BK29" s="121"/>
      <c r="BM29" s="511"/>
      <c r="BN29" s="121"/>
      <c r="BP29" s="511"/>
      <c r="BQ29" s="121"/>
      <c r="BS29" s="511"/>
      <c r="BT29" s="121"/>
      <c r="BV29" s="511"/>
      <c r="BW29" s="121"/>
      <c r="BY29" s="511"/>
      <c r="BZ29" s="121"/>
      <c r="CB29" s="511"/>
      <c r="CC29" s="121"/>
      <c r="CE29" s="511"/>
      <c r="CF29" s="121"/>
      <c r="CG29" s="32"/>
      <c r="CH29" s="511"/>
      <c r="CI29" s="121"/>
      <c r="CK29" s="511"/>
      <c r="CL29" s="121"/>
      <c r="CM29" s="32"/>
      <c r="CN29" s="511"/>
      <c r="CO29" s="121"/>
      <c r="CP29" s="32"/>
      <c r="CQ29" s="511"/>
      <c r="CR29" s="121"/>
      <c r="CT29" s="511"/>
      <c r="CU29" s="121"/>
      <c r="CV29" s="32"/>
      <c r="CW29" s="511"/>
      <c r="CX29" s="121"/>
      <c r="CY29" s="32"/>
      <c r="CZ29" s="511"/>
      <c r="DA29" s="121"/>
      <c r="DB29" s="32"/>
      <c r="DC29" s="511"/>
      <c r="DD29" s="121"/>
      <c r="DF29" s="511"/>
      <c r="DG29" s="121"/>
      <c r="DI29" s="511"/>
      <c r="DJ29" s="121"/>
      <c r="DL29" s="511"/>
      <c r="DM29" s="121"/>
      <c r="DN29" s="32"/>
      <c r="DO29" s="511"/>
      <c r="DP29" s="121"/>
      <c r="DQ29" s="32"/>
      <c r="DR29" s="511"/>
      <c r="DS29" s="121"/>
      <c r="DT29" s="32"/>
      <c r="DU29" s="511"/>
      <c r="DV29" s="121"/>
      <c r="DW29" s="32"/>
      <c r="DX29" s="511"/>
      <c r="DY29" s="121"/>
      <c r="DZ29" s="32"/>
      <c r="EA29" s="511"/>
      <c r="EB29" s="121"/>
      <c r="EC29" s="32"/>
      <c r="ED29" s="511"/>
      <c r="EE29" s="121"/>
      <c r="EF29" s="32"/>
      <c r="EG29" s="511"/>
      <c r="EH29" s="121"/>
      <c r="EI29" s="32"/>
      <c r="EJ29" s="511"/>
      <c r="EK29" s="121"/>
      <c r="EL29" s="32"/>
      <c r="EM29" s="511"/>
      <c r="EN29" s="121"/>
      <c r="EO29" s="32"/>
      <c r="EP29" s="511"/>
      <c r="EQ29" s="121"/>
      <c r="ER29" s="32"/>
      <c r="ES29" s="511"/>
      <c r="ET29" s="121"/>
      <c r="EU29" s="32"/>
      <c r="EV29" s="511"/>
      <c r="EW29" s="121"/>
      <c r="EX29" s="32"/>
      <c r="EY29" s="511"/>
      <c r="EZ29" s="121"/>
      <c r="FA29" s="32"/>
      <c r="FB29" s="511"/>
      <c r="FC29" s="121"/>
      <c r="FD29" s="32"/>
      <c r="FE29" s="511"/>
      <c r="FF29" s="121"/>
      <c r="FG29" s="32"/>
      <c r="FH29" s="511"/>
      <c r="FI29" s="121"/>
      <c r="FJ29" s="32"/>
      <c r="FK29" s="511"/>
      <c r="FL29" s="121"/>
      <c r="FM29" s="32"/>
      <c r="FN29" s="511"/>
      <c r="FO29" s="121"/>
      <c r="FP29" s="32"/>
      <c r="FQ29" s="511"/>
      <c r="FR29" s="121"/>
      <c r="FS29" s="32"/>
      <c r="FT29" s="511"/>
      <c r="FU29" s="121"/>
      <c r="FV29" s="32"/>
      <c r="FW29" s="511"/>
      <c r="FX29" s="121"/>
      <c r="FY29" s="32"/>
      <c r="FZ29" s="511"/>
      <c r="GA29" s="121"/>
      <c r="GC29" s="511"/>
      <c r="GD29" s="121"/>
      <c r="GE29" s="32"/>
      <c r="GF29" s="511"/>
      <c r="GG29" s="121"/>
      <c r="GI29" s="511"/>
      <c r="GJ29" s="121"/>
      <c r="GK29" s="32"/>
      <c r="GL29" s="511"/>
      <c r="GM29" s="121"/>
      <c r="GN29" s="32"/>
      <c r="GO29" s="511"/>
      <c r="GP29" s="121"/>
      <c r="GQ29" s="32"/>
      <c r="GR29" s="511"/>
      <c r="GS29" s="121"/>
      <c r="GT29" s="32"/>
      <c r="GU29" s="511"/>
      <c r="GV29" s="121"/>
      <c r="GW29" s="32"/>
      <c r="GX29" s="511"/>
      <c r="GY29" s="121"/>
      <c r="GZ29" s="32"/>
      <c r="HA29" s="511"/>
      <c r="HE29" s="32"/>
      <c r="HF29" s="32"/>
      <c r="HG29" s="512"/>
      <c r="HH29" s="32"/>
      <c r="HI29" s="32"/>
      <c r="HJ29" s="512"/>
      <c r="HK29" s="32"/>
      <c r="HL29" s="32"/>
      <c r="HM29" s="512"/>
      <c r="HN29" s="32"/>
      <c r="HO29" s="32"/>
      <c r="HP29" s="512"/>
      <c r="HQ29" s="32"/>
      <c r="HR29" s="32"/>
      <c r="HS29" s="512"/>
      <c r="HT29" s="32"/>
      <c r="HU29" s="32"/>
      <c r="HV29" s="512"/>
      <c r="HW29" s="32"/>
      <c r="HX29" s="32"/>
      <c r="HY29" s="512"/>
      <c r="HZ29" s="32"/>
      <c r="IA29" s="32"/>
      <c r="IB29" s="512"/>
      <c r="IC29" s="32"/>
      <c r="ID29" s="32"/>
      <c r="IE29" s="512"/>
      <c r="IF29" s="32"/>
      <c r="IG29" s="32"/>
      <c r="IH29" s="512"/>
      <c r="II29" s="32"/>
      <c r="IJ29" s="32"/>
      <c r="IK29" s="512"/>
      <c r="IL29" s="32"/>
      <c r="IM29" s="32"/>
      <c r="IN29" s="512"/>
      <c r="IO29" s="32"/>
      <c r="IP29" s="32"/>
      <c r="IQ29" s="512"/>
      <c r="IR29" s="32"/>
      <c r="IS29" s="32"/>
      <c r="IT29" s="512"/>
      <c r="IU29" s="32"/>
      <c r="IV29" s="32"/>
    </row>
    <row r="30" spans="1:256">
      <c r="A30" s="121"/>
      <c r="B30" s="32"/>
      <c r="C30" s="121"/>
      <c r="E30" s="511"/>
      <c r="F30" s="121"/>
      <c r="G30" s="32"/>
      <c r="H30" s="511"/>
      <c r="I30" s="121"/>
      <c r="J30" s="32"/>
      <c r="K30" s="511"/>
      <c r="L30" s="121"/>
      <c r="M30" s="32"/>
      <c r="N30" s="511"/>
      <c r="O30" s="121"/>
      <c r="P30" s="32"/>
      <c r="Q30" s="511"/>
      <c r="R30" s="121"/>
      <c r="S30" s="32"/>
      <c r="T30" s="511"/>
      <c r="U30" s="121"/>
      <c r="V30" s="32"/>
      <c r="W30" s="511"/>
      <c r="X30" s="121"/>
      <c r="Y30" s="32"/>
      <c r="Z30" s="511"/>
      <c r="AA30" s="121"/>
      <c r="AB30" s="32"/>
      <c r="AC30" s="511"/>
      <c r="AD30" s="121"/>
      <c r="AE30" s="32"/>
      <c r="AF30" s="511"/>
      <c r="AG30" s="121"/>
      <c r="AH30" s="32"/>
      <c r="AI30" s="511"/>
      <c r="AJ30" s="121"/>
      <c r="AL30" s="511"/>
      <c r="AM30" s="121"/>
      <c r="AO30" s="511"/>
      <c r="AP30" s="121"/>
      <c r="AR30" s="511"/>
      <c r="AS30" s="121"/>
      <c r="AT30" s="32"/>
      <c r="AU30" s="511"/>
      <c r="AV30" s="121"/>
      <c r="AW30" s="32"/>
      <c r="AX30" s="511"/>
      <c r="AY30" s="121"/>
      <c r="AZ30" s="32"/>
      <c r="BA30" s="511"/>
      <c r="BB30" s="121"/>
      <c r="BC30" s="32"/>
      <c r="BD30" s="511"/>
      <c r="BE30" s="121"/>
      <c r="BF30" s="32"/>
      <c r="BG30" s="511"/>
      <c r="BH30" s="121"/>
      <c r="BI30" s="32"/>
      <c r="BJ30" s="511"/>
      <c r="BK30" s="121"/>
      <c r="BM30" s="511"/>
      <c r="BN30" s="121"/>
      <c r="BP30" s="511"/>
      <c r="BQ30" s="121"/>
      <c r="BS30" s="511"/>
      <c r="BT30" s="121"/>
      <c r="BV30" s="511"/>
      <c r="BW30" s="121"/>
      <c r="BY30" s="511"/>
      <c r="BZ30" s="121"/>
      <c r="CB30" s="511"/>
      <c r="CC30" s="121"/>
      <c r="CE30" s="511"/>
      <c r="CF30" s="121"/>
      <c r="CG30" s="32"/>
      <c r="CH30" s="511"/>
      <c r="CI30" s="121"/>
      <c r="CK30" s="511"/>
      <c r="CL30" s="121"/>
      <c r="CM30" s="32"/>
      <c r="CN30" s="511"/>
      <c r="CO30" s="121"/>
      <c r="CP30" s="32"/>
      <c r="CQ30" s="511"/>
      <c r="CR30" s="121"/>
      <c r="CT30" s="511"/>
      <c r="CU30" s="121"/>
      <c r="CV30" s="32"/>
      <c r="CW30" s="511"/>
      <c r="CX30" s="121"/>
      <c r="CY30" s="32"/>
      <c r="CZ30" s="511"/>
      <c r="DA30" s="121"/>
      <c r="DB30" s="32"/>
      <c r="DC30" s="511"/>
      <c r="DD30" s="121"/>
      <c r="DF30" s="511"/>
      <c r="DG30" s="121"/>
      <c r="DI30" s="511"/>
      <c r="DJ30" s="121"/>
      <c r="DL30" s="511"/>
      <c r="DM30" s="121"/>
      <c r="DN30" s="32"/>
      <c r="DO30" s="511"/>
      <c r="DP30" s="121"/>
      <c r="DQ30" s="32"/>
      <c r="DR30" s="511"/>
      <c r="DS30" s="121"/>
      <c r="DT30" s="32"/>
      <c r="DU30" s="511"/>
      <c r="DV30" s="121"/>
      <c r="DW30" s="32"/>
      <c r="DX30" s="511"/>
      <c r="DY30" s="121"/>
      <c r="DZ30" s="32"/>
      <c r="EA30" s="511"/>
      <c r="EB30" s="121"/>
      <c r="EC30" s="32"/>
      <c r="ED30" s="511"/>
      <c r="EE30" s="121"/>
      <c r="EF30" s="32"/>
      <c r="EG30" s="511"/>
      <c r="EH30" s="121"/>
      <c r="EI30" s="32"/>
      <c r="EJ30" s="511"/>
      <c r="EK30" s="121"/>
      <c r="EL30" s="32"/>
      <c r="EM30" s="511"/>
      <c r="EN30" s="121"/>
      <c r="EO30" s="32"/>
      <c r="EP30" s="511"/>
      <c r="EQ30" s="121"/>
      <c r="ER30" s="32"/>
      <c r="ES30" s="511"/>
      <c r="ET30" s="121"/>
      <c r="EU30" s="32"/>
      <c r="EV30" s="511"/>
      <c r="EW30" s="121"/>
      <c r="EX30" s="32"/>
      <c r="EY30" s="511"/>
      <c r="EZ30" s="121"/>
      <c r="FA30" s="32"/>
      <c r="FB30" s="511"/>
      <c r="FC30" s="121"/>
      <c r="FD30" s="32"/>
      <c r="FE30" s="511"/>
      <c r="FF30" s="121"/>
      <c r="FG30" s="32"/>
      <c r="FH30" s="511"/>
      <c r="FI30" s="121"/>
      <c r="FJ30" s="32"/>
      <c r="FK30" s="511"/>
      <c r="FL30" s="121"/>
      <c r="FM30" s="32"/>
      <c r="FN30" s="511"/>
      <c r="FO30" s="121"/>
      <c r="FP30" s="32"/>
      <c r="FQ30" s="511"/>
      <c r="FR30" s="121"/>
      <c r="FS30" s="32"/>
      <c r="FT30" s="511"/>
      <c r="FU30" s="121"/>
      <c r="FV30" s="32"/>
      <c r="FW30" s="511"/>
      <c r="FX30" s="121"/>
      <c r="FY30" s="32"/>
      <c r="FZ30" s="511"/>
      <c r="GA30" s="121"/>
      <c r="GC30" s="511"/>
      <c r="GD30" s="121"/>
      <c r="GE30" s="32"/>
      <c r="GF30" s="511"/>
      <c r="GG30" s="121"/>
      <c r="GI30" s="511"/>
      <c r="GJ30" s="121"/>
      <c r="GK30" s="32"/>
      <c r="GL30" s="511"/>
      <c r="GM30" s="121"/>
      <c r="GN30" s="32"/>
      <c r="GO30" s="511"/>
      <c r="GP30" s="121"/>
      <c r="GQ30" s="32"/>
      <c r="GR30" s="511"/>
      <c r="GS30" s="121"/>
      <c r="GT30" s="32"/>
      <c r="GU30" s="511"/>
      <c r="GV30" s="121"/>
      <c r="GW30" s="32"/>
      <c r="GX30" s="511"/>
      <c r="GY30" s="121"/>
      <c r="GZ30" s="32"/>
      <c r="HA30" s="511"/>
      <c r="HE30" s="32"/>
      <c r="HF30" s="32"/>
      <c r="HG30" s="512"/>
      <c r="HH30" s="32"/>
      <c r="HI30" s="32"/>
      <c r="HJ30" s="512"/>
      <c r="HK30" s="32"/>
      <c r="HL30" s="32"/>
      <c r="HM30" s="512"/>
      <c r="HN30" s="32"/>
      <c r="HO30" s="32"/>
      <c r="HP30" s="512"/>
      <c r="HQ30" s="32"/>
      <c r="HR30" s="32"/>
      <c r="HS30" s="512"/>
      <c r="HT30" s="32"/>
      <c r="HU30" s="32"/>
      <c r="HV30" s="512"/>
      <c r="HW30" s="32"/>
      <c r="HX30" s="32"/>
      <c r="HY30" s="512"/>
      <c r="HZ30" s="32"/>
      <c r="IA30" s="32"/>
      <c r="IB30" s="512"/>
      <c r="IC30" s="32"/>
      <c r="ID30" s="32"/>
      <c r="IE30" s="512"/>
      <c r="IF30" s="32"/>
      <c r="IG30" s="32"/>
      <c r="IH30" s="512"/>
      <c r="II30" s="32"/>
      <c r="IJ30" s="32"/>
      <c r="IK30" s="512"/>
      <c r="IL30" s="32"/>
      <c r="IM30" s="32"/>
      <c r="IN30" s="512"/>
      <c r="IO30" s="32"/>
      <c r="IP30" s="32"/>
      <c r="IQ30" s="512"/>
      <c r="IR30" s="32"/>
      <c r="IS30" s="32"/>
      <c r="IT30" s="512"/>
      <c r="IU30" s="32"/>
      <c r="IV30" s="32"/>
    </row>
    <row r="31" spans="1:256">
      <c r="A31" s="121"/>
      <c r="B31" s="32"/>
      <c r="C31" s="121"/>
      <c r="E31" s="511"/>
      <c r="F31" s="121"/>
      <c r="G31" s="32"/>
      <c r="H31" s="511"/>
      <c r="I31" s="121"/>
      <c r="J31" s="32"/>
      <c r="K31" s="511"/>
      <c r="L31" s="121"/>
      <c r="M31" s="32"/>
      <c r="N31" s="511"/>
      <c r="O31" s="121"/>
      <c r="P31" s="32"/>
      <c r="Q31" s="511"/>
      <c r="R31" s="121"/>
      <c r="S31" s="32"/>
      <c r="T31" s="511"/>
      <c r="U31" s="121"/>
      <c r="V31" s="32"/>
      <c r="W31" s="511"/>
      <c r="X31" s="121"/>
      <c r="Y31" s="32"/>
      <c r="Z31" s="511"/>
      <c r="AA31" s="121"/>
      <c r="AB31" s="32"/>
      <c r="AC31" s="511"/>
      <c r="AD31" s="121"/>
      <c r="AE31" s="32"/>
      <c r="AF31" s="511"/>
      <c r="AG31" s="121"/>
      <c r="AH31" s="32"/>
      <c r="AI31" s="511"/>
      <c r="AJ31" s="121"/>
      <c r="AL31" s="511"/>
      <c r="AM31" s="121"/>
      <c r="AO31" s="511"/>
      <c r="AP31" s="121"/>
      <c r="AR31" s="511"/>
      <c r="AS31" s="121"/>
      <c r="AT31" s="32"/>
      <c r="AU31" s="511"/>
      <c r="AV31" s="121"/>
      <c r="AW31" s="32"/>
      <c r="AX31" s="511"/>
      <c r="AY31" s="121"/>
      <c r="AZ31" s="32"/>
      <c r="BA31" s="511"/>
      <c r="BB31" s="121"/>
      <c r="BC31" s="32"/>
      <c r="BD31" s="511"/>
      <c r="BE31" s="121"/>
      <c r="BF31" s="32"/>
      <c r="BG31" s="511"/>
      <c r="BH31" s="121"/>
      <c r="BI31" s="32"/>
      <c r="BJ31" s="511"/>
      <c r="BK31" s="121"/>
      <c r="BM31" s="511"/>
      <c r="BN31" s="121"/>
      <c r="BP31" s="511"/>
      <c r="BQ31" s="121"/>
      <c r="BS31" s="511"/>
      <c r="BT31" s="121"/>
      <c r="BV31" s="511"/>
      <c r="BW31" s="121"/>
      <c r="BY31" s="511"/>
      <c r="BZ31" s="121"/>
      <c r="CB31" s="511"/>
      <c r="CC31" s="121"/>
      <c r="CE31" s="511"/>
      <c r="CF31" s="121"/>
      <c r="CG31" s="32"/>
      <c r="CH31" s="511"/>
      <c r="CI31" s="121"/>
      <c r="CK31" s="511"/>
      <c r="CL31" s="121"/>
      <c r="CM31" s="32"/>
      <c r="CN31" s="511"/>
      <c r="CO31" s="121"/>
      <c r="CP31" s="32"/>
      <c r="CQ31" s="511"/>
      <c r="CR31" s="121"/>
      <c r="CT31" s="511"/>
      <c r="CU31" s="121"/>
      <c r="CV31" s="32"/>
      <c r="CW31" s="511"/>
      <c r="CX31" s="121"/>
      <c r="CY31" s="32"/>
      <c r="CZ31" s="511"/>
      <c r="DA31" s="121"/>
      <c r="DB31" s="32"/>
      <c r="DC31" s="511"/>
      <c r="DD31" s="121"/>
      <c r="DF31" s="511"/>
      <c r="DG31" s="121"/>
      <c r="DI31" s="511"/>
      <c r="DJ31" s="121"/>
      <c r="DL31" s="511"/>
      <c r="DM31" s="121"/>
      <c r="DN31" s="32"/>
      <c r="DO31" s="511"/>
      <c r="DP31" s="121"/>
      <c r="DQ31" s="32"/>
      <c r="DR31" s="511"/>
      <c r="DS31" s="121"/>
      <c r="DT31" s="32"/>
      <c r="DU31" s="511"/>
      <c r="DV31" s="121"/>
      <c r="DW31" s="32"/>
      <c r="DX31" s="511"/>
      <c r="DY31" s="121"/>
      <c r="DZ31" s="32"/>
      <c r="EA31" s="511"/>
      <c r="EB31" s="121"/>
      <c r="EC31" s="32"/>
      <c r="ED31" s="511"/>
      <c r="EE31" s="121"/>
      <c r="EF31" s="32"/>
      <c r="EG31" s="511"/>
      <c r="EH31" s="121"/>
      <c r="EI31" s="32"/>
      <c r="EJ31" s="511"/>
      <c r="EK31" s="121"/>
      <c r="EL31" s="32"/>
      <c r="EM31" s="511"/>
      <c r="EN31" s="121"/>
      <c r="EO31" s="32"/>
      <c r="EP31" s="511"/>
      <c r="EQ31" s="121"/>
      <c r="ER31" s="32"/>
      <c r="ES31" s="511"/>
      <c r="ET31" s="121"/>
      <c r="EU31" s="32"/>
      <c r="EV31" s="511"/>
      <c r="EW31" s="121"/>
      <c r="EX31" s="32"/>
      <c r="EY31" s="511"/>
      <c r="EZ31" s="121"/>
      <c r="FA31" s="32"/>
      <c r="FB31" s="511"/>
      <c r="FC31" s="121"/>
      <c r="FD31" s="32"/>
      <c r="FE31" s="511"/>
      <c r="FF31" s="121"/>
      <c r="FG31" s="32"/>
      <c r="FH31" s="511"/>
      <c r="FI31" s="121"/>
      <c r="FJ31" s="32"/>
      <c r="FK31" s="511"/>
      <c r="FL31" s="121"/>
      <c r="FM31" s="32"/>
      <c r="FN31" s="511"/>
      <c r="FO31" s="121"/>
      <c r="FP31" s="32"/>
      <c r="FQ31" s="511"/>
      <c r="FR31" s="121"/>
      <c r="FS31" s="32"/>
      <c r="FT31" s="511"/>
      <c r="FU31" s="121"/>
      <c r="FV31" s="32"/>
      <c r="FW31" s="511"/>
      <c r="FX31" s="121"/>
      <c r="FY31" s="32"/>
      <c r="FZ31" s="511"/>
      <c r="GA31" s="121"/>
      <c r="GC31" s="511"/>
      <c r="GD31" s="121"/>
      <c r="GE31" s="32"/>
      <c r="GF31" s="511"/>
      <c r="GG31" s="121"/>
      <c r="GI31" s="511"/>
      <c r="GJ31" s="121"/>
      <c r="GK31" s="32"/>
      <c r="GL31" s="511"/>
      <c r="GM31" s="121"/>
      <c r="GN31" s="32"/>
      <c r="GO31" s="511"/>
      <c r="GP31" s="121"/>
      <c r="GQ31" s="32"/>
      <c r="GR31" s="511"/>
      <c r="GS31" s="121"/>
      <c r="GT31" s="32"/>
      <c r="GU31" s="511"/>
      <c r="GV31" s="121"/>
      <c r="GW31" s="32"/>
      <c r="GX31" s="511"/>
      <c r="GY31" s="121"/>
      <c r="GZ31" s="32"/>
      <c r="HA31" s="511"/>
      <c r="HE31" s="32"/>
      <c r="HF31" s="32"/>
      <c r="HG31" s="512"/>
      <c r="HH31" s="32"/>
      <c r="HI31" s="32"/>
      <c r="HJ31" s="512"/>
      <c r="HK31" s="32"/>
      <c r="HL31" s="32"/>
      <c r="HM31" s="512"/>
      <c r="HN31" s="32"/>
      <c r="HO31" s="32"/>
      <c r="HP31" s="512"/>
      <c r="HQ31" s="32"/>
      <c r="HR31" s="32"/>
      <c r="HS31" s="512"/>
      <c r="HT31" s="32"/>
      <c r="HU31" s="32"/>
      <c r="HV31" s="512"/>
      <c r="HW31" s="32"/>
      <c r="HX31" s="32"/>
      <c r="HY31" s="512"/>
      <c r="HZ31" s="32"/>
      <c r="IA31" s="32"/>
      <c r="IB31" s="512"/>
      <c r="IC31" s="32"/>
      <c r="ID31" s="32"/>
      <c r="IE31" s="512"/>
      <c r="IF31" s="32"/>
      <c r="IG31" s="32"/>
      <c r="IH31" s="512"/>
      <c r="II31" s="32"/>
      <c r="IJ31" s="32"/>
      <c r="IK31" s="512"/>
      <c r="IL31" s="32"/>
      <c r="IM31" s="32"/>
      <c r="IN31" s="512"/>
      <c r="IO31" s="32"/>
      <c r="IP31" s="32"/>
      <c r="IQ31" s="512"/>
      <c r="IR31" s="32"/>
      <c r="IS31" s="32"/>
      <c r="IT31" s="512"/>
      <c r="IU31" s="32"/>
      <c r="IV31" s="32"/>
    </row>
    <row r="32" spans="1:256">
      <c r="A32" s="121"/>
      <c r="B32" s="32"/>
      <c r="C32" s="121"/>
      <c r="E32" s="511"/>
      <c r="F32" s="121"/>
      <c r="G32" s="32"/>
      <c r="H32" s="511"/>
      <c r="I32" s="121"/>
      <c r="J32" s="32"/>
      <c r="K32" s="511"/>
      <c r="L32" s="121"/>
      <c r="M32" s="32"/>
      <c r="N32" s="511"/>
      <c r="O32" s="121"/>
      <c r="P32" s="32"/>
      <c r="Q32" s="511"/>
      <c r="R32" s="121"/>
      <c r="S32" s="32"/>
      <c r="T32" s="511"/>
      <c r="U32" s="121"/>
      <c r="V32" s="32"/>
      <c r="W32" s="511"/>
      <c r="X32" s="121"/>
      <c r="Y32" s="32"/>
      <c r="Z32" s="511"/>
      <c r="AA32" s="121"/>
      <c r="AB32" s="32"/>
      <c r="AC32" s="511"/>
      <c r="AD32" s="121"/>
      <c r="AE32" s="32"/>
      <c r="AF32" s="511"/>
      <c r="AG32" s="121"/>
      <c r="AH32" s="32"/>
      <c r="AI32" s="511"/>
      <c r="AJ32" s="121"/>
      <c r="AL32" s="511"/>
      <c r="AM32" s="121"/>
      <c r="AO32" s="511"/>
      <c r="AP32" s="121"/>
      <c r="AR32" s="511"/>
      <c r="AS32" s="121"/>
      <c r="AT32" s="32"/>
      <c r="AU32" s="511"/>
      <c r="AV32" s="121"/>
      <c r="AW32" s="32"/>
      <c r="AX32" s="511"/>
      <c r="AY32" s="121"/>
      <c r="AZ32" s="32"/>
      <c r="BA32" s="511"/>
      <c r="BB32" s="121"/>
      <c r="BC32" s="32"/>
      <c r="BD32" s="511"/>
      <c r="BE32" s="121"/>
      <c r="BF32" s="32"/>
      <c r="BG32" s="511"/>
      <c r="BH32" s="121"/>
      <c r="BI32" s="32"/>
      <c r="BJ32" s="511"/>
      <c r="BK32" s="121"/>
      <c r="BM32" s="511"/>
      <c r="BN32" s="121"/>
      <c r="BP32" s="511"/>
      <c r="BQ32" s="121"/>
      <c r="BS32" s="511"/>
      <c r="BT32" s="121"/>
      <c r="BV32" s="511"/>
      <c r="BW32" s="121"/>
      <c r="BY32" s="511"/>
      <c r="BZ32" s="121"/>
      <c r="CB32" s="511"/>
      <c r="CC32" s="121"/>
      <c r="CE32" s="511"/>
      <c r="CF32" s="121"/>
      <c r="CG32" s="32"/>
      <c r="CH32" s="511"/>
      <c r="CI32" s="121"/>
      <c r="CK32" s="511"/>
      <c r="CL32" s="121"/>
      <c r="CM32" s="32"/>
      <c r="CN32" s="511"/>
      <c r="CO32" s="121"/>
      <c r="CP32" s="32"/>
      <c r="CQ32" s="511"/>
      <c r="CR32" s="121"/>
      <c r="CT32" s="511"/>
      <c r="CU32" s="121"/>
      <c r="CV32" s="32"/>
      <c r="CW32" s="511"/>
      <c r="CX32" s="121"/>
      <c r="CY32" s="32"/>
      <c r="CZ32" s="511"/>
      <c r="DA32" s="121"/>
      <c r="DB32" s="32"/>
      <c r="DC32" s="511"/>
      <c r="DD32" s="121"/>
      <c r="DF32" s="511"/>
      <c r="DG32" s="121"/>
      <c r="DI32" s="511"/>
      <c r="DJ32" s="121"/>
      <c r="DL32" s="511"/>
      <c r="DM32" s="121"/>
      <c r="DN32" s="32"/>
      <c r="DO32" s="511"/>
      <c r="DP32" s="121"/>
      <c r="DQ32" s="32"/>
      <c r="DR32" s="511"/>
      <c r="DS32" s="121"/>
      <c r="DT32" s="32"/>
      <c r="DU32" s="511"/>
      <c r="DV32" s="121"/>
      <c r="DW32" s="32"/>
      <c r="DX32" s="511"/>
      <c r="DY32" s="121"/>
      <c r="DZ32" s="32"/>
      <c r="EA32" s="511"/>
      <c r="EB32" s="121"/>
      <c r="EC32" s="32"/>
      <c r="ED32" s="511"/>
      <c r="EE32" s="121"/>
      <c r="EF32" s="32"/>
      <c r="EG32" s="511"/>
      <c r="EH32" s="121"/>
      <c r="EI32" s="32"/>
      <c r="EJ32" s="511"/>
      <c r="EK32" s="121"/>
      <c r="EL32" s="32"/>
      <c r="EM32" s="511"/>
      <c r="EN32" s="121"/>
      <c r="EO32" s="32"/>
      <c r="EP32" s="511"/>
      <c r="EQ32" s="121"/>
      <c r="ER32" s="32"/>
      <c r="ES32" s="511"/>
      <c r="ET32" s="121"/>
      <c r="EU32" s="32"/>
      <c r="EV32" s="511"/>
      <c r="EW32" s="121"/>
      <c r="EX32" s="32"/>
      <c r="EY32" s="511"/>
      <c r="EZ32" s="121"/>
      <c r="FA32" s="32"/>
      <c r="FB32" s="511"/>
      <c r="FC32" s="121"/>
      <c r="FD32" s="32"/>
      <c r="FE32" s="511"/>
      <c r="FF32" s="121"/>
      <c r="FG32" s="32"/>
      <c r="FH32" s="511"/>
      <c r="FI32" s="121"/>
      <c r="FJ32" s="32"/>
      <c r="FK32" s="511"/>
      <c r="FL32" s="121"/>
      <c r="FM32" s="32"/>
      <c r="FN32" s="511"/>
      <c r="FO32" s="121"/>
      <c r="FP32" s="32"/>
      <c r="FQ32" s="511"/>
      <c r="FR32" s="121"/>
      <c r="FS32" s="32"/>
      <c r="FT32" s="511"/>
      <c r="FU32" s="121"/>
      <c r="FV32" s="32"/>
      <c r="FW32" s="511"/>
      <c r="FX32" s="121"/>
      <c r="FY32" s="32"/>
      <c r="FZ32" s="511"/>
      <c r="GA32" s="121"/>
      <c r="GC32" s="511"/>
      <c r="GD32" s="121"/>
      <c r="GE32" s="32"/>
      <c r="GF32" s="511"/>
      <c r="GG32" s="121"/>
      <c r="GI32" s="511"/>
      <c r="GJ32" s="121"/>
      <c r="GK32" s="32"/>
      <c r="GL32" s="511"/>
      <c r="GM32" s="121"/>
      <c r="GN32" s="32"/>
      <c r="GO32" s="511"/>
      <c r="GP32" s="121"/>
      <c r="GQ32" s="32"/>
      <c r="GR32" s="511"/>
      <c r="GS32" s="121"/>
      <c r="GT32" s="32"/>
      <c r="GU32" s="511"/>
      <c r="GV32" s="121"/>
      <c r="GW32" s="32"/>
      <c r="GX32" s="511"/>
      <c r="GY32" s="121"/>
      <c r="GZ32" s="32"/>
      <c r="HA32" s="511"/>
      <c r="HE32" s="32"/>
      <c r="HF32" s="32"/>
      <c r="HG32" s="512"/>
      <c r="HH32" s="32"/>
      <c r="HI32" s="32"/>
      <c r="HJ32" s="512"/>
      <c r="HK32" s="32"/>
      <c r="HL32" s="32"/>
      <c r="HM32" s="512"/>
      <c r="HN32" s="32"/>
      <c r="HO32" s="32"/>
      <c r="HP32" s="512"/>
      <c r="HQ32" s="32"/>
      <c r="HR32" s="32"/>
      <c r="HS32" s="512"/>
      <c r="HT32" s="32"/>
      <c r="HU32" s="32"/>
      <c r="HV32" s="512"/>
      <c r="HW32" s="32"/>
      <c r="HX32" s="32"/>
      <c r="HY32" s="512"/>
      <c r="HZ32" s="32"/>
      <c r="IA32" s="32"/>
      <c r="IB32" s="512"/>
      <c r="IC32" s="32"/>
      <c r="ID32" s="32"/>
      <c r="IE32" s="512"/>
      <c r="IF32" s="32"/>
      <c r="IG32" s="32"/>
      <c r="IH32" s="512"/>
      <c r="II32" s="32"/>
      <c r="IJ32" s="32"/>
      <c r="IK32" s="512"/>
      <c r="IL32" s="32"/>
      <c r="IM32" s="32"/>
      <c r="IN32" s="512"/>
      <c r="IO32" s="32"/>
      <c r="IP32" s="32"/>
      <c r="IQ32" s="512"/>
      <c r="IR32" s="32"/>
      <c r="IS32" s="32"/>
      <c r="IT32" s="512"/>
      <c r="IU32" s="32"/>
      <c r="IV32" s="32"/>
    </row>
    <row r="33" spans="1:256">
      <c r="A33" s="121"/>
      <c r="B33" s="32"/>
      <c r="C33" s="121"/>
      <c r="E33" s="511"/>
      <c r="F33" s="121"/>
      <c r="G33" s="32"/>
      <c r="H33" s="511"/>
      <c r="I33" s="121"/>
      <c r="J33" s="32"/>
      <c r="K33" s="511"/>
      <c r="L33" s="121"/>
      <c r="M33" s="32"/>
      <c r="N33" s="511"/>
      <c r="O33" s="121"/>
      <c r="P33" s="32"/>
      <c r="Q33" s="511"/>
      <c r="R33" s="121"/>
      <c r="S33" s="32"/>
      <c r="T33" s="511"/>
      <c r="U33" s="121"/>
      <c r="V33" s="32"/>
      <c r="W33" s="511"/>
      <c r="X33" s="121"/>
      <c r="Y33" s="32"/>
      <c r="Z33" s="511"/>
      <c r="AA33" s="121"/>
      <c r="AB33" s="32"/>
      <c r="AC33" s="511"/>
      <c r="AD33" s="121"/>
      <c r="AE33" s="32"/>
      <c r="AF33" s="511"/>
      <c r="AG33" s="121"/>
      <c r="AH33" s="32"/>
      <c r="AI33" s="511"/>
      <c r="AJ33" s="121"/>
      <c r="AL33" s="511"/>
      <c r="AM33" s="121"/>
      <c r="AO33" s="511"/>
      <c r="AP33" s="121"/>
      <c r="AR33" s="511"/>
      <c r="AS33" s="121"/>
      <c r="AT33" s="32"/>
      <c r="AU33" s="511"/>
      <c r="AV33" s="121"/>
      <c r="AW33" s="32"/>
      <c r="AX33" s="511"/>
      <c r="AY33" s="121"/>
      <c r="AZ33" s="32"/>
      <c r="BA33" s="511"/>
      <c r="BB33" s="121"/>
      <c r="BC33" s="32"/>
      <c r="BD33" s="511"/>
      <c r="BE33" s="121"/>
      <c r="BF33" s="32"/>
      <c r="BG33" s="511"/>
      <c r="BH33" s="121"/>
      <c r="BI33" s="32"/>
      <c r="BJ33" s="511"/>
      <c r="BK33" s="121"/>
      <c r="BM33" s="511"/>
      <c r="BN33" s="121"/>
      <c r="BP33" s="511"/>
      <c r="BQ33" s="121"/>
      <c r="BS33" s="511"/>
      <c r="BT33" s="121"/>
      <c r="BV33" s="511"/>
      <c r="BW33" s="121"/>
      <c r="BY33" s="511"/>
      <c r="BZ33" s="121"/>
      <c r="CB33" s="511"/>
      <c r="CC33" s="121"/>
      <c r="CE33" s="511"/>
      <c r="CF33" s="121"/>
      <c r="CG33" s="32"/>
      <c r="CH33" s="511"/>
      <c r="CI33" s="121"/>
      <c r="CK33" s="511"/>
      <c r="CL33" s="121"/>
      <c r="CM33" s="32"/>
      <c r="CN33" s="511"/>
      <c r="CO33" s="121"/>
      <c r="CP33" s="32"/>
      <c r="CQ33" s="511"/>
      <c r="CR33" s="121"/>
      <c r="CT33" s="511"/>
      <c r="CU33" s="121"/>
      <c r="CV33" s="32"/>
      <c r="CW33" s="511"/>
      <c r="CX33" s="121"/>
      <c r="CY33" s="32"/>
      <c r="CZ33" s="511"/>
      <c r="DA33" s="121"/>
      <c r="DB33" s="32"/>
      <c r="DC33" s="511"/>
      <c r="DD33" s="121"/>
      <c r="DF33" s="511"/>
      <c r="DG33" s="121"/>
      <c r="DI33" s="511"/>
      <c r="DJ33" s="121"/>
      <c r="DL33" s="511"/>
      <c r="DM33" s="121"/>
      <c r="DN33" s="32"/>
      <c r="DO33" s="511"/>
      <c r="DP33" s="121"/>
      <c r="DQ33" s="32"/>
      <c r="DR33" s="511"/>
      <c r="DS33" s="121"/>
      <c r="DT33" s="32"/>
      <c r="DU33" s="511"/>
      <c r="DV33" s="121"/>
      <c r="DW33" s="32"/>
      <c r="DX33" s="511"/>
      <c r="DY33" s="121"/>
      <c r="DZ33" s="32"/>
      <c r="EA33" s="511"/>
      <c r="EB33" s="121"/>
      <c r="EC33" s="32"/>
      <c r="ED33" s="511"/>
      <c r="EE33" s="121"/>
      <c r="EF33" s="32"/>
      <c r="EG33" s="511"/>
      <c r="EH33" s="121"/>
      <c r="EI33" s="32"/>
      <c r="EJ33" s="511"/>
      <c r="EK33" s="121"/>
      <c r="EL33" s="32"/>
      <c r="EM33" s="511"/>
      <c r="EN33" s="121"/>
      <c r="EO33" s="32"/>
      <c r="EP33" s="511"/>
      <c r="EQ33" s="121"/>
      <c r="ER33" s="32"/>
      <c r="ES33" s="511"/>
      <c r="ET33" s="121"/>
      <c r="EU33" s="32"/>
      <c r="EV33" s="511"/>
      <c r="EW33" s="121"/>
      <c r="EX33" s="32"/>
      <c r="EY33" s="511"/>
      <c r="EZ33" s="121"/>
      <c r="FA33" s="32"/>
      <c r="FB33" s="511"/>
      <c r="FC33" s="121"/>
      <c r="FD33" s="32"/>
      <c r="FE33" s="511"/>
      <c r="FF33" s="121"/>
      <c r="FG33" s="32"/>
      <c r="FH33" s="511"/>
      <c r="FI33" s="121"/>
      <c r="FJ33" s="32"/>
      <c r="FK33" s="511"/>
      <c r="FL33" s="121"/>
      <c r="FM33" s="32"/>
      <c r="FN33" s="511"/>
      <c r="FO33" s="121"/>
      <c r="FP33" s="32"/>
      <c r="FQ33" s="511"/>
      <c r="FR33" s="121"/>
      <c r="FS33" s="32"/>
      <c r="FT33" s="511"/>
      <c r="FU33" s="121"/>
      <c r="FV33" s="32"/>
      <c r="FW33" s="511"/>
      <c r="FX33" s="121"/>
      <c r="FY33" s="32"/>
      <c r="FZ33" s="511"/>
      <c r="GA33" s="121"/>
      <c r="GC33" s="511"/>
      <c r="GD33" s="121"/>
      <c r="GE33" s="32"/>
      <c r="GF33" s="511"/>
      <c r="GG33" s="121"/>
      <c r="GI33" s="511"/>
      <c r="GJ33" s="121"/>
      <c r="GK33" s="32"/>
      <c r="GL33" s="511"/>
      <c r="GM33" s="121"/>
      <c r="GN33" s="32"/>
      <c r="GO33" s="511"/>
      <c r="GP33" s="121"/>
      <c r="GQ33" s="32"/>
      <c r="GR33" s="511"/>
      <c r="GS33" s="121"/>
      <c r="GT33" s="32"/>
      <c r="GU33" s="511"/>
      <c r="GV33" s="121"/>
      <c r="GW33" s="32"/>
      <c r="GX33" s="511"/>
      <c r="GY33" s="121"/>
      <c r="GZ33" s="32"/>
      <c r="HA33" s="511"/>
      <c r="HE33" s="32"/>
      <c r="HF33" s="32"/>
      <c r="HG33" s="512"/>
      <c r="HH33" s="32"/>
      <c r="HI33" s="32"/>
      <c r="HJ33" s="512"/>
      <c r="HK33" s="32"/>
      <c r="HL33" s="32"/>
      <c r="HM33" s="512"/>
      <c r="HN33" s="32"/>
      <c r="HO33" s="32"/>
      <c r="HP33" s="512"/>
      <c r="HQ33" s="32"/>
      <c r="HR33" s="32"/>
      <c r="HS33" s="512"/>
      <c r="HT33" s="32"/>
      <c r="HU33" s="32"/>
      <c r="HV33" s="512"/>
      <c r="HW33" s="32"/>
      <c r="HX33" s="32"/>
      <c r="HY33" s="512"/>
      <c r="HZ33" s="32"/>
      <c r="IA33" s="32"/>
      <c r="IB33" s="512"/>
      <c r="IC33" s="32"/>
      <c r="ID33" s="32"/>
      <c r="IE33" s="512"/>
      <c r="IF33" s="32"/>
      <c r="IG33" s="32"/>
      <c r="IH33" s="512"/>
      <c r="II33" s="32"/>
      <c r="IJ33" s="32"/>
      <c r="IK33" s="512"/>
      <c r="IL33" s="32"/>
      <c r="IM33" s="32"/>
      <c r="IN33" s="512"/>
      <c r="IO33" s="32"/>
      <c r="IP33" s="32"/>
      <c r="IQ33" s="512"/>
      <c r="IR33" s="32"/>
      <c r="IS33" s="32"/>
      <c r="IT33" s="512"/>
      <c r="IU33" s="32"/>
      <c r="IV33" s="32"/>
    </row>
    <row r="34" spans="1:256" ht="13.5" thickBot="1">
      <c r="A34" s="121"/>
      <c r="B34" s="32"/>
      <c r="C34" s="121"/>
      <c r="E34" s="511"/>
      <c r="F34" s="121"/>
      <c r="G34" s="32"/>
      <c r="H34" s="511"/>
      <c r="I34" s="121"/>
      <c r="J34" s="32"/>
      <c r="K34" s="511"/>
      <c r="L34" s="121"/>
      <c r="M34" s="32"/>
      <c r="N34" s="511"/>
      <c r="O34" s="121"/>
      <c r="P34" s="32"/>
      <c r="Q34" s="511"/>
      <c r="R34" s="121"/>
      <c r="S34" s="32"/>
      <c r="T34" s="511"/>
      <c r="U34" s="121"/>
      <c r="V34" s="32"/>
      <c r="W34" s="511"/>
      <c r="X34" s="121"/>
      <c r="Y34" s="32"/>
      <c r="Z34" s="511"/>
      <c r="AA34" s="121"/>
      <c r="AB34" s="32"/>
      <c r="AC34" s="511"/>
      <c r="AD34" s="121"/>
      <c r="AE34" s="32"/>
      <c r="AF34" s="511"/>
      <c r="AG34" s="121"/>
      <c r="AH34" s="32"/>
      <c r="AI34" s="511"/>
      <c r="AJ34" s="121"/>
      <c r="AL34" s="511"/>
      <c r="AM34" s="121"/>
      <c r="AO34" s="511"/>
      <c r="AP34" s="121"/>
      <c r="AR34" s="511"/>
      <c r="AS34" s="121"/>
      <c r="AT34" s="32"/>
      <c r="AU34" s="511"/>
      <c r="AV34" s="121"/>
      <c r="AW34" s="32"/>
      <c r="AX34" s="511"/>
      <c r="AY34" s="121"/>
      <c r="AZ34" s="32"/>
      <c r="BA34" s="511"/>
      <c r="BB34" s="121"/>
      <c r="BC34" s="32"/>
      <c r="BD34" s="511"/>
      <c r="BE34" s="121"/>
      <c r="BF34" s="32"/>
      <c r="BG34" s="511"/>
      <c r="BH34" s="121"/>
      <c r="BI34" s="32"/>
      <c r="BJ34" s="511"/>
      <c r="BK34" s="121"/>
      <c r="BM34" s="511"/>
      <c r="BN34" s="121"/>
      <c r="BP34" s="511"/>
      <c r="BQ34" s="121"/>
      <c r="BS34" s="511"/>
      <c r="BT34" s="121"/>
      <c r="BV34" s="511"/>
      <c r="BW34" s="121"/>
      <c r="BY34" s="511"/>
      <c r="BZ34" s="121"/>
      <c r="CB34" s="511"/>
      <c r="CC34" s="121"/>
      <c r="CE34" s="511"/>
      <c r="CF34" s="121"/>
      <c r="CG34" s="32"/>
      <c r="CH34" s="511"/>
      <c r="CI34" s="121"/>
      <c r="CK34" s="511"/>
      <c r="CL34" s="121"/>
      <c r="CM34" s="32"/>
      <c r="CN34" s="511"/>
      <c r="CO34" s="121"/>
      <c r="CP34" s="32"/>
      <c r="CQ34" s="511"/>
      <c r="CR34" s="121"/>
      <c r="CT34" s="511"/>
      <c r="CU34" s="121"/>
      <c r="CV34" s="32"/>
      <c r="CW34" s="511"/>
      <c r="CX34" s="121"/>
      <c r="CY34" s="32"/>
      <c r="CZ34" s="511"/>
      <c r="DA34" s="121"/>
      <c r="DB34" s="32"/>
      <c r="DC34" s="511"/>
      <c r="DD34" s="121"/>
      <c r="DF34" s="511"/>
      <c r="DG34" s="121"/>
      <c r="DI34" s="511"/>
      <c r="DJ34" s="121"/>
      <c r="DL34" s="511"/>
      <c r="DM34" s="121"/>
      <c r="DN34" s="32"/>
      <c r="DO34" s="511"/>
      <c r="DP34" s="121"/>
      <c r="DQ34" s="32"/>
      <c r="DR34" s="511"/>
      <c r="DS34" s="121"/>
      <c r="DT34" s="32"/>
      <c r="DU34" s="511"/>
      <c r="DV34" s="121"/>
      <c r="DW34" s="32"/>
      <c r="DX34" s="511"/>
      <c r="DY34" s="121"/>
      <c r="DZ34" s="32"/>
      <c r="EA34" s="511"/>
      <c r="EB34" s="121"/>
      <c r="EC34" s="32"/>
      <c r="ED34" s="511"/>
      <c r="EE34" s="121"/>
      <c r="EF34" s="32"/>
      <c r="EG34" s="511"/>
      <c r="EH34" s="121"/>
      <c r="EI34" s="32"/>
      <c r="EJ34" s="511"/>
      <c r="EK34" s="121"/>
      <c r="EL34" s="32"/>
      <c r="EM34" s="511"/>
      <c r="EN34" s="121"/>
      <c r="EO34" s="32"/>
      <c r="EP34" s="511"/>
      <c r="EQ34" s="121"/>
      <c r="ER34" s="32"/>
      <c r="ES34" s="511"/>
      <c r="ET34" s="121"/>
      <c r="EU34" s="32"/>
      <c r="EV34" s="511"/>
      <c r="EW34" s="121"/>
      <c r="EX34" s="32"/>
      <c r="EY34" s="511"/>
      <c r="EZ34" s="121"/>
      <c r="FA34" s="32"/>
      <c r="FB34" s="511"/>
      <c r="FC34" s="121"/>
      <c r="FD34" s="32"/>
      <c r="FE34" s="511"/>
      <c r="FF34" s="121"/>
      <c r="FG34" s="32"/>
      <c r="FH34" s="511"/>
      <c r="FI34" s="121"/>
      <c r="FJ34" s="32"/>
      <c r="FK34" s="511"/>
      <c r="FL34" s="121"/>
      <c r="FM34" s="32"/>
      <c r="FN34" s="511"/>
      <c r="FO34" s="121"/>
      <c r="FP34" s="32"/>
      <c r="FQ34" s="511"/>
      <c r="FR34" s="121"/>
      <c r="FS34" s="32"/>
      <c r="FT34" s="511"/>
      <c r="FU34" s="121"/>
      <c r="FV34" s="32"/>
      <c r="FW34" s="511"/>
      <c r="FX34" s="121"/>
      <c r="FY34" s="32"/>
      <c r="FZ34" s="511"/>
      <c r="GA34" s="121"/>
      <c r="GC34" s="511"/>
      <c r="GD34" s="121"/>
      <c r="GE34" s="32"/>
      <c r="GF34" s="511"/>
      <c r="GG34" s="121"/>
      <c r="GI34" s="511"/>
      <c r="GJ34" s="121"/>
      <c r="GK34" s="32"/>
      <c r="GL34" s="511"/>
      <c r="GM34" s="121"/>
      <c r="GN34" s="32"/>
      <c r="GO34" s="511"/>
      <c r="GP34" s="121"/>
      <c r="GQ34" s="32"/>
      <c r="GR34" s="511"/>
      <c r="GS34" s="121"/>
      <c r="GT34" s="32"/>
      <c r="GU34" s="511"/>
      <c r="GV34" s="121"/>
      <c r="GW34" s="32"/>
      <c r="GX34" s="511"/>
      <c r="GY34" s="121"/>
      <c r="GZ34" s="32"/>
      <c r="HA34" s="511"/>
      <c r="HE34" s="32"/>
      <c r="HF34" s="32"/>
      <c r="HG34" s="512"/>
      <c r="HH34" s="32"/>
      <c r="HI34" s="32"/>
      <c r="HJ34" s="512"/>
      <c r="HK34" s="32"/>
      <c r="HL34" s="32"/>
      <c r="HM34" s="512"/>
      <c r="HN34" s="32"/>
      <c r="HO34" s="32"/>
      <c r="HP34" s="512"/>
      <c r="HQ34" s="32"/>
      <c r="HR34" s="32"/>
      <c r="HS34" s="512"/>
      <c r="HT34" s="32"/>
      <c r="HU34" s="32"/>
      <c r="HV34" s="512"/>
      <c r="HW34" s="32"/>
      <c r="HX34" s="32"/>
      <c r="HY34" s="512"/>
      <c r="HZ34" s="32"/>
      <c r="IA34" s="32"/>
      <c r="IB34" s="512"/>
      <c r="IC34" s="32"/>
      <c r="ID34" s="32"/>
      <c r="IE34" s="512"/>
      <c r="IF34" s="32"/>
      <c r="IG34" s="32"/>
      <c r="IH34" s="512"/>
      <c r="II34" s="32"/>
      <c r="IJ34" s="32"/>
      <c r="IK34" s="512"/>
      <c r="IL34" s="32"/>
      <c r="IM34" s="32"/>
      <c r="IN34" s="512"/>
      <c r="IO34" s="32"/>
      <c r="IP34" s="32"/>
      <c r="IQ34" s="512"/>
      <c r="IR34" s="32"/>
      <c r="IS34" s="32"/>
      <c r="IT34" s="512"/>
      <c r="IU34" s="32"/>
      <c r="IV34" s="32"/>
    </row>
    <row r="35" spans="1:256" ht="13.5" thickBot="1">
      <c r="A35" s="358" t="s">
        <v>1393</v>
      </c>
      <c r="B35" s="5">
        <f>D35+G35+J35+M35+P35+S35+V35+Y35+AB35+AE35+AH35+AK35+AN35+AQ35+AT35+AW35+AZ35+BC35+BF35+BI35+BL35+BO35+BR35+BU35+BX35+CA35+CD35+CG35+CJ35+CM35+CP35+CS35+CV35+CY35+DB35+DE35+DH35+DK35+DN35+DQ35+DT35+DW35+DZ35+EC35+EF35+EI35+EL35+EO35+ER35+EU35+EX35+FA35+FD35+FG35+FJ35+FP35+FS35+FV35+FY35+GB35+GE35+GH35+GK35+GN35+GQ35+GT35+GW35+GZ35+FM35</f>
        <v>8361.3694602100022</v>
      </c>
      <c r="C35" s="122"/>
      <c r="D35" s="5">
        <f>D7</f>
        <v>90.85</v>
      </c>
      <c r="E35" s="123">
        <f>D35/D$13*100</f>
        <v>98.803697661772702</v>
      </c>
      <c r="F35" s="122"/>
      <c r="G35" s="5">
        <f>G7</f>
        <v>0</v>
      </c>
      <c r="H35" s="123">
        <f>G35/G$13*100</f>
        <v>0</v>
      </c>
      <c r="I35" s="122"/>
      <c r="J35" s="5">
        <f>J7</f>
        <v>715.81</v>
      </c>
      <c r="K35" s="123">
        <f>J35/J$13*100</f>
        <v>71.942872649426619</v>
      </c>
      <c r="L35" s="122"/>
      <c r="M35" s="5">
        <f>M7</f>
        <v>34.774999999999999</v>
      </c>
      <c r="N35" s="123">
        <f>M35/M$13*100</f>
        <v>98.719695679327771</v>
      </c>
      <c r="O35" s="122"/>
      <c r="P35" s="5">
        <f>P7</f>
        <v>9.7360000000000007</v>
      </c>
      <c r="Q35" s="123">
        <f>P35/P$13*100</f>
        <v>96.338808628537507</v>
      </c>
      <c r="R35" s="122"/>
      <c r="S35" s="5">
        <f>S7</f>
        <v>43.732999999999997</v>
      </c>
      <c r="T35" s="123">
        <f>S35/S$13*100</f>
        <v>98.7022659564864</v>
      </c>
      <c r="U35" s="122"/>
      <c r="V35" s="5">
        <f>V7</f>
        <v>211.4</v>
      </c>
      <c r="W35" s="123">
        <f>V35/V$13*100</f>
        <v>98.371335504885991</v>
      </c>
      <c r="X35" s="122"/>
      <c r="Y35" s="5">
        <f>Y7</f>
        <v>77.8</v>
      </c>
      <c r="Z35" s="123">
        <f>Y35/Y$13*100</f>
        <v>87.219730941704029</v>
      </c>
      <c r="AA35" s="122"/>
      <c r="AB35" s="5">
        <f>AB7</f>
        <v>0</v>
      </c>
      <c r="AC35" s="123">
        <f>AB35/AB$13*100</f>
        <v>0</v>
      </c>
      <c r="AD35" s="122"/>
      <c r="AE35" s="5">
        <f>AE7</f>
        <v>305.2</v>
      </c>
      <c r="AF35" s="123">
        <f>AE35/AE$13*100</f>
        <v>87.150199885779557</v>
      </c>
      <c r="AG35" s="122"/>
      <c r="AH35" s="5">
        <f>AH7</f>
        <v>73.099999999999994</v>
      </c>
      <c r="AI35" s="123">
        <f>AH35/AH$13*100</f>
        <v>56.291390728476806</v>
      </c>
      <c r="AJ35" s="122"/>
      <c r="AK35" s="5">
        <f>AK7</f>
        <v>4.5299719999999999</v>
      </c>
      <c r="AL35" s="123">
        <f>AK35/AK$13*100</f>
        <v>99.092759708853606</v>
      </c>
      <c r="AM35" s="122"/>
      <c r="AN35" s="5">
        <f>AN7</f>
        <v>3.314902</v>
      </c>
      <c r="AO35" s="123">
        <f>AN35/AN$13*100</f>
        <v>99.96311960496061</v>
      </c>
      <c r="AP35" s="122"/>
      <c r="AQ35" s="5">
        <f>AQ7</f>
        <v>67.066400999999999</v>
      </c>
      <c r="AR35" s="123">
        <f>AQ35/AQ$13*100</f>
        <v>86.268644375455267</v>
      </c>
      <c r="AS35" s="122"/>
      <c r="AT35" s="5">
        <f>AT7</f>
        <v>0</v>
      </c>
      <c r="AU35" s="123">
        <f>AT35/AT$13*100</f>
        <v>0</v>
      </c>
      <c r="AV35" s="122"/>
      <c r="AW35" s="5">
        <f>AW7</f>
        <v>525.14032402999999</v>
      </c>
      <c r="AX35" s="123">
        <f>AW35/AW$13*100</f>
        <v>98.884347965351594</v>
      </c>
      <c r="AY35" s="122"/>
      <c r="AZ35" s="5">
        <f>AZ7</f>
        <v>288.60037204000002</v>
      </c>
      <c r="BA35" s="123">
        <f>AZ35/AZ$13*100</f>
        <v>99.108534479977806</v>
      </c>
      <c r="BB35" s="122"/>
      <c r="BC35" s="5">
        <f>BC7</f>
        <v>312.09304283</v>
      </c>
      <c r="BD35" s="123">
        <f>BC35/BC$13*100</f>
        <v>99.045750650034989</v>
      </c>
      <c r="BE35" s="122"/>
      <c r="BF35" s="5">
        <f>BF7</f>
        <v>10.538848199999999</v>
      </c>
      <c r="BG35" s="123">
        <f>BF35/BF$13*100</f>
        <v>88.228778913290355</v>
      </c>
      <c r="BH35" s="122"/>
      <c r="BI35" s="5">
        <f>BI7</f>
        <v>122.0278953</v>
      </c>
      <c r="BJ35" s="123">
        <f>BI35/BI$13*100</f>
        <v>96.047579922653341</v>
      </c>
      <c r="BK35" s="122"/>
      <c r="BL35" s="5">
        <f>BL7</f>
        <v>0</v>
      </c>
      <c r="BM35" s="123">
        <f>BL35/BL$13*100</f>
        <v>0</v>
      </c>
      <c r="BN35" s="122"/>
      <c r="BO35" s="5">
        <f>BO7</f>
        <v>0</v>
      </c>
      <c r="BP35" s="123">
        <f>BO35/BO$13*100</f>
        <v>0</v>
      </c>
      <c r="BQ35" s="122"/>
      <c r="BR35" s="5">
        <f>BR7</f>
        <v>0</v>
      </c>
      <c r="BS35" s="123">
        <f>BR35/BR$13*100</f>
        <v>0</v>
      </c>
      <c r="BT35" s="122"/>
      <c r="BU35" s="5">
        <f>BU7</f>
        <v>382.4</v>
      </c>
      <c r="BV35" s="123">
        <f>BU35/BU$13*100</f>
        <v>92.456479690522244</v>
      </c>
      <c r="BW35" s="122"/>
      <c r="BX35" s="5">
        <f>BX7</f>
        <v>0</v>
      </c>
      <c r="BY35" s="123">
        <f>BX35/BX$13*100</f>
        <v>0</v>
      </c>
      <c r="BZ35" s="122"/>
      <c r="CA35" s="5">
        <f>CA7</f>
        <v>322.8</v>
      </c>
      <c r="CB35" s="123">
        <f>CA35/CA$13*100</f>
        <v>93.402777777777786</v>
      </c>
      <c r="CC35" s="122"/>
      <c r="CD35" s="5">
        <f>CD7</f>
        <v>411.5</v>
      </c>
      <c r="CE35" s="123">
        <f>CD35/CD$13*100</f>
        <v>80.167543346970589</v>
      </c>
      <c r="CF35" s="122"/>
      <c r="CG35" s="5">
        <f>CG7</f>
        <v>0</v>
      </c>
      <c r="CH35" s="123">
        <f>CG35/CG$13*100</f>
        <v>0</v>
      </c>
      <c r="CI35" s="122"/>
      <c r="CJ35" s="5">
        <f>CJ7</f>
        <v>124.8</v>
      </c>
      <c r="CK35" s="123">
        <f>CJ35/CJ$13*100</f>
        <v>95.558958652373661</v>
      </c>
      <c r="CL35" s="122"/>
      <c r="CM35" s="5">
        <f>CM7</f>
        <v>0</v>
      </c>
      <c r="CN35" s="123">
        <f>CM35/CM$13*100</f>
        <v>0</v>
      </c>
      <c r="CO35" s="122"/>
      <c r="CP35" s="5">
        <f>CP7</f>
        <v>147.5</v>
      </c>
      <c r="CQ35" s="123">
        <f>CP35/CP$13*100</f>
        <v>96.848325673013775</v>
      </c>
      <c r="CR35" s="122"/>
      <c r="CS35" s="5">
        <f>CS7</f>
        <v>544</v>
      </c>
      <c r="CT35" s="123">
        <f>CS35/CS$13*100</f>
        <v>98.497193554227778</v>
      </c>
      <c r="CU35" s="122"/>
      <c r="CV35" s="5">
        <f>CV7</f>
        <v>277.5</v>
      </c>
      <c r="CW35" s="123">
        <f>CV35/CV$13*100</f>
        <v>96.960167714884705</v>
      </c>
      <c r="CX35" s="122"/>
      <c r="CY35" s="5">
        <f>CY7</f>
        <v>369.9</v>
      </c>
      <c r="CZ35" s="123">
        <f>CY35/CY$13*100</f>
        <v>89.737991266375545</v>
      </c>
      <c r="DA35" s="122"/>
      <c r="DB35" s="5">
        <f>DB7</f>
        <v>349.8</v>
      </c>
      <c r="DC35" s="123">
        <f>DB35/DB$13*100</f>
        <v>90.434332988624604</v>
      </c>
      <c r="DD35" s="122"/>
      <c r="DE35" s="5">
        <f>DE7</f>
        <v>0</v>
      </c>
      <c r="DF35" s="123">
        <f>DE35/DE$13*100</f>
        <v>0</v>
      </c>
      <c r="DG35" s="122"/>
      <c r="DH35" s="5">
        <f>DH7</f>
        <v>0</v>
      </c>
      <c r="DI35" s="123">
        <f>DH35/DH$13*100</f>
        <v>0</v>
      </c>
      <c r="DJ35" s="122"/>
      <c r="DK35" s="5">
        <f>DK7</f>
        <v>0</v>
      </c>
      <c r="DL35" s="123">
        <f>DK35/DK$13*100</f>
        <v>0</v>
      </c>
      <c r="DM35" s="122"/>
      <c r="DN35" s="5">
        <f>DN7</f>
        <v>169</v>
      </c>
      <c r="DO35" s="123">
        <f>DN35/DN$13*100</f>
        <v>91.400757166035689</v>
      </c>
      <c r="DP35" s="122"/>
      <c r="DQ35" s="5">
        <f>DQ7</f>
        <v>192.54729674999999</v>
      </c>
      <c r="DR35" s="123">
        <f>DQ35/DQ$13*100</f>
        <v>96.281315583516374</v>
      </c>
      <c r="DS35" s="122"/>
      <c r="DT35" s="5">
        <f>DT7</f>
        <v>5.65055482</v>
      </c>
      <c r="DU35" s="123">
        <f>DT35/DT$13*100</f>
        <v>38.402137500207573</v>
      </c>
      <c r="DV35" s="122"/>
      <c r="DW35" s="5">
        <f>DW7</f>
        <v>88.232107530000008</v>
      </c>
      <c r="DX35" s="123">
        <f>DW35/DW$13*100</f>
        <v>88.551399160677903</v>
      </c>
      <c r="DY35" s="122"/>
      <c r="DZ35" s="5">
        <f>DZ7</f>
        <v>7.2407437100000003</v>
      </c>
      <c r="EA35" s="123">
        <f>DZ35/DZ$13*100</f>
        <v>21.139195772120509</v>
      </c>
      <c r="EB35" s="122"/>
      <c r="EC35" s="5">
        <f>EC7</f>
        <v>377.90599999999995</v>
      </c>
      <c r="ED35" s="123">
        <f>EC35/EC$13*100</f>
        <v>83.128247317457308</v>
      </c>
      <c r="EE35" s="122"/>
      <c r="EF35" s="5">
        <f>EF7</f>
        <v>269.2</v>
      </c>
      <c r="EG35" s="123">
        <f>EF35/EF$13*100</f>
        <v>80.889423076923066</v>
      </c>
      <c r="EH35" s="122"/>
      <c r="EI35" s="5">
        <f>EI7</f>
        <v>37.405999999999999</v>
      </c>
      <c r="EJ35" s="123">
        <f>EI35/EI$13*100</f>
        <v>96.13961139097357</v>
      </c>
      <c r="EK35" s="122"/>
      <c r="EL35" s="5">
        <f>EL7</f>
        <v>0.9</v>
      </c>
      <c r="EM35" s="123">
        <f>EL35/EL$13*100</f>
        <v>0.74565037282518642</v>
      </c>
      <c r="EN35" s="122"/>
      <c r="EO35" s="5">
        <f>EO7</f>
        <v>148.80000000000001</v>
      </c>
      <c r="EP35" s="123">
        <f>EO35/EO$13*100</f>
        <v>81.134133042529982</v>
      </c>
      <c r="EQ35" s="122"/>
      <c r="ER35" s="5">
        <f>ER7</f>
        <v>0</v>
      </c>
      <c r="ES35" s="123">
        <f>ER35/ER$13*100</f>
        <v>0</v>
      </c>
      <c r="ET35" s="122"/>
      <c r="EU35" s="5">
        <f>EU7</f>
        <v>0</v>
      </c>
      <c r="EV35" s="123">
        <f>EU35/EU$13*100</f>
        <v>0</v>
      </c>
      <c r="EW35" s="122"/>
      <c r="EX35" s="5">
        <f>EX7</f>
        <v>0</v>
      </c>
      <c r="EY35" s="123">
        <f>EX35/EX$13*100</f>
        <v>0</v>
      </c>
      <c r="EZ35" s="122"/>
      <c r="FA35" s="5">
        <f>FA7</f>
        <v>0</v>
      </c>
      <c r="FB35" s="123">
        <f>FA35/FA$13*100</f>
        <v>0</v>
      </c>
      <c r="FC35" s="122"/>
      <c r="FD35" s="5">
        <f>FD7</f>
        <v>78.8</v>
      </c>
      <c r="FE35" s="123">
        <f>FD35/FD$13*100</f>
        <v>97.694024299528891</v>
      </c>
      <c r="FF35" s="122"/>
      <c r="FG35" s="5">
        <f>FG7</f>
        <v>58.6</v>
      </c>
      <c r="FH35" s="123">
        <f>FG35/FG$13*100</f>
        <v>99.15397631133672</v>
      </c>
      <c r="FI35" s="122"/>
      <c r="FJ35" s="5">
        <f>FJ7</f>
        <v>0.8</v>
      </c>
      <c r="FK35" s="123">
        <f>FJ35/FJ$13*100</f>
        <v>72.727272727272734</v>
      </c>
      <c r="FL35" s="122"/>
      <c r="FM35" s="5">
        <f>FM7</f>
        <v>0</v>
      </c>
      <c r="FN35" s="123">
        <f>FM35/FM$13*100</f>
        <v>0</v>
      </c>
      <c r="FO35" s="122"/>
      <c r="FP35" s="5">
        <f>FP7</f>
        <v>14.379</v>
      </c>
      <c r="FQ35" s="123">
        <f>FP35/FP$13*100</f>
        <v>99.474230370114142</v>
      </c>
      <c r="FR35" s="122"/>
      <c r="FS35" s="5">
        <f>FS7</f>
        <v>10.692</v>
      </c>
      <c r="FT35" s="123">
        <f>FS35/FS$13*100</f>
        <v>99.340332621016444</v>
      </c>
      <c r="FU35" s="122"/>
      <c r="FV35" s="5">
        <f>FV7</f>
        <v>5.6619999999999999</v>
      </c>
      <c r="FW35" s="123">
        <f>FV35/FV$13*100</f>
        <v>98.572423398328695</v>
      </c>
      <c r="FX35" s="122"/>
      <c r="FY35" s="5">
        <f>FY7</f>
        <v>57.610999999999997</v>
      </c>
      <c r="FZ35" s="123">
        <f>FY35/FY$13*100</f>
        <v>99.267695912881663</v>
      </c>
      <c r="GA35" s="122"/>
      <c r="GB35" s="5">
        <f>GB7</f>
        <v>89.74</v>
      </c>
      <c r="GC35" s="123">
        <f>GB35/GB$13*100</f>
        <v>98.839130339009188</v>
      </c>
      <c r="GD35" s="122"/>
      <c r="GE35" s="5">
        <f>GE7</f>
        <v>93.423000000000002</v>
      </c>
      <c r="GF35" s="123">
        <f>GE35/GE$13*100</f>
        <v>97.647218680101162</v>
      </c>
      <c r="GG35" s="122"/>
      <c r="GH35" s="5">
        <f>GH7</f>
        <v>38.232999999999997</v>
      </c>
      <c r="GI35" s="123">
        <f>GH35/GH$13*100</f>
        <v>99.578070061205892</v>
      </c>
      <c r="GJ35" s="122"/>
      <c r="GK35" s="5">
        <f>GK7</f>
        <v>461.79</v>
      </c>
      <c r="GL35" s="123">
        <f>GK35/GK$13*100</f>
        <v>99.566623544631312</v>
      </c>
      <c r="GM35" s="122"/>
      <c r="GN35" s="5">
        <f>GN7</f>
        <v>129.40600000000001</v>
      </c>
      <c r="GO35" s="123">
        <f>GN35/GN$13*100</f>
        <v>99.383299157508318</v>
      </c>
      <c r="GP35" s="122"/>
      <c r="GQ35" s="5">
        <f>GQ7</f>
        <v>60.24</v>
      </c>
      <c r="GR35" s="123">
        <f>GQ35/GQ$13*100</f>
        <v>90.88303184828689</v>
      </c>
      <c r="GS35" s="122"/>
      <c r="GT35" s="5">
        <f>GT7</f>
        <v>137.565</v>
      </c>
      <c r="GU35" s="123">
        <f>GT35/GT$13*100</f>
        <v>89.477244492432177</v>
      </c>
      <c r="GV35" s="122"/>
      <c r="GW35" s="5">
        <f>GW7</f>
        <v>0.93</v>
      </c>
      <c r="GX35" s="123">
        <f>GW35/GW$13*100</f>
        <v>82.30088495575221</v>
      </c>
      <c r="GY35" s="122"/>
      <c r="GZ35" s="5">
        <f>GZ7</f>
        <v>0.7</v>
      </c>
      <c r="HA35" s="123">
        <f>GZ35/GZ$13*100</f>
        <v>63.636363636363626</v>
      </c>
      <c r="HE35" s="342"/>
      <c r="HF35" s="342"/>
      <c r="HG35" s="342"/>
      <c r="HH35" s="342"/>
      <c r="HI35" s="342"/>
      <c r="HJ35" s="342"/>
      <c r="HK35" s="342"/>
      <c r="HL35" s="342"/>
      <c r="HM35" s="342"/>
      <c r="HN35" s="342"/>
    </row>
    <row r="36" spans="1:256" ht="13.5" thickBot="1">
      <c r="A36" s="358" t="s">
        <v>1394</v>
      </c>
      <c r="B36" s="5">
        <f>D36+G36+J36+M36+P36+S36+V36+Y36+AB36+AE36+AH36+AK36+AN36+AQ36+AT36+AW36+AZ36+BC36+BF36+BI36+BL36+BO36+BR36+BU36+BX36+CA36+CD36+CG36+CJ36+CM36+CP36+CS36+CV36+CY36+DB36+DE36+DH36+DK36+DN36+DQ36+DT36+DW36+DZ36+EC36+EF36+EI36+EL36+EO36+ER36+EU36+EX36+FA36+FD36+FG36+FJ36+FP36+FS36+FV36+FY36+GB36+GE36+GH36+GK36+GN36+GQ36+GT36+GW36+GZ36+FM36</f>
        <v>2418.9891979799995</v>
      </c>
      <c r="C36" s="122"/>
      <c r="D36" s="5">
        <f>D11</f>
        <v>0</v>
      </c>
      <c r="E36" s="123">
        <f>D36/D$13*100</f>
        <v>0</v>
      </c>
      <c r="F36" s="122"/>
      <c r="G36" s="5">
        <f>G11</f>
        <v>0</v>
      </c>
      <c r="H36" s="123">
        <f>G36/G$13*100</f>
        <v>0</v>
      </c>
      <c r="I36" s="122"/>
      <c r="J36" s="5">
        <f>J11</f>
        <v>148.12</v>
      </c>
      <c r="K36" s="123">
        <f>J36/J$13*100</f>
        <v>14.886881011487784</v>
      </c>
      <c r="L36" s="122"/>
      <c r="M36" s="5">
        <f>M11</f>
        <v>0</v>
      </c>
      <c r="N36" s="123">
        <f>M36/M$13*100</f>
        <v>0</v>
      </c>
      <c r="O36" s="122"/>
      <c r="P36" s="5">
        <f>P11</f>
        <v>0</v>
      </c>
      <c r="Q36" s="123">
        <f>P36/P$13*100</f>
        <v>0</v>
      </c>
      <c r="R36" s="122"/>
      <c r="S36" s="5">
        <f>S11</f>
        <v>0</v>
      </c>
      <c r="T36" s="123">
        <f>S36/S$13*100</f>
        <v>0</v>
      </c>
      <c r="U36" s="122"/>
      <c r="V36" s="5">
        <f>V11</f>
        <v>0</v>
      </c>
      <c r="W36" s="123">
        <f>V36/V$13*100</f>
        <v>0</v>
      </c>
      <c r="X36" s="122"/>
      <c r="Y36" s="5">
        <f>Y11</f>
        <v>8.5</v>
      </c>
      <c r="Z36" s="123">
        <f>Y36/Y$13*100</f>
        <v>9.5291479820627796</v>
      </c>
      <c r="AA36" s="122"/>
      <c r="AB36" s="5">
        <f>AB11</f>
        <v>79.5</v>
      </c>
      <c r="AC36" s="123">
        <f>AB36/AB$13*100</f>
        <v>97.91846286488483</v>
      </c>
      <c r="AD36" s="122"/>
      <c r="AE36" s="5">
        <f>AE11</f>
        <v>38.4</v>
      </c>
      <c r="AF36" s="123">
        <f>AE36/AE$13*100</f>
        <v>10.96516276413478</v>
      </c>
      <c r="AG36" s="122"/>
      <c r="AH36" s="5">
        <f>AH11</f>
        <v>54.8</v>
      </c>
      <c r="AI36" s="123">
        <f>AH36/AH$13*100</f>
        <v>42.199291544740483</v>
      </c>
      <c r="AJ36" s="122"/>
      <c r="AK36" s="5">
        <f>AK11</f>
        <v>0</v>
      </c>
      <c r="AL36" s="123">
        <f>AK36/AK$13*100</f>
        <v>0</v>
      </c>
      <c r="AM36" s="122"/>
      <c r="AN36" s="5">
        <f>AN11</f>
        <v>0</v>
      </c>
      <c r="AO36" s="123">
        <f>AN36/AN$13*100</f>
        <v>0</v>
      </c>
      <c r="AP36" s="122"/>
      <c r="AQ36" s="5">
        <f>AQ11</f>
        <v>0</v>
      </c>
      <c r="AR36" s="123">
        <f>AQ36/AQ$13*100</f>
        <v>0</v>
      </c>
      <c r="AS36" s="122"/>
      <c r="AT36" s="5">
        <f>AT11</f>
        <v>97.390361999999996</v>
      </c>
      <c r="AU36" s="123">
        <f>AT36/AT$13*100</f>
        <v>100</v>
      </c>
      <c r="AV36" s="122"/>
      <c r="AW36" s="5">
        <f>AW11</f>
        <v>0</v>
      </c>
      <c r="AX36" s="123">
        <f>AW36/AW$13*100</f>
        <v>0</v>
      </c>
      <c r="AY36" s="122"/>
      <c r="AZ36" s="5">
        <f>AZ11</f>
        <v>0</v>
      </c>
      <c r="BA36" s="123">
        <f>AZ36/AZ$13*100</f>
        <v>0</v>
      </c>
      <c r="BB36" s="122"/>
      <c r="BC36" s="5">
        <f>BC11</f>
        <v>0</v>
      </c>
      <c r="BD36" s="123">
        <f>BC36/BC$13*100</f>
        <v>0</v>
      </c>
      <c r="BE36" s="122"/>
      <c r="BF36" s="5">
        <f>BF11</f>
        <v>0</v>
      </c>
      <c r="BG36" s="123">
        <f>BF36/BF$13*100</f>
        <v>0</v>
      </c>
      <c r="BH36" s="122"/>
      <c r="BI36" s="5">
        <f>BI11</f>
        <v>0</v>
      </c>
      <c r="BJ36" s="123">
        <f>BI36/BI$13*100</f>
        <v>0</v>
      </c>
      <c r="BK36" s="122"/>
      <c r="BL36" s="5">
        <f>BL11</f>
        <v>413.4</v>
      </c>
      <c r="BM36" s="123">
        <f>BL36/BL$13*100</f>
        <v>90.459518599562358</v>
      </c>
      <c r="BN36" s="122"/>
      <c r="BO36" s="5">
        <f>BO11</f>
        <v>122.9</v>
      </c>
      <c r="BP36" s="123">
        <f>BO36/BO$13*100</f>
        <v>93.960244648318039</v>
      </c>
      <c r="BQ36" s="122"/>
      <c r="BR36" s="5">
        <f>BR11</f>
        <v>105.7</v>
      </c>
      <c r="BS36" s="123">
        <f>BR36/BR$13*100</f>
        <v>91.673894189071987</v>
      </c>
      <c r="BT36" s="122"/>
      <c r="BU36" s="5">
        <f>BU11</f>
        <v>0</v>
      </c>
      <c r="BV36" s="123">
        <f>BU36/BU$13*100</f>
        <v>0</v>
      </c>
      <c r="BW36" s="122"/>
      <c r="BX36" s="5">
        <f>BX11</f>
        <v>23.7</v>
      </c>
      <c r="BY36" s="123">
        <f>BX36/BX$13*100</f>
        <v>91.505791505791507</v>
      </c>
      <c r="BZ36" s="122"/>
      <c r="CA36" s="5">
        <f>CA11</f>
        <v>0</v>
      </c>
      <c r="CB36" s="123">
        <f>CA36/CA$13*100</f>
        <v>0</v>
      </c>
      <c r="CC36" s="122"/>
      <c r="CD36" s="5">
        <f>CD11</f>
        <v>45.6</v>
      </c>
      <c r="CE36" s="123">
        <f>CD36/CD$13*100</f>
        <v>8.8836937463471664</v>
      </c>
      <c r="CF36" s="122"/>
      <c r="CG36" s="5">
        <f>CG11</f>
        <v>60.6</v>
      </c>
      <c r="CH36" s="123">
        <f>CG36/CG$13*100</f>
        <v>82.33695652173914</v>
      </c>
      <c r="CI36" s="122"/>
      <c r="CJ36" s="5">
        <f>CJ11</f>
        <v>0</v>
      </c>
      <c r="CK36" s="123">
        <f>CJ36/CJ$13*100</f>
        <v>0</v>
      </c>
      <c r="CL36" s="122"/>
      <c r="CM36" s="5">
        <f>CM11</f>
        <v>0</v>
      </c>
      <c r="CN36" s="123">
        <f>CM36/CM$13*100</f>
        <v>0</v>
      </c>
      <c r="CO36" s="122"/>
      <c r="CP36" s="5">
        <f>CP11</f>
        <v>0</v>
      </c>
      <c r="CQ36" s="123">
        <f>CP36/CP$13*100</f>
        <v>0</v>
      </c>
      <c r="CR36" s="122"/>
      <c r="CS36" s="5">
        <f>CS11</f>
        <v>0</v>
      </c>
      <c r="CT36" s="123">
        <f>CS36/CS$13*100</f>
        <v>0</v>
      </c>
      <c r="CU36" s="122"/>
      <c r="CV36" s="5">
        <f>CV11</f>
        <v>0</v>
      </c>
      <c r="CW36" s="123">
        <f>CV36/CV$13*100</f>
        <v>0</v>
      </c>
      <c r="CX36" s="122"/>
      <c r="CY36" s="5">
        <f>CY11</f>
        <v>0</v>
      </c>
      <c r="CZ36" s="123">
        <f>CY36/CY$13*100</f>
        <v>0</v>
      </c>
      <c r="DA36" s="122"/>
      <c r="DB36" s="5">
        <f>DB11</f>
        <v>0</v>
      </c>
      <c r="DC36" s="123">
        <f>DB36/DB$13*100</f>
        <v>0</v>
      </c>
      <c r="DD36" s="122"/>
      <c r="DE36" s="5">
        <f>DE11</f>
        <v>21.4</v>
      </c>
      <c r="DF36" s="123">
        <f>DE36/DE$13*100</f>
        <v>89.539748953974893</v>
      </c>
      <c r="DG36" s="122"/>
      <c r="DH36" s="5">
        <f>DH11</f>
        <v>88.6</v>
      </c>
      <c r="DI36" s="123">
        <f>DH36/DH$13*100</f>
        <v>94.759358288770045</v>
      </c>
      <c r="DJ36" s="122"/>
      <c r="DK36" s="5">
        <f>DK11</f>
        <v>190.7</v>
      </c>
      <c r="DL36" s="123">
        <f>DK36/DK$13*100</f>
        <v>94.687189672293954</v>
      </c>
      <c r="DM36" s="122"/>
      <c r="DN36" s="5">
        <f>DN11</f>
        <v>0</v>
      </c>
      <c r="DO36" s="123">
        <f>DN36/DN$13*100</f>
        <v>0</v>
      </c>
      <c r="DP36" s="122"/>
      <c r="DQ36" s="5">
        <f>DQ11</f>
        <v>0</v>
      </c>
      <c r="DR36" s="123">
        <f>DQ36/DQ$13*100</f>
        <v>0</v>
      </c>
      <c r="DS36" s="122"/>
      <c r="DT36" s="5">
        <f>DT11</f>
        <v>9.0328359799999998</v>
      </c>
      <c r="DU36" s="123">
        <f>DT36/DT$13*100</f>
        <v>61.388699051818463</v>
      </c>
      <c r="DV36" s="122"/>
      <c r="DW36" s="5">
        <f>DW11</f>
        <v>0</v>
      </c>
      <c r="DX36" s="123">
        <f>DW36/DW$13*100</f>
        <v>0</v>
      </c>
      <c r="DY36" s="122"/>
      <c r="DZ36" s="5">
        <f>DZ11</f>
        <v>0</v>
      </c>
      <c r="EA36" s="123">
        <f>DZ36/DZ$13*100</f>
        <v>0</v>
      </c>
      <c r="EB36" s="122"/>
      <c r="EC36" s="5">
        <f>EC11</f>
        <v>61.1</v>
      </c>
      <c r="ED36" s="123">
        <f>EC36/EC$13*100</f>
        <v>13.440209764059427</v>
      </c>
      <c r="EE36" s="122"/>
      <c r="EF36" s="5">
        <f>EF11</f>
        <v>39.6</v>
      </c>
      <c r="EG36" s="123">
        <f>EF36/EF$13*100</f>
        <v>11.899038461538462</v>
      </c>
      <c r="EH36" s="122"/>
      <c r="EI36" s="5">
        <f>EI11</f>
        <v>0</v>
      </c>
      <c r="EJ36" s="123">
        <f>EI36/EI$13*100</f>
        <v>0</v>
      </c>
      <c r="EK36" s="122"/>
      <c r="EL36" s="5">
        <f>EL11</f>
        <v>7.1</v>
      </c>
      <c r="EM36" s="123">
        <f>EL36/EL$13*100</f>
        <v>5.8823529411764701</v>
      </c>
      <c r="EN36" s="122"/>
      <c r="EO36" s="5">
        <f>EO11</f>
        <v>0</v>
      </c>
      <c r="EP36" s="123">
        <f>EO36/EO$13*100</f>
        <v>0</v>
      </c>
      <c r="EQ36" s="122"/>
      <c r="ER36" s="5">
        <f>ER11</f>
        <v>29.545999999999999</v>
      </c>
      <c r="ES36" s="123">
        <f>ER36/ER$13*100</f>
        <v>96.410624551328056</v>
      </c>
      <c r="ET36" s="122"/>
      <c r="EU36" s="5">
        <f>EU11</f>
        <v>55.1</v>
      </c>
      <c r="EV36" s="123">
        <f>EU36/EU$13*100</f>
        <v>91.833333333333329</v>
      </c>
      <c r="EW36" s="122"/>
      <c r="EX36" s="5">
        <f>EX11</f>
        <v>458.9</v>
      </c>
      <c r="EY36" s="123">
        <f>EX36/EX$13*100</f>
        <v>96.245805369127524</v>
      </c>
      <c r="EZ36" s="122"/>
      <c r="FA36" s="5">
        <f>FA11</f>
        <v>259.3</v>
      </c>
      <c r="FB36" s="123">
        <f>FA36/FA$13*100</f>
        <v>99.120795107033658</v>
      </c>
      <c r="FC36" s="122"/>
      <c r="FD36" s="5">
        <f>FD11</f>
        <v>0</v>
      </c>
      <c r="FE36" s="123">
        <f>FD36/FD$13*100</f>
        <v>0</v>
      </c>
      <c r="FF36" s="122"/>
      <c r="FG36" s="5">
        <f>FG11</f>
        <v>0</v>
      </c>
      <c r="FH36" s="123">
        <f>FG36/FG$13*100</f>
        <v>0</v>
      </c>
      <c r="FI36" s="122"/>
      <c r="FJ36" s="5">
        <f>FJ11</f>
        <v>0</v>
      </c>
      <c r="FK36" s="123">
        <f>FJ36/FJ$13*100</f>
        <v>0</v>
      </c>
      <c r="FL36" s="122"/>
      <c r="FM36" s="5">
        <f>FM11</f>
        <v>0</v>
      </c>
      <c r="FN36" s="123">
        <f>FM36/FM$13*100</f>
        <v>0</v>
      </c>
      <c r="FO36" s="122"/>
      <c r="FP36" s="5">
        <f>FP11</f>
        <v>0</v>
      </c>
      <c r="FQ36" s="123">
        <f>FP36/FP$13*100</f>
        <v>0</v>
      </c>
      <c r="FR36" s="122"/>
      <c r="FS36" s="5">
        <f>FS11</f>
        <v>0</v>
      </c>
      <c r="FT36" s="123">
        <f>FS36/FS$13*100</f>
        <v>0</v>
      </c>
      <c r="FU36" s="122"/>
      <c r="FV36" s="5">
        <f>FV11</f>
        <v>0</v>
      </c>
      <c r="FW36" s="123">
        <f>FV36/FV$13*100</f>
        <v>0</v>
      </c>
      <c r="FX36" s="122"/>
      <c r="FY36" s="5">
        <f>FY11</f>
        <v>0</v>
      </c>
      <c r="FZ36" s="123">
        <f>FY36/FY$13*100</f>
        <v>0</v>
      </c>
      <c r="GA36" s="122"/>
      <c r="GB36" s="5">
        <f>GB11</f>
        <v>0</v>
      </c>
      <c r="GC36" s="123">
        <f>GB36/GB$13*100</f>
        <v>0</v>
      </c>
      <c r="GD36" s="122"/>
      <c r="GE36" s="5">
        <f>GE11</f>
        <v>0</v>
      </c>
      <c r="GF36" s="123">
        <f>GE36/GE$13*100</f>
        <v>0</v>
      </c>
      <c r="GG36" s="122"/>
      <c r="GH36" s="5">
        <f>GH11</f>
        <v>0</v>
      </c>
      <c r="GI36" s="123">
        <f>GH36/GH$13*100</f>
        <v>0</v>
      </c>
      <c r="GJ36" s="122"/>
      <c r="GK36" s="5">
        <f>GK11</f>
        <v>0</v>
      </c>
      <c r="GL36" s="123">
        <f>GK36/GK$13*100</f>
        <v>0</v>
      </c>
      <c r="GM36" s="122"/>
      <c r="GN36" s="5">
        <f>GN11</f>
        <v>0</v>
      </c>
      <c r="GO36" s="123">
        <f>GN36/GN$13*100</f>
        <v>0</v>
      </c>
      <c r="GP36" s="122"/>
      <c r="GQ36" s="5">
        <f>GQ11</f>
        <v>0</v>
      </c>
      <c r="GR36" s="123">
        <f>GQ36/GQ$13*100</f>
        <v>0</v>
      </c>
      <c r="GS36" s="122"/>
      <c r="GT36" s="5">
        <f>GT11</f>
        <v>0</v>
      </c>
      <c r="GU36" s="123">
        <f>GT36/GT$13*100</f>
        <v>0</v>
      </c>
      <c r="GV36" s="122"/>
      <c r="GW36" s="5">
        <f>GW11</f>
        <v>0</v>
      </c>
      <c r="GX36" s="123">
        <f>GW36/GW$13*100</f>
        <v>0</v>
      </c>
      <c r="GY36" s="122"/>
      <c r="GZ36" s="5">
        <f>GZ11</f>
        <v>0</v>
      </c>
      <c r="HA36" s="123">
        <f>GZ36/GZ$13*100</f>
        <v>0</v>
      </c>
      <c r="HE36" s="342"/>
      <c r="HF36" s="342"/>
      <c r="HG36" s="342"/>
      <c r="HH36" s="342"/>
      <c r="HI36" s="342"/>
      <c r="HJ36" s="342"/>
      <c r="HK36" s="342"/>
      <c r="HL36" s="342"/>
      <c r="HM36" s="342"/>
      <c r="HN36" s="342"/>
    </row>
    <row r="37" spans="1:256" ht="13.5" thickBot="1">
      <c r="A37" s="358" t="s">
        <v>1395</v>
      </c>
      <c r="B37" s="5">
        <f>D37+G37+J37+M37+P37+S37+V37+Y37+AB37+AE37+AH37+AK37+AN37+AQ37+AT37+AW37+AZ37+BC37+BF37+BI37+BL37+BO37+BR37+BU37+BX37+CA37+CD37+CG37+CJ37+CM37+CP37+CS37+CV37+CY37+DB37+DE37+DH37+DK37+DN37+DQ37+DT37+DW37+DZ37+EC37+EF37+EI37+EL37+EO37+ER37+EU37+EX37+FA37+FD37+FG37+FJ37+FP37+FS37+FV37+FY37+GB37+GE37+GH37+GK37+GN37+GQ37+GT37+GW37+GZ37+FM37</f>
        <v>10780.358658190002</v>
      </c>
      <c r="C37" s="122"/>
      <c r="D37" s="5">
        <f>SUM(D35:D36)</f>
        <v>90.85</v>
      </c>
      <c r="E37" s="123">
        <f>D37/D$13*100</f>
        <v>98.803697661772702</v>
      </c>
      <c r="F37" s="122"/>
      <c r="G37" s="5">
        <f>SUM(G35:G36)</f>
        <v>0</v>
      </c>
      <c r="H37" s="123">
        <f>G37/G$13*100</f>
        <v>0</v>
      </c>
      <c r="I37" s="122"/>
      <c r="J37" s="5">
        <f>SUM(J35:J36)</f>
        <v>863.93</v>
      </c>
      <c r="K37" s="123">
        <f>J37/J$13*100</f>
        <v>86.829753660914406</v>
      </c>
      <c r="L37" s="122"/>
      <c r="M37" s="5">
        <f>SUM(M35:M36)</f>
        <v>34.774999999999999</v>
      </c>
      <c r="N37" s="123">
        <f>M37/M$13*100</f>
        <v>98.719695679327771</v>
      </c>
      <c r="O37" s="122"/>
      <c r="P37" s="5">
        <f>SUM(P35:P36)</f>
        <v>9.7360000000000007</v>
      </c>
      <c r="Q37" s="123">
        <f>P37/P$13*100</f>
        <v>96.338808628537507</v>
      </c>
      <c r="R37" s="122"/>
      <c r="S37" s="5">
        <f>SUM(S35:S36)</f>
        <v>43.732999999999997</v>
      </c>
      <c r="T37" s="123">
        <f>S37/S$13*100</f>
        <v>98.7022659564864</v>
      </c>
      <c r="U37" s="122"/>
      <c r="V37" s="5">
        <f>SUM(V35:V36)</f>
        <v>211.4</v>
      </c>
      <c r="W37" s="123">
        <f>V37/V$13*100</f>
        <v>98.371335504885991</v>
      </c>
      <c r="X37" s="122"/>
      <c r="Y37" s="5">
        <f>SUM(Y35:Y36)</f>
        <v>86.3</v>
      </c>
      <c r="Z37" s="123">
        <f>Y37/Y$13*100</f>
        <v>96.74887892376681</v>
      </c>
      <c r="AA37" s="122"/>
      <c r="AB37" s="5">
        <f>SUM(AB35:AB36)</f>
        <v>79.5</v>
      </c>
      <c r="AC37" s="123">
        <f>AB37/AB$13*100</f>
        <v>97.91846286488483</v>
      </c>
      <c r="AD37" s="122"/>
      <c r="AE37" s="5">
        <f>SUM(AE35:AE36)</f>
        <v>343.59999999999997</v>
      </c>
      <c r="AF37" s="123">
        <f>AE37/AE$13*100</f>
        <v>98.115362649914331</v>
      </c>
      <c r="AG37" s="122"/>
      <c r="AH37" s="5">
        <f>SUM(AH35:AH36)</f>
        <v>127.89999999999999</v>
      </c>
      <c r="AI37" s="123">
        <f>AH37/AH$13*100</f>
        <v>98.490682273217288</v>
      </c>
      <c r="AJ37" s="122"/>
      <c r="AK37" s="5">
        <f>SUM(AK35:AK36)</f>
        <v>4.5299719999999999</v>
      </c>
      <c r="AL37" s="123">
        <f>AK37/AK$13*100</f>
        <v>99.092759708853606</v>
      </c>
      <c r="AM37" s="122"/>
      <c r="AN37" s="5">
        <f>SUM(AN35:AN36)</f>
        <v>3.314902</v>
      </c>
      <c r="AO37" s="123">
        <f>AN37/AN$13*100</f>
        <v>99.96311960496061</v>
      </c>
      <c r="AP37" s="122"/>
      <c r="AQ37" s="5">
        <f>SUM(AQ35:AQ36)</f>
        <v>67.066400999999999</v>
      </c>
      <c r="AR37" s="123">
        <f>AQ37/AQ$13*100</f>
        <v>86.268644375455267</v>
      </c>
      <c r="AS37" s="122"/>
      <c r="AT37" s="5">
        <f>SUM(AT35:AT36)</f>
        <v>97.390361999999996</v>
      </c>
      <c r="AU37" s="123">
        <f>AT37/AT$13*100</f>
        <v>100</v>
      </c>
      <c r="AV37" s="122"/>
      <c r="AW37" s="5">
        <f>SUM(AW35:AW36)</f>
        <v>525.14032402999999</v>
      </c>
      <c r="AX37" s="123">
        <f>AW37/AW$13*100</f>
        <v>98.884347965351594</v>
      </c>
      <c r="AY37" s="122"/>
      <c r="AZ37" s="5">
        <f>SUM(AZ35:AZ36)</f>
        <v>288.60037204000002</v>
      </c>
      <c r="BA37" s="123">
        <f>AZ37/AZ$13*100</f>
        <v>99.108534479977806</v>
      </c>
      <c r="BB37" s="122"/>
      <c r="BC37" s="5">
        <f>SUM(BC35:BC36)</f>
        <v>312.09304283</v>
      </c>
      <c r="BD37" s="123">
        <f>BC37/BC$13*100</f>
        <v>99.045750650034989</v>
      </c>
      <c r="BE37" s="122"/>
      <c r="BF37" s="5">
        <f>SUM(BF35:BF36)</f>
        <v>10.538848199999999</v>
      </c>
      <c r="BG37" s="123">
        <f>BF37/BF$13*100</f>
        <v>88.228778913290355</v>
      </c>
      <c r="BH37" s="122"/>
      <c r="BI37" s="5">
        <f>SUM(BI35:BI36)</f>
        <v>122.0278953</v>
      </c>
      <c r="BJ37" s="123">
        <f>BI37/BI$13*100</f>
        <v>96.047579922653341</v>
      </c>
      <c r="BK37" s="122"/>
      <c r="BL37" s="5">
        <f>SUM(BL35:BL36)</f>
        <v>413.4</v>
      </c>
      <c r="BM37" s="123">
        <f>BL37/BL$13*100</f>
        <v>90.459518599562358</v>
      </c>
      <c r="BN37" s="122"/>
      <c r="BO37" s="5">
        <f>SUM(BO35:BO36)</f>
        <v>122.9</v>
      </c>
      <c r="BP37" s="123">
        <f>BO37/BO$13*100</f>
        <v>93.960244648318039</v>
      </c>
      <c r="BQ37" s="122"/>
      <c r="BR37" s="5">
        <f>SUM(BR35:BR36)</f>
        <v>105.7</v>
      </c>
      <c r="BS37" s="123">
        <f>BR37/BR$13*100</f>
        <v>91.673894189071987</v>
      </c>
      <c r="BT37" s="122"/>
      <c r="BU37" s="5">
        <f>SUM(BU35:BU36)</f>
        <v>382.4</v>
      </c>
      <c r="BV37" s="123">
        <f>BU37/BU$13*100</f>
        <v>92.456479690522244</v>
      </c>
      <c r="BW37" s="122"/>
      <c r="BX37" s="5">
        <f>SUM(BX35:BX36)</f>
        <v>23.7</v>
      </c>
      <c r="BY37" s="123">
        <f>BX37/BX$13*100</f>
        <v>91.505791505791507</v>
      </c>
      <c r="BZ37" s="122"/>
      <c r="CA37" s="5">
        <f>SUM(CA35:CA36)</f>
        <v>322.8</v>
      </c>
      <c r="CB37" s="123">
        <f>CA37/CA$13*100</f>
        <v>93.402777777777786</v>
      </c>
      <c r="CC37" s="122"/>
      <c r="CD37" s="5">
        <f>SUM(CD35:CD36)</f>
        <v>457.1</v>
      </c>
      <c r="CE37" s="123">
        <f>CD37/CD$13*100</f>
        <v>89.051237093317752</v>
      </c>
      <c r="CF37" s="122"/>
      <c r="CG37" s="5">
        <f>SUM(CG35:CG36)</f>
        <v>60.6</v>
      </c>
      <c r="CH37" s="123">
        <f>CG37/CG$13*100</f>
        <v>82.33695652173914</v>
      </c>
      <c r="CI37" s="122"/>
      <c r="CJ37" s="5">
        <f>SUM(CJ35:CJ36)</f>
        <v>124.8</v>
      </c>
      <c r="CK37" s="123">
        <f>CJ37/CJ$13*100</f>
        <v>95.558958652373661</v>
      </c>
      <c r="CL37" s="122"/>
      <c r="CM37" s="5">
        <f>SUM(CM35:CM36)</f>
        <v>0</v>
      </c>
      <c r="CN37" s="123">
        <f>CM37/CM$13*100</f>
        <v>0</v>
      </c>
      <c r="CO37" s="122"/>
      <c r="CP37" s="5">
        <f>SUM(CP35:CP36)</f>
        <v>147.5</v>
      </c>
      <c r="CQ37" s="123">
        <f>CP37/CP$13*100</f>
        <v>96.848325673013775</v>
      </c>
      <c r="CR37" s="122"/>
      <c r="CS37" s="5">
        <f>SUM(CS35:CS36)</f>
        <v>544</v>
      </c>
      <c r="CT37" s="123">
        <f>CS37/CS$13*100</f>
        <v>98.497193554227778</v>
      </c>
      <c r="CU37" s="122"/>
      <c r="CV37" s="5">
        <f>SUM(CV35:CV36)</f>
        <v>277.5</v>
      </c>
      <c r="CW37" s="123">
        <f>CV37/CV$13*100</f>
        <v>96.960167714884705</v>
      </c>
      <c r="CX37" s="122"/>
      <c r="CY37" s="5">
        <f>SUM(CY35:CY36)</f>
        <v>369.9</v>
      </c>
      <c r="CZ37" s="123">
        <f>CY37/CY$13*100</f>
        <v>89.737991266375545</v>
      </c>
      <c r="DA37" s="122"/>
      <c r="DB37" s="5">
        <f>SUM(DB35:DB36)</f>
        <v>349.8</v>
      </c>
      <c r="DC37" s="123">
        <f>DB37/DB$13*100</f>
        <v>90.434332988624604</v>
      </c>
      <c r="DD37" s="122"/>
      <c r="DE37" s="5">
        <f>SUM(DE35:DE36)</f>
        <v>21.4</v>
      </c>
      <c r="DF37" s="123">
        <f>DE37/DE$13*100</f>
        <v>89.539748953974893</v>
      </c>
      <c r="DG37" s="122"/>
      <c r="DH37" s="5">
        <f>SUM(DH35:DH36)</f>
        <v>88.6</v>
      </c>
      <c r="DI37" s="123">
        <f>DH37/DH$13*100</f>
        <v>94.759358288770045</v>
      </c>
      <c r="DJ37" s="122"/>
      <c r="DK37" s="5">
        <f>SUM(DK35:DK36)</f>
        <v>190.7</v>
      </c>
      <c r="DL37" s="123">
        <f>DK37/DK$13*100</f>
        <v>94.687189672293954</v>
      </c>
      <c r="DM37" s="122"/>
      <c r="DN37" s="5">
        <f>SUM(DN35:DN36)</f>
        <v>169</v>
      </c>
      <c r="DO37" s="123">
        <f>DN37/DN$13*100</f>
        <v>91.400757166035689</v>
      </c>
      <c r="DP37" s="122"/>
      <c r="DQ37" s="5">
        <f>SUM(DQ35:DQ36)</f>
        <v>192.54729674999999</v>
      </c>
      <c r="DR37" s="123">
        <f>DQ37/DQ$13*100</f>
        <v>96.281315583516374</v>
      </c>
      <c r="DS37" s="122"/>
      <c r="DT37" s="5">
        <f>SUM(DT35:DT36)</f>
        <v>14.6833908</v>
      </c>
      <c r="DU37" s="123">
        <f>DT37/DT$13*100</f>
        <v>99.790836552026036</v>
      </c>
      <c r="DV37" s="122"/>
      <c r="DW37" s="5">
        <f>SUM(DW35:DW36)</f>
        <v>88.232107530000008</v>
      </c>
      <c r="DX37" s="123">
        <f>DW37/DW$13*100</f>
        <v>88.551399160677903</v>
      </c>
      <c r="DY37" s="122"/>
      <c r="DZ37" s="5">
        <f>SUM(DZ35:DZ36)</f>
        <v>7.2407437100000003</v>
      </c>
      <c r="EA37" s="123">
        <f>DZ37/DZ$13*100</f>
        <v>21.139195772120509</v>
      </c>
      <c r="EB37" s="122"/>
      <c r="EC37" s="5">
        <f>SUM(EC35:EC36)</f>
        <v>439.00599999999997</v>
      </c>
      <c r="ED37" s="123">
        <f>EC37/EC$13*100</f>
        <v>96.56845708151674</v>
      </c>
      <c r="EE37" s="122"/>
      <c r="EF37" s="5">
        <f>SUM(EF35:EF36)</f>
        <v>308.8</v>
      </c>
      <c r="EG37" s="123">
        <f>EF37/EF$13*100</f>
        <v>92.788461538461547</v>
      </c>
      <c r="EH37" s="122"/>
      <c r="EI37" s="5">
        <f>SUM(EI35:EI36)</f>
        <v>37.405999999999999</v>
      </c>
      <c r="EJ37" s="123">
        <f>EI37/EI$13*100</f>
        <v>96.13961139097357</v>
      </c>
      <c r="EK37" s="122"/>
      <c r="EL37" s="5">
        <f>SUM(EL35:EL36)</f>
        <v>8</v>
      </c>
      <c r="EM37" s="123">
        <f>EL37/EL$13*100</f>
        <v>6.6280033140016572</v>
      </c>
      <c r="EN37" s="122"/>
      <c r="EO37" s="5">
        <f>SUM(EO35:EO36)</f>
        <v>148.80000000000001</v>
      </c>
      <c r="EP37" s="123">
        <f>EO37/EO$13*100</f>
        <v>81.134133042529982</v>
      </c>
      <c r="EQ37" s="122"/>
      <c r="ER37" s="5">
        <f>SUM(ER35:ER36)</f>
        <v>29.545999999999999</v>
      </c>
      <c r="ES37" s="123">
        <f>ER37/ER$13*100</f>
        <v>96.410624551328056</v>
      </c>
      <c r="ET37" s="122"/>
      <c r="EU37" s="5">
        <f>SUM(EU35:EU36)</f>
        <v>55.1</v>
      </c>
      <c r="EV37" s="123">
        <f>EU37/EU$13*100</f>
        <v>91.833333333333329</v>
      </c>
      <c r="EW37" s="122"/>
      <c r="EX37" s="5">
        <f>SUM(EX35:EX36)</f>
        <v>458.9</v>
      </c>
      <c r="EY37" s="123">
        <f>EX37/EX$13*100</f>
        <v>96.245805369127524</v>
      </c>
      <c r="EZ37" s="122"/>
      <c r="FA37" s="5">
        <f>SUM(FA35:FA36)</f>
        <v>259.3</v>
      </c>
      <c r="FB37" s="123">
        <f>FA37/FA$13*100</f>
        <v>99.120795107033658</v>
      </c>
      <c r="FC37" s="122"/>
      <c r="FD37" s="5">
        <f>SUM(FD35:FD36)</f>
        <v>78.8</v>
      </c>
      <c r="FE37" s="123">
        <f>FD37/FD$13*100</f>
        <v>97.694024299528891</v>
      </c>
      <c r="FF37" s="122"/>
      <c r="FG37" s="5">
        <f>SUM(FG35:FG36)</f>
        <v>58.6</v>
      </c>
      <c r="FH37" s="123">
        <f>FG37/FG$13*100</f>
        <v>99.15397631133672</v>
      </c>
      <c r="FI37" s="122"/>
      <c r="FJ37" s="5">
        <f>SUM(FJ35:FJ36)</f>
        <v>0.8</v>
      </c>
      <c r="FK37" s="123">
        <f>FJ37/FJ$13*100</f>
        <v>72.727272727272734</v>
      </c>
      <c r="FL37" s="122"/>
      <c r="FM37" s="5">
        <f>SUM(FM35:FM36)</f>
        <v>0</v>
      </c>
      <c r="FN37" s="123">
        <f>FM37/FM$13*100</f>
        <v>0</v>
      </c>
      <c r="FO37" s="122"/>
      <c r="FP37" s="5">
        <f>SUM(FP35:FP36)</f>
        <v>14.379</v>
      </c>
      <c r="FQ37" s="123">
        <f>FP37/FP$13*100</f>
        <v>99.474230370114142</v>
      </c>
      <c r="FR37" s="122"/>
      <c r="FS37" s="5">
        <f>SUM(FS35:FS36)</f>
        <v>10.692</v>
      </c>
      <c r="FT37" s="123">
        <f>FS37/FS$13*100</f>
        <v>99.340332621016444</v>
      </c>
      <c r="FU37" s="122"/>
      <c r="FV37" s="5">
        <f>SUM(FV35:FV36)</f>
        <v>5.6619999999999999</v>
      </c>
      <c r="FW37" s="123">
        <f>FV37/FV$13*100</f>
        <v>98.572423398328695</v>
      </c>
      <c r="FX37" s="122"/>
      <c r="FY37" s="5">
        <f>SUM(FY35:FY36)</f>
        <v>57.610999999999997</v>
      </c>
      <c r="FZ37" s="123">
        <f>FY37/FY$13*100</f>
        <v>99.267695912881663</v>
      </c>
      <c r="GA37" s="122"/>
      <c r="GB37" s="5">
        <f>SUM(GB35:GB36)</f>
        <v>89.74</v>
      </c>
      <c r="GC37" s="123">
        <f>GB37/GB$13*100</f>
        <v>98.839130339009188</v>
      </c>
      <c r="GD37" s="122"/>
      <c r="GE37" s="5">
        <f>SUM(GE35:GE36)</f>
        <v>93.423000000000002</v>
      </c>
      <c r="GF37" s="123">
        <f>GE37/GE$13*100</f>
        <v>97.647218680101162</v>
      </c>
      <c r="GG37" s="122"/>
      <c r="GH37" s="5">
        <f>SUM(GH35:GH36)</f>
        <v>38.232999999999997</v>
      </c>
      <c r="GI37" s="123">
        <f>GH37/GH$13*100</f>
        <v>99.578070061205892</v>
      </c>
      <c r="GJ37" s="122"/>
      <c r="GK37" s="5">
        <f>SUM(GK35:GK36)</f>
        <v>461.79</v>
      </c>
      <c r="GL37" s="123">
        <f>GK37/GK$13*100</f>
        <v>99.566623544631312</v>
      </c>
      <c r="GM37" s="122"/>
      <c r="GN37" s="5">
        <f>SUM(GN35:GN36)</f>
        <v>129.40600000000001</v>
      </c>
      <c r="GO37" s="123">
        <f>GN37/GN$13*100</f>
        <v>99.383299157508318</v>
      </c>
      <c r="GP37" s="122"/>
      <c r="GQ37" s="5">
        <f>SUM(GQ35:GQ36)</f>
        <v>60.24</v>
      </c>
      <c r="GR37" s="123">
        <f>GQ37/GQ$13*100</f>
        <v>90.88303184828689</v>
      </c>
      <c r="GS37" s="122"/>
      <c r="GT37" s="5">
        <f>SUM(GT35:GT36)</f>
        <v>137.565</v>
      </c>
      <c r="GU37" s="123">
        <f>GT37/GT$13*100</f>
        <v>89.477244492432177</v>
      </c>
      <c r="GV37" s="122"/>
      <c r="GW37" s="5">
        <f>SUM(GW35:GW36)</f>
        <v>0.93</v>
      </c>
      <c r="GX37" s="123">
        <f>GW37/GW$13*100</f>
        <v>82.30088495575221</v>
      </c>
      <c r="GY37" s="122"/>
      <c r="GZ37" s="5">
        <f>SUM(GZ35:GZ36)</f>
        <v>0.7</v>
      </c>
      <c r="HA37" s="123">
        <f>GZ37/GZ$13*100</f>
        <v>63.636363636363626</v>
      </c>
      <c r="HE37" s="342"/>
      <c r="HF37" s="342"/>
      <c r="HG37" s="342"/>
      <c r="HH37" s="342"/>
      <c r="HI37" s="342"/>
      <c r="HJ37" s="342"/>
      <c r="HK37" s="342"/>
      <c r="HL37" s="342"/>
      <c r="HM37" s="342"/>
      <c r="HN37" s="342"/>
    </row>
    <row r="38" spans="1:256" ht="13.5" thickBot="1">
      <c r="A38" s="121"/>
      <c r="B38" s="32"/>
      <c r="E38" s="33"/>
      <c r="F38" s="32"/>
      <c r="G38" s="32"/>
      <c r="H38" s="33"/>
      <c r="I38" s="32"/>
      <c r="J38" s="32"/>
      <c r="K38" s="33"/>
      <c r="L38" s="32"/>
      <c r="M38" s="32"/>
      <c r="N38" s="33"/>
      <c r="O38" s="32"/>
      <c r="P38" s="32"/>
      <c r="Q38" s="33"/>
      <c r="R38" s="32"/>
      <c r="S38" s="32"/>
      <c r="T38" s="33"/>
      <c r="U38" s="32"/>
      <c r="V38" s="32"/>
      <c r="W38" s="33"/>
      <c r="X38" s="32"/>
      <c r="Y38" s="32"/>
      <c r="Z38" s="33"/>
      <c r="AA38" s="32"/>
      <c r="AB38" s="32"/>
      <c r="AC38" s="33"/>
      <c r="AD38" s="32"/>
      <c r="AE38" s="32"/>
      <c r="AF38" s="33"/>
      <c r="AG38" s="32"/>
      <c r="AH38" s="32"/>
      <c r="AI38" s="33"/>
      <c r="AL38" s="33"/>
      <c r="AO38" s="33"/>
      <c r="AR38" s="33"/>
      <c r="AS38" s="32"/>
      <c r="AT38" s="32"/>
      <c r="AU38" s="33"/>
      <c r="AV38" s="32"/>
      <c r="AW38" s="32"/>
      <c r="AX38" s="33"/>
      <c r="AY38" s="32"/>
      <c r="AZ38" s="32"/>
      <c r="BA38" s="33"/>
      <c r="BB38" s="32"/>
      <c r="BC38" s="32"/>
      <c r="BD38" s="33"/>
      <c r="BE38" s="32"/>
      <c r="BF38" s="32"/>
      <c r="BG38" s="33"/>
      <c r="BH38" s="32"/>
      <c r="BI38" s="32"/>
      <c r="BJ38" s="33"/>
      <c r="BM38" s="33"/>
      <c r="BP38" s="33"/>
      <c r="BS38" s="33"/>
      <c r="BV38" s="33"/>
      <c r="BY38" s="33"/>
      <c r="CB38" s="33"/>
      <c r="CE38" s="33"/>
      <c r="CF38" s="32"/>
      <c r="CG38" s="32"/>
      <c r="CH38" s="33"/>
      <c r="CK38" s="33"/>
      <c r="CL38" s="32"/>
      <c r="CM38" s="32"/>
      <c r="CN38" s="33"/>
      <c r="CO38" s="32"/>
      <c r="CP38" s="32"/>
      <c r="CQ38" s="33"/>
      <c r="CT38" s="33"/>
      <c r="CU38" s="32"/>
      <c r="CV38" s="32"/>
      <c r="CW38" s="33"/>
      <c r="CX38" s="32"/>
      <c r="CY38" s="32"/>
      <c r="CZ38" s="33"/>
      <c r="DA38" s="32"/>
      <c r="DB38" s="32"/>
      <c r="DC38" s="33"/>
      <c r="DF38" s="33"/>
      <c r="DI38" s="33"/>
      <c r="DL38" s="33"/>
      <c r="DM38" s="32"/>
      <c r="DN38" s="32"/>
      <c r="DO38" s="33"/>
      <c r="DP38" s="32"/>
      <c r="DQ38" s="32"/>
      <c r="DR38" s="33"/>
      <c r="DS38" s="32"/>
      <c r="DT38" s="32"/>
      <c r="DU38" s="33"/>
      <c r="DV38" s="32"/>
      <c r="DW38" s="32"/>
      <c r="DX38" s="33"/>
      <c r="DY38" s="32"/>
      <c r="DZ38" s="32"/>
      <c r="EA38" s="33"/>
      <c r="EB38" s="32"/>
      <c r="EC38" s="32"/>
      <c r="ED38" s="33"/>
      <c r="EE38" s="32"/>
      <c r="EF38" s="32"/>
      <c r="EG38" s="33"/>
      <c r="EH38" s="32"/>
      <c r="EI38" s="32"/>
      <c r="EJ38" s="33"/>
      <c r="EK38" s="32"/>
      <c r="EL38" s="32"/>
      <c r="EM38" s="33"/>
      <c r="EN38" s="32"/>
      <c r="EO38" s="32"/>
      <c r="EP38" s="33"/>
      <c r="EQ38" s="32"/>
      <c r="ER38" s="32"/>
      <c r="ES38" s="33"/>
      <c r="ET38" s="32"/>
      <c r="EU38" s="32"/>
      <c r="EV38" s="33"/>
      <c r="EW38" s="32"/>
      <c r="EX38" s="32"/>
      <c r="EY38" s="33"/>
      <c r="EZ38" s="32"/>
      <c r="FA38" s="32"/>
      <c r="FB38" s="33"/>
      <c r="FC38" s="32"/>
      <c r="FD38" s="32"/>
      <c r="FE38" s="33"/>
      <c r="FF38" s="32"/>
      <c r="FG38" s="32"/>
      <c r="FH38" s="33"/>
      <c r="FI38" s="32"/>
      <c r="FJ38" s="32"/>
      <c r="FK38" s="33"/>
      <c r="FL38" s="32"/>
      <c r="FM38" s="32"/>
      <c r="FN38" s="33"/>
      <c r="FO38" s="32"/>
      <c r="FP38" s="32"/>
      <c r="FQ38" s="33"/>
      <c r="FR38" s="32"/>
      <c r="FS38" s="32"/>
      <c r="FT38" s="33"/>
      <c r="FU38" s="32"/>
      <c r="FV38" s="32"/>
      <c r="FW38" s="33"/>
      <c r="FX38" s="32"/>
      <c r="FY38" s="32"/>
      <c r="FZ38" s="33"/>
      <c r="GC38" s="33"/>
      <c r="GD38" s="32"/>
      <c r="GE38" s="32"/>
      <c r="GF38" s="33"/>
      <c r="GI38" s="33"/>
      <c r="GJ38" s="32"/>
      <c r="GK38" s="32"/>
      <c r="GL38" s="33"/>
      <c r="GM38" s="32"/>
      <c r="GN38" s="32"/>
      <c r="GO38" s="33"/>
      <c r="GP38" s="32"/>
      <c r="GQ38" s="32"/>
      <c r="GR38" s="33"/>
      <c r="GS38" s="32"/>
      <c r="GT38" s="32"/>
      <c r="GU38" s="33"/>
      <c r="GV38" s="32"/>
      <c r="GW38" s="32"/>
      <c r="GX38" s="33"/>
      <c r="GY38" s="32"/>
      <c r="GZ38" s="32"/>
      <c r="HA38" s="33"/>
    </row>
    <row r="39" spans="1:256">
      <c r="A39" s="124" t="s">
        <v>152</v>
      </c>
      <c r="B39" s="37">
        <f>D39+G39+J39+M39+P39+S39+V39+Y39+AB39+AE39+AH39+AK39+AN39+AQ39+AT39+AW39+AZ39+BC39+BF39+BI39+BL39+BO39+BR39+BU39+BX39+CA39+CD39+CG39+CJ39+CM39+CP39+CS39+CV39+CY39+DB39+DE39+DH39+DK39+DN39+DQ39+DT39+DW39+DZ39+EC39+EF39+EI39+EL39+EO39+ER39+EU39+EX39+FA39+FD39+FG39+FJ39+FP39+FS39+FV39+FY39+GB39+GE39+GH39+GK39+GN39+GQ39+GT39+GW39+GZ39+FM39</f>
        <v>22623</v>
      </c>
      <c r="C39" s="124"/>
      <c r="D39" s="37">
        <v>843</v>
      </c>
      <c r="E39" s="332"/>
      <c r="F39" s="124"/>
      <c r="G39" s="37">
        <v>10</v>
      </c>
      <c r="H39" s="332"/>
      <c r="I39" s="124"/>
      <c r="J39" s="37">
        <v>1513</v>
      </c>
      <c r="K39" s="332"/>
      <c r="L39" s="124"/>
      <c r="M39" s="37">
        <v>15</v>
      </c>
      <c r="N39" s="332"/>
      <c r="O39" s="124"/>
      <c r="P39" s="37">
        <v>6</v>
      </c>
      <c r="Q39" s="332"/>
      <c r="R39" s="124"/>
      <c r="S39" s="37">
        <v>7</v>
      </c>
      <c r="T39" s="332"/>
      <c r="U39" s="124"/>
      <c r="V39" s="37">
        <v>33</v>
      </c>
      <c r="W39" s="332"/>
      <c r="X39" s="124"/>
      <c r="Y39" s="37">
        <v>23</v>
      </c>
      <c r="Z39" s="332"/>
      <c r="AA39" s="124"/>
      <c r="AB39" s="37">
        <v>23</v>
      </c>
      <c r="AC39" s="332"/>
      <c r="AD39" s="124"/>
      <c r="AE39" s="37">
        <v>23</v>
      </c>
      <c r="AF39" s="332"/>
      <c r="AG39" s="124"/>
      <c r="AH39" s="37">
        <v>21</v>
      </c>
      <c r="AI39" s="332"/>
      <c r="AJ39" s="124"/>
      <c r="AK39" s="37">
        <v>5</v>
      </c>
      <c r="AL39" s="332"/>
      <c r="AM39" s="124"/>
      <c r="AN39" s="37">
        <v>6</v>
      </c>
      <c r="AO39" s="332"/>
      <c r="AP39" s="124"/>
      <c r="AQ39" s="37">
        <v>9</v>
      </c>
      <c r="AR39" s="332"/>
      <c r="AS39" s="124"/>
      <c r="AT39" s="37">
        <v>13</v>
      </c>
      <c r="AU39" s="332"/>
      <c r="AV39" s="124"/>
      <c r="AW39" s="37">
        <v>6</v>
      </c>
      <c r="AX39" s="332"/>
      <c r="AY39" s="124"/>
      <c r="AZ39" s="37">
        <v>6</v>
      </c>
      <c r="BA39" s="332"/>
      <c r="BB39" s="124"/>
      <c r="BC39" s="37">
        <v>6</v>
      </c>
      <c r="BD39" s="332"/>
      <c r="BE39" s="124"/>
      <c r="BF39" s="37">
        <v>3</v>
      </c>
      <c r="BG39" s="332"/>
      <c r="BH39" s="124"/>
      <c r="BI39" s="37">
        <v>5</v>
      </c>
      <c r="BJ39" s="332"/>
      <c r="BK39" s="124"/>
      <c r="BL39" s="37">
        <v>325</v>
      </c>
      <c r="BM39" s="332"/>
      <c r="BN39" s="124"/>
      <c r="BO39" s="37">
        <v>74</v>
      </c>
      <c r="BP39" s="332"/>
      <c r="BQ39" s="124"/>
      <c r="BR39" s="37">
        <v>333</v>
      </c>
      <c r="BS39" s="332"/>
      <c r="BT39" s="124"/>
      <c r="BU39" s="37">
        <v>213</v>
      </c>
      <c r="BV39" s="332"/>
      <c r="BW39" s="124"/>
      <c r="BX39" s="37">
        <v>4</v>
      </c>
      <c r="BY39" s="332"/>
      <c r="BZ39" s="124"/>
      <c r="CA39" s="37">
        <v>155</v>
      </c>
      <c r="CB39" s="332"/>
      <c r="CC39" s="124"/>
      <c r="CD39" s="37">
        <v>125</v>
      </c>
      <c r="CE39" s="332"/>
      <c r="CF39" s="124"/>
      <c r="CG39" s="37">
        <v>116</v>
      </c>
      <c r="CH39" s="332"/>
      <c r="CI39" s="124"/>
      <c r="CJ39" s="37">
        <v>61</v>
      </c>
      <c r="CK39" s="332"/>
      <c r="CL39" s="124"/>
      <c r="CM39" s="37">
        <v>0</v>
      </c>
      <c r="CN39" s="332"/>
      <c r="CO39" s="124"/>
      <c r="CP39" s="37">
        <v>7</v>
      </c>
      <c r="CQ39" s="332"/>
      <c r="CR39" s="124"/>
      <c r="CS39" s="37">
        <v>7</v>
      </c>
      <c r="CT39" s="332"/>
      <c r="CU39" s="124"/>
      <c r="CV39" s="37">
        <v>6</v>
      </c>
      <c r="CW39" s="332"/>
      <c r="CX39" s="124"/>
      <c r="CY39" s="37">
        <v>1654</v>
      </c>
      <c r="CZ39" s="332"/>
      <c r="DA39" s="124"/>
      <c r="DB39" s="37">
        <v>658</v>
      </c>
      <c r="DC39" s="332"/>
      <c r="DD39" s="124"/>
      <c r="DE39" s="37">
        <v>32</v>
      </c>
      <c r="DF39" s="332"/>
      <c r="DG39" s="124"/>
      <c r="DH39" s="37">
        <v>370</v>
      </c>
      <c r="DI39" s="332"/>
      <c r="DJ39" s="124"/>
      <c r="DK39" s="37">
        <v>2502</v>
      </c>
      <c r="DL39" s="332"/>
      <c r="DM39" s="124"/>
      <c r="DN39" s="37">
        <v>560</v>
      </c>
      <c r="DO39" s="332"/>
      <c r="DP39" s="124"/>
      <c r="DQ39" s="37">
        <v>4</v>
      </c>
      <c r="DR39" s="332"/>
      <c r="DS39" s="124"/>
      <c r="DT39" s="37">
        <v>4</v>
      </c>
      <c r="DU39" s="332"/>
      <c r="DV39" s="124"/>
      <c r="DW39" s="37">
        <v>4</v>
      </c>
      <c r="DX39" s="332"/>
      <c r="DY39" s="124"/>
      <c r="DZ39" s="37">
        <v>4</v>
      </c>
      <c r="EA39" s="332"/>
      <c r="EB39" s="124"/>
      <c r="EC39" s="37">
        <v>5</v>
      </c>
      <c r="ED39" s="332"/>
      <c r="EE39" s="124"/>
      <c r="EF39" s="37">
        <v>7</v>
      </c>
      <c r="EG39" s="332"/>
      <c r="EH39" s="124"/>
      <c r="EI39" s="37">
        <v>19</v>
      </c>
      <c r="EJ39" s="332"/>
      <c r="EK39" s="124"/>
      <c r="EL39" s="37">
        <v>210</v>
      </c>
      <c r="EM39" s="332"/>
      <c r="EN39" s="124"/>
      <c r="EO39" s="37">
        <v>5409</v>
      </c>
      <c r="EP39" s="332"/>
      <c r="EQ39" s="124"/>
      <c r="ER39" s="37">
        <v>290</v>
      </c>
      <c r="ES39" s="332"/>
      <c r="ET39" s="124"/>
      <c r="EU39" s="37">
        <v>76</v>
      </c>
      <c r="EV39" s="332"/>
      <c r="EW39" s="124"/>
      <c r="EX39" s="37">
        <v>18</v>
      </c>
      <c r="EY39" s="332"/>
      <c r="EZ39" s="124"/>
      <c r="FA39" s="37">
        <v>2985</v>
      </c>
      <c r="FB39" s="332"/>
      <c r="FC39" s="124"/>
      <c r="FD39" s="37">
        <v>1697</v>
      </c>
      <c r="FE39" s="332"/>
      <c r="FF39" s="124"/>
      <c r="FG39" s="37">
        <v>1549</v>
      </c>
      <c r="FH39" s="332"/>
      <c r="FI39" s="124"/>
      <c r="FJ39" s="37">
        <v>2</v>
      </c>
      <c r="FK39" s="332"/>
      <c r="FL39" s="124"/>
      <c r="FM39" s="37">
        <v>0</v>
      </c>
      <c r="FN39" s="332"/>
      <c r="FO39" s="124"/>
      <c r="FP39" s="37">
        <v>5</v>
      </c>
      <c r="FQ39" s="332"/>
      <c r="FR39" s="124"/>
      <c r="FS39" s="37">
        <v>3</v>
      </c>
      <c r="FT39" s="332"/>
      <c r="FU39" s="124"/>
      <c r="FV39" s="37">
        <v>3</v>
      </c>
      <c r="FW39" s="332"/>
      <c r="FX39" s="124"/>
      <c r="FY39" s="37">
        <v>50</v>
      </c>
      <c r="FZ39" s="332"/>
      <c r="GA39" s="124"/>
      <c r="GB39" s="37">
        <v>49</v>
      </c>
      <c r="GC39" s="332"/>
      <c r="GD39" s="124"/>
      <c r="GE39" s="37">
        <v>102</v>
      </c>
      <c r="GF39" s="332"/>
      <c r="GG39" s="124"/>
      <c r="GH39" s="37">
        <v>31</v>
      </c>
      <c r="GI39" s="332"/>
      <c r="GJ39" s="124"/>
      <c r="GK39" s="37">
        <v>182</v>
      </c>
      <c r="GL39" s="332"/>
      <c r="GM39" s="124"/>
      <c r="GN39" s="37">
        <v>34</v>
      </c>
      <c r="GO39" s="332"/>
      <c r="GP39" s="124"/>
      <c r="GQ39" s="37">
        <v>40</v>
      </c>
      <c r="GR39" s="332"/>
      <c r="GS39" s="124"/>
      <c r="GT39" s="37">
        <v>59</v>
      </c>
      <c r="GU39" s="332"/>
      <c r="GV39" s="124"/>
      <c r="GW39" s="37">
        <v>2</v>
      </c>
      <c r="GX39" s="332"/>
      <c r="GY39" s="124"/>
      <c r="GZ39" s="37">
        <v>2</v>
      </c>
      <c r="HA39" s="332"/>
    </row>
    <row r="40" spans="1:256" ht="13.5" thickBot="1">
      <c r="A40" s="126" t="s">
        <v>154</v>
      </c>
      <c r="B40" s="38">
        <f>B13/B39*1000000</f>
        <v>511859.97960084886</v>
      </c>
      <c r="C40" s="126"/>
      <c r="D40" s="38">
        <f>D13/D39*1000000</f>
        <v>109074.7330960854</v>
      </c>
      <c r="E40" s="125"/>
      <c r="F40" s="126"/>
      <c r="G40" s="38">
        <f>G13/G39*1000000</f>
        <v>28699.999999999996</v>
      </c>
      <c r="H40" s="125"/>
      <c r="I40" s="126"/>
      <c r="J40" s="38">
        <f>J13/J39*1000000</f>
        <v>657614.0118968935</v>
      </c>
      <c r="K40" s="125"/>
      <c r="L40" s="126"/>
      <c r="M40" s="38">
        <f>M13/M39*1000000</f>
        <v>2348400</v>
      </c>
      <c r="N40" s="125"/>
      <c r="O40" s="126"/>
      <c r="P40" s="38">
        <f>P13/P39*1000000</f>
        <v>1684333.3333333333</v>
      </c>
      <c r="Q40" s="125"/>
      <c r="R40" s="126"/>
      <c r="S40" s="38">
        <f>S13/S39*1000000</f>
        <v>6329714.2857142864</v>
      </c>
      <c r="T40" s="125"/>
      <c r="U40" s="126"/>
      <c r="V40" s="38">
        <f>V13/V39*1000000</f>
        <v>6512121.2121212129</v>
      </c>
      <c r="W40" s="125"/>
      <c r="X40" s="126"/>
      <c r="Y40" s="38">
        <f>Y13/Y39*1000000</f>
        <v>3878260.8695652178</v>
      </c>
      <c r="Z40" s="125"/>
      <c r="AA40" s="126"/>
      <c r="AB40" s="38">
        <f>AB13/AB39*1000000</f>
        <v>3530000</v>
      </c>
      <c r="AC40" s="125"/>
      <c r="AD40" s="126"/>
      <c r="AE40" s="38">
        <f>AE13/AE39*1000000</f>
        <v>15226086.956521738</v>
      </c>
      <c r="AF40" s="125"/>
      <c r="AG40" s="126"/>
      <c r="AH40" s="38">
        <f>AH13/AH39*1000000</f>
        <v>6183809.5238095252</v>
      </c>
      <c r="AI40" s="125"/>
      <c r="AJ40" s="126"/>
      <c r="AK40" s="38">
        <f>AK13/AK39*1000000</f>
        <v>914289.20000000007</v>
      </c>
      <c r="AL40" s="125"/>
      <c r="AM40" s="126"/>
      <c r="AN40" s="38">
        <f>AN13/AN39*1000000</f>
        <v>552687.5</v>
      </c>
      <c r="AO40" s="125"/>
      <c r="AP40" s="126"/>
      <c r="AQ40" s="38">
        <f>AQ13/AQ39*1000000</f>
        <v>8637926.777777778</v>
      </c>
      <c r="AR40" s="125"/>
      <c r="AS40" s="126"/>
      <c r="AT40" s="38">
        <f>AT13/AT39*1000000</f>
        <v>7491566.307692308</v>
      </c>
      <c r="AU40" s="125"/>
      <c r="AV40" s="126"/>
      <c r="AW40" s="38">
        <f>AW13/AW39*1000000</f>
        <v>88510860.555000007</v>
      </c>
      <c r="AX40" s="125"/>
      <c r="AY40" s="126"/>
      <c r="AZ40" s="38">
        <f>AZ13/AZ39*1000000</f>
        <v>48532714.421666667</v>
      </c>
      <c r="BA40" s="125"/>
      <c r="BB40" s="126"/>
      <c r="BC40" s="38">
        <f>BC13/BC39*1000000</f>
        <v>52516646.900000006</v>
      </c>
      <c r="BD40" s="125"/>
      <c r="BE40" s="126"/>
      <c r="BF40" s="38">
        <f>BF13/BF39*1000000</f>
        <v>3981636.6533333329</v>
      </c>
      <c r="BG40" s="125"/>
      <c r="BH40" s="126"/>
      <c r="BI40" s="38">
        <f>BI13/BI39*1000000</f>
        <v>25409884.434</v>
      </c>
      <c r="BJ40" s="125"/>
      <c r="BK40" s="126"/>
      <c r="BL40" s="38">
        <f>BL13/BL39*1000000</f>
        <v>1406153.846153846</v>
      </c>
      <c r="BM40" s="125"/>
      <c r="BN40" s="126"/>
      <c r="BO40" s="38">
        <f>BO13/BO39*1000000</f>
        <v>1767567.5675675678</v>
      </c>
      <c r="BP40" s="125"/>
      <c r="BQ40" s="126"/>
      <c r="BR40" s="38">
        <f>BR13/BR39*1000000</f>
        <v>346246.24624624621</v>
      </c>
      <c r="BS40" s="125"/>
      <c r="BT40" s="126"/>
      <c r="BU40" s="38">
        <f>BU13/BU39*1000000</f>
        <v>1941784.0375586853</v>
      </c>
      <c r="BV40" s="125"/>
      <c r="BW40" s="126"/>
      <c r="BX40" s="38">
        <f>BX13/BX39*1000000</f>
        <v>6475000</v>
      </c>
      <c r="BY40" s="125"/>
      <c r="BZ40" s="126"/>
      <c r="CA40" s="38">
        <f>CA13/CA39*1000000</f>
        <v>2229677.4193548388</v>
      </c>
      <c r="CB40" s="125"/>
      <c r="CC40" s="126"/>
      <c r="CD40" s="38">
        <f>CD13/CD39*1000000</f>
        <v>4106400</v>
      </c>
      <c r="CE40" s="125"/>
      <c r="CF40" s="126"/>
      <c r="CG40" s="38">
        <f>CG13/CG39*1000000</f>
        <v>634482.75862068962</v>
      </c>
      <c r="CH40" s="125"/>
      <c r="CI40" s="126"/>
      <c r="CJ40" s="38">
        <f>CJ13/CJ39*1000000</f>
        <v>2140983.6065573771</v>
      </c>
      <c r="CK40" s="125"/>
      <c r="CL40" s="126"/>
      <c r="CM40" s="38">
        <v>0</v>
      </c>
      <c r="CN40" s="125"/>
      <c r="CO40" s="126"/>
      <c r="CP40" s="38">
        <f>CP13/CP39*1000000</f>
        <v>21757142.857142858</v>
      </c>
      <c r="CQ40" s="125"/>
      <c r="CR40" s="126"/>
      <c r="CS40" s="38">
        <f>CS13/CS39*1000000</f>
        <v>78899999.999999985</v>
      </c>
      <c r="CT40" s="125"/>
      <c r="CU40" s="126"/>
      <c r="CV40" s="38">
        <f>CV13/CV39*1000000</f>
        <v>47699999.999999993</v>
      </c>
      <c r="CW40" s="125"/>
      <c r="CX40" s="126"/>
      <c r="CY40" s="38">
        <f>CY13/CY39*1000000</f>
        <v>249214.02660217654</v>
      </c>
      <c r="CZ40" s="125"/>
      <c r="DA40" s="126"/>
      <c r="DB40" s="38">
        <f>DB13/DB39*1000000</f>
        <v>587841.94528875372</v>
      </c>
      <c r="DC40" s="125"/>
      <c r="DD40" s="126"/>
      <c r="DE40" s="38">
        <f>DE13/DE39*1000000</f>
        <v>746875</v>
      </c>
      <c r="DF40" s="125"/>
      <c r="DG40" s="126"/>
      <c r="DH40" s="38">
        <f>DH13/DH39*1000000</f>
        <v>252702.70270270266</v>
      </c>
      <c r="DI40" s="125"/>
      <c r="DJ40" s="126"/>
      <c r="DK40" s="38">
        <f>DK13/DK39*1000000</f>
        <v>80495.603517186231</v>
      </c>
      <c r="DL40" s="125"/>
      <c r="DM40" s="126"/>
      <c r="DN40" s="38">
        <f>DN13/DN39*1000000</f>
        <v>330178.57142857142</v>
      </c>
      <c r="DO40" s="125"/>
      <c r="DP40" s="126"/>
      <c r="DQ40" s="38">
        <f>DQ13/DQ39*1000000</f>
        <v>49996018.329999998</v>
      </c>
      <c r="DR40" s="125"/>
      <c r="DS40" s="126"/>
      <c r="DT40" s="38">
        <f>DT13/DT39*1000000</f>
        <v>3678541.8649999998</v>
      </c>
      <c r="DU40" s="125"/>
      <c r="DV40" s="126"/>
      <c r="DW40" s="38">
        <f>DW13/DW39*1000000</f>
        <v>24909856.977500003</v>
      </c>
      <c r="DX40" s="125"/>
      <c r="DY40" s="126"/>
      <c r="DZ40" s="38">
        <f>DZ13/DZ39*1000000</f>
        <v>8563173.1074999999</v>
      </c>
      <c r="EA40" s="125"/>
      <c r="EB40" s="126"/>
      <c r="EC40" s="38">
        <f>EC13/EC39*1000000</f>
        <v>90921200</v>
      </c>
      <c r="ED40" s="125"/>
      <c r="EE40" s="126"/>
      <c r="EF40" s="38">
        <f>EF13/EF39*1000000</f>
        <v>47542857.142857142</v>
      </c>
      <c r="EG40" s="125"/>
      <c r="EH40" s="126"/>
      <c r="EI40" s="38">
        <f>EI13/EI39*1000000</f>
        <v>2047789.4736842103</v>
      </c>
      <c r="EJ40" s="125"/>
      <c r="EK40" s="126"/>
      <c r="EL40" s="38">
        <f>EL13/EL39*1000000</f>
        <v>574761.90476190485</v>
      </c>
      <c r="EM40" s="125"/>
      <c r="EN40" s="126"/>
      <c r="EO40" s="38">
        <f>EO13/EO39*1000000</f>
        <v>33906.452209280833</v>
      </c>
      <c r="EP40" s="125"/>
      <c r="EQ40" s="126"/>
      <c r="ER40" s="38">
        <f>ER13/ER39*1000000</f>
        <v>105675.86206896552</v>
      </c>
      <c r="ES40" s="125"/>
      <c r="ET40" s="126"/>
      <c r="EU40" s="38">
        <f>EU13/EU39*1000000</f>
        <v>789473.68421052641</v>
      </c>
      <c r="EV40" s="125"/>
      <c r="EW40" s="126"/>
      <c r="EX40" s="38">
        <f>EX13/EX39*1000000</f>
        <v>26488888.888888888</v>
      </c>
      <c r="EY40" s="125"/>
      <c r="EZ40" s="126"/>
      <c r="FA40" s="38">
        <f>FA13/FA39*1000000</f>
        <v>87638.190954773861</v>
      </c>
      <c r="FB40" s="125"/>
      <c r="FC40" s="126"/>
      <c r="FD40" s="38">
        <f>FD13/FD39*1000000</f>
        <v>47530.936947554503</v>
      </c>
      <c r="FE40" s="125"/>
      <c r="FF40" s="126"/>
      <c r="FG40" s="38">
        <f>FG13/FG39*1000000</f>
        <v>38153.647514525503</v>
      </c>
      <c r="FH40" s="125"/>
      <c r="FI40" s="126"/>
      <c r="FJ40" s="38">
        <f>FJ13/FJ39*1000000</f>
        <v>550000</v>
      </c>
      <c r="FK40" s="125"/>
      <c r="FL40" s="126"/>
      <c r="FM40" s="38">
        <v>0</v>
      </c>
      <c r="FN40" s="125"/>
      <c r="FO40" s="126"/>
      <c r="FP40" s="38">
        <f>FP13/FP39*1000000</f>
        <v>2891000</v>
      </c>
      <c r="FQ40" s="125"/>
      <c r="FR40" s="126"/>
      <c r="FS40" s="38">
        <f>FS13/FS39*1000000</f>
        <v>3587666.666666667</v>
      </c>
      <c r="FT40" s="125"/>
      <c r="FU40" s="126"/>
      <c r="FV40" s="38">
        <f>FV13/FV39*1000000</f>
        <v>1914666.6666666665</v>
      </c>
      <c r="FW40" s="125"/>
      <c r="FX40" s="126"/>
      <c r="FY40" s="38">
        <f>FY13/FY39*1000000</f>
        <v>1160720</v>
      </c>
      <c r="FZ40" s="125"/>
      <c r="GA40" s="126"/>
      <c r="GB40" s="38">
        <f>GB13/GB39*1000000</f>
        <v>1852938.775510204</v>
      </c>
      <c r="GC40" s="125"/>
      <c r="GD40" s="126"/>
      <c r="GE40" s="38">
        <f>GE13/GE39*1000000</f>
        <v>937980.39215686277</v>
      </c>
      <c r="GF40" s="125"/>
      <c r="GG40" s="126"/>
      <c r="GH40" s="38">
        <f>GH13/GH39*1000000</f>
        <v>1238548.3870967741</v>
      </c>
      <c r="GI40" s="125"/>
      <c r="GJ40" s="126"/>
      <c r="GK40" s="38">
        <f>GK13/GK39*1000000</f>
        <v>2548351.6483516488</v>
      </c>
      <c r="GL40" s="125"/>
      <c r="GM40" s="126"/>
      <c r="GN40" s="38">
        <f>GN13/GN39*1000000</f>
        <v>3829676.4705882357</v>
      </c>
      <c r="GO40" s="125"/>
      <c r="GP40" s="126"/>
      <c r="GQ40" s="38">
        <f>GQ13/GQ39*1000000</f>
        <v>1657075</v>
      </c>
      <c r="GR40" s="125"/>
      <c r="GS40" s="126"/>
      <c r="GT40" s="38">
        <f>GT13/GT39*1000000</f>
        <v>2605813.559322034</v>
      </c>
      <c r="GU40" s="125"/>
      <c r="GV40" s="126"/>
      <c r="GW40" s="38">
        <f>GW13/GW39*1000000</f>
        <v>565000</v>
      </c>
      <c r="GX40" s="125"/>
      <c r="GY40" s="126"/>
      <c r="GZ40" s="38">
        <f>GZ13/GZ39*1000000</f>
        <v>550000</v>
      </c>
      <c r="HA40" s="125"/>
    </row>
    <row r="41" spans="1:256">
      <c r="A41" s="74"/>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V41" s="27"/>
      <c r="GW41" s="27"/>
      <c r="GX41" s="27"/>
      <c r="GY41" s="27"/>
      <c r="GZ41" s="27"/>
      <c r="HA41" s="27"/>
    </row>
    <row r="42" spans="1:256">
      <c r="C42" s="28"/>
      <c r="D42" s="28"/>
      <c r="E42" s="28"/>
      <c r="F42" s="28"/>
      <c r="G42" s="28"/>
      <c r="H42" s="28"/>
      <c r="I42" s="28"/>
      <c r="J42" s="28"/>
      <c r="K42" s="28"/>
      <c r="L42" s="28"/>
      <c r="M42" s="28"/>
      <c r="N42" s="28"/>
      <c r="O42" s="28"/>
      <c r="P42" s="28"/>
      <c r="Q42" s="28"/>
      <c r="R42" s="28"/>
      <c r="S42" s="28"/>
      <c r="T42" s="28"/>
      <c r="X42" s="28"/>
      <c r="Y42" s="28"/>
      <c r="Z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Q42" s="28"/>
      <c r="CR42" s="28"/>
      <c r="CS42" s="28"/>
      <c r="CT42" s="28"/>
      <c r="CX42" s="28"/>
      <c r="CY42" s="28"/>
      <c r="CZ42" s="28"/>
      <c r="DA42" s="28"/>
      <c r="DB42" s="28"/>
      <c r="DC42" s="28"/>
      <c r="DD42" s="28"/>
      <c r="DE42" s="28"/>
      <c r="DF42" s="28"/>
      <c r="DG42" s="28"/>
      <c r="DH42" s="28"/>
      <c r="DI42" s="28"/>
      <c r="DJ42" s="28"/>
      <c r="DK42" s="28"/>
      <c r="DL42" s="28"/>
      <c r="DM42" s="28"/>
      <c r="DN42" s="28"/>
      <c r="DO42" s="28"/>
      <c r="DP42" s="28"/>
      <c r="DQ42" s="28"/>
      <c r="DR42" s="28"/>
      <c r="DY42" s="28"/>
      <c r="DZ42" s="28"/>
      <c r="EA42" s="28"/>
      <c r="EB42" s="28"/>
      <c r="EC42" s="28"/>
      <c r="ED42" s="28"/>
      <c r="EE42" s="28"/>
      <c r="EF42" s="28"/>
      <c r="EG42" s="28"/>
      <c r="EH42" s="28"/>
      <c r="EI42" s="28"/>
      <c r="EJ42" s="28"/>
      <c r="ET42" s="28"/>
      <c r="EU42" s="28"/>
      <c r="EV42" s="28"/>
      <c r="EW42" s="28"/>
      <c r="EX42" s="28"/>
      <c r="EY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row>
    <row r="43" spans="1:256">
      <c r="B43"/>
      <c r="C43" s="28"/>
      <c r="D43" s="28"/>
      <c r="E43" s="28"/>
      <c r="F43" s="28"/>
      <c r="G43" s="28"/>
      <c r="H43" s="28"/>
      <c r="I43" s="28"/>
      <c r="J43" s="28"/>
      <c r="K43" s="28"/>
      <c r="L43" s="28"/>
      <c r="M43" s="28"/>
      <c r="N43" s="28"/>
      <c r="O43" s="28"/>
      <c r="P43" s="28"/>
      <c r="Q43" s="28"/>
      <c r="R43" s="28"/>
      <c r="S43" s="28"/>
      <c r="T43" s="28"/>
      <c r="U43" s="32"/>
      <c r="V43" s="32"/>
      <c r="W43" s="32"/>
      <c r="X43" s="32"/>
      <c r="Y43" s="32"/>
      <c r="Z43" s="32"/>
      <c r="AA43" s="32"/>
      <c r="AB43" s="32"/>
      <c r="AC43" s="32"/>
      <c r="AD43" s="32"/>
      <c r="AE43" s="32"/>
      <c r="AF43" s="32"/>
      <c r="AG43" s="32"/>
      <c r="AH43" s="32"/>
      <c r="AI43" s="32"/>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CF43" s="32"/>
      <c r="CG43" s="32"/>
      <c r="CH43" s="32"/>
      <c r="CI43" s="28"/>
      <c r="CJ43" s="28"/>
      <c r="CK43" s="28"/>
      <c r="CL43" s="28"/>
      <c r="CM43" s="28"/>
      <c r="CN43" s="28"/>
      <c r="CO43"/>
      <c r="CP43"/>
      <c r="CQ43"/>
      <c r="CR43"/>
      <c r="CS43"/>
      <c r="CT43"/>
      <c r="CU43"/>
      <c r="CV43"/>
      <c r="CW43"/>
      <c r="DD43"/>
      <c r="DE43"/>
      <c r="DF43"/>
      <c r="DG43"/>
      <c r="DH43"/>
      <c r="DI43"/>
      <c r="DJ43"/>
      <c r="DK43"/>
      <c r="DL43"/>
      <c r="DR43" s="28"/>
      <c r="DV43"/>
      <c r="DW43"/>
      <c r="DX43"/>
      <c r="DY43" s="28"/>
      <c r="DZ43" s="28"/>
      <c r="EA43" s="28"/>
      <c r="EB43"/>
      <c r="EC43"/>
      <c r="ED43"/>
      <c r="EE43" s="28"/>
      <c r="EF43" s="28"/>
      <c r="EG43" s="28"/>
      <c r="EH43" s="28"/>
      <c r="EI43" s="28"/>
      <c r="EJ43" s="28"/>
      <c r="EK43"/>
      <c r="EL43"/>
      <c r="EM43"/>
      <c r="EN43"/>
      <c r="EO43"/>
      <c r="EP43"/>
      <c r="ET43" s="28"/>
      <c r="EU43" s="28"/>
      <c r="EV43" s="28"/>
      <c r="EW43" s="28"/>
      <c r="EX43" s="28"/>
      <c r="EY43" s="28"/>
      <c r="FC43"/>
      <c r="FD43"/>
      <c r="FE43"/>
      <c r="FF43"/>
      <c r="FG43"/>
      <c r="FH43"/>
      <c r="FL43" s="28"/>
      <c r="FM43" s="28"/>
      <c r="FN43" s="28"/>
      <c r="FO43" s="28"/>
      <c r="FP43" s="28"/>
      <c r="FQ43" s="28"/>
      <c r="FR43" s="28"/>
      <c r="FS43" s="28"/>
      <c r="FT43" s="28"/>
      <c r="FU43" s="28"/>
      <c r="FV43" s="28"/>
      <c r="FW43" s="28"/>
      <c r="FX43" s="28"/>
      <c r="FY43" s="28"/>
      <c r="FZ43" s="28"/>
      <c r="GA43" s="28"/>
      <c r="GB43" s="28"/>
      <c r="GC43" s="28"/>
      <c r="GD43" s="28"/>
      <c r="GE43" s="28"/>
      <c r="GF43" s="28"/>
      <c r="GJ43" s="32"/>
      <c r="GK43" s="32"/>
      <c r="GL43" s="32"/>
      <c r="GM43" s="32"/>
      <c r="GN43" s="32"/>
      <c r="GO43" s="32"/>
      <c r="GP43" s="32"/>
      <c r="GQ43" s="32"/>
      <c r="GR43" s="32"/>
      <c r="GS43" s="32"/>
      <c r="GT43" s="32"/>
      <c r="GU43" s="32"/>
      <c r="GV43"/>
      <c r="GW43"/>
      <c r="GX43"/>
    </row>
    <row r="44" spans="1:256">
      <c r="B44"/>
      <c r="C44" s="28"/>
      <c r="D44" s="28"/>
      <c r="E44" s="28"/>
      <c r="F44" s="28"/>
      <c r="G44" s="28"/>
      <c r="H44" s="28"/>
      <c r="I44" s="28"/>
      <c r="J44" s="28"/>
      <c r="K44" s="28"/>
      <c r="L44" s="32"/>
      <c r="M44" s="32"/>
      <c r="N44" s="32"/>
      <c r="O44" s="32"/>
      <c r="P44" s="32"/>
      <c r="Q44" s="32"/>
      <c r="R44" s="32"/>
      <c r="S44" s="32"/>
      <c r="T44" s="32"/>
      <c r="U44" s="32"/>
      <c r="V44" s="32"/>
      <c r="W44" s="32"/>
      <c r="X44" s="32"/>
      <c r="Y44" s="32"/>
      <c r="Z44" s="32"/>
      <c r="AA44" s="32"/>
      <c r="AB44" s="32"/>
      <c r="AC44" s="32"/>
      <c r="AD44" s="32"/>
      <c r="AE44" s="32"/>
      <c r="AF44" s="32"/>
      <c r="AG44" s="32"/>
      <c r="AH44" s="32"/>
      <c r="AI44" s="32"/>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CF44" s="32"/>
      <c r="CG44" s="32"/>
      <c r="CH44" s="32"/>
      <c r="CI44" s="28"/>
      <c r="CJ44" s="28"/>
      <c r="CK44" s="28"/>
      <c r="CL44" s="28"/>
      <c r="CM44" s="28"/>
      <c r="CN44" s="28"/>
      <c r="CO44"/>
      <c r="CP44"/>
      <c r="CQ44"/>
      <c r="CR44"/>
      <c r="CS44"/>
      <c r="CT44"/>
      <c r="CU44"/>
      <c r="CV44"/>
      <c r="CW44"/>
      <c r="DD44"/>
      <c r="DE44"/>
      <c r="DF44"/>
      <c r="DG44"/>
      <c r="DH44"/>
      <c r="DI44"/>
      <c r="DJ44"/>
      <c r="DK44"/>
      <c r="DL44"/>
      <c r="DR44" s="28"/>
      <c r="DV44"/>
      <c r="DW44"/>
      <c r="DX44"/>
      <c r="DY44" s="28"/>
      <c r="DZ44" s="28"/>
      <c r="EA44" s="28"/>
      <c r="EB44"/>
      <c r="EC44"/>
      <c r="ED44"/>
      <c r="EE44" s="28"/>
      <c r="EF44" s="28"/>
      <c r="EG44" s="28"/>
      <c r="EH44" s="28"/>
      <c r="EI44" s="28"/>
      <c r="EJ44" s="28"/>
      <c r="EK44"/>
      <c r="EL44"/>
      <c r="EM44"/>
      <c r="EN44"/>
      <c r="EO44"/>
      <c r="EP44"/>
      <c r="ET44" s="28"/>
      <c r="EU44" s="28"/>
      <c r="EV44" s="28"/>
      <c r="EW44" s="28"/>
      <c r="EX44" s="28"/>
      <c r="EY44" s="28"/>
      <c r="FC44"/>
      <c r="FD44"/>
      <c r="FE44"/>
      <c r="FF44"/>
      <c r="FG44"/>
      <c r="FH44"/>
      <c r="FL44" s="28"/>
      <c r="FM44" s="28"/>
      <c r="FN44" s="28"/>
      <c r="FO44" s="28"/>
      <c r="FP44" s="28"/>
      <c r="FQ44" s="28"/>
      <c r="FR44" s="28"/>
      <c r="FS44" s="28"/>
      <c r="FT44" s="28"/>
      <c r="FU44" s="28"/>
      <c r="FV44" s="28"/>
      <c r="FW44" s="28"/>
      <c r="FX44" s="28"/>
      <c r="FY44" s="28"/>
      <c r="FZ44" s="28"/>
      <c r="GA44" s="28"/>
      <c r="GB44" s="28"/>
      <c r="GC44" s="28"/>
      <c r="GD44" s="28"/>
      <c r="GE44" s="28"/>
      <c r="GF44" s="28"/>
      <c r="GJ44" s="32"/>
      <c r="GK44" s="32"/>
      <c r="GL44" s="32"/>
      <c r="GM44" s="32"/>
      <c r="GN44" s="32"/>
      <c r="GO44" s="32"/>
      <c r="GP44" s="32"/>
      <c r="GQ44" s="32"/>
      <c r="GR44" s="32"/>
      <c r="GS44" s="32"/>
      <c r="GT44" s="32"/>
      <c r="GU44" s="32"/>
      <c r="GV44"/>
      <c r="GW44"/>
      <c r="GX44"/>
    </row>
    <row r="45" spans="1:256">
      <c r="C45" s="28"/>
      <c r="D45" s="28"/>
      <c r="E45" s="28"/>
      <c r="F45" s="28"/>
      <c r="G45" s="28"/>
      <c r="H45" s="28"/>
      <c r="I45" s="28"/>
      <c r="J45" s="28"/>
      <c r="K45" s="28"/>
      <c r="L45" s="32"/>
      <c r="M45" s="32"/>
      <c r="N45" s="32"/>
      <c r="O45" s="32"/>
      <c r="P45" s="32"/>
      <c r="Q45" s="32"/>
      <c r="R45" s="32"/>
      <c r="S45" s="32"/>
      <c r="T45" s="32"/>
      <c r="U45" s="32"/>
      <c r="V45" s="32"/>
      <c r="W45" s="32"/>
      <c r="X45" s="32"/>
      <c r="Y45" s="32"/>
      <c r="Z45" s="32"/>
      <c r="AA45" s="32"/>
      <c r="AB45" s="32"/>
      <c r="AC45" s="32"/>
      <c r="AD45" s="32"/>
      <c r="AE45" s="32"/>
      <c r="AF45" s="32"/>
      <c r="AG45" s="32"/>
      <c r="AH45" s="32"/>
      <c r="AI45" s="32"/>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CF45" s="32"/>
      <c r="CG45" s="32"/>
      <c r="CH45" s="32"/>
      <c r="CI45" s="28"/>
      <c r="CJ45" s="28"/>
      <c r="CK45" s="28"/>
      <c r="CL45" s="28"/>
      <c r="CM45" s="28"/>
      <c r="CN45" s="28"/>
      <c r="CO45"/>
      <c r="CP45"/>
      <c r="CQ45"/>
      <c r="CR45"/>
      <c r="CS45"/>
      <c r="CT45"/>
      <c r="CU45"/>
      <c r="CV45"/>
      <c r="CW45"/>
      <c r="DD45"/>
      <c r="DE45"/>
      <c r="DF45"/>
      <c r="DG45"/>
      <c r="DH45"/>
      <c r="DI45"/>
      <c r="DJ45"/>
      <c r="DK45"/>
      <c r="DL45"/>
      <c r="DR45" s="28"/>
      <c r="DV45"/>
      <c r="DW45"/>
      <c r="DX45"/>
      <c r="DY45" s="28"/>
      <c r="DZ45" s="28"/>
      <c r="EA45" s="28"/>
      <c r="EB45"/>
      <c r="EC45"/>
      <c r="ED45"/>
      <c r="EE45" s="28"/>
      <c r="EF45" s="28"/>
      <c r="EG45" s="28"/>
      <c r="EH45" s="28"/>
      <c r="EI45" s="28"/>
      <c r="EJ45" s="28"/>
      <c r="EK45"/>
      <c r="EL45"/>
      <c r="EM45"/>
      <c r="EN45"/>
      <c r="EO45"/>
      <c r="EP45"/>
      <c r="ET45" s="28"/>
      <c r="EU45" s="28"/>
      <c r="EV45" s="28"/>
      <c r="EW45" s="28"/>
      <c r="EX45" s="28"/>
      <c r="EY45" s="28"/>
      <c r="FC45"/>
      <c r="FD45"/>
      <c r="FE45"/>
      <c r="FF45"/>
      <c r="FG45"/>
      <c r="FH45"/>
      <c r="FL45" s="28"/>
      <c r="FM45" s="28"/>
      <c r="FN45" s="28"/>
      <c r="FO45" s="28"/>
      <c r="FP45" s="28"/>
      <c r="FQ45" s="28"/>
      <c r="FR45" s="28"/>
      <c r="FS45" s="28"/>
      <c r="FT45" s="28"/>
      <c r="FU45" s="28"/>
      <c r="FV45" s="28"/>
      <c r="FW45" s="28"/>
      <c r="FX45" s="28"/>
      <c r="FY45" s="28"/>
      <c r="FZ45" s="28"/>
      <c r="GA45" s="28"/>
      <c r="GB45" s="28"/>
      <c r="GC45" s="28"/>
      <c r="GD45" s="28"/>
      <c r="GE45" s="28"/>
      <c r="GF45" s="28"/>
      <c r="GJ45" s="32"/>
      <c r="GK45" s="32"/>
      <c r="GL45" s="32"/>
      <c r="GM45" s="32"/>
      <c r="GN45" s="32"/>
      <c r="GO45" s="32"/>
      <c r="GP45" s="32"/>
      <c r="GQ45" s="32"/>
      <c r="GR45" s="32"/>
      <c r="GS45" s="32"/>
      <c r="GT45" s="32"/>
      <c r="GU45" s="32"/>
      <c r="GV45"/>
      <c r="GW45"/>
      <c r="GX45"/>
    </row>
    <row r="46" spans="1:256">
      <c r="B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CL46" s="28"/>
      <c r="CM46" s="28"/>
      <c r="CN46" s="28"/>
      <c r="EB46" s="28"/>
      <c r="EC46" s="28"/>
      <c r="ED46" s="28"/>
      <c r="EE46" s="28"/>
      <c r="EF46" s="28"/>
      <c r="EG46" s="28"/>
      <c r="FL46" s="28"/>
      <c r="FM46" s="28"/>
      <c r="FN46" s="28"/>
      <c r="FO46" s="28"/>
      <c r="FP46" s="28"/>
      <c r="FQ46" s="28"/>
      <c r="FR46" s="28"/>
      <c r="FS46" s="28"/>
      <c r="FT46" s="28"/>
      <c r="FU46" s="28"/>
      <c r="FV46" s="28"/>
      <c r="FW46" s="28"/>
      <c r="GM46" s="28"/>
      <c r="GN46" s="28"/>
      <c r="GO46" s="28"/>
      <c r="GP46" s="28"/>
      <c r="GQ46" s="28"/>
      <c r="GR46" s="28"/>
      <c r="GS46" s="28"/>
      <c r="GT46" s="28"/>
      <c r="GU46" s="28"/>
    </row>
    <row r="47" spans="1:256">
      <c r="B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CL47" s="28"/>
      <c r="CM47" s="28"/>
      <c r="CN47" s="28"/>
      <c r="EB47" s="28"/>
      <c r="EC47" s="28"/>
      <c r="ED47" s="28"/>
      <c r="EE47" s="28"/>
      <c r="EF47" s="28"/>
      <c r="EG47" s="28"/>
      <c r="FL47" s="28"/>
      <c r="FM47" s="28"/>
      <c r="FN47" s="28"/>
      <c r="FO47" s="28"/>
      <c r="FP47" s="28"/>
      <c r="FQ47" s="28"/>
      <c r="FR47" s="28"/>
      <c r="FS47" s="28"/>
      <c r="FT47" s="28"/>
      <c r="FU47" s="28"/>
      <c r="FV47" s="28"/>
      <c r="FW47" s="28"/>
      <c r="GM47" s="28"/>
      <c r="GN47" s="28"/>
      <c r="GO47" s="28"/>
      <c r="GP47" s="28"/>
      <c r="GQ47" s="28"/>
      <c r="GR47" s="28"/>
      <c r="GS47" s="28"/>
      <c r="GT47" s="28"/>
      <c r="GU47" s="28"/>
    </row>
    <row r="48" spans="1:256">
      <c r="B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CL48" s="28"/>
      <c r="CM48" s="28"/>
      <c r="CN48" s="28"/>
      <c r="EB48" s="28"/>
      <c r="EC48" s="28"/>
      <c r="ED48" s="28"/>
      <c r="EE48" s="28"/>
      <c r="EF48" s="28"/>
      <c r="EG48" s="28"/>
      <c r="FL48" s="28"/>
      <c r="FM48" s="28"/>
      <c r="FN48" s="28"/>
      <c r="FO48" s="28"/>
      <c r="FP48" s="28"/>
      <c r="FQ48" s="28"/>
      <c r="FR48" s="28"/>
      <c r="FS48" s="28"/>
      <c r="FT48" s="28"/>
      <c r="FU48" s="28"/>
      <c r="FV48" s="28"/>
      <c r="FW48" s="28"/>
      <c r="GM48" s="28"/>
      <c r="GN48" s="28"/>
      <c r="GO48" s="28"/>
      <c r="GP48" s="28"/>
      <c r="GQ48" s="28"/>
      <c r="GR48" s="28"/>
      <c r="GS48" s="28"/>
      <c r="GT48" s="28"/>
      <c r="GU48" s="28"/>
    </row>
    <row r="49" spans="6:203">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CL49" s="28"/>
      <c r="CM49" s="28"/>
      <c r="CN49" s="28"/>
      <c r="EB49" s="28"/>
      <c r="EC49" s="28"/>
      <c r="ED49" s="28"/>
      <c r="EE49" s="28"/>
      <c r="EF49" s="28"/>
      <c r="EG49" s="28"/>
      <c r="FL49" s="28"/>
      <c r="FM49" s="28"/>
      <c r="FN49" s="28"/>
      <c r="FO49" s="28"/>
      <c r="FP49" s="28"/>
      <c r="FQ49" s="28"/>
      <c r="FR49" s="28"/>
      <c r="FS49" s="28"/>
      <c r="FT49" s="28"/>
      <c r="FU49" s="28"/>
      <c r="FV49" s="28"/>
      <c r="FW49" s="28"/>
      <c r="GM49" s="64"/>
      <c r="GN49" s="32"/>
      <c r="GO49" s="33"/>
      <c r="GP49" s="64"/>
      <c r="GQ49" s="32"/>
      <c r="GR49" s="33"/>
      <c r="GS49" s="32"/>
      <c r="GT49" s="32"/>
      <c r="GU49" s="33"/>
    </row>
    <row r="50" spans="6:203">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CL50" s="28"/>
      <c r="CM50" s="28"/>
      <c r="CN50" s="28"/>
      <c r="EB50" s="28"/>
      <c r="EC50" s="28"/>
      <c r="ED50" s="28"/>
      <c r="EE50" s="28"/>
      <c r="EF50" s="28"/>
      <c r="EG50" s="28"/>
      <c r="FL50" s="28"/>
      <c r="FM50" s="28"/>
      <c r="FN50" s="28"/>
      <c r="FO50" s="28"/>
      <c r="FP50" s="28"/>
      <c r="FQ50" s="28"/>
      <c r="FR50" s="28"/>
      <c r="FS50" s="28"/>
      <c r="FT50" s="28"/>
      <c r="FU50" s="28"/>
      <c r="FV50" s="28"/>
      <c r="FW50" s="28"/>
      <c r="GM50" s="2"/>
      <c r="GN50" s="32"/>
      <c r="GO50" s="33"/>
      <c r="GP50" s="2"/>
      <c r="GQ50" s="32"/>
      <c r="GR50" s="33"/>
      <c r="GS50" s="32"/>
      <c r="GT50" s="32"/>
      <c r="GU50" s="33"/>
    </row>
    <row r="51" spans="6:203">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CL51" s="28"/>
      <c r="CM51" s="28"/>
      <c r="CN51" s="28"/>
      <c r="EB51" s="28"/>
      <c r="EC51" s="28"/>
      <c r="ED51" s="28"/>
      <c r="EE51" s="28"/>
      <c r="EF51" s="28"/>
      <c r="EG51" s="28"/>
      <c r="FL51" s="28"/>
      <c r="FM51" s="28"/>
      <c r="FN51" s="28"/>
      <c r="FO51" s="28"/>
      <c r="FP51" s="28"/>
      <c r="FQ51" s="28"/>
      <c r="FR51" s="28"/>
      <c r="FS51" s="28"/>
      <c r="FT51" s="28"/>
      <c r="FU51" s="28"/>
      <c r="FV51" s="28"/>
      <c r="FW51" s="28"/>
      <c r="GM51" s="2"/>
      <c r="GN51" s="32"/>
      <c r="GO51" s="33"/>
      <c r="GP51" s="2"/>
      <c r="GQ51" s="32"/>
      <c r="GR51" s="33"/>
      <c r="GS51" s="32"/>
      <c r="GT51" s="32"/>
      <c r="GU51" s="33"/>
    </row>
    <row r="52" spans="6:203">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CL52" s="28"/>
      <c r="CM52" s="28"/>
      <c r="CN52" s="28"/>
      <c r="EB52" s="28"/>
      <c r="EC52" s="28"/>
      <c r="ED52" s="28"/>
      <c r="EE52" s="28"/>
      <c r="EF52" s="28"/>
      <c r="EG52" s="28"/>
      <c r="FL52" s="28"/>
      <c r="FM52" s="28"/>
      <c r="FN52" s="28"/>
      <c r="FO52" s="28"/>
      <c r="FP52" s="28"/>
      <c r="FQ52" s="28"/>
      <c r="FR52" s="28"/>
      <c r="FS52" s="28"/>
      <c r="FT52" s="28"/>
      <c r="FU52" s="28"/>
      <c r="FV52" s="28"/>
      <c r="FW52" s="28"/>
      <c r="GM52" s="28"/>
      <c r="GN52" s="132"/>
      <c r="GO52" s="33"/>
      <c r="GP52" s="28"/>
      <c r="GQ52" s="132"/>
      <c r="GR52" s="33"/>
      <c r="GS52" s="32"/>
      <c r="GT52" s="132"/>
      <c r="GU52" s="33"/>
    </row>
    <row r="53" spans="6:203">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CL53" s="28"/>
      <c r="CM53" s="28"/>
      <c r="CN53" s="28"/>
      <c r="EB53" s="28"/>
      <c r="EC53" s="28"/>
      <c r="ED53" s="28"/>
      <c r="EE53" s="28"/>
      <c r="EF53" s="28"/>
      <c r="EG53" s="28"/>
      <c r="FL53" s="28"/>
      <c r="FM53" s="28"/>
      <c r="FN53" s="28"/>
      <c r="FO53" s="28"/>
      <c r="FP53" s="28"/>
      <c r="FQ53" s="28"/>
      <c r="FR53" s="28"/>
      <c r="FS53" s="28"/>
      <c r="FT53" s="28"/>
      <c r="FU53" s="28"/>
      <c r="FV53" s="28"/>
      <c r="FW53" s="28"/>
      <c r="GM53" s="28"/>
      <c r="GN53" s="132"/>
      <c r="GO53" s="33"/>
      <c r="GP53" s="28"/>
      <c r="GQ53" s="132"/>
      <c r="GR53" s="33"/>
      <c r="GS53" s="32"/>
      <c r="GT53" s="132"/>
      <c r="GU53" s="33"/>
    </row>
    <row r="54" spans="6:203">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CL54" s="28"/>
      <c r="CM54" s="28"/>
      <c r="CN54" s="28"/>
      <c r="EB54" s="28"/>
      <c r="EC54" s="28"/>
      <c r="ED54" s="28"/>
      <c r="EE54" s="28"/>
      <c r="EF54" s="28"/>
      <c r="EG54" s="28"/>
      <c r="FL54" s="28"/>
      <c r="FM54" s="28"/>
      <c r="FN54" s="28"/>
      <c r="FO54" s="28"/>
      <c r="FP54" s="28"/>
      <c r="FQ54" s="28"/>
      <c r="FR54" s="28"/>
      <c r="FS54" s="28"/>
      <c r="FT54" s="28"/>
      <c r="FU54" s="28"/>
      <c r="FV54" s="28"/>
      <c r="FW54" s="28"/>
      <c r="GM54" s="28"/>
      <c r="GN54" s="132"/>
      <c r="GO54" s="33"/>
      <c r="GP54" s="28"/>
      <c r="GQ54" s="132"/>
      <c r="GR54" s="33"/>
      <c r="GS54" s="32"/>
      <c r="GT54" s="132"/>
      <c r="GU54" s="33"/>
    </row>
    <row r="55" spans="6:203">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CL55" s="28"/>
      <c r="CM55" s="28"/>
      <c r="CN55" s="28"/>
      <c r="EB55" s="28"/>
      <c r="EC55" s="28"/>
      <c r="ED55" s="28"/>
      <c r="EE55" s="28"/>
      <c r="EF55" s="28"/>
      <c r="EG55" s="28"/>
      <c r="FL55" s="28"/>
      <c r="FM55" s="28"/>
      <c r="FN55" s="28"/>
      <c r="FO55" s="28"/>
      <c r="FP55" s="28"/>
      <c r="FQ55" s="28"/>
      <c r="FR55" s="28"/>
      <c r="FS55" s="28"/>
      <c r="FT55" s="28"/>
      <c r="FU55" s="28"/>
      <c r="FV55" s="28"/>
      <c r="FW55" s="28"/>
      <c r="GM55" s="28"/>
      <c r="GN55" s="132"/>
      <c r="GO55" s="33"/>
      <c r="GP55" s="28"/>
      <c r="GQ55" s="132"/>
      <c r="GR55" s="33"/>
      <c r="GS55" s="32"/>
      <c r="GT55" s="132"/>
      <c r="GU55" s="33"/>
    </row>
    <row r="56" spans="6:203">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CL56" s="28"/>
      <c r="CM56" s="28"/>
      <c r="CN56" s="28"/>
      <c r="EB56" s="28"/>
      <c r="EC56" s="28"/>
      <c r="ED56" s="28"/>
      <c r="EE56" s="28"/>
      <c r="EF56" s="28"/>
      <c r="EG56" s="28"/>
      <c r="FL56" s="28"/>
      <c r="FM56" s="28"/>
      <c r="FN56" s="28"/>
      <c r="FO56" s="28"/>
      <c r="FP56" s="28"/>
      <c r="FQ56" s="28"/>
      <c r="FR56" s="28"/>
      <c r="FS56" s="28"/>
      <c r="FT56" s="28"/>
      <c r="FU56" s="28"/>
      <c r="FV56" s="28"/>
      <c r="FW56" s="28"/>
      <c r="GM56" s="28"/>
      <c r="GN56" s="132"/>
      <c r="GO56" s="33"/>
      <c r="GP56" s="28"/>
      <c r="GQ56" s="132"/>
      <c r="GR56" s="33"/>
      <c r="GS56" s="32"/>
      <c r="GT56" s="132"/>
      <c r="GU56" s="33"/>
    </row>
    <row r="57" spans="6:203">
      <c r="L57" s="28"/>
      <c r="M57" s="28"/>
      <c r="N57" s="28"/>
      <c r="O57" s="28"/>
      <c r="P57" s="28"/>
      <c r="Q57" s="28"/>
      <c r="R57" s="28"/>
      <c r="S57" s="28"/>
      <c r="T57" s="28"/>
      <c r="CL57" s="28"/>
      <c r="CM57" s="28"/>
      <c r="CN57" s="28"/>
      <c r="EB57" s="28"/>
      <c r="EC57" s="28"/>
      <c r="ED57" s="28"/>
      <c r="EE57" s="28"/>
      <c r="EF57" s="28"/>
      <c r="EG57" s="28"/>
      <c r="FL57" s="28"/>
      <c r="FM57" s="28"/>
      <c r="FN57" s="28"/>
      <c r="FO57" s="28"/>
      <c r="FP57" s="28"/>
      <c r="FQ57" s="28"/>
      <c r="FR57" s="28"/>
      <c r="FS57" s="28"/>
      <c r="FT57" s="28"/>
      <c r="FU57" s="28"/>
      <c r="FV57" s="28"/>
      <c r="FW57" s="28"/>
      <c r="GM57" s="28"/>
      <c r="GN57" s="132"/>
      <c r="GO57" s="33"/>
      <c r="GP57" s="28"/>
      <c r="GQ57" s="132"/>
      <c r="GR57" s="33"/>
      <c r="GS57" s="32"/>
      <c r="GT57" s="132"/>
      <c r="GU57" s="33"/>
    </row>
    <row r="58" spans="6:203">
      <c r="L58" s="28"/>
      <c r="M58" s="28"/>
      <c r="N58" s="28"/>
      <c r="O58" s="28"/>
      <c r="P58" s="28"/>
      <c r="Q58" s="28"/>
      <c r="R58" s="28"/>
      <c r="S58" s="28"/>
      <c r="T58" s="28"/>
      <c r="CL58" s="28"/>
      <c r="CM58" s="28"/>
      <c r="CN58" s="28"/>
      <c r="EB58" s="28"/>
      <c r="EC58" s="28"/>
      <c r="ED58" s="28"/>
      <c r="EE58" s="28"/>
      <c r="EF58" s="28"/>
      <c r="EG58" s="28"/>
      <c r="FL58" s="28"/>
      <c r="FM58" s="28"/>
      <c r="FN58" s="28"/>
      <c r="FO58" s="28"/>
      <c r="FP58" s="28"/>
      <c r="FQ58" s="28"/>
      <c r="FR58" s="28"/>
      <c r="FS58" s="28"/>
      <c r="FT58" s="28"/>
      <c r="FU58" s="28"/>
      <c r="FV58" s="28"/>
      <c r="FW58" s="28"/>
      <c r="GM58" s="28"/>
      <c r="GN58" s="132"/>
      <c r="GO58" s="33"/>
      <c r="GP58" s="28"/>
      <c r="GQ58" s="132"/>
      <c r="GR58" s="33"/>
      <c r="GS58" s="32"/>
      <c r="GT58" s="132"/>
      <c r="GU58" s="33"/>
    </row>
    <row r="59" spans="6:203">
      <c r="L59" s="28"/>
      <c r="M59" s="28"/>
      <c r="N59" s="28"/>
      <c r="O59" s="28"/>
      <c r="P59" s="28"/>
      <c r="Q59" s="28"/>
      <c r="R59" s="28"/>
      <c r="S59" s="28"/>
      <c r="T59" s="28"/>
      <c r="CL59" s="28"/>
      <c r="CM59" s="28"/>
      <c r="CN59" s="28"/>
      <c r="EB59" s="28"/>
      <c r="EC59" s="28"/>
      <c r="ED59" s="28"/>
      <c r="EE59" s="28"/>
      <c r="EF59" s="28"/>
      <c r="EG59" s="28"/>
      <c r="FL59" s="28"/>
      <c r="FM59" s="28"/>
      <c r="FN59" s="28"/>
      <c r="FO59" s="28"/>
      <c r="FP59" s="28"/>
      <c r="FQ59" s="28"/>
      <c r="FR59" s="28"/>
      <c r="FS59" s="28"/>
      <c r="FT59" s="28"/>
      <c r="FU59" s="28"/>
      <c r="FV59" s="28"/>
      <c r="FW59" s="28"/>
      <c r="GM59" s="28"/>
      <c r="GN59" s="132"/>
      <c r="GO59" s="33"/>
      <c r="GP59" s="28"/>
      <c r="GQ59" s="132"/>
      <c r="GR59" s="33"/>
      <c r="GS59" s="32"/>
      <c r="GT59" s="132"/>
      <c r="GU59" s="33"/>
    </row>
    <row r="60" spans="6:203">
      <c r="L60" s="28"/>
      <c r="M60" s="28"/>
      <c r="N60" s="28"/>
      <c r="O60" s="28"/>
      <c r="P60" s="28"/>
      <c r="Q60" s="28"/>
      <c r="R60" s="28"/>
      <c r="S60" s="28"/>
      <c r="T60" s="28"/>
      <c r="CL60" s="28"/>
      <c r="CM60" s="28"/>
      <c r="CN60" s="28"/>
      <c r="EB60" s="28"/>
      <c r="EC60" s="28"/>
      <c r="ED60" s="28"/>
      <c r="EE60" s="28"/>
      <c r="EF60" s="28"/>
      <c r="EG60" s="28"/>
      <c r="FL60" s="28"/>
      <c r="FM60" s="28"/>
      <c r="FN60" s="28"/>
      <c r="FO60" s="28"/>
      <c r="FP60" s="28"/>
      <c r="FQ60" s="28"/>
      <c r="FR60" s="28"/>
      <c r="FS60" s="28"/>
      <c r="FT60" s="28"/>
      <c r="FU60" s="28"/>
      <c r="FV60" s="28"/>
      <c r="FW60" s="28"/>
      <c r="GM60" s="28"/>
      <c r="GN60" s="132"/>
      <c r="GO60" s="33"/>
      <c r="GP60" s="28"/>
      <c r="GQ60" s="132"/>
      <c r="GR60" s="33"/>
      <c r="GS60" s="32"/>
      <c r="GT60" s="132"/>
      <c r="GU60" s="33"/>
    </row>
    <row r="61" spans="6:203">
      <c r="L61" s="28"/>
      <c r="M61" s="28"/>
      <c r="N61" s="28"/>
      <c r="O61" s="28"/>
      <c r="P61" s="28"/>
      <c r="Q61" s="28"/>
      <c r="R61" s="28"/>
      <c r="S61" s="28"/>
      <c r="T61" s="28"/>
      <c r="CL61" s="28"/>
      <c r="CM61" s="28"/>
      <c r="CN61" s="28"/>
      <c r="EB61" s="28"/>
      <c r="EC61" s="28"/>
      <c r="ED61" s="28"/>
      <c r="EE61" s="28"/>
      <c r="EF61" s="28"/>
      <c r="EG61" s="28"/>
      <c r="FL61" s="28"/>
      <c r="FM61" s="28"/>
      <c r="FN61" s="28"/>
      <c r="FO61" s="28"/>
      <c r="FP61" s="28"/>
      <c r="FQ61" s="28"/>
      <c r="FR61" s="28"/>
      <c r="FS61" s="28"/>
      <c r="FT61" s="28"/>
      <c r="FU61" s="28"/>
      <c r="FV61" s="28"/>
      <c r="FW61" s="28"/>
      <c r="GM61" s="32"/>
      <c r="GN61" s="32"/>
      <c r="GO61" s="33"/>
      <c r="GP61" s="32"/>
      <c r="GQ61" s="32"/>
      <c r="GR61" s="33"/>
      <c r="GS61" s="32"/>
      <c r="GT61" s="32"/>
      <c r="GU61" s="33"/>
    </row>
    <row r="62" spans="6:203">
      <c r="L62" s="28"/>
      <c r="M62" s="28"/>
      <c r="N62" s="28"/>
      <c r="O62" s="28"/>
      <c r="P62" s="28"/>
      <c r="Q62" s="28"/>
      <c r="R62" s="28"/>
      <c r="S62" s="28"/>
      <c r="T62" s="28"/>
      <c r="CL62" s="28"/>
      <c r="CM62" s="28"/>
      <c r="CN62" s="28"/>
      <c r="EB62" s="28"/>
      <c r="EC62" s="28"/>
      <c r="ED62" s="28"/>
      <c r="EE62" s="28"/>
      <c r="EF62" s="28"/>
      <c r="EG62" s="28"/>
      <c r="FL62" s="28"/>
      <c r="FM62" s="28"/>
      <c r="FN62" s="28"/>
      <c r="FO62" s="28"/>
      <c r="FP62" s="28"/>
      <c r="FQ62" s="28"/>
      <c r="FR62" s="28"/>
      <c r="FS62" s="28"/>
      <c r="FT62" s="28"/>
      <c r="FU62" s="28"/>
      <c r="FV62" s="28"/>
      <c r="FW62" s="28"/>
      <c r="GM62" s="32"/>
      <c r="GN62" s="32"/>
      <c r="GO62" s="33"/>
      <c r="GP62" s="32"/>
      <c r="GQ62" s="32"/>
      <c r="GR62" s="33"/>
      <c r="GS62" s="32"/>
      <c r="GT62" s="32"/>
      <c r="GU62" s="33"/>
    </row>
    <row r="63" spans="6:203">
      <c r="L63" s="28"/>
      <c r="M63" s="28"/>
      <c r="N63" s="28"/>
      <c r="O63" s="28"/>
      <c r="P63" s="28"/>
      <c r="Q63" s="28"/>
      <c r="R63" s="28"/>
      <c r="S63" s="28"/>
      <c r="T63" s="28"/>
      <c r="CL63" s="28"/>
      <c r="CM63" s="28"/>
      <c r="CN63" s="28"/>
      <c r="EB63" s="28"/>
      <c r="EC63" s="28"/>
      <c r="ED63" s="28"/>
      <c r="EE63" s="28"/>
      <c r="EF63" s="28"/>
      <c r="EG63" s="28"/>
      <c r="FL63" s="28"/>
      <c r="FM63" s="28"/>
      <c r="FN63" s="28"/>
      <c r="FO63" s="28"/>
      <c r="FP63" s="28"/>
      <c r="FQ63" s="28"/>
      <c r="FR63" s="28"/>
      <c r="FS63" s="28"/>
      <c r="FT63" s="28"/>
      <c r="FU63" s="28"/>
      <c r="FV63" s="28"/>
      <c r="FW63" s="28"/>
      <c r="GM63" s="32"/>
      <c r="GN63" s="32"/>
      <c r="GO63" s="33"/>
      <c r="GP63" s="32"/>
      <c r="GQ63" s="32"/>
      <c r="GR63" s="33"/>
      <c r="GS63" s="32"/>
      <c r="GT63" s="32"/>
      <c r="GU63" s="33"/>
    </row>
    <row r="64" spans="6:203">
      <c r="L64" s="28"/>
      <c r="M64" s="28"/>
      <c r="N64" s="28"/>
      <c r="O64" s="28"/>
      <c r="P64" s="28"/>
      <c r="Q64" s="28"/>
      <c r="R64" s="28"/>
      <c r="S64" s="28"/>
      <c r="T64" s="28"/>
      <c r="CL64" s="28"/>
      <c r="CM64" s="28"/>
      <c r="CN64" s="28"/>
      <c r="EB64" s="28"/>
      <c r="EC64" s="28"/>
      <c r="ED64" s="28"/>
      <c r="EE64" s="28"/>
      <c r="EF64" s="28"/>
      <c r="EG64" s="28"/>
      <c r="FL64" s="28"/>
      <c r="FM64" s="28"/>
      <c r="FN64" s="28"/>
      <c r="FO64" s="28"/>
      <c r="FP64" s="28"/>
      <c r="FQ64" s="28"/>
      <c r="FR64" s="28"/>
      <c r="FS64" s="28"/>
      <c r="FT64" s="28"/>
      <c r="FU64" s="28"/>
      <c r="FV64" s="28"/>
      <c r="FW64" s="28"/>
      <c r="GM64" s="32"/>
      <c r="GN64" s="32"/>
      <c r="GO64" s="33"/>
      <c r="GP64" s="32"/>
      <c r="GQ64" s="32"/>
      <c r="GR64" s="33"/>
      <c r="GS64" s="32"/>
      <c r="GT64" s="32"/>
      <c r="GU64" s="33"/>
    </row>
    <row r="65" spans="12:203">
      <c r="L65" s="28"/>
      <c r="M65" s="28"/>
      <c r="N65" s="28"/>
      <c r="O65" s="28"/>
      <c r="P65" s="28"/>
      <c r="Q65" s="28"/>
      <c r="R65" s="28"/>
      <c r="S65" s="28"/>
      <c r="T65" s="28"/>
      <c r="CL65" s="28"/>
      <c r="CM65" s="28"/>
      <c r="CN65" s="28"/>
      <c r="EB65" s="28"/>
      <c r="EC65" s="28"/>
      <c r="ED65" s="28"/>
      <c r="EE65" s="28"/>
      <c r="EF65" s="28"/>
      <c r="EG65" s="28"/>
      <c r="FL65" s="28"/>
      <c r="FM65" s="28"/>
      <c r="FN65" s="28"/>
      <c r="FO65" s="28"/>
      <c r="FP65" s="28"/>
      <c r="FQ65" s="28"/>
      <c r="FR65" s="28"/>
      <c r="FS65" s="28"/>
      <c r="FT65" s="28"/>
      <c r="FU65" s="28"/>
      <c r="FV65" s="28"/>
      <c r="FW65" s="28"/>
      <c r="GM65" s="32"/>
      <c r="GN65" s="32"/>
      <c r="GO65" s="33"/>
      <c r="GP65" s="32"/>
      <c r="GQ65" s="32"/>
      <c r="GR65" s="33"/>
      <c r="GS65" s="32"/>
      <c r="GT65" s="32"/>
      <c r="GU65" s="33"/>
    </row>
    <row r="66" spans="12:203">
      <c r="L66" s="28"/>
      <c r="M66" s="28"/>
      <c r="N66" s="28"/>
      <c r="O66" s="28"/>
      <c r="P66" s="28"/>
      <c r="Q66" s="28"/>
      <c r="R66" s="28"/>
      <c r="S66" s="28"/>
      <c r="T66" s="28"/>
      <c r="CL66" s="28"/>
      <c r="CM66" s="28"/>
      <c r="CN66" s="28"/>
      <c r="EB66" s="28"/>
      <c r="EC66" s="28"/>
      <c r="ED66" s="28"/>
      <c r="EE66" s="28"/>
      <c r="EF66" s="28"/>
      <c r="EG66" s="28"/>
      <c r="FL66" s="28"/>
      <c r="FM66" s="28"/>
      <c r="FN66" s="28"/>
      <c r="FO66" s="28"/>
      <c r="FP66" s="28"/>
      <c r="FQ66" s="28"/>
      <c r="FR66" s="28"/>
      <c r="FS66" s="28"/>
      <c r="FT66" s="28"/>
      <c r="FU66" s="28"/>
      <c r="FV66" s="28"/>
      <c r="FW66" s="28"/>
      <c r="GM66" s="32"/>
      <c r="GN66" s="32"/>
      <c r="GO66" s="33"/>
      <c r="GP66" s="32"/>
      <c r="GQ66" s="32"/>
      <c r="GR66" s="33"/>
      <c r="GS66" s="32"/>
      <c r="GT66" s="32"/>
      <c r="GU66" s="33"/>
    </row>
    <row r="67" spans="12:203">
      <c r="L67" s="28"/>
      <c r="M67" s="28"/>
      <c r="N67" s="28"/>
      <c r="O67" s="28"/>
      <c r="P67" s="28"/>
      <c r="Q67" s="28"/>
      <c r="R67" s="28"/>
      <c r="S67" s="28"/>
      <c r="T67" s="28"/>
      <c r="CL67" s="28"/>
      <c r="CM67" s="28"/>
      <c r="CN67" s="28"/>
      <c r="EB67" s="28"/>
      <c r="EC67" s="28"/>
      <c r="ED67" s="28"/>
      <c r="EE67" s="28"/>
      <c r="EF67" s="28"/>
      <c r="EG67" s="28"/>
      <c r="FL67" s="28"/>
      <c r="FM67" s="28"/>
      <c r="FN67" s="28"/>
      <c r="FO67" s="28"/>
      <c r="FP67" s="28"/>
      <c r="FQ67" s="28"/>
      <c r="FR67" s="28"/>
      <c r="FS67" s="28"/>
      <c r="FT67" s="28"/>
      <c r="FU67" s="28"/>
      <c r="FV67" s="28"/>
      <c r="FW67" s="28"/>
      <c r="GM67" s="32"/>
      <c r="GN67" s="32"/>
      <c r="GO67" s="33"/>
      <c r="GP67" s="32"/>
      <c r="GQ67" s="32"/>
      <c r="GR67" s="33"/>
      <c r="GS67" s="32"/>
      <c r="GT67" s="32"/>
      <c r="GU67" s="33"/>
    </row>
    <row r="68" spans="12:203">
      <c r="L68" s="28"/>
      <c r="M68" s="28"/>
      <c r="N68" s="28"/>
      <c r="O68" s="28"/>
      <c r="P68" s="28"/>
      <c r="Q68" s="28"/>
      <c r="R68" s="28"/>
      <c r="S68" s="28"/>
      <c r="T68" s="28"/>
      <c r="CL68" s="28"/>
      <c r="CM68" s="28"/>
      <c r="CN68" s="28"/>
      <c r="EB68" s="28"/>
      <c r="EC68" s="28"/>
      <c r="ED68" s="28"/>
      <c r="EE68" s="28"/>
      <c r="EF68" s="28"/>
      <c r="EG68" s="28"/>
      <c r="FL68" s="28"/>
      <c r="FM68" s="28"/>
      <c r="FN68" s="28"/>
      <c r="FO68" s="28"/>
      <c r="FP68" s="28"/>
      <c r="FQ68" s="28"/>
      <c r="FR68" s="28"/>
      <c r="FS68" s="28"/>
      <c r="FT68" s="28"/>
      <c r="FU68" s="28"/>
      <c r="FV68" s="28"/>
      <c r="FW68" s="28"/>
      <c r="GM68" s="32"/>
      <c r="GN68" s="32"/>
      <c r="GO68" s="33"/>
      <c r="GP68" s="32"/>
      <c r="GQ68" s="32"/>
      <c r="GR68" s="33"/>
      <c r="GS68" s="32"/>
      <c r="GT68" s="32"/>
      <c r="GU68" s="33"/>
    </row>
    <row r="69" spans="12:203">
      <c r="L69" s="28"/>
      <c r="M69" s="28"/>
      <c r="N69" s="28"/>
      <c r="O69" s="28"/>
      <c r="P69" s="28"/>
      <c r="Q69" s="28"/>
      <c r="R69" s="28"/>
      <c r="S69" s="28"/>
      <c r="T69" s="28"/>
      <c r="CL69" s="28"/>
      <c r="CM69" s="28"/>
      <c r="CN69" s="28"/>
      <c r="EB69" s="28"/>
      <c r="EC69" s="28"/>
      <c r="ED69" s="28"/>
      <c r="EE69" s="28"/>
      <c r="EF69" s="28"/>
      <c r="EG69" s="28"/>
      <c r="FL69" s="28"/>
      <c r="FM69" s="28"/>
      <c r="FN69" s="28"/>
      <c r="FO69" s="28"/>
      <c r="FP69" s="28"/>
      <c r="FQ69" s="28"/>
      <c r="FR69" s="28"/>
      <c r="FS69" s="28"/>
      <c r="FT69" s="28"/>
      <c r="FU69" s="28"/>
      <c r="FV69" s="28"/>
      <c r="FW69" s="28"/>
      <c r="GM69" s="32"/>
      <c r="GN69" s="32"/>
      <c r="GO69" s="33"/>
      <c r="GP69" s="32"/>
      <c r="GQ69" s="32"/>
      <c r="GR69" s="33"/>
      <c r="GS69" s="32"/>
      <c r="GT69" s="32"/>
      <c r="GU69" s="33"/>
    </row>
    <row r="70" spans="12:203">
      <c r="L70" s="28"/>
      <c r="M70" s="28"/>
      <c r="N70" s="28"/>
      <c r="O70" s="28"/>
      <c r="P70" s="28"/>
      <c r="Q70" s="28"/>
      <c r="R70" s="28"/>
      <c r="S70" s="28"/>
      <c r="T70" s="28"/>
      <c r="CL70" s="28"/>
      <c r="CM70" s="28"/>
      <c r="CN70" s="28"/>
      <c r="EB70" s="28"/>
      <c r="EC70" s="28"/>
      <c r="ED70" s="28"/>
      <c r="EE70" s="28"/>
      <c r="EF70" s="28"/>
      <c r="EG70" s="28"/>
      <c r="FL70" s="28"/>
      <c r="FM70" s="28"/>
      <c r="FN70" s="28"/>
      <c r="FO70" s="28"/>
      <c r="FP70" s="28"/>
      <c r="FQ70" s="28"/>
      <c r="FR70" s="28"/>
      <c r="FS70" s="28"/>
      <c r="FT70" s="28"/>
      <c r="FU70" s="28"/>
      <c r="FV70" s="28"/>
      <c r="FW70" s="28"/>
      <c r="GM70" s="32"/>
      <c r="GN70" s="32"/>
      <c r="GO70" s="33"/>
      <c r="GP70" s="32"/>
      <c r="GQ70" s="32"/>
      <c r="GR70" s="33"/>
      <c r="GS70" s="32"/>
      <c r="GT70" s="32"/>
      <c r="GU70" s="33"/>
    </row>
    <row r="71" spans="12:203">
      <c r="L71" s="28"/>
      <c r="M71" s="28"/>
      <c r="N71" s="28"/>
      <c r="O71" s="28"/>
      <c r="P71" s="28"/>
      <c r="Q71" s="28"/>
      <c r="R71" s="28"/>
      <c r="S71" s="28"/>
      <c r="T71" s="28"/>
      <c r="CL71" s="28"/>
      <c r="CM71" s="28"/>
      <c r="CN71" s="28"/>
      <c r="EB71" s="28"/>
      <c r="EC71" s="28"/>
      <c r="ED71" s="28"/>
      <c r="EE71" s="28"/>
      <c r="EF71" s="28"/>
      <c r="EG71" s="28"/>
      <c r="FL71" s="28"/>
      <c r="FM71" s="28"/>
      <c r="FN71" s="28"/>
      <c r="FO71" s="28"/>
      <c r="FP71" s="28"/>
      <c r="FQ71" s="28"/>
      <c r="FR71" s="28"/>
      <c r="FS71" s="28"/>
      <c r="FT71" s="28"/>
      <c r="FU71" s="28"/>
      <c r="FV71" s="28"/>
      <c r="FW71" s="28"/>
      <c r="GM71" s="32"/>
      <c r="GN71" s="32"/>
      <c r="GO71" s="33"/>
      <c r="GP71" s="32"/>
      <c r="GQ71" s="32"/>
      <c r="GR71" s="33"/>
      <c r="GS71" s="32"/>
      <c r="GT71" s="32"/>
      <c r="GU71" s="33"/>
    </row>
    <row r="72" spans="12:203">
      <c r="L72" s="28"/>
      <c r="M72" s="28"/>
      <c r="N72" s="28"/>
      <c r="O72" s="28"/>
      <c r="P72" s="28"/>
      <c r="Q72" s="28"/>
      <c r="R72" s="28"/>
      <c r="S72" s="28"/>
      <c r="T72" s="28"/>
      <c r="CL72" s="28"/>
      <c r="CM72" s="28"/>
      <c r="CN72" s="28"/>
      <c r="EB72" s="28"/>
      <c r="EC72" s="28"/>
      <c r="ED72" s="28"/>
      <c r="EE72" s="28"/>
      <c r="EF72" s="28"/>
      <c r="EG72" s="28"/>
      <c r="FL72" s="28"/>
      <c r="FM72" s="28"/>
      <c r="FN72" s="28"/>
      <c r="FO72" s="28"/>
      <c r="FP72" s="28"/>
      <c r="FQ72" s="28"/>
      <c r="FR72" s="28"/>
      <c r="FS72" s="28"/>
      <c r="FT72" s="28"/>
      <c r="FU72" s="28"/>
      <c r="FV72" s="28"/>
      <c r="FW72" s="28"/>
      <c r="GM72" s="2"/>
      <c r="GN72" s="32"/>
      <c r="GO72" s="33"/>
      <c r="GP72" s="2"/>
      <c r="GQ72" s="32"/>
      <c r="GR72" s="33"/>
      <c r="GS72" s="32"/>
      <c r="GT72" s="32"/>
      <c r="GU72" s="33"/>
    </row>
    <row r="73" spans="12:203">
      <c r="L73" s="28"/>
      <c r="M73" s="28"/>
      <c r="N73" s="28"/>
      <c r="O73" s="28"/>
      <c r="P73" s="28"/>
      <c r="Q73" s="28"/>
      <c r="R73" s="28"/>
      <c r="S73" s="28"/>
      <c r="T73" s="28"/>
      <c r="CL73" s="28"/>
      <c r="CM73" s="28"/>
      <c r="CN73" s="28"/>
      <c r="EB73" s="28"/>
      <c r="EC73" s="28"/>
      <c r="ED73" s="28"/>
      <c r="EE73" s="28"/>
      <c r="EF73" s="28"/>
      <c r="EG73" s="28"/>
      <c r="FL73" s="28"/>
      <c r="FM73" s="28"/>
      <c r="FN73" s="28"/>
      <c r="FO73" s="28"/>
      <c r="FP73" s="28"/>
      <c r="FQ73" s="28"/>
      <c r="FR73" s="28"/>
      <c r="FS73" s="28"/>
      <c r="FT73" s="28"/>
      <c r="FU73" s="28"/>
      <c r="FV73" s="28"/>
      <c r="FW73" s="28"/>
      <c r="GM73" s="2"/>
      <c r="GN73" s="32"/>
      <c r="GO73" s="33"/>
      <c r="GP73" s="2"/>
      <c r="GQ73" s="32"/>
      <c r="GR73" s="33"/>
      <c r="GS73" s="32"/>
      <c r="GT73" s="32"/>
      <c r="GU73" s="33"/>
    </row>
    <row r="74" spans="12:203">
      <c r="L74" s="28"/>
      <c r="M74" s="28"/>
      <c r="N74" s="28"/>
      <c r="O74" s="28"/>
      <c r="P74" s="28"/>
      <c r="Q74" s="28"/>
      <c r="R74" s="28"/>
      <c r="S74" s="28"/>
      <c r="T74" s="28"/>
      <c r="CL74" s="28"/>
      <c r="CM74" s="28"/>
      <c r="CN74" s="28"/>
      <c r="EB74" s="28"/>
      <c r="EC74" s="28"/>
      <c r="ED74" s="28"/>
      <c r="EE74" s="28"/>
      <c r="EF74" s="28"/>
      <c r="EG74" s="28"/>
      <c r="FL74" s="28"/>
      <c r="FM74" s="28"/>
      <c r="FN74" s="28"/>
      <c r="FO74" s="28"/>
      <c r="FP74" s="28"/>
      <c r="FQ74" s="28"/>
      <c r="FR74" s="28"/>
      <c r="FS74" s="28"/>
      <c r="FT74" s="28"/>
      <c r="FU74" s="28"/>
      <c r="FV74" s="28"/>
      <c r="FW74" s="28"/>
      <c r="GM74" s="2"/>
      <c r="GN74" s="32"/>
      <c r="GO74" s="33"/>
      <c r="GP74" s="2"/>
      <c r="GQ74" s="32"/>
      <c r="GR74" s="33"/>
      <c r="GS74" s="32"/>
      <c r="GT74" s="32"/>
      <c r="GU74" s="33"/>
    </row>
    <row r="75" spans="12:203">
      <c r="L75" s="28"/>
      <c r="M75" s="28"/>
      <c r="N75" s="28"/>
      <c r="O75" s="28"/>
      <c r="P75" s="28"/>
      <c r="Q75" s="28"/>
      <c r="R75" s="28"/>
      <c r="S75" s="28"/>
      <c r="T75" s="28"/>
      <c r="CL75" s="28"/>
      <c r="CM75" s="28"/>
      <c r="CN75" s="28"/>
      <c r="EB75" s="28"/>
      <c r="EC75" s="28"/>
      <c r="ED75" s="28"/>
      <c r="EE75" s="28"/>
      <c r="EF75" s="28"/>
      <c r="EG75" s="28"/>
      <c r="FL75" s="28"/>
      <c r="FM75" s="28"/>
      <c r="FN75" s="28"/>
      <c r="FO75" s="28"/>
      <c r="FP75" s="28"/>
      <c r="FQ75" s="28"/>
      <c r="FR75" s="28"/>
      <c r="FS75" s="28"/>
      <c r="FT75" s="28"/>
      <c r="FU75" s="28"/>
      <c r="FV75" s="28"/>
      <c r="FW75" s="28"/>
      <c r="GM75" s="32"/>
      <c r="GN75" s="32"/>
      <c r="GO75" s="33"/>
      <c r="GP75" s="32"/>
      <c r="GQ75" s="32"/>
      <c r="GR75" s="33"/>
      <c r="GS75" s="32"/>
      <c r="GT75" s="32"/>
      <c r="GU75" s="33"/>
    </row>
    <row r="76" spans="12:203">
      <c r="L76" s="28"/>
      <c r="M76" s="28"/>
      <c r="N76" s="28"/>
      <c r="O76" s="28"/>
      <c r="P76" s="28"/>
      <c r="Q76" s="28"/>
      <c r="R76" s="28"/>
      <c r="S76" s="28"/>
      <c r="T76" s="28"/>
      <c r="CL76" s="28"/>
      <c r="CM76" s="28"/>
      <c r="CN76" s="28"/>
      <c r="EB76" s="28"/>
      <c r="EC76" s="28"/>
      <c r="ED76" s="28"/>
      <c r="EE76" s="28"/>
      <c r="EF76" s="28"/>
      <c r="EG76" s="28"/>
      <c r="FL76" s="28"/>
      <c r="FM76" s="28"/>
      <c r="FN76" s="28"/>
      <c r="FO76" s="28"/>
      <c r="FP76" s="28"/>
      <c r="FQ76" s="28"/>
      <c r="FR76" s="28"/>
      <c r="FS76" s="28"/>
      <c r="FT76" s="28"/>
      <c r="FU76" s="28"/>
      <c r="FV76" s="28"/>
      <c r="FW76" s="28"/>
      <c r="GM76" s="74"/>
      <c r="GN76" s="74"/>
      <c r="GO76" s="33"/>
      <c r="GP76" s="74"/>
      <c r="GQ76" s="74"/>
      <c r="GR76" s="33"/>
      <c r="GS76" s="32"/>
      <c r="GT76" s="74"/>
      <c r="GU76" s="33"/>
    </row>
    <row r="77" spans="12:203">
      <c r="L77" s="28"/>
      <c r="M77" s="28"/>
      <c r="N77" s="28"/>
      <c r="O77" s="28"/>
      <c r="P77" s="28"/>
      <c r="Q77" s="28"/>
      <c r="R77" s="28"/>
      <c r="S77" s="28"/>
      <c r="T77" s="28"/>
      <c r="CL77" s="28"/>
      <c r="CM77" s="28"/>
      <c r="CN77" s="28"/>
      <c r="EB77" s="28"/>
      <c r="EC77" s="28"/>
      <c r="ED77" s="28"/>
      <c r="EE77" s="28"/>
      <c r="EF77" s="28"/>
      <c r="EG77" s="28"/>
      <c r="FL77" s="28"/>
      <c r="FM77" s="28"/>
      <c r="FN77" s="28"/>
      <c r="FO77" s="28"/>
      <c r="FP77" s="28"/>
      <c r="FQ77" s="28"/>
      <c r="FR77" s="28"/>
      <c r="FS77" s="28"/>
      <c r="FT77" s="28"/>
      <c r="FU77" s="28"/>
      <c r="FV77" s="28"/>
      <c r="FW77" s="28"/>
      <c r="GM77" s="74"/>
      <c r="GN77" s="74"/>
      <c r="GO77" s="33"/>
      <c r="GP77" s="74"/>
      <c r="GQ77" s="74"/>
      <c r="GR77" s="33"/>
      <c r="GS77" s="74"/>
      <c r="GT77" s="74"/>
      <c r="GU77" s="33"/>
    </row>
    <row r="78" spans="12:203">
      <c r="L78" s="28"/>
      <c r="M78" s="28"/>
      <c r="N78" s="28"/>
      <c r="O78" s="28"/>
      <c r="P78" s="28"/>
      <c r="Q78" s="28"/>
      <c r="R78" s="28"/>
      <c r="S78" s="28"/>
      <c r="T78" s="28"/>
      <c r="CL78" s="28"/>
      <c r="CM78" s="28"/>
      <c r="CN78" s="28"/>
      <c r="EB78" s="28"/>
      <c r="EC78" s="28"/>
      <c r="ED78" s="28"/>
      <c r="EE78" s="28"/>
      <c r="EF78" s="28"/>
      <c r="EG78" s="28"/>
      <c r="FL78" s="28"/>
      <c r="FM78" s="28"/>
      <c r="FN78" s="28"/>
      <c r="FO78" s="28"/>
      <c r="FP78" s="28"/>
      <c r="FQ78" s="28"/>
      <c r="FR78" s="28"/>
      <c r="FS78" s="28"/>
      <c r="FT78" s="28"/>
      <c r="FU78" s="28"/>
      <c r="FV78" s="28"/>
      <c r="FW78" s="28"/>
      <c r="GM78" s="28"/>
      <c r="GN78" s="28"/>
      <c r="GO78" s="28"/>
      <c r="GP78" s="28"/>
      <c r="GQ78" s="28"/>
      <c r="GR78" s="28"/>
      <c r="GS78" s="28"/>
      <c r="GT78" s="28"/>
      <c r="GU78" s="28"/>
    </row>
    <row r="79" spans="12:203">
      <c r="L79" s="28"/>
      <c r="M79" s="28"/>
      <c r="N79" s="28"/>
      <c r="O79" s="28"/>
      <c r="P79" s="28"/>
      <c r="Q79" s="28"/>
      <c r="R79" s="28"/>
      <c r="S79" s="28"/>
      <c r="T79" s="28"/>
      <c r="CL79" s="28"/>
      <c r="CM79" s="28"/>
      <c r="CN79" s="28"/>
      <c r="EB79" s="28"/>
      <c r="EC79" s="28"/>
      <c r="ED79" s="28"/>
      <c r="EE79" s="28"/>
      <c r="EF79" s="28"/>
      <c r="EG79" s="28"/>
      <c r="FL79" s="28"/>
      <c r="FM79" s="28"/>
      <c r="FN79" s="28"/>
      <c r="FO79" s="28"/>
      <c r="FP79" s="28"/>
      <c r="FQ79" s="28"/>
      <c r="FR79" s="28"/>
      <c r="FS79" s="28"/>
      <c r="FT79" s="28"/>
      <c r="FU79" s="28"/>
      <c r="FV79" s="28"/>
      <c r="FW79" s="28"/>
      <c r="GM79" s="28"/>
      <c r="GN79" s="28"/>
      <c r="GO79" s="28"/>
      <c r="GP79" s="28"/>
      <c r="GQ79" s="28"/>
      <c r="GR79" s="28"/>
      <c r="GS79" s="28"/>
      <c r="GT79" s="28"/>
      <c r="GU79" s="28"/>
    </row>
    <row r="80" spans="12:203">
      <c r="L80" s="28"/>
      <c r="M80" s="28"/>
      <c r="N80" s="28"/>
      <c r="O80" s="28"/>
      <c r="P80" s="28"/>
      <c r="Q80" s="28"/>
      <c r="R80" s="28"/>
      <c r="S80" s="28"/>
      <c r="T80" s="28"/>
      <c r="CL80" s="28"/>
      <c r="CM80" s="28"/>
      <c r="CN80" s="28"/>
      <c r="EB80" s="28"/>
      <c r="EC80" s="28"/>
      <c r="ED80" s="28"/>
      <c r="EE80" s="28"/>
      <c r="EF80" s="28"/>
      <c r="EG80" s="28"/>
      <c r="FL80" s="28"/>
      <c r="FM80" s="28"/>
      <c r="FN80" s="28"/>
      <c r="FO80" s="28"/>
      <c r="FP80" s="28"/>
      <c r="FQ80" s="28"/>
      <c r="FR80" s="28"/>
      <c r="FS80" s="28"/>
      <c r="FT80" s="28"/>
      <c r="FU80" s="28"/>
      <c r="FV80" s="28"/>
      <c r="FW80" s="28"/>
      <c r="GM80" s="28"/>
      <c r="GN80" s="28"/>
      <c r="GO80" s="28"/>
      <c r="GP80" s="28"/>
      <c r="GQ80" s="28"/>
      <c r="GR80" s="28"/>
      <c r="GS80" s="28"/>
      <c r="GT80" s="28"/>
      <c r="GU80" s="28"/>
    </row>
    <row r="81" spans="12:203">
      <c r="L81" s="28"/>
      <c r="M81" s="28"/>
      <c r="N81" s="28"/>
      <c r="O81" s="28"/>
      <c r="P81" s="28"/>
      <c r="Q81" s="28"/>
      <c r="R81" s="28"/>
      <c r="S81" s="28"/>
      <c r="T81" s="28"/>
      <c r="CL81" s="28"/>
      <c r="CM81" s="28"/>
      <c r="CN81" s="28"/>
      <c r="EB81" s="28"/>
      <c r="EC81" s="28"/>
      <c r="ED81" s="28"/>
      <c r="EE81" s="28"/>
      <c r="EF81" s="28"/>
      <c r="EG81" s="28"/>
      <c r="FL81" s="28"/>
      <c r="FM81" s="28"/>
      <c r="FN81" s="28"/>
      <c r="FO81" s="28"/>
      <c r="FP81" s="28"/>
      <c r="FQ81" s="28"/>
      <c r="FR81" s="28"/>
      <c r="FS81" s="28"/>
      <c r="FT81" s="28"/>
      <c r="FU81" s="28"/>
      <c r="FV81" s="28"/>
      <c r="FW81" s="28"/>
      <c r="GM81" s="28"/>
      <c r="GN81" s="28"/>
      <c r="GO81" s="28"/>
      <c r="GP81" s="28"/>
      <c r="GQ81" s="28"/>
      <c r="GR81" s="28"/>
      <c r="GS81" s="28"/>
      <c r="GT81" s="28"/>
      <c r="GU81" s="28"/>
    </row>
    <row r="82" spans="12:203">
      <c r="L82" s="28"/>
      <c r="M82" s="28"/>
      <c r="N82" s="28"/>
      <c r="O82" s="28"/>
      <c r="P82" s="28"/>
      <c r="Q82" s="28"/>
      <c r="R82" s="28"/>
      <c r="S82" s="28"/>
      <c r="T82" s="28"/>
      <c r="CL82" s="28"/>
      <c r="CM82" s="28"/>
      <c r="CN82" s="28"/>
      <c r="EB82" s="28"/>
      <c r="EC82" s="28"/>
      <c r="ED82" s="28"/>
      <c r="EE82" s="28"/>
      <c r="EF82" s="28"/>
      <c r="EG82" s="28"/>
      <c r="FL82" s="28"/>
      <c r="FM82" s="28"/>
      <c r="FN82" s="28"/>
      <c r="FO82" s="28"/>
      <c r="FP82" s="28"/>
      <c r="FQ82" s="28"/>
      <c r="FR82" s="28"/>
      <c r="FS82" s="28"/>
      <c r="FT82" s="28"/>
      <c r="FU82" s="28"/>
      <c r="FV82" s="28"/>
      <c r="FW82" s="28"/>
      <c r="GM82" s="28"/>
      <c r="GN82" s="28"/>
      <c r="GO82" s="28"/>
      <c r="GP82" s="28"/>
      <c r="GQ82" s="28"/>
      <c r="GR82" s="28"/>
      <c r="GS82" s="28"/>
      <c r="GT82" s="28"/>
      <c r="GU82" s="28"/>
    </row>
    <row r="83" spans="12:203">
      <c r="L83" s="28"/>
      <c r="M83" s="28"/>
      <c r="N83" s="28"/>
      <c r="O83" s="28"/>
      <c r="P83" s="28"/>
      <c r="Q83" s="28"/>
      <c r="R83" s="28"/>
      <c r="S83" s="28"/>
      <c r="T83" s="28"/>
      <c r="CL83" s="28"/>
      <c r="CM83" s="28"/>
      <c r="CN83" s="28"/>
      <c r="EB83" s="28"/>
      <c r="EC83" s="28"/>
      <c r="ED83" s="28"/>
      <c r="EE83" s="28"/>
      <c r="EF83" s="28"/>
      <c r="EG83" s="28"/>
      <c r="FL83" s="28"/>
      <c r="FM83" s="28"/>
      <c r="FN83" s="28"/>
      <c r="FO83" s="28"/>
      <c r="FP83" s="28"/>
      <c r="FQ83" s="28"/>
      <c r="FR83" s="28"/>
      <c r="FS83" s="28"/>
      <c r="FT83" s="28"/>
      <c r="FU83" s="28"/>
      <c r="FV83" s="28"/>
      <c r="FW83" s="28"/>
      <c r="GM83" s="28"/>
      <c r="GN83" s="28"/>
      <c r="GO83" s="28"/>
      <c r="GP83" s="28"/>
      <c r="GQ83" s="28"/>
      <c r="GR83" s="28"/>
      <c r="GS83" s="28"/>
      <c r="GT83" s="28"/>
      <c r="GU83" s="28"/>
    </row>
    <row r="84" spans="12:203">
      <c r="L84" s="28"/>
      <c r="M84" s="28"/>
      <c r="N84" s="28"/>
      <c r="O84" s="28"/>
      <c r="P84" s="28"/>
      <c r="Q84" s="28"/>
      <c r="R84" s="28"/>
      <c r="S84" s="28"/>
      <c r="T84" s="28"/>
      <c r="CL84" s="28"/>
      <c r="CM84" s="28"/>
      <c r="CN84" s="28"/>
      <c r="EB84" s="28"/>
      <c r="EC84" s="28"/>
      <c r="ED84" s="28"/>
      <c r="EE84" s="28"/>
      <c r="EF84" s="28"/>
      <c r="EG84" s="28"/>
      <c r="FL84" s="28"/>
      <c r="FM84" s="28"/>
      <c r="FN84" s="28"/>
      <c r="FO84" s="28"/>
      <c r="FP84" s="28"/>
      <c r="FQ84" s="28"/>
      <c r="FR84" s="28"/>
      <c r="FS84" s="28"/>
      <c r="FT84" s="28"/>
      <c r="FU84" s="28"/>
      <c r="FV84" s="28"/>
      <c r="FW84" s="28"/>
      <c r="GM84" s="28"/>
      <c r="GN84" s="28"/>
      <c r="GO84" s="28"/>
      <c r="GP84" s="28"/>
      <c r="GQ84" s="28"/>
      <c r="GR84" s="28"/>
      <c r="GS84" s="28"/>
      <c r="GT84" s="28"/>
      <c r="GU84" s="28"/>
    </row>
    <row r="85" spans="12:203">
      <c r="L85" s="28"/>
      <c r="M85" s="28"/>
      <c r="N85" s="28"/>
      <c r="O85" s="28"/>
      <c r="P85" s="28"/>
      <c r="Q85" s="28"/>
      <c r="R85" s="28"/>
      <c r="S85" s="28"/>
      <c r="T85" s="28"/>
      <c r="CL85" s="28"/>
      <c r="CM85" s="28"/>
      <c r="CN85" s="28"/>
      <c r="EB85" s="28"/>
      <c r="EC85" s="28"/>
      <c r="ED85" s="28"/>
      <c r="EE85" s="28"/>
      <c r="EF85" s="28"/>
      <c r="EG85" s="28"/>
      <c r="FL85" s="28"/>
      <c r="FM85" s="28"/>
      <c r="FN85" s="28"/>
      <c r="FO85" s="28"/>
      <c r="FP85" s="28"/>
      <c r="FQ85" s="28"/>
      <c r="FR85" s="28"/>
      <c r="FS85" s="28"/>
      <c r="FT85" s="28"/>
      <c r="FU85" s="28"/>
      <c r="FV85" s="28"/>
      <c r="FW85" s="28"/>
      <c r="GM85" s="28"/>
      <c r="GN85" s="28"/>
      <c r="GO85" s="28"/>
      <c r="GP85" s="28"/>
      <c r="GQ85" s="28"/>
      <c r="GR85" s="28"/>
      <c r="GS85" s="28"/>
      <c r="GT85" s="28"/>
      <c r="GU85" s="28"/>
    </row>
    <row r="86" spans="12:203">
      <c r="L86" s="28"/>
      <c r="M86" s="28"/>
      <c r="N86" s="28"/>
      <c r="O86" s="28"/>
      <c r="P86" s="28"/>
      <c r="Q86" s="28"/>
      <c r="R86" s="28"/>
      <c r="S86" s="28"/>
      <c r="T86" s="28"/>
      <c r="CL86" s="28"/>
      <c r="CM86" s="28"/>
      <c r="CN86" s="28"/>
      <c r="EB86" s="28"/>
      <c r="EC86" s="28"/>
      <c r="ED86" s="28"/>
      <c r="EE86" s="28"/>
      <c r="EF86" s="28"/>
      <c r="EG86" s="28"/>
      <c r="FL86" s="28"/>
      <c r="FM86" s="28"/>
      <c r="FN86" s="28"/>
      <c r="FO86" s="28"/>
      <c r="FP86" s="28"/>
      <c r="FQ86" s="28"/>
      <c r="FR86" s="28"/>
      <c r="FS86" s="28"/>
      <c r="FT86" s="28"/>
      <c r="FU86" s="28"/>
      <c r="FV86" s="28"/>
      <c r="FW86" s="28"/>
      <c r="GM86" s="28"/>
      <c r="GN86" s="28"/>
      <c r="GO86" s="28"/>
      <c r="GP86" s="28"/>
      <c r="GQ86" s="28"/>
      <c r="GR86" s="28"/>
      <c r="GS86" s="28"/>
      <c r="GT86" s="28"/>
      <c r="GU86" s="28"/>
    </row>
    <row r="87" spans="12:203">
      <c r="L87" s="28"/>
      <c r="M87" s="28"/>
      <c r="N87" s="28"/>
      <c r="O87" s="28"/>
      <c r="P87" s="28"/>
      <c r="Q87" s="28"/>
      <c r="R87" s="28"/>
      <c r="S87" s="28"/>
      <c r="T87" s="28"/>
      <c r="CL87" s="28"/>
      <c r="CM87" s="28"/>
      <c r="CN87" s="28"/>
      <c r="EB87" s="28"/>
      <c r="EC87" s="28"/>
      <c r="ED87" s="28"/>
      <c r="EE87" s="28"/>
      <c r="EF87" s="28"/>
      <c r="EG87" s="28"/>
      <c r="FL87" s="28"/>
      <c r="FM87" s="28"/>
      <c r="FN87" s="28"/>
      <c r="FO87" s="28"/>
      <c r="FP87" s="28"/>
      <c r="FQ87" s="28"/>
      <c r="FR87" s="28"/>
      <c r="FS87" s="28"/>
      <c r="FT87" s="28"/>
      <c r="FU87" s="28"/>
      <c r="FV87" s="28"/>
      <c r="FW87" s="28"/>
      <c r="GM87" s="28"/>
      <c r="GN87" s="28"/>
      <c r="GO87" s="28"/>
      <c r="GP87" s="28"/>
      <c r="GQ87" s="28"/>
      <c r="GR87" s="28"/>
      <c r="GS87" s="28"/>
      <c r="GT87" s="28"/>
      <c r="GU87" s="28"/>
    </row>
    <row r="88" spans="12:203">
      <c r="L88" s="28"/>
      <c r="M88" s="28"/>
      <c r="N88" s="28"/>
      <c r="O88" s="28"/>
      <c r="P88" s="28"/>
      <c r="Q88" s="28"/>
      <c r="R88" s="28"/>
      <c r="S88" s="28"/>
      <c r="T88" s="28"/>
      <c r="CL88" s="28"/>
      <c r="CM88" s="28"/>
      <c r="CN88" s="28"/>
      <c r="EB88" s="28"/>
      <c r="EC88" s="28"/>
      <c r="ED88" s="28"/>
      <c r="EE88" s="28"/>
      <c r="EF88" s="28"/>
      <c r="EG88" s="28"/>
      <c r="FL88" s="28"/>
      <c r="FM88" s="28"/>
      <c r="FN88" s="28"/>
      <c r="FO88" s="28"/>
      <c r="FP88" s="28"/>
      <c r="FQ88" s="28"/>
      <c r="FR88" s="28"/>
      <c r="FS88" s="28"/>
      <c r="FT88" s="28"/>
      <c r="FU88" s="28"/>
      <c r="FV88" s="28"/>
      <c r="FW88" s="28"/>
      <c r="GM88" s="28"/>
      <c r="GN88" s="28"/>
      <c r="GO88" s="28"/>
      <c r="GP88" s="28"/>
      <c r="GQ88" s="28"/>
      <c r="GR88" s="28"/>
      <c r="GS88" s="28"/>
      <c r="GT88" s="28"/>
      <c r="GU88" s="28"/>
    </row>
    <row r="89" spans="12:203">
      <c r="L89" s="28"/>
      <c r="M89" s="28"/>
      <c r="N89" s="28"/>
      <c r="O89" s="28"/>
      <c r="P89" s="28"/>
      <c r="Q89" s="28"/>
      <c r="R89" s="28"/>
      <c r="S89" s="28"/>
      <c r="T89" s="28"/>
      <c r="CL89" s="28"/>
      <c r="CM89" s="28"/>
      <c r="CN89" s="28"/>
      <c r="EB89" s="28"/>
      <c r="EC89" s="28"/>
      <c r="ED89" s="28"/>
      <c r="EE89" s="28"/>
      <c r="EF89" s="28"/>
      <c r="EG89" s="28"/>
      <c r="FL89" s="28"/>
      <c r="FM89" s="28"/>
      <c r="FN89" s="28"/>
      <c r="FO89" s="28"/>
      <c r="FP89" s="28"/>
      <c r="FQ89" s="28"/>
      <c r="FR89" s="28"/>
      <c r="FS89" s="28"/>
      <c r="FT89" s="28"/>
      <c r="FU89" s="28"/>
      <c r="FV89" s="28"/>
      <c r="FW89" s="28"/>
      <c r="GM89" s="28"/>
      <c r="GN89" s="28"/>
      <c r="GO89" s="28"/>
      <c r="GP89" s="28"/>
      <c r="GQ89" s="28"/>
      <c r="GR89" s="28"/>
      <c r="GS89" s="28"/>
      <c r="GT89" s="28"/>
      <c r="GU89" s="28"/>
    </row>
    <row r="90" spans="12:203">
      <c r="L90" s="28"/>
      <c r="M90" s="28"/>
      <c r="N90" s="28"/>
      <c r="O90" s="28"/>
      <c r="P90" s="28"/>
      <c r="Q90" s="28"/>
      <c r="R90" s="28"/>
      <c r="S90" s="28"/>
      <c r="T90" s="28"/>
      <c r="CL90" s="28"/>
      <c r="CM90" s="28"/>
      <c r="CN90" s="28"/>
      <c r="EB90" s="28"/>
      <c r="EC90" s="28"/>
      <c r="ED90" s="28"/>
      <c r="EE90" s="28"/>
      <c r="EF90" s="28"/>
      <c r="EG90" s="28"/>
      <c r="FL90" s="28"/>
      <c r="FM90" s="28"/>
      <c r="FN90" s="28"/>
      <c r="FO90" s="28"/>
      <c r="FP90" s="28"/>
      <c r="FQ90" s="28"/>
      <c r="FR90" s="28"/>
      <c r="FS90" s="28"/>
      <c r="FT90" s="28"/>
      <c r="FU90" s="28"/>
      <c r="FV90" s="28"/>
      <c r="FW90" s="28"/>
      <c r="GM90" s="28"/>
      <c r="GN90" s="28"/>
      <c r="GO90" s="28"/>
      <c r="GP90" s="28"/>
      <c r="GQ90" s="28"/>
      <c r="GR90" s="28"/>
      <c r="GS90" s="28"/>
      <c r="GT90" s="28"/>
      <c r="GU90" s="28"/>
    </row>
    <row r="91" spans="12:203">
      <c r="L91" s="28"/>
      <c r="M91" s="28"/>
      <c r="N91" s="28"/>
      <c r="O91" s="28"/>
      <c r="P91" s="28"/>
      <c r="Q91" s="28"/>
      <c r="R91" s="28"/>
      <c r="S91" s="28"/>
      <c r="T91" s="28"/>
      <c r="CL91" s="28"/>
      <c r="CM91" s="28"/>
      <c r="CN91" s="28"/>
      <c r="EB91" s="28"/>
      <c r="EC91" s="28"/>
      <c r="ED91" s="28"/>
      <c r="EE91" s="28"/>
      <c r="EF91" s="28"/>
      <c r="EG91" s="28"/>
      <c r="FL91" s="28"/>
      <c r="FM91" s="28"/>
      <c r="FN91" s="28"/>
      <c r="FO91" s="28"/>
      <c r="FP91" s="28"/>
      <c r="FQ91" s="28"/>
      <c r="FR91" s="28"/>
      <c r="FS91" s="28"/>
      <c r="FT91" s="28"/>
      <c r="FU91" s="28"/>
      <c r="FV91" s="28"/>
      <c r="FW91" s="28"/>
      <c r="GM91" s="28"/>
      <c r="GN91" s="28"/>
      <c r="GO91" s="28"/>
      <c r="GP91" s="28"/>
      <c r="GQ91" s="28"/>
      <c r="GR91" s="28"/>
      <c r="GS91" s="28"/>
      <c r="GT91" s="28"/>
      <c r="GU91" s="28"/>
    </row>
    <row r="92" spans="12:203">
      <c r="L92" s="28"/>
      <c r="M92" s="28"/>
      <c r="N92" s="28"/>
      <c r="O92" s="28"/>
      <c r="P92" s="28"/>
      <c r="Q92" s="28"/>
      <c r="R92" s="28"/>
      <c r="S92" s="28"/>
      <c r="T92" s="28"/>
      <c r="CL92" s="28"/>
      <c r="CM92" s="28"/>
      <c r="CN92" s="28"/>
      <c r="EB92" s="28"/>
      <c r="EC92" s="28"/>
      <c r="ED92" s="28"/>
      <c r="EE92" s="28"/>
      <c r="EF92" s="28"/>
      <c r="EG92" s="28"/>
      <c r="FL92" s="28"/>
      <c r="FM92" s="28"/>
      <c r="FN92" s="28"/>
      <c r="FO92" s="28"/>
      <c r="FP92" s="28"/>
      <c r="FQ92" s="28"/>
      <c r="FR92" s="28"/>
      <c r="FS92" s="28"/>
      <c r="FT92" s="28"/>
      <c r="FU92" s="28"/>
      <c r="FV92" s="28"/>
      <c r="FW92" s="28"/>
      <c r="GM92" s="28"/>
      <c r="GN92" s="28"/>
      <c r="GO92" s="28"/>
      <c r="GP92" s="28"/>
      <c r="GQ92" s="28"/>
      <c r="GR92" s="28"/>
      <c r="GS92" s="28"/>
      <c r="GT92" s="28"/>
      <c r="GU92" s="28"/>
    </row>
    <row r="93" spans="12:203">
      <c r="L93" s="28"/>
      <c r="M93" s="28"/>
      <c r="N93" s="28"/>
      <c r="O93" s="28"/>
      <c r="P93" s="28"/>
      <c r="Q93" s="28"/>
      <c r="R93" s="28"/>
      <c r="S93" s="28"/>
      <c r="T93" s="28"/>
      <c r="CL93" s="28"/>
      <c r="CM93" s="28"/>
      <c r="CN93" s="28"/>
      <c r="EB93" s="28"/>
      <c r="EC93" s="28"/>
      <c r="ED93" s="28"/>
      <c r="EE93" s="28"/>
      <c r="EF93" s="28"/>
      <c r="EG93" s="28"/>
      <c r="FL93" s="28"/>
      <c r="FM93" s="28"/>
      <c r="FN93" s="28"/>
      <c r="FO93" s="28"/>
      <c r="FP93" s="28"/>
      <c r="FQ93" s="28"/>
      <c r="FR93" s="28"/>
      <c r="FS93" s="28"/>
      <c r="FT93" s="28"/>
      <c r="FU93" s="28"/>
      <c r="FV93" s="28"/>
      <c r="FW93" s="28"/>
      <c r="GM93" s="28"/>
      <c r="GN93" s="28"/>
      <c r="GO93" s="28"/>
      <c r="GP93" s="28"/>
      <c r="GQ93" s="28"/>
      <c r="GR93" s="28"/>
      <c r="GS93" s="28"/>
      <c r="GT93" s="28"/>
      <c r="GU93" s="28"/>
    </row>
    <row r="94" spans="12:203">
      <c r="L94" s="28"/>
      <c r="M94" s="28"/>
      <c r="N94" s="28"/>
      <c r="O94" s="28"/>
      <c r="P94" s="28"/>
      <c r="Q94" s="28"/>
      <c r="R94" s="28"/>
      <c r="S94" s="28"/>
      <c r="T94" s="28"/>
      <c r="CL94" s="28"/>
      <c r="CM94" s="28"/>
      <c r="CN94" s="28"/>
      <c r="EB94" s="28"/>
      <c r="EC94" s="28"/>
      <c r="ED94" s="28"/>
      <c r="EE94" s="28"/>
      <c r="EF94" s="28"/>
      <c r="EG94" s="28"/>
      <c r="FL94" s="28"/>
      <c r="FM94" s="28"/>
      <c r="FN94" s="28"/>
      <c r="FO94" s="28"/>
      <c r="FP94" s="28"/>
      <c r="FQ94" s="28"/>
      <c r="FR94" s="28"/>
      <c r="FS94" s="28"/>
      <c r="FT94" s="28"/>
      <c r="FU94" s="28"/>
      <c r="FV94" s="28"/>
      <c r="FW94" s="28"/>
      <c r="GM94" s="28"/>
      <c r="GN94" s="28"/>
      <c r="GO94" s="28"/>
      <c r="GP94" s="28"/>
      <c r="GQ94" s="28"/>
      <c r="GR94" s="28"/>
      <c r="GS94" s="28"/>
      <c r="GT94" s="28"/>
      <c r="GU94" s="28"/>
    </row>
    <row r="95" spans="12:203">
      <c r="L95" s="28"/>
      <c r="M95" s="28"/>
      <c r="N95" s="28"/>
      <c r="O95" s="28"/>
      <c r="P95" s="28"/>
      <c r="Q95" s="28"/>
      <c r="R95" s="28"/>
      <c r="S95" s="28"/>
      <c r="T95" s="28"/>
      <c r="CL95" s="28"/>
      <c r="CM95" s="28"/>
      <c r="CN95" s="28"/>
      <c r="EB95" s="28"/>
      <c r="EC95" s="28"/>
      <c r="ED95" s="28"/>
      <c r="EE95" s="28"/>
      <c r="EF95" s="28"/>
      <c r="EG95" s="28"/>
      <c r="FL95" s="28"/>
      <c r="FM95" s="28"/>
      <c r="FN95" s="28"/>
      <c r="FO95" s="28"/>
      <c r="FP95" s="28"/>
      <c r="FQ95" s="28"/>
      <c r="FR95" s="28"/>
      <c r="FS95" s="28"/>
      <c r="FT95" s="28"/>
      <c r="FU95" s="28"/>
      <c r="FV95" s="28"/>
      <c r="FW95" s="28"/>
      <c r="GM95" s="28"/>
      <c r="GN95" s="28"/>
      <c r="GO95" s="28"/>
      <c r="GP95" s="28"/>
      <c r="GQ95" s="28"/>
      <c r="GR95" s="28"/>
      <c r="GS95" s="28"/>
      <c r="GT95" s="28"/>
      <c r="GU95" s="28"/>
    </row>
    <row r="96" spans="12:203">
      <c r="L96" s="28"/>
      <c r="M96" s="28"/>
      <c r="N96" s="28"/>
      <c r="O96" s="28"/>
      <c r="P96" s="28"/>
      <c r="Q96" s="28"/>
      <c r="R96" s="28"/>
      <c r="S96" s="28"/>
      <c r="T96" s="28"/>
      <c r="CL96" s="28"/>
      <c r="CM96" s="28"/>
      <c r="CN96" s="28"/>
      <c r="EB96" s="28"/>
      <c r="EC96" s="28"/>
      <c r="ED96" s="28"/>
      <c r="EE96" s="28"/>
      <c r="EF96" s="28"/>
      <c r="EG96" s="28"/>
      <c r="FL96" s="28"/>
      <c r="FM96" s="28"/>
      <c r="FN96" s="28"/>
      <c r="FO96" s="28"/>
      <c r="FP96" s="28"/>
      <c r="FQ96" s="28"/>
      <c r="FR96" s="28"/>
      <c r="FS96" s="28"/>
      <c r="FT96" s="28"/>
      <c r="FU96" s="28"/>
      <c r="FV96" s="28"/>
      <c r="FW96" s="28"/>
      <c r="GM96" s="28"/>
      <c r="GN96" s="28"/>
      <c r="GO96" s="28"/>
      <c r="GP96" s="28"/>
      <c r="GQ96" s="28"/>
      <c r="GR96" s="28"/>
      <c r="GS96" s="28"/>
      <c r="GT96" s="28"/>
      <c r="GU96" s="28"/>
    </row>
    <row r="97" spans="12:203">
      <c r="L97" s="28"/>
      <c r="M97" s="28"/>
      <c r="N97" s="28"/>
      <c r="O97" s="28"/>
      <c r="P97" s="28"/>
      <c r="Q97" s="28"/>
      <c r="R97" s="28"/>
      <c r="S97" s="28"/>
      <c r="T97" s="28"/>
      <c r="CL97" s="28"/>
      <c r="CM97" s="28"/>
      <c r="CN97" s="28"/>
      <c r="EB97" s="28"/>
      <c r="EC97" s="28"/>
      <c r="ED97" s="28"/>
      <c r="EE97" s="28"/>
      <c r="EF97" s="28"/>
      <c r="EG97" s="28"/>
      <c r="FL97" s="28"/>
      <c r="FM97" s="28"/>
      <c r="FN97" s="28"/>
      <c r="FO97" s="28"/>
      <c r="FP97" s="28"/>
      <c r="FQ97" s="28"/>
      <c r="FR97" s="28"/>
      <c r="FS97" s="28"/>
      <c r="FT97" s="28"/>
      <c r="FU97" s="28"/>
      <c r="FV97" s="28"/>
      <c r="FW97" s="28"/>
      <c r="GM97" s="28"/>
      <c r="GN97" s="28"/>
      <c r="GO97" s="28"/>
      <c r="GP97" s="28"/>
      <c r="GQ97" s="28"/>
      <c r="GR97" s="28"/>
      <c r="GS97" s="28"/>
      <c r="GT97" s="28"/>
      <c r="GU97" s="28"/>
    </row>
    <row r="98" spans="12:203">
      <c r="L98" s="28"/>
      <c r="M98" s="28"/>
      <c r="N98" s="28"/>
      <c r="O98" s="28"/>
      <c r="P98" s="28"/>
      <c r="Q98" s="28"/>
      <c r="R98" s="28"/>
      <c r="S98" s="28"/>
      <c r="T98" s="28"/>
      <c r="CL98" s="28"/>
      <c r="CM98" s="28"/>
      <c r="CN98" s="28"/>
      <c r="EB98" s="28"/>
      <c r="EC98" s="28"/>
      <c r="ED98" s="28"/>
      <c r="EE98" s="28"/>
      <c r="EF98" s="28"/>
      <c r="EG98" s="28"/>
      <c r="FL98" s="28"/>
      <c r="FM98" s="28"/>
      <c r="FN98" s="28"/>
      <c r="FO98" s="28"/>
      <c r="FP98" s="28"/>
      <c r="FQ98" s="28"/>
      <c r="FR98" s="28"/>
      <c r="FS98" s="28"/>
      <c r="FT98" s="28"/>
      <c r="FU98" s="28"/>
      <c r="FV98" s="28"/>
      <c r="FW98" s="28"/>
      <c r="GM98" s="28"/>
      <c r="GN98" s="28"/>
      <c r="GO98" s="28"/>
      <c r="GP98" s="28"/>
      <c r="GQ98" s="28"/>
      <c r="GR98" s="28"/>
      <c r="GS98" s="28"/>
      <c r="GT98" s="28"/>
      <c r="GU98" s="28"/>
    </row>
    <row r="99" spans="12:203">
      <c r="L99" s="28"/>
      <c r="M99" s="28"/>
      <c r="N99" s="28"/>
      <c r="O99" s="28"/>
      <c r="P99" s="28"/>
      <c r="Q99" s="28"/>
      <c r="R99" s="28"/>
      <c r="S99" s="28"/>
      <c r="T99" s="28"/>
      <c r="CL99" s="28"/>
      <c r="CM99" s="28"/>
      <c r="CN99" s="28"/>
      <c r="EB99" s="28"/>
      <c r="EC99" s="28"/>
      <c r="ED99" s="28"/>
      <c r="EE99" s="28"/>
      <c r="EF99" s="28"/>
      <c r="EG99" s="28"/>
      <c r="FL99" s="28"/>
      <c r="FM99" s="28"/>
      <c r="FN99" s="28"/>
      <c r="FO99" s="28"/>
      <c r="FP99" s="28"/>
      <c r="FQ99" s="28"/>
      <c r="FR99" s="28"/>
      <c r="FS99" s="28"/>
      <c r="FT99" s="28"/>
      <c r="FU99" s="28"/>
      <c r="FV99" s="28"/>
      <c r="FW99" s="28"/>
      <c r="GM99" s="28"/>
      <c r="GN99" s="28"/>
      <c r="GO99" s="28"/>
      <c r="GP99" s="28"/>
      <c r="GQ99" s="28"/>
      <c r="GR99" s="28"/>
      <c r="GS99" s="28"/>
      <c r="GT99" s="28"/>
      <c r="GU99" s="28"/>
    </row>
    <row r="100" spans="12:203">
      <c r="L100" s="28"/>
      <c r="M100" s="28"/>
      <c r="N100" s="28"/>
      <c r="O100" s="28"/>
      <c r="P100" s="28"/>
      <c r="Q100" s="28"/>
      <c r="R100" s="28"/>
      <c r="S100" s="28"/>
      <c r="T100" s="28"/>
      <c r="CL100" s="28"/>
      <c r="CM100" s="28"/>
      <c r="CN100" s="28"/>
      <c r="EB100" s="28"/>
      <c r="EC100" s="28"/>
      <c r="ED100" s="28"/>
      <c r="EE100" s="28"/>
      <c r="EF100" s="28"/>
      <c r="EG100" s="28"/>
      <c r="FL100" s="28"/>
      <c r="FM100" s="28"/>
      <c r="FN100" s="28"/>
      <c r="FO100" s="28"/>
      <c r="FP100" s="28"/>
      <c r="FQ100" s="28"/>
      <c r="FR100" s="28"/>
      <c r="FS100" s="28"/>
      <c r="FT100" s="28"/>
      <c r="FU100" s="28"/>
      <c r="FV100" s="28"/>
      <c r="FW100" s="28"/>
      <c r="GM100" s="28"/>
      <c r="GN100" s="28"/>
      <c r="GO100" s="28"/>
      <c r="GP100" s="28"/>
      <c r="GQ100" s="28"/>
      <c r="GR100" s="28"/>
      <c r="GS100" s="28"/>
      <c r="GT100" s="28"/>
      <c r="GU100" s="28"/>
    </row>
    <row r="101" spans="12:203">
      <c r="L101" s="28"/>
      <c r="M101" s="28"/>
      <c r="N101" s="28"/>
      <c r="O101" s="28"/>
      <c r="P101" s="28"/>
      <c r="Q101" s="28"/>
      <c r="R101" s="28"/>
      <c r="S101" s="28"/>
      <c r="T101" s="28"/>
      <c r="CL101" s="28"/>
      <c r="CM101" s="28"/>
      <c r="CN101" s="28"/>
      <c r="EB101" s="28"/>
      <c r="EC101" s="28"/>
      <c r="ED101" s="28"/>
      <c r="EE101" s="28"/>
      <c r="EF101" s="28"/>
      <c r="EG101" s="28"/>
      <c r="FL101" s="28"/>
      <c r="FM101" s="28"/>
      <c r="FN101" s="28"/>
      <c r="FO101" s="28"/>
      <c r="FP101" s="28"/>
      <c r="FQ101" s="28"/>
      <c r="FR101" s="28"/>
      <c r="FS101" s="28"/>
      <c r="FT101" s="28"/>
      <c r="FU101" s="28"/>
      <c r="FV101" s="28"/>
      <c r="FW101" s="28"/>
      <c r="GM101" s="28"/>
      <c r="GN101" s="28"/>
      <c r="GO101" s="28"/>
      <c r="GP101" s="28"/>
      <c r="GQ101" s="28"/>
      <c r="GR101" s="28"/>
      <c r="GS101" s="28"/>
      <c r="GT101" s="28"/>
      <c r="GU101" s="28"/>
    </row>
    <row r="102" spans="12:203">
      <c r="L102" s="28"/>
      <c r="M102" s="28"/>
      <c r="N102" s="28"/>
      <c r="O102" s="28"/>
      <c r="P102" s="28"/>
      <c r="Q102" s="28"/>
      <c r="R102" s="28"/>
      <c r="S102" s="28"/>
      <c r="T102" s="28"/>
      <c r="CL102" s="28"/>
      <c r="CM102" s="28"/>
      <c r="CN102" s="28"/>
      <c r="EB102" s="28"/>
      <c r="EC102" s="28"/>
      <c r="ED102" s="28"/>
      <c r="EE102" s="28"/>
      <c r="EF102" s="28"/>
      <c r="EG102" s="28"/>
      <c r="FL102" s="28"/>
      <c r="FM102" s="28"/>
      <c r="FN102" s="28"/>
      <c r="FO102" s="28"/>
      <c r="FP102" s="28"/>
      <c r="FQ102" s="28"/>
      <c r="FR102" s="28"/>
      <c r="FS102" s="28"/>
      <c r="FT102" s="28"/>
      <c r="FU102" s="28"/>
      <c r="FV102" s="28"/>
      <c r="FW102" s="28"/>
      <c r="GM102" s="28"/>
      <c r="GN102" s="28"/>
      <c r="GO102" s="28"/>
      <c r="GP102" s="28"/>
      <c r="GQ102" s="28"/>
      <c r="GR102" s="28"/>
      <c r="GS102" s="28"/>
      <c r="GT102" s="28"/>
      <c r="GU102" s="28"/>
    </row>
    <row r="103" spans="12:203">
      <c r="L103" s="28"/>
      <c r="M103" s="28"/>
      <c r="N103" s="28"/>
      <c r="O103" s="28"/>
      <c r="P103" s="28"/>
      <c r="Q103" s="28"/>
      <c r="R103" s="28"/>
      <c r="S103" s="28"/>
      <c r="T103" s="28"/>
      <c r="CL103" s="28"/>
      <c r="CM103" s="28"/>
      <c r="CN103" s="28"/>
      <c r="EB103" s="28"/>
      <c r="EC103" s="28"/>
      <c r="ED103" s="28"/>
      <c r="EE103" s="28"/>
      <c r="EF103" s="28"/>
      <c r="EG103" s="28"/>
      <c r="FL103" s="28"/>
      <c r="FM103" s="28"/>
      <c r="FN103" s="28"/>
      <c r="FO103" s="28"/>
      <c r="FP103" s="28"/>
      <c r="FQ103" s="28"/>
      <c r="FR103" s="28"/>
      <c r="FS103" s="28"/>
      <c r="FT103" s="28"/>
      <c r="FU103" s="28"/>
      <c r="FV103" s="28"/>
      <c r="FW103" s="28"/>
      <c r="GM103" s="28"/>
      <c r="GN103" s="28"/>
      <c r="GO103" s="28"/>
      <c r="GP103" s="28"/>
      <c r="GQ103" s="28"/>
      <c r="GR103" s="28"/>
      <c r="GS103" s="28"/>
      <c r="GT103" s="28"/>
      <c r="GU103" s="28"/>
    </row>
    <row r="104" spans="12:203">
      <c r="L104" s="28"/>
      <c r="M104" s="28"/>
      <c r="N104" s="28"/>
      <c r="O104" s="28"/>
      <c r="P104" s="28"/>
      <c r="Q104" s="28"/>
      <c r="R104" s="28"/>
      <c r="S104" s="28"/>
      <c r="T104" s="28"/>
      <c r="CL104" s="28"/>
      <c r="CM104" s="28"/>
      <c r="CN104" s="28"/>
      <c r="EB104" s="28"/>
      <c r="EC104" s="28"/>
      <c r="ED104" s="28"/>
      <c r="EE104" s="28"/>
      <c r="EF104" s="28"/>
      <c r="EG104" s="28"/>
      <c r="FL104" s="28"/>
      <c r="FM104" s="28"/>
      <c r="FN104" s="28"/>
      <c r="FO104" s="28"/>
      <c r="FP104" s="28"/>
      <c r="FQ104" s="28"/>
      <c r="FR104" s="28"/>
      <c r="FS104" s="28"/>
      <c r="FT104" s="28"/>
      <c r="FU104" s="28"/>
      <c r="FV104" s="28"/>
      <c r="FW104" s="28"/>
      <c r="GM104" s="28"/>
      <c r="GN104" s="28"/>
      <c r="GO104" s="28"/>
      <c r="GP104" s="28"/>
      <c r="GQ104" s="28"/>
      <c r="GR104" s="28"/>
      <c r="GS104" s="28"/>
      <c r="GT104" s="28"/>
      <c r="GU104" s="28"/>
    </row>
    <row r="105" spans="12:203">
      <c r="L105" s="28"/>
      <c r="M105" s="28"/>
      <c r="N105" s="28"/>
      <c r="O105" s="28"/>
      <c r="P105" s="28"/>
      <c r="Q105" s="28"/>
      <c r="R105" s="28"/>
      <c r="S105" s="28"/>
      <c r="T105" s="28"/>
      <c r="CL105" s="28"/>
      <c r="CM105" s="28"/>
      <c r="CN105" s="28"/>
      <c r="EB105" s="28"/>
      <c r="EC105" s="28"/>
      <c r="ED105" s="28"/>
      <c r="EE105" s="28"/>
      <c r="EF105" s="28"/>
      <c r="EG105" s="28"/>
      <c r="FL105" s="28"/>
      <c r="FM105" s="28"/>
      <c r="FN105" s="28"/>
      <c r="FO105" s="28"/>
      <c r="FP105" s="28"/>
      <c r="FQ105" s="28"/>
      <c r="FR105" s="28"/>
      <c r="FS105" s="28"/>
      <c r="FT105" s="28"/>
      <c r="FU105" s="28"/>
      <c r="FV105" s="28"/>
      <c r="FW105" s="28"/>
      <c r="GM105" s="28"/>
      <c r="GN105" s="28"/>
      <c r="GO105" s="28"/>
      <c r="GP105" s="28"/>
      <c r="GQ105" s="28"/>
      <c r="GR105" s="28"/>
      <c r="GS105" s="28"/>
      <c r="GT105" s="28"/>
      <c r="GU105" s="28"/>
    </row>
    <row r="106" spans="12:203">
      <c r="L106" s="28"/>
      <c r="M106" s="28"/>
      <c r="N106" s="28"/>
      <c r="O106" s="28"/>
      <c r="P106" s="28"/>
      <c r="Q106" s="28"/>
      <c r="R106" s="28"/>
      <c r="S106" s="28"/>
      <c r="T106" s="28"/>
      <c r="CL106" s="28"/>
      <c r="CM106" s="28"/>
      <c r="CN106" s="28"/>
      <c r="EB106" s="28"/>
      <c r="EC106" s="28"/>
      <c r="ED106" s="28"/>
      <c r="EE106" s="28"/>
      <c r="EF106" s="28"/>
      <c r="EG106" s="28"/>
      <c r="FL106" s="28"/>
      <c r="FM106" s="28"/>
      <c r="FN106" s="28"/>
      <c r="FO106" s="28"/>
      <c r="FP106" s="28"/>
      <c r="FQ106" s="28"/>
      <c r="FR106" s="28"/>
      <c r="FS106" s="28"/>
      <c r="FT106" s="28"/>
      <c r="FU106" s="28"/>
      <c r="FV106" s="28"/>
      <c r="FW106" s="28"/>
      <c r="GM106" s="28"/>
      <c r="GN106" s="28"/>
      <c r="GO106" s="28"/>
      <c r="GP106" s="28"/>
      <c r="GQ106" s="28"/>
      <c r="GR106" s="28"/>
      <c r="GS106" s="28"/>
      <c r="GT106" s="28"/>
      <c r="GU106" s="28"/>
    </row>
    <row r="107" spans="12:203">
      <c r="L107" s="28"/>
      <c r="M107" s="28"/>
      <c r="N107" s="28"/>
      <c r="O107" s="28"/>
      <c r="P107" s="28"/>
      <c r="Q107" s="28"/>
      <c r="R107" s="28"/>
      <c r="S107" s="28"/>
      <c r="T107" s="28"/>
      <c r="CL107" s="28"/>
      <c r="CM107" s="28"/>
      <c r="CN107" s="28"/>
      <c r="EB107" s="28"/>
      <c r="EC107" s="28"/>
      <c r="ED107" s="28"/>
      <c r="EE107" s="28"/>
      <c r="EF107" s="28"/>
      <c r="EG107" s="28"/>
      <c r="FL107" s="28"/>
      <c r="FM107" s="28"/>
      <c r="FN107" s="28"/>
      <c r="FO107" s="28"/>
      <c r="FP107" s="28"/>
      <c r="FQ107" s="28"/>
      <c r="FR107" s="28"/>
      <c r="FS107" s="28"/>
      <c r="FT107" s="28"/>
      <c r="FU107" s="28"/>
      <c r="FV107" s="28"/>
      <c r="FW107" s="28"/>
      <c r="GM107" s="28"/>
      <c r="GN107" s="28"/>
      <c r="GO107" s="28"/>
      <c r="GP107" s="28"/>
      <c r="GQ107" s="28"/>
      <c r="GR107" s="28"/>
      <c r="GS107" s="28"/>
      <c r="GT107" s="28"/>
      <c r="GU107" s="28"/>
    </row>
    <row r="108" spans="12:203">
      <c r="L108" s="28"/>
      <c r="M108" s="28"/>
      <c r="N108" s="28"/>
      <c r="O108" s="28"/>
      <c r="P108" s="28"/>
      <c r="Q108" s="28"/>
      <c r="R108" s="28"/>
      <c r="S108" s="28"/>
      <c r="T108" s="28"/>
      <c r="CL108" s="28"/>
      <c r="CM108" s="28"/>
      <c r="CN108" s="28"/>
      <c r="EB108" s="28"/>
      <c r="EC108" s="28"/>
      <c r="ED108" s="28"/>
      <c r="EE108" s="28"/>
      <c r="EF108" s="28"/>
      <c r="EG108" s="28"/>
      <c r="FL108" s="28"/>
      <c r="FM108" s="28"/>
      <c r="FN108" s="28"/>
      <c r="FO108" s="28"/>
      <c r="FP108" s="28"/>
      <c r="FQ108" s="28"/>
      <c r="FR108" s="28"/>
      <c r="FS108" s="28"/>
      <c r="FT108" s="28"/>
      <c r="FU108" s="28"/>
      <c r="FV108" s="28"/>
      <c r="FW108" s="28"/>
      <c r="GM108" s="28"/>
      <c r="GN108" s="28"/>
      <c r="GO108" s="28"/>
      <c r="GP108" s="28"/>
      <c r="GQ108" s="28"/>
      <c r="GR108" s="28"/>
      <c r="GS108" s="28"/>
      <c r="GT108" s="28"/>
      <c r="GU108" s="28"/>
    </row>
    <row r="109" spans="12:203">
      <c r="L109" s="28"/>
      <c r="M109" s="28"/>
      <c r="N109" s="28"/>
      <c r="O109" s="28"/>
      <c r="P109" s="28"/>
      <c r="Q109" s="28"/>
      <c r="R109" s="28"/>
      <c r="S109" s="28"/>
      <c r="T109" s="28"/>
      <c r="CL109" s="28"/>
      <c r="CM109" s="28"/>
      <c r="CN109" s="28"/>
      <c r="EB109" s="28"/>
      <c r="EC109" s="28"/>
      <c r="ED109" s="28"/>
      <c r="EE109" s="28"/>
      <c r="EF109" s="28"/>
      <c r="EG109" s="28"/>
      <c r="FL109" s="28"/>
      <c r="FM109" s="28"/>
      <c r="FN109" s="28"/>
      <c r="FO109" s="28"/>
      <c r="FP109" s="28"/>
      <c r="FQ109" s="28"/>
      <c r="FR109" s="28"/>
      <c r="FS109" s="28"/>
      <c r="FT109" s="28"/>
      <c r="FU109" s="28"/>
      <c r="FV109" s="28"/>
      <c r="FW109" s="28"/>
      <c r="GM109" s="28"/>
      <c r="GN109" s="28"/>
      <c r="GO109" s="28"/>
      <c r="GP109" s="28"/>
      <c r="GQ109" s="28"/>
      <c r="GR109" s="28"/>
      <c r="GS109" s="28"/>
      <c r="GT109" s="28"/>
      <c r="GU109" s="28"/>
    </row>
    <row r="110" spans="12:203">
      <c r="L110" s="28"/>
      <c r="M110" s="28"/>
      <c r="N110" s="28"/>
      <c r="O110" s="28"/>
      <c r="P110" s="28"/>
      <c r="Q110" s="28"/>
      <c r="R110" s="28"/>
      <c r="S110" s="28"/>
      <c r="T110" s="28"/>
      <c r="CL110" s="28"/>
      <c r="CM110" s="28"/>
      <c r="CN110" s="28"/>
      <c r="EB110" s="28"/>
      <c r="EC110" s="28"/>
      <c r="ED110" s="28"/>
      <c r="EE110" s="28"/>
      <c r="EF110" s="28"/>
      <c r="EG110" s="28"/>
      <c r="FL110" s="28"/>
      <c r="FM110" s="28"/>
      <c r="FN110" s="28"/>
      <c r="FO110" s="28"/>
      <c r="FP110" s="28"/>
      <c r="FQ110" s="28"/>
      <c r="FR110" s="28"/>
      <c r="FS110" s="28"/>
      <c r="FT110" s="28"/>
      <c r="FU110" s="28"/>
      <c r="FV110" s="28"/>
      <c r="FW110" s="28"/>
      <c r="GM110" s="28"/>
      <c r="GN110" s="28"/>
      <c r="GO110" s="28"/>
      <c r="GP110" s="28"/>
      <c r="GQ110" s="28"/>
      <c r="GR110" s="28"/>
      <c r="GS110" s="28"/>
      <c r="GT110" s="28"/>
      <c r="GU110" s="28"/>
    </row>
    <row r="111" spans="12:203">
      <c r="L111" s="28"/>
      <c r="M111" s="28"/>
      <c r="N111" s="28"/>
      <c r="O111" s="28"/>
      <c r="P111" s="28"/>
      <c r="Q111" s="28"/>
      <c r="R111" s="28"/>
      <c r="S111" s="28"/>
      <c r="T111" s="28"/>
      <c r="CL111" s="28"/>
      <c r="CM111" s="28"/>
      <c r="CN111" s="28"/>
      <c r="EB111" s="28"/>
      <c r="EC111" s="28"/>
      <c r="ED111" s="28"/>
      <c r="EE111" s="28"/>
      <c r="EF111" s="28"/>
      <c r="EG111" s="28"/>
      <c r="FL111" s="28"/>
      <c r="FM111" s="28"/>
      <c r="FN111" s="28"/>
      <c r="FO111" s="28"/>
      <c r="FP111" s="28"/>
      <c r="FQ111" s="28"/>
      <c r="FR111" s="28"/>
      <c r="FS111" s="28"/>
      <c r="FT111" s="28"/>
      <c r="FU111" s="28"/>
      <c r="FV111" s="28"/>
      <c r="FW111" s="28"/>
      <c r="GM111" s="28"/>
      <c r="GN111" s="28"/>
      <c r="GO111" s="28"/>
      <c r="GP111" s="28"/>
      <c r="GQ111" s="28"/>
      <c r="GR111" s="28"/>
      <c r="GS111" s="28"/>
      <c r="GT111" s="28"/>
      <c r="GU111" s="28"/>
    </row>
    <row r="112" spans="12:203">
      <c r="L112" s="28"/>
      <c r="M112" s="28"/>
      <c r="N112" s="28"/>
      <c r="O112" s="28"/>
      <c r="P112" s="28"/>
      <c r="Q112" s="28"/>
      <c r="R112" s="28"/>
      <c r="S112" s="28"/>
      <c r="T112" s="28"/>
      <c r="CL112" s="28"/>
      <c r="CM112" s="28"/>
      <c r="CN112" s="28"/>
      <c r="EB112" s="28"/>
      <c r="EC112" s="28"/>
      <c r="ED112" s="28"/>
      <c r="EE112" s="28"/>
      <c r="EF112" s="28"/>
      <c r="EG112" s="28"/>
      <c r="FL112" s="28"/>
      <c r="FM112" s="28"/>
      <c r="FN112" s="28"/>
      <c r="FO112" s="28"/>
      <c r="FP112" s="28"/>
      <c r="FQ112" s="28"/>
      <c r="FR112" s="28"/>
      <c r="FS112" s="28"/>
      <c r="FT112" s="28"/>
      <c r="FU112" s="28"/>
      <c r="FV112" s="28"/>
      <c r="FW112" s="28"/>
      <c r="GM112" s="28"/>
      <c r="GN112" s="28"/>
      <c r="GO112" s="28"/>
      <c r="GP112" s="28"/>
      <c r="GQ112" s="28"/>
      <c r="GR112" s="28"/>
      <c r="GS112" s="28"/>
      <c r="GT112" s="28"/>
      <c r="GU112" s="28"/>
    </row>
    <row r="113" spans="12:203">
      <c r="L113" s="28"/>
      <c r="M113" s="28"/>
      <c r="N113" s="28"/>
      <c r="O113" s="28"/>
      <c r="P113" s="28"/>
      <c r="Q113" s="28"/>
      <c r="R113" s="28"/>
      <c r="S113" s="28"/>
      <c r="T113" s="28"/>
      <c r="CL113" s="28"/>
      <c r="CM113" s="28"/>
      <c r="CN113" s="28"/>
      <c r="EB113" s="28"/>
      <c r="EC113" s="28"/>
      <c r="ED113" s="28"/>
      <c r="EE113" s="28"/>
      <c r="EF113" s="28"/>
      <c r="EG113" s="28"/>
      <c r="FL113" s="28"/>
      <c r="FM113" s="28"/>
      <c r="FN113" s="28"/>
      <c r="FO113" s="28"/>
      <c r="FP113" s="28"/>
      <c r="FQ113" s="28"/>
      <c r="FR113" s="28"/>
      <c r="FS113" s="28"/>
      <c r="FT113" s="28"/>
      <c r="FU113" s="28"/>
      <c r="FV113" s="28"/>
      <c r="FW113" s="28"/>
      <c r="GM113" s="28"/>
      <c r="GN113" s="28"/>
      <c r="GO113" s="28"/>
      <c r="GP113" s="28"/>
      <c r="GQ113" s="28"/>
      <c r="GR113" s="28"/>
      <c r="GS113" s="28"/>
      <c r="GT113" s="28"/>
      <c r="GU113" s="28"/>
    </row>
    <row r="114" spans="12:203">
      <c r="L114" s="28"/>
      <c r="M114" s="28"/>
      <c r="N114" s="28"/>
      <c r="O114" s="28"/>
      <c r="P114" s="28"/>
      <c r="Q114" s="28"/>
      <c r="R114" s="28"/>
      <c r="S114" s="28"/>
      <c r="T114" s="28"/>
      <c r="CL114" s="28"/>
      <c r="CM114" s="28"/>
      <c r="CN114" s="28"/>
      <c r="EB114" s="28"/>
      <c r="EC114" s="28"/>
      <c r="ED114" s="28"/>
      <c r="EE114" s="28"/>
      <c r="EF114" s="28"/>
      <c r="EG114" s="28"/>
      <c r="FL114" s="28"/>
      <c r="FM114" s="28"/>
      <c r="FN114" s="28"/>
      <c r="FO114" s="28"/>
      <c r="FP114" s="28"/>
      <c r="FQ114" s="28"/>
      <c r="FR114" s="28"/>
      <c r="FS114" s="28"/>
      <c r="FT114" s="28"/>
      <c r="FU114" s="28"/>
      <c r="FV114" s="28"/>
      <c r="FW114" s="28"/>
      <c r="GM114" s="28"/>
      <c r="GN114" s="28"/>
      <c r="GO114" s="28"/>
      <c r="GP114" s="28"/>
      <c r="GQ114" s="28"/>
      <c r="GR114" s="28"/>
      <c r="GS114" s="28"/>
      <c r="GT114" s="28"/>
      <c r="GU114" s="28"/>
    </row>
    <row r="115" spans="12:203">
      <c r="L115" s="28"/>
      <c r="M115" s="28"/>
      <c r="N115" s="28"/>
      <c r="O115" s="28"/>
      <c r="P115" s="28"/>
      <c r="Q115" s="28"/>
      <c r="R115" s="28"/>
      <c r="S115" s="28"/>
      <c r="T115" s="28"/>
      <c r="CL115" s="28"/>
      <c r="CM115" s="28"/>
      <c r="CN115" s="28"/>
      <c r="EB115" s="28"/>
      <c r="EC115" s="28"/>
      <c r="ED115" s="28"/>
      <c r="EE115" s="28"/>
      <c r="EF115" s="28"/>
      <c r="EG115" s="28"/>
      <c r="FL115" s="28"/>
      <c r="FM115" s="28"/>
      <c r="FN115" s="28"/>
      <c r="FO115" s="28"/>
      <c r="FP115" s="28"/>
      <c r="FQ115" s="28"/>
      <c r="FR115" s="28"/>
      <c r="FS115" s="28"/>
      <c r="FT115" s="28"/>
      <c r="FU115" s="28"/>
      <c r="FV115" s="28"/>
      <c r="FW115" s="28"/>
      <c r="GM115" s="28"/>
      <c r="GN115" s="28"/>
      <c r="GO115" s="28"/>
      <c r="GP115" s="28"/>
      <c r="GQ115" s="28"/>
      <c r="GR115" s="28"/>
      <c r="GS115" s="28"/>
      <c r="GT115" s="28"/>
      <c r="GU115" s="28"/>
    </row>
    <row r="116" spans="12:203">
      <c r="L116" s="28"/>
      <c r="M116" s="28"/>
      <c r="N116" s="28"/>
      <c r="O116" s="28"/>
      <c r="P116" s="28"/>
      <c r="Q116" s="28"/>
      <c r="R116" s="28"/>
      <c r="S116" s="28"/>
      <c r="T116" s="28"/>
      <c r="CL116" s="28"/>
      <c r="CM116" s="28"/>
      <c r="CN116" s="28"/>
      <c r="EB116" s="28"/>
      <c r="EC116" s="28"/>
      <c r="ED116" s="28"/>
      <c r="EE116" s="28"/>
      <c r="EF116" s="28"/>
      <c r="EG116" s="28"/>
      <c r="FL116" s="28"/>
      <c r="FM116" s="28"/>
      <c r="FN116" s="28"/>
      <c r="FO116" s="28"/>
      <c r="FP116" s="28"/>
      <c r="FQ116" s="28"/>
      <c r="FR116" s="28"/>
      <c r="FS116" s="28"/>
      <c r="FT116" s="28"/>
      <c r="FU116" s="28"/>
      <c r="FV116" s="28"/>
      <c r="FW116" s="28"/>
      <c r="GM116" s="28"/>
      <c r="GN116" s="28"/>
      <c r="GO116" s="28"/>
      <c r="GP116" s="28"/>
      <c r="GQ116" s="28"/>
      <c r="GR116" s="28"/>
      <c r="GS116" s="28"/>
      <c r="GT116" s="28"/>
      <c r="GU116" s="28"/>
    </row>
    <row r="117" spans="12:203">
      <c r="L117" s="28"/>
      <c r="M117" s="28"/>
      <c r="N117" s="28"/>
      <c r="O117" s="28"/>
      <c r="P117" s="28"/>
      <c r="Q117" s="28"/>
      <c r="R117" s="28"/>
      <c r="S117" s="28"/>
      <c r="T117" s="28"/>
      <c r="CL117" s="28"/>
      <c r="CM117" s="28"/>
      <c r="CN117" s="28"/>
      <c r="EB117" s="28"/>
      <c r="EC117" s="28"/>
      <c r="ED117" s="28"/>
      <c r="EE117" s="28"/>
      <c r="EF117" s="28"/>
      <c r="EG117" s="28"/>
      <c r="FL117" s="28"/>
      <c r="FM117" s="28"/>
      <c r="FN117" s="28"/>
      <c r="FO117" s="28"/>
      <c r="FP117" s="28"/>
      <c r="FQ117" s="28"/>
      <c r="FR117" s="28"/>
      <c r="FS117" s="28"/>
      <c r="FT117" s="28"/>
      <c r="FU117" s="28"/>
      <c r="FV117" s="28"/>
      <c r="FW117" s="28"/>
      <c r="GM117" s="28"/>
      <c r="GN117" s="28"/>
      <c r="GO117" s="28"/>
      <c r="GP117" s="28"/>
      <c r="GQ117" s="28"/>
      <c r="GR117" s="28"/>
      <c r="GS117" s="28"/>
      <c r="GT117" s="28"/>
      <c r="GU117" s="28"/>
    </row>
    <row r="118" spans="12:203">
      <c r="L118" s="28"/>
      <c r="M118" s="28"/>
      <c r="N118" s="28"/>
      <c r="O118" s="28"/>
      <c r="P118" s="28"/>
      <c r="Q118" s="28"/>
      <c r="R118" s="28"/>
      <c r="S118" s="28"/>
      <c r="T118" s="28"/>
      <c r="CL118" s="28"/>
      <c r="CM118" s="28"/>
      <c r="CN118" s="28"/>
      <c r="EB118" s="28"/>
      <c r="EC118" s="28"/>
      <c r="ED118" s="28"/>
      <c r="EE118" s="28"/>
      <c r="EF118" s="28"/>
      <c r="EG118" s="28"/>
      <c r="FL118" s="28"/>
      <c r="FM118" s="28"/>
      <c r="FN118" s="28"/>
      <c r="FO118" s="28"/>
      <c r="FP118" s="28"/>
      <c r="FQ118" s="28"/>
      <c r="FR118" s="28"/>
      <c r="FS118" s="28"/>
      <c r="FT118" s="28"/>
      <c r="FU118" s="28"/>
      <c r="FV118" s="28"/>
      <c r="FW118" s="28"/>
      <c r="GM118" s="28"/>
      <c r="GN118" s="28"/>
      <c r="GO118" s="28"/>
      <c r="GP118" s="28"/>
      <c r="GQ118" s="28"/>
      <c r="GR118" s="28"/>
      <c r="GS118" s="28"/>
      <c r="GT118" s="28"/>
      <c r="GU118" s="28"/>
    </row>
    <row r="119" spans="12:203">
      <c r="L119" s="28"/>
      <c r="M119" s="28"/>
      <c r="N119" s="28"/>
      <c r="O119" s="28"/>
      <c r="P119" s="28"/>
      <c r="Q119" s="28"/>
      <c r="R119" s="28"/>
      <c r="S119" s="28"/>
      <c r="T119" s="28"/>
      <c r="CL119" s="28"/>
      <c r="CM119" s="28"/>
      <c r="CN119" s="28"/>
      <c r="EB119" s="28"/>
      <c r="EC119" s="28"/>
      <c r="ED119" s="28"/>
      <c r="EE119" s="28"/>
      <c r="EF119" s="28"/>
      <c r="EG119" s="28"/>
      <c r="FL119" s="28"/>
      <c r="FM119" s="28"/>
      <c r="FN119" s="28"/>
      <c r="FO119" s="28"/>
      <c r="FP119" s="28"/>
      <c r="FQ119" s="28"/>
      <c r="FR119" s="28"/>
      <c r="FS119" s="28"/>
      <c r="FT119" s="28"/>
      <c r="FU119" s="28"/>
      <c r="FV119" s="28"/>
      <c r="FW119" s="28"/>
      <c r="GM119" s="28"/>
      <c r="GN119" s="28"/>
      <c r="GO119" s="28"/>
      <c r="GP119" s="28"/>
      <c r="GQ119" s="28"/>
      <c r="GR119" s="28"/>
      <c r="GS119" s="28"/>
      <c r="GT119" s="28"/>
      <c r="GU119" s="28"/>
    </row>
    <row r="120" spans="12:203">
      <c r="L120" s="28"/>
      <c r="M120" s="28"/>
      <c r="N120" s="28"/>
      <c r="O120" s="28"/>
      <c r="P120" s="28"/>
      <c r="Q120" s="28"/>
      <c r="R120" s="28"/>
      <c r="S120" s="28"/>
      <c r="T120" s="28"/>
      <c r="CL120" s="28"/>
      <c r="CM120" s="28"/>
      <c r="CN120" s="28"/>
      <c r="EB120" s="28"/>
      <c r="EC120" s="28"/>
      <c r="ED120" s="28"/>
      <c r="EE120" s="28"/>
      <c r="EF120" s="28"/>
      <c r="EG120" s="28"/>
      <c r="FL120" s="28"/>
      <c r="FM120" s="28"/>
      <c r="FN120" s="28"/>
      <c r="FO120" s="28"/>
      <c r="FP120" s="28"/>
      <c r="FQ120" s="28"/>
      <c r="FR120" s="28"/>
      <c r="FS120" s="28"/>
      <c r="FT120" s="28"/>
      <c r="FU120" s="28"/>
      <c r="FV120" s="28"/>
      <c r="FW120" s="28"/>
      <c r="GM120" s="28"/>
      <c r="GN120" s="28"/>
      <c r="GO120" s="28"/>
      <c r="GP120" s="28"/>
      <c r="GQ120" s="28"/>
      <c r="GR120" s="28"/>
      <c r="GS120" s="28"/>
      <c r="GT120" s="28"/>
      <c r="GU120" s="28"/>
    </row>
    <row r="121" spans="12:203">
      <c r="L121" s="28"/>
      <c r="M121" s="28"/>
      <c r="N121" s="28"/>
      <c r="O121" s="28"/>
      <c r="P121" s="28"/>
      <c r="Q121" s="28"/>
      <c r="R121" s="28"/>
      <c r="S121" s="28"/>
      <c r="T121" s="28"/>
      <c r="CL121" s="28"/>
      <c r="CM121" s="28"/>
      <c r="CN121" s="28"/>
      <c r="EB121" s="28"/>
      <c r="EC121" s="28"/>
      <c r="ED121" s="28"/>
      <c r="EE121" s="28"/>
      <c r="EF121" s="28"/>
      <c r="EG121" s="28"/>
      <c r="FL121" s="28"/>
      <c r="FM121" s="28"/>
      <c r="FN121" s="28"/>
      <c r="FO121" s="28"/>
      <c r="FP121" s="28"/>
      <c r="FQ121" s="28"/>
      <c r="FR121" s="28"/>
      <c r="FS121" s="28"/>
      <c r="FT121" s="28"/>
      <c r="FU121" s="28"/>
      <c r="FV121" s="28"/>
      <c r="FW121" s="28"/>
      <c r="GM121" s="28"/>
      <c r="GN121" s="28"/>
      <c r="GO121" s="28"/>
      <c r="GP121" s="28"/>
      <c r="GQ121" s="28"/>
      <c r="GR121" s="28"/>
      <c r="GS121" s="28"/>
      <c r="GT121" s="28"/>
      <c r="GU121" s="28"/>
    </row>
    <row r="122" spans="12:203">
      <c r="L122" s="28"/>
      <c r="M122" s="28"/>
      <c r="N122" s="28"/>
      <c r="O122" s="28"/>
      <c r="P122" s="28"/>
      <c r="Q122" s="28"/>
      <c r="R122" s="28"/>
      <c r="S122" s="28"/>
      <c r="T122" s="28"/>
      <c r="CL122" s="28"/>
      <c r="CM122" s="28"/>
      <c r="CN122" s="28"/>
      <c r="EB122" s="28"/>
      <c r="EC122" s="28"/>
      <c r="ED122" s="28"/>
      <c r="EE122" s="28"/>
      <c r="EF122" s="28"/>
      <c r="EG122" s="28"/>
      <c r="FL122" s="28"/>
      <c r="FM122" s="28"/>
      <c r="FN122" s="28"/>
      <c r="FO122" s="28"/>
      <c r="FP122" s="28"/>
      <c r="FQ122" s="28"/>
      <c r="FR122" s="28"/>
      <c r="FS122" s="28"/>
      <c r="FT122" s="28"/>
      <c r="FU122" s="28"/>
      <c r="FV122" s="28"/>
      <c r="FW122" s="28"/>
      <c r="GM122" s="28"/>
      <c r="GN122" s="28"/>
      <c r="GO122" s="28"/>
      <c r="GP122" s="28"/>
      <c r="GQ122" s="28"/>
      <c r="GR122" s="28"/>
      <c r="GS122" s="28"/>
      <c r="GT122" s="28"/>
      <c r="GU122" s="28"/>
    </row>
    <row r="123" spans="12:203">
      <c r="L123" s="28"/>
      <c r="M123" s="28"/>
      <c r="N123" s="28"/>
      <c r="O123" s="28"/>
      <c r="P123" s="28"/>
      <c r="Q123" s="28"/>
      <c r="R123" s="28"/>
      <c r="S123" s="28"/>
      <c r="T123" s="28"/>
      <c r="CL123" s="28"/>
      <c r="CM123" s="28"/>
      <c r="CN123" s="28"/>
      <c r="EB123" s="28"/>
      <c r="EC123" s="28"/>
      <c r="ED123" s="28"/>
      <c r="EE123" s="28"/>
      <c r="EF123" s="28"/>
      <c r="EG123" s="28"/>
      <c r="FL123" s="28"/>
      <c r="FM123" s="28"/>
      <c r="FN123" s="28"/>
      <c r="FO123" s="28"/>
      <c r="FP123" s="28"/>
      <c r="FQ123" s="28"/>
      <c r="FR123" s="28"/>
      <c r="FS123" s="28"/>
      <c r="FT123" s="28"/>
      <c r="FU123" s="28"/>
      <c r="FV123" s="28"/>
      <c r="FW123" s="28"/>
      <c r="GM123" s="28"/>
      <c r="GN123" s="28"/>
      <c r="GO123" s="28"/>
      <c r="GP123" s="28"/>
      <c r="GQ123" s="28"/>
      <c r="GR123" s="28"/>
      <c r="GS123" s="28"/>
      <c r="GT123" s="28"/>
      <c r="GU123" s="28"/>
    </row>
    <row r="124" spans="12:203">
      <c r="L124" s="28"/>
      <c r="M124" s="28"/>
      <c r="N124" s="28"/>
      <c r="O124" s="28"/>
      <c r="P124" s="28"/>
      <c r="Q124" s="28"/>
      <c r="R124" s="28"/>
      <c r="S124" s="28"/>
      <c r="T124" s="28"/>
      <c r="CL124" s="28"/>
      <c r="CM124" s="28"/>
      <c r="CN124" s="28"/>
      <c r="EB124" s="28"/>
      <c r="EC124" s="28"/>
      <c r="ED124" s="28"/>
      <c r="EE124" s="28"/>
      <c r="EF124" s="28"/>
      <c r="EG124" s="28"/>
      <c r="FL124" s="28"/>
      <c r="FM124" s="28"/>
      <c r="FN124" s="28"/>
      <c r="FO124" s="28"/>
      <c r="FP124" s="28"/>
      <c r="FQ124" s="28"/>
      <c r="FR124" s="28"/>
      <c r="FS124" s="28"/>
      <c r="FT124" s="28"/>
      <c r="FU124" s="28"/>
      <c r="FV124" s="28"/>
      <c r="FW124" s="28"/>
      <c r="GM124" s="28"/>
      <c r="GN124" s="28"/>
      <c r="GO124" s="28"/>
      <c r="GP124" s="28"/>
      <c r="GQ124" s="28"/>
      <c r="GR124" s="28"/>
      <c r="GS124" s="28"/>
      <c r="GT124" s="28"/>
      <c r="GU124" s="28"/>
    </row>
    <row r="125" spans="12:203">
      <c r="L125" s="28"/>
      <c r="M125" s="28"/>
      <c r="N125" s="28"/>
      <c r="O125" s="28"/>
      <c r="P125" s="28"/>
      <c r="Q125" s="28"/>
      <c r="R125" s="28"/>
      <c r="S125" s="28"/>
      <c r="T125" s="28"/>
      <c r="CL125" s="28"/>
      <c r="CM125" s="28"/>
      <c r="CN125" s="28"/>
      <c r="EB125" s="28"/>
      <c r="EC125" s="28"/>
      <c r="ED125" s="28"/>
      <c r="EE125" s="28"/>
      <c r="EF125" s="28"/>
      <c r="EG125" s="28"/>
      <c r="FL125" s="28"/>
      <c r="FM125" s="28"/>
      <c r="FN125" s="28"/>
      <c r="FO125" s="28"/>
      <c r="FP125" s="28"/>
      <c r="FQ125" s="28"/>
      <c r="FR125" s="28"/>
      <c r="FS125" s="28"/>
      <c r="FT125" s="28"/>
      <c r="FU125" s="28"/>
      <c r="FV125" s="28"/>
      <c r="FW125" s="28"/>
      <c r="GM125" s="28"/>
      <c r="GN125" s="28"/>
      <c r="GO125" s="28"/>
      <c r="GP125" s="28"/>
      <c r="GQ125" s="28"/>
      <c r="GR125" s="28"/>
      <c r="GS125" s="28"/>
      <c r="GT125" s="28"/>
      <c r="GU125" s="28"/>
    </row>
    <row r="126" spans="12:203">
      <c r="L126" s="28"/>
      <c r="M126" s="28"/>
      <c r="N126" s="28"/>
      <c r="O126" s="28"/>
      <c r="P126" s="28"/>
      <c r="Q126" s="28"/>
      <c r="R126" s="28"/>
      <c r="S126" s="28"/>
      <c r="T126" s="28"/>
      <c r="CL126" s="28"/>
      <c r="CM126" s="28"/>
      <c r="CN126" s="28"/>
      <c r="EB126" s="28"/>
      <c r="EC126" s="28"/>
      <c r="ED126" s="28"/>
      <c r="EE126" s="28"/>
      <c r="EF126" s="28"/>
      <c r="EG126" s="28"/>
      <c r="FL126" s="28"/>
      <c r="FM126" s="28"/>
      <c r="FN126" s="28"/>
      <c r="FO126" s="28"/>
      <c r="FP126" s="28"/>
      <c r="FQ126" s="28"/>
      <c r="FR126" s="28"/>
      <c r="FS126" s="28"/>
      <c r="FT126" s="28"/>
      <c r="FU126" s="28"/>
      <c r="FV126" s="28"/>
      <c r="FW126" s="28"/>
      <c r="GM126" s="28"/>
      <c r="GN126" s="28"/>
      <c r="GO126" s="28"/>
      <c r="GP126" s="28"/>
      <c r="GQ126" s="28"/>
      <c r="GR126" s="28"/>
      <c r="GS126" s="28"/>
      <c r="GT126" s="28"/>
      <c r="GU126" s="28"/>
    </row>
    <row r="127" spans="12:203">
      <c r="L127" s="28"/>
      <c r="M127" s="28"/>
      <c r="N127" s="28"/>
      <c r="O127" s="28"/>
      <c r="P127" s="28"/>
      <c r="Q127" s="28"/>
      <c r="R127" s="28"/>
      <c r="S127" s="28"/>
      <c r="T127" s="28"/>
      <c r="CL127" s="28"/>
      <c r="CM127" s="28"/>
      <c r="CN127" s="28"/>
      <c r="EB127" s="28"/>
      <c r="EC127" s="28"/>
      <c r="ED127" s="28"/>
      <c r="EE127" s="28"/>
      <c r="EF127" s="28"/>
      <c r="EG127" s="28"/>
      <c r="FL127" s="28"/>
      <c r="FM127" s="28"/>
      <c r="FN127" s="28"/>
      <c r="FO127" s="28"/>
      <c r="FP127" s="28"/>
      <c r="FQ127" s="28"/>
      <c r="FR127" s="28"/>
      <c r="FS127" s="28"/>
      <c r="FT127" s="28"/>
      <c r="FU127" s="28"/>
      <c r="FV127" s="28"/>
      <c r="FW127" s="28"/>
      <c r="GM127" s="28"/>
      <c r="GN127" s="28"/>
      <c r="GO127" s="28"/>
      <c r="GP127" s="28"/>
      <c r="GQ127" s="28"/>
      <c r="GR127" s="28"/>
      <c r="GS127" s="28"/>
      <c r="GT127" s="28"/>
      <c r="GU127" s="28"/>
    </row>
    <row r="128" spans="12:203">
      <c r="L128" s="28"/>
      <c r="M128" s="28"/>
      <c r="N128" s="28"/>
      <c r="O128" s="28"/>
      <c r="P128" s="28"/>
      <c r="Q128" s="28"/>
      <c r="R128" s="28"/>
      <c r="S128" s="28"/>
      <c r="T128" s="28"/>
      <c r="CL128" s="28"/>
      <c r="CM128" s="28"/>
      <c r="CN128" s="28"/>
      <c r="EB128" s="28"/>
      <c r="EC128" s="28"/>
      <c r="ED128" s="28"/>
      <c r="EE128" s="28"/>
      <c r="EF128" s="28"/>
      <c r="EG128" s="28"/>
      <c r="FL128" s="28"/>
      <c r="FM128" s="28"/>
      <c r="FN128" s="28"/>
      <c r="FO128" s="28"/>
      <c r="FP128" s="28"/>
      <c r="FQ128" s="28"/>
      <c r="FR128" s="28"/>
      <c r="FS128" s="28"/>
      <c r="FT128" s="28"/>
      <c r="FU128" s="28"/>
      <c r="FV128" s="28"/>
      <c r="FW128" s="28"/>
      <c r="GM128" s="28"/>
      <c r="GN128" s="28"/>
      <c r="GO128" s="28"/>
      <c r="GP128" s="28"/>
      <c r="GQ128" s="28"/>
      <c r="GR128" s="28"/>
      <c r="GS128" s="28"/>
      <c r="GT128" s="28"/>
      <c r="GU128" s="28"/>
    </row>
    <row r="129" spans="12:203">
      <c r="L129" s="28"/>
      <c r="M129" s="28"/>
      <c r="N129" s="28"/>
      <c r="O129" s="28"/>
      <c r="P129" s="28"/>
      <c r="Q129" s="28"/>
      <c r="R129" s="28"/>
      <c r="S129" s="28"/>
      <c r="T129" s="28"/>
      <c r="CL129" s="28"/>
      <c r="CM129" s="28"/>
      <c r="CN129" s="28"/>
      <c r="EB129" s="28"/>
      <c r="EC129" s="28"/>
      <c r="ED129" s="28"/>
      <c r="EE129" s="28"/>
      <c r="EF129" s="28"/>
      <c r="EG129" s="28"/>
      <c r="FL129" s="28"/>
      <c r="FM129" s="28"/>
      <c r="FN129" s="28"/>
      <c r="FO129" s="28"/>
      <c r="FP129" s="28"/>
      <c r="FQ129" s="28"/>
      <c r="FR129" s="28"/>
      <c r="FS129" s="28"/>
      <c r="FT129" s="28"/>
      <c r="FU129" s="28"/>
      <c r="FV129" s="28"/>
      <c r="FW129" s="28"/>
      <c r="GM129" s="28"/>
      <c r="GN129" s="28"/>
      <c r="GO129" s="28"/>
      <c r="GP129" s="28"/>
      <c r="GQ129" s="28"/>
      <c r="GR129" s="28"/>
      <c r="GS129" s="28"/>
      <c r="GT129" s="28"/>
      <c r="GU129" s="28"/>
    </row>
    <row r="130" spans="12:203">
      <c r="L130" s="28"/>
      <c r="M130" s="28"/>
      <c r="N130" s="28"/>
      <c r="O130" s="28"/>
      <c r="P130" s="28"/>
      <c r="Q130" s="28"/>
      <c r="R130" s="28"/>
      <c r="S130" s="28"/>
      <c r="T130" s="28"/>
      <c r="CL130" s="28"/>
      <c r="CM130" s="28"/>
      <c r="CN130" s="28"/>
      <c r="EB130" s="28"/>
      <c r="EC130" s="28"/>
      <c r="ED130" s="28"/>
      <c r="EE130" s="28"/>
      <c r="EF130" s="28"/>
      <c r="EG130" s="28"/>
      <c r="FL130" s="28"/>
      <c r="FM130" s="28"/>
      <c r="FN130" s="28"/>
      <c r="FO130" s="28"/>
      <c r="FP130" s="28"/>
      <c r="FQ130" s="28"/>
      <c r="FR130" s="28"/>
      <c r="FS130" s="28"/>
      <c r="FT130" s="28"/>
      <c r="FU130" s="28"/>
      <c r="FV130" s="28"/>
      <c r="FW130" s="28"/>
      <c r="GM130" s="28"/>
      <c r="GN130" s="28"/>
      <c r="GO130" s="28"/>
      <c r="GP130" s="28"/>
      <c r="GQ130" s="28"/>
      <c r="GR130" s="28"/>
      <c r="GS130" s="28"/>
      <c r="GT130" s="28"/>
      <c r="GU130" s="28"/>
    </row>
    <row r="131" spans="12:203">
      <c r="L131" s="28"/>
      <c r="M131" s="28"/>
      <c r="N131" s="28"/>
      <c r="O131" s="28"/>
      <c r="P131" s="28"/>
      <c r="Q131" s="28"/>
      <c r="R131" s="28"/>
      <c r="S131" s="28"/>
      <c r="T131" s="28"/>
      <c r="CL131" s="28"/>
      <c r="CM131" s="28"/>
      <c r="CN131" s="28"/>
      <c r="EB131" s="28"/>
      <c r="EC131" s="28"/>
      <c r="ED131" s="28"/>
      <c r="EE131" s="28"/>
      <c r="EF131" s="28"/>
      <c r="EG131" s="28"/>
      <c r="FL131" s="28"/>
      <c r="FM131" s="28"/>
      <c r="FN131" s="28"/>
      <c r="FO131" s="28"/>
      <c r="FP131" s="28"/>
      <c r="FQ131" s="28"/>
      <c r="FR131" s="28"/>
      <c r="FS131" s="28"/>
      <c r="FT131" s="28"/>
      <c r="FU131" s="28"/>
      <c r="FV131" s="28"/>
      <c r="FW131" s="28"/>
      <c r="GM131" s="28"/>
      <c r="GN131" s="28"/>
      <c r="GO131" s="28"/>
      <c r="GP131" s="28"/>
      <c r="GQ131" s="28"/>
      <c r="GR131" s="28"/>
      <c r="GS131" s="28"/>
      <c r="GT131" s="28"/>
      <c r="GU131" s="28"/>
    </row>
    <row r="132" spans="12:203">
      <c r="L132" s="28"/>
      <c r="M132" s="28"/>
      <c r="N132" s="28"/>
      <c r="O132" s="28"/>
      <c r="P132" s="28"/>
      <c r="Q132" s="28"/>
      <c r="R132" s="28"/>
      <c r="S132" s="28"/>
      <c r="T132" s="28"/>
      <c r="CL132" s="28"/>
      <c r="CM132" s="28"/>
      <c r="CN132" s="28"/>
      <c r="EB132" s="28"/>
      <c r="EC132" s="28"/>
      <c r="ED132" s="28"/>
      <c r="EE132" s="28"/>
      <c r="EF132" s="28"/>
      <c r="EG132" s="28"/>
      <c r="FL132" s="28"/>
      <c r="FM132" s="28"/>
      <c r="FN132" s="28"/>
      <c r="FO132" s="28"/>
      <c r="FP132" s="28"/>
      <c r="FQ132" s="28"/>
      <c r="FR132" s="28"/>
      <c r="FS132" s="28"/>
      <c r="FT132" s="28"/>
      <c r="FU132" s="28"/>
      <c r="FV132" s="28"/>
      <c r="FW132" s="28"/>
      <c r="GM132" s="28"/>
      <c r="GN132" s="28"/>
      <c r="GO132" s="28"/>
      <c r="GP132" s="28"/>
      <c r="GQ132" s="28"/>
      <c r="GR132" s="28"/>
      <c r="GS132" s="28"/>
      <c r="GT132" s="28"/>
      <c r="GU132" s="28"/>
    </row>
    <row r="133" spans="12:203">
      <c r="L133" s="28"/>
      <c r="M133" s="28"/>
      <c r="N133" s="28"/>
      <c r="O133" s="28"/>
      <c r="P133" s="28"/>
      <c r="Q133" s="28"/>
      <c r="R133" s="28"/>
      <c r="S133" s="28"/>
      <c r="T133" s="28"/>
      <c r="CL133" s="28"/>
      <c r="CM133" s="28"/>
      <c r="CN133" s="28"/>
      <c r="EB133" s="28"/>
      <c r="EC133" s="28"/>
      <c r="ED133" s="28"/>
      <c r="EE133" s="28"/>
      <c r="EF133" s="28"/>
      <c r="EG133" s="28"/>
      <c r="FL133" s="28"/>
      <c r="FM133" s="28"/>
      <c r="FN133" s="28"/>
      <c r="FO133" s="28"/>
      <c r="FP133" s="28"/>
      <c r="FQ133" s="28"/>
      <c r="FR133" s="28"/>
      <c r="FS133" s="28"/>
      <c r="FT133" s="28"/>
      <c r="FU133" s="28"/>
      <c r="FV133" s="28"/>
      <c r="FW133" s="28"/>
      <c r="GM133" s="28"/>
      <c r="GN133" s="28"/>
      <c r="GO133" s="28"/>
      <c r="GP133" s="28"/>
      <c r="GQ133" s="28"/>
      <c r="GR133" s="28"/>
      <c r="GS133" s="28"/>
      <c r="GT133" s="28"/>
      <c r="GU133" s="28"/>
    </row>
    <row r="134" spans="12:203">
      <c r="L134" s="28"/>
      <c r="M134" s="28"/>
      <c r="N134" s="28"/>
      <c r="O134" s="28"/>
      <c r="P134" s="28"/>
      <c r="Q134" s="28"/>
      <c r="R134" s="28"/>
      <c r="S134" s="28"/>
      <c r="T134" s="28"/>
      <c r="CL134" s="28"/>
      <c r="CM134" s="28"/>
      <c r="CN134" s="28"/>
      <c r="EB134" s="28"/>
      <c r="EC134" s="28"/>
      <c r="ED134" s="28"/>
      <c r="EE134" s="28"/>
      <c r="EF134" s="28"/>
      <c r="EG134" s="28"/>
      <c r="FL134" s="28"/>
      <c r="FM134" s="28"/>
      <c r="FN134" s="28"/>
      <c r="FO134" s="28"/>
      <c r="FP134" s="28"/>
      <c r="FQ134" s="28"/>
      <c r="FR134" s="28"/>
      <c r="FS134" s="28"/>
      <c r="FT134" s="28"/>
      <c r="FU134" s="28"/>
      <c r="FV134" s="28"/>
      <c r="FW134" s="28"/>
      <c r="GM134" s="28"/>
      <c r="GN134" s="28"/>
      <c r="GO134" s="28"/>
      <c r="GP134" s="28"/>
      <c r="GQ134" s="28"/>
      <c r="GR134" s="28"/>
      <c r="GS134" s="28"/>
      <c r="GT134" s="28"/>
      <c r="GU134" s="28"/>
    </row>
    <row r="135" spans="12:203">
      <c r="L135" s="28"/>
      <c r="M135" s="28"/>
      <c r="N135" s="28"/>
      <c r="O135" s="28"/>
      <c r="P135" s="28"/>
      <c r="Q135" s="28"/>
      <c r="R135" s="28"/>
      <c r="S135" s="28"/>
      <c r="T135" s="28"/>
      <c r="CL135" s="28"/>
      <c r="CM135" s="28"/>
      <c r="CN135" s="28"/>
      <c r="EB135" s="28"/>
      <c r="EC135" s="28"/>
      <c r="ED135" s="28"/>
      <c r="EE135" s="28"/>
      <c r="EF135" s="28"/>
      <c r="EG135" s="28"/>
      <c r="FL135" s="28"/>
      <c r="FM135" s="28"/>
      <c r="FN135" s="28"/>
      <c r="FO135" s="28"/>
      <c r="FP135" s="28"/>
      <c r="FQ135" s="28"/>
      <c r="FR135" s="28"/>
      <c r="FS135" s="28"/>
      <c r="FT135" s="28"/>
      <c r="FU135" s="28"/>
      <c r="FV135" s="28"/>
      <c r="FW135" s="28"/>
      <c r="GM135" s="28"/>
      <c r="GN135" s="28"/>
      <c r="GO135" s="28"/>
      <c r="GP135" s="28"/>
      <c r="GQ135" s="28"/>
      <c r="GR135" s="28"/>
      <c r="GS135" s="28"/>
      <c r="GT135" s="28"/>
      <c r="GU135" s="28"/>
    </row>
    <row r="136" spans="12:203">
      <c r="L136" s="28"/>
      <c r="M136" s="28"/>
      <c r="N136" s="28"/>
      <c r="O136" s="28"/>
      <c r="P136" s="28"/>
      <c r="Q136" s="28"/>
      <c r="R136" s="28"/>
      <c r="S136" s="28"/>
      <c r="T136" s="28"/>
      <c r="CL136" s="28"/>
      <c r="CM136" s="28"/>
      <c r="CN136" s="28"/>
      <c r="EB136" s="28"/>
      <c r="EC136" s="28"/>
      <c r="ED136" s="28"/>
      <c r="EE136" s="28"/>
      <c r="EF136" s="28"/>
      <c r="EG136" s="28"/>
      <c r="FL136" s="28"/>
      <c r="FM136" s="28"/>
      <c r="FN136" s="28"/>
      <c r="FO136" s="28"/>
      <c r="FP136" s="28"/>
      <c r="FQ136" s="28"/>
      <c r="FR136" s="28"/>
      <c r="FS136" s="28"/>
      <c r="FT136" s="28"/>
      <c r="FU136" s="28"/>
      <c r="FV136" s="28"/>
      <c r="FW136" s="28"/>
      <c r="GM136" s="28"/>
      <c r="GN136" s="28"/>
      <c r="GO136" s="28"/>
      <c r="GP136" s="28"/>
      <c r="GQ136" s="28"/>
      <c r="GR136" s="28"/>
      <c r="GS136" s="28"/>
      <c r="GT136" s="28"/>
      <c r="GU136" s="28"/>
    </row>
    <row r="137" spans="12:203">
      <c r="L137" s="28"/>
      <c r="M137" s="28"/>
      <c r="N137" s="28"/>
      <c r="O137" s="28"/>
      <c r="P137" s="28"/>
      <c r="Q137" s="28"/>
      <c r="R137" s="28"/>
      <c r="S137" s="28"/>
      <c r="T137" s="28"/>
      <c r="CL137" s="28"/>
      <c r="CM137" s="28"/>
      <c r="CN137" s="28"/>
      <c r="EB137" s="28"/>
      <c r="EC137" s="28"/>
      <c r="ED137" s="28"/>
      <c r="EE137" s="28"/>
      <c r="EF137" s="28"/>
      <c r="EG137" s="28"/>
      <c r="FL137" s="28"/>
      <c r="FM137" s="28"/>
      <c r="FN137" s="28"/>
      <c r="FO137" s="28"/>
      <c r="FP137" s="28"/>
      <c r="FQ137" s="28"/>
      <c r="FR137" s="28"/>
      <c r="FS137" s="28"/>
      <c r="FT137" s="28"/>
      <c r="FU137" s="28"/>
      <c r="FV137" s="28"/>
      <c r="FW137" s="28"/>
      <c r="GM137" s="28"/>
      <c r="GN137" s="28"/>
      <c r="GO137" s="28"/>
      <c r="GP137" s="28"/>
      <c r="GQ137" s="28"/>
      <c r="GR137" s="28"/>
      <c r="GS137" s="28"/>
      <c r="GT137" s="28"/>
      <c r="GU137" s="28"/>
    </row>
    <row r="138" spans="12:203">
      <c r="L138" s="28"/>
      <c r="M138" s="28"/>
      <c r="N138" s="28"/>
      <c r="O138" s="28"/>
      <c r="P138" s="28"/>
      <c r="Q138" s="28"/>
      <c r="R138" s="28"/>
      <c r="S138" s="28"/>
      <c r="T138" s="28"/>
      <c r="CL138" s="28"/>
      <c r="CM138" s="28"/>
      <c r="CN138" s="28"/>
      <c r="EB138" s="28"/>
      <c r="EC138" s="28"/>
      <c r="ED138" s="28"/>
      <c r="EE138" s="28"/>
      <c r="EF138" s="28"/>
      <c r="EG138" s="28"/>
      <c r="FL138" s="28"/>
      <c r="FM138" s="28"/>
      <c r="FN138" s="28"/>
      <c r="FO138" s="28"/>
      <c r="FP138" s="28"/>
      <c r="FQ138" s="28"/>
      <c r="FR138" s="28"/>
      <c r="FS138" s="28"/>
      <c r="FT138" s="28"/>
      <c r="FU138" s="28"/>
      <c r="FV138" s="28"/>
      <c r="FW138" s="28"/>
      <c r="GM138" s="28"/>
      <c r="GN138" s="28"/>
      <c r="GO138" s="28"/>
      <c r="GP138" s="28"/>
      <c r="GQ138" s="28"/>
      <c r="GR138" s="28"/>
      <c r="GS138" s="28"/>
      <c r="GT138" s="28"/>
      <c r="GU138" s="28"/>
    </row>
    <row r="139" spans="12:203">
      <c r="L139" s="28"/>
      <c r="M139" s="28"/>
      <c r="N139" s="28"/>
      <c r="O139" s="28"/>
      <c r="P139" s="28"/>
      <c r="Q139" s="28"/>
      <c r="R139" s="28"/>
      <c r="S139" s="28"/>
      <c r="T139" s="28"/>
      <c r="CL139" s="28"/>
      <c r="CM139" s="28"/>
      <c r="CN139" s="28"/>
      <c r="EB139" s="28"/>
      <c r="EC139" s="28"/>
      <c r="ED139" s="28"/>
      <c r="EE139" s="28"/>
      <c r="EF139" s="28"/>
      <c r="EG139" s="28"/>
      <c r="FL139" s="28"/>
      <c r="FM139" s="28"/>
      <c r="FN139" s="28"/>
      <c r="FO139" s="28"/>
      <c r="FP139" s="28"/>
      <c r="FQ139" s="28"/>
      <c r="FR139" s="28"/>
      <c r="FS139" s="28"/>
      <c r="FT139" s="28"/>
      <c r="FU139" s="28"/>
      <c r="FV139" s="28"/>
      <c r="FW139" s="28"/>
      <c r="GM139" s="28"/>
      <c r="GN139" s="28"/>
      <c r="GO139" s="28"/>
      <c r="GP139" s="28"/>
      <c r="GQ139" s="28"/>
      <c r="GR139" s="28"/>
      <c r="GS139" s="28"/>
      <c r="GT139" s="28"/>
      <c r="GU139" s="28"/>
    </row>
    <row r="140" spans="12:203">
      <c r="L140" s="28"/>
      <c r="M140" s="28"/>
      <c r="N140" s="28"/>
      <c r="O140" s="28"/>
      <c r="P140" s="28"/>
      <c r="Q140" s="28"/>
      <c r="R140" s="28"/>
      <c r="S140" s="28"/>
      <c r="T140" s="28"/>
      <c r="CL140" s="28"/>
      <c r="CM140" s="28"/>
      <c r="CN140" s="28"/>
      <c r="EB140" s="28"/>
      <c r="EC140" s="28"/>
      <c r="ED140" s="28"/>
      <c r="EE140" s="28"/>
      <c r="EF140" s="28"/>
      <c r="EG140" s="28"/>
      <c r="FL140" s="28"/>
      <c r="FM140" s="28"/>
      <c r="FN140" s="28"/>
      <c r="FO140" s="28"/>
      <c r="FP140" s="28"/>
      <c r="FQ140" s="28"/>
      <c r="FR140" s="28"/>
      <c r="FS140" s="28"/>
      <c r="FT140" s="28"/>
      <c r="FU140" s="28"/>
      <c r="FV140" s="28"/>
      <c r="FW140" s="28"/>
      <c r="GM140" s="28"/>
      <c r="GN140" s="28"/>
      <c r="GO140" s="28"/>
      <c r="GP140" s="28"/>
      <c r="GQ140" s="28"/>
      <c r="GR140" s="28"/>
      <c r="GS140" s="28"/>
      <c r="GT140" s="28"/>
      <c r="GU140" s="28"/>
    </row>
    <row r="141" spans="12:203">
      <c r="L141" s="28"/>
      <c r="M141" s="28"/>
      <c r="N141" s="28"/>
      <c r="O141" s="28"/>
      <c r="P141" s="28"/>
      <c r="Q141" s="28"/>
      <c r="R141" s="28"/>
      <c r="S141" s="28"/>
      <c r="T141" s="28"/>
      <c r="CL141" s="28"/>
      <c r="CM141" s="28"/>
      <c r="CN141" s="28"/>
      <c r="EB141" s="28"/>
      <c r="EC141" s="28"/>
      <c r="ED141" s="28"/>
      <c r="EE141" s="28"/>
      <c r="EF141" s="28"/>
      <c r="EG141" s="28"/>
      <c r="FL141" s="28"/>
      <c r="FM141" s="28"/>
      <c r="FN141" s="28"/>
      <c r="FO141" s="28"/>
      <c r="FP141" s="28"/>
      <c r="FQ141" s="28"/>
      <c r="FR141" s="28"/>
      <c r="FS141" s="28"/>
      <c r="FT141" s="28"/>
      <c r="FU141" s="28"/>
      <c r="FV141" s="28"/>
      <c r="FW141" s="28"/>
      <c r="GM141" s="28"/>
      <c r="GN141" s="28"/>
      <c r="GO141" s="28"/>
      <c r="GP141" s="28"/>
      <c r="GQ141" s="28"/>
      <c r="GR141" s="28"/>
      <c r="GS141" s="28"/>
      <c r="GT141" s="28"/>
      <c r="GU141" s="28"/>
    </row>
    <row r="142" spans="12:203">
      <c r="L142" s="28"/>
      <c r="M142" s="28"/>
      <c r="N142" s="28"/>
      <c r="O142" s="28"/>
      <c r="P142" s="28"/>
      <c r="Q142" s="28"/>
      <c r="R142" s="28"/>
      <c r="S142" s="28"/>
      <c r="T142" s="28"/>
      <c r="CL142" s="28"/>
      <c r="CM142" s="28"/>
      <c r="CN142" s="28"/>
      <c r="EB142" s="28"/>
      <c r="EC142" s="28"/>
      <c r="ED142" s="28"/>
      <c r="EE142" s="28"/>
      <c r="EF142" s="28"/>
      <c r="EG142" s="28"/>
      <c r="FL142" s="28"/>
      <c r="FM142" s="28"/>
      <c r="FN142" s="28"/>
      <c r="FO142" s="28"/>
      <c r="FP142" s="28"/>
      <c r="FQ142" s="28"/>
      <c r="FR142" s="28"/>
      <c r="FS142" s="28"/>
      <c r="FT142" s="28"/>
      <c r="FU142" s="28"/>
      <c r="FV142" s="28"/>
      <c r="FW142" s="28"/>
      <c r="GM142" s="28"/>
      <c r="GN142" s="28"/>
      <c r="GO142" s="28"/>
      <c r="GP142" s="28"/>
      <c r="GQ142" s="28"/>
      <c r="GR142" s="28"/>
      <c r="GS142" s="28"/>
      <c r="GT142" s="28"/>
      <c r="GU142" s="28"/>
    </row>
    <row r="143" spans="12:203">
      <c r="L143" s="28"/>
      <c r="M143" s="28"/>
      <c r="N143" s="28"/>
      <c r="O143" s="28"/>
      <c r="P143" s="28"/>
      <c r="Q143" s="28"/>
      <c r="R143" s="28"/>
      <c r="S143" s="28"/>
      <c r="T143" s="28"/>
      <c r="CL143" s="28"/>
      <c r="CM143" s="28"/>
      <c r="CN143" s="28"/>
      <c r="EB143" s="28"/>
      <c r="EC143" s="28"/>
      <c r="ED143" s="28"/>
      <c r="EE143" s="28"/>
      <c r="EF143" s="28"/>
      <c r="EG143" s="28"/>
      <c r="FL143" s="28"/>
      <c r="FM143" s="28"/>
      <c r="FN143" s="28"/>
      <c r="FO143" s="28"/>
      <c r="FP143" s="28"/>
      <c r="FQ143" s="28"/>
      <c r="FR143" s="28"/>
      <c r="FS143" s="28"/>
      <c r="FT143" s="28"/>
      <c r="FU143" s="28"/>
      <c r="FV143" s="28"/>
      <c r="FW143" s="28"/>
      <c r="GM143" s="28"/>
      <c r="GN143" s="28"/>
      <c r="GO143" s="28"/>
      <c r="GP143" s="28"/>
      <c r="GQ143" s="28"/>
      <c r="GR143" s="28"/>
      <c r="GS143" s="28"/>
      <c r="GT143" s="28"/>
      <c r="GU143" s="28"/>
    </row>
    <row r="144" spans="12:203">
      <c r="L144" s="28"/>
      <c r="M144" s="28"/>
      <c r="N144" s="28"/>
      <c r="O144" s="28"/>
      <c r="P144" s="28"/>
      <c r="Q144" s="28"/>
      <c r="R144" s="28"/>
      <c r="S144" s="28"/>
      <c r="T144" s="28"/>
      <c r="CL144" s="28"/>
      <c r="CM144" s="28"/>
      <c r="CN144" s="28"/>
      <c r="EB144" s="28"/>
      <c r="EC144" s="28"/>
      <c r="ED144" s="28"/>
      <c r="EE144" s="28"/>
      <c r="EF144" s="28"/>
      <c r="EG144" s="28"/>
      <c r="FL144" s="28"/>
      <c r="FM144" s="28"/>
      <c r="FN144" s="28"/>
      <c r="FO144" s="28"/>
      <c r="FP144" s="28"/>
      <c r="FQ144" s="28"/>
      <c r="FR144" s="28"/>
      <c r="FS144" s="28"/>
      <c r="FT144" s="28"/>
      <c r="FU144" s="28"/>
      <c r="FV144" s="28"/>
      <c r="FW144" s="28"/>
      <c r="GM144" s="28"/>
      <c r="GN144" s="28"/>
      <c r="GO144" s="28"/>
      <c r="GP144" s="28"/>
      <c r="GQ144" s="28"/>
      <c r="GR144" s="28"/>
      <c r="GS144" s="28"/>
      <c r="GT144" s="28"/>
      <c r="GU144" s="28"/>
    </row>
    <row r="145" spans="12:203">
      <c r="L145" s="28"/>
      <c r="M145" s="28"/>
      <c r="N145" s="28"/>
      <c r="O145" s="28"/>
      <c r="P145" s="28"/>
      <c r="Q145" s="28"/>
      <c r="R145" s="28"/>
      <c r="S145" s="28"/>
      <c r="T145" s="28"/>
      <c r="CL145" s="28"/>
      <c r="CM145" s="28"/>
      <c r="CN145" s="28"/>
      <c r="EB145" s="28"/>
      <c r="EC145" s="28"/>
      <c r="ED145" s="28"/>
      <c r="EE145" s="28"/>
      <c r="EF145" s="28"/>
      <c r="EG145" s="28"/>
      <c r="FL145" s="28"/>
      <c r="FM145" s="28"/>
      <c r="FN145" s="28"/>
      <c r="FO145" s="28"/>
      <c r="FP145" s="28"/>
      <c r="FQ145" s="28"/>
      <c r="FR145" s="28"/>
      <c r="FS145" s="28"/>
      <c r="FT145" s="28"/>
      <c r="FU145" s="28"/>
      <c r="FV145" s="28"/>
      <c r="FW145" s="28"/>
      <c r="GM145" s="28"/>
      <c r="GN145" s="28"/>
      <c r="GO145" s="28"/>
      <c r="GP145" s="28"/>
      <c r="GQ145" s="28"/>
      <c r="GR145" s="28"/>
      <c r="GS145" s="28"/>
      <c r="GT145" s="28"/>
      <c r="GU145" s="28"/>
    </row>
    <row r="146" spans="12:203">
      <c r="L146" s="28"/>
      <c r="M146" s="28"/>
      <c r="N146" s="28"/>
      <c r="O146" s="28"/>
      <c r="P146" s="28"/>
      <c r="Q146" s="28"/>
      <c r="R146" s="28"/>
      <c r="S146" s="28"/>
      <c r="T146" s="28"/>
      <c r="CL146" s="28"/>
      <c r="CM146" s="28"/>
      <c r="CN146" s="28"/>
      <c r="EB146" s="28"/>
      <c r="EC146" s="28"/>
      <c r="ED146" s="28"/>
      <c r="EE146" s="28"/>
      <c r="EF146" s="28"/>
      <c r="EG146" s="28"/>
      <c r="FL146" s="28"/>
      <c r="FM146" s="28"/>
      <c r="FN146" s="28"/>
      <c r="FO146" s="28"/>
      <c r="FP146" s="28"/>
      <c r="FQ146" s="28"/>
      <c r="FR146" s="28"/>
      <c r="FS146" s="28"/>
      <c r="FT146" s="28"/>
      <c r="FU146" s="28"/>
      <c r="FV146" s="28"/>
      <c r="FW146" s="28"/>
      <c r="GM146" s="28"/>
      <c r="GN146" s="28"/>
      <c r="GO146" s="28"/>
      <c r="GP146" s="28"/>
      <c r="GQ146" s="28"/>
      <c r="GR146" s="28"/>
      <c r="GS146" s="28"/>
      <c r="GT146" s="28"/>
      <c r="GU146" s="28"/>
    </row>
    <row r="147" spans="12:203">
      <c r="L147" s="28"/>
      <c r="M147" s="28"/>
      <c r="N147" s="28"/>
      <c r="O147" s="28"/>
      <c r="P147" s="28"/>
      <c r="Q147" s="28"/>
      <c r="R147" s="28"/>
      <c r="S147" s="28"/>
      <c r="T147" s="28"/>
      <c r="CL147" s="28"/>
      <c r="CM147" s="28"/>
      <c r="CN147" s="28"/>
      <c r="EB147" s="28"/>
      <c r="EC147" s="28"/>
      <c r="ED147" s="28"/>
      <c r="EE147" s="28"/>
      <c r="EF147" s="28"/>
      <c r="EG147" s="28"/>
      <c r="FL147" s="28"/>
      <c r="FM147" s="28"/>
      <c r="FN147" s="28"/>
      <c r="FO147" s="28"/>
      <c r="FP147" s="28"/>
      <c r="FQ147" s="28"/>
      <c r="FR147" s="28"/>
      <c r="FS147" s="28"/>
      <c r="FT147" s="28"/>
      <c r="FU147" s="28"/>
      <c r="FV147" s="28"/>
      <c r="FW147" s="28"/>
      <c r="GM147" s="28"/>
      <c r="GN147" s="28"/>
      <c r="GO147" s="28"/>
      <c r="GP147" s="28"/>
      <c r="GQ147" s="28"/>
      <c r="GR147" s="28"/>
      <c r="GS147" s="28"/>
      <c r="GT147" s="28"/>
      <c r="GU147" s="28"/>
    </row>
    <row r="148" spans="12:203">
      <c r="L148" s="28"/>
      <c r="M148" s="28"/>
      <c r="N148" s="28"/>
      <c r="O148" s="28"/>
      <c r="P148" s="28"/>
      <c r="Q148" s="28"/>
      <c r="R148" s="28"/>
      <c r="S148" s="28"/>
      <c r="T148" s="28"/>
      <c r="CL148" s="28"/>
      <c r="CM148" s="28"/>
      <c r="CN148" s="28"/>
      <c r="EB148" s="28"/>
      <c r="EC148" s="28"/>
      <c r="ED148" s="28"/>
      <c r="EE148" s="28"/>
      <c r="EF148" s="28"/>
      <c r="EG148" s="28"/>
      <c r="FL148" s="28"/>
      <c r="FM148" s="28"/>
      <c r="FN148" s="28"/>
      <c r="FO148" s="28"/>
      <c r="FP148" s="28"/>
      <c r="FQ148" s="28"/>
      <c r="FR148" s="28"/>
      <c r="FS148" s="28"/>
      <c r="FT148" s="28"/>
      <c r="FU148" s="28"/>
      <c r="FV148" s="28"/>
      <c r="FW148" s="28"/>
      <c r="GM148" s="28"/>
      <c r="GN148" s="28"/>
      <c r="GO148" s="28"/>
      <c r="GP148" s="28"/>
      <c r="GQ148" s="28"/>
      <c r="GR148" s="28"/>
      <c r="GS148" s="28"/>
      <c r="GT148" s="28"/>
      <c r="GU148" s="28"/>
    </row>
    <row r="149" spans="12:203">
      <c r="L149" s="28"/>
      <c r="M149" s="28"/>
      <c r="N149" s="28"/>
      <c r="O149" s="28"/>
      <c r="P149" s="28"/>
      <c r="Q149" s="28"/>
      <c r="R149" s="28"/>
      <c r="S149" s="28"/>
      <c r="T149" s="28"/>
      <c r="CL149" s="28"/>
      <c r="CM149" s="28"/>
      <c r="CN149" s="28"/>
      <c r="EB149" s="28"/>
      <c r="EC149" s="28"/>
      <c r="ED149" s="28"/>
      <c r="EE149" s="28"/>
      <c r="EF149" s="28"/>
      <c r="EG149" s="28"/>
      <c r="FL149" s="28"/>
      <c r="FM149" s="28"/>
      <c r="FN149" s="28"/>
      <c r="FO149" s="28"/>
      <c r="FP149" s="28"/>
      <c r="FQ149" s="28"/>
      <c r="FR149" s="28"/>
      <c r="FS149" s="28"/>
      <c r="FT149" s="28"/>
      <c r="FU149" s="28"/>
      <c r="FV149" s="28"/>
      <c r="FW149" s="28"/>
      <c r="GM149" s="28"/>
      <c r="GN149" s="28"/>
      <c r="GO149" s="28"/>
      <c r="GP149" s="28"/>
      <c r="GQ149" s="28"/>
      <c r="GR149" s="28"/>
      <c r="GS149" s="28"/>
      <c r="GT149" s="28"/>
      <c r="GU149" s="28"/>
    </row>
    <row r="150" spans="12:203">
      <c r="L150" s="28"/>
      <c r="M150" s="28"/>
      <c r="N150" s="28"/>
      <c r="O150" s="28"/>
      <c r="P150" s="28"/>
      <c r="Q150" s="28"/>
      <c r="R150" s="28"/>
      <c r="S150" s="28"/>
      <c r="T150" s="28"/>
      <c r="CL150" s="28"/>
      <c r="CM150" s="28"/>
      <c r="CN150" s="28"/>
      <c r="EB150" s="28"/>
      <c r="EC150" s="28"/>
      <c r="ED150" s="28"/>
      <c r="EE150" s="28"/>
      <c r="EF150" s="28"/>
      <c r="EG150" s="28"/>
      <c r="FL150" s="28"/>
      <c r="FM150" s="28"/>
      <c r="FN150" s="28"/>
      <c r="FO150" s="28"/>
      <c r="FP150" s="28"/>
      <c r="FQ150" s="28"/>
      <c r="FR150" s="28"/>
      <c r="FS150" s="28"/>
      <c r="FT150" s="28"/>
      <c r="FU150" s="28"/>
      <c r="FV150" s="28"/>
      <c r="FW150" s="28"/>
      <c r="GM150" s="28"/>
      <c r="GN150" s="28"/>
      <c r="GO150" s="28"/>
      <c r="GP150" s="28"/>
      <c r="GQ150" s="28"/>
      <c r="GR150" s="28"/>
      <c r="GS150" s="28"/>
      <c r="GT150" s="28"/>
      <c r="GU150" s="28"/>
    </row>
    <row r="151" spans="12:203">
      <c r="L151" s="28"/>
      <c r="M151" s="28"/>
      <c r="N151" s="28"/>
      <c r="O151" s="28"/>
      <c r="P151" s="28"/>
      <c r="Q151" s="28"/>
      <c r="R151" s="28"/>
      <c r="S151" s="28"/>
      <c r="T151" s="28"/>
      <c r="CL151" s="28"/>
      <c r="CM151" s="28"/>
      <c r="CN151" s="28"/>
      <c r="EB151" s="28"/>
      <c r="EC151" s="28"/>
      <c r="ED151" s="28"/>
      <c r="EE151" s="28"/>
      <c r="EF151" s="28"/>
      <c r="EG151" s="28"/>
      <c r="FL151" s="28"/>
      <c r="FM151" s="28"/>
      <c r="FN151" s="28"/>
      <c r="FO151" s="28"/>
      <c r="FP151" s="28"/>
      <c r="FQ151" s="28"/>
      <c r="FR151" s="28"/>
      <c r="FS151" s="28"/>
      <c r="FT151" s="28"/>
      <c r="FU151" s="28"/>
      <c r="FV151" s="28"/>
      <c r="FW151" s="28"/>
      <c r="GM151" s="28"/>
      <c r="GN151" s="28"/>
      <c r="GO151" s="28"/>
      <c r="GP151" s="28"/>
      <c r="GQ151" s="28"/>
      <c r="GR151" s="28"/>
      <c r="GS151" s="28"/>
      <c r="GT151" s="28"/>
      <c r="GU151" s="28"/>
    </row>
    <row r="152" spans="12:203">
      <c r="L152" s="28"/>
      <c r="M152" s="28"/>
      <c r="N152" s="28"/>
      <c r="O152" s="28"/>
      <c r="P152" s="28"/>
      <c r="Q152" s="28"/>
      <c r="R152" s="28"/>
      <c r="S152" s="28"/>
      <c r="T152" s="28"/>
      <c r="CL152" s="28"/>
      <c r="CM152" s="28"/>
      <c r="CN152" s="28"/>
      <c r="EB152" s="28"/>
      <c r="EC152" s="28"/>
      <c r="ED152" s="28"/>
      <c r="EE152" s="28"/>
      <c r="EF152" s="28"/>
      <c r="EG152" s="28"/>
      <c r="FL152" s="28"/>
      <c r="FM152" s="28"/>
      <c r="FN152" s="28"/>
      <c r="FO152" s="28"/>
      <c r="FP152" s="28"/>
      <c r="FQ152" s="28"/>
      <c r="FR152" s="28"/>
      <c r="FS152" s="28"/>
      <c r="FT152" s="28"/>
      <c r="FU152" s="28"/>
      <c r="FV152" s="28"/>
      <c r="FW152" s="28"/>
      <c r="GM152" s="28"/>
      <c r="GN152" s="28"/>
      <c r="GO152" s="28"/>
      <c r="GP152" s="28"/>
      <c r="GQ152" s="28"/>
      <c r="GR152" s="28"/>
      <c r="GS152" s="28"/>
      <c r="GT152" s="28"/>
      <c r="GU152" s="28"/>
    </row>
    <row r="153" spans="12:203">
      <c r="L153" s="28"/>
      <c r="M153" s="28"/>
      <c r="N153" s="28"/>
      <c r="O153" s="28"/>
      <c r="P153" s="28"/>
      <c r="Q153" s="28"/>
      <c r="R153" s="28"/>
      <c r="S153" s="28"/>
      <c r="T153" s="28"/>
      <c r="CL153" s="28"/>
      <c r="CM153" s="28"/>
      <c r="CN153" s="28"/>
      <c r="EB153" s="28"/>
      <c r="EC153" s="28"/>
      <c r="ED153" s="28"/>
      <c r="EE153" s="28"/>
      <c r="EF153" s="28"/>
      <c r="EG153" s="28"/>
      <c r="FL153" s="28"/>
      <c r="FM153" s="28"/>
      <c r="FN153" s="28"/>
      <c r="FO153" s="28"/>
      <c r="FP153" s="28"/>
      <c r="FQ153" s="28"/>
      <c r="FR153" s="28"/>
      <c r="FS153" s="28"/>
      <c r="FT153" s="28"/>
      <c r="FU153" s="28"/>
      <c r="FV153" s="28"/>
      <c r="FW153" s="28"/>
      <c r="GM153" s="28"/>
      <c r="GN153" s="28"/>
      <c r="GO153" s="28"/>
      <c r="GP153" s="28"/>
      <c r="GQ153" s="28"/>
      <c r="GR153" s="28"/>
      <c r="GS153" s="28"/>
      <c r="GT153" s="28"/>
      <c r="GU153" s="28"/>
    </row>
    <row r="154" spans="12:203">
      <c r="L154" s="28"/>
      <c r="M154" s="28"/>
      <c r="N154" s="28"/>
      <c r="O154" s="28"/>
      <c r="P154" s="28"/>
      <c r="Q154" s="28"/>
      <c r="R154" s="28"/>
      <c r="S154" s="28"/>
      <c r="T154" s="28"/>
      <c r="CL154" s="28"/>
      <c r="CM154" s="28"/>
      <c r="CN154" s="28"/>
      <c r="EB154" s="28"/>
      <c r="EC154" s="28"/>
      <c r="ED154" s="28"/>
      <c r="EE154" s="28"/>
      <c r="EF154" s="28"/>
      <c r="EG154" s="28"/>
      <c r="FL154" s="28"/>
      <c r="FM154" s="28"/>
      <c r="FN154" s="28"/>
      <c r="FO154" s="28"/>
      <c r="FP154" s="28"/>
      <c r="FQ154" s="28"/>
      <c r="FR154" s="28"/>
      <c r="FS154" s="28"/>
      <c r="FT154" s="28"/>
      <c r="FU154" s="28"/>
      <c r="FV154" s="28"/>
      <c r="FW154" s="28"/>
      <c r="GM154" s="28"/>
      <c r="GN154" s="28"/>
      <c r="GO154" s="28"/>
      <c r="GP154" s="28"/>
      <c r="GQ154" s="28"/>
      <c r="GR154" s="28"/>
      <c r="GS154" s="28"/>
      <c r="GT154" s="28"/>
      <c r="GU154" s="28"/>
    </row>
    <row r="155" spans="12:203">
      <c r="L155" s="28"/>
      <c r="M155" s="28"/>
      <c r="N155" s="28"/>
      <c r="O155" s="28"/>
      <c r="P155" s="28"/>
      <c r="Q155" s="28"/>
      <c r="R155" s="28"/>
      <c r="S155" s="28"/>
      <c r="T155" s="28"/>
      <c r="CL155" s="28"/>
      <c r="CM155" s="28"/>
      <c r="CN155" s="28"/>
      <c r="EB155" s="28"/>
      <c r="EC155" s="28"/>
      <c r="ED155" s="28"/>
      <c r="EE155" s="28"/>
      <c r="EF155" s="28"/>
      <c r="EG155" s="28"/>
      <c r="FL155" s="28"/>
      <c r="FM155" s="28"/>
      <c r="FN155" s="28"/>
      <c r="FO155" s="28"/>
      <c r="FP155" s="28"/>
      <c r="FQ155" s="28"/>
      <c r="FR155" s="28"/>
      <c r="FS155" s="28"/>
      <c r="FT155" s="28"/>
      <c r="FU155" s="28"/>
      <c r="FV155" s="28"/>
      <c r="FW155" s="28"/>
      <c r="GM155" s="28"/>
      <c r="GN155" s="28"/>
      <c r="GO155" s="28"/>
      <c r="GP155" s="28"/>
      <c r="GQ155" s="28"/>
      <c r="GR155" s="28"/>
      <c r="GS155" s="28"/>
      <c r="GT155" s="28"/>
      <c r="GU155" s="28"/>
    </row>
    <row r="156" spans="12:203">
      <c r="L156" s="28"/>
      <c r="M156" s="28"/>
      <c r="N156" s="28"/>
      <c r="O156" s="28"/>
      <c r="P156" s="28"/>
      <c r="Q156" s="28"/>
      <c r="R156" s="28"/>
      <c r="S156" s="28"/>
      <c r="T156" s="28"/>
      <c r="CL156" s="28"/>
      <c r="CM156" s="28"/>
      <c r="CN156" s="28"/>
      <c r="EB156" s="28"/>
      <c r="EC156" s="28"/>
      <c r="ED156" s="28"/>
      <c r="EE156" s="28"/>
      <c r="EF156" s="28"/>
      <c r="EG156" s="28"/>
      <c r="FL156" s="28"/>
      <c r="FM156" s="28"/>
      <c r="FN156" s="28"/>
      <c r="FO156" s="28"/>
      <c r="FP156" s="28"/>
      <c r="FQ156" s="28"/>
      <c r="FR156" s="28"/>
      <c r="FS156" s="28"/>
      <c r="FT156" s="28"/>
      <c r="FU156" s="28"/>
      <c r="FV156" s="28"/>
      <c r="FW156" s="28"/>
      <c r="GM156" s="28"/>
      <c r="GN156" s="28"/>
      <c r="GO156" s="28"/>
      <c r="GP156" s="28"/>
      <c r="GQ156" s="28"/>
      <c r="GR156" s="28"/>
      <c r="GS156" s="28"/>
      <c r="GT156" s="28"/>
      <c r="GU156" s="28"/>
    </row>
    <row r="157" spans="12:203">
      <c r="L157" s="28"/>
      <c r="M157" s="28"/>
      <c r="N157" s="28"/>
      <c r="O157" s="28"/>
      <c r="P157" s="28"/>
      <c r="Q157" s="28"/>
      <c r="R157" s="28"/>
      <c r="S157" s="28"/>
      <c r="T157" s="28"/>
      <c r="CL157" s="28"/>
      <c r="CM157" s="28"/>
      <c r="CN157" s="28"/>
      <c r="EB157" s="28"/>
      <c r="EC157" s="28"/>
      <c r="ED157" s="28"/>
      <c r="EE157" s="28"/>
      <c r="EF157" s="28"/>
      <c r="EG157" s="28"/>
      <c r="FL157" s="28"/>
      <c r="FM157" s="28"/>
      <c r="FN157" s="28"/>
      <c r="FO157" s="28"/>
      <c r="FP157" s="28"/>
      <c r="FQ157" s="28"/>
      <c r="FR157" s="28"/>
      <c r="FS157" s="28"/>
      <c r="FT157" s="28"/>
      <c r="FU157" s="28"/>
      <c r="FV157" s="28"/>
      <c r="FW157" s="28"/>
      <c r="GM157" s="28"/>
      <c r="GN157" s="28"/>
      <c r="GO157" s="28"/>
      <c r="GP157" s="28"/>
      <c r="GQ157" s="28"/>
      <c r="GR157" s="28"/>
      <c r="GS157" s="28"/>
      <c r="GT157" s="28"/>
      <c r="GU157" s="28"/>
    </row>
    <row r="158" spans="12:203">
      <c r="L158" s="28"/>
      <c r="M158" s="28"/>
      <c r="N158" s="28"/>
      <c r="O158" s="28"/>
      <c r="P158" s="28"/>
      <c r="Q158" s="28"/>
      <c r="R158" s="28"/>
      <c r="S158" s="28"/>
      <c r="T158" s="28"/>
      <c r="CL158" s="28"/>
      <c r="CM158" s="28"/>
      <c r="CN158" s="28"/>
      <c r="EB158" s="28"/>
      <c r="EC158" s="28"/>
      <c r="ED158" s="28"/>
      <c r="EE158" s="28"/>
      <c r="EF158" s="28"/>
      <c r="EG158" s="28"/>
      <c r="FL158" s="28"/>
      <c r="FM158" s="28"/>
      <c r="FN158" s="28"/>
      <c r="FO158" s="28"/>
      <c r="FP158" s="28"/>
      <c r="FQ158" s="28"/>
      <c r="FR158" s="28"/>
      <c r="FS158" s="28"/>
      <c r="FT158" s="28"/>
      <c r="FU158" s="28"/>
      <c r="FV158" s="28"/>
      <c r="FW158" s="28"/>
      <c r="GM158" s="28"/>
      <c r="GN158" s="28"/>
      <c r="GO158" s="28"/>
      <c r="GP158" s="28"/>
      <c r="GQ158" s="28"/>
      <c r="GR158" s="28"/>
      <c r="GS158" s="28"/>
      <c r="GT158" s="28"/>
      <c r="GU158" s="28"/>
    </row>
    <row r="159" spans="12:203">
      <c r="L159" s="28"/>
      <c r="M159" s="28"/>
      <c r="N159" s="28"/>
      <c r="O159" s="28"/>
      <c r="P159" s="28"/>
      <c r="Q159" s="28"/>
      <c r="R159" s="28"/>
      <c r="S159" s="28"/>
      <c r="T159" s="28"/>
      <c r="CL159" s="28"/>
      <c r="CM159" s="28"/>
      <c r="CN159" s="28"/>
      <c r="EB159" s="28"/>
      <c r="EC159" s="28"/>
      <c r="ED159" s="28"/>
      <c r="EE159" s="28"/>
      <c r="EF159" s="28"/>
      <c r="EG159" s="28"/>
      <c r="FL159" s="28"/>
      <c r="FM159" s="28"/>
      <c r="FN159" s="28"/>
      <c r="FO159" s="28"/>
      <c r="FP159" s="28"/>
      <c r="FQ159" s="28"/>
      <c r="FR159" s="28"/>
      <c r="FS159" s="28"/>
      <c r="FT159" s="28"/>
      <c r="FU159" s="28"/>
      <c r="FV159" s="28"/>
      <c r="FW159" s="28"/>
      <c r="GM159" s="28"/>
      <c r="GN159" s="28"/>
      <c r="GO159" s="28"/>
      <c r="GP159" s="28"/>
      <c r="GQ159" s="28"/>
      <c r="GR159" s="28"/>
      <c r="GS159" s="28"/>
      <c r="GT159" s="28"/>
      <c r="GU159" s="28"/>
    </row>
    <row r="160" spans="12:203">
      <c r="L160" s="28"/>
      <c r="M160" s="28"/>
      <c r="N160" s="28"/>
      <c r="O160" s="28"/>
      <c r="P160" s="28"/>
      <c r="Q160" s="28"/>
      <c r="R160" s="28"/>
      <c r="S160" s="28"/>
      <c r="T160" s="28"/>
      <c r="CL160" s="28"/>
      <c r="CM160" s="28"/>
      <c r="CN160" s="28"/>
      <c r="EB160" s="28"/>
      <c r="EC160" s="28"/>
      <c r="ED160" s="28"/>
      <c r="EE160" s="28"/>
      <c r="EF160" s="28"/>
      <c r="EG160" s="28"/>
      <c r="FL160" s="28"/>
      <c r="FM160" s="28"/>
      <c r="FN160" s="28"/>
      <c r="FO160" s="28"/>
      <c r="FP160" s="28"/>
      <c r="FQ160" s="28"/>
      <c r="FR160" s="28"/>
      <c r="FS160" s="28"/>
      <c r="FT160" s="28"/>
      <c r="FU160" s="28"/>
      <c r="FV160" s="28"/>
      <c r="FW160" s="28"/>
      <c r="GM160" s="28"/>
      <c r="GN160" s="28"/>
      <c r="GO160" s="28"/>
      <c r="GP160" s="28"/>
      <c r="GQ160" s="28"/>
      <c r="GR160" s="28"/>
      <c r="GS160" s="28"/>
      <c r="GT160" s="28"/>
      <c r="GU160" s="28"/>
    </row>
    <row r="161" spans="12:203">
      <c r="L161" s="28"/>
      <c r="M161" s="28"/>
      <c r="N161" s="28"/>
      <c r="O161" s="28"/>
      <c r="P161" s="28"/>
      <c r="Q161" s="28"/>
      <c r="R161" s="28"/>
      <c r="S161" s="28"/>
      <c r="T161" s="28"/>
      <c r="CL161" s="28"/>
      <c r="CM161" s="28"/>
      <c r="CN161" s="28"/>
      <c r="EB161" s="28"/>
      <c r="EC161" s="28"/>
      <c r="ED161" s="28"/>
      <c r="EE161" s="28"/>
      <c r="EF161" s="28"/>
      <c r="EG161" s="28"/>
      <c r="FL161" s="28"/>
      <c r="FM161" s="28"/>
      <c r="FN161" s="28"/>
      <c r="FO161" s="28"/>
      <c r="FP161" s="28"/>
      <c r="FQ161" s="28"/>
      <c r="FR161" s="28"/>
      <c r="FS161" s="28"/>
      <c r="FT161" s="28"/>
      <c r="FU161" s="28"/>
      <c r="FV161" s="28"/>
      <c r="FW161" s="28"/>
      <c r="GM161" s="28"/>
      <c r="GN161" s="28"/>
      <c r="GO161" s="28"/>
      <c r="GP161" s="28"/>
      <c r="GQ161" s="28"/>
      <c r="GR161" s="28"/>
      <c r="GS161" s="28"/>
      <c r="GT161" s="28"/>
      <c r="GU161" s="28"/>
    </row>
    <row r="162" spans="12:203">
      <c r="L162" s="28"/>
      <c r="M162" s="28"/>
      <c r="N162" s="28"/>
      <c r="O162" s="28"/>
      <c r="P162" s="28"/>
      <c r="Q162" s="28"/>
      <c r="R162" s="28"/>
      <c r="S162" s="28"/>
      <c r="T162" s="28"/>
      <c r="CL162" s="28"/>
      <c r="CM162" s="28"/>
      <c r="CN162" s="28"/>
      <c r="EB162" s="28"/>
      <c r="EC162" s="28"/>
      <c r="ED162" s="28"/>
      <c r="EE162" s="28"/>
      <c r="EF162" s="28"/>
      <c r="EG162" s="28"/>
      <c r="FL162" s="28"/>
      <c r="FM162" s="28"/>
      <c r="FN162" s="28"/>
      <c r="FO162" s="28"/>
      <c r="FP162" s="28"/>
      <c r="FQ162" s="28"/>
      <c r="FR162" s="28"/>
      <c r="FS162" s="28"/>
      <c r="FT162" s="28"/>
      <c r="FU162" s="28"/>
      <c r="FV162" s="28"/>
      <c r="FW162" s="28"/>
      <c r="GM162" s="28"/>
      <c r="GN162" s="28"/>
      <c r="GO162" s="28"/>
      <c r="GP162" s="28"/>
      <c r="GQ162" s="28"/>
      <c r="GR162" s="28"/>
      <c r="GS162" s="28"/>
      <c r="GT162" s="28"/>
      <c r="GU162" s="28"/>
    </row>
    <row r="163" spans="12:203">
      <c r="L163" s="28"/>
      <c r="M163" s="28"/>
      <c r="N163" s="28"/>
      <c r="O163" s="28"/>
      <c r="P163" s="28"/>
      <c r="Q163" s="28"/>
      <c r="R163" s="28"/>
      <c r="S163" s="28"/>
      <c r="T163" s="28"/>
      <c r="CL163" s="28"/>
      <c r="CM163" s="28"/>
      <c r="CN163" s="28"/>
      <c r="EB163" s="28"/>
      <c r="EC163" s="28"/>
      <c r="ED163" s="28"/>
      <c r="EE163" s="28"/>
      <c r="EF163" s="28"/>
      <c r="EG163" s="28"/>
      <c r="FL163" s="28"/>
      <c r="FM163" s="28"/>
      <c r="FN163" s="28"/>
      <c r="FO163" s="28"/>
      <c r="FP163" s="28"/>
      <c r="FQ163" s="28"/>
      <c r="FR163" s="28"/>
      <c r="FS163" s="28"/>
      <c r="FT163" s="28"/>
      <c r="FU163" s="28"/>
      <c r="FV163" s="28"/>
      <c r="FW163" s="28"/>
      <c r="GM163" s="28"/>
      <c r="GN163" s="28"/>
      <c r="GO163" s="28"/>
      <c r="GP163" s="28"/>
      <c r="GQ163" s="28"/>
      <c r="GR163" s="28"/>
      <c r="GS163" s="28"/>
      <c r="GT163" s="28"/>
      <c r="GU163" s="28"/>
    </row>
    <row r="164" spans="12:203">
      <c r="L164" s="28"/>
      <c r="M164" s="28"/>
      <c r="N164" s="28"/>
      <c r="O164" s="28"/>
      <c r="P164" s="28"/>
      <c r="Q164" s="28"/>
      <c r="R164" s="28"/>
      <c r="S164" s="28"/>
      <c r="T164" s="28"/>
      <c r="CL164" s="28"/>
      <c r="CM164" s="28"/>
      <c r="CN164" s="28"/>
      <c r="EB164" s="28"/>
      <c r="EC164" s="28"/>
      <c r="ED164" s="28"/>
      <c r="EE164" s="28"/>
      <c r="EF164" s="28"/>
      <c r="EG164" s="28"/>
      <c r="FL164" s="28"/>
      <c r="FM164" s="28"/>
      <c r="FN164" s="28"/>
      <c r="FO164" s="28"/>
      <c r="FP164" s="28"/>
      <c r="FQ164" s="28"/>
      <c r="FR164" s="28"/>
      <c r="FS164" s="28"/>
      <c r="FT164" s="28"/>
      <c r="FU164" s="28"/>
      <c r="FV164" s="28"/>
      <c r="FW164" s="28"/>
      <c r="GM164" s="28"/>
      <c r="GN164" s="28"/>
      <c r="GO164" s="28"/>
      <c r="GP164" s="28"/>
      <c r="GQ164" s="28"/>
      <c r="GR164" s="28"/>
      <c r="GS164" s="28"/>
      <c r="GT164" s="28"/>
      <c r="GU164" s="28"/>
    </row>
    <row r="165" spans="12:203">
      <c r="L165" s="28"/>
      <c r="M165" s="28"/>
      <c r="N165" s="28"/>
      <c r="O165" s="28"/>
      <c r="P165" s="28"/>
      <c r="Q165" s="28"/>
      <c r="R165" s="28"/>
      <c r="S165" s="28"/>
      <c r="T165" s="28"/>
      <c r="CL165" s="28"/>
      <c r="CM165" s="28"/>
      <c r="CN165" s="28"/>
      <c r="EB165" s="28"/>
      <c r="EC165" s="28"/>
      <c r="ED165" s="28"/>
      <c r="EE165" s="28"/>
      <c r="EF165" s="28"/>
      <c r="EG165" s="28"/>
      <c r="FL165" s="28"/>
      <c r="FM165" s="28"/>
      <c r="FN165" s="28"/>
      <c r="FO165" s="28"/>
      <c r="FP165" s="28"/>
      <c r="FQ165" s="28"/>
      <c r="FR165" s="28"/>
      <c r="FS165" s="28"/>
      <c r="FT165" s="28"/>
      <c r="FU165" s="28"/>
      <c r="FV165" s="28"/>
      <c r="FW165" s="28"/>
      <c r="GM165" s="28"/>
      <c r="GN165" s="28"/>
      <c r="GO165" s="28"/>
      <c r="GP165" s="28"/>
      <c r="GQ165" s="28"/>
      <c r="GR165" s="28"/>
      <c r="GS165" s="28"/>
      <c r="GT165" s="28"/>
      <c r="GU165" s="28"/>
    </row>
    <row r="166" spans="12:203">
      <c r="L166" s="28"/>
      <c r="M166" s="28"/>
      <c r="N166" s="28"/>
      <c r="O166" s="28"/>
      <c r="P166" s="28"/>
      <c r="Q166" s="28"/>
      <c r="R166" s="28"/>
      <c r="S166" s="28"/>
      <c r="T166" s="28"/>
      <c r="CL166" s="28"/>
      <c r="CM166" s="28"/>
      <c r="CN166" s="28"/>
      <c r="EB166" s="28"/>
      <c r="EC166" s="28"/>
      <c r="ED166" s="28"/>
      <c r="EE166" s="28"/>
      <c r="EF166" s="28"/>
      <c r="EG166" s="28"/>
      <c r="FL166" s="28"/>
      <c r="FM166" s="28"/>
      <c r="FN166" s="28"/>
      <c r="FO166" s="28"/>
      <c r="FP166" s="28"/>
      <c r="FQ166" s="28"/>
      <c r="FR166" s="28"/>
      <c r="FS166" s="28"/>
      <c r="FT166" s="28"/>
      <c r="FU166" s="28"/>
      <c r="FV166" s="28"/>
      <c r="FW166" s="28"/>
      <c r="GM166" s="28"/>
      <c r="GN166" s="28"/>
      <c r="GO166" s="28"/>
      <c r="GP166" s="28"/>
      <c r="GQ166" s="28"/>
      <c r="GR166" s="28"/>
      <c r="GS166" s="28"/>
      <c r="GT166" s="28"/>
      <c r="GU166" s="28"/>
    </row>
    <row r="167" spans="12:203">
      <c r="L167" s="28"/>
      <c r="M167" s="28"/>
      <c r="N167" s="28"/>
      <c r="O167" s="28"/>
      <c r="P167" s="28"/>
      <c r="Q167" s="28"/>
      <c r="R167" s="28"/>
      <c r="S167" s="28"/>
      <c r="T167" s="28"/>
      <c r="CL167" s="28"/>
      <c r="CM167" s="28"/>
      <c r="CN167" s="28"/>
      <c r="EB167" s="28"/>
      <c r="EC167" s="28"/>
      <c r="ED167" s="28"/>
      <c r="EE167" s="28"/>
      <c r="EF167" s="28"/>
      <c r="EG167" s="28"/>
      <c r="FL167" s="28"/>
      <c r="FM167" s="28"/>
      <c r="FN167" s="28"/>
      <c r="FO167" s="28"/>
      <c r="FP167" s="28"/>
      <c r="FQ167" s="28"/>
      <c r="FR167" s="28"/>
      <c r="FS167" s="28"/>
      <c r="FT167" s="28"/>
      <c r="FU167" s="28"/>
      <c r="FV167" s="28"/>
      <c r="FW167" s="28"/>
      <c r="GM167" s="28"/>
      <c r="GN167" s="28"/>
      <c r="GO167" s="28"/>
      <c r="GP167" s="28"/>
      <c r="GQ167" s="28"/>
      <c r="GR167" s="28"/>
      <c r="GS167" s="28"/>
      <c r="GT167" s="28"/>
      <c r="GU167" s="28"/>
    </row>
    <row r="168" spans="12:203">
      <c r="L168" s="28"/>
      <c r="M168" s="28"/>
      <c r="N168" s="28"/>
      <c r="O168" s="28"/>
      <c r="P168" s="28"/>
      <c r="Q168" s="28"/>
      <c r="R168" s="28"/>
      <c r="S168" s="28"/>
      <c r="T168" s="28"/>
      <c r="CL168" s="28"/>
      <c r="CM168" s="28"/>
      <c r="CN168" s="28"/>
      <c r="EB168" s="28"/>
      <c r="EC168" s="28"/>
      <c r="ED168" s="28"/>
      <c r="EE168" s="28"/>
      <c r="EF168" s="28"/>
      <c r="EG168" s="28"/>
      <c r="FL168" s="28"/>
      <c r="FM168" s="28"/>
      <c r="FN168" s="28"/>
      <c r="FO168" s="28"/>
      <c r="FP168" s="28"/>
      <c r="FQ168" s="28"/>
      <c r="FR168" s="28"/>
      <c r="FS168" s="28"/>
      <c r="FT168" s="28"/>
      <c r="FU168" s="28"/>
      <c r="FV168" s="28"/>
      <c r="FW168" s="28"/>
      <c r="GM168" s="28"/>
      <c r="GN168" s="28"/>
      <c r="GO168" s="28"/>
      <c r="GP168" s="28"/>
      <c r="GQ168" s="28"/>
      <c r="GR168" s="28"/>
      <c r="GS168" s="28"/>
      <c r="GT168" s="28"/>
      <c r="GU168" s="28"/>
    </row>
    <row r="169" spans="12:203">
      <c r="L169" s="28"/>
      <c r="M169" s="28"/>
      <c r="N169" s="28"/>
      <c r="O169" s="28"/>
      <c r="P169" s="28"/>
      <c r="Q169" s="28"/>
      <c r="R169" s="28"/>
      <c r="S169" s="28"/>
      <c r="T169" s="28"/>
      <c r="CL169" s="28"/>
      <c r="CM169" s="28"/>
      <c r="CN169" s="28"/>
      <c r="EB169" s="28"/>
      <c r="EC169" s="28"/>
      <c r="ED169" s="28"/>
      <c r="EE169" s="28"/>
      <c r="EF169" s="28"/>
      <c r="EG169" s="28"/>
      <c r="FL169" s="28"/>
      <c r="FM169" s="28"/>
      <c r="FN169" s="28"/>
      <c r="FO169" s="28"/>
      <c r="FP169" s="28"/>
      <c r="FQ169" s="28"/>
      <c r="FR169" s="28"/>
      <c r="FS169" s="28"/>
      <c r="FT169" s="28"/>
      <c r="FU169" s="28"/>
      <c r="FV169" s="28"/>
      <c r="FW169" s="28"/>
      <c r="GM169" s="28"/>
      <c r="GN169" s="28"/>
      <c r="GO169" s="28"/>
      <c r="GP169" s="28"/>
      <c r="GQ169" s="28"/>
      <c r="GR169" s="28"/>
      <c r="GS169" s="28"/>
      <c r="GT169" s="28"/>
      <c r="GU169" s="28"/>
    </row>
    <row r="170" spans="12:203">
      <c r="L170" s="28"/>
      <c r="M170" s="28"/>
      <c r="N170" s="28"/>
      <c r="O170" s="28"/>
      <c r="P170" s="28"/>
      <c r="Q170" s="28"/>
      <c r="R170" s="28"/>
      <c r="S170" s="28"/>
      <c r="T170" s="28"/>
      <c r="CL170" s="28"/>
      <c r="CM170" s="28"/>
      <c r="CN170" s="28"/>
      <c r="EB170" s="28"/>
      <c r="EC170" s="28"/>
      <c r="ED170" s="28"/>
      <c r="EE170" s="28"/>
      <c r="EF170" s="28"/>
      <c r="EG170" s="28"/>
      <c r="FL170" s="28"/>
      <c r="FM170" s="28"/>
      <c r="FN170" s="28"/>
      <c r="FO170" s="28"/>
      <c r="FP170" s="28"/>
      <c r="FQ170" s="28"/>
      <c r="FR170" s="28"/>
      <c r="FS170" s="28"/>
      <c r="FT170" s="28"/>
      <c r="FU170" s="28"/>
      <c r="FV170" s="28"/>
      <c r="FW170" s="28"/>
      <c r="GM170" s="28"/>
      <c r="GN170" s="28"/>
      <c r="GO170" s="28"/>
      <c r="GP170" s="28"/>
      <c r="GQ170" s="28"/>
      <c r="GR170" s="28"/>
      <c r="GS170" s="28"/>
      <c r="GT170" s="28"/>
      <c r="GU170" s="28"/>
    </row>
    <row r="171" spans="12:203">
      <c r="L171" s="28"/>
      <c r="M171" s="28"/>
      <c r="N171" s="28"/>
      <c r="O171" s="28"/>
      <c r="P171" s="28"/>
      <c r="Q171" s="28"/>
      <c r="R171" s="28"/>
      <c r="S171" s="28"/>
      <c r="T171" s="28"/>
      <c r="CL171" s="28"/>
      <c r="CM171" s="28"/>
      <c r="CN171" s="28"/>
      <c r="EB171" s="28"/>
      <c r="EC171" s="28"/>
      <c r="ED171" s="28"/>
      <c r="EE171" s="28"/>
      <c r="EF171" s="28"/>
      <c r="EG171" s="28"/>
      <c r="FL171" s="28"/>
      <c r="FM171" s="28"/>
      <c r="FN171" s="28"/>
      <c r="FO171" s="28"/>
      <c r="FP171" s="28"/>
      <c r="FQ171" s="28"/>
      <c r="FR171" s="28"/>
      <c r="FS171" s="28"/>
      <c r="FT171" s="28"/>
      <c r="FU171" s="28"/>
      <c r="FV171" s="28"/>
      <c r="FW171" s="28"/>
      <c r="GM171" s="28"/>
      <c r="GN171" s="28"/>
      <c r="GO171" s="28"/>
      <c r="GP171" s="28"/>
      <c r="GQ171" s="28"/>
      <c r="GR171" s="28"/>
      <c r="GS171" s="28"/>
      <c r="GT171" s="28"/>
      <c r="GU171" s="28"/>
    </row>
    <row r="172" spans="12:203">
      <c r="L172" s="28"/>
      <c r="M172" s="28"/>
      <c r="N172" s="28"/>
      <c r="O172" s="28"/>
      <c r="P172" s="28"/>
      <c r="Q172" s="28"/>
      <c r="R172" s="28"/>
      <c r="S172" s="28"/>
      <c r="T172" s="28"/>
      <c r="CL172" s="28"/>
      <c r="CM172" s="28"/>
      <c r="CN172" s="28"/>
      <c r="EB172" s="28"/>
      <c r="EC172" s="28"/>
      <c r="ED172" s="28"/>
      <c r="EE172" s="28"/>
      <c r="EF172" s="28"/>
      <c r="EG172" s="28"/>
      <c r="FL172" s="28"/>
      <c r="FM172" s="28"/>
      <c r="FN172" s="28"/>
      <c r="FO172" s="28"/>
      <c r="FP172" s="28"/>
      <c r="FQ172" s="28"/>
      <c r="FR172" s="28"/>
      <c r="FS172" s="28"/>
      <c r="FT172" s="28"/>
      <c r="FU172" s="28"/>
      <c r="FV172" s="28"/>
      <c r="FW172" s="28"/>
      <c r="GM172" s="28"/>
      <c r="GN172" s="28"/>
      <c r="GO172" s="28"/>
      <c r="GP172" s="28"/>
      <c r="GQ172" s="28"/>
      <c r="GR172" s="28"/>
      <c r="GS172" s="28"/>
      <c r="GT172" s="28"/>
      <c r="GU172" s="28"/>
    </row>
    <row r="173" spans="12:203">
      <c r="L173" s="28"/>
      <c r="M173" s="28"/>
      <c r="N173" s="28"/>
      <c r="O173" s="28"/>
      <c r="P173" s="28"/>
      <c r="Q173" s="28"/>
      <c r="R173" s="28"/>
      <c r="S173" s="28"/>
      <c r="T173" s="28"/>
      <c r="CL173" s="28"/>
      <c r="CM173" s="28"/>
      <c r="CN173" s="28"/>
      <c r="EB173" s="28"/>
      <c r="EC173" s="28"/>
      <c r="ED173" s="28"/>
      <c r="EE173" s="28"/>
      <c r="EF173" s="28"/>
      <c r="EG173" s="28"/>
      <c r="FL173" s="28"/>
      <c r="FM173" s="28"/>
      <c r="FN173" s="28"/>
      <c r="FO173" s="28"/>
      <c r="FP173" s="28"/>
      <c r="FQ173" s="28"/>
      <c r="FR173" s="28"/>
      <c r="FS173" s="28"/>
      <c r="FT173" s="28"/>
      <c r="FU173" s="28"/>
      <c r="FV173" s="28"/>
      <c r="FW173" s="28"/>
      <c r="GM173" s="28"/>
      <c r="GN173" s="28"/>
      <c r="GO173" s="28"/>
      <c r="GP173" s="28"/>
      <c r="GQ173" s="28"/>
      <c r="GR173" s="28"/>
      <c r="GS173" s="28"/>
      <c r="GT173" s="28"/>
      <c r="GU173" s="28"/>
    </row>
    <row r="174" spans="12:203">
      <c r="L174" s="28"/>
      <c r="M174" s="28"/>
      <c r="N174" s="28"/>
      <c r="O174" s="28"/>
      <c r="P174" s="28"/>
      <c r="Q174" s="28"/>
      <c r="R174" s="28"/>
      <c r="S174" s="28"/>
      <c r="T174" s="28"/>
      <c r="CL174" s="28"/>
      <c r="CM174" s="28"/>
      <c r="CN174" s="28"/>
      <c r="EB174" s="28"/>
      <c r="EC174" s="28"/>
      <c r="ED174" s="28"/>
      <c r="EE174" s="28"/>
      <c r="EF174" s="28"/>
      <c r="EG174" s="28"/>
      <c r="FL174" s="28"/>
      <c r="FM174" s="28"/>
      <c r="FN174" s="28"/>
      <c r="FO174" s="28"/>
      <c r="FP174" s="28"/>
      <c r="FQ174" s="28"/>
      <c r="FR174" s="28"/>
      <c r="FS174" s="28"/>
      <c r="FT174" s="28"/>
      <c r="FU174" s="28"/>
      <c r="FV174" s="28"/>
      <c r="FW174" s="28"/>
      <c r="GM174" s="28"/>
      <c r="GN174" s="28"/>
      <c r="GO174" s="28"/>
      <c r="GP174" s="28"/>
      <c r="GQ174" s="28"/>
      <c r="GR174" s="28"/>
      <c r="GS174" s="28"/>
      <c r="GT174" s="28"/>
      <c r="GU174" s="28"/>
    </row>
    <row r="175" spans="12:203">
      <c r="L175" s="28"/>
      <c r="M175" s="28"/>
      <c r="N175" s="28"/>
      <c r="O175" s="28"/>
      <c r="P175" s="28"/>
      <c r="Q175" s="28"/>
      <c r="R175" s="28"/>
      <c r="S175" s="28"/>
      <c r="T175" s="28"/>
      <c r="CL175" s="28"/>
      <c r="CM175" s="28"/>
      <c r="CN175" s="28"/>
      <c r="EB175" s="28"/>
      <c r="EC175" s="28"/>
      <c r="ED175" s="28"/>
      <c r="EE175" s="28"/>
      <c r="EF175" s="28"/>
      <c r="EG175" s="28"/>
      <c r="FL175" s="28"/>
      <c r="FM175" s="28"/>
      <c r="FN175" s="28"/>
      <c r="FO175" s="28"/>
      <c r="FP175" s="28"/>
      <c r="FQ175" s="28"/>
      <c r="FR175" s="28"/>
      <c r="FS175" s="28"/>
      <c r="FT175" s="28"/>
      <c r="FU175" s="28"/>
      <c r="FV175" s="28"/>
      <c r="FW175" s="28"/>
      <c r="GM175" s="28"/>
      <c r="GN175" s="28"/>
      <c r="GO175" s="28"/>
      <c r="GP175" s="28"/>
      <c r="GQ175" s="28"/>
      <c r="GR175" s="28"/>
      <c r="GS175" s="28"/>
      <c r="GT175" s="28"/>
      <c r="GU175" s="28"/>
    </row>
    <row r="176" spans="12:203">
      <c r="L176" s="28"/>
      <c r="M176" s="28"/>
      <c r="N176" s="28"/>
      <c r="O176" s="28"/>
      <c r="P176" s="28"/>
      <c r="Q176" s="28"/>
      <c r="R176" s="28"/>
      <c r="S176" s="28"/>
      <c r="T176" s="28"/>
      <c r="CL176" s="28"/>
      <c r="CM176" s="28"/>
      <c r="CN176" s="28"/>
      <c r="EB176" s="28"/>
      <c r="EC176" s="28"/>
      <c r="ED176" s="28"/>
      <c r="EE176" s="28"/>
      <c r="EF176" s="28"/>
      <c r="EG176" s="28"/>
      <c r="FL176" s="28"/>
      <c r="FM176" s="28"/>
      <c r="FN176" s="28"/>
      <c r="FO176" s="28"/>
      <c r="FP176" s="28"/>
      <c r="FQ176" s="28"/>
      <c r="FR176" s="28"/>
      <c r="FS176" s="28"/>
      <c r="FT176" s="28"/>
      <c r="FU176" s="28"/>
      <c r="FV176" s="28"/>
      <c r="FW176" s="28"/>
      <c r="GM176" s="28"/>
      <c r="GN176" s="28"/>
      <c r="GO176" s="28"/>
      <c r="GP176" s="28"/>
      <c r="GQ176" s="28"/>
      <c r="GR176" s="28"/>
      <c r="GS176" s="28"/>
      <c r="GT176" s="28"/>
      <c r="GU176" s="28"/>
    </row>
    <row r="177" spans="12:203">
      <c r="L177" s="28"/>
      <c r="M177" s="28"/>
      <c r="N177" s="28"/>
      <c r="O177" s="28"/>
      <c r="P177" s="28"/>
      <c r="Q177" s="28"/>
      <c r="R177" s="28"/>
      <c r="S177" s="28"/>
      <c r="T177" s="28"/>
      <c r="CL177" s="28"/>
      <c r="CM177" s="28"/>
      <c r="CN177" s="28"/>
      <c r="EB177" s="28"/>
      <c r="EC177" s="28"/>
      <c r="ED177" s="28"/>
      <c r="EE177" s="28"/>
      <c r="EF177" s="28"/>
      <c r="EG177" s="28"/>
      <c r="FL177" s="28"/>
      <c r="FM177" s="28"/>
      <c r="FN177" s="28"/>
      <c r="FO177" s="28"/>
      <c r="FP177" s="28"/>
      <c r="FQ177" s="28"/>
      <c r="FR177" s="28"/>
      <c r="FS177" s="28"/>
      <c r="FT177" s="28"/>
      <c r="FU177" s="28"/>
      <c r="FV177" s="28"/>
      <c r="FW177" s="28"/>
      <c r="GM177" s="28"/>
      <c r="GN177" s="28"/>
      <c r="GO177" s="28"/>
      <c r="GP177" s="28"/>
      <c r="GQ177" s="28"/>
      <c r="GR177" s="28"/>
      <c r="GS177" s="28"/>
      <c r="GT177" s="28"/>
      <c r="GU177" s="28"/>
    </row>
    <row r="178" spans="12:203">
      <c r="L178" s="28"/>
      <c r="M178" s="28"/>
      <c r="N178" s="28"/>
      <c r="O178" s="28"/>
      <c r="P178" s="28"/>
      <c r="Q178" s="28"/>
      <c r="R178" s="28"/>
      <c r="S178" s="28"/>
      <c r="T178" s="28"/>
      <c r="CL178" s="28"/>
      <c r="CM178" s="28"/>
      <c r="CN178" s="28"/>
      <c r="EB178" s="28"/>
      <c r="EC178" s="28"/>
      <c r="ED178" s="28"/>
      <c r="EE178" s="28"/>
      <c r="EF178" s="28"/>
      <c r="EG178" s="28"/>
      <c r="FL178" s="28"/>
      <c r="FM178" s="28"/>
      <c r="FN178" s="28"/>
      <c r="FO178" s="28"/>
      <c r="FP178" s="28"/>
      <c r="FQ178" s="28"/>
      <c r="FR178" s="28"/>
      <c r="FS178" s="28"/>
      <c r="FT178" s="28"/>
      <c r="FU178" s="28"/>
      <c r="FV178" s="28"/>
      <c r="FW178" s="28"/>
      <c r="GM178" s="28"/>
      <c r="GN178" s="28"/>
      <c r="GO178" s="28"/>
      <c r="GP178" s="28"/>
      <c r="GQ178" s="28"/>
      <c r="GR178" s="28"/>
      <c r="GS178" s="28"/>
      <c r="GT178" s="28"/>
      <c r="GU178" s="28"/>
    </row>
    <row r="179" spans="12:203">
      <c r="L179" s="28"/>
      <c r="M179" s="28"/>
      <c r="N179" s="28"/>
      <c r="O179" s="28"/>
      <c r="P179" s="28"/>
      <c r="Q179" s="28"/>
      <c r="R179" s="28"/>
      <c r="S179" s="28"/>
      <c r="T179" s="28"/>
      <c r="CL179" s="28"/>
      <c r="CM179" s="28"/>
      <c r="CN179" s="28"/>
      <c r="EB179" s="28"/>
      <c r="EC179" s="28"/>
      <c r="ED179" s="28"/>
      <c r="EE179" s="28"/>
      <c r="EF179" s="28"/>
      <c r="EG179" s="28"/>
      <c r="FL179" s="28"/>
      <c r="FM179" s="28"/>
      <c r="FN179" s="28"/>
      <c r="FO179" s="28"/>
      <c r="FP179" s="28"/>
      <c r="FQ179" s="28"/>
      <c r="FR179" s="28"/>
      <c r="FS179" s="28"/>
      <c r="FT179" s="28"/>
      <c r="FU179" s="28"/>
      <c r="FV179" s="28"/>
      <c r="FW179" s="28"/>
      <c r="GM179" s="28"/>
      <c r="GN179" s="28"/>
      <c r="GO179" s="28"/>
      <c r="GP179" s="28"/>
      <c r="GQ179" s="28"/>
      <c r="GR179" s="28"/>
      <c r="GS179" s="28"/>
      <c r="GT179" s="28"/>
      <c r="GU179" s="28"/>
    </row>
    <row r="180" spans="12:203">
      <c r="L180" s="28"/>
      <c r="M180" s="28"/>
      <c r="N180" s="28"/>
      <c r="O180" s="28"/>
      <c r="P180" s="28"/>
      <c r="Q180" s="28"/>
      <c r="R180" s="28"/>
      <c r="S180" s="28"/>
      <c r="T180" s="28"/>
      <c r="CL180" s="28"/>
      <c r="CM180" s="28"/>
      <c r="CN180" s="28"/>
      <c r="EB180" s="28"/>
      <c r="EC180" s="28"/>
      <c r="ED180" s="28"/>
      <c r="EE180" s="28"/>
      <c r="EF180" s="28"/>
      <c r="EG180" s="28"/>
      <c r="FL180" s="28"/>
      <c r="FM180" s="28"/>
      <c r="FN180" s="28"/>
      <c r="FO180" s="28"/>
      <c r="FP180" s="28"/>
      <c r="FQ180" s="28"/>
      <c r="FR180" s="28"/>
      <c r="FS180" s="28"/>
      <c r="FT180" s="28"/>
      <c r="FU180" s="28"/>
      <c r="FV180" s="28"/>
      <c r="FW180" s="28"/>
      <c r="GM180" s="28"/>
      <c r="GN180" s="28"/>
      <c r="GO180" s="28"/>
      <c r="GP180" s="28"/>
      <c r="GQ180" s="28"/>
      <c r="GR180" s="28"/>
      <c r="GS180" s="28"/>
      <c r="GT180" s="28"/>
      <c r="GU180" s="28"/>
    </row>
    <row r="181" spans="12:203">
      <c r="L181" s="28"/>
      <c r="M181" s="28"/>
      <c r="N181" s="28"/>
      <c r="O181" s="28"/>
      <c r="P181" s="28"/>
      <c r="Q181" s="28"/>
      <c r="R181" s="28"/>
      <c r="S181" s="28"/>
      <c r="T181" s="28"/>
      <c r="CL181" s="28"/>
      <c r="CM181" s="28"/>
      <c r="CN181" s="28"/>
      <c r="EB181" s="28"/>
      <c r="EC181" s="28"/>
      <c r="ED181" s="28"/>
      <c r="EE181" s="28"/>
      <c r="EF181" s="28"/>
      <c r="EG181" s="28"/>
      <c r="FL181" s="28"/>
      <c r="FM181" s="28"/>
      <c r="FN181" s="28"/>
      <c r="FO181" s="28"/>
      <c r="FP181" s="28"/>
      <c r="FQ181" s="28"/>
      <c r="FR181" s="28"/>
      <c r="FS181" s="28"/>
      <c r="FT181" s="28"/>
      <c r="FU181" s="28"/>
      <c r="FV181" s="28"/>
      <c r="FW181" s="28"/>
      <c r="GM181" s="28"/>
      <c r="GN181" s="28"/>
      <c r="GO181" s="28"/>
      <c r="GP181" s="28"/>
      <c r="GQ181" s="28"/>
      <c r="GR181" s="28"/>
      <c r="GS181" s="28"/>
      <c r="GT181" s="28"/>
      <c r="GU181" s="28"/>
    </row>
    <row r="182" spans="12:203">
      <c r="L182" s="28"/>
      <c r="M182" s="28"/>
      <c r="N182" s="28"/>
      <c r="O182" s="28"/>
      <c r="P182" s="28"/>
      <c r="Q182" s="28"/>
      <c r="R182" s="28"/>
      <c r="S182" s="28"/>
      <c r="T182" s="28"/>
      <c r="CL182" s="28"/>
      <c r="CM182" s="28"/>
      <c r="CN182" s="28"/>
      <c r="EB182" s="28"/>
      <c r="EC182" s="28"/>
      <c r="ED182" s="28"/>
      <c r="EE182" s="28"/>
      <c r="EF182" s="28"/>
      <c r="EG182" s="28"/>
      <c r="FL182" s="28"/>
      <c r="FM182" s="28"/>
      <c r="FN182" s="28"/>
      <c r="FO182" s="28"/>
      <c r="FP182" s="28"/>
      <c r="FQ182" s="28"/>
      <c r="FR182" s="28"/>
      <c r="FS182" s="28"/>
      <c r="FT182" s="28"/>
      <c r="FU182" s="28"/>
      <c r="FV182" s="28"/>
      <c r="FW182" s="28"/>
      <c r="GM182" s="28"/>
      <c r="GN182" s="28"/>
      <c r="GO182" s="28"/>
      <c r="GP182" s="28"/>
      <c r="GQ182" s="28"/>
      <c r="GR182" s="28"/>
      <c r="GS182" s="28"/>
      <c r="GT182" s="28"/>
      <c r="GU182" s="28"/>
    </row>
    <row r="183" spans="12:203">
      <c r="L183" s="28"/>
      <c r="M183" s="28"/>
      <c r="N183" s="28"/>
      <c r="O183" s="28"/>
      <c r="P183" s="28"/>
      <c r="Q183" s="28"/>
      <c r="R183" s="28"/>
      <c r="S183" s="28"/>
      <c r="T183" s="28"/>
      <c r="CL183" s="28"/>
      <c r="CM183" s="28"/>
      <c r="CN183" s="28"/>
      <c r="EB183" s="28"/>
      <c r="EC183" s="28"/>
      <c r="ED183" s="28"/>
      <c r="EE183" s="28"/>
      <c r="EF183" s="28"/>
      <c r="EG183" s="28"/>
      <c r="FL183" s="28"/>
      <c r="FM183" s="28"/>
      <c r="FN183" s="28"/>
      <c r="FO183" s="28"/>
      <c r="FP183" s="28"/>
      <c r="FQ183" s="28"/>
      <c r="FR183" s="28"/>
      <c r="FS183" s="28"/>
      <c r="FT183" s="28"/>
      <c r="FU183" s="28"/>
      <c r="FV183" s="28"/>
      <c r="FW183" s="28"/>
      <c r="GM183" s="28"/>
      <c r="GN183" s="28"/>
      <c r="GO183" s="28"/>
      <c r="GP183" s="28"/>
      <c r="GQ183" s="28"/>
      <c r="GR183" s="28"/>
      <c r="GS183" s="28"/>
      <c r="GT183" s="28"/>
      <c r="GU183" s="28"/>
    </row>
    <row r="184" spans="12:203">
      <c r="L184" s="28"/>
      <c r="M184" s="28"/>
      <c r="N184" s="28"/>
      <c r="O184" s="28"/>
      <c r="P184" s="28"/>
      <c r="Q184" s="28"/>
      <c r="R184" s="28"/>
      <c r="S184" s="28"/>
      <c r="T184" s="28"/>
      <c r="CL184" s="28"/>
      <c r="CM184" s="28"/>
      <c r="CN184" s="28"/>
      <c r="EB184" s="28"/>
      <c r="EC184" s="28"/>
      <c r="ED184" s="28"/>
      <c r="EE184" s="28"/>
      <c r="EF184" s="28"/>
      <c r="EG184" s="28"/>
      <c r="FL184" s="28"/>
      <c r="FM184" s="28"/>
      <c r="FN184" s="28"/>
      <c r="FO184" s="28"/>
      <c r="FP184" s="28"/>
      <c r="FQ184" s="28"/>
      <c r="FR184" s="28"/>
      <c r="FS184" s="28"/>
      <c r="FT184" s="28"/>
      <c r="FU184" s="28"/>
      <c r="FV184" s="28"/>
      <c r="FW184" s="28"/>
      <c r="GM184" s="28"/>
      <c r="GN184" s="28"/>
      <c r="GO184" s="28"/>
      <c r="GP184" s="28"/>
      <c r="GQ184" s="28"/>
      <c r="GR184" s="28"/>
      <c r="GS184" s="28"/>
      <c r="GT184" s="28"/>
      <c r="GU184" s="28"/>
    </row>
    <row r="185" spans="12:203">
      <c r="L185" s="28"/>
      <c r="M185" s="28"/>
      <c r="N185" s="28"/>
      <c r="O185" s="28"/>
      <c r="P185" s="28"/>
      <c r="Q185" s="28"/>
      <c r="R185" s="28"/>
      <c r="S185" s="28"/>
      <c r="T185" s="28"/>
      <c r="CL185" s="28"/>
      <c r="CM185" s="28"/>
      <c r="CN185" s="28"/>
      <c r="EB185" s="28"/>
      <c r="EC185" s="28"/>
      <c r="ED185" s="28"/>
      <c r="EE185" s="28"/>
      <c r="EF185" s="28"/>
      <c r="EG185" s="28"/>
      <c r="FL185" s="28"/>
      <c r="FM185" s="28"/>
      <c r="FN185" s="28"/>
      <c r="FO185" s="28"/>
      <c r="FP185" s="28"/>
      <c r="FQ185" s="28"/>
      <c r="FR185" s="28"/>
      <c r="FS185" s="28"/>
      <c r="FT185" s="28"/>
      <c r="FU185" s="28"/>
      <c r="FV185" s="28"/>
      <c r="FW185" s="28"/>
      <c r="GM185" s="28"/>
      <c r="GN185" s="28"/>
      <c r="GO185" s="28"/>
      <c r="GP185" s="28"/>
      <c r="GQ185" s="28"/>
      <c r="GR185" s="28"/>
      <c r="GS185" s="28"/>
      <c r="GT185" s="28"/>
      <c r="GU185" s="28"/>
    </row>
    <row r="186" spans="12:203">
      <c r="L186" s="28"/>
      <c r="M186" s="28"/>
      <c r="N186" s="28"/>
      <c r="O186" s="28"/>
      <c r="P186" s="28"/>
      <c r="Q186" s="28"/>
      <c r="R186" s="28"/>
      <c r="S186" s="28"/>
      <c r="T186" s="28"/>
      <c r="CL186" s="28"/>
      <c r="CM186" s="28"/>
      <c r="CN186" s="28"/>
      <c r="EB186" s="28"/>
      <c r="EC186" s="28"/>
      <c r="ED186" s="28"/>
      <c r="EE186" s="28"/>
      <c r="EF186" s="28"/>
      <c r="EG186" s="28"/>
      <c r="FL186" s="28"/>
      <c r="FM186" s="28"/>
      <c r="FN186" s="28"/>
      <c r="FO186" s="28"/>
      <c r="FP186" s="28"/>
      <c r="FQ186" s="28"/>
      <c r="FR186" s="28"/>
      <c r="FS186" s="28"/>
      <c r="FT186" s="28"/>
      <c r="FU186" s="28"/>
      <c r="FV186" s="28"/>
      <c r="FW186" s="28"/>
      <c r="GM186" s="28"/>
      <c r="GN186" s="28"/>
      <c r="GO186" s="28"/>
      <c r="GP186" s="28"/>
      <c r="GQ186" s="28"/>
      <c r="GR186" s="28"/>
      <c r="GS186" s="28"/>
      <c r="GT186" s="28"/>
      <c r="GU186" s="28"/>
    </row>
    <row r="187" spans="12:203">
      <c r="L187" s="28"/>
      <c r="M187" s="28"/>
      <c r="N187" s="28"/>
      <c r="O187" s="28"/>
      <c r="P187" s="28"/>
      <c r="Q187" s="28"/>
      <c r="R187" s="28"/>
      <c r="S187" s="28"/>
      <c r="T187" s="28"/>
      <c r="CL187" s="28"/>
      <c r="CM187" s="28"/>
      <c r="CN187" s="28"/>
      <c r="EB187" s="28"/>
      <c r="EC187" s="28"/>
      <c r="ED187" s="28"/>
      <c r="EE187" s="28"/>
      <c r="EF187" s="28"/>
      <c r="EG187" s="28"/>
      <c r="FL187" s="28"/>
      <c r="FM187" s="28"/>
      <c r="FN187" s="28"/>
      <c r="FO187" s="28"/>
      <c r="FP187" s="28"/>
      <c r="FQ187" s="28"/>
      <c r="FR187" s="28"/>
      <c r="FS187" s="28"/>
      <c r="FT187" s="28"/>
      <c r="FU187" s="28"/>
      <c r="FV187" s="28"/>
      <c r="FW187" s="28"/>
      <c r="GM187" s="28"/>
      <c r="GN187" s="28"/>
      <c r="GO187" s="28"/>
      <c r="GP187" s="28"/>
      <c r="GQ187" s="28"/>
      <c r="GR187" s="28"/>
      <c r="GS187" s="28"/>
      <c r="GT187" s="28"/>
      <c r="GU187" s="28"/>
    </row>
    <row r="188" spans="12:203">
      <c r="L188" s="28"/>
      <c r="M188" s="28"/>
      <c r="N188" s="28"/>
      <c r="O188" s="28"/>
      <c r="P188" s="28"/>
      <c r="Q188" s="28"/>
      <c r="R188" s="28"/>
      <c r="S188" s="28"/>
      <c r="T188" s="28"/>
      <c r="CL188" s="28"/>
      <c r="CM188" s="28"/>
      <c r="CN188" s="28"/>
      <c r="EB188" s="28"/>
      <c r="EC188" s="28"/>
      <c r="ED188" s="28"/>
      <c r="EE188" s="28"/>
      <c r="EF188" s="28"/>
      <c r="EG188" s="28"/>
      <c r="FL188" s="28"/>
      <c r="FM188" s="28"/>
      <c r="FN188" s="28"/>
      <c r="FO188" s="28"/>
      <c r="FP188" s="28"/>
      <c r="FQ188" s="28"/>
      <c r="FR188" s="28"/>
      <c r="FS188" s="28"/>
      <c r="FT188" s="28"/>
      <c r="FU188" s="28"/>
      <c r="FV188" s="28"/>
      <c r="FW188" s="28"/>
      <c r="GM188" s="28"/>
      <c r="GN188" s="28"/>
      <c r="GO188" s="28"/>
      <c r="GP188" s="28"/>
      <c r="GQ188" s="28"/>
      <c r="GR188" s="28"/>
      <c r="GS188" s="28"/>
      <c r="GT188" s="28"/>
      <c r="GU188" s="28"/>
    </row>
    <row r="189" spans="12:203">
      <c r="L189" s="28"/>
      <c r="M189" s="28"/>
      <c r="N189" s="28"/>
      <c r="O189" s="28"/>
      <c r="P189" s="28"/>
      <c r="Q189" s="28"/>
      <c r="R189" s="28"/>
      <c r="S189" s="28"/>
      <c r="T189" s="28"/>
      <c r="CL189" s="28"/>
      <c r="CM189" s="28"/>
      <c r="CN189" s="28"/>
      <c r="EB189" s="28"/>
      <c r="EC189" s="28"/>
      <c r="ED189" s="28"/>
      <c r="EE189" s="28"/>
      <c r="EF189" s="28"/>
      <c r="EG189" s="28"/>
      <c r="FL189" s="28"/>
      <c r="FM189" s="28"/>
      <c r="FN189" s="28"/>
      <c r="FO189" s="28"/>
      <c r="FP189" s="28"/>
      <c r="FQ189" s="28"/>
      <c r="FR189" s="28"/>
      <c r="FS189" s="28"/>
      <c r="FT189" s="28"/>
      <c r="FU189" s="28"/>
      <c r="FV189" s="28"/>
      <c r="FW189" s="28"/>
      <c r="GM189" s="28"/>
      <c r="GN189" s="28"/>
      <c r="GO189" s="28"/>
      <c r="GP189" s="28"/>
      <c r="GQ189" s="28"/>
      <c r="GR189" s="28"/>
      <c r="GS189" s="28"/>
      <c r="GT189" s="28"/>
      <c r="GU189" s="28"/>
    </row>
    <row r="190" spans="12:203">
      <c r="L190" s="28"/>
      <c r="M190" s="28"/>
      <c r="N190" s="28"/>
      <c r="O190" s="28"/>
      <c r="P190" s="28"/>
      <c r="Q190" s="28"/>
      <c r="R190" s="28"/>
      <c r="S190" s="28"/>
      <c r="T190" s="28"/>
      <c r="CL190" s="28"/>
      <c r="CM190" s="28"/>
      <c r="CN190" s="28"/>
      <c r="EB190" s="28"/>
      <c r="EC190" s="28"/>
      <c r="ED190" s="28"/>
      <c r="EE190" s="28"/>
      <c r="EF190" s="28"/>
      <c r="EG190" s="28"/>
      <c r="FL190" s="28"/>
      <c r="FM190" s="28"/>
      <c r="FN190" s="28"/>
      <c r="FO190" s="28"/>
      <c r="FP190" s="28"/>
      <c r="FQ190" s="28"/>
      <c r="FR190" s="28"/>
      <c r="FS190" s="28"/>
      <c r="FT190" s="28"/>
      <c r="FU190" s="28"/>
      <c r="FV190" s="28"/>
      <c r="FW190" s="28"/>
      <c r="GM190" s="28"/>
      <c r="GN190" s="28"/>
      <c r="GO190" s="28"/>
      <c r="GP190" s="28"/>
      <c r="GQ190" s="28"/>
      <c r="GR190" s="28"/>
      <c r="GS190" s="28"/>
      <c r="GT190" s="28"/>
      <c r="GU190" s="28"/>
    </row>
    <row r="191" spans="12:203">
      <c r="L191" s="28"/>
      <c r="M191" s="28"/>
      <c r="N191" s="28"/>
      <c r="O191" s="28"/>
      <c r="P191" s="28"/>
      <c r="Q191" s="28"/>
      <c r="R191" s="28"/>
      <c r="S191" s="28"/>
      <c r="T191" s="28"/>
      <c r="CL191" s="28"/>
      <c r="CM191" s="28"/>
      <c r="CN191" s="28"/>
      <c r="EB191" s="28"/>
      <c r="EC191" s="28"/>
      <c r="ED191" s="28"/>
      <c r="EE191" s="28"/>
      <c r="EF191" s="28"/>
      <c r="EG191" s="28"/>
      <c r="FL191" s="28"/>
      <c r="FM191" s="28"/>
      <c r="FN191" s="28"/>
      <c r="FO191" s="28"/>
      <c r="FP191" s="28"/>
      <c r="FQ191" s="28"/>
      <c r="FR191" s="28"/>
      <c r="FS191" s="28"/>
      <c r="FT191" s="28"/>
      <c r="FU191" s="28"/>
      <c r="FV191" s="28"/>
      <c r="FW191" s="28"/>
      <c r="GM191" s="28"/>
      <c r="GN191" s="28"/>
      <c r="GO191" s="28"/>
      <c r="GP191" s="28"/>
      <c r="GQ191" s="28"/>
      <c r="GR191" s="28"/>
      <c r="GS191" s="28"/>
      <c r="GT191" s="28"/>
      <c r="GU191" s="28"/>
    </row>
    <row r="192" spans="12:203">
      <c r="L192" s="28"/>
      <c r="M192" s="28"/>
      <c r="N192" s="28"/>
      <c r="O192" s="28"/>
      <c r="P192" s="28"/>
      <c r="Q192" s="28"/>
      <c r="R192" s="28"/>
      <c r="S192" s="28"/>
      <c r="T192" s="28"/>
      <c r="CL192" s="28"/>
      <c r="CM192" s="28"/>
      <c r="CN192" s="28"/>
      <c r="EB192" s="28"/>
      <c r="EC192" s="28"/>
      <c r="ED192" s="28"/>
      <c r="EE192" s="28"/>
      <c r="EF192" s="28"/>
      <c r="EG192" s="28"/>
      <c r="FL192" s="28"/>
      <c r="FM192" s="28"/>
      <c r="FN192" s="28"/>
      <c r="FO192" s="28"/>
      <c r="FP192" s="28"/>
      <c r="FQ192" s="28"/>
      <c r="FR192" s="28"/>
      <c r="FS192" s="28"/>
      <c r="FT192" s="28"/>
      <c r="FU192" s="28"/>
      <c r="FV192" s="28"/>
      <c r="FW192" s="28"/>
      <c r="GM192" s="28"/>
      <c r="GN192" s="28"/>
      <c r="GO192" s="28"/>
      <c r="GP192" s="28"/>
      <c r="GQ192" s="28"/>
      <c r="GR192" s="28"/>
      <c r="GS192" s="28"/>
      <c r="GT192" s="28"/>
      <c r="GU192" s="28"/>
    </row>
    <row r="193" spans="12:203">
      <c r="L193" s="28"/>
      <c r="M193" s="28"/>
      <c r="N193" s="28"/>
      <c r="O193" s="28"/>
      <c r="P193" s="28"/>
      <c r="Q193" s="28"/>
      <c r="R193" s="28"/>
      <c r="S193" s="28"/>
      <c r="T193" s="28"/>
      <c r="CL193" s="28"/>
      <c r="CM193" s="28"/>
      <c r="CN193" s="28"/>
      <c r="EB193" s="28"/>
      <c r="EC193" s="28"/>
      <c r="ED193" s="28"/>
      <c r="EE193" s="28"/>
      <c r="EF193" s="28"/>
      <c r="EG193" s="28"/>
      <c r="FL193" s="28"/>
      <c r="FM193" s="28"/>
      <c r="FN193" s="28"/>
      <c r="FO193" s="28"/>
      <c r="FP193" s="28"/>
      <c r="FQ193" s="28"/>
      <c r="FR193" s="28"/>
      <c r="FS193" s="28"/>
      <c r="FT193" s="28"/>
      <c r="FU193" s="28"/>
      <c r="FV193" s="28"/>
      <c r="FW193" s="28"/>
      <c r="GM193" s="28"/>
      <c r="GN193" s="28"/>
      <c r="GO193" s="28"/>
      <c r="GP193" s="28"/>
      <c r="GQ193" s="28"/>
      <c r="GR193" s="28"/>
      <c r="GS193" s="28"/>
      <c r="GT193" s="28"/>
      <c r="GU193" s="28"/>
    </row>
    <row r="194" spans="12:203">
      <c r="L194" s="28"/>
      <c r="M194" s="28"/>
      <c r="N194" s="28"/>
      <c r="O194" s="28"/>
      <c r="P194" s="28"/>
      <c r="Q194" s="28"/>
      <c r="R194" s="28"/>
      <c r="S194" s="28"/>
      <c r="T194" s="28"/>
      <c r="CL194" s="28"/>
      <c r="CM194" s="28"/>
      <c r="CN194" s="28"/>
      <c r="EB194" s="28"/>
      <c r="EC194" s="28"/>
      <c r="ED194" s="28"/>
      <c r="EE194" s="28"/>
      <c r="EF194" s="28"/>
      <c r="EG194" s="28"/>
      <c r="FL194" s="28"/>
      <c r="FM194" s="28"/>
      <c r="FN194" s="28"/>
      <c r="FO194" s="28"/>
      <c r="FP194" s="28"/>
      <c r="FQ194" s="28"/>
      <c r="FR194" s="28"/>
      <c r="FS194" s="28"/>
      <c r="FT194" s="28"/>
      <c r="FU194" s="28"/>
      <c r="FV194" s="28"/>
      <c r="FW194" s="28"/>
      <c r="GM194" s="28"/>
      <c r="GN194" s="28"/>
      <c r="GO194" s="28"/>
      <c r="GP194" s="28"/>
      <c r="GQ194" s="28"/>
      <c r="GR194" s="28"/>
      <c r="GS194" s="28"/>
      <c r="GT194" s="28"/>
      <c r="GU194" s="28"/>
    </row>
    <row r="195" spans="12:203">
      <c r="L195" s="28"/>
      <c r="M195" s="28"/>
      <c r="N195" s="28"/>
      <c r="O195" s="28"/>
      <c r="P195" s="28"/>
      <c r="Q195" s="28"/>
      <c r="R195" s="28"/>
      <c r="S195" s="28"/>
      <c r="T195" s="28"/>
      <c r="CL195" s="28"/>
      <c r="CM195" s="28"/>
      <c r="CN195" s="28"/>
      <c r="EB195" s="28"/>
      <c r="EC195" s="28"/>
      <c r="ED195" s="28"/>
      <c r="EE195" s="28"/>
      <c r="EF195" s="28"/>
      <c r="EG195" s="28"/>
      <c r="FL195" s="28"/>
      <c r="FM195" s="28"/>
      <c r="FN195" s="28"/>
      <c r="FO195" s="28"/>
      <c r="FP195" s="28"/>
      <c r="FQ195" s="28"/>
      <c r="FR195" s="28"/>
      <c r="FS195" s="28"/>
      <c r="FT195" s="28"/>
      <c r="FU195" s="28"/>
      <c r="FV195" s="28"/>
      <c r="FW195" s="28"/>
      <c r="GM195" s="28"/>
      <c r="GN195" s="28"/>
      <c r="GO195" s="28"/>
      <c r="GP195" s="28"/>
      <c r="GQ195" s="28"/>
      <c r="GR195" s="28"/>
      <c r="GS195" s="28"/>
      <c r="GT195" s="28"/>
      <c r="GU195" s="28"/>
    </row>
    <row r="196" spans="12:203">
      <c r="L196" s="28"/>
      <c r="M196" s="28"/>
      <c r="N196" s="28"/>
      <c r="O196" s="28"/>
      <c r="P196" s="28"/>
      <c r="Q196" s="28"/>
      <c r="R196" s="28"/>
      <c r="S196" s="28"/>
      <c r="T196" s="28"/>
      <c r="CL196" s="28"/>
      <c r="CM196" s="28"/>
      <c r="CN196" s="28"/>
      <c r="EB196" s="28"/>
      <c r="EC196" s="28"/>
      <c r="ED196" s="28"/>
      <c r="EE196" s="28"/>
      <c r="EF196" s="28"/>
      <c r="EG196" s="28"/>
      <c r="FL196" s="28"/>
      <c r="FM196" s="28"/>
      <c r="FN196" s="28"/>
      <c r="FO196" s="28"/>
      <c r="FP196" s="28"/>
      <c r="FQ196" s="28"/>
      <c r="FR196" s="28"/>
      <c r="FS196" s="28"/>
      <c r="FT196" s="28"/>
      <c r="FU196" s="28"/>
      <c r="FV196" s="28"/>
      <c r="FW196" s="28"/>
      <c r="GM196" s="28"/>
      <c r="GN196" s="28"/>
      <c r="GO196" s="28"/>
      <c r="GP196" s="28"/>
      <c r="GQ196" s="28"/>
      <c r="GR196" s="28"/>
      <c r="GS196" s="28"/>
      <c r="GT196" s="28"/>
      <c r="GU196" s="28"/>
    </row>
    <row r="197" spans="12:203">
      <c r="L197" s="28"/>
      <c r="M197" s="28"/>
      <c r="N197" s="28"/>
      <c r="O197" s="28"/>
      <c r="P197" s="28"/>
      <c r="Q197" s="28"/>
      <c r="R197" s="28"/>
      <c r="S197" s="28"/>
      <c r="T197" s="28"/>
      <c r="CL197" s="28"/>
      <c r="CM197" s="28"/>
      <c r="CN197" s="28"/>
      <c r="EB197" s="28"/>
      <c r="EC197" s="28"/>
      <c r="ED197" s="28"/>
      <c r="EE197" s="28"/>
      <c r="EF197" s="28"/>
      <c r="EG197" s="28"/>
      <c r="FL197" s="28"/>
      <c r="FM197" s="28"/>
      <c r="FN197" s="28"/>
      <c r="FO197" s="28"/>
      <c r="FP197" s="28"/>
      <c r="FQ197" s="28"/>
      <c r="FR197" s="28"/>
      <c r="FS197" s="28"/>
      <c r="FT197" s="28"/>
      <c r="FU197" s="28"/>
      <c r="FV197" s="28"/>
      <c r="FW197" s="28"/>
      <c r="GM197" s="28"/>
      <c r="GN197" s="28"/>
      <c r="GO197" s="28"/>
      <c r="GP197" s="28"/>
      <c r="GQ197" s="28"/>
      <c r="GR197" s="28"/>
      <c r="GS197" s="28"/>
      <c r="GT197" s="28"/>
      <c r="GU197" s="28"/>
    </row>
    <row r="198" spans="12:203">
      <c r="L198" s="28"/>
      <c r="M198" s="28"/>
      <c r="N198" s="28"/>
      <c r="O198" s="28"/>
      <c r="P198" s="28"/>
      <c r="Q198" s="28"/>
      <c r="R198" s="28"/>
      <c r="S198" s="28"/>
      <c r="T198" s="28"/>
      <c r="CL198" s="28"/>
      <c r="CM198" s="28"/>
      <c r="CN198" s="28"/>
      <c r="EB198" s="28"/>
      <c r="EC198" s="28"/>
      <c r="ED198" s="28"/>
      <c r="EE198" s="28"/>
      <c r="EF198" s="28"/>
      <c r="EG198" s="28"/>
      <c r="FL198" s="28"/>
      <c r="FM198" s="28"/>
      <c r="FN198" s="28"/>
      <c r="FO198" s="28"/>
      <c r="FP198" s="28"/>
      <c r="FQ198" s="28"/>
      <c r="FR198" s="28"/>
      <c r="FS198" s="28"/>
      <c r="FT198" s="28"/>
      <c r="FU198" s="28"/>
      <c r="FV198" s="28"/>
      <c r="FW198" s="28"/>
      <c r="GM198" s="28"/>
      <c r="GN198" s="28"/>
      <c r="GO198" s="28"/>
      <c r="GP198" s="28"/>
      <c r="GQ198" s="28"/>
      <c r="GR198" s="28"/>
      <c r="GS198" s="28"/>
      <c r="GT198" s="28"/>
      <c r="GU198" s="28"/>
    </row>
    <row r="199" spans="12:203">
      <c r="L199" s="28"/>
      <c r="M199" s="28"/>
      <c r="N199" s="28"/>
      <c r="O199" s="28"/>
      <c r="P199" s="28"/>
      <c r="Q199" s="28"/>
      <c r="R199" s="28"/>
      <c r="S199" s="28"/>
      <c r="T199" s="28"/>
      <c r="CL199" s="28"/>
      <c r="CM199" s="28"/>
      <c r="CN199" s="28"/>
      <c r="EB199" s="28"/>
      <c r="EC199" s="28"/>
      <c r="ED199" s="28"/>
      <c r="EE199" s="28"/>
      <c r="EF199" s="28"/>
      <c r="EG199" s="28"/>
      <c r="FL199" s="28"/>
      <c r="FM199" s="28"/>
      <c r="FN199" s="28"/>
      <c r="FO199" s="28"/>
      <c r="FP199" s="28"/>
      <c r="FQ199" s="28"/>
      <c r="FR199" s="28"/>
      <c r="FS199" s="28"/>
      <c r="FT199" s="28"/>
      <c r="FU199" s="28"/>
      <c r="FV199" s="28"/>
      <c r="FW199" s="28"/>
      <c r="GM199" s="28"/>
      <c r="GN199" s="28"/>
      <c r="GO199" s="28"/>
      <c r="GP199" s="28"/>
      <c r="GQ199" s="28"/>
      <c r="GR199" s="28"/>
      <c r="GS199" s="28"/>
      <c r="GT199" s="28"/>
      <c r="GU199" s="28"/>
    </row>
    <row r="200" spans="12:203">
      <c r="L200" s="28"/>
      <c r="M200" s="28"/>
      <c r="N200" s="28"/>
      <c r="O200" s="28"/>
      <c r="P200" s="28"/>
      <c r="Q200" s="28"/>
      <c r="R200" s="28"/>
      <c r="S200" s="28"/>
      <c r="T200" s="28"/>
      <c r="CL200" s="28"/>
      <c r="CM200" s="28"/>
      <c r="CN200" s="28"/>
      <c r="EB200" s="28"/>
      <c r="EC200" s="28"/>
      <c r="ED200" s="28"/>
      <c r="EE200" s="28"/>
      <c r="EF200" s="28"/>
      <c r="EG200" s="28"/>
      <c r="FL200" s="28"/>
      <c r="FM200" s="28"/>
      <c r="FN200" s="28"/>
      <c r="FO200" s="28"/>
      <c r="FP200" s="28"/>
      <c r="FQ200" s="28"/>
      <c r="FR200" s="28"/>
      <c r="FS200" s="28"/>
      <c r="FT200" s="28"/>
      <c r="FU200" s="28"/>
      <c r="FV200" s="28"/>
      <c r="FW200" s="28"/>
      <c r="GM200" s="28"/>
      <c r="GN200" s="28"/>
      <c r="GO200" s="28"/>
      <c r="GP200" s="28"/>
      <c r="GQ200" s="28"/>
      <c r="GR200" s="28"/>
      <c r="GS200" s="28"/>
      <c r="GT200" s="28"/>
      <c r="GU200" s="28"/>
    </row>
    <row r="201" spans="12:203">
      <c r="L201" s="28"/>
      <c r="M201" s="28"/>
      <c r="N201" s="28"/>
      <c r="O201" s="28"/>
      <c r="P201" s="28"/>
      <c r="Q201" s="28"/>
      <c r="R201" s="28"/>
      <c r="S201" s="28"/>
      <c r="T201" s="28"/>
      <c r="CL201" s="28"/>
      <c r="CM201" s="28"/>
      <c r="CN201" s="28"/>
      <c r="EB201" s="28"/>
      <c r="EC201" s="28"/>
      <c r="ED201" s="28"/>
      <c r="EE201" s="28"/>
      <c r="EF201" s="28"/>
      <c r="EG201" s="28"/>
      <c r="FL201" s="28"/>
      <c r="FM201" s="28"/>
      <c r="FN201" s="28"/>
      <c r="FO201" s="28"/>
      <c r="FP201" s="28"/>
      <c r="FQ201" s="28"/>
      <c r="FR201" s="28"/>
      <c r="FS201" s="28"/>
      <c r="FT201" s="28"/>
      <c r="FU201" s="28"/>
      <c r="FV201" s="28"/>
      <c r="FW201" s="28"/>
      <c r="GM201" s="28"/>
      <c r="GN201" s="28"/>
      <c r="GO201" s="28"/>
      <c r="GP201" s="28"/>
      <c r="GQ201" s="28"/>
      <c r="GR201" s="28"/>
      <c r="GS201" s="28"/>
      <c r="GT201" s="28"/>
      <c r="GU201" s="28"/>
    </row>
    <row r="202" spans="12:203">
      <c r="L202" s="28"/>
      <c r="M202" s="28"/>
      <c r="N202" s="28"/>
      <c r="O202" s="28"/>
      <c r="P202" s="28"/>
      <c r="Q202" s="28"/>
      <c r="R202" s="28"/>
      <c r="S202" s="28"/>
      <c r="T202" s="28"/>
      <c r="CL202" s="28"/>
      <c r="CM202" s="28"/>
      <c r="CN202" s="28"/>
      <c r="EB202" s="28"/>
      <c r="EC202" s="28"/>
      <c r="ED202" s="28"/>
      <c r="EE202" s="28"/>
      <c r="EF202" s="28"/>
      <c r="EG202" s="28"/>
      <c r="FL202" s="28"/>
      <c r="FM202" s="28"/>
      <c r="FN202" s="28"/>
      <c r="FO202" s="28"/>
      <c r="FP202" s="28"/>
      <c r="FQ202" s="28"/>
      <c r="FR202" s="28"/>
      <c r="FS202" s="28"/>
      <c r="FT202" s="28"/>
      <c r="FU202" s="28"/>
      <c r="FV202" s="28"/>
      <c r="FW202" s="28"/>
      <c r="GM202" s="28"/>
      <c r="GN202" s="28"/>
      <c r="GO202" s="28"/>
      <c r="GP202" s="28"/>
      <c r="GQ202" s="28"/>
      <c r="GR202" s="28"/>
      <c r="GS202" s="28"/>
      <c r="GT202" s="28"/>
      <c r="GU202" s="28"/>
    </row>
    <row r="203" spans="12:203">
      <c r="L203" s="28"/>
      <c r="M203" s="28"/>
      <c r="N203" s="28"/>
      <c r="O203" s="28"/>
      <c r="P203" s="28"/>
      <c r="Q203" s="28"/>
      <c r="R203" s="28"/>
      <c r="S203" s="28"/>
      <c r="T203" s="28"/>
      <c r="CL203" s="28"/>
      <c r="CM203" s="28"/>
      <c r="CN203" s="28"/>
      <c r="EB203" s="28"/>
      <c r="EC203" s="28"/>
      <c r="ED203" s="28"/>
      <c r="EE203" s="28"/>
      <c r="EF203" s="28"/>
      <c r="EG203" s="28"/>
      <c r="FL203" s="28"/>
      <c r="FM203" s="28"/>
      <c r="FN203" s="28"/>
      <c r="FO203" s="28"/>
      <c r="FP203" s="28"/>
      <c r="FQ203" s="28"/>
      <c r="FR203" s="28"/>
      <c r="FS203" s="28"/>
      <c r="FT203" s="28"/>
      <c r="FU203" s="28"/>
      <c r="FV203" s="28"/>
      <c r="FW203" s="28"/>
      <c r="GM203" s="28"/>
      <c r="GN203" s="28"/>
      <c r="GO203" s="28"/>
      <c r="GP203" s="28"/>
      <c r="GQ203" s="28"/>
      <c r="GR203" s="28"/>
      <c r="GS203" s="28"/>
      <c r="GT203" s="28"/>
      <c r="GU203" s="28"/>
    </row>
    <row r="204" spans="12:203">
      <c r="L204" s="28"/>
      <c r="M204" s="28"/>
      <c r="N204" s="28"/>
      <c r="O204" s="28"/>
      <c r="P204" s="28"/>
      <c r="Q204" s="28"/>
      <c r="R204" s="28"/>
      <c r="S204" s="28"/>
      <c r="T204" s="28"/>
      <c r="CL204" s="28"/>
      <c r="CM204" s="28"/>
      <c r="CN204" s="28"/>
      <c r="EB204" s="28"/>
      <c r="EC204" s="28"/>
      <c r="ED204" s="28"/>
      <c r="EE204" s="28"/>
      <c r="EF204" s="28"/>
      <c r="EG204" s="28"/>
      <c r="FL204" s="28"/>
      <c r="FM204" s="28"/>
      <c r="FN204" s="28"/>
      <c r="FO204" s="28"/>
      <c r="FP204" s="28"/>
      <c r="FQ204" s="28"/>
      <c r="FR204" s="28"/>
      <c r="FS204" s="28"/>
      <c r="FT204" s="28"/>
      <c r="FU204" s="28"/>
      <c r="FV204" s="28"/>
      <c r="FW204" s="28"/>
      <c r="GM204" s="28"/>
      <c r="GN204" s="28"/>
      <c r="GO204" s="28"/>
      <c r="GP204" s="28"/>
      <c r="GQ204" s="28"/>
      <c r="GR204" s="28"/>
      <c r="GS204" s="28"/>
      <c r="GT204" s="28"/>
      <c r="GU204" s="28"/>
    </row>
    <row r="205" spans="12:203">
      <c r="L205" s="28"/>
      <c r="M205" s="28"/>
      <c r="N205" s="28"/>
      <c r="O205" s="28"/>
      <c r="P205" s="28"/>
      <c r="Q205" s="28"/>
      <c r="R205" s="28"/>
      <c r="S205" s="28"/>
      <c r="T205" s="28"/>
      <c r="CL205" s="28"/>
      <c r="CM205" s="28"/>
      <c r="CN205" s="28"/>
      <c r="EB205" s="28"/>
      <c r="EC205" s="28"/>
      <c r="ED205" s="28"/>
      <c r="EE205" s="28"/>
      <c r="EF205" s="28"/>
      <c r="EG205" s="28"/>
      <c r="FL205" s="28"/>
      <c r="FM205" s="28"/>
      <c r="FN205" s="28"/>
      <c r="FO205" s="28"/>
      <c r="FP205" s="28"/>
      <c r="FQ205" s="28"/>
      <c r="FR205" s="28"/>
      <c r="FS205" s="28"/>
      <c r="FT205" s="28"/>
      <c r="FU205" s="28"/>
      <c r="FV205" s="28"/>
      <c r="FW205" s="28"/>
      <c r="GM205" s="28"/>
      <c r="GN205" s="28"/>
      <c r="GO205" s="28"/>
      <c r="GP205" s="28"/>
      <c r="GQ205" s="28"/>
      <c r="GR205" s="28"/>
      <c r="GS205" s="28"/>
      <c r="GT205" s="28"/>
      <c r="GU205" s="28"/>
    </row>
    <row r="206" spans="12:203">
      <c r="L206" s="28"/>
      <c r="M206" s="28"/>
      <c r="N206" s="28"/>
      <c r="O206" s="28"/>
      <c r="P206" s="28"/>
      <c r="Q206" s="28"/>
      <c r="R206" s="28"/>
      <c r="S206" s="28"/>
      <c r="T206" s="28"/>
      <c r="CL206" s="28"/>
      <c r="CM206" s="28"/>
      <c r="CN206" s="28"/>
      <c r="EB206" s="28"/>
      <c r="EC206" s="28"/>
      <c r="ED206" s="28"/>
      <c r="EE206" s="28"/>
      <c r="EF206" s="28"/>
      <c r="EG206" s="28"/>
      <c r="FL206" s="28"/>
      <c r="FM206" s="28"/>
      <c r="FN206" s="28"/>
      <c r="FO206" s="28"/>
      <c r="FP206" s="28"/>
      <c r="FQ206" s="28"/>
      <c r="FR206" s="28"/>
      <c r="FS206" s="28"/>
      <c r="FT206" s="28"/>
      <c r="FU206" s="28"/>
      <c r="FV206" s="28"/>
      <c r="FW206" s="28"/>
      <c r="GM206" s="28"/>
      <c r="GN206" s="28"/>
      <c r="GO206" s="28"/>
      <c r="GP206" s="28"/>
      <c r="GQ206" s="28"/>
      <c r="GR206" s="28"/>
      <c r="GS206" s="28"/>
      <c r="GT206" s="28"/>
      <c r="GU206" s="28"/>
    </row>
    <row r="207" spans="12:203">
      <c r="L207" s="28"/>
      <c r="M207" s="28"/>
      <c r="N207" s="28"/>
      <c r="O207" s="28"/>
      <c r="P207" s="28"/>
      <c r="Q207" s="28"/>
      <c r="R207" s="28"/>
      <c r="S207" s="28"/>
      <c r="T207" s="28"/>
      <c r="CL207" s="28"/>
      <c r="CM207" s="28"/>
      <c r="CN207" s="28"/>
      <c r="EB207" s="28"/>
      <c r="EC207" s="28"/>
      <c r="ED207" s="28"/>
      <c r="EE207" s="28"/>
      <c r="EF207" s="28"/>
      <c r="EG207" s="28"/>
      <c r="FL207" s="28"/>
      <c r="FM207" s="28"/>
      <c r="FN207" s="28"/>
      <c r="FO207" s="28"/>
      <c r="FP207" s="28"/>
      <c r="FQ207" s="28"/>
      <c r="FR207" s="28"/>
      <c r="FS207" s="28"/>
      <c r="FT207" s="28"/>
      <c r="FU207" s="28"/>
      <c r="FV207" s="28"/>
      <c r="FW207" s="28"/>
      <c r="GM207" s="28"/>
      <c r="GN207" s="28"/>
      <c r="GO207" s="28"/>
      <c r="GP207" s="28"/>
      <c r="GQ207" s="28"/>
      <c r="GR207" s="28"/>
      <c r="GS207" s="28"/>
      <c r="GT207" s="28"/>
      <c r="GU207" s="28"/>
    </row>
    <row r="208" spans="12:203">
      <c r="L208" s="28"/>
      <c r="M208" s="28"/>
      <c r="N208" s="28"/>
      <c r="O208" s="28"/>
      <c r="P208" s="28"/>
      <c r="Q208" s="28"/>
      <c r="R208" s="28"/>
      <c r="S208" s="28"/>
      <c r="T208" s="28"/>
      <c r="CL208" s="28"/>
      <c r="CM208" s="28"/>
      <c r="CN208" s="28"/>
      <c r="EB208" s="28"/>
      <c r="EC208" s="28"/>
      <c r="ED208" s="28"/>
      <c r="EE208" s="28"/>
      <c r="EF208" s="28"/>
      <c r="EG208" s="28"/>
      <c r="FL208" s="28"/>
      <c r="FM208" s="28"/>
      <c r="FN208" s="28"/>
      <c r="FO208" s="28"/>
      <c r="FP208" s="28"/>
      <c r="FQ208" s="28"/>
      <c r="FR208" s="28"/>
      <c r="FS208" s="28"/>
      <c r="FT208" s="28"/>
      <c r="FU208" s="28"/>
      <c r="FV208" s="28"/>
      <c r="FW208" s="28"/>
      <c r="GM208" s="28"/>
      <c r="GN208" s="28"/>
      <c r="GO208" s="28"/>
      <c r="GP208" s="28"/>
      <c r="GQ208" s="28"/>
      <c r="GR208" s="28"/>
      <c r="GS208" s="28"/>
      <c r="GT208" s="28"/>
      <c r="GU208" s="28"/>
    </row>
    <row r="209" spans="12:203">
      <c r="L209" s="28"/>
      <c r="M209" s="28"/>
      <c r="N209" s="28"/>
      <c r="O209" s="28"/>
      <c r="P209" s="28"/>
      <c r="Q209" s="28"/>
      <c r="R209" s="28"/>
      <c r="S209" s="28"/>
      <c r="T209" s="28"/>
      <c r="CL209" s="28"/>
      <c r="CM209" s="28"/>
      <c r="CN209" s="28"/>
      <c r="EB209" s="28"/>
      <c r="EC209" s="28"/>
      <c r="ED209" s="28"/>
      <c r="EE209" s="28"/>
      <c r="EF209" s="28"/>
      <c r="EG209" s="28"/>
      <c r="FL209" s="28"/>
      <c r="FM209" s="28"/>
      <c r="FN209" s="28"/>
      <c r="FO209" s="28"/>
      <c r="FP209" s="28"/>
      <c r="FQ209" s="28"/>
      <c r="FR209" s="28"/>
      <c r="FS209" s="28"/>
      <c r="FT209" s="28"/>
      <c r="FU209" s="28"/>
      <c r="FV209" s="28"/>
      <c r="FW209" s="28"/>
      <c r="GM209" s="28"/>
      <c r="GN209" s="28"/>
      <c r="GO209" s="28"/>
      <c r="GP209" s="28"/>
      <c r="GQ209" s="28"/>
      <c r="GR209" s="28"/>
      <c r="GS209" s="28"/>
      <c r="GT209" s="28"/>
      <c r="GU209" s="28"/>
    </row>
    <row r="210" spans="12:203">
      <c r="L210" s="28"/>
      <c r="M210" s="28"/>
      <c r="N210" s="28"/>
      <c r="O210" s="28"/>
      <c r="P210" s="28"/>
      <c r="Q210" s="28"/>
      <c r="R210" s="28"/>
      <c r="S210" s="28"/>
      <c r="T210" s="28"/>
      <c r="CL210" s="28"/>
      <c r="CM210" s="28"/>
      <c r="CN210" s="28"/>
      <c r="EB210" s="28"/>
      <c r="EC210" s="28"/>
      <c r="ED210" s="28"/>
      <c r="EE210" s="28"/>
      <c r="EF210" s="28"/>
      <c r="EG210" s="28"/>
      <c r="FL210" s="28"/>
      <c r="FM210" s="28"/>
      <c r="FN210" s="28"/>
      <c r="FO210" s="28"/>
      <c r="FP210" s="28"/>
      <c r="FQ210" s="28"/>
      <c r="FR210" s="28"/>
      <c r="FS210" s="28"/>
      <c r="FT210" s="28"/>
      <c r="FU210" s="28"/>
      <c r="FV210" s="28"/>
      <c r="FW210" s="28"/>
      <c r="GM210" s="28"/>
      <c r="GN210" s="28"/>
      <c r="GO210" s="28"/>
      <c r="GP210" s="28"/>
      <c r="GQ210" s="28"/>
      <c r="GR210" s="28"/>
      <c r="GS210" s="28"/>
      <c r="GT210" s="28"/>
      <c r="GU210" s="28"/>
    </row>
    <row r="211" spans="12:203">
      <c r="L211" s="28"/>
      <c r="M211" s="28"/>
      <c r="N211" s="28"/>
      <c r="O211" s="28"/>
      <c r="P211" s="28"/>
      <c r="Q211" s="28"/>
      <c r="R211" s="28"/>
      <c r="S211" s="28"/>
      <c r="T211" s="28"/>
      <c r="CL211" s="28"/>
      <c r="CM211" s="28"/>
      <c r="CN211" s="28"/>
      <c r="EB211" s="28"/>
      <c r="EC211" s="28"/>
      <c r="ED211" s="28"/>
      <c r="EE211" s="28"/>
      <c r="EF211" s="28"/>
      <c r="EG211" s="28"/>
      <c r="FL211" s="28"/>
      <c r="FM211" s="28"/>
      <c r="FN211" s="28"/>
      <c r="FO211" s="28"/>
      <c r="FP211" s="28"/>
      <c r="FQ211" s="28"/>
      <c r="FR211" s="28"/>
      <c r="FS211" s="28"/>
      <c r="FT211" s="28"/>
      <c r="FU211" s="28"/>
      <c r="FV211" s="28"/>
      <c r="FW211" s="28"/>
      <c r="GM211" s="28"/>
      <c r="GN211" s="28"/>
      <c r="GO211" s="28"/>
      <c r="GP211" s="28"/>
      <c r="GQ211" s="28"/>
      <c r="GR211" s="28"/>
      <c r="GS211" s="28"/>
      <c r="GT211" s="28"/>
      <c r="GU211" s="28"/>
    </row>
    <row r="212" spans="12:203">
      <c r="L212" s="28"/>
      <c r="M212" s="28"/>
      <c r="N212" s="28"/>
      <c r="O212" s="28"/>
      <c r="P212" s="28"/>
      <c r="Q212" s="28"/>
      <c r="R212" s="28"/>
      <c r="S212" s="28"/>
      <c r="T212" s="28"/>
      <c r="CL212" s="28"/>
      <c r="CM212" s="28"/>
      <c r="CN212" s="28"/>
      <c r="EB212" s="28"/>
      <c r="EC212" s="28"/>
      <c r="ED212" s="28"/>
      <c r="EE212" s="28"/>
      <c r="EF212" s="28"/>
      <c r="EG212" s="28"/>
      <c r="FL212" s="28"/>
      <c r="FM212" s="28"/>
      <c r="FN212" s="28"/>
      <c r="FO212" s="28"/>
      <c r="FP212" s="28"/>
      <c r="FQ212" s="28"/>
      <c r="FR212" s="28"/>
      <c r="FS212" s="28"/>
      <c r="FT212" s="28"/>
      <c r="FU212" s="28"/>
      <c r="FV212" s="28"/>
      <c r="FW212" s="28"/>
      <c r="GM212" s="28"/>
      <c r="GN212" s="28"/>
      <c r="GO212" s="28"/>
      <c r="GP212" s="28"/>
      <c r="GQ212" s="28"/>
      <c r="GR212" s="28"/>
      <c r="GS212" s="28"/>
      <c r="GT212" s="28"/>
      <c r="GU212" s="28"/>
    </row>
    <row r="213" spans="12:203">
      <c r="L213" s="28"/>
      <c r="M213" s="28"/>
      <c r="N213" s="28"/>
      <c r="O213" s="28"/>
      <c r="P213" s="28"/>
      <c r="Q213" s="28"/>
      <c r="R213" s="28"/>
      <c r="S213" s="28"/>
      <c r="T213" s="28"/>
      <c r="CL213" s="28"/>
      <c r="CM213" s="28"/>
      <c r="CN213" s="28"/>
      <c r="EB213" s="28"/>
      <c r="EC213" s="28"/>
      <c r="ED213" s="28"/>
      <c r="EE213" s="28"/>
      <c r="EF213" s="28"/>
      <c r="EG213" s="28"/>
      <c r="FL213" s="28"/>
      <c r="FM213" s="28"/>
      <c r="FN213" s="28"/>
      <c r="FO213" s="28"/>
      <c r="FP213" s="28"/>
      <c r="FQ213" s="28"/>
      <c r="FR213" s="28"/>
      <c r="FS213" s="28"/>
      <c r="FT213" s="28"/>
      <c r="FU213" s="28"/>
      <c r="FV213" s="28"/>
      <c r="FW213" s="28"/>
      <c r="GM213" s="28"/>
      <c r="GN213" s="28"/>
      <c r="GO213" s="28"/>
      <c r="GP213" s="28"/>
      <c r="GQ213" s="28"/>
      <c r="GR213" s="28"/>
      <c r="GS213" s="28"/>
      <c r="GT213" s="28"/>
      <c r="GU213" s="28"/>
    </row>
    <row r="214" spans="12:203">
      <c r="L214" s="28"/>
      <c r="M214" s="28"/>
      <c r="N214" s="28"/>
      <c r="O214" s="28"/>
      <c r="P214" s="28"/>
      <c r="Q214" s="28"/>
      <c r="R214" s="28"/>
      <c r="S214" s="28"/>
      <c r="T214" s="28"/>
      <c r="CL214" s="28"/>
      <c r="CM214" s="28"/>
      <c r="CN214" s="28"/>
      <c r="EB214" s="28"/>
      <c r="EC214" s="28"/>
      <c r="ED214" s="28"/>
      <c r="EE214" s="28"/>
      <c r="EF214" s="28"/>
      <c r="EG214" s="28"/>
      <c r="FL214" s="28"/>
      <c r="FM214" s="28"/>
      <c r="FN214" s="28"/>
      <c r="FO214" s="28"/>
      <c r="FP214" s="28"/>
      <c r="FQ214" s="28"/>
      <c r="FR214" s="28"/>
      <c r="FS214" s="28"/>
      <c r="FT214" s="28"/>
      <c r="FU214" s="28"/>
      <c r="FV214" s="28"/>
      <c r="FW214" s="28"/>
      <c r="GM214" s="28"/>
      <c r="GN214" s="28"/>
      <c r="GO214" s="28"/>
      <c r="GP214" s="28"/>
      <c r="GQ214" s="28"/>
      <c r="GR214" s="28"/>
      <c r="GS214" s="28"/>
      <c r="GT214" s="28"/>
      <c r="GU214" s="28"/>
    </row>
    <row r="215" spans="12:203">
      <c r="L215" s="28"/>
      <c r="M215" s="28"/>
      <c r="N215" s="28"/>
      <c r="O215" s="28"/>
      <c r="P215" s="28"/>
      <c r="Q215" s="28"/>
      <c r="R215" s="28"/>
      <c r="S215" s="28"/>
      <c r="T215" s="28"/>
      <c r="CL215" s="28"/>
      <c r="CM215" s="28"/>
      <c r="CN215" s="28"/>
      <c r="EB215" s="28"/>
      <c r="EC215" s="28"/>
      <c r="ED215" s="28"/>
      <c r="EE215" s="28"/>
      <c r="EF215" s="28"/>
      <c r="EG215" s="28"/>
      <c r="FL215" s="28"/>
      <c r="FM215" s="28"/>
      <c r="FN215" s="28"/>
      <c r="FO215" s="28"/>
      <c r="FP215" s="28"/>
      <c r="FQ215" s="28"/>
      <c r="FR215" s="28"/>
      <c r="FS215" s="28"/>
      <c r="FT215" s="28"/>
      <c r="FU215" s="28"/>
      <c r="FV215" s="28"/>
      <c r="FW215" s="28"/>
      <c r="GM215" s="28"/>
      <c r="GN215" s="28"/>
      <c r="GO215" s="28"/>
      <c r="GP215" s="28"/>
      <c r="GQ215" s="28"/>
      <c r="GR215" s="28"/>
      <c r="GS215" s="28"/>
      <c r="GT215" s="28"/>
      <c r="GU215" s="28"/>
    </row>
    <row r="216" spans="12:203">
      <c r="L216" s="28"/>
      <c r="M216" s="28"/>
      <c r="N216" s="28"/>
      <c r="O216" s="28"/>
      <c r="P216" s="28"/>
      <c r="Q216" s="28"/>
      <c r="R216" s="28"/>
      <c r="S216" s="28"/>
      <c r="T216" s="28"/>
      <c r="CL216" s="28"/>
      <c r="CM216" s="28"/>
      <c r="CN216" s="28"/>
      <c r="EB216" s="28"/>
      <c r="EC216" s="28"/>
      <c r="ED216" s="28"/>
      <c r="EE216" s="28"/>
      <c r="EF216" s="28"/>
      <c r="EG216" s="28"/>
      <c r="FL216" s="28"/>
      <c r="FM216" s="28"/>
      <c r="FN216" s="28"/>
      <c r="FO216" s="28"/>
      <c r="FP216" s="28"/>
      <c r="FQ216" s="28"/>
      <c r="FR216" s="28"/>
      <c r="FS216" s="28"/>
      <c r="FT216" s="28"/>
      <c r="FU216" s="28"/>
      <c r="FV216" s="28"/>
      <c r="FW216" s="28"/>
      <c r="GM216" s="28"/>
      <c r="GN216" s="28"/>
      <c r="GO216" s="28"/>
      <c r="GP216" s="28"/>
      <c r="GQ216" s="28"/>
      <c r="GR216" s="28"/>
      <c r="GS216" s="28"/>
      <c r="GT216" s="28"/>
      <c r="GU216" s="28"/>
    </row>
    <row r="217" spans="12:203">
      <c r="L217" s="28"/>
      <c r="M217" s="28"/>
      <c r="N217" s="28"/>
      <c r="O217" s="28"/>
      <c r="P217" s="28"/>
      <c r="Q217" s="28"/>
      <c r="R217" s="28"/>
      <c r="S217" s="28"/>
      <c r="T217" s="28"/>
      <c r="CL217" s="28"/>
      <c r="CM217" s="28"/>
      <c r="CN217" s="28"/>
      <c r="EB217" s="28"/>
      <c r="EC217" s="28"/>
      <c r="ED217" s="28"/>
      <c r="EE217" s="28"/>
      <c r="EF217" s="28"/>
      <c r="EG217" s="28"/>
      <c r="FL217" s="28"/>
      <c r="FM217" s="28"/>
      <c r="FN217" s="28"/>
      <c r="FO217" s="28"/>
      <c r="FP217" s="28"/>
      <c r="FQ217" s="28"/>
      <c r="FR217" s="28"/>
      <c r="FS217" s="28"/>
      <c r="FT217" s="28"/>
      <c r="FU217" s="28"/>
      <c r="FV217" s="28"/>
      <c r="FW217" s="28"/>
      <c r="GM217" s="28"/>
      <c r="GN217" s="28"/>
      <c r="GO217" s="28"/>
      <c r="GP217" s="28"/>
      <c r="GQ217" s="28"/>
      <c r="GR217" s="28"/>
      <c r="GS217" s="28"/>
      <c r="GT217" s="28"/>
      <c r="GU217" s="28"/>
    </row>
    <row r="218" spans="12:203">
      <c r="L218" s="28"/>
      <c r="M218" s="28"/>
      <c r="N218" s="28"/>
      <c r="O218" s="28"/>
      <c r="P218" s="28"/>
      <c r="Q218" s="28"/>
      <c r="R218" s="28"/>
      <c r="S218" s="28"/>
      <c r="T218" s="28"/>
      <c r="CL218" s="28"/>
      <c r="CM218" s="28"/>
      <c r="CN218" s="28"/>
      <c r="EB218" s="28"/>
      <c r="EC218" s="28"/>
      <c r="ED218" s="28"/>
      <c r="EE218" s="28"/>
      <c r="EF218" s="28"/>
      <c r="EG218" s="28"/>
      <c r="FL218" s="28"/>
      <c r="FM218" s="28"/>
      <c r="FN218" s="28"/>
      <c r="FO218" s="28"/>
      <c r="FP218" s="28"/>
      <c r="FQ218" s="28"/>
      <c r="FR218" s="28"/>
      <c r="FS218" s="28"/>
      <c r="FT218" s="28"/>
      <c r="FU218" s="28"/>
      <c r="FV218" s="28"/>
      <c r="FW218" s="28"/>
      <c r="GM218" s="28"/>
      <c r="GN218" s="28"/>
      <c r="GO218" s="28"/>
      <c r="GP218" s="28"/>
      <c r="GQ218" s="28"/>
      <c r="GR218" s="28"/>
      <c r="GS218" s="28"/>
      <c r="GT218" s="28"/>
      <c r="GU218" s="28"/>
    </row>
    <row r="219" spans="12:203">
      <c r="L219" s="28"/>
      <c r="M219" s="28"/>
      <c r="N219" s="28"/>
      <c r="O219" s="28"/>
      <c r="P219" s="28"/>
      <c r="Q219" s="28"/>
      <c r="R219" s="28"/>
      <c r="S219" s="28"/>
      <c r="T219" s="28"/>
      <c r="CL219" s="28"/>
      <c r="CM219" s="28"/>
      <c r="CN219" s="28"/>
      <c r="EB219" s="28"/>
      <c r="EC219" s="28"/>
      <c r="ED219" s="28"/>
      <c r="EE219" s="28"/>
      <c r="EF219" s="28"/>
      <c r="EG219" s="28"/>
      <c r="FL219" s="28"/>
      <c r="FM219" s="28"/>
      <c r="FN219" s="28"/>
      <c r="FO219" s="28"/>
      <c r="FP219" s="28"/>
      <c r="FQ219" s="28"/>
      <c r="FR219" s="28"/>
      <c r="FS219" s="28"/>
      <c r="FT219" s="28"/>
      <c r="FU219" s="28"/>
      <c r="FV219" s="28"/>
      <c r="FW219" s="28"/>
      <c r="GM219" s="28"/>
      <c r="GN219" s="28"/>
      <c r="GO219" s="28"/>
      <c r="GP219" s="28"/>
      <c r="GQ219" s="28"/>
      <c r="GR219" s="28"/>
      <c r="GS219" s="28"/>
      <c r="GT219" s="28"/>
      <c r="GU219" s="28"/>
    </row>
    <row r="220" spans="12:203">
      <c r="L220" s="28"/>
      <c r="M220" s="28"/>
      <c r="N220" s="28"/>
      <c r="O220" s="28"/>
      <c r="P220" s="28"/>
      <c r="Q220" s="28"/>
      <c r="R220" s="28"/>
      <c r="S220" s="28"/>
      <c r="T220" s="28"/>
      <c r="CL220" s="28"/>
      <c r="CM220" s="28"/>
      <c r="CN220" s="28"/>
      <c r="EB220" s="28"/>
      <c r="EC220" s="28"/>
      <c r="ED220" s="28"/>
      <c r="EE220" s="28"/>
      <c r="EF220" s="28"/>
      <c r="EG220" s="28"/>
      <c r="FL220" s="28"/>
      <c r="FM220" s="28"/>
      <c r="FN220" s="28"/>
      <c r="FO220" s="28"/>
      <c r="FP220" s="28"/>
      <c r="FQ220" s="28"/>
      <c r="FR220" s="28"/>
      <c r="FS220" s="28"/>
      <c r="FT220" s="28"/>
      <c r="FU220" s="28"/>
      <c r="FV220" s="28"/>
      <c r="FW220" s="28"/>
      <c r="GM220" s="28"/>
      <c r="GN220" s="28"/>
      <c r="GO220" s="28"/>
      <c r="GP220" s="28"/>
      <c r="GQ220" s="28"/>
      <c r="GR220" s="28"/>
      <c r="GS220" s="28"/>
      <c r="GT220" s="28"/>
      <c r="GU220" s="28"/>
    </row>
    <row r="221" spans="12:203">
      <c r="L221" s="28"/>
      <c r="M221" s="28"/>
      <c r="N221" s="28"/>
      <c r="O221" s="28"/>
      <c r="P221" s="28"/>
      <c r="Q221" s="28"/>
      <c r="R221" s="28"/>
      <c r="S221" s="28"/>
      <c r="T221" s="28"/>
      <c r="CL221" s="28"/>
      <c r="CM221" s="28"/>
      <c r="CN221" s="28"/>
      <c r="EB221" s="28"/>
      <c r="EC221" s="28"/>
      <c r="ED221" s="28"/>
      <c r="EE221" s="28"/>
      <c r="EF221" s="28"/>
      <c r="EG221" s="28"/>
      <c r="FL221" s="28"/>
      <c r="FM221" s="28"/>
      <c r="FN221" s="28"/>
      <c r="FO221" s="28"/>
      <c r="FP221" s="28"/>
      <c r="FQ221" s="28"/>
      <c r="FR221" s="28"/>
      <c r="FS221" s="28"/>
      <c r="FT221" s="28"/>
      <c r="FU221" s="28"/>
      <c r="FV221" s="28"/>
      <c r="FW221" s="28"/>
      <c r="GM221" s="28"/>
      <c r="GN221" s="28"/>
      <c r="GO221" s="28"/>
      <c r="GP221" s="28"/>
      <c r="GQ221" s="28"/>
      <c r="GR221" s="28"/>
      <c r="GS221" s="28"/>
      <c r="GT221" s="28"/>
      <c r="GU221" s="28"/>
    </row>
    <row r="222" spans="12:203">
      <c r="L222" s="28"/>
      <c r="M222" s="28"/>
      <c r="N222" s="28"/>
      <c r="O222" s="28"/>
      <c r="P222" s="28"/>
      <c r="Q222" s="28"/>
      <c r="R222" s="28"/>
      <c r="S222" s="28"/>
      <c r="T222" s="28"/>
      <c r="CL222" s="28"/>
      <c r="CM222" s="28"/>
      <c r="CN222" s="28"/>
      <c r="EB222" s="28"/>
      <c r="EC222" s="28"/>
      <c r="ED222" s="28"/>
      <c r="EE222" s="28"/>
      <c r="EF222" s="28"/>
      <c r="EG222" s="28"/>
      <c r="FL222" s="28"/>
      <c r="FM222" s="28"/>
      <c r="FN222" s="28"/>
      <c r="FO222" s="28"/>
      <c r="FP222" s="28"/>
      <c r="FQ222" s="28"/>
      <c r="FR222" s="28"/>
      <c r="FS222" s="28"/>
      <c r="FT222" s="28"/>
      <c r="FU222" s="28"/>
      <c r="FV222" s="28"/>
      <c r="FW222" s="28"/>
      <c r="GM222" s="28"/>
      <c r="GN222" s="28"/>
      <c r="GO222" s="28"/>
      <c r="GP222" s="28"/>
      <c r="GQ222" s="28"/>
      <c r="GR222" s="28"/>
      <c r="GS222" s="28"/>
      <c r="GT222" s="28"/>
      <c r="GU222" s="28"/>
    </row>
    <row r="223" spans="12:203">
      <c r="L223" s="28"/>
      <c r="M223" s="28"/>
      <c r="N223" s="28"/>
      <c r="O223" s="28"/>
      <c r="P223" s="28"/>
      <c r="Q223" s="28"/>
      <c r="R223" s="28"/>
      <c r="S223" s="28"/>
      <c r="T223" s="28"/>
      <c r="CL223" s="28"/>
      <c r="CM223" s="28"/>
      <c r="CN223" s="28"/>
      <c r="EB223" s="28"/>
      <c r="EC223" s="28"/>
      <c r="ED223" s="28"/>
      <c r="EE223" s="28"/>
      <c r="EF223" s="28"/>
      <c r="EG223" s="28"/>
      <c r="FL223" s="28"/>
      <c r="FM223" s="28"/>
      <c r="FN223" s="28"/>
      <c r="FO223" s="28"/>
      <c r="FP223" s="28"/>
      <c r="FQ223" s="28"/>
      <c r="FR223" s="28"/>
      <c r="FS223" s="28"/>
      <c r="FT223" s="28"/>
      <c r="FU223" s="28"/>
      <c r="FV223" s="28"/>
      <c r="FW223" s="28"/>
      <c r="GM223" s="28"/>
      <c r="GN223" s="28"/>
      <c r="GO223" s="28"/>
      <c r="GP223" s="28"/>
      <c r="GQ223" s="28"/>
      <c r="GR223" s="28"/>
      <c r="GS223" s="28"/>
      <c r="GT223" s="28"/>
      <c r="GU223" s="28"/>
    </row>
    <row r="224" spans="12:203">
      <c r="L224" s="28"/>
      <c r="M224" s="28"/>
      <c r="N224" s="28"/>
      <c r="O224" s="28"/>
      <c r="P224" s="28"/>
      <c r="Q224" s="28"/>
      <c r="R224" s="28"/>
      <c r="S224" s="28"/>
      <c r="T224" s="28"/>
      <c r="CL224" s="28"/>
      <c r="CM224" s="28"/>
      <c r="CN224" s="28"/>
      <c r="EB224" s="28"/>
      <c r="EC224" s="28"/>
      <c r="ED224" s="28"/>
      <c r="EE224" s="28"/>
      <c r="EF224" s="28"/>
      <c r="EG224" s="28"/>
      <c r="FL224" s="28"/>
      <c r="FM224" s="28"/>
      <c r="FN224" s="28"/>
      <c r="FO224" s="28"/>
      <c r="FP224" s="28"/>
      <c r="FQ224" s="28"/>
      <c r="FR224" s="28"/>
      <c r="FS224" s="28"/>
      <c r="FT224" s="28"/>
      <c r="FU224" s="28"/>
      <c r="FV224" s="28"/>
      <c r="FW224" s="28"/>
      <c r="GM224" s="28"/>
      <c r="GN224" s="28"/>
      <c r="GO224" s="28"/>
      <c r="GP224" s="28"/>
      <c r="GQ224" s="28"/>
      <c r="GR224" s="28"/>
      <c r="GS224" s="28"/>
      <c r="GT224" s="28"/>
      <c r="GU224" s="28"/>
    </row>
    <row r="225" spans="12:203">
      <c r="L225" s="28"/>
      <c r="M225" s="28"/>
      <c r="N225" s="28"/>
      <c r="O225" s="28"/>
      <c r="P225" s="28"/>
      <c r="Q225" s="28"/>
      <c r="R225" s="28"/>
      <c r="S225" s="28"/>
      <c r="T225" s="28"/>
      <c r="CL225" s="28"/>
      <c r="CM225" s="28"/>
      <c r="CN225" s="28"/>
      <c r="EB225" s="28"/>
      <c r="EC225" s="28"/>
      <c r="ED225" s="28"/>
      <c r="EE225" s="28"/>
      <c r="EF225" s="28"/>
      <c r="EG225" s="28"/>
      <c r="FL225" s="28"/>
      <c r="FM225" s="28"/>
      <c r="FN225" s="28"/>
      <c r="FO225" s="28"/>
      <c r="FP225" s="28"/>
      <c r="FQ225" s="28"/>
      <c r="FR225" s="28"/>
      <c r="FS225" s="28"/>
      <c r="FT225" s="28"/>
      <c r="FU225" s="28"/>
      <c r="FV225" s="28"/>
      <c r="FW225" s="28"/>
      <c r="GM225" s="28"/>
      <c r="GN225" s="28"/>
      <c r="GO225" s="28"/>
      <c r="GP225" s="28"/>
      <c r="GQ225" s="28"/>
      <c r="GR225" s="28"/>
      <c r="GS225" s="28"/>
      <c r="GT225" s="28"/>
      <c r="GU225" s="28"/>
    </row>
    <row r="226" spans="12:203">
      <c r="L226" s="28"/>
      <c r="M226" s="28"/>
      <c r="N226" s="28"/>
      <c r="O226" s="28"/>
      <c r="P226" s="28"/>
      <c r="Q226" s="28"/>
      <c r="R226" s="28"/>
      <c r="S226" s="28"/>
      <c r="T226" s="28"/>
      <c r="CL226" s="28"/>
      <c r="CM226" s="28"/>
      <c r="CN226" s="28"/>
      <c r="EB226" s="28"/>
      <c r="EC226" s="28"/>
      <c r="ED226" s="28"/>
      <c r="EE226" s="28"/>
      <c r="EF226" s="28"/>
      <c r="EG226" s="28"/>
      <c r="FL226" s="28"/>
      <c r="FM226" s="28"/>
      <c r="FN226" s="28"/>
      <c r="FO226" s="28"/>
      <c r="FP226" s="28"/>
      <c r="FQ226" s="28"/>
      <c r="FR226" s="28"/>
      <c r="FS226" s="28"/>
      <c r="FT226" s="28"/>
      <c r="FU226" s="28"/>
      <c r="FV226" s="28"/>
      <c r="FW226" s="28"/>
      <c r="GM226" s="28"/>
      <c r="GN226" s="28"/>
      <c r="GO226" s="28"/>
      <c r="GP226" s="28"/>
      <c r="GQ226" s="28"/>
      <c r="GR226" s="28"/>
      <c r="GS226" s="28"/>
      <c r="GT226" s="28"/>
      <c r="GU226" s="28"/>
    </row>
    <row r="227" spans="12:203">
      <c r="L227" s="28"/>
      <c r="M227" s="28"/>
      <c r="N227" s="28"/>
      <c r="O227" s="28"/>
      <c r="P227" s="28"/>
      <c r="Q227" s="28"/>
      <c r="R227" s="28"/>
      <c r="S227" s="28"/>
      <c r="T227" s="28"/>
      <c r="CL227" s="28"/>
      <c r="CM227" s="28"/>
      <c r="CN227" s="28"/>
      <c r="EB227" s="28"/>
      <c r="EC227" s="28"/>
      <c r="ED227" s="28"/>
      <c r="EE227" s="28"/>
      <c r="EF227" s="28"/>
      <c r="EG227" s="28"/>
      <c r="FL227" s="28"/>
      <c r="FM227" s="28"/>
      <c r="FN227" s="28"/>
      <c r="FO227" s="28"/>
      <c r="FP227" s="28"/>
      <c r="FQ227" s="28"/>
      <c r="FR227" s="28"/>
      <c r="FS227" s="28"/>
      <c r="FT227" s="28"/>
      <c r="FU227" s="28"/>
      <c r="FV227" s="28"/>
      <c r="FW227" s="28"/>
      <c r="GM227" s="28"/>
      <c r="GN227" s="28"/>
      <c r="GO227" s="28"/>
      <c r="GP227" s="28"/>
      <c r="GQ227" s="28"/>
      <c r="GR227" s="28"/>
      <c r="GS227" s="28"/>
      <c r="GT227" s="28"/>
      <c r="GU227" s="28"/>
    </row>
    <row r="228" spans="12:203">
      <c r="L228" s="28"/>
      <c r="M228" s="28"/>
      <c r="N228" s="28"/>
      <c r="O228" s="28"/>
      <c r="P228" s="28"/>
      <c r="Q228" s="28"/>
      <c r="R228" s="28"/>
      <c r="S228" s="28"/>
      <c r="T228" s="28"/>
      <c r="CL228" s="28"/>
      <c r="CM228" s="28"/>
      <c r="CN228" s="28"/>
      <c r="EB228" s="28"/>
      <c r="EC228" s="28"/>
      <c r="ED228" s="28"/>
      <c r="EE228" s="28"/>
      <c r="EF228" s="28"/>
      <c r="EG228" s="28"/>
      <c r="FL228" s="28"/>
      <c r="FM228" s="28"/>
      <c r="FN228" s="28"/>
      <c r="FO228" s="28"/>
      <c r="FP228" s="28"/>
      <c r="FQ228" s="28"/>
      <c r="FR228" s="28"/>
      <c r="FS228" s="28"/>
      <c r="FT228" s="28"/>
      <c r="FU228" s="28"/>
      <c r="FV228" s="28"/>
      <c r="FW228" s="28"/>
      <c r="GM228" s="28"/>
      <c r="GN228" s="28"/>
      <c r="GO228" s="28"/>
      <c r="GP228" s="28"/>
      <c r="GQ228" s="28"/>
      <c r="GR228" s="28"/>
      <c r="GS228" s="28"/>
      <c r="GT228" s="28"/>
      <c r="GU228" s="28"/>
    </row>
    <row r="229" spans="12:203">
      <c r="L229" s="28"/>
      <c r="M229" s="28"/>
      <c r="N229" s="28"/>
      <c r="O229" s="28"/>
      <c r="P229" s="28"/>
      <c r="Q229" s="28"/>
      <c r="R229" s="28"/>
      <c r="S229" s="28"/>
      <c r="T229" s="28"/>
      <c r="CL229" s="28"/>
      <c r="CM229" s="28"/>
      <c r="CN229" s="28"/>
      <c r="EB229" s="28"/>
      <c r="EC229" s="28"/>
      <c r="ED229" s="28"/>
      <c r="EE229" s="28"/>
      <c r="EF229" s="28"/>
      <c r="EG229" s="28"/>
      <c r="FL229" s="28"/>
      <c r="FM229" s="28"/>
      <c r="FN229" s="28"/>
      <c r="FO229" s="28"/>
      <c r="FP229" s="28"/>
      <c r="FQ229" s="28"/>
      <c r="FR229" s="28"/>
      <c r="FS229" s="28"/>
      <c r="FT229" s="28"/>
      <c r="FU229" s="28"/>
      <c r="FV229" s="28"/>
      <c r="FW229" s="28"/>
      <c r="GM229" s="28"/>
      <c r="GN229" s="28"/>
      <c r="GO229" s="28"/>
      <c r="GP229" s="28"/>
      <c r="GQ229" s="28"/>
      <c r="GR229" s="28"/>
      <c r="GS229" s="28"/>
      <c r="GT229" s="28"/>
      <c r="GU229" s="28"/>
    </row>
    <row r="230" spans="12:203">
      <c r="L230" s="28"/>
      <c r="M230" s="28"/>
      <c r="N230" s="28"/>
      <c r="O230" s="28"/>
      <c r="P230" s="28"/>
      <c r="Q230" s="28"/>
      <c r="R230" s="28"/>
      <c r="S230" s="28"/>
      <c r="T230" s="28"/>
      <c r="CL230" s="28"/>
      <c r="CM230" s="28"/>
      <c r="CN230" s="28"/>
      <c r="EB230" s="28"/>
      <c r="EC230" s="28"/>
      <c r="ED230" s="28"/>
      <c r="EE230" s="28"/>
      <c r="EF230" s="28"/>
      <c r="EG230" s="28"/>
      <c r="FL230" s="28"/>
      <c r="FM230" s="28"/>
      <c r="FN230" s="28"/>
      <c r="FO230" s="28"/>
      <c r="FP230" s="28"/>
      <c r="FQ230" s="28"/>
      <c r="FR230" s="28"/>
      <c r="FS230" s="28"/>
      <c r="FT230" s="28"/>
      <c r="FU230" s="28"/>
      <c r="FV230" s="28"/>
      <c r="FW230" s="28"/>
      <c r="GM230" s="28"/>
      <c r="GN230" s="28"/>
      <c r="GO230" s="28"/>
      <c r="GP230" s="28"/>
      <c r="GQ230" s="28"/>
      <c r="GR230" s="28"/>
      <c r="GS230" s="28"/>
      <c r="GT230" s="28"/>
      <c r="GU230" s="28"/>
    </row>
    <row r="231" spans="12:203">
      <c r="L231" s="28"/>
      <c r="M231" s="28"/>
      <c r="N231" s="28"/>
      <c r="O231" s="28"/>
      <c r="P231" s="28"/>
      <c r="Q231" s="28"/>
      <c r="R231" s="28"/>
      <c r="S231" s="28"/>
      <c r="T231" s="28"/>
      <c r="CL231" s="28"/>
      <c r="CM231" s="28"/>
      <c r="CN231" s="28"/>
      <c r="EB231" s="28"/>
      <c r="EC231" s="28"/>
      <c r="ED231" s="28"/>
      <c r="EE231" s="28"/>
      <c r="EF231" s="28"/>
      <c r="EG231" s="28"/>
      <c r="FL231" s="28"/>
      <c r="FM231" s="28"/>
      <c r="FN231" s="28"/>
      <c r="FO231" s="28"/>
      <c r="FP231" s="28"/>
      <c r="FQ231" s="28"/>
      <c r="FR231" s="28"/>
      <c r="FS231" s="28"/>
      <c r="FT231" s="28"/>
      <c r="FU231" s="28"/>
      <c r="FV231" s="28"/>
      <c r="FW231" s="28"/>
      <c r="GM231" s="28"/>
      <c r="GN231" s="28"/>
      <c r="GO231" s="28"/>
      <c r="GP231" s="28"/>
      <c r="GQ231" s="28"/>
      <c r="GR231" s="28"/>
      <c r="GS231" s="28"/>
      <c r="GT231" s="28"/>
      <c r="GU231" s="28"/>
    </row>
    <row r="232" spans="12:203">
      <c r="L232" s="28"/>
      <c r="M232" s="28"/>
      <c r="N232" s="28"/>
      <c r="O232" s="28"/>
      <c r="P232" s="28"/>
      <c r="Q232" s="28"/>
      <c r="R232" s="28"/>
      <c r="S232" s="28"/>
      <c r="T232" s="28"/>
      <c r="CL232" s="28"/>
      <c r="CM232" s="28"/>
      <c r="CN232" s="28"/>
      <c r="EB232" s="28"/>
      <c r="EC232" s="28"/>
      <c r="ED232" s="28"/>
      <c r="EE232" s="28"/>
      <c r="EF232" s="28"/>
      <c r="EG232" s="28"/>
      <c r="FL232" s="28"/>
      <c r="FM232" s="28"/>
      <c r="FN232" s="28"/>
      <c r="FO232" s="28"/>
      <c r="FP232" s="28"/>
      <c r="FQ232" s="28"/>
      <c r="FR232" s="28"/>
      <c r="FS232" s="28"/>
      <c r="FT232" s="28"/>
      <c r="FU232" s="28"/>
      <c r="FV232" s="28"/>
      <c r="FW232" s="28"/>
      <c r="GM232" s="28"/>
      <c r="GN232" s="28"/>
      <c r="GO232" s="28"/>
      <c r="GP232" s="28"/>
      <c r="GQ232" s="28"/>
      <c r="GR232" s="28"/>
      <c r="GS232" s="28"/>
      <c r="GT232" s="28"/>
      <c r="GU232" s="28"/>
    </row>
    <row r="233" spans="12:203">
      <c r="L233" s="28"/>
      <c r="M233" s="28"/>
      <c r="N233" s="28"/>
      <c r="O233" s="28"/>
      <c r="P233" s="28"/>
      <c r="Q233" s="28"/>
      <c r="R233" s="28"/>
      <c r="S233" s="28"/>
      <c r="T233" s="28"/>
      <c r="CL233" s="28"/>
      <c r="CM233" s="28"/>
      <c r="CN233" s="28"/>
      <c r="EB233" s="28"/>
      <c r="EC233" s="28"/>
      <c r="ED233" s="28"/>
      <c r="EE233" s="28"/>
      <c r="EF233" s="28"/>
      <c r="EG233" s="28"/>
      <c r="FL233" s="28"/>
      <c r="FM233" s="28"/>
      <c r="FN233" s="28"/>
      <c r="FO233" s="28"/>
      <c r="FP233" s="28"/>
      <c r="FQ233" s="28"/>
      <c r="FR233" s="28"/>
      <c r="FS233" s="28"/>
      <c r="FT233" s="28"/>
      <c r="FU233" s="28"/>
      <c r="FV233" s="28"/>
      <c r="FW233" s="28"/>
      <c r="GM233" s="28"/>
      <c r="GN233" s="28"/>
      <c r="GO233" s="28"/>
      <c r="GP233" s="28"/>
      <c r="GQ233" s="28"/>
      <c r="GR233" s="28"/>
      <c r="GS233" s="28"/>
      <c r="GT233" s="28"/>
      <c r="GU233" s="28"/>
    </row>
    <row r="234" spans="12:203">
      <c r="L234" s="28"/>
      <c r="M234" s="28"/>
      <c r="N234" s="28"/>
      <c r="O234" s="28"/>
      <c r="P234" s="28"/>
      <c r="Q234" s="28"/>
      <c r="R234" s="28"/>
      <c r="S234" s="28"/>
      <c r="T234" s="28"/>
      <c r="CL234" s="28"/>
      <c r="CM234" s="28"/>
      <c r="CN234" s="28"/>
      <c r="EB234" s="28"/>
      <c r="EC234" s="28"/>
      <c r="ED234" s="28"/>
      <c r="EE234" s="28"/>
      <c r="EF234" s="28"/>
      <c r="EG234" s="28"/>
      <c r="FL234" s="28"/>
      <c r="FM234" s="28"/>
      <c r="FN234" s="28"/>
      <c r="FO234" s="28"/>
      <c r="FP234" s="28"/>
      <c r="FQ234" s="28"/>
      <c r="FR234" s="28"/>
      <c r="FS234" s="28"/>
      <c r="FT234" s="28"/>
      <c r="FU234" s="28"/>
      <c r="FV234" s="28"/>
      <c r="FW234" s="28"/>
      <c r="GM234" s="28"/>
      <c r="GN234" s="28"/>
      <c r="GO234" s="28"/>
      <c r="GP234" s="28"/>
      <c r="GQ234" s="28"/>
      <c r="GR234" s="28"/>
      <c r="GS234" s="28"/>
      <c r="GT234" s="28"/>
      <c r="GU234" s="28"/>
    </row>
    <row r="235" spans="12:203">
      <c r="L235" s="28"/>
      <c r="M235" s="28"/>
      <c r="N235" s="28"/>
      <c r="O235" s="28"/>
      <c r="P235" s="28"/>
      <c r="Q235" s="28"/>
      <c r="R235" s="28"/>
      <c r="S235" s="28"/>
      <c r="T235" s="28"/>
      <c r="CL235" s="28"/>
      <c r="CM235" s="28"/>
      <c r="CN235" s="28"/>
      <c r="EB235" s="28"/>
      <c r="EC235" s="28"/>
      <c r="ED235" s="28"/>
      <c r="EE235" s="28"/>
      <c r="EF235" s="28"/>
      <c r="EG235" s="28"/>
      <c r="FL235" s="28"/>
      <c r="FM235" s="28"/>
      <c r="FN235" s="28"/>
      <c r="FO235" s="28"/>
      <c r="FP235" s="28"/>
      <c r="FQ235" s="28"/>
      <c r="FR235" s="28"/>
      <c r="FS235" s="28"/>
      <c r="FT235" s="28"/>
      <c r="FU235" s="28"/>
      <c r="FV235" s="28"/>
      <c r="FW235" s="28"/>
      <c r="GM235" s="28"/>
      <c r="GN235" s="28"/>
      <c r="GO235" s="28"/>
      <c r="GP235" s="28"/>
      <c r="GQ235" s="28"/>
      <c r="GR235" s="28"/>
      <c r="GS235" s="28"/>
      <c r="GT235" s="28"/>
      <c r="GU235" s="28"/>
    </row>
    <row r="236" spans="12:203">
      <c r="L236" s="28"/>
      <c r="M236" s="28"/>
      <c r="N236" s="28"/>
      <c r="O236" s="28"/>
      <c r="P236" s="28"/>
      <c r="Q236" s="28"/>
      <c r="R236" s="28"/>
      <c r="S236" s="28"/>
      <c r="T236" s="28"/>
      <c r="CL236" s="28"/>
      <c r="CM236" s="28"/>
      <c r="CN236" s="28"/>
      <c r="EB236" s="28"/>
      <c r="EC236" s="28"/>
      <c r="ED236" s="28"/>
      <c r="EE236" s="28"/>
      <c r="EF236" s="28"/>
      <c r="EG236" s="28"/>
      <c r="FL236" s="28"/>
      <c r="FM236" s="28"/>
      <c r="FN236" s="28"/>
      <c r="FO236" s="28"/>
      <c r="FP236" s="28"/>
      <c r="FQ236" s="28"/>
      <c r="FR236" s="28"/>
      <c r="FS236" s="28"/>
      <c r="FT236" s="28"/>
      <c r="FU236" s="28"/>
      <c r="FV236" s="28"/>
      <c r="FW236" s="28"/>
      <c r="GM236" s="28"/>
      <c r="GN236" s="28"/>
      <c r="GO236" s="28"/>
      <c r="GP236" s="28"/>
      <c r="GQ236" s="28"/>
      <c r="GR236" s="28"/>
      <c r="GS236" s="28"/>
      <c r="GT236" s="28"/>
      <c r="GU236" s="28"/>
    </row>
    <row r="237" spans="12:203">
      <c r="L237" s="28"/>
      <c r="M237" s="28"/>
      <c r="N237" s="28"/>
      <c r="O237" s="28"/>
      <c r="P237" s="28"/>
      <c r="Q237" s="28"/>
      <c r="R237" s="28"/>
      <c r="S237" s="28"/>
      <c r="T237" s="28"/>
      <c r="CL237" s="28"/>
      <c r="CM237" s="28"/>
      <c r="CN237" s="28"/>
      <c r="EB237" s="28"/>
      <c r="EC237" s="28"/>
      <c r="ED237" s="28"/>
      <c r="EE237" s="28"/>
      <c r="EF237" s="28"/>
      <c r="EG237" s="28"/>
      <c r="FL237" s="28"/>
      <c r="FM237" s="28"/>
      <c r="FN237" s="28"/>
      <c r="FO237" s="28"/>
      <c r="FP237" s="28"/>
      <c r="FQ237" s="28"/>
      <c r="FR237" s="28"/>
      <c r="FS237" s="28"/>
      <c r="FT237" s="28"/>
      <c r="FU237" s="28"/>
      <c r="FV237" s="28"/>
      <c r="FW237" s="28"/>
      <c r="GM237" s="28"/>
      <c r="GN237" s="28"/>
      <c r="GO237" s="28"/>
      <c r="GP237" s="28"/>
      <c r="GQ237" s="28"/>
      <c r="GR237" s="28"/>
      <c r="GS237" s="28"/>
      <c r="GT237" s="28"/>
      <c r="GU237" s="28"/>
    </row>
    <row r="238" spans="12:203">
      <c r="L238" s="28"/>
      <c r="M238" s="28"/>
      <c r="N238" s="28"/>
      <c r="O238" s="28"/>
      <c r="P238" s="28"/>
      <c r="Q238" s="28"/>
      <c r="R238" s="28"/>
      <c r="S238" s="28"/>
      <c r="T238" s="28"/>
      <c r="CL238" s="28"/>
      <c r="CM238" s="28"/>
      <c r="CN238" s="28"/>
      <c r="EB238" s="28"/>
      <c r="EC238" s="28"/>
      <c r="ED238" s="28"/>
      <c r="EE238" s="28"/>
      <c r="EF238" s="28"/>
      <c r="EG238" s="28"/>
      <c r="FL238" s="28"/>
      <c r="FM238" s="28"/>
      <c r="FN238" s="28"/>
      <c r="FO238" s="28"/>
      <c r="FP238" s="28"/>
      <c r="FQ238" s="28"/>
      <c r="FR238" s="28"/>
      <c r="FS238" s="28"/>
      <c r="FT238" s="28"/>
      <c r="FU238" s="28"/>
      <c r="FV238" s="28"/>
      <c r="FW238" s="28"/>
      <c r="GM238" s="28"/>
      <c r="GN238" s="28"/>
      <c r="GO238" s="28"/>
      <c r="GP238" s="28"/>
      <c r="GQ238" s="28"/>
      <c r="GR238" s="28"/>
      <c r="GS238" s="28"/>
      <c r="GT238" s="28"/>
      <c r="GU238" s="28"/>
    </row>
    <row r="239" spans="12:203">
      <c r="L239" s="28"/>
      <c r="M239" s="28"/>
      <c r="N239" s="28"/>
      <c r="O239" s="28"/>
      <c r="P239" s="28"/>
      <c r="Q239" s="28"/>
      <c r="R239" s="28"/>
      <c r="S239" s="28"/>
      <c r="T239" s="28"/>
      <c r="CL239" s="28"/>
      <c r="CM239" s="28"/>
      <c r="CN239" s="28"/>
      <c r="EB239" s="28"/>
      <c r="EC239" s="28"/>
      <c r="ED239" s="28"/>
      <c r="EE239" s="28"/>
      <c r="EF239" s="28"/>
      <c r="EG239" s="28"/>
      <c r="FL239" s="28"/>
      <c r="FM239" s="28"/>
      <c r="FN239" s="28"/>
      <c r="FO239" s="28"/>
      <c r="FP239" s="28"/>
      <c r="FQ239" s="28"/>
      <c r="FR239" s="28"/>
      <c r="FS239" s="28"/>
      <c r="FT239" s="28"/>
      <c r="FU239" s="28"/>
      <c r="FV239" s="28"/>
      <c r="FW239" s="28"/>
      <c r="GM239" s="28"/>
      <c r="GN239" s="28"/>
      <c r="GO239" s="28"/>
      <c r="GP239" s="28"/>
      <c r="GQ239" s="28"/>
      <c r="GR239" s="28"/>
      <c r="GS239" s="28"/>
      <c r="GT239" s="28"/>
      <c r="GU239" s="28"/>
    </row>
    <row r="240" spans="12:203">
      <c r="L240" s="28"/>
      <c r="M240" s="28"/>
      <c r="N240" s="28"/>
      <c r="O240" s="28"/>
      <c r="P240" s="28"/>
      <c r="Q240" s="28"/>
      <c r="R240" s="28"/>
      <c r="S240" s="28"/>
      <c r="T240" s="28"/>
      <c r="CL240" s="28"/>
      <c r="CM240" s="28"/>
      <c r="CN240" s="28"/>
      <c r="EB240" s="28"/>
      <c r="EC240" s="28"/>
      <c r="ED240" s="28"/>
      <c r="EE240" s="28"/>
      <c r="EF240" s="28"/>
      <c r="EG240" s="28"/>
      <c r="FL240" s="28"/>
      <c r="FM240" s="28"/>
      <c r="FN240" s="28"/>
      <c r="FO240" s="28"/>
      <c r="FP240" s="28"/>
      <c r="FQ240" s="28"/>
      <c r="FR240" s="28"/>
      <c r="FS240" s="28"/>
      <c r="FT240" s="28"/>
      <c r="FU240" s="28"/>
      <c r="FV240" s="28"/>
      <c r="FW240" s="28"/>
      <c r="GM240" s="28"/>
      <c r="GN240" s="28"/>
      <c r="GO240" s="28"/>
      <c r="GP240" s="28"/>
      <c r="GQ240" s="28"/>
      <c r="GR240" s="28"/>
      <c r="GS240" s="28"/>
      <c r="GT240" s="28"/>
      <c r="GU240" s="28"/>
    </row>
    <row r="241" spans="12:203">
      <c r="L241" s="28"/>
      <c r="M241" s="28"/>
      <c r="N241" s="28"/>
      <c r="O241" s="28"/>
      <c r="P241" s="28"/>
      <c r="Q241" s="28"/>
      <c r="R241" s="28"/>
      <c r="S241" s="28"/>
      <c r="T241" s="28"/>
      <c r="CL241" s="28"/>
      <c r="CM241" s="28"/>
      <c r="CN241" s="28"/>
      <c r="EB241" s="28"/>
      <c r="EC241" s="28"/>
      <c r="ED241" s="28"/>
      <c r="EE241" s="28"/>
      <c r="EF241" s="28"/>
      <c r="EG241" s="28"/>
      <c r="FL241" s="28"/>
      <c r="FM241" s="28"/>
      <c r="FN241" s="28"/>
      <c r="FO241" s="28"/>
      <c r="FP241" s="28"/>
      <c r="FQ241" s="28"/>
      <c r="FR241" s="28"/>
      <c r="FS241" s="28"/>
      <c r="FT241" s="28"/>
      <c r="FU241" s="28"/>
      <c r="FV241" s="28"/>
      <c r="FW241" s="28"/>
      <c r="GM241" s="28"/>
      <c r="GN241" s="28"/>
      <c r="GO241" s="28"/>
      <c r="GP241" s="28"/>
      <c r="GQ241" s="28"/>
      <c r="GR241" s="28"/>
      <c r="GS241" s="28"/>
      <c r="GT241" s="28"/>
      <c r="GU241" s="28"/>
    </row>
    <row r="242" spans="12:203">
      <c r="L242" s="28"/>
      <c r="M242" s="28"/>
      <c r="N242" s="28"/>
      <c r="O242" s="28"/>
      <c r="P242" s="28"/>
      <c r="Q242" s="28"/>
      <c r="R242" s="28"/>
      <c r="S242" s="28"/>
      <c r="T242" s="28"/>
      <c r="CL242" s="28"/>
      <c r="CM242" s="28"/>
      <c r="CN242" s="28"/>
      <c r="EB242" s="28"/>
      <c r="EC242" s="28"/>
      <c r="ED242" s="28"/>
      <c r="EE242" s="28"/>
      <c r="EF242" s="28"/>
      <c r="EG242" s="28"/>
      <c r="FL242" s="28"/>
      <c r="FM242" s="28"/>
      <c r="FN242" s="28"/>
      <c r="FO242" s="28"/>
      <c r="FP242" s="28"/>
      <c r="FQ242" s="28"/>
      <c r="FR242" s="28"/>
      <c r="FS242" s="28"/>
      <c r="FT242" s="28"/>
      <c r="FU242" s="28"/>
      <c r="FV242" s="28"/>
      <c r="FW242" s="28"/>
      <c r="GM242" s="28"/>
      <c r="GN242" s="28"/>
      <c r="GO242" s="28"/>
      <c r="GP242" s="28"/>
      <c r="GQ242" s="28"/>
      <c r="GR242" s="28"/>
      <c r="GS242" s="28"/>
      <c r="GT242" s="28"/>
      <c r="GU242" s="28"/>
    </row>
    <row r="243" spans="12:203">
      <c r="L243" s="28"/>
      <c r="M243" s="28"/>
      <c r="N243" s="28"/>
      <c r="O243" s="28"/>
      <c r="P243" s="28"/>
      <c r="Q243" s="28"/>
      <c r="R243" s="28"/>
      <c r="S243" s="28"/>
      <c r="T243" s="28"/>
      <c r="CL243" s="28"/>
      <c r="CM243" s="28"/>
      <c r="CN243" s="28"/>
      <c r="EB243" s="28"/>
      <c r="EC243" s="28"/>
      <c r="ED243" s="28"/>
      <c r="EE243" s="28"/>
      <c r="EF243" s="28"/>
      <c r="EG243" s="28"/>
      <c r="FL243" s="28"/>
      <c r="FM243" s="28"/>
      <c r="FN243" s="28"/>
      <c r="FO243" s="28"/>
      <c r="FP243" s="28"/>
      <c r="FQ243" s="28"/>
      <c r="FR243" s="28"/>
      <c r="FS243" s="28"/>
      <c r="FT243" s="28"/>
      <c r="FU243" s="28"/>
      <c r="FV243" s="28"/>
      <c r="FW243" s="28"/>
      <c r="GM243" s="28"/>
      <c r="GN243" s="28"/>
      <c r="GO243" s="28"/>
      <c r="GP243" s="28"/>
      <c r="GQ243" s="28"/>
      <c r="GR243" s="28"/>
      <c r="GS243" s="28"/>
      <c r="GT243" s="28"/>
      <c r="GU243" s="28"/>
    </row>
    <row r="244" spans="12:203">
      <c r="L244" s="28"/>
      <c r="M244" s="28"/>
      <c r="N244" s="28"/>
      <c r="O244" s="28"/>
      <c r="P244" s="28"/>
      <c r="Q244" s="28"/>
      <c r="R244" s="28"/>
      <c r="S244" s="28"/>
      <c r="T244" s="28"/>
      <c r="CL244" s="28"/>
      <c r="CM244" s="28"/>
      <c r="CN244" s="28"/>
      <c r="EB244" s="28"/>
      <c r="EC244" s="28"/>
      <c r="ED244" s="28"/>
      <c r="EE244" s="28"/>
      <c r="EF244" s="28"/>
      <c r="EG244" s="28"/>
      <c r="FL244" s="28"/>
      <c r="FM244" s="28"/>
      <c r="FN244" s="28"/>
      <c r="FO244" s="28"/>
      <c r="FP244" s="28"/>
      <c r="FQ244" s="28"/>
      <c r="FR244" s="28"/>
      <c r="FS244" s="28"/>
      <c r="FT244" s="28"/>
      <c r="FU244" s="28"/>
      <c r="FV244" s="28"/>
      <c r="FW244" s="28"/>
      <c r="GM244" s="28"/>
      <c r="GN244" s="28"/>
      <c r="GO244" s="28"/>
      <c r="GP244" s="28"/>
      <c r="GQ244" s="28"/>
      <c r="GR244" s="28"/>
      <c r="GS244" s="28"/>
      <c r="GT244" s="28"/>
      <c r="GU244" s="28"/>
    </row>
    <row r="245" spans="12:203">
      <c r="L245" s="28"/>
      <c r="M245" s="28"/>
      <c r="N245" s="28"/>
      <c r="O245" s="28"/>
      <c r="P245" s="28"/>
      <c r="Q245" s="28"/>
      <c r="R245" s="28"/>
      <c r="S245" s="28"/>
      <c r="T245" s="28"/>
      <c r="CL245" s="28"/>
      <c r="CM245" s="28"/>
      <c r="CN245" s="28"/>
      <c r="EB245" s="28"/>
      <c r="EC245" s="28"/>
      <c r="ED245" s="28"/>
      <c r="EE245" s="28"/>
      <c r="EF245" s="28"/>
      <c r="EG245" s="28"/>
      <c r="FL245" s="28"/>
      <c r="FM245" s="28"/>
      <c r="FN245" s="28"/>
      <c r="FO245" s="28"/>
      <c r="FP245" s="28"/>
      <c r="FQ245" s="28"/>
      <c r="FR245" s="28"/>
      <c r="FS245" s="28"/>
      <c r="FT245" s="28"/>
      <c r="FU245" s="28"/>
      <c r="FV245" s="28"/>
      <c r="FW245" s="28"/>
      <c r="GM245" s="28"/>
      <c r="GN245" s="28"/>
      <c r="GO245" s="28"/>
      <c r="GP245" s="28"/>
      <c r="GQ245" s="28"/>
      <c r="GR245" s="28"/>
      <c r="GS245" s="28"/>
      <c r="GT245" s="28"/>
      <c r="GU245" s="28"/>
    </row>
    <row r="246" spans="12:203">
      <c r="L246" s="28"/>
      <c r="M246" s="28"/>
      <c r="N246" s="28"/>
      <c r="O246" s="28"/>
      <c r="P246" s="28"/>
      <c r="Q246" s="28"/>
      <c r="R246" s="28"/>
      <c r="S246" s="28"/>
      <c r="T246" s="28"/>
      <c r="CL246" s="28"/>
      <c r="CM246" s="28"/>
      <c r="CN246" s="28"/>
      <c r="EB246" s="28"/>
      <c r="EC246" s="28"/>
      <c r="ED246" s="28"/>
      <c r="EE246" s="28"/>
      <c r="EF246" s="28"/>
      <c r="EG246" s="28"/>
      <c r="FL246" s="28"/>
      <c r="FM246" s="28"/>
      <c r="FN246" s="28"/>
      <c r="FO246" s="28"/>
      <c r="FP246" s="28"/>
      <c r="FQ246" s="28"/>
      <c r="FR246" s="28"/>
      <c r="FS246" s="28"/>
      <c r="FT246" s="28"/>
      <c r="FU246" s="28"/>
      <c r="FV246" s="28"/>
      <c r="FW246" s="28"/>
      <c r="GM246" s="28"/>
      <c r="GN246" s="28"/>
      <c r="GO246" s="28"/>
      <c r="GP246" s="28"/>
      <c r="GQ246" s="28"/>
      <c r="GR246" s="28"/>
      <c r="GS246" s="28"/>
      <c r="GT246" s="28"/>
      <c r="GU246" s="28"/>
    </row>
    <row r="247" spans="12:203">
      <c r="L247" s="28"/>
      <c r="M247" s="28"/>
      <c r="N247" s="28"/>
      <c r="O247" s="28"/>
      <c r="P247" s="28"/>
      <c r="Q247" s="28"/>
      <c r="R247" s="28"/>
      <c r="S247" s="28"/>
      <c r="T247" s="28"/>
      <c r="CL247" s="28"/>
      <c r="CM247" s="28"/>
      <c r="CN247" s="28"/>
      <c r="EB247" s="28"/>
      <c r="EC247" s="28"/>
      <c r="ED247" s="28"/>
      <c r="EE247" s="28"/>
      <c r="EF247" s="28"/>
      <c r="EG247" s="28"/>
      <c r="FL247" s="28"/>
      <c r="FM247" s="28"/>
      <c r="FN247" s="28"/>
      <c r="FO247" s="28"/>
      <c r="FP247" s="28"/>
      <c r="FQ247" s="28"/>
      <c r="FR247" s="28"/>
      <c r="FS247" s="28"/>
      <c r="FT247" s="28"/>
      <c r="FU247" s="28"/>
      <c r="FV247" s="28"/>
      <c r="FW247" s="28"/>
      <c r="GM247" s="28"/>
      <c r="GN247" s="28"/>
      <c r="GO247" s="28"/>
      <c r="GP247" s="28"/>
      <c r="GQ247" s="28"/>
      <c r="GR247" s="28"/>
      <c r="GS247" s="28"/>
      <c r="GT247" s="28"/>
      <c r="GU247" s="28"/>
    </row>
    <row r="248" spans="12:203">
      <c r="L248" s="28"/>
      <c r="M248" s="28"/>
      <c r="N248" s="28"/>
      <c r="O248" s="28"/>
      <c r="P248" s="28"/>
      <c r="Q248" s="28"/>
      <c r="R248" s="28"/>
      <c r="S248" s="28"/>
      <c r="T248" s="28"/>
      <c r="CL248" s="28"/>
      <c r="CM248" s="28"/>
      <c r="CN248" s="28"/>
      <c r="EB248" s="28"/>
      <c r="EC248" s="28"/>
      <c r="ED248" s="28"/>
      <c r="EE248" s="28"/>
      <c r="EF248" s="28"/>
      <c r="EG248" s="28"/>
      <c r="FL248" s="28"/>
      <c r="FM248" s="28"/>
      <c r="FN248" s="28"/>
      <c r="FO248" s="28"/>
      <c r="FP248" s="28"/>
      <c r="FQ248" s="28"/>
      <c r="FR248" s="28"/>
      <c r="FS248" s="28"/>
      <c r="FT248" s="28"/>
      <c r="FU248" s="28"/>
      <c r="FV248" s="28"/>
      <c r="FW248" s="28"/>
      <c r="GM248" s="28"/>
      <c r="GN248" s="28"/>
      <c r="GO248" s="28"/>
      <c r="GP248" s="28"/>
      <c r="GQ248" s="28"/>
      <c r="GR248" s="28"/>
      <c r="GS248" s="28"/>
      <c r="GT248" s="28"/>
      <c r="GU248" s="28"/>
    </row>
    <row r="249" spans="12:203">
      <c r="L249" s="28"/>
      <c r="M249" s="28"/>
      <c r="N249" s="28"/>
      <c r="O249" s="28"/>
      <c r="P249" s="28"/>
      <c r="Q249" s="28"/>
      <c r="R249" s="28"/>
      <c r="S249" s="28"/>
      <c r="T249" s="28"/>
      <c r="CL249" s="28"/>
      <c r="CM249" s="28"/>
      <c r="CN249" s="28"/>
      <c r="EB249" s="28"/>
      <c r="EC249" s="28"/>
      <c r="ED249" s="28"/>
      <c r="EE249" s="28"/>
      <c r="EF249" s="28"/>
      <c r="EG249" s="28"/>
      <c r="FL249" s="28"/>
      <c r="FM249" s="28"/>
      <c r="FN249" s="28"/>
      <c r="FO249" s="28"/>
      <c r="FP249" s="28"/>
      <c r="FQ249" s="28"/>
      <c r="FR249" s="28"/>
      <c r="FS249" s="28"/>
      <c r="FT249" s="28"/>
      <c r="FU249" s="28"/>
      <c r="FV249" s="28"/>
      <c r="FW249" s="28"/>
      <c r="GM249" s="28"/>
      <c r="GN249" s="28"/>
      <c r="GO249" s="28"/>
      <c r="GP249" s="28"/>
      <c r="GQ249" s="28"/>
      <c r="GR249" s="28"/>
      <c r="GS249" s="28"/>
      <c r="GT249" s="28"/>
      <c r="GU249" s="28"/>
    </row>
    <row r="250" spans="12:203">
      <c r="L250" s="28"/>
      <c r="M250" s="28"/>
      <c r="N250" s="28"/>
      <c r="O250" s="28"/>
      <c r="P250" s="28"/>
      <c r="Q250" s="28"/>
      <c r="R250" s="28"/>
      <c r="S250" s="28"/>
      <c r="T250" s="28"/>
      <c r="CL250" s="28"/>
      <c r="CM250" s="28"/>
      <c r="CN250" s="28"/>
      <c r="EB250" s="28"/>
      <c r="EC250" s="28"/>
      <c r="ED250" s="28"/>
      <c r="EE250" s="28"/>
      <c r="EF250" s="28"/>
      <c r="EG250" s="28"/>
      <c r="FL250" s="28"/>
      <c r="FM250" s="28"/>
      <c r="FN250" s="28"/>
      <c r="FO250" s="28"/>
      <c r="FP250" s="28"/>
      <c r="FQ250" s="28"/>
      <c r="FR250" s="28"/>
      <c r="FS250" s="28"/>
      <c r="FT250" s="28"/>
      <c r="FU250" s="28"/>
      <c r="FV250" s="28"/>
      <c r="FW250" s="28"/>
      <c r="GM250" s="28"/>
      <c r="GN250" s="28"/>
      <c r="GO250" s="28"/>
      <c r="GP250" s="28"/>
      <c r="GQ250" s="28"/>
      <c r="GR250" s="28"/>
      <c r="GS250" s="28"/>
      <c r="GT250" s="28"/>
      <c r="GU250" s="28"/>
    </row>
    <row r="251" spans="12:203">
      <c r="L251" s="28"/>
      <c r="M251" s="28"/>
      <c r="N251" s="28"/>
      <c r="O251" s="28"/>
      <c r="P251" s="28"/>
      <c r="Q251" s="28"/>
      <c r="R251" s="28"/>
      <c r="S251" s="28"/>
      <c r="T251" s="28"/>
      <c r="CL251" s="28"/>
      <c r="CM251" s="28"/>
      <c r="CN251" s="28"/>
      <c r="EB251" s="28"/>
      <c r="EC251" s="28"/>
      <c r="ED251" s="28"/>
      <c r="EE251" s="28"/>
      <c r="EF251" s="28"/>
      <c r="EG251" s="28"/>
      <c r="FL251" s="28"/>
      <c r="FM251" s="28"/>
      <c r="FN251" s="28"/>
      <c r="FO251" s="28"/>
      <c r="FP251" s="28"/>
      <c r="FQ251" s="28"/>
      <c r="FR251" s="28"/>
      <c r="FS251" s="28"/>
      <c r="FT251" s="28"/>
      <c r="FU251" s="28"/>
      <c r="FV251" s="28"/>
      <c r="FW251" s="28"/>
      <c r="GM251" s="28"/>
      <c r="GN251" s="28"/>
      <c r="GO251" s="28"/>
      <c r="GP251" s="28"/>
      <c r="GQ251" s="28"/>
      <c r="GR251" s="28"/>
      <c r="GS251" s="28"/>
      <c r="GT251" s="28"/>
      <c r="GU251" s="28"/>
    </row>
    <row r="252" spans="12:203">
      <c r="L252" s="28"/>
      <c r="M252" s="28"/>
      <c r="N252" s="28"/>
      <c r="O252" s="28"/>
      <c r="P252" s="28"/>
      <c r="Q252" s="28"/>
      <c r="R252" s="28"/>
      <c r="S252" s="28"/>
      <c r="T252" s="28"/>
      <c r="CL252" s="28"/>
      <c r="CM252" s="28"/>
      <c r="CN252" s="28"/>
      <c r="EB252" s="28"/>
      <c r="EC252" s="28"/>
      <c r="ED252" s="28"/>
      <c r="EE252" s="28"/>
      <c r="EF252" s="28"/>
      <c r="EG252" s="28"/>
      <c r="FL252" s="28"/>
      <c r="FM252" s="28"/>
      <c r="FN252" s="28"/>
      <c r="FO252" s="28"/>
      <c r="FP252" s="28"/>
      <c r="FQ252" s="28"/>
      <c r="FR252" s="28"/>
      <c r="FS252" s="28"/>
      <c r="FT252" s="28"/>
      <c r="FU252" s="28"/>
      <c r="FV252" s="28"/>
      <c r="FW252" s="28"/>
      <c r="GM252" s="28"/>
      <c r="GN252" s="28"/>
      <c r="GO252" s="28"/>
      <c r="GP252" s="28"/>
      <c r="GQ252" s="28"/>
      <c r="GR252" s="28"/>
      <c r="GS252" s="28"/>
      <c r="GT252" s="28"/>
      <c r="GU252" s="28"/>
    </row>
    <row r="253" spans="12:203">
      <c r="L253" s="28"/>
      <c r="M253" s="28"/>
      <c r="N253" s="28"/>
      <c r="O253" s="28"/>
      <c r="P253" s="28"/>
      <c r="Q253" s="28"/>
      <c r="R253" s="28"/>
      <c r="S253" s="28"/>
      <c r="T253" s="28"/>
      <c r="CL253" s="28"/>
      <c r="CM253" s="28"/>
      <c r="CN253" s="28"/>
      <c r="EB253" s="28"/>
      <c r="EC253" s="28"/>
      <c r="ED253" s="28"/>
      <c r="EE253" s="28"/>
      <c r="EF253" s="28"/>
      <c r="EG253" s="28"/>
      <c r="FL253" s="28"/>
      <c r="FM253" s="28"/>
      <c r="FN253" s="28"/>
      <c r="FO253" s="28"/>
      <c r="FP253" s="28"/>
      <c r="FQ253" s="28"/>
      <c r="FR253" s="28"/>
      <c r="FS253" s="28"/>
      <c r="FT253" s="28"/>
      <c r="FU253" s="28"/>
      <c r="FV253" s="28"/>
      <c r="FW253" s="28"/>
      <c r="GM253" s="28"/>
      <c r="GN253" s="28"/>
      <c r="GO253" s="28"/>
      <c r="GP253" s="28"/>
      <c r="GQ253" s="28"/>
      <c r="GR253" s="28"/>
      <c r="GS253" s="28"/>
      <c r="GT253" s="28"/>
      <c r="GU253" s="28"/>
    </row>
    <row r="254" spans="12:203">
      <c r="L254" s="28"/>
      <c r="M254" s="28"/>
      <c r="N254" s="28"/>
      <c r="O254" s="28"/>
      <c r="P254" s="28"/>
      <c r="Q254" s="28"/>
      <c r="R254" s="28"/>
      <c r="S254" s="28"/>
      <c r="T254" s="28"/>
      <c r="CL254" s="28"/>
      <c r="CM254" s="28"/>
      <c r="CN254" s="28"/>
      <c r="EB254" s="28"/>
      <c r="EC254" s="28"/>
      <c r="ED254" s="28"/>
      <c r="EE254" s="28"/>
      <c r="EF254" s="28"/>
      <c r="EG254" s="28"/>
      <c r="FL254" s="28"/>
      <c r="FM254" s="28"/>
      <c r="FN254" s="28"/>
      <c r="FO254" s="28"/>
      <c r="FP254" s="28"/>
      <c r="FQ254" s="28"/>
      <c r="FR254" s="28"/>
      <c r="FS254" s="28"/>
      <c r="FT254" s="28"/>
      <c r="FU254" s="28"/>
      <c r="FV254" s="28"/>
      <c r="FW254" s="28"/>
      <c r="GM254" s="28"/>
      <c r="GN254" s="28"/>
      <c r="GO254" s="28"/>
      <c r="GP254" s="28"/>
      <c r="GQ254" s="28"/>
      <c r="GR254" s="28"/>
      <c r="GS254" s="28"/>
      <c r="GT254" s="28"/>
      <c r="GU254" s="28"/>
    </row>
    <row r="255" spans="12:203">
      <c r="L255" s="28"/>
      <c r="M255" s="28"/>
      <c r="N255" s="28"/>
      <c r="O255" s="28"/>
      <c r="P255" s="28"/>
      <c r="Q255" s="28"/>
      <c r="R255" s="28"/>
      <c r="S255" s="28"/>
      <c r="T255" s="28"/>
      <c r="CL255" s="28"/>
      <c r="CM255" s="28"/>
      <c r="CN255" s="28"/>
      <c r="EB255" s="28"/>
      <c r="EC255" s="28"/>
      <c r="ED255" s="28"/>
      <c r="EE255" s="28"/>
      <c r="EF255" s="28"/>
      <c r="EG255" s="28"/>
      <c r="FL255" s="28"/>
      <c r="FM255" s="28"/>
      <c r="FN255" s="28"/>
      <c r="FO255" s="28"/>
      <c r="FP255" s="28"/>
      <c r="FQ255" s="28"/>
      <c r="FR255" s="28"/>
      <c r="FS255" s="28"/>
      <c r="FT255" s="28"/>
      <c r="FU255" s="28"/>
      <c r="FV255" s="28"/>
      <c r="FW255" s="28"/>
      <c r="GM255" s="28"/>
      <c r="GN255" s="28"/>
      <c r="GO255" s="28"/>
      <c r="GP255" s="28"/>
      <c r="GQ255" s="28"/>
      <c r="GR255" s="28"/>
      <c r="GS255" s="28"/>
      <c r="GT255" s="28"/>
      <c r="GU255" s="28"/>
    </row>
    <row r="256" spans="12:203">
      <c r="L256" s="28"/>
      <c r="M256" s="28"/>
      <c r="N256" s="28"/>
      <c r="O256" s="28"/>
      <c r="P256" s="28"/>
      <c r="Q256" s="28"/>
      <c r="R256" s="28"/>
      <c r="S256" s="28"/>
      <c r="T256" s="28"/>
      <c r="CL256" s="28"/>
      <c r="CM256" s="28"/>
      <c r="CN256" s="28"/>
      <c r="EB256" s="28"/>
      <c r="EC256" s="28"/>
      <c r="ED256" s="28"/>
      <c r="EE256" s="28"/>
      <c r="EF256" s="28"/>
      <c r="EG256" s="28"/>
      <c r="FL256" s="28"/>
      <c r="FM256" s="28"/>
      <c r="FN256" s="28"/>
      <c r="FO256" s="28"/>
      <c r="FP256" s="28"/>
      <c r="FQ256" s="28"/>
      <c r="FR256" s="28"/>
      <c r="FS256" s="28"/>
      <c r="FT256" s="28"/>
      <c r="FU256" s="28"/>
      <c r="FV256" s="28"/>
      <c r="FW256" s="28"/>
      <c r="GM256" s="28"/>
      <c r="GN256" s="28"/>
      <c r="GO256" s="28"/>
      <c r="GP256" s="28"/>
      <c r="GQ256" s="28"/>
      <c r="GR256" s="28"/>
      <c r="GS256" s="28"/>
      <c r="GT256" s="28"/>
      <c r="GU256" s="28"/>
    </row>
    <row r="257" spans="12:203">
      <c r="L257" s="28"/>
      <c r="M257" s="28"/>
      <c r="N257" s="28"/>
      <c r="O257" s="28"/>
      <c r="P257" s="28"/>
      <c r="Q257" s="28"/>
      <c r="R257" s="28"/>
      <c r="S257" s="28"/>
      <c r="T257" s="28"/>
      <c r="CL257" s="28"/>
      <c r="CM257" s="28"/>
      <c r="CN257" s="28"/>
      <c r="EB257" s="28"/>
      <c r="EC257" s="28"/>
      <c r="ED257" s="28"/>
      <c r="EE257" s="28"/>
      <c r="EF257" s="28"/>
      <c r="EG257" s="28"/>
      <c r="FL257" s="28"/>
      <c r="FM257" s="28"/>
      <c r="FN257" s="28"/>
      <c r="FO257" s="28"/>
      <c r="FP257" s="28"/>
      <c r="FQ257" s="28"/>
      <c r="FR257" s="28"/>
      <c r="FS257" s="28"/>
      <c r="FT257" s="28"/>
      <c r="FU257" s="28"/>
      <c r="FV257" s="28"/>
      <c r="FW257" s="28"/>
      <c r="GM257" s="28"/>
      <c r="GN257" s="28"/>
      <c r="GO257" s="28"/>
      <c r="GP257" s="28"/>
      <c r="GQ257" s="28"/>
      <c r="GR257" s="28"/>
      <c r="GS257" s="28"/>
      <c r="GT257" s="28"/>
      <c r="GU257" s="28"/>
    </row>
    <row r="258" spans="12:203">
      <c r="L258" s="28"/>
      <c r="M258" s="28"/>
      <c r="N258" s="28"/>
      <c r="O258" s="28"/>
      <c r="P258" s="28"/>
      <c r="Q258" s="28"/>
      <c r="R258" s="28"/>
      <c r="S258" s="28"/>
      <c r="T258" s="28"/>
      <c r="CL258" s="28"/>
      <c r="CM258" s="28"/>
      <c r="CN258" s="28"/>
      <c r="EB258" s="28"/>
      <c r="EC258" s="28"/>
      <c r="ED258" s="28"/>
      <c r="EE258" s="28"/>
      <c r="EF258" s="28"/>
      <c r="EG258" s="28"/>
      <c r="FL258" s="28"/>
      <c r="FM258" s="28"/>
      <c r="FN258" s="28"/>
      <c r="FO258" s="28"/>
      <c r="FP258" s="28"/>
      <c r="FQ258" s="28"/>
      <c r="FR258" s="28"/>
      <c r="FS258" s="28"/>
      <c r="FT258" s="28"/>
      <c r="FU258" s="28"/>
      <c r="FV258" s="28"/>
      <c r="FW258" s="28"/>
      <c r="GM258" s="28"/>
      <c r="GN258" s="28"/>
      <c r="GO258" s="28"/>
      <c r="GP258" s="28"/>
      <c r="GQ258" s="28"/>
      <c r="GR258" s="28"/>
      <c r="GS258" s="28"/>
      <c r="GT258" s="28"/>
      <c r="GU258" s="28"/>
    </row>
    <row r="259" spans="12:203">
      <c r="L259" s="28"/>
      <c r="M259" s="28"/>
      <c r="N259" s="28"/>
      <c r="O259" s="28"/>
      <c r="P259" s="28"/>
      <c r="Q259" s="28"/>
      <c r="R259" s="28"/>
      <c r="S259" s="28"/>
      <c r="T259" s="28"/>
      <c r="CL259" s="28"/>
      <c r="CM259" s="28"/>
      <c r="CN259" s="28"/>
      <c r="EB259" s="28"/>
      <c r="EC259" s="28"/>
      <c r="ED259" s="28"/>
      <c r="EE259" s="28"/>
      <c r="EF259" s="28"/>
      <c r="EG259" s="28"/>
      <c r="FL259" s="28"/>
      <c r="FM259" s="28"/>
      <c r="FN259" s="28"/>
      <c r="FO259" s="28"/>
      <c r="FP259" s="28"/>
      <c r="FQ259" s="28"/>
      <c r="FR259" s="28"/>
      <c r="FS259" s="28"/>
      <c r="FT259" s="28"/>
      <c r="FU259" s="28"/>
      <c r="FV259" s="28"/>
      <c r="FW259" s="28"/>
      <c r="GM259" s="28"/>
      <c r="GN259" s="28"/>
      <c r="GO259" s="28"/>
      <c r="GP259" s="28"/>
      <c r="GQ259" s="28"/>
      <c r="GR259" s="28"/>
      <c r="GS259" s="28"/>
      <c r="GT259" s="28"/>
      <c r="GU259" s="28"/>
    </row>
    <row r="260" spans="12:203">
      <c r="L260" s="28"/>
      <c r="M260" s="28"/>
      <c r="N260" s="28"/>
      <c r="O260" s="28"/>
      <c r="P260" s="28"/>
      <c r="Q260" s="28"/>
      <c r="R260" s="28"/>
      <c r="S260" s="28"/>
      <c r="T260" s="28"/>
      <c r="CL260" s="28"/>
      <c r="CM260" s="28"/>
      <c r="CN260" s="28"/>
      <c r="EB260" s="28"/>
      <c r="EC260" s="28"/>
      <c r="ED260" s="28"/>
      <c r="EE260" s="28"/>
      <c r="EF260" s="28"/>
      <c r="EG260" s="28"/>
      <c r="FL260" s="28"/>
      <c r="FM260" s="28"/>
      <c r="FN260" s="28"/>
      <c r="FO260" s="28"/>
      <c r="FP260" s="28"/>
      <c r="FQ260" s="28"/>
      <c r="FR260" s="28"/>
      <c r="FS260" s="28"/>
      <c r="FT260" s="28"/>
      <c r="FU260" s="28"/>
      <c r="FV260" s="28"/>
      <c r="FW260" s="28"/>
      <c r="GM260" s="28"/>
      <c r="GN260" s="28"/>
      <c r="GO260" s="28"/>
      <c r="GP260" s="28"/>
      <c r="GQ260" s="28"/>
      <c r="GR260" s="28"/>
      <c r="GS260" s="28"/>
      <c r="GT260" s="28"/>
      <c r="GU260" s="28"/>
    </row>
    <row r="261" spans="12:203">
      <c r="L261" s="28"/>
      <c r="M261" s="28"/>
      <c r="N261" s="28"/>
      <c r="O261" s="28"/>
      <c r="P261" s="28"/>
      <c r="Q261" s="28"/>
      <c r="R261" s="28"/>
      <c r="S261" s="28"/>
      <c r="T261" s="28"/>
      <c r="CL261" s="28"/>
      <c r="CM261" s="28"/>
      <c r="CN261" s="28"/>
      <c r="EB261" s="28"/>
      <c r="EC261" s="28"/>
      <c r="ED261" s="28"/>
      <c r="EE261" s="28"/>
      <c r="EF261" s="28"/>
      <c r="EG261" s="28"/>
      <c r="FL261" s="28"/>
      <c r="FM261" s="28"/>
      <c r="FN261" s="28"/>
      <c r="FO261" s="28"/>
      <c r="FP261" s="28"/>
      <c r="FQ261" s="28"/>
      <c r="FR261" s="28"/>
      <c r="FS261" s="28"/>
      <c r="FT261" s="28"/>
      <c r="FU261" s="28"/>
      <c r="FV261" s="28"/>
      <c r="FW261" s="28"/>
      <c r="GM261" s="28"/>
      <c r="GN261" s="28"/>
      <c r="GO261" s="28"/>
      <c r="GP261" s="28"/>
      <c r="GQ261" s="28"/>
      <c r="GR261" s="28"/>
      <c r="GS261" s="28"/>
      <c r="GT261" s="28"/>
      <c r="GU261" s="28"/>
    </row>
    <row r="262" spans="12:203">
      <c r="L262" s="28"/>
      <c r="M262" s="28"/>
      <c r="N262" s="28"/>
      <c r="O262" s="28"/>
      <c r="P262" s="28"/>
      <c r="Q262" s="28"/>
      <c r="R262" s="28"/>
      <c r="S262" s="28"/>
      <c r="T262" s="28"/>
      <c r="CL262" s="28"/>
      <c r="CM262" s="28"/>
      <c r="CN262" s="28"/>
      <c r="EB262" s="28"/>
      <c r="EC262" s="28"/>
      <c r="ED262" s="28"/>
      <c r="EE262" s="28"/>
      <c r="EF262" s="28"/>
      <c r="EG262" s="28"/>
      <c r="FL262" s="28"/>
      <c r="FM262" s="28"/>
      <c r="FN262" s="28"/>
      <c r="FO262" s="28"/>
      <c r="FP262" s="28"/>
      <c r="FQ262" s="28"/>
      <c r="FR262" s="28"/>
      <c r="FS262" s="28"/>
      <c r="FT262" s="28"/>
      <c r="FU262" s="28"/>
      <c r="FV262" s="28"/>
      <c r="FW262" s="28"/>
      <c r="GM262" s="28"/>
      <c r="GN262" s="28"/>
      <c r="GO262" s="28"/>
      <c r="GP262" s="28"/>
      <c r="GQ262" s="28"/>
      <c r="GR262" s="28"/>
      <c r="GS262" s="28"/>
      <c r="GT262" s="28"/>
      <c r="GU262" s="28"/>
    </row>
    <row r="263" spans="12:203">
      <c r="L263" s="28"/>
      <c r="M263" s="28"/>
      <c r="N263" s="28"/>
      <c r="O263" s="28"/>
      <c r="P263" s="28"/>
      <c r="Q263" s="28"/>
      <c r="R263" s="28"/>
      <c r="S263" s="28"/>
      <c r="T263" s="28"/>
      <c r="CL263" s="28"/>
      <c r="CM263" s="28"/>
      <c r="CN263" s="28"/>
      <c r="EB263" s="28"/>
      <c r="EC263" s="28"/>
      <c r="ED263" s="28"/>
      <c r="EE263" s="28"/>
      <c r="EF263" s="28"/>
      <c r="EG263" s="28"/>
      <c r="FL263" s="28"/>
      <c r="FM263" s="28"/>
      <c r="FN263" s="28"/>
      <c r="FO263" s="28"/>
      <c r="FP263" s="28"/>
      <c r="FQ263" s="28"/>
      <c r="FR263" s="28"/>
      <c r="FS263" s="28"/>
      <c r="FT263" s="28"/>
      <c r="FU263" s="28"/>
      <c r="FV263" s="28"/>
      <c r="FW263" s="28"/>
      <c r="GM263" s="28"/>
      <c r="GN263" s="28"/>
      <c r="GO263" s="28"/>
      <c r="GP263" s="28"/>
      <c r="GQ263" s="28"/>
      <c r="GR263" s="28"/>
      <c r="GS263" s="28"/>
      <c r="GT263" s="28"/>
      <c r="GU263" s="28"/>
    </row>
    <row r="264" spans="12:203">
      <c r="L264" s="28"/>
      <c r="M264" s="28"/>
      <c r="N264" s="28"/>
      <c r="O264" s="28"/>
      <c r="P264" s="28"/>
      <c r="Q264" s="28"/>
      <c r="R264" s="28"/>
      <c r="S264" s="28"/>
      <c r="T264" s="28"/>
      <c r="CL264" s="28"/>
      <c r="CM264" s="28"/>
      <c r="CN264" s="28"/>
      <c r="EB264" s="28"/>
      <c r="EC264" s="28"/>
      <c r="ED264" s="28"/>
      <c r="EE264" s="28"/>
      <c r="EF264" s="28"/>
      <c r="EG264" s="28"/>
      <c r="FL264" s="28"/>
      <c r="FM264" s="28"/>
      <c r="FN264" s="28"/>
      <c r="FO264" s="28"/>
      <c r="FP264" s="28"/>
      <c r="FQ264" s="28"/>
      <c r="FR264" s="28"/>
      <c r="FS264" s="28"/>
      <c r="FT264" s="28"/>
      <c r="FU264" s="28"/>
      <c r="FV264" s="28"/>
      <c r="FW264" s="28"/>
      <c r="GM264" s="28"/>
      <c r="GN264" s="28"/>
      <c r="GO264" s="28"/>
      <c r="GP264" s="28"/>
      <c r="GQ264" s="28"/>
      <c r="GR264" s="28"/>
      <c r="GS264" s="28"/>
      <c r="GT264" s="28"/>
      <c r="GU264" s="28"/>
    </row>
    <row r="265" spans="12:203">
      <c r="L265" s="28"/>
      <c r="M265" s="28"/>
      <c r="N265" s="28"/>
      <c r="O265" s="28"/>
      <c r="P265" s="28"/>
      <c r="Q265" s="28"/>
      <c r="R265" s="28"/>
      <c r="S265" s="28"/>
      <c r="T265" s="28"/>
      <c r="CL265" s="28"/>
      <c r="CM265" s="28"/>
      <c r="CN265" s="28"/>
      <c r="EB265" s="28"/>
      <c r="EC265" s="28"/>
      <c r="ED265" s="28"/>
      <c r="EE265" s="28"/>
      <c r="EF265" s="28"/>
      <c r="EG265" s="28"/>
      <c r="FL265" s="28"/>
      <c r="FM265" s="28"/>
      <c r="FN265" s="28"/>
      <c r="FO265" s="28"/>
      <c r="FP265" s="28"/>
      <c r="FQ265" s="28"/>
      <c r="FR265" s="28"/>
      <c r="FS265" s="28"/>
      <c r="FT265" s="28"/>
      <c r="FU265" s="28"/>
      <c r="FV265" s="28"/>
      <c r="FW265" s="28"/>
      <c r="GM265" s="28"/>
      <c r="GN265" s="28"/>
      <c r="GO265" s="28"/>
      <c r="GP265" s="28"/>
      <c r="GQ265" s="28"/>
      <c r="GR265" s="28"/>
      <c r="GS265" s="28"/>
      <c r="GT265" s="28"/>
      <c r="GU265" s="28"/>
    </row>
    <row r="266" spans="12:203">
      <c r="L266" s="28"/>
      <c r="M266" s="28"/>
      <c r="N266" s="28"/>
      <c r="O266" s="28"/>
      <c r="P266" s="28"/>
      <c r="Q266" s="28"/>
      <c r="R266" s="28"/>
      <c r="S266" s="28"/>
      <c r="T266" s="28"/>
      <c r="CL266" s="28"/>
      <c r="CM266" s="28"/>
      <c r="CN266" s="28"/>
      <c r="EB266" s="28"/>
      <c r="EC266" s="28"/>
      <c r="ED266" s="28"/>
      <c r="EE266" s="28"/>
      <c r="EF266" s="28"/>
      <c r="EG266" s="28"/>
      <c r="FL266" s="28"/>
      <c r="FM266" s="28"/>
      <c r="FN266" s="28"/>
      <c r="FO266" s="28"/>
      <c r="FP266" s="28"/>
      <c r="FQ266" s="28"/>
      <c r="FR266" s="28"/>
      <c r="FS266" s="28"/>
      <c r="FT266" s="28"/>
      <c r="FU266" s="28"/>
      <c r="FV266" s="28"/>
      <c r="FW266" s="28"/>
      <c r="GM266" s="28"/>
      <c r="GN266" s="28"/>
      <c r="GO266" s="28"/>
      <c r="GP266" s="28"/>
      <c r="GQ266" s="28"/>
      <c r="GR266" s="28"/>
      <c r="GS266" s="28"/>
      <c r="GT266" s="28"/>
      <c r="GU266" s="28"/>
    </row>
    <row r="267" spans="12:203">
      <c r="L267" s="28"/>
      <c r="M267" s="28"/>
      <c r="N267" s="28"/>
      <c r="O267" s="28"/>
      <c r="P267" s="28"/>
      <c r="Q267" s="28"/>
      <c r="R267" s="28"/>
      <c r="S267" s="28"/>
      <c r="T267" s="28"/>
      <c r="CL267" s="28"/>
      <c r="CM267" s="28"/>
      <c r="CN267" s="28"/>
      <c r="EB267" s="28"/>
      <c r="EC267" s="28"/>
      <c r="ED267" s="28"/>
      <c r="EE267" s="28"/>
      <c r="EF267" s="28"/>
      <c r="EG267" s="28"/>
      <c r="FL267" s="28"/>
      <c r="FM267" s="28"/>
      <c r="FN267" s="28"/>
      <c r="FO267" s="28"/>
      <c r="FP267" s="28"/>
      <c r="FQ267" s="28"/>
      <c r="FR267" s="28"/>
      <c r="FS267" s="28"/>
      <c r="FT267" s="28"/>
      <c r="FU267" s="28"/>
      <c r="FV267" s="28"/>
      <c r="FW267" s="28"/>
      <c r="GM267" s="28"/>
      <c r="GN267" s="28"/>
      <c r="GO267" s="28"/>
      <c r="GP267" s="28"/>
      <c r="GQ267" s="28"/>
      <c r="GR267" s="28"/>
      <c r="GS267" s="28"/>
      <c r="GT267" s="28"/>
      <c r="GU267" s="28"/>
    </row>
    <row r="268" spans="12:203">
      <c r="L268" s="28"/>
      <c r="M268" s="28"/>
      <c r="N268" s="28"/>
      <c r="O268" s="28"/>
      <c r="P268" s="28"/>
      <c r="Q268" s="28"/>
      <c r="R268" s="28"/>
      <c r="S268" s="28"/>
      <c r="T268" s="28"/>
      <c r="CL268" s="28"/>
      <c r="CM268" s="28"/>
      <c r="CN268" s="28"/>
      <c r="EB268" s="28"/>
      <c r="EC268" s="28"/>
      <c r="ED268" s="28"/>
      <c r="EE268" s="28"/>
      <c r="EF268" s="28"/>
      <c r="EG268" s="28"/>
      <c r="FL268" s="28"/>
      <c r="FM268" s="28"/>
      <c r="FN268" s="28"/>
      <c r="FO268" s="28"/>
      <c r="FP268" s="28"/>
      <c r="FQ268" s="28"/>
      <c r="FR268" s="28"/>
      <c r="FS268" s="28"/>
      <c r="FT268" s="28"/>
      <c r="FU268" s="28"/>
      <c r="FV268" s="28"/>
      <c r="FW268" s="28"/>
      <c r="GM268" s="28"/>
      <c r="GN268" s="28"/>
      <c r="GO268" s="28"/>
      <c r="GP268" s="28"/>
      <c r="GQ268" s="28"/>
      <c r="GR268" s="28"/>
      <c r="GS268" s="28"/>
      <c r="GT268" s="28"/>
      <c r="GU268" s="28"/>
    </row>
    <row r="269" spans="12:203">
      <c r="L269" s="28"/>
      <c r="M269" s="28"/>
      <c r="N269" s="28"/>
      <c r="O269" s="28"/>
      <c r="P269" s="28"/>
      <c r="Q269" s="28"/>
      <c r="R269" s="28"/>
      <c r="S269" s="28"/>
      <c r="T269" s="28"/>
      <c r="CL269" s="28"/>
      <c r="CM269" s="28"/>
      <c r="CN269" s="28"/>
      <c r="EB269" s="28"/>
      <c r="EC269" s="28"/>
      <c r="ED269" s="28"/>
      <c r="EE269" s="28"/>
      <c r="EF269" s="28"/>
      <c r="EG269" s="28"/>
      <c r="FL269" s="28"/>
      <c r="FM269" s="28"/>
      <c r="FN269" s="28"/>
      <c r="FO269" s="28"/>
      <c r="FP269" s="28"/>
      <c r="FQ269" s="28"/>
      <c r="FR269" s="28"/>
      <c r="FS269" s="28"/>
      <c r="FT269" s="28"/>
      <c r="FU269" s="28"/>
      <c r="FV269" s="28"/>
      <c r="FW269" s="28"/>
      <c r="GM269" s="28"/>
      <c r="GN269" s="28"/>
      <c r="GO269" s="28"/>
      <c r="GP269" s="28"/>
      <c r="GQ269" s="28"/>
      <c r="GR269" s="28"/>
      <c r="GS269" s="28"/>
      <c r="GT269" s="28"/>
      <c r="GU269" s="28"/>
    </row>
    <row r="270" spans="12:203">
      <c r="L270" s="28"/>
      <c r="M270" s="28"/>
      <c r="N270" s="28"/>
      <c r="O270" s="28"/>
      <c r="P270" s="28"/>
      <c r="Q270" s="28"/>
      <c r="R270" s="28"/>
      <c r="S270" s="28"/>
      <c r="T270" s="28"/>
      <c r="CL270" s="28"/>
      <c r="CM270" s="28"/>
      <c r="CN270" s="28"/>
      <c r="EB270" s="28"/>
      <c r="EC270" s="28"/>
      <c r="ED270" s="28"/>
      <c r="EE270" s="28"/>
      <c r="EF270" s="28"/>
      <c r="EG270" s="28"/>
      <c r="FL270" s="28"/>
      <c r="FM270" s="28"/>
      <c r="FN270" s="28"/>
      <c r="FO270" s="28"/>
      <c r="FP270" s="28"/>
      <c r="FQ270" s="28"/>
      <c r="FR270" s="28"/>
      <c r="FS270" s="28"/>
      <c r="FT270" s="28"/>
      <c r="FU270" s="28"/>
      <c r="FV270" s="28"/>
      <c r="FW270" s="28"/>
      <c r="GM270" s="28"/>
      <c r="GN270" s="28"/>
      <c r="GO270" s="28"/>
      <c r="GP270" s="28"/>
      <c r="GQ270" s="28"/>
      <c r="GR270" s="28"/>
      <c r="GS270" s="28"/>
      <c r="GT270" s="28"/>
      <c r="GU270" s="28"/>
    </row>
    <row r="271" spans="12:203">
      <c r="L271" s="28"/>
      <c r="M271" s="28"/>
      <c r="N271" s="28"/>
      <c r="O271" s="28"/>
      <c r="P271" s="28"/>
      <c r="Q271" s="28"/>
      <c r="R271" s="28"/>
      <c r="S271" s="28"/>
      <c r="T271" s="28"/>
      <c r="CL271" s="28"/>
      <c r="CM271" s="28"/>
      <c r="CN271" s="28"/>
      <c r="EB271" s="28"/>
      <c r="EC271" s="28"/>
      <c r="ED271" s="28"/>
      <c r="EE271" s="28"/>
      <c r="EF271" s="28"/>
      <c r="EG271" s="28"/>
      <c r="FL271" s="28"/>
      <c r="FM271" s="28"/>
      <c r="FN271" s="28"/>
      <c r="FO271" s="28"/>
      <c r="FP271" s="28"/>
      <c r="FQ271" s="28"/>
      <c r="FR271" s="28"/>
      <c r="FS271" s="28"/>
      <c r="FT271" s="28"/>
      <c r="FU271" s="28"/>
      <c r="FV271" s="28"/>
      <c r="FW271" s="28"/>
      <c r="GM271" s="28"/>
      <c r="GN271" s="28"/>
      <c r="GO271" s="28"/>
      <c r="GP271" s="28"/>
      <c r="GQ271" s="28"/>
      <c r="GR271" s="28"/>
      <c r="GS271" s="28"/>
      <c r="GT271" s="28"/>
      <c r="GU271" s="28"/>
    </row>
    <row r="272" spans="12:203">
      <c r="L272" s="28"/>
      <c r="M272" s="28"/>
      <c r="N272" s="28"/>
      <c r="O272" s="28"/>
      <c r="P272" s="28"/>
      <c r="Q272" s="28"/>
      <c r="R272" s="28"/>
      <c r="S272" s="28"/>
      <c r="T272" s="28"/>
      <c r="CL272" s="28"/>
      <c r="CM272" s="28"/>
      <c r="CN272" s="28"/>
      <c r="EB272" s="28"/>
      <c r="EC272" s="28"/>
      <c r="ED272" s="28"/>
      <c r="EE272" s="28"/>
      <c r="EF272" s="28"/>
      <c r="EG272" s="28"/>
      <c r="FL272" s="28"/>
      <c r="FM272" s="28"/>
      <c r="FN272" s="28"/>
      <c r="FO272" s="28"/>
      <c r="FP272" s="28"/>
      <c r="FQ272" s="28"/>
      <c r="FR272" s="28"/>
      <c r="FS272" s="28"/>
      <c r="FT272" s="28"/>
      <c r="FU272" s="28"/>
      <c r="FV272" s="28"/>
      <c r="FW272" s="28"/>
      <c r="GM272" s="28"/>
      <c r="GN272" s="28"/>
      <c r="GO272" s="28"/>
      <c r="GP272" s="28"/>
      <c r="GQ272" s="28"/>
      <c r="GR272" s="28"/>
      <c r="GS272" s="28"/>
      <c r="GT272" s="28"/>
      <c r="GU272" s="28"/>
    </row>
    <row r="273" spans="12:203">
      <c r="L273" s="28"/>
      <c r="M273" s="28"/>
      <c r="N273" s="28"/>
      <c r="O273" s="28"/>
      <c r="P273" s="28"/>
      <c r="Q273" s="28"/>
      <c r="R273" s="28"/>
      <c r="S273" s="28"/>
      <c r="T273" s="28"/>
      <c r="CL273" s="28"/>
      <c r="CM273" s="28"/>
      <c r="CN273" s="28"/>
      <c r="EB273" s="28"/>
      <c r="EC273" s="28"/>
      <c r="ED273" s="28"/>
      <c r="EE273" s="28"/>
      <c r="EF273" s="28"/>
      <c r="EG273" s="28"/>
      <c r="FL273" s="28"/>
      <c r="FM273" s="28"/>
      <c r="FN273" s="28"/>
      <c r="FO273" s="28"/>
      <c r="FP273" s="28"/>
      <c r="FQ273" s="28"/>
      <c r="FR273" s="28"/>
      <c r="FS273" s="28"/>
      <c r="FT273" s="28"/>
      <c r="FU273" s="28"/>
      <c r="FV273" s="28"/>
      <c r="FW273" s="28"/>
      <c r="GM273" s="28"/>
      <c r="GN273" s="28"/>
      <c r="GO273" s="28"/>
      <c r="GP273" s="28"/>
      <c r="GQ273" s="28"/>
      <c r="GR273" s="28"/>
      <c r="GS273" s="28"/>
      <c r="GT273" s="28"/>
      <c r="GU273" s="28"/>
    </row>
    <row r="274" spans="12:203">
      <c r="L274" s="28"/>
      <c r="M274" s="28"/>
      <c r="N274" s="28"/>
      <c r="O274" s="28"/>
      <c r="P274" s="28"/>
      <c r="Q274" s="28"/>
      <c r="R274" s="28"/>
      <c r="S274" s="28"/>
      <c r="T274" s="28"/>
      <c r="CL274" s="28"/>
      <c r="CM274" s="28"/>
      <c r="CN274" s="28"/>
      <c r="EB274" s="28"/>
      <c r="EC274" s="28"/>
      <c r="ED274" s="28"/>
      <c r="EE274" s="28"/>
      <c r="EF274" s="28"/>
      <c r="EG274" s="28"/>
      <c r="FL274" s="28"/>
      <c r="FM274" s="28"/>
      <c r="FN274" s="28"/>
      <c r="FO274" s="28"/>
      <c r="FP274" s="28"/>
      <c r="FQ274" s="28"/>
      <c r="FR274" s="28"/>
      <c r="FS274" s="28"/>
      <c r="FT274" s="28"/>
      <c r="FU274" s="28"/>
      <c r="FV274" s="28"/>
      <c r="FW274" s="28"/>
      <c r="GM274" s="28"/>
      <c r="GN274" s="28"/>
      <c r="GO274" s="28"/>
      <c r="GP274" s="28"/>
      <c r="GQ274" s="28"/>
      <c r="GR274" s="28"/>
      <c r="GS274" s="28"/>
      <c r="GT274" s="28"/>
      <c r="GU274" s="28"/>
    </row>
    <row r="275" spans="12:203">
      <c r="L275" s="28"/>
      <c r="M275" s="28"/>
      <c r="N275" s="28"/>
      <c r="O275" s="28"/>
      <c r="P275" s="28"/>
      <c r="Q275" s="28"/>
      <c r="R275" s="28"/>
      <c r="S275" s="28"/>
      <c r="T275" s="28"/>
      <c r="CL275" s="28"/>
      <c r="CM275" s="28"/>
      <c r="CN275" s="28"/>
      <c r="EB275" s="28"/>
      <c r="EC275" s="28"/>
      <c r="ED275" s="28"/>
      <c r="EE275" s="28"/>
      <c r="EF275" s="28"/>
      <c r="EG275" s="28"/>
      <c r="FL275" s="28"/>
      <c r="FM275" s="28"/>
      <c r="FN275" s="28"/>
      <c r="FO275" s="28"/>
      <c r="FP275" s="28"/>
      <c r="FQ275" s="28"/>
      <c r="FR275" s="28"/>
      <c r="FS275" s="28"/>
      <c r="FT275" s="28"/>
      <c r="FU275" s="28"/>
      <c r="FV275" s="28"/>
      <c r="FW275" s="28"/>
      <c r="GM275" s="28"/>
      <c r="GN275" s="28"/>
      <c r="GO275" s="28"/>
      <c r="GP275" s="28"/>
      <c r="GQ275" s="28"/>
      <c r="GR275" s="28"/>
      <c r="GS275" s="28"/>
      <c r="GT275" s="28"/>
      <c r="GU275" s="28"/>
    </row>
    <row r="276" spans="12:203">
      <c r="L276" s="28"/>
      <c r="M276" s="28"/>
      <c r="N276" s="28"/>
      <c r="O276" s="28"/>
      <c r="P276" s="28"/>
      <c r="Q276" s="28"/>
      <c r="R276" s="28"/>
      <c r="S276" s="28"/>
      <c r="T276" s="28"/>
      <c r="CL276" s="28"/>
      <c r="CM276" s="28"/>
      <c r="CN276" s="28"/>
      <c r="EB276" s="28"/>
      <c r="EC276" s="28"/>
      <c r="ED276" s="28"/>
      <c r="EE276" s="28"/>
      <c r="EF276" s="28"/>
      <c r="EG276" s="28"/>
      <c r="FL276" s="28"/>
      <c r="FM276" s="28"/>
      <c r="FN276" s="28"/>
      <c r="FO276" s="28"/>
      <c r="FP276" s="28"/>
      <c r="FQ276" s="28"/>
      <c r="FR276" s="28"/>
      <c r="FS276" s="28"/>
      <c r="FT276" s="28"/>
      <c r="FU276" s="28"/>
      <c r="FV276" s="28"/>
      <c r="FW276" s="28"/>
      <c r="GM276" s="28"/>
      <c r="GN276" s="28"/>
      <c r="GO276" s="28"/>
      <c r="GP276" s="28"/>
      <c r="GQ276" s="28"/>
      <c r="GR276" s="28"/>
      <c r="GS276" s="28"/>
      <c r="GT276" s="28"/>
      <c r="GU276" s="28"/>
    </row>
    <row r="277" spans="12:203">
      <c r="L277" s="28"/>
      <c r="M277" s="28"/>
      <c r="N277" s="28"/>
      <c r="O277" s="28"/>
      <c r="P277" s="28"/>
      <c r="Q277" s="28"/>
      <c r="R277" s="28"/>
      <c r="S277" s="28"/>
      <c r="T277" s="28"/>
      <c r="CL277" s="28"/>
      <c r="CM277" s="28"/>
      <c r="CN277" s="28"/>
      <c r="EB277" s="28"/>
      <c r="EC277" s="28"/>
      <c r="ED277" s="28"/>
      <c r="EE277" s="28"/>
      <c r="EF277" s="28"/>
      <c r="EG277" s="28"/>
      <c r="FL277" s="28"/>
      <c r="FM277" s="28"/>
      <c r="FN277" s="28"/>
      <c r="FO277" s="28"/>
      <c r="FP277" s="28"/>
      <c r="FQ277" s="28"/>
      <c r="FR277" s="28"/>
      <c r="FS277" s="28"/>
      <c r="FT277" s="28"/>
      <c r="FU277" s="28"/>
      <c r="FV277" s="28"/>
      <c r="FW277" s="28"/>
      <c r="GM277" s="28"/>
      <c r="GN277" s="28"/>
      <c r="GO277" s="28"/>
      <c r="GP277" s="28"/>
      <c r="GQ277" s="28"/>
      <c r="GR277" s="28"/>
      <c r="GS277" s="28"/>
      <c r="GT277" s="28"/>
      <c r="GU277" s="28"/>
    </row>
    <row r="278" spans="12:203">
      <c r="L278" s="28"/>
      <c r="M278" s="28"/>
      <c r="N278" s="28"/>
      <c r="O278" s="28"/>
      <c r="P278" s="28"/>
      <c r="Q278" s="28"/>
      <c r="R278" s="28"/>
      <c r="S278" s="28"/>
      <c r="T278" s="28"/>
      <c r="CL278" s="28"/>
      <c r="CM278" s="28"/>
      <c r="CN278" s="28"/>
      <c r="EB278" s="28"/>
      <c r="EC278" s="28"/>
      <c r="ED278" s="28"/>
      <c r="EE278" s="28"/>
      <c r="EF278" s="28"/>
      <c r="EG278" s="28"/>
      <c r="FL278" s="28"/>
      <c r="FM278" s="28"/>
      <c r="FN278" s="28"/>
      <c r="FO278" s="28"/>
      <c r="FP278" s="28"/>
      <c r="FQ278" s="28"/>
      <c r="FR278" s="28"/>
      <c r="FS278" s="28"/>
      <c r="FT278" s="28"/>
      <c r="FU278" s="28"/>
      <c r="FV278" s="28"/>
      <c r="FW278" s="28"/>
      <c r="GM278" s="28"/>
      <c r="GN278" s="28"/>
      <c r="GO278" s="28"/>
      <c r="GP278" s="28"/>
      <c r="GQ278" s="28"/>
      <c r="GR278" s="28"/>
      <c r="GS278" s="28"/>
      <c r="GT278" s="28"/>
      <c r="GU278" s="28"/>
    </row>
    <row r="279" spans="12:203">
      <c r="L279" s="28"/>
      <c r="M279" s="28"/>
      <c r="N279" s="28"/>
      <c r="O279" s="28"/>
      <c r="P279" s="28"/>
      <c r="Q279" s="28"/>
      <c r="R279" s="28"/>
      <c r="S279" s="28"/>
      <c r="T279" s="28"/>
      <c r="CL279" s="28"/>
      <c r="CM279" s="28"/>
      <c r="CN279" s="28"/>
      <c r="EB279" s="28"/>
      <c r="EC279" s="28"/>
      <c r="ED279" s="28"/>
      <c r="EE279" s="28"/>
      <c r="EF279" s="28"/>
      <c r="EG279" s="28"/>
      <c r="FL279" s="28"/>
      <c r="FM279" s="28"/>
      <c r="FN279" s="28"/>
      <c r="FO279" s="28"/>
      <c r="FP279" s="28"/>
      <c r="FQ279" s="28"/>
      <c r="FR279" s="28"/>
      <c r="FS279" s="28"/>
      <c r="FT279" s="28"/>
      <c r="FU279" s="28"/>
      <c r="FV279" s="28"/>
      <c r="FW279" s="28"/>
      <c r="GM279" s="28"/>
      <c r="GN279" s="28"/>
      <c r="GO279" s="28"/>
      <c r="GP279" s="28"/>
      <c r="GQ279" s="28"/>
      <c r="GR279" s="28"/>
      <c r="GS279" s="28"/>
      <c r="GT279" s="28"/>
      <c r="GU279" s="28"/>
    </row>
    <row r="280" spans="12:203">
      <c r="L280" s="28"/>
      <c r="M280" s="28"/>
      <c r="N280" s="28"/>
      <c r="O280" s="28"/>
      <c r="P280" s="28"/>
      <c r="Q280" s="28"/>
      <c r="R280" s="28"/>
      <c r="S280" s="28"/>
      <c r="T280" s="28"/>
      <c r="CL280" s="28"/>
      <c r="CM280" s="28"/>
      <c r="CN280" s="28"/>
      <c r="EB280" s="28"/>
      <c r="EC280" s="28"/>
      <c r="ED280" s="28"/>
      <c r="EE280" s="28"/>
      <c r="EF280" s="28"/>
      <c r="EG280" s="28"/>
      <c r="FL280" s="28"/>
      <c r="FM280" s="28"/>
      <c r="FN280" s="28"/>
      <c r="FO280" s="28"/>
      <c r="FP280" s="28"/>
      <c r="FQ280" s="28"/>
      <c r="FR280" s="28"/>
      <c r="FS280" s="28"/>
      <c r="FT280" s="28"/>
      <c r="FU280" s="28"/>
      <c r="FV280" s="28"/>
      <c r="FW280" s="28"/>
      <c r="GM280" s="28"/>
      <c r="GN280" s="28"/>
      <c r="GO280" s="28"/>
      <c r="GP280" s="28"/>
      <c r="GQ280" s="28"/>
      <c r="GR280" s="28"/>
      <c r="GS280" s="28"/>
      <c r="GT280" s="28"/>
      <c r="GU280" s="28"/>
    </row>
    <row r="281" spans="12:203">
      <c r="L281" s="28"/>
      <c r="M281" s="28"/>
      <c r="N281" s="28"/>
      <c r="O281" s="28"/>
      <c r="P281" s="28"/>
      <c r="Q281" s="28"/>
      <c r="R281" s="28"/>
      <c r="S281" s="28"/>
      <c r="T281" s="28"/>
      <c r="CL281" s="28"/>
      <c r="CM281" s="28"/>
      <c r="CN281" s="28"/>
      <c r="EB281" s="28"/>
      <c r="EC281" s="28"/>
      <c r="ED281" s="28"/>
      <c r="EE281" s="28"/>
      <c r="EF281" s="28"/>
      <c r="EG281" s="28"/>
      <c r="FL281" s="28"/>
      <c r="FM281" s="28"/>
      <c r="FN281" s="28"/>
      <c r="FO281" s="28"/>
      <c r="FP281" s="28"/>
      <c r="FQ281" s="28"/>
      <c r="FR281" s="28"/>
      <c r="FS281" s="28"/>
      <c r="FT281" s="28"/>
      <c r="FU281" s="28"/>
      <c r="FV281" s="28"/>
      <c r="FW281" s="28"/>
      <c r="GM281" s="28"/>
      <c r="GN281" s="28"/>
      <c r="GO281" s="28"/>
      <c r="GP281" s="28"/>
      <c r="GQ281" s="28"/>
      <c r="GR281" s="28"/>
      <c r="GS281" s="28"/>
      <c r="GT281" s="28"/>
      <c r="GU281" s="28"/>
    </row>
    <row r="282" spans="12:203">
      <c r="L282" s="28"/>
      <c r="M282" s="28"/>
      <c r="N282" s="28"/>
      <c r="O282" s="28"/>
      <c r="P282" s="28"/>
      <c r="Q282" s="28"/>
      <c r="R282" s="28"/>
      <c r="S282" s="28"/>
      <c r="T282" s="28"/>
      <c r="CL282" s="28"/>
      <c r="CM282" s="28"/>
      <c r="CN282" s="28"/>
      <c r="EB282" s="28"/>
      <c r="EC282" s="28"/>
      <c r="ED282" s="28"/>
      <c r="EE282" s="28"/>
      <c r="EF282" s="28"/>
      <c r="EG282" s="28"/>
      <c r="FL282" s="28"/>
      <c r="FM282" s="28"/>
      <c r="FN282" s="28"/>
      <c r="FO282" s="28"/>
      <c r="FP282" s="28"/>
      <c r="FQ282" s="28"/>
      <c r="FR282" s="28"/>
      <c r="FS282" s="28"/>
      <c r="FT282" s="28"/>
      <c r="FU282" s="28"/>
      <c r="FV282" s="28"/>
      <c r="FW282" s="28"/>
      <c r="GM282" s="28"/>
      <c r="GN282" s="28"/>
      <c r="GO282" s="28"/>
      <c r="GP282" s="28"/>
      <c r="GQ282" s="28"/>
      <c r="GR282" s="28"/>
      <c r="GS282" s="28"/>
      <c r="GT282" s="28"/>
      <c r="GU282" s="28"/>
    </row>
    <row r="283" spans="12:203">
      <c r="L283" s="28"/>
      <c r="M283" s="28"/>
      <c r="N283" s="28"/>
      <c r="O283" s="28"/>
      <c r="P283" s="28"/>
      <c r="Q283" s="28"/>
      <c r="R283" s="28"/>
      <c r="S283" s="28"/>
      <c r="T283" s="28"/>
      <c r="CL283" s="28"/>
      <c r="CM283" s="28"/>
      <c r="CN283" s="28"/>
      <c r="EB283" s="28"/>
      <c r="EC283" s="28"/>
      <c r="ED283" s="28"/>
      <c r="EE283" s="28"/>
      <c r="EF283" s="28"/>
      <c r="EG283" s="28"/>
      <c r="FL283" s="28"/>
      <c r="FM283" s="28"/>
      <c r="FN283" s="28"/>
      <c r="FO283" s="28"/>
      <c r="FP283" s="28"/>
      <c r="FQ283" s="28"/>
      <c r="FR283" s="28"/>
      <c r="FS283" s="28"/>
      <c r="FT283" s="28"/>
      <c r="FU283" s="28"/>
      <c r="FV283" s="28"/>
      <c r="FW283" s="28"/>
      <c r="GM283" s="28"/>
      <c r="GN283" s="28"/>
      <c r="GO283" s="28"/>
      <c r="GP283" s="28"/>
      <c r="GQ283" s="28"/>
      <c r="GR283" s="28"/>
      <c r="GS283" s="28"/>
      <c r="GT283" s="28"/>
      <c r="GU283" s="28"/>
    </row>
    <row r="284" spans="12:203">
      <c r="L284" s="28"/>
      <c r="M284" s="28"/>
      <c r="N284" s="28"/>
      <c r="O284" s="28"/>
      <c r="P284" s="28"/>
      <c r="Q284" s="28"/>
      <c r="R284" s="28"/>
      <c r="S284" s="28"/>
      <c r="T284" s="28"/>
      <c r="CL284" s="28"/>
      <c r="CM284" s="28"/>
      <c r="CN284" s="28"/>
      <c r="EB284" s="28"/>
      <c r="EC284" s="28"/>
      <c r="ED284" s="28"/>
      <c r="EE284" s="28"/>
      <c r="EF284" s="28"/>
      <c r="EG284" s="28"/>
      <c r="FL284" s="28"/>
      <c r="FM284" s="28"/>
      <c r="FN284" s="28"/>
      <c r="FO284" s="28"/>
      <c r="FP284" s="28"/>
      <c r="FQ284" s="28"/>
      <c r="FR284" s="28"/>
      <c r="FS284" s="28"/>
      <c r="FT284" s="28"/>
      <c r="FU284" s="28"/>
      <c r="FV284" s="28"/>
      <c r="FW284" s="28"/>
      <c r="GM284" s="28"/>
      <c r="GN284" s="28"/>
      <c r="GO284" s="28"/>
      <c r="GP284" s="28"/>
      <c r="GQ284" s="28"/>
      <c r="GR284" s="28"/>
      <c r="GS284" s="28"/>
      <c r="GT284" s="28"/>
      <c r="GU284" s="28"/>
    </row>
    <row r="285" spans="12:203">
      <c r="L285" s="28"/>
      <c r="M285" s="28"/>
      <c r="N285" s="28"/>
      <c r="O285" s="28"/>
      <c r="P285" s="28"/>
      <c r="Q285" s="28"/>
      <c r="R285" s="28"/>
      <c r="S285" s="28"/>
      <c r="T285" s="28"/>
      <c r="CL285" s="28"/>
      <c r="CM285" s="28"/>
      <c r="CN285" s="28"/>
      <c r="EB285" s="28"/>
      <c r="EC285" s="28"/>
      <c r="ED285" s="28"/>
      <c r="EE285" s="28"/>
      <c r="EF285" s="28"/>
      <c r="EG285" s="28"/>
      <c r="FL285" s="28"/>
      <c r="FM285" s="28"/>
      <c r="FN285" s="28"/>
      <c r="FO285" s="28"/>
      <c r="FP285" s="28"/>
      <c r="FQ285" s="28"/>
      <c r="FR285" s="28"/>
      <c r="FS285" s="28"/>
      <c r="FT285" s="28"/>
      <c r="FU285" s="28"/>
      <c r="FV285" s="28"/>
      <c r="FW285" s="28"/>
      <c r="GM285" s="28"/>
      <c r="GN285" s="28"/>
      <c r="GO285" s="28"/>
      <c r="GP285" s="28"/>
      <c r="GQ285" s="28"/>
      <c r="GR285" s="28"/>
      <c r="GS285" s="28"/>
      <c r="GT285" s="28"/>
      <c r="GU285" s="28"/>
    </row>
    <row r="286" spans="12:203">
      <c r="L286" s="28"/>
      <c r="M286" s="28"/>
      <c r="N286" s="28"/>
      <c r="O286" s="28"/>
      <c r="P286" s="28"/>
      <c r="Q286" s="28"/>
      <c r="R286" s="28"/>
      <c r="S286" s="28"/>
      <c r="T286" s="28"/>
      <c r="CL286" s="28"/>
      <c r="CM286" s="28"/>
      <c r="CN286" s="28"/>
      <c r="EB286" s="28"/>
      <c r="EC286" s="28"/>
      <c r="ED286" s="28"/>
      <c r="EE286" s="28"/>
      <c r="EF286" s="28"/>
      <c r="EG286" s="28"/>
      <c r="FL286" s="28"/>
      <c r="FM286" s="28"/>
      <c r="FN286" s="28"/>
      <c r="FO286" s="28"/>
      <c r="FP286" s="28"/>
      <c r="FQ286" s="28"/>
      <c r="FR286" s="28"/>
      <c r="FS286" s="28"/>
      <c r="FT286" s="28"/>
      <c r="FU286" s="28"/>
      <c r="FV286" s="28"/>
      <c r="FW286" s="28"/>
      <c r="GM286" s="28"/>
      <c r="GN286" s="28"/>
      <c r="GO286" s="28"/>
      <c r="GP286" s="28"/>
      <c r="GQ286" s="28"/>
      <c r="GR286" s="28"/>
      <c r="GS286" s="28"/>
      <c r="GT286" s="28"/>
      <c r="GU286" s="28"/>
    </row>
    <row r="287" spans="12:203">
      <c r="L287" s="28"/>
      <c r="M287" s="28"/>
      <c r="N287" s="28"/>
      <c r="O287" s="28"/>
      <c r="P287" s="28"/>
      <c r="Q287" s="28"/>
      <c r="R287" s="28"/>
      <c r="S287" s="28"/>
      <c r="T287" s="28"/>
      <c r="CL287" s="28"/>
      <c r="CM287" s="28"/>
      <c r="CN287" s="28"/>
      <c r="EB287" s="28"/>
      <c r="EC287" s="28"/>
      <c r="ED287" s="28"/>
      <c r="EE287" s="28"/>
      <c r="EF287" s="28"/>
      <c r="EG287" s="28"/>
      <c r="FL287" s="28"/>
      <c r="FM287" s="28"/>
      <c r="FN287" s="28"/>
      <c r="FO287" s="28"/>
      <c r="FP287" s="28"/>
      <c r="FQ287" s="28"/>
      <c r="FR287" s="28"/>
      <c r="FS287" s="28"/>
      <c r="FT287" s="28"/>
      <c r="FU287" s="28"/>
      <c r="FV287" s="28"/>
      <c r="FW287" s="28"/>
      <c r="GM287" s="28"/>
      <c r="GN287" s="28"/>
      <c r="GO287" s="28"/>
      <c r="GP287" s="28"/>
      <c r="GQ287" s="28"/>
      <c r="GR287" s="28"/>
      <c r="GS287" s="28"/>
      <c r="GT287" s="28"/>
      <c r="GU287" s="28"/>
    </row>
    <row r="288" spans="12:203">
      <c r="L288" s="28"/>
      <c r="M288" s="28"/>
      <c r="N288" s="28"/>
      <c r="O288" s="28"/>
      <c r="P288" s="28"/>
      <c r="Q288" s="28"/>
      <c r="R288" s="28"/>
      <c r="S288" s="28"/>
      <c r="T288" s="28"/>
      <c r="CL288" s="28"/>
      <c r="CM288" s="28"/>
      <c r="CN288" s="28"/>
      <c r="EB288" s="28"/>
      <c r="EC288" s="28"/>
      <c r="ED288" s="28"/>
      <c r="EE288" s="28"/>
      <c r="EF288" s="28"/>
      <c r="EG288" s="28"/>
      <c r="FL288" s="28"/>
      <c r="FM288" s="28"/>
      <c r="FN288" s="28"/>
      <c r="FO288" s="28"/>
      <c r="FP288" s="28"/>
      <c r="FQ288" s="28"/>
      <c r="FR288" s="28"/>
      <c r="FS288" s="28"/>
      <c r="FT288" s="28"/>
      <c r="FU288" s="28"/>
      <c r="FV288" s="28"/>
      <c r="FW288" s="28"/>
      <c r="GM288" s="28"/>
      <c r="GN288" s="28"/>
      <c r="GO288" s="28"/>
      <c r="GP288" s="28"/>
      <c r="GQ288" s="28"/>
      <c r="GR288" s="28"/>
      <c r="GS288" s="28"/>
      <c r="GT288" s="28"/>
      <c r="GU288" s="28"/>
    </row>
    <row r="289" spans="12:203">
      <c r="L289" s="28"/>
      <c r="M289" s="28"/>
      <c r="N289" s="28"/>
      <c r="O289" s="28"/>
      <c r="P289" s="28"/>
      <c r="Q289" s="28"/>
      <c r="R289" s="28"/>
      <c r="S289" s="28"/>
      <c r="T289" s="28"/>
      <c r="CL289" s="28"/>
      <c r="CM289" s="28"/>
      <c r="CN289" s="28"/>
      <c r="EB289" s="28"/>
      <c r="EC289" s="28"/>
      <c r="ED289" s="28"/>
      <c r="EE289" s="28"/>
      <c r="EF289" s="28"/>
      <c r="EG289" s="28"/>
      <c r="FL289" s="28"/>
      <c r="FM289" s="28"/>
      <c r="FN289" s="28"/>
      <c r="FO289" s="28"/>
      <c r="FP289" s="28"/>
      <c r="FQ289" s="28"/>
      <c r="FR289" s="28"/>
      <c r="FS289" s="28"/>
      <c r="FT289" s="28"/>
      <c r="FU289" s="28"/>
      <c r="FV289" s="28"/>
      <c r="FW289" s="28"/>
      <c r="GM289" s="28"/>
      <c r="GN289" s="28"/>
      <c r="GO289" s="28"/>
      <c r="GP289" s="28"/>
      <c r="GQ289" s="28"/>
      <c r="GR289" s="28"/>
      <c r="GS289" s="28"/>
      <c r="GT289" s="28"/>
      <c r="GU289" s="28"/>
    </row>
    <row r="290" spans="12:203">
      <c r="L290" s="28"/>
      <c r="M290" s="28"/>
      <c r="N290" s="28"/>
      <c r="O290" s="28"/>
      <c r="P290" s="28"/>
      <c r="Q290" s="28"/>
      <c r="R290" s="28"/>
      <c r="S290" s="28"/>
      <c r="T290" s="28"/>
      <c r="CL290" s="28"/>
      <c r="CM290" s="28"/>
      <c r="CN290" s="28"/>
      <c r="EB290" s="28"/>
      <c r="EC290" s="28"/>
      <c r="ED290" s="28"/>
      <c r="EE290" s="28"/>
      <c r="EF290" s="28"/>
      <c r="EG290" s="28"/>
      <c r="FL290" s="28"/>
      <c r="FM290" s="28"/>
      <c r="FN290" s="28"/>
      <c r="FO290" s="28"/>
      <c r="FP290" s="28"/>
      <c r="FQ290" s="28"/>
      <c r="FR290" s="28"/>
      <c r="FS290" s="28"/>
      <c r="FT290" s="28"/>
      <c r="FU290" s="28"/>
      <c r="FV290" s="28"/>
      <c r="FW290" s="28"/>
      <c r="GM290" s="28"/>
      <c r="GN290" s="28"/>
      <c r="GO290" s="28"/>
      <c r="GP290" s="28"/>
      <c r="GQ290" s="28"/>
      <c r="GR290" s="28"/>
      <c r="GS290" s="28"/>
      <c r="GT290" s="28"/>
      <c r="GU290" s="28"/>
    </row>
    <row r="291" spans="12:203">
      <c r="L291" s="28"/>
      <c r="M291" s="28"/>
      <c r="N291" s="28"/>
      <c r="O291" s="28"/>
      <c r="P291" s="28"/>
      <c r="Q291" s="28"/>
      <c r="R291" s="28"/>
      <c r="S291" s="28"/>
      <c r="T291" s="28"/>
      <c r="CL291" s="28"/>
      <c r="CM291" s="28"/>
      <c r="CN291" s="28"/>
      <c r="EB291" s="28"/>
      <c r="EC291" s="28"/>
      <c r="ED291" s="28"/>
      <c r="EE291" s="28"/>
      <c r="EF291" s="28"/>
      <c r="EG291" s="28"/>
      <c r="FL291" s="28"/>
      <c r="FM291" s="28"/>
      <c r="FN291" s="28"/>
      <c r="FO291" s="28"/>
      <c r="FP291" s="28"/>
      <c r="FQ291" s="28"/>
      <c r="FR291" s="28"/>
      <c r="FS291" s="28"/>
      <c r="FT291" s="28"/>
      <c r="FU291" s="28"/>
      <c r="FV291" s="28"/>
      <c r="FW291" s="28"/>
      <c r="GM291" s="28"/>
      <c r="GN291" s="28"/>
      <c r="GO291" s="28"/>
      <c r="GP291" s="28"/>
      <c r="GQ291" s="28"/>
      <c r="GR291" s="28"/>
      <c r="GS291" s="28"/>
      <c r="GT291" s="28"/>
      <c r="GU291" s="28"/>
    </row>
    <row r="292" spans="12:203">
      <c r="L292" s="28"/>
      <c r="M292" s="28"/>
      <c r="N292" s="28"/>
      <c r="O292" s="28"/>
      <c r="P292" s="28"/>
      <c r="Q292" s="28"/>
      <c r="R292" s="28"/>
      <c r="S292" s="28"/>
      <c r="T292" s="28"/>
      <c r="CL292" s="28"/>
      <c r="CM292" s="28"/>
      <c r="CN292" s="28"/>
      <c r="EB292" s="28"/>
      <c r="EC292" s="28"/>
      <c r="ED292" s="28"/>
      <c r="EE292" s="28"/>
      <c r="EF292" s="28"/>
      <c r="EG292" s="28"/>
      <c r="FL292" s="28"/>
      <c r="FM292" s="28"/>
      <c r="FN292" s="28"/>
      <c r="FO292" s="28"/>
      <c r="FP292" s="28"/>
      <c r="FQ292" s="28"/>
      <c r="FR292" s="28"/>
      <c r="FS292" s="28"/>
      <c r="FT292" s="28"/>
      <c r="FU292" s="28"/>
      <c r="FV292" s="28"/>
      <c r="FW292" s="28"/>
      <c r="GM292" s="28"/>
      <c r="GN292" s="28"/>
      <c r="GO292" s="28"/>
      <c r="GP292" s="28"/>
      <c r="GQ292" s="28"/>
      <c r="GR292" s="28"/>
      <c r="GS292" s="28"/>
      <c r="GT292" s="28"/>
      <c r="GU292" s="28"/>
    </row>
    <row r="293" spans="12:203">
      <c r="L293" s="28"/>
      <c r="M293" s="28"/>
      <c r="N293" s="28"/>
      <c r="O293" s="28"/>
      <c r="P293" s="28"/>
      <c r="Q293" s="28"/>
      <c r="R293" s="28"/>
      <c r="S293" s="28"/>
      <c r="T293" s="28"/>
      <c r="CL293" s="28"/>
      <c r="CM293" s="28"/>
      <c r="CN293" s="28"/>
      <c r="EB293" s="28"/>
      <c r="EC293" s="28"/>
      <c r="ED293" s="28"/>
      <c r="EE293" s="28"/>
      <c r="EF293" s="28"/>
      <c r="EG293" s="28"/>
      <c r="FL293" s="28"/>
      <c r="FM293" s="28"/>
      <c r="FN293" s="28"/>
      <c r="FO293" s="28"/>
      <c r="FP293" s="28"/>
      <c r="FQ293" s="28"/>
      <c r="FR293" s="28"/>
      <c r="FS293" s="28"/>
      <c r="FT293" s="28"/>
      <c r="FU293" s="28"/>
      <c r="FV293" s="28"/>
      <c r="FW293" s="28"/>
      <c r="GM293" s="28"/>
      <c r="GN293" s="28"/>
      <c r="GO293" s="28"/>
      <c r="GP293" s="28"/>
      <c r="GQ293" s="28"/>
      <c r="GR293" s="28"/>
      <c r="GS293" s="28"/>
      <c r="GT293" s="28"/>
      <c r="GU293" s="28"/>
    </row>
    <row r="294" spans="12:203">
      <c r="L294" s="28"/>
      <c r="M294" s="28"/>
      <c r="N294" s="28"/>
      <c r="O294" s="28"/>
      <c r="P294" s="28"/>
      <c r="Q294" s="28"/>
      <c r="R294" s="28"/>
      <c r="S294" s="28"/>
      <c r="T294" s="28"/>
      <c r="CL294" s="28"/>
      <c r="CM294" s="28"/>
      <c r="CN294" s="28"/>
      <c r="EB294" s="28"/>
      <c r="EC294" s="28"/>
      <c r="ED294" s="28"/>
      <c r="EE294" s="28"/>
      <c r="EF294" s="28"/>
      <c r="EG294" s="28"/>
      <c r="FL294" s="28"/>
      <c r="FM294" s="28"/>
      <c r="FN294" s="28"/>
      <c r="FO294" s="28"/>
      <c r="FP294" s="28"/>
      <c r="FQ294" s="28"/>
      <c r="FR294" s="28"/>
      <c r="FS294" s="28"/>
      <c r="FT294" s="28"/>
      <c r="FU294" s="28"/>
      <c r="FV294" s="28"/>
      <c r="FW294" s="28"/>
      <c r="GM294" s="28"/>
      <c r="GN294" s="28"/>
      <c r="GO294" s="28"/>
      <c r="GP294" s="28"/>
      <c r="GQ294" s="28"/>
      <c r="GR294" s="28"/>
      <c r="GS294" s="28"/>
      <c r="GT294" s="28"/>
      <c r="GU294" s="28"/>
    </row>
    <row r="295" spans="12:203">
      <c r="L295" s="28"/>
      <c r="M295" s="28"/>
      <c r="N295" s="28"/>
      <c r="O295" s="28"/>
      <c r="P295" s="28"/>
      <c r="Q295" s="28"/>
      <c r="R295" s="28"/>
      <c r="S295" s="28"/>
      <c r="T295" s="28"/>
      <c r="CL295" s="28"/>
      <c r="CM295" s="28"/>
      <c r="CN295" s="28"/>
      <c r="EB295" s="28"/>
      <c r="EC295" s="28"/>
      <c r="ED295" s="28"/>
      <c r="EE295" s="28"/>
      <c r="EF295" s="28"/>
      <c r="EG295" s="28"/>
      <c r="FL295" s="28"/>
      <c r="FM295" s="28"/>
      <c r="FN295" s="28"/>
      <c r="FO295" s="28"/>
      <c r="FP295" s="28"/>
      <c r="FQ295" s="28"/>
      <c r="FR295" s="28"/>
      <c r="FS295" s="28"/>
      <c r="FT295" s="28"/>
      <c r="FU295" s="28"/>
      <c r="FV295" s="28"/>
      <c r="FW295" s="28"/>
      <c r="GM295" s="28"/>
      <c r="GN295" s="28"/>
      <c r="GO295" s="28"/>
      <c r="GP295" s="28"/>
      <c r="GQ295" s="28"/>
      <c r="GR295" s="28"/>
      <c r="GS295" s="28"/>
      <c r="GT295" s="28"/>
      <c r="GU295" s="28"/>
    </row>
    <row r="296" spans="12:203">
      <c r="L296" s="28"/>
      <c r="M296" s="28"/>
      <c r="N296" s="28"/>
      <c r="O296" s="28"/>
      <c r="P296" s="28"/>
      <c r="Q296" s="28"/>
      <c r="R296" s="28"/>
      <c r="S296" s="28"/>
      <c r="T296" s="28"/>
      <c r="CL296" s="28"/>
      <c r="CM296" s="28"/>
      <c r="CN296" s="28"/>
      <c r="EB296" s="28"/>
      <c r="EC296" s="28"/>
      <c r="ED296" s="28"/>
      <c r="EE296" s="28"/>
      <c r="EF296" s="28"/>
      <c r="EG296" s="28"/>
      <c r="FL296" s="28"/>
      <c r="FM296" s="28"/>
      <c r="FN296" s="28"/>
      <c r="FO296" s="28"/>
      <c r="FP296" s="28"/>
      <c r="FQ296" s="28"/>
      <c r="FR296" s="28"/>
      <c r="FS296" s="28"/>
      <c r="FT296" s="28"/>
      <c r="FU296" s="28"/>
      <c r="FV296" s="28"/>
      <c r="FW296" s="28"/>
      <c r="GM296" s="28"/>
      <c r="GN296" s="28"/>
      <c r="GO296" s="28"/>
      <c r="GP296" s="28"/>
      <c r="GQ296" s="28"/>
      <c r="GR296" s="28"/>
      <c r="GS296" s="28"/>
      <c r="GT296" s="28"/>
      <c r="GU296" s="28"/>
    </row>
    <row r="297" spans="12:203">
      <c r="L297" s="28"/>
      <c r="M297" s="28"/>
      <c r="N297" s="28"/>
      <c r="O297" s="28"/>
      <c r="P297" s="28"/>
      <c r="Q297" s="28"/>
      <c r="R297" s="28"/>
      <c r="S297" s="28"/>
      <c r="T297" s="28"/>
      <c r="CL297" s="28"/>
      <c r="CM297" s="28"/>
      <c r="CN297" s="28"/>
      <c r="EB297" s="28"/>
      <c r="EC297" s="28"/>
      <c r="ED297" s="28"/>
      <c r="EE297" s="28"/>
      <c r="EF297" s="28"/>
      <c r="EG297" s="28"/>
      <c r="FL297" s="28"/>
      <c r="FM297" s="28"/>
      <c r="FN297" s="28"/>
      <c r="FO297" s="28"/>
      <c r="FP297" s="28"/>
      <c r="FQ297" s="28"/>
      <c r="FR297" s="28"/>
      <c r="FS297" s="28"/>
      <c r="FT297" s="28"/>
      <c r="FU297" s="28"/>
      <c r="FV297" s="28"/>
      <c r="FW297" s="28"/>
      <c r="GM297" s="28"/>
      <c r="GN297" s="28"/>
      <c r="GO297" s="28"/>
      <c r="GP297" s="28"/>
      <c r="GQ297" s="28"/>
      <c r="GR297" s="28"/>
      <c r="GS297" s="28"/>
      <c r="GT297" s="28"/>
      <c r="GU297" s="28"/>
    </row>
    <row r="298" spans="12:203">
      <c r="L298" s="28"/>
      <c r="M298" s="28"/>
      <c r="N298" s="28"/>
      <c r="O298" s="28"/>
      <c r="P298" s="28"/>
      <c r="Q298" s="28"/>
      <c r="R298" s="28"/>
      <c r="S298" s="28"/>
      <c r="T298" s="28"/>
      <c r="CL298" s="28"/>
      <c r="CM298" s="28"/>
      <c r="CN298" s="28"/>
      <c r="EB298" s="28"/>
      <c r="EC298" s="28"/>
      <c r="ED298" s="28"/>
      <c r="EE298" s="28"/>
      <c r="EF298" s="28"/>
      <c r="EG298" s="28"/>
      <c r="FL298" s="28"/>
      <c r="FM298" s="28"/>
      <c r="FN298" s="28"/>
      <c r="FO298" s="28"/>
      <c r="FP298" s="28"/>
      <c r="FQ298" s="28"/>
      <c r="FR298" s="28"/>
      <c r="FS298" s="28"/>
      <c r="FT298" s="28"/>
      <c r="FU298" s="28"/>
      <c r="FV298" s="28"/>
      <c r="FW298" s="28"/>
      <c r="GM298" s="28"/>
      <c r="GN298" s="28"/>
      <c r="GO298" s="28"/>
      <c r="GP298" s="28"/>
      <c r="GQ298" s="28"/>
      <c r="GR298" s="28"/>
      <c r="GS298" s="28"/>
      <c r="GT298" s="28"/>
      <c r="GU298" s="28"/>
    </row>
    <row r="299" spans="12:203">
      <c r="L299" s="28"/>
      <c r="M299" s="28"/>
      <c r="N299" s="28"/>
      <c r="O299" s="28"/>
      <c r="P299" s="28"/>
      <c r="Q299" s="28"/>
      <c r="R299" s="28"/>
      <c r="S299" s="28"/>
      <c r="T299" s="28"/>
      <c r="CL299" s="28"/>
      <c r="CM299" s="28"/>
      <c r="CN299" s="28"/>
      <c r="EB299" s="28"/>
      <c r="EC299" s="28"/>
      <c r="ED299" s="28"/>
      <c r="EE299" s="28"/>
      <c r="EF299" s="28"/>
      <c r="EG299" s="28"/>
      <c r="FL299" s="28"/>
      <c r="FM299" s="28"/>
      <c r="FN299" s="28"/>
      <c r="FO299" s="28"/>
      <c r="FP299" s="28"/>
      <c r="FQ299" s="28"/>
      <c r="FR299" s="28"/>
      <c r="FS299" s="28"/>
      <c r="FT299" s="28"/>
      <c r="FU299" s="28"/>
      <c r="FV299" s="28"/>
      <c r="FW299" s="28"/>
      <c r="GM299" s="28"/>
      <c r="GN299" s="28"/>
      <c r="GO299" s="28"/>
      <c r="GP299" s="28"/>
      <c r="GQ299" s="28"/>
      <c r="GR299" s="28"/>
      <c r="GS299" s="28"/>
      <c r="GT299" s="28"/>
      <c r="GU299" s="28"/>
    </row>
    <row r="300" spans="12:203">
      <c r="L300" s="28"/>
      <c r="M300" s="28"/>
      <c r="N300" s="28"/>
      <c r="O300" s="28"/>
      <c r="P300" s="28"/>
      <c r="Q300" s="28"/>
      <c r="R300" s="28"/>
      <c r="S300" s="28"/>
      <c r="T300" s="28"/>
      <c r="CL300" s="28"/>
      <c r="CM300" s="28"/>
      <c r="CN300" s="28"/>
      <c r="EB300" s="28"/>
      <c r="EC300" s="28"/>
      <c r="ED300" s="28"/>
      <c r="EE300" s="28"/>
      <c r="EF300" s="28"/>
      <c r="EG300" s="28"/>
      <c r="FL300" s="28"/>
      <c r="FM300" s="28"/>
      <c r="FN300" s="28"/>
      <c r="FO300" s="28"/>
      <c r="FP300" s="28"/>
      <c r="FQ300" s="28"/>
      <c r="FR300" s="28"/>
      <c r="FS300" s="28"/>
      <c r="FT300" s="28"/>
      <c r="FU300" s="28"/>
      <c r="FV300" s="28"/>
      <c r="FW300" s="28"/>
      <c r="GM300" s="28"/>
      <c r="GN300" s="28"/>
      <c r="GO300" s="28"/>
      <c r="GP300" s="28"/>
      <c r="GQ300" s="28"/>
      <c r="GR300" s="28"/>
      <c r="GS300" s="28"/>
      <c r="GT300" s="28"/>
      <c r="GU300" s="28"/>
    </row>
    <row r="301" spans="12:203">
      <c r="L301" s="28"/>
      <c r="M301" s="28"/>
      <c r="N301" s="28"/>
      <c r="O301" s="28"/>
      <c r="P301" s="28"/>
      <c r="Q301" s="28"/>
      <c r="R301" s="28"/>
      <c r="S301" s="28"/>
      <c r="T301" s="28"/>
      <c r="CL301" s="28"/>
      <c r="CM301" s="28"/>
      <c r="CN301" s="28"/>
      <c r="EB301" s="28"/>
      <c r="EC301" s="28"/>
      <c r="ED301" s="28"/>
      <c r="EE301" s="28"/>
      <c r="EF301" s="28"/>
      <c r="EG301" s="28"/>
      <c r="FL301" s="28"/>
      <c r="FM301" s="28"/>
      <c r="FN301" s="28"/>
      <c r="FO301" s="28"/>
      <c r="FP301" s="28"/>
      <c r="FQ301" s="28"/>
      <c r="FR301" s="28"/>
      <c r="FS301" s="28"/>
      <c r="FT301" s="28"/>
      <c r="FU301" s="28"/>
      <c r="FV301" s="28"/>
      <c r="FW301" s="28"/>
      <c r="GM301" s="28"/>
      <c r="GN301" s="28"/>
      <c r="GO301" s="28"/>
      <c r="GP301" s="28"/>
      <c r="GQ301" s="28"/>
      <c r="GR301" s="28"/>
      <c r="GS301" s="28"/>
      <c r="GT301" s="28"/>
      <c r="GU301" s="28"/>
    </row>
    <row r="302" spans="12:203">
      <c r="L302" s="28"/>
      <c r="M302" s="28"/>
      <c r="N302" s="28"/>
      <c r="O302" s="28"/>
      <c r="P302" s="28"/>
      <c r="Q302" s="28"/>
      <c r="R302" s="28"/>
      <c r="S302" s="28"/>
      <c r="T302" s="28"/>
      <c r="CL302" s="28"/>
      <c r="CM302" s="28"/>
      <c r="CN302" s="28"/>
      <c r="EB302" s="28"/>
      <c r="EC302" s="28"/>
      <c r="ED302" s="28"/>
      <c r="EE302" s="28"/>
      <c r="EF302" s="28"/>
      <c r="EG302" s="28"/>
      <c r="FL302" s="28"/>
      <c r="FM302" s="28"/>
      <c r="FN302" s="28"/>
      <c r="FO302" s="28"/>
      <c r="FP302" s="28"/>
      <c r="FQ302" s="28"/>
      <c r="FR302" s="28"/>
      <c r="FS302" s="28"/>
      <c r="FT302" s="28"/>
      <c r="FU302" s="28"/>
      <c r="FV302" s="28"/>
      <c r="FW302" s="28"/>
      <c r="GM302" s="28"/>
      <c r="GN302" s="28"/>
      <c r="GO302" s="28"/>
      <c r="GP302" s="28"/>
      <c r="GQ302" s="28"/>
      <c r="GR302" s="28"/>
      <c r="GS302" s="28"/>
      <c r="GT302" s="28"/>
      <c r="GU302" s="28"/>
    </row>
    <row r="303" spans="12:203">
      <c r="L303" s="28"/>
      <c r="M303" s="28"/>
      <c r="N303" s="28"/>
      <c r="O303" s="28"/>
      <c r="P303" s="28"/>
      <c r="Q303" s="28"/>
      <c r="R303" s="28"/>
      <c r="S303" s="28"/>
      <c r="T303" s="28"/>
      <c r="CL303" s="28"/>
      <c r="CM303" s="28"/>
      <c r="CN303" s="28"/>
      <c r="EB303" s="28"/>
      <c r="EC303" s="28"/>
      <c r="ED303" s="28"/>
      <c r="EE303" s="28"/>
      <c r="EF303" s="28"/>
      <c r="EG303" s="28"/>
      <c r="FL303" s="28"/>
      <c r="FM303" s="28"/>
      <c r="FN303" s="28"/>
      <c r="FO303" s="28"/>
      <c r="FP303" s="28"/>
      <c r="FQ303" s="28"/>
      <c r="FR303" s="28"/>
      <c r="FS303" s="28"/>
      <c r="FT303" s="28"/>
      <c r="FU303" s="28"/>
      <c r="FV303" s="28"/>
      <c r="FW303" s="28"/>
      <c r="GM303" s="28"/>
      <c r="GN303" s="28"/>
      <c r="GO303" s="28"/>
      <c r="GP303" s="28"/>
      <c r="GQ303" s="28"/>
      <c r="GR303" s="28"/>
      <c r="GS303" s="28"/>
      <c r="GT303" s="28"/>
      <c r="GU303" s="28"/>
    </row>
    <row r="304" spans="12:203">
      <c r="L304" s="28"/>
      <c r="M304" s="28"/>
      <c r="N304" s="28"/>
      <c r="O304" s="28"/>
      <c r="P304" s="28"/>
      <c r="Q304" s="28"/>
      <c r="R304" s="28"/>
      <c r="S304" s="28"/>
      <c r="T304" s="28"/>
      <c r="CL304" s="28"/>
      <c r="CM304" s="28"/>
      <c r="CN304" s="28"/>
      <c r="EB304" s="28"/>
      <c r="EC304" s="28"/>
      <c r="ED304" s="28"/>
      <c r="EE304" s="28"/>
      <c r="EF304" s="28"/>
      <c r="EG304" s="28"/>
      <c r="FL304" s="28"/>
      <c r="FM304" s="28"/>
      <c r="FN304" s="28"/>
      <c r="FO304" s="28"/>
      <c r="FP304" s="28"/>
      <c r="FQ304" s="28"/>
      <c r="FR304" s="28"/>
      <c r="FS304" s="28"/>
      <c r="FT304" s="28"/>
      <c r="FU304" s="28"/>
      <c r="FV304" s="28"/>
      <c r="FW304" s="28"/>
      <c r="GM304" s="28"/>
      <c r="GN304" s="28"/>
      <c r="GO304" s="28"/>
      <c r="GP304" s="28"/>
      <c r="GQ304" s="28"/>
      <c r="GR304" s="28"/>
      <c r="GS304" s="28"/>
      <c r="GT304" s="28"/>
      <c r="GU304" s="28"/>
    </row>
    <row r="305" spans="12:203">
      <c r="L305" s="28"/>
      <c r="M305" s="28"/>
      <c r="N305" s="28"/>
      <c r="O305" s="28"/>
      <c r="P305" s="28"/>
      <c r="Q305" s="28"/>
      <c r="R305" s="28"/>
      <c r="S305" s="28"/>
      <c r="T305" s="28"/>
      <c r="CL305" s="28"/>
      <c r="CM305" s="28"/>
      <c r="CN305" s="28"/>
      <c r="EB305" s="28"/>
      <c r="EC305" s="28"/>
      <c r="ED305" s="28"/>
      <c r="EE305" s="28"/>
      <c r="EF305" s="28"/>
      <c r="EG305" s="28"/>
      <c r="FL305" s="28"/>
      <c r="FM305" s="28"/>
      <c r="FN305" s="28"/>
      <c r="FO305" s="28"/>
      <c r="FP305" s="28"/>
      <c r="FQ305" s="28"/>
      <c r="FR305" s="28"/>
      <c r="FS305" s="28"/>
      <c r="FT305" s="28"/>
      <c r="FU305" s="28"/>
      <c r="FV305" s="28"/>
      <c r="FW305" s="28"/>
      <c r="GM305" s="28"/>
      <c r="GN305" s="28"/>
      <c r="GO305" s="28"/>
      <c r="GP305" s="28"/>
      <c r="GQ305" s="28"/>
      <c r="GR305" s="28"/>
      <c r="GS305" s="28"/>
      <c r="GT305" s="28"/>
      <c r="GU305" s="28"/>
    </row>
    <row r="306" spans="12:203">
      <c r="L306" s="28"/>
      <c r="M306" s="28"/>
      <c r="N306" s="28"/>
      <c r="O306" s="28"/>
      <c r="P306" s="28"/>
      <c r="Q306" s="28"/>
      <c r="R306" s="28"/>
      <c r="S306" s="28"/>
      <c r="T306" s="28"/>
      <c r="CL306" s="28"/>
      <c r="CM306" s="28"/>
      <c r="CN306" s="28"/>
      <c r="EB306" s="28"/>
      <c r="EC306" s="28"/>
      <c r="ED306" s="28"/>
      <c r="EE306" s="28"/>
      <c r="EF306" s="28"/>
      <c r="EG306" s="28"/>
      <c r="FL306" s="28"/>
      <c r="FM306" s="28"/>
      <c r="FN306" s="28"/>
      <c r="FO306" s="28"/>
      <c r="FP306" s="28"/>
      <c r="FQ306" s="28"/>
      <c r="FR306" s="28"/>
      <c r="FS306" s="28"/>
      <c r="FT306" s="28"/>
      <c r="FU306" s="28"/>
      <c r="FV306" s="28"/>
      <c r="FW306" s="28"/>
      <c r="GM306" s="28"/>
      <c r="GN306" s="28"/>
      <c r="GO306" s="28"/>
      <c r="GP306" s="28"/>
      <c r="GQ306" s="28"/>
      <c r="GR306" s="28"/>
      <c r="GS306" s="28"/>
      <c r="GT306" s="28"/>
      <c r="GU306" s="28"/>
    </row>
    <row r="307" spans="12:203">
      <c r="L307" s="28"/>
      <c r="M307" s="28"/>
      <c r="N307" s="28"/>
      <c r="O307" s="28"/>
      <c r="P307" s="28"/>
      <c r="Q307" s="28"/>
      <c r="R307" s="28"/>
      <c r="S307" s="28"/>
      <c r="T307" s="28"/>
      <c r="CL307" s="28"/>
      <c r="CM307" s="28"/>
      <c r="CN307" s="28"/>
      <c r="EB307" s="28"/>
      <c r="EC307" s="28"/>
      <c r="ED307" s="28"/>
      <c r="EE307" s="28"/>
      <c r="EF307" s="28"/>
      <c r="EG307" s="28"/>
      <c r="FL307" s="28"/>
      <c r="FM307" s="28"/>
      <c r="FN307" s="28"/>
      <c r="FO307" s="28"/>
      <c r="FP307" s="28"/>
      <c r="FQ307" s="28"/>
      <c r="FR307" s="28"/>
      <c r="FS307" s="28"/>
      <c r="FT307" s="28"/>
      <c r="FU307" s="28"/>
      <c r="FV307" s="28"/>
      <c r="FW307" s="28"/>
      <c r="GM307" s="28"/>
      <c r="GN307" s="28"/>
      <c r="GO307" s="28"/>
      <c r="GP307" s="28"/>
      <c r="GQ307" s="28"/>
      <c r="GR307" s="28"/>
      <c r="GS307" s="28"/>
      <c r="GT307" s="28"/>
      <c r="GU307" s="28"/>
    </row>
    <row r="308" spans="12:203">
      <c r="L308" s="28"/>
      <c r="M308" s="28"/>
      <c r="N308" s="28"/>
      <c r="O308" s="28"/>
      <c r="P308" s="28"/>
      <c r="Q308" s="28"/>
      <c r="R308" s="28"/>
      <c r="S308" s="28"/>
      <c r="T308" s="28"/>
      <c r="CL308" s="28"/>
      <c r="CM308" s="28"/>
      <c r="CN308" s="28"/>
      <c r="EB308" s="28"/>
      <c r="EC308" s="28"/>
      <c r="ED308" s="28"/>
      <c r="EE308" s="28"/>
      <c r="EF308" s="28"/>
      <c r="EG308" s="28"/>
      <c r="FL308" s="28"/>
      <c r="FM308" s="28"/>
      <c r="FN308" s="28"/>
      <c r="FO308" s="28"/>
      <c r="FP308" s="28"/>
      <c r="FQ308" s="28"/>
      <c r="FR308" s="28"/>
      <c r="FS308" s="28"/>
      <c r="FT308" s="28"/>
      <c r="FU308" s="28"/>
      <c r="FV308" s="28"/>
      <c r="FW308" s="28"/>
      <c r="GM308" s="28"/>
      <c r="GN308" s="28"/>
      <c r="GO308" s="28"/>
      <c r="GP308" s="28"/>
      <c r="GQ308" s="28"/>
      <c r="GR308" s="28"/>
      <c r="GS308" s="28"/>
      <c r="GT308" s="28"/>
      <c r="GU308" s="28"/>
    </row>
    <row r="309" spans="12:203">
      <c r="L309" s="28"/>
      <c r="M309" s="28"/>
      <c r="N309" s="28"/>
      <c r="O309" s="28"/>
      <c r="P309" s="28"/>
      <c r="Q309" s="28"/>
      <c r="R309" s="28"/>
      <c r="S309" s="28"/>
      <c r="T309" s="28"/>
      <c r="CL309" s="28"/>
      <c r="CM309" s="28"/>
      <c r="CN309" s="28"/>
      <c r="EB309" s="28"/>
      <c r="EC309" s="28"/>
      <c r="ED309" s="28"/>
      <c r="EE309" s="28"/>
      <c r="EF309" s="28"/>
      <c r="EG309" s="28"/>
      <c r="FL309" s="28"/>
      <c r="FM309" s="28"/>
      <c r="FN309" s="28"/>
      <c r="FO309" s="28"/>
      <c r="FP309" s="28"/>
      <c r="FQ309" s="28"/>
      <c r="FR309" s="28"/>
      <c r="FS309" s="28"/>
      <c r="FT309" s="28"/>
      <c r="FU309" s="28"/>
      <c r="FV309" s="28"/>
      <c r="FW309" s="28"/>
      <c r="GM309" s="28"/>
      <c r="GN309" s="28"/>
      <c r="GO309" s="28"/>
      <c r="GP309" s="28"/>
      <c r="GQ309" s="28"/>
      <c r="GR309" s="28"/>
      <c r="GS309" s="28"/>
      <c r="GT309" s="28"/>
      <c r="GU309" s="28"/>
    </row>
    <row r="310" spans="12:203">
      <c r="L310" s="28"/>
      <c r="M310" s="28"/>
      <c r="N310" s="28"/>
      <c r="O310" s="28"/>
      <c r="P310" s="28"/>
      <c r="Q310" s="28"/>
      <c r="R310" s="28"/>
      <c r="S310" s="28"/>
      <c r="T310" s="28"/>
      <c r="CL310" s="28"/>
      <c r="CM310" s="28"/>
      <c r="CN310" s="28"/>
      <c r="EB310" s="28"/>
      <c r="EC310" s="28"/>
      <c r="ED310" s="28"/>
      <c r="EE310" s="28"/>
      <c r="EF310" s="28"/>
      <c r="EG310" s="28"/>
      <c r="FL310" s="28"/>
      <c r="FM310" s="28"/>
      <c r="FN310" s="28"/>
      <c r="FO310" s="28"/>
      <c r="FP310" s="28"/>
      <c r="FQ310" s="28"/>
      <c r="FR310" s="28"/>
      <c r="FS310" s="28"/>
      <c r="FT310" s="28"/>
      <c r="FU310" s="28"/>
      <c r="FV310" s="28"/>
      <c r="FW310" s="28"/>
      <c r="GM310" s="28"/>
      <c r="GN310" s="28"/>
      <c r="GO310" s="28"/>
      <c r="GP310" s="28"/>
      <c r="GQ310" s="28"/>
      <c r="GR310" s="28"/>
      <c r="GS310" s="28"/>
      <c r="GT310" s="28"/>
      <c r="GU310" s="28"/>
    </row>
    <row r="311" spans="12:203">
      <c r="L311" s="28"/>
      <c r="M311" s="28"/>
      <c r="N311" s="28"/>
      <c r="O311" s="28"/>
      <c r="P311" s="28"/>
      <c r="Q311" s="28"/>
      <c r="R311" s="28"/>
      <c r="S311" s="28"/>
      <c r="T311" s="28"/>
      <c r="CL311" s="28"/>
      <c r="CM311" s="28"/>
      <c r="CN311" s="28"/>
      <c r="EB311" s="28"/>
      <c r="EC311" s="28"/>
      <c r="ED311" s="28"/>
      <c r="EE311" s="28"/>
      <c r="EF311" s="28"/>
      <c r="EG311" s="28"/>
      <c r="FL311" s="28"/>
      <c r="FM311" s="28"/>
      <c r="FN311" s="28"/>
      <c r="FO311" s="28"/>
      <c r="FP311" s="28"/>
      <c r="FQ311" s="28"/>
      <c r="FR311" s="28"/>
      <c r="FS311" s="28"/>
      <c r="FT311" s="28"/>
      <c r="FU311" s="28"/>
      <c r="FV311" s="28"/>
      <c r="FW311" s="28"/>
      <c r="GM311" s="28"/>
      <c r="GN311" s="28"/>
      <c r="GO311" s="28"/>
      <c r="GP311" s="28"/>
      <c r="GQ311" s="28"/>
      <c r="GR311" s="28"/>
      <c r="GS311" s="28"/>
      <c r="GT311" s="28"/>
      <c r="GU311" s="28"/>
    </row>
    <row r="312" spans="12:203">
      <c r="L312" s="28"/>
      <c r="M312" s="28"/>
      <c r="N312" s="28"/>
      <c r="O312" s="28"/>
      <c r="P312" s="28"/>
      <c r="Q312" s="28"/>
      <c r="R312" s="28"/>
      <c r="S312" s="28"/>
      <c r="T312" s="28"/>
      <c r="CL312" s="28"/>
      <c r="CM312" s="28"/>
      <c r="CN312" s="28"/>
      <c r="EB312" s="28"/>
      <c r="EC312" s="28"/>
      <c r="ED312" s="28"/>
      <c r="EE312" s="28"/>
      <c r="EF312" s="28"/>
      <c r="EG312" s="28"/>
      <c r="FL312" s="28"/>
      <c r="FM312" s="28"/>
      <c r="FN312" s="28"/>
      <c r="FO312" s="28"/>
      <c r="FP312" s="28"/>
      <c r="FQ312" s="28"/>
      <c r="FR312" s="28"/>
      <c r="FS312" s="28"/>
      <c r="FT312" s="28"/>
      <c r="FU312" s="28"/>
      <c r="FV312" s="28"/>
      <c r="FW312" s="28"/>
      <c r="GM312" s="28"/>
      <c r="GN312" s="28"/>
      <c r="GO312" s="28"/>
      <c r="GP312" s="28"/>
      <c r="GQ312" s="28"/>
      <c r="GR312" s="28"/>
      <c r="GS312" s="28"/>
      <c r="GT312" s="28"/>
      <c r="GU312" s="28"/>
    </row>
    <row r="313" spans="12:203">
      <c r="L313" s="28"/>
      <c r="M313" s="28"/>
      <c r="N313" s="28"/>
      <c r="O313" s="28"/>
      <c r="P313" s="28"/>
      <c r="Q313" s="28"/>
      <c r="R313" s="28"/>
      <c r="S313" s="28"/>
      <c r="T313" s="28"/>
      <c r="CL313" s="28"/>
      <c r="CM313" s="28"/>
      <c r="CN313" s="28"/>
      <c r="EB313" s="28"/>
      <c r="EC313" s="28"/>
      <c r="ED313" s="28"/>
      <c r="EE313" s="28"/>
      <c r="EF313" s="28"/>
      <c r="EG313" s="28"/>
      <c r="FL313" s="28"/>
      <c r="FM313" s="28"/>
      <c r="FN313" s="28"/>
      <c r="FO313" s="28"/>
      <c r="FP313" s="28"/>
      <c r="FQ313" s="28"/>
      <c r="FR313" s="28"/>
      <c r="FS313" s="28"/>
      <c r="FT313" s="28"/>
      <c r="FU313" s="28"/>
      <c r="FV313" s="28"/>
      <c r="FW313" s="28"/>
      <c r="GM313" s="28"/>
      <c r="GN313" s="28"/>
      <c r="GO313" s="28"/>
      <c r="GP313" s="28"/>
      <c r="GQ313" s="28"/>
      <c r="GR313" s="28"/>
      <c r="GS313" s="28"/>
      <c r="GT313" s="28"/>
      <c r="GU313" s="28"/>
    </row>
    <row r="314" spans="12:203">
      <c r="L314" s="28"/>
      <c r="M314" s="28"/>
      <c r="N314" s="28"/>
      <c r="O314" s="28"/>
      <c r="P314" s="28"/>
      <c r="Q314" s="28"/>
      <c r="R314" s="28"/>
      <c r="S314" s="28"/>
      <c r="T314" s="28"/>
      <c r="CL314" s="28"/>
      <c r="CM314" s="28"/>
      <c r="CN314" s="28"/>
      <c r="EB314" s="28"/>
      <c r="EC314" s="28"/>
      <c r="ED314" s="28"/>
      <c r="EE314" s="28"/>
      <c r="EF314" s="28"/>
      <c r="EG314" s="28"/>
      <c r="FL314" s="28"/>
      <c r="FM314" s="28"/>
      <c r="FN314" s="28"/>
      <c r="FO314" s="28"/>
      <c r="FP314" s="28"/>
      <c r="FQ314" s="28"/>
      <c r="FR314" s="28"/>
      <c r="FS314" s="28"/>
      <c r="FT314" s="28"/>
      <c r="FU314" s="28"/>
      <c r="FV314" s="28"/>
      <c r="FW314" s="28"/>
      <c r="GM314" s="28"/>
      <c r="GN314" s="28"/>
      <c r="GO314" s="28"/>
      <c r="GP314" s="28"/>
      <c r="GQ314" s="28"/>
      <c r="GR314" s="28"/>
      <c r="GS314" s="28"/>
      <c r="GT314" s="28"/>
      <c r="GU314" s="28"/>
    </row>
    <row r="315" spans="12:203">
      <c r="L315" s="28"/>
      <c r="M315" s="28"/>
      <c r="N315" s="28"/>
      <c r="O315" s="28"/>
      <c r="P315" s="28"/>
      <c r="Q315" s="28"/>
      <c r="R315" s="28"/>
      <c r="S315" s="28"/>
      <c r="T315" s="28"/>
      <c r="CL315" s="28"/>
      <c r="CM315" s="28"/>
      <c r="CN315" s="28"/>
      <c r="EB315" s="28"/>
      <c r="EC315" s="28"/>
      <c r="ED315" s="28"/>
      <c r="EE315" s="28"/>
      <c r="EF315" s="28"/>
      <c r="EG315" s="28"/>
      <c r="FL315" s="28"/>
      <c r="FM315" s="28"/>
      <c r="FN315" s="28"/>
      <c r="FO315" s="28"/>
      <c r="FP315" s="28"/>
      <c r="FQ315" s="28"/>
      <c r="FR315" s="28"/>
      <c r="FS315" s="28"/>
      <c r="FT315" s="28"/>
      <c r="FU315" s="28"/>
      <c r="FV315" s="28"/>
      <c r="FW315" s="28"/>
      <c r="GM315" s="28"/>
      <c r="GN315" s="28"/>
      <c r="GO315" s="28"/>
      <c r="GP315" s="28"/>
      <c r="GQ315" s="28"/>
      <c r="GR315" s="28"/>
      <c r="GS315" s="28"/>
      <c r="GT315" s="28"/>
      <c r="GU315" s="28"/>
    </row>
    <row r="316" spans="12:203">
      <c r="L316" s="28"/>
      <c r="M316" s="28"/>
      <c r="N316" s="28"/>
      <c r="O316" s="28"/>
      <c r="P316" s="28"/>
      <c r="Q316" s="28"/>
      <c r="R316" s="28"/>
      <c r="S316" s="28"/>
      <c r="T316" s="28"/>
      <c r="CL316" s="28"/>
      <c r="CM316" s="28"/>
      <c r="CN316" s="28"/>
      <c r="EB316" s="28"/>
      <c r="EC316" s="28"/>
      <c r="ED316" s="28"/>
      <c r="EE316" s="28"/>
      <c r="EF316" s="28"/>
      <c r="EG316" s="28"/>
      <c r="FL316" s="28"/>
      <c r="FM316" s="28"/>
      <c r="FN316" s="28"/>
      <c r="FO316" s="28"/>
      <c r="FP316" s="28"/>
      <c r="FQ316" s="28"/>
      <c r="FR316" s="28"/>
      <c r="FS316" s="28"/>
      <c r="FT316" s="28"/>
      <c r="FU316" s="28"/>
      <c r="FV316" s="28"/>
      <c r="FW316" s="28"/>
      <c r="GM316" s="28"/>
      <c r="GN316" s="28"/>
      <c r="GO316" s="28"/>
      <c r="GP316" s="28"/>
      <c r="GQ316" s="28"/>
      <c r="GR316" s="28"/>
      <c r="GS316" s="28"/>
      <c r="GT316" s="28"/>
      <c r="GU316" s="28"/>
    </row>
    <row r="317" spans="12:203">
      <c r="L317" s="28"/>
      <c r="M317" s="28"/>
      <c r="N317" s="28"/>
      <c r="O317" s="28"/>
      <c r="P317" s="28"/>
      <c r="Q317" s="28"/>
      <c r="R317" s="28"/>
      <c r="S317" s="28"/>
      <c r="T317" s="28"/>
      <c r="CL317" s="28"/>
      <c r="CM317" s="28"/>
      <c r="CN317" s="28"/>
      <c r="EB317" s="28"/>
      <c r="EC317" s="28"/>
      <c r="ED317" s="28"/>
      <c r="EE317" s="28"/>
      <c r="EF317" s="28"/>
      <c r="EG317" s="28"/>
      <c r="FL317" s="28"/>
      <c r="FM317" s="28"/>
      <c r="FN317" s="28"/>
      <c r="FO317" s="28"/>
      <c r="FP317" s="28"/>
      <c r="FQ317" s="28"/>
      <c r="FR317" s="28"/>
      <c r="FS317" s="28"/>
      <c r="FT317" s="28"/>
      <c r="FU317" s="28"/>
      <c r="FV317" s="28"/>
      <c r="FW317" s="28"/>
      <c r="GM317" s="28"/>
      <c r="GN317" s="28"/>
      <c r="GO317" s="28"/>
      <c r="GP317" s="28"/>
      <c r="GQ317" s="28"/>
      <c r="GR317" s="28"/>
      <c r="GS317" s="28"/>
      <c r="GT317" s="28"/>
      <c r="GU317" s="28"/>
    </row>
    <row r="318" spans="12:203">
      <c r="L318" s="28"/>
      <c r="M318" s="28"/>
      <c r="N318" s="28"/>
      <c r="O318" s="28"/>
      <c r="P318" s="28"/>
      <c r="Q318" s="28"/>
      <c r="R318" s="28"/>
      <c r="S318" s="28"/>
      <c r="T318" s="28"/>
      <c r="CL318" s="28"/>
      <c r="CM318" s="28"/>
      <c r="CN318" s="28"/>
      <c r="EB318" s="28"/>
      <c r="EC318" s="28"/>
      <c r="ED318" s="28"/>
      <c r="EE318" s="28"/>
      <c r="EF318" s="28"/>
      <c r="EG318" s="28"/>
      <c r="FL318" s="28"/>
      <c r="FM318" s="28"/>
      <c r="FN318" s="28"/>
      <c r="FO318" s="28"/>
      <c r="FP318" s="28"/>
      <c r="FQ318" s="28"/>
      <c r="FR318" s="28"/>
      <c r="FS318" s="28"/>
      <c r="FT318" s="28"/>
      <c r="FU318" s="28"/>
      <c r="FV318" s="28"/>
      <c r="FW318" s="28"/>
      <c r="GM318" s="28"/>
      <c r="GN318" s="28"/>
      <c r="GO318" s="28"/>
      <c r="GP318" s="28"/>
      <c r="GQ318" s="28"/>
      <c r="GR318" s="28"/>
      <c r="GS318" s="28"/>
      <c r="GT318" s="28"/>
      <c r="GU318" s="28"/>
    </row>
    <row r="319" spans="12:203">
      <c r="L319" s="28"/>
      <c r="M319" s="28"/>
      <c r="N319" s="28"/>
      <c r="O319" s="28"/>
      <c r="P319" s="28"/>
      <c r="Q319" s="28"/>
      <c r="R319" s="28"/>
      <c r="S319" s="28"/>
      <c r="T319" s="28"/>
      <c r="CL319" s="28"/>
      <c r="CM319" s="28"/>
      <c r="CN319" s="28"/>
      <c r="EB319" s="28"/>
      <c r="EC319" s="28"/>
      <c r="ED319" s="28"/>
      <c r="EE319" s="28"/>
      <c r="EF319" s="28"/>
      <c r="EG319" s="28"/>
      <c r="FL319" s="28"/>
      <c r="FM319" s="28"/>
      <c r="FN319" s="28"/>
      <c r="FO319" s="28"/>
      <c r="FP319" s="28"/>
      <c r="FQ319" s="28"/>
      <c r="FR319" s="28"/>
      <c r="FS319" s="28"/>
      <c r="FT319" s="28"/>
      <c r="FU319" s="28"/>
      <c r="FV319" s="28"/>
      <c r="FW319" s="28"/>
      <c r="GM319" s="28"/>
      <c r="GN319" s="28"/>
      <c r="GO319" s="28"/>
      <c r="GP319" s="28"/>
      <c r="GQ319" s="28"/>
      <c r="GR319" s="28"/>
      <c r="GS319" s="28"/>
      <c r="GT319" s="28"/>
      <c r="GU319" s="28"/>
    </row>
    <row r="320" spans="12:203">
      <c r="L320" s="28"/>
      <c r="M320" s="28"/>
      <c r="N320" s="28"/>
      <c r="O320" s="28"/>
      <c r="P320" s="28"/>
      <c r="Q320" s="28"/>
      <c r="R320" s="28"/>
      <c r="S320" s="28"/>
      <c r="T320" s="28"/>
      <c r="CL320" s="28"/>
      <c r="CM320" s="28"/>
      <c r="CN320" s="28"/>
      <c r="EB320" s="28"/>
      <c r="EC320" s="28"/>
      <c r="ED320" s="28"/>
      <c r="EE320" s="28"/>
      <c r="EF320" s="28"/>
      <c r="EG320" s="28"/>
      <c r="FL320" s="28"/>
      <c r="FM320" s="28"/>
      <c r="FN320" s="28"/>
      <c r="FO320" s="28"/>
      <c r="FP320" s="28"/>
      <c r="FQ320" s="28"/>
      <c r="FR320" s="28"/>
      <c r="FS320" s="28"/>
      <c r="FT320" s="28"/>
      <c r="FU320" s="28"/>
      <c r="FV320" s="28"/>
      <c r="FW320" s="28"/>
      <c r="GM320" s="28"/>
      <c r="GN320" s="28"/>
      <c r="GO320" s="28"/>
      <c r="GP320" s="28"/>
      <c r="GQ320" s="28"/>
      <c r="GR320" s="28"/>
      <c r="GS320" s="28"/>
      <c r="GT320" s="28"/>
      <c r="GU320" s="28"/>
    </row>
    <row r="321" spans="12:203">
      <c r="L321" s="28"/>
      <c r="M321" s="28"/>
      <c r="N321" s="28"/>
      <c r="O321" s="28"/>
      <c r="P321" s="28"/>
      <c r="Q321" s="28"/>
      <c r="R321" s="28"/>
      <c r="S321" s="28"/>
      <c r="T321" s="28"/>
      <c r="CL321" s="28"/>
      <c r="CM321" s="28"/>
      <c r="CN321" s="28"/>
      <c r="EB321" s="28"/>
      <c r="EC321" s="28"/>
      <c r="ED321" s="28"/>
      <c r="EE321" s="28"/>
      <c r="EF321" s="28"/>
      <c r="EG321" s="28"/>
      <c r="FL321" s="28"/>
      <c r="FM321" s="28"/>
      <c r="FN321" s="28"/>
      <c r="FO321" s="28"/>
      <c r="FP321" s="28"/>
      <c r="FQ321" s="28"/>
      <c r="FR321" s="28"/>
      <c r="FS321" s="28"/>
      <c r="FT321" s="28"/>
      <c r="FU321" s="28"/>
      <c r="FV321" s="28"/>
      <c r="FW321" s="28"/>
      <c r="GM321" s="28"/>
      <c r="GN321" s="28"/>
      <c r="GO321" s="28"/>
      <c r="GP321" s="28"/>
      <c r="GQ321" s="28"/>
      <c r="GR321" s="28"/>
      <c r="GS321" s="28"/>
      <c r="GT321" s="28"/>
      <c r="GU321" s="28"/>
    </row>
    <row r="322" spans="12:203">
      <c r="L322" s="28"/>
      <c r="M322" s="28"/>
      <c r="N322" s="28"/>
      <c r="O322" s="28"/>
      <c r="P322" s="28"/>
      <c r="Q322" s="28"/>
      <c r="R322" s="28"/>
      <c r="S322" s="28"/>
      <c r="T322" s="28"/>
      <c r="CL322" s="28"/>
      <c r="CM322" s="28"/>
      <c r="CN322" s="28"/>
      <c r="EB322" s="28"/>
      <c r="EC322" s="28"/>
      <c r="ED322" s="28"/>
      <c r="EE322" s="28"/>
      <c r="EF322" s="28"/>
      <c r="EG322" s="28"/>
      <c r="FL322" s="28"/>
      <c r="FM322" s="28"/>
      <c r="FN322" s="28"/>
      <c r="FO322" s="28"/>
      <c r="FP322" s="28"/>
      <c r="FQ322" s="28"/>
      <c r="FR322" s="28"/>
      <c r="FS322" s="28"/>
      <c r="FT322" s="28"/>
      <c r="FU322" s="28"/>
      <c r="FV322" s="28"/>
      <c r="FW322" s="28"/>
      <c r="GM322" s="28"/>
      <c r="GN322" s="28"/>
      <c r="GO322" s="28"/>
      <c r="GP322" s="28"/>
      <c r="GQ322" s="28"/>
      <c r="GR322" s="28"/>
      <c r="GS322" s="28"/>
      <c r="GT322" s="28"/>
      <c r="GU322" s="28"/>
    </row>
    <row r="323" spans="12:203">
      <c r="L323" s="28"/>
      <c r="M323" s="28"/>
      <c r="N323" s="28"/>
      <c r="O323" s="28"/>
      <c r="P323" s="28"/>
      <c r="Q323" s="28"/>
      <c r="R323" s="28"/>
      <c r="S323" s="28"/>
      <c r="T323" s="28"/>
      <c r="CL323" s="28"/>
      <c r="CM323" s="28"/>
      <c r="CN323" s="28"/>
      <c r="EB323" s="28"/>
      <c r="EC323" s="28"/>
      <c r="ED323" s="28"/>
      <c r="EE323" s="28"/>
      <c r="EF323" s="28"/>
      <c r="EG323" s="28"/>
      <c r="FL323" s="28"/>
      <c r="FM323" s="28"/>
      <c r="FN323" s="28"/>
      <c r="FO323" s="28"/>
      <c r="FP323" s="28"/>
      <c r="FQ323" s="28"/>
      <c r="FR323" s="28"/>
      <c r="FS323" s="28"/>
      <c r="FT323" s="28"/>
      <c r="FU323" s="28"/>
      <c r="FV323" s="28"/>
      <c r="FW323" s="28"/>
      <c r="GM323" s="28"/>
      <c r="GN323" s="28"/>
      <c r="GO323" s="28"/>
      <c r="GP323" s="28"/>
      <c r="GQ323" s="28"/>
      <c r="GR323" s="28"/>
      <c r="GS323" s="28"/>
      <c r="GT323" s="28"/>
      <c r="GU323" s="28"/>
    </row>
    <row r="324" spans="12:203">
      <c r="L324" s="28"/>
      <c r="M324" s="28"/>
      <c r="N324" s="28"/>
      <c r="O324" s="28"/>
      <c r="P324" s="28"/>
      <c r="Q324" s="28"/>
      <c r="R324" s="28"/>
      <c r="S324" s="28"/>
      <c r="T324" s="28"/>
      <c r="CL324" s="28"/>
      <c r="CM324" s="28"/>
      <c r="CN324" s="28"/>
      <c r="EB324" s="28"/>
      <c r="EC324" s="28"/>
      <c r="ED324" s="28"/>
      <c r="EE324" s="28"/>
      <c r="EF324" s="28"/>
      <c r="EG324" s="28"/>
      <c r="FL324" s="28"/>
      <c r="FM324" s="28"/>
      <c r="FN324" s="28"/>
      <c r="FO324" s="28"/>
      <c r="FP324" s="28"/>
      <c r="FQ324" s="28"/>
      <c r="FR324" s="28"/>
      <c r="FS324" s="28"/>
      <c r="FT324" s="28"/>
      <c r="FU324" s="28"/>
      <c r="FV324" s="28"/>
      <c r="FW324" s="28"/>
      <c r="GM324" s="28"/>
      <c r="GN324" s="28"/>
      <c r="GO324" s="28"/>
      <c r="GP324" s="28"/>
      <c r="GQ324" s="28"/>
      <c r="GR324" s="28"/>
      <c r="GS324" s="28"/>
      <c r="GT324" s="28"/>
      <c r="GU324" s="28"/>
    </row>
    <row r="325" spans="12:203">
      <c r="L325" s="28"/>
      <c r="M325" s="28"/>
      <c r="N325" s="28"/>
      <c r="O325" s="28"/>
      <c r="P325" s="28"/>
      <c r="Q325" s="28"/>
      <c r="R325" s="28"/>
      <c r="S325" s="28"/>
      <c r="T325" s="28"/>
      <c r="CL325" s="28"/>
      <c r="CM325" s="28"/>
      <c r="CN325" s="28"/>
      <c r="EB325" s="28"/>
      <c r="EC325" s="28"/>
      <c r="ED325" s="28"/>
      <c r="EE325" s="28"/>
      <c r="EF325" s="28"/>
      <c r="EG325" s="28"/>
      <c r="FL325" s="28"/>
      <c r="FM325" s="28"/>
      <c r="FN325" s="28"/>
      <c r="FO325" s="28"/>
      <c r="FP325" s="28"/>
      <c r="FQ325" s="28"/>
      <c r="FR325" s="28"/>
      <c r="FS325" s="28"/>
      <c r="FT325" s="28"/>
      <c r="FU325" s="28"/>
      <c r="FV325" s="28"/>
      <c r="FW325" s="28"/>
      <c r="GM325" s="28"/>
      <c r="GN325" s="28"/>
      <c r="GO325" s="28"/>
      <c r="GP325" s="28"/>
      <c r="GQ325" s="28"/>
      <c r="GR325" s="28"/>
      <c r="GS325" s="28"/>
      <c r="GT325" s="28"/>
      <c r="GU325" s="28"/>
    </row>
    <row r="326" spans="12:203">
      <c r="L326" s="28"/>
      <c r="M326" s="28"/>
      <c r="N326" s="28"/>
      <c r="O326" s="28"/>
      <c r="P326" s="28"/>
      <c r="Q326" s="28"/>
      <c r="R326" s="28"/>
      <c r="S326" s="28"/>
      <c r="T326" s="28"/>
      <c r="CL326" s="28"/>
      <c r="CM326" s="28"/>
      <c r="CN326" s="28"/>
      <c r="EB326" s="28"/>
      <c r="EC326" s="28"/>
      <c r="ED326" s="28"/>
      <c r="EE326" s="28"/>
      <c r="EF326" s="28"/>
      <c r="EG326" s="28"/>
      <c r="FL326" s="28"/>
      <c r="FM326" s="28"/>
      <c r="FN326" s="28"/>
      <c r="FO326" s="28"/>
      <c r="FP326" s="28"/>
      <c r="FQ326" s="28"/>
      <c r="FR326" s="28"/>
      <c r="FS326" s="28"/>
      <c r="FT326" s="28"/>
      <c r="FU326" s="28"/>
      <c r="FV326" s="28"/>
      <c r="FW326" s="28"/>
      <c r="GM326" s="28"/>
      <c r="GN326" s="28"/>
      <c r="GO326" s="28"/>
      <c r="GP326" s="28"/>
      <c r="GQ326" s="28"/>
      <c r="GR326" s="28"/>
      <c r="GS326" s="28"/>
      <c r="GT326" s="28"/>
      <c r="GU326" s="28"/>
    </row>
    <row r="327" spans="12:203">
      <c r="L327" s="28"/>
      <c r="M327" s="28"/>
      <c r="N327" s="28"/>
      <c r="O327" s="28"/>
      <c r="P327" s="28"/>
      <c r="Q327" s="28"/>
      <c r="R327" s="28"/>
      <c r="S327" s="28"/>
      <c r="T327" s="28"/>
      <c r="CL327" s="28"/>
      <c r="CM327" s="28"/>
      <c r="CN327" s="28"/>
      <c r="EB327" s="28"/>
      <c r="EC327" s="28"/>
      <c r="ED327" s="28"/>
      <c r="EE327" s="28"/>
      <c r="EF327" s="28"/>
      <c r="EG327" s="28"/>
      <c r="FL327" s="28"/>
      <c r="FM327" s="28"/>
      <c r="FN327" s="28"/>
      <c r="FO327" s="28"/>
      <c r="FP327" s="28"/>
      <c r="FQ327" s="28"/>
      <c r="FR327" s="28"/>
      <c r="FS327" s="28"/>
      <c r="FT327" s="28"/>
      <c r="FU327" s="28"/>
      <c r="FV327" s="28"/>
      <c r="FW327" s="28"/>
      <c r="GM327" s="28"/>
      <c r="GN327" s="28"/>
      <c r="GO327" s="28"/>
      <c r="GP327" s="28"/>
      <c r="GQ327" s="28"/>
      <c r="GR327" s="28"/>
      <c r="GS327" s="28"/>
      <c r="GT327" s="28"/>
      <c r="GU327" s="28"/>
    </row>
    <row r="328" spans="12:203">
      <c r="L328" s="28"/>
      <c r="M328" s="28"/>
      <c r="N328" s="28"/>
      <c r="O328" s="28"/>
      <c r="P328" s="28"/>
      <c r="Q328" s="28"/>
      <c r="R328" s="28"/>
      <c r="S328" s="28"/>
      <c r="T328" s="28"/>
      <c r="CL328" s="28"/>
      <c r="CM328" s="28"/>
      <c r="CN328" s="28"/>
      <c r="EB328" s="28"/>
      <c r="EC328" s="28"/>
      <c r="ED328" s="28"/>
      <c r="EE328" s="28"/>
      <c r="EF328" s="28"/>
      <c r="EG328" s="28"/>
      <c r="FL328" s="28"/>
      <c r="FM328" s="28"/>
      <c r="FN328" s="28"/>
      <c r="FO328" s="28"/>
      <c r="FP328" s="28"/>
      <c r="FQ328" s="28"/>
      <c r="FR328" s="28"/>
      <c r="FS328" s="28"/>
      <c r="FT328" s="28"/>
      <c r="FU328" s="28"/>
      <c r="FV328" s="28"/>
      <c r="FW328" s="28"/>
      <c r="GM328" s="28"/>
      <c r="GN328" s="28"/>
      <c r="GO328" s="28"/>
      <c r="GP328" s="28"/>
      <c r="GQ328" s="28"/>
      <c r="GR328" s="28"/>
      <c r="GS328" s="28"/>
      <c r="GT328" s="28"/>
      <c r="GU328" s="28"/>
    </row>
    <row r="329" spans="12:203">
      <c r="L329" s="28"/>
      <c r="M329" s="28"/>
      <c r="N329" s="28"/>
      <c r="O329" s="28"/>
      <c r="P329" s="28"/>
      <c r="Q329" s="28"/>
      <c r="R329" s="28"/>
      <c r="S329" s="28"/>
      <c r="T329" s="28"/>
      <c r="CL329" s="28"/>
      <c r="CM329" s="28"/>
      <c r="CN329" s="28"/>
      <c r="EB329" s="28"/>
      <c r="EC329" s="28"/>
      <c r="ED329" s="28"/>
      <c r="EE329" s="28"/>
      <c r="EF329" s="28"/>
      <c r="EG329" s="28"/>
      <c r="FL329" s="28"/>
      <c r="FM329" s="28"/>
      <c r="FN329" s="28"/>
      <c r="FO329" s="28"/>
      <c r="FP329" s="28"/>
      <c r="FQ329" s="28"/>
      <c r="FR329" s="28"/>
      <c r="FS329" s="28"/>
      <c r="FT329" s="28"/>
      <c r="FU329" s="28"/>
      <c r="FV329" s="28"/>
      <c r="FW329" s="28"/>
      <c r="GM329" s="28"/>
      <c r="GN329" s="28"/>
      <c r="GO329" s="28"/>
      <c r="GP329" s="28"/>
      <c r="GQ329" s="28"/>
      <c r="GR329" s="28"/>
      <c r="GS329" s="28"/>
      <c r="GT329" s="28"/>
      <c r="GU329" s="28"/>
    </row>
    <row r="330" spans="12:203">
      <c r="L330" s="28"/>
      <c r="M330" s="28"/>
      <c r="N330" s="28"/>
      <c r="O330" s="28"/>
      <c r="P330" s="28"/>
      <c r="Q330" s="28"/>
      <c r="R330" s="28"/>
      <c r="S330" s="28"/>
      <c r="T330" s="28"/>
      <c r="CL330" s="28"/>
      <c r="CM330" s="28"/>
      <c r="CN330" s="28"/>
      <c r="EB330" s="28"/>
      <c r="EC330" s="28"/>
      <c r="ED330" s="28"/>
      <c r="EE330" s="28"/>
      <c r="EF330" s="28"/>
      <c r="EG330" s="28"/>
      <c r="FL330" s="28"/>
      <c r="FM330" s="28"/>
      <c r="FN330" s="28"/>
      <c r="FO330" s="28"/>
      <c r="FP330" s="28"/>
      <c r="FQ330" s="28"/>
      <c r="FR330" s="28"/>
      <c r="FS330" s="28"/>
      <c r="FT330" s="28"/>
      <c r="FU330" s="28"/>
      <c r="FV330" s="28"/>
      <c r="FW330" s="28"/>
      <c r="GM330" s="28"/>
      <c r="GN330" s="28"/>
      <c r="GO330" s="28"/>
      <c r="GP330" s="28"/>
      <c r="GQ330" s="28"/>
      <c r="GR330" s="28"/>
      <c r="GS330" s="28"/>
      <c r="GT330" s="28"/>
      <c r="GU330" s="28"/>
    </row>
    <row r="331" spans="12:203">
      <c r="L331" s="28"/>
      <c r="M331" s="28"/>
      <c r="N331" s="28"/>
      <c r="O331" s="28"/>
      <c r="P331" s="28"/>
      <c r="Q331" s="28"/>
      <c r="R331" s="28"/>
      <c r="S331" s="28"/>
      <c r="T331" s="28"/>
      <c r="CL331" s="28"/>
      <c r="CM331" s="28"/>
      <c r="CN331" s="28"/>
      <c r="EB331" s="28"/>
      <c r="EC331" s="28"/>
      <c r="ED331" s="28"/>
      <c r="EE331" s="28"/>
      <c r="EF331" s="28"/>
      <c r="EG331" s="28"/>
      <c r="FL331" s="28"/>
      <c r="FM331" s="28"/>
      <c r="FN331" s="28"/>
      <c r="FO331" s="28"/>
      <c r="FP331" s="28"/>
      <c r="FQ331" s="28"/>
      <c r="FR331" s="28"/>
      <c r="FS331" s="28"/>
      <c r="FT331" s="28"/>
      <c r="FU331" s="28"/>
      <c r="FV331" s="28"/>
      <c r="FW331" s="28"/>
      <c r="GM331" s="28"/>
      <c r="GN331" s="28"/>
      <c r="GO331" s="28"/>
      <c r="GP331" s="28"/>
      <c r="GQ331" s="28"/>
      <c r="GR331" s="28"/>
      <c r="GS331" s="28"/>
      <c r="GT331" s="28"/>
      <c r="GU331" s="28"/>
    </row>
    <row r="332" spans="12:203">
      <c r="L332" s="28"/>
      <c r="M332" s="28"/>
      <c r="N332" s="28"/>
      <c r="O332" s="28"/>
      <c r="P332" s="28"/>
      <c r="Q332" s="28"/>
      <c r="R332" s="28"/>
      <c r="S332" s="28"/>
      <c r="T332" s="28"/>
      <c r="CL332" s="28"/>
      <c r="CM332" s="28"/>
      <c r="CN332" s="28"/>
      <c r="EB332" s="28"/>
      <c r="EC332" s="28"/>
      <c r="ED332" s="28"/>
      <c r="EE332" s="28"/>
      <c r="EF332" s="28"/>
      <c r="EG332" s="28"/>
      <c r="FL332" s="28"/>
      <c r="FM332" s="28"/>
      <c r="FN332" s="28"/>
      <c r="FO332" s="28"/>
      <c r="FP332" s="28"/>
      <c r="FQ332" s="28"/>
      <c r="FR332" s="28"/>
      <c r="FS332" s="28"/>
      <c r="FT332" s="28"/>
      <c r="FU332" s="28"/>
      <c r="FV332" s="28"/>
      <c r="FW332" s="28"/>
      <c r="GM332" s="28"/>
      <c r="GN332" s="28"/>
      <c r="GO332" s="28"/>
      <c r="GP332" s="28"/>
      <c r="GQ332" s="28"/>
      <c r="GR332" s="28"/>
      <c r="GS332" s="28"/>
      <c r="GT332" s="28"/>
      <c r="GU332" s="28"/>
    </row>
    <row r="333" spans="12:203">
      <c r="L333" s="28"/>
      <c r="M333" s="28"/>
      <c r="N333" s="28"/>
      <c r="O333" s="28"/>
      <c r="P333" s="28"/>
      <c r="Q333" s="28"/>
      <c r="R333" s="28"/>
      <c r="S333" s="28"/>
      <c r="T333" s="28"/>
      <c r="CL333" s="28"/>
      <c r="CM333" s="28"/>
      <c r="CN333" s="28"/>
      <c r="EB333" s="28"/>
      <c r="EC333" s="28"/>
      <c r="ED333" s="28"/>
      <c r="EE333" s="28"/>
      <c r="EF333" s="28"/>
      <c r="EG333" s="28"/>
      <c r="FL333" s="28"/>
      <c r="FM333" s="28"/>
      <c r="FN333" s="28"/>
      <c r="FO333" s="28"/>
      <c r="FP333" s="28"/>
      <c r="FQ333" s="28"/>
      <c r="FR333" s="28"/>
      <c r="FS333" s="28"/>
      <c r="FT333" s="28"/>
      <c r="FU333" s="28"/>
      <c r="FV333" s="28"/>
      <c r="FW333" s="28"/>
      <c r="GM333" s="28"/>
      <c r="GN333" s="28"/>
      <c r="GO333" s="28"/>
      <c r="GP333" s="28"/>
      <c r="GQ333" s="28"/>
      <c r="GR333" s="28"/>
      <c r="GS333" s="28"/>
      <c r="GT333" s="28"/>
      <c r="GU333" s="28"/>
    </row>
    <row r="334" spans="12:203">
      <c r="L334" s="28"/>
      <c r="M334" s="28"/>
      <c r="N334" s="28"/>
      <c r="O334" s="28"/>
      <c r="P334" s="28"/>
      <c r="Q334" s="28"/>
      <c r="R334" s="28"/>
      <c r="S334" s="28"/>
      <c r="T334" s="28"/>
      <c r="CL334" s="28"/>
      <c r="CM334" s="28"/>
      <c r="CN334" s="28"/>
      <c r="EB334" s="28"/>
      <c r="EC334" s="28"/>
      <c r="ED334" s="28"/>
      <c r="EE334" s="28"/>
      <c r="EF334" s="28"/>
      <c r="EG334" s="28"/>
      <c r="FL334" s="28"/>
      <c r="FM334" s="28"/>
      <c r="FN334" s="28"/>
      <c r="FO334" s="28"/>
      <c r="FP334" s="28"/>
      <c r="FQ334" s="28"/>
      <c r="FR334" s="28"/>
      <c r="FS334" s="28"/>
      <c r="FT334" s="28"/>
      <c r="FU334" s="28"/>
      <c r="FV334" s="28"/>
      <c r="FW334" s="28"/>
      <c r="GM334" s="28"/>
      <c r="GN334" s="28"/>
      <c r="GO334" s="28"/>
      <c r="GP334" s="28"/>
      <c r="GQ334" s="28"/>
      <c r="GR334" s="28"/>
      <c r="GS334" s="28"/>
      <c r="GT334" s="28"/>
      <c r="GU334" s="28"/>
    </row>
    <row r="335" spans="12:203">
      <c r="L335" s="28"/>
      <c r="M335" s="28"/>
      <c r="N335" s="28"/>
      <c r="O335" s="28"/>
      <c r="P335" s="28"/>
      <c r="Q335" s="28"/>
      <c r="R335" s="28"/>
      <c r="S335" s="28"/>
      <c r="T335" s="28"/>
      <c r="CL335" s="28"/>
      <c r="CM335" s="28"/>
      <c r="CN335" s="28"/>
      <c r="EB335" s="28"/>
      <c r="EC335" s="28"/>
      <c r="ED335" s="28"/>
      <c r="EE335" s="28"/>
      <c r="EF335" s="28"/>
      <c r="EG335" s="28"/>
      <c r="FL335" s="28"/>
      <c r="FM335" s="28"/>
      <c r="FN335" s="28"/>
      <c r="FO335" s="28"/>
      <c r="FP335" s="28"/>
      <c r="FQ335" s="28"/>
      <c r="FR335" s="28"/>
      <c r="FS335" s="28"/>
      <c r="FT335" s="28"/>
      <c r="FU335" s="28"/>
      <c r="FV335" s="28"/>
      <c r="FW335" s="28"/>
      <c r="GM335" s="28"/>
      <c r="GN335" s="28"/>
      <c r="GO335" s="28"/>
      <c r="GP335" s="28"/>
      <c r="GQ335" s="28"/>
      <c r="GR335" s="28"/>
      <c r="GS335" s="28"/>
      <c r="GT335" s="28"/>
      <c r="GU335" s="28"/>
    </row>
    <row r="336" spans="12:203">
      <c r="L336" s="28"/>
      <c r="M336" s="28"/>
      <c r="N336" s="28"/>
      <c r="O336" s="28"/>
      <c r="P336" s="28"/>
      <c r="Q336" s="28"/>
      <c r="R336" s="28"/>
      <c r="S336" s="28"/>
      <c r="T336" s="28"/>
      <c r="CL336" s="28"/>
      <c r="CM336" s="28"/>
      <c r="CN336" s="28"/>
      <c r="EB336" s="28"/>
      <c r="EC336" s="28"/>
      <c r="ED336" s="28"/>
      <c r="EE336" s="28"/>
      <c r="EF336" s="28"/>
      <c r="EG336" s="28"/>
      <c r="FL336" s="28"/>
      <c r="FM336" s="28"/>
      <c r="FN336" s="28"/>
      <c r="FO336" s="28"/>
      <c r="FP336" s="28"/>
      <c r="FQ336" s="28"/>
      <c r="FR336" s="28"/>
      <c r="FS336" s="28"/>
      <c r="FT336" s="28"/>
      <c r="FU336" s="28"/>
      <c r="FV336" s="28"/>
      <c r="FW336" s="28"/>
      <c r="GM336" s="28"/>
      <c r="GN336" s="28"/>
      <c r="GO336" s="28"/>
      <c r="GP336" s="28"/>
      <c r="GQ336" s="28"/>
      <c r="GR336" s="28"/>
      <c r="GS336" s="28"/>
      <c r="GT336" s="28"/>
      <c r="GU336" s="28"/>
    </row>
    <row r="337" spans="12:203">
      <c r="L337" s="28"/>
      <c r="M337" s="28"/>
      <c r="N337" s="28"/>
      <c r="O337" s="28"/>
      <c r="P337" s="28"/>
      <c r="Q337" s="28"/>
      <c r="R337" s="28"/>
      <c r="S337" s="28"/>
      <c r="T337" s="28"/>
      <c r="CL337" s="28"/>
      <c r="CM337" s="28"/>
      <c r="CN337" s="28"/>
      <c r="EB337" s="28"/>
      <c r="EC337" s="28"/>
      <c r="ED337" s="28"/>
      <c r="EE337" s="28"/>
      <c r="EF337" s="28"/>
      <c r="EG337" s="28"/>
      <c r="FL337" s="28"/>
      <c r="FM337" s="28"/>
      <c r="FN337" s="28"/>
      <c r="FO337" s="28"/>
      <c r="FP337" s="28"/>
      <c r="FQ337" s="28"/>
      <c r="FR337" s="28"/>
      <c r="FS337" s="28"/>
      <c r="FT337" s="28"/>
      <c r="FU337" s="28"/>
      <c r="FV337" s="28"/>
      <c r="FW337" s="28"/>
      <c r="GM337" s="28"/>
      <c r="GN337" s="28"/>
      <c r="GO337" s="28"/>
      <c r="GP337" s="28"/>
      <c r="GQ337" s="28"/>
      <c r="GR337" s="28"/>
      <c r="GS337" s="28"/>
      <c r="GT337" s="28"/>
      <c r="GU337" s="28"/>
    </row>
    <row r="338" spans="12:203">
      <c r="L338" s="28"/>
      <c r="M338" s="28"/>
      <c r="N338" s="28"/>
      <c r="O338" s="28"/>
      <c r="P338" s="28"/>
      <c r="Q338" s="28"/>
      <c r="R338" s="28"/>
      <c r="S338" s="28"/>
      <c r="T338" s="28"/>
      <c r="CL338" s="28"/>
      <c r="CM338" s="28"/>
      <c r="CN338" s="28"/>
      <c r="EB338" s="28"/>
      <c r="EC338" s="28"/>
      <c r="ED338" s="28"/>
      <c r="EE338" s="28"/>
      <c r="EF338" s="28"/>
      <c r="EG338" s="28"/>
      <c r="FL338" s="28"/>
      <c r="FM338" s="28"/>
      <c r="FN338" s="28"/>
      <c r="FO338" s="28"/>
      <c r="FP338" s="28"/>
      <c r="FQ338" s="28"/>
      <c r="FR338" s="28"/>
      <c r="FS338" s="28"/>
      <c r="FT338" s="28"/>
      <c r="FU338" s="28"/>
      <c r="FV338" s="28"/>
      <c r="FW338" s="28"/>
      <c r="GM338" s="28"/>
      <c r="GN338" s="28"/>
      <c r="GO338" s="28"/>
      <c r="GP338" s="28"/>
      <c r="GQ338" s="28"/>
      <c r="GR338" s="28"/>
      <c r="GS338" s="28"/>
      <c r="GT338" s="28"/>
      <c r="GU338" s="28"/>
    </row>
    <row r="339" spans="12:203">
      <c r="L339" s="28"/>
      <c r="M339" s="28"/>
      <c r="N339" s="28"/>
      <c r="O339" s="28"/>
      <c r="P339" s="28"/>
      <c r="Q339" s="28"/>
      <c r="R339" s="28"/>
      <c r="S339" s="28"/>
      <c r="T339" s="28"/>
      <c r="CL339" s="28"/>
      <c r="CM339" s="28"/>
      <c r="CN339" s="28"/>
      <c r="EB339" s="28"/>
      <c r="EC339" s="28"/>
      <c r="ED339" s="28"/>
      <c r="EE339" s="28"/>
      <c r="EF339" s="28"/>
      <c r="EG339" s="28"/>
      <c r="FL339" s="28"/>
      <c r="FM339" s="28"/>
      <c r="FN339" s="28"/>
      <c r="FO339" s="28"/>
      <c r="FP339" s="28"/>
      <c r="FQ339" s="28"/>
      <c r="FR339" s="28"/>
      <c r="FS339" s="28"/>
      <c r="FT339" s="28"/>
      <c r="FU339" s="28"/>
      <c r="FV339" s="28"/>
      <c r="FW339" s="28"/>
      <c r="GM339" s="28"/>
      <c r="GN339" s="28"/>
      <c r="GO339" s="28"/>
      <c r="GP339" s="28"/>
      <c r="GQ339" s="28"/>
      <c r="GR339" s="28"/>
      <c r="GS339" s="28"/>
      <c r="GT339" s="28"/>
      <c r="GU339" s="28"/>
    </row>
    <row r="340" spans="12:203">
      <c r="L340" s="28"/>
      <c r="M340" s="28"/>
      <c r="N340" s="28"/>
      <c r="O340" s="28"/>
      <c r="P340" s="28"/>
      <c r="Q340" s="28"/>
      <c r="R340" s="28"/>
      <c r="S340" s="28"/>
      <c r="T340" s="28"/>
      <c r="CL340" s="28"/>
      <c r="CM340" s="28"/>
      <c r="CN340" s="28"/>
      <c r="EB340" s="28"/>
      <c r="EC340" s="28"/>
      <c r="ED340" s="28"/>
      <c r="EE340" s="28"/>
      <c r="EF340" s="28"/>
      <c r="EG340" s="28"/>
      <c r="FL340" s="28"/>
      <c r="FM340" s="28"/>
      <c r="FN340" s="28"/>
      <c r="FO340" s="28"/>
      <c r="FP340" s="28"/>
      <c r="FQ340" s="28"/>
      <c r="FR340" s="28"/>
      <c r="FS340" s="28"/>
      <c r="FT340" s="28"/>
      <c r="FU340" s="28"/>
      <c r="FV340" s="28"/>
      <c r="FW340" s="28"/>
      <c r="GM340" s="28"/>
      <c r="GN340" s="28"/>
      <c r="GO340" s="28"/>
      <c r="GP340" s="28"/>
      <c r="GQ340" s="28"/>
      <c r="GR340" s="28"/>
      <c r="GS340" s="28"/>
      <c r="GT340" s="28"/>
      <c r="GU340" s="28"/>
    </row>
    <row r="341" spans="12:203">
      <c r="L341" s="28"/>
      <c r="M341" s="28"/>
      <c r="N341" s="28"/>
      <c r="O341" s="28"/>
      <c r="P341" s="28"/>
      <c r="Q341" s="28"/>
      <c r="R341" s="28"/>
      <c r="S341" s="28"/>
      <c r="T341" s="28"/>
      <c r="CL341" s="28"/>
      <c r="CM341" s="28"/>
      <c r="CN341" s="28"/>
      <c r="EB341" s="28"/>
      <c r="EC341" s="28"/>
      <c r="ED341" s="28"/>
      <c r="EE341" s="28"/>
      <c r="EF341" s="28"/>
      <c r="EG341" s="28"/>
      <c r="FL341" s="28"/>
      <c r="FM341" s="28"/>
      <c r="FN341" s="28"/>
      <c r="FO341" s="28"/>
      <c r="FP341" s="28"/>
      <c r="FQ341" s="28"/>
      <c r="FR341" s="28"/>
      <c r="FS341" s="28"/>
      <c r="FT341" s="28"/>
      <c r="FU341" s="28"/>
      <c r="FV341" s="28"/>
      <c r="FW341" s="28"/>
      <c r="GM341" s="28"/>
      <c r="GN341" s="28"/>
      <c r="GO341" s="28"/>
      <c r="GP341" s="28"/>
      <c r="GQ341" s="28"/>
      <c r="GR341" s="28"/>
      <c r="GS341" s="28"/>
      <c r="GT341" s="28"/>
      <c r="GU341" s="28"/>
    </row>
    <row r="342" spans="12:203">
      <c r="L342" s="28"/>
      <c r="M342" s="28"/>
      <c r="N342" s="28"/>
      <c r="O342" s="28"/>
      <c r="P342" s="28"/>
      <c r="Q342" s="28"/>
      <c r="R342" s="28"/>
      <c r="S342" s="28"/>
      <c r="T342" s="28"/>
      <c r="CL342" s="28"/>
      <c r="CM342" s="28"/>
      <c r="CN342" s="28"/>
      <c r="EB342" s="28"/>
      <c r="EC342" s="28"/>
      <c r="ED342" s="28"/>
      <c r="EE342" s="28"/>
      <c r="EF342" s="28"/>
      <c r="EG342" s="28"/>
      <c r="FL342" s="28"/>
      <c r="FM342" s="28"/>
      <c r="FN342" s="28"/>
      <c r="FO342" s="28"/>
      <c r="FP342" s="28"/>
      <c r="FQ342" s="28"/>
      <c r="FR342" s="28"/>
      <c r="FS342" s="28"/>
      <c r="FT342" s="28"/>
      <c r="FU342" s="28"/>
      <c r="FV342" s="28"/>
      <c r="FW342" s="28"/>
      <c r="GM342" s="28"/>
      <c r="GN342" s="28"/>
      <c r="GO342" s="28"/>
      <c r="GP342" s="28"/>
      <c r="GQ342" s="28"/>
      <c r="GR342" s="28"/>
      <c r="GS342" s="28"/>
      <c r="GT342" s="28"/>
      <c r="GU342" s="28"/>
    </row>
    <row r="343" spans="12:203">
      <c r="L343" s="28"/>
      <c r="M343" s="28"/>
      <c r="N343" s="28"/>
      <c r="O343" s="28"/>
      <c r="P343" s="28"/>
      <c r="Q343" s="28"/>
      <c r="R343" s="28"/>
      <c r="S343" s="28"/>
      <c r="T343" s="28"/>
      <c r="CL343" s="28"/>
      <c r="CM343" s="28"/>
      <c r="CN343" s="28"/>
      <c r="EB343" s="28"/>
      <c r="EC343" s="28"/>
      <c r="ED343" s="28"/>
      <c r="EE343" s="28"/>
      <c r="EF343" s="28"/>
      <c r="EG343" s="28"/>
      <c r="FL343" s="28"/>
      <c r="FM343" s="28"/>
      <c r="FN343" s="28"/>
      <c r="FO343" s="28"/>
      <c r="FP343" s="28"/>
      <c r="FQ343" s="28"/>
      <c r="FR343" s="28"/>
      <c r="FS343" s="28"/>
      <c r="FT343" s="28"/>
      <c r="FU343" s="28"/>
      <c r="FV343" s="28"/>
      <c r="FW343" s="28"/>
      <c r="GM343" s="28"/>
      <c r="GN343" s="28"/>
      <c r="GO343" s="28"/>
      <c r="GP343" s="28"/>
      <c r="GQ343" s="28"/>
      <c r="GR343" s="28"/>
      <c r="GS343" s="28"/>
      <c r="GT343" s="28"/>
      <c r="GU343" s="28"/>
    </row>
    <row r="344" spans="12:203">
      <c r="L344" s="28"/>
      <c r="M344" s="28"/>
      <c r="N344" s="28"/>
      <c r="O344" s="28"/>
      <c r="P344" s="28"/>
      <c r="Q344" s="28"/>
      <c r="R344" s="28"/>
      <c r="S344" s="28"/>
      <c r="T344" s="28"/>
      <c r="CL344" s="28"/>
      <c r="CM344" s="28"/>
      <c r="CN344" s="28"/>
      <c r="EB344" s="28"/>
      <c r="EC344" s="28"/>
      <c r="ED344" s="28"/>
      <c r="EE344" s="28"/>
      <c r="EF344" s="28"/>
      <c r="EG344" s="28"/>
      <c r="FL344" s="28"/>
      <c r="FM344" s="28"/>
      <c r="FN344" s="28"/>
      <c r="FO344" s="28"/>
      <c r="FP344" s="28"/>
      <c r="FQ344" s="28"/>
      <c r="FR344" s="28"/>
      <c r="FS344" s="28"/>
      <c r="FT344" s="28"/>
      <c r="FU344" s="28"/>
      <c r="FV344" s="28"/>
      <c r="FW344" s="28"/>
      <c r="GM344" s="28"/>
      <c r="GN344" s="28"/>
      <c r="GO344" s="28"/>
      <c r="GP344" s="28"/>
      <c r="GQ344" s="28"/>
      <c r="GR344" s="28"/>
      <c r="GS344" s="28"/>
      <c r="GT344" s="28"/>
      <c r="GU344" s="28"/>
    </row>
    <row r="345" spans="12:203">
      <c r="L345" s="28"/>
      <c r="M345" s="28"/>
      <c r="N345" s="28"/>
      <c r="O345" s="28"/>
      <c r="P345" s="28"/>
      <c r="Q345" s="28"/>
      <c r="R345" s="28"/>
      <c r="S345" s="28"/>
      <c r="T345" s="28"/>
      <c r="CL345" s="28"/>
      <c r="CM345" s="28"/>
      <c r="CN345" s="28"/>
      <c r="EB345" s="28"/>
      <c r="EC345" s="28"/>
      <c r="ED345" s="28"/>
      <c r="EE345" s="28"/>
      <c r="EF345" s="28"/>
      <c r="EG345" s="28"/>
      <c r="FL345" s="28"/>
      <c r="FM345" s="28"/>
      <c r="FN345" s="28"/>
      <c r="FO345" s="28"/>
      <c r="FP345" s="28"/>
      <c r="FQ345" s="28"/>
      <c r="FR345" s="28"/>
      <c r="FS345" s="28"/>
      <c r="FT345" s="28"/>
      <c r="FU345" s="28"/>
      <c r="FV345" s="28"/>
      <c r="FW345" s="28"/>
      <c r="GM345" s="28"/>
      <c r="GN345" s="28"/>
      <c r="GO345" s="28"/>
      <c r="GP345" s="28"/>
      <c r="GQ345" s="28"/>
      <c r="GR345" s="28"/>
      <c r="GS345" s="28"/>
      <c r="GT345" s="28"/>
      <c r="GU345" s="28"/>
    </row>
    <row r="346" spans="12:203">
      <c r="L346" s="28"/>
      <c r="M346" s="28"/>
      <c r="N346" s="28"/>
      <c r="O346" s="28"/>
      <c r="P346" s="28"/>
      <c r="Q346" s="28"/>
      <c r="R346" s="28"/>
      <c r="S346" s="28"/>
      <c r="T346" s="28"/>
      <c r="CL346" s="28"/>
      <c r="CM346" s="28"/>
      <c r="CN346" s="28"/>
      <c r="EB346" s="28"/>
      <c r="EC346" s="28"/>
      <c r="ED346" s="28"/>
      <c r="EE346" s="28"/>
      <c r="EF346" s="28"/>
      <c r="EG346" s="28"/>
      <c r="FL346" s="28"/>
      <c r="FM346" s="28"/>
      <c r="FN346" s="28"/>
      <c r="FO346" s="28"/>
      <c r="FP346" s="28"/>
      <c r="FQ346" s="28"/>
      <c r="FR346" s="28"/>
      <c r="FS346" s="28"/>
      <c r="FT346" s="28"/>
      <c r="FU346" s="28"/>
      <c r="FV346" s="28"/>
      <c r="FW346" s="28"/>
      <c r="GM346" s="28"/>
      <c r="GN346" s="28"/>
      <c r="GO346" s="28"/>
      <c r="GP346" s="28"/>
      <c r="GQ346" s="28"/>
      <c r="GR346" s="28"/>
      <c r="GS346" s="28"/>
      <c r="GT346" s="28"/>
      <c r="GU346" s="28"/>
    </row>
    <row r="347" spans="12:203">
      <c r="L347" s="28"/>
      <c r="M347" s="28"/>
      <c r="N347" s="28"/>
      <c r="O347" s="28"/>
      <c r="P347" s="28"/>
      <c r="Q347" s="28"/>
      <c r="R347" s="28"/>
      <c r="S347" s="28"/>
      <c r="T347" s="28"/>
      <c r="CL347" s="28"/>
      <c r="CM347" s="28"/>
      <c r="CN347" s="28"/>
      <c r="EB347" s="28"/>
      <c r="EC347" s="28"/>
      <c r="ED347" s="28"/>
      <c r="EE347" s="28"/>
      <c r="EF347" s="28"/>
      <c r="EG347" s="28"/>
      <c r="FL347" s="28"/>
      <c r="FM347" s="28"/>
      <c r="FN347" s="28"/>
      <c r="FO347" s="28"/>
      <c r="FP347" s="28"/>
      <c r="FQ347" s="28"/>
      <c r="FR347" s="28"/>
      <c r="FS347" s="28"/>
      <c r="FT347" s="28"/>
      <c r="FU347" s="28"/>
      <c r="FV347" s="28"/>
      <c r="FW347" s="28"/>
      <c r="GM347" s="28"/>
      <c r="GN347" s="28"/>
      <c r="GO347" s="28"/>
      <c r="GP347" s="28"/>
      <c r="GQ347" s="28"/>
      <c r="GR347" s="28"/>
      <c r="GS347" s="28"/>
      <c r="GT347" s="28"/>
      <c r="GU347" s="28"/>
    </row>
    <row r="348" spans="12:203">
      <c r="L348" s="28"/>
      <c r="M348" s="28"/>
      <c r="N348" s="28"/>
      <c r="O348" s="28"/>
      <c r="P348" s="28"/>
      <c r="Q348" s="28"/>
      <c r="R348" s="28"/>
      <c r="S348" s="28"/>
      <c r="T348" s="28"/>
      <c r="CL348" s="28"/>
      <c r="CM348" s="28"/>
      <c r="CN348" s="28"/>
      <c r="EB348" s="28"/>
      <c r="EC348" s="28"/>
      <c r="ED348" s="28"/>
      <c r="EE348" s="28"/>
      <c r="EF348" s="28"/>
      <c r="EG348" s="28"/>
      <c r="FL348" s="28"/>
      <c r="FM348" s="28"/>
      <c r="FN348" s="28"/>
      <c r="FO348" s="28"/>
      <c r="FP348" s="28"/>
      <c r="FQ348" s="28"/>
      <c r="FR348" s="28"/>
      <c r="FS348" s="28"/>
      <c r="FT348" s="28"/>
      <c r="FU348" s="28"/>
      <c r="FV348" s="28"/>
      <c r="FW348" s="28"/>
      <c r="GM348" s="28"/>
      <c r="GN348" s="28"/>
      <c r="GO348" s="28"/>
      <c r="GP348" s="28"/>
      <c r="GQ348" s="28"/>
      <c r="GR348" s="28"/>
      <c r="GS348" s="28"/>
      <c r="GT348" s="28"/>
      <c r="GU348" s="28"/>
    </row>
    <row r="349" spans="12:203">
      <c r="L349" s="28"/>
      <c r="M349" s="28"/>
      <c r="N349" s="28"/>
      <c r="O349" s="28"/>
      <c r="P349" s="28"/>
      <c r="Q349" s="28"/>
      <c r="R349" s="28"/>
      <c r="S349" s="28"/>
      <c r="T349" s="28"/>
      <c r="CL349" s="28"/>
      <c r="CM349" s="28"/>
      <c r="CN349" s="28"/>
      <c r="EB349" s="28"/>
      <c r="EC349" s="28"/>
      <c r="ED349" s="28"/>
      <c r="EE349" s="28"/>
      <c r="EF349" s="28"/>
      <c r="EG349" s="28"/>
      <c r="FL349" s="28"/>
      <c r="FM349" s="28"/>
      <c r="FN349" s="28"/>
      <c r="FO349" s="28"/>
      <c r="FP349" s="28"/>
      <c r="FQ349" s="28"/>
      <c r="FR349" s="28"/>
      <c r="FS349" s="28"/>
      <c r="FT349" s="28"/>
      <c r="FU349" s="28"/>
      <c r="FV349" s="28"/>
      <c r="FW349" s="28"/>
      <c r="GM349" s="28"/>
      <c r="GN349" s="28"/>
      <c r="GO349" s="28"/>
      <c r="GP349" s="28"/>
      <c r="GQ349" s="28"/>
      <c r="GR349" s="28"/>
      <c r="GS349" s="28"/>
      <c r="GT349" s="28"/>
      <c r="GU349" s="28"/>
    </row>
    <row r="350" spans="12:203">
      <c r="L350" s="28"/>
      <c r="M350" s="28"/>
      <c r="N350" s="28"/>
      <c r="O350" s="28"/>
      <c r="P350" s="28"/>
      <c r="Q350" s="28"/>
      <c r="R350" s="28"/>
      <c r="S350" s="28"/>
      <c r="T350" s="28"/>
      <c r="CL350" s="28"/>
      <c r="CM350" s="28"/>
      <c r="CN350" s="28"/>
      <c r="EB350" s="28"/>
      <c r="EC350" s="28"/>
      <c r="ED350" s="28"/>
      <c r="EE350" s="28"/>
      <c r="EF350" s="28"/>
      <c r="EG350" s="28"/>
      <c r="FL350" s="28"/>
      <c r="FM350" s="28"/>
      <c r="FN350" s="28"/>
      <c r="FO350" s="28"/>
      <c r="FP350" s="28"/>
      <c r="FQ350" s="28"/>
      <c r="FR350" s="28"/>
      <c r="FS350" s="28"/>
      <c r="FT350" s="28"/>
      <c r="FU350" s="28"/>
      <c r="FV350" s="28"/>
      <c r="FW350" s="28"/>
      <c r="GM350" s="28"/>
      <c r="GN350" s="28"/>
      <c r="GO350" s="28"/>
      <c r="GP350" s="28"/>
      <c r="GQ350" s="28"/>
      <c r="GR350" s="28"/>
      <c r="GS350" s="28"/>
      <c r="GT350" s="28"/>
      <c r="GU350" s="28"/>
    </row>
    <row r="351" spans="12:203">
      <c r="L351" s="28"/>
      <c r="M351" s="28"/>
      <c r="N351" s="28"/>
      <c r="O351" s="28"/>
      <c r="P351" s="28"/>
      <c r="Q351" s="28"/>
      <c r="R351" s="28"/>
      <c r="S351" s="28"/>
      <c r="T351" s="28"/>
      <c r="CL351" s="28"/>
      <c r="CM351" s="28"/>
      <c r="CN351" s="28"/>
      <c r="EB351" s="28"/>
      <c r="EC351" s="28"/>
      <c r="ED351" s="28"/>
      <c r="EE351" s="28"/>
      <c r="EF351" s="28"/>
      <c r="EG351" s="28"/>
      <c r="FL351" s="28"/>
      <c r="FM351" s="28"/>
      <c r="FN351" s="28"/>
      <c r="FO351" s="28"/>
      <c r="FP351" s="28"/>
      <c r="FQ351" s="28"/>
      <c r="FR351" s="28"/>
      <c r="FS351" s="28"/>
      <c r="FT351" s="28"/>
      <c r="FU351" s="28"/>
      <c r="FV351" s="28"/>
      <c r="FW351" s="28"/>
      <c r="GM351" s="28"/>
      <c r="GN351" s="28"/>
      <c r="GO351" s="28"/>
      <c r="GP351" s="28"/>
      <c r="GQ351" s="28"/>
      <c r="GR351" s="28"/>
      <c r="GS351" s="28"/>
      <c r="GT351" s="28"/>
      <c r="GU351" s="28"/>
    </row>
    <row r="352" spans="12:203">
      <c r="L352" s="28"/>
      <c r="M352" s="28"/>
      <c r="N352" s="28"/>
      <c r="O352" s="28"/>
      <c r="P352" s="28"/>
      <c r="Q352" s="28"/>
      <c r="R352" s="28"/>
      <c r="S352" s="28"/>
      <c r="T352" s="28"/>
      <c r="CL352" s="28"/>
      <c r="CM352" s="28"/>
      <c r="CN352" s="28"/>
      <c r="EB352" s="28"/>
      <c r="EC352" s="28"/>
      <c r="ED352" s="28"/>
      <c r="EE352" s="28"/>
      <c r="EF352" s="28"/>
      <c r="EG352" s="28"/>
      <c r="FL352" s="28"/>
      <c r="FM352" s="28"/>
      <c r="FN352" s="28"/>
      <c r="FO352" s="28"/>
      <c r="FP352" s="28"/>
      <c r="FQ352" s="28"/>
      <c r="FR352" s="28"/>
      <c r="FS352" s="28"/>
      <c r="FT352" s="28"/>
      <c r="FU352" s="28"/>
      <c r="FV352" s="28"/>
      <c r="FW352" s="28"/>
      <c r="GM352" s="28"/>
      <c r="GN352" s="28"/>
      <c r="GO352" s="28"/>
      <c r="GP352" s="28"/>
      <c r="GQ352" s="28"/>
      <c r="GR352" s="28"/>
      <c r="GS352" s="28"/>
      <c r="GT352" s="28"/>
      <c r="GU352" s="28"/>
    </row>
    <row r="353" spans="12:203">
      <c r="L353" s="28"/>
      <c r="M353" s="28"/>
      <c r="N353" s="28"/>
      <c r="O353" s="28"/>
      <c r="P353" s="28"/>
      <c r="Q353" s="28"/>
      <c r="R353" s="28"/>
      <c r="S353" s="28"/>
      <c r="T353" s="28"/>
      <c r="CL353" s="28"/>
      <c r="CM353" s="28"/>
      <c r="CN353" s="28"/>
      <c r="EB353" s="28"/>
      <c r="EC353" s="28"/>
      <c r="ED353" s="28"/>
      <c r="EE353" s="28"/>
      <c r="EF353" s="28"/>
      <c r="EG353" s="28"/>
      <c r="FL353" s="28"/>
      <c r="FM353" s="28"/>
      <c r="FN353" s="28"/>
      <c r="FO353" s="28"/>
      <c r="FP353" s="28"/>
      <c r="FQ353" s="28"/>
      <c r="FR353" s="28"/>
      <c r="FS353" s="28"/>
      <c r="FT353" s="28"/>
      <c r="FU353" s="28"/>
      <c r="FV353" s="28"/>
      <c r="FW353" s="28"/>
      <c r="GM353" s="28"/>
      <c r="GN353" s="28"/>
      <c r="GO353" s="28"/>
      <c r="GP353" s="28"/>
      <c r="GQ353" s="28"/>
      <c r="GR353" s="28"/>
      <c r="GS353" s="28"/>
      <c r="GT353" s="28"/>
      <c r="GU353" s="28"/>
    </row>
    <row r="354" spans="12:203">
      <c r="L354" s="28"/>
      <c r="M354" s="28"/>
      <c r="N354" s="28"/>
      <c r="O354" s="28"/>
      <c r="P354" s="28"/>
      <c r="Q354" s="28"/>
      <c r="R354" s="28"/>
      <c r="S354" s="28"/>
      <c r="T354" s="28"/>
      <c r="CL354" s="28"/>
      <c r="CM354" s="28"/>
      <c r="CN354" s="28"/>
      <c r="EB354" s="28"/>
      <c r="EC354" s="28"/>
      <c r="ED354" s="28"/>
      <c r="EE354" s="28"/>
      <c r="EF354" s="28"/>
      <c r="EG354" s="28"/>
      <c r="FL354" s="28"/>
      <c r="FM354" s="28"/>
      <c r="FN354" s="28"/>
      <c r="FO354" s="28"/>
      <c r="FP354" s="28"/>
      <c r="FQ354" s="28"/>
      <c r="FR354" s="28"/>
      <c r="FS354" s="28"/>
      <c r="FT354" s="28"/>
      <c r="FU354" s="28"/>
      <c r="FV354" s="28"/>
      <c r="FW354" s="28"/>
      <c r="GM354" s="28"/>
      <c r="GN354" s="28"/>
      <c r="GO354" s="28"/>
      <c r="GP354" s="28"/>
      <c r="GQ354" s="28"/>
      <c r="GR354" s="28"/>
      <c r="GS354" s="28"/>
      <c r="GT354" s="28"/>
      <c r="GU354" s="28"/>
    </row>
    <row r="355" spans="12:203">
      <c r="L355" s="28"/>
      <c r="M355" s="28"/>
      <c r="N355" s="28"/>
      <c r="O355" s="28"/>
      <c r="P355" s="28"/>
      <c r="Q355" s="28"/>
      <c r="R355" s="28"/>
      <c r="S355" s="28"/>
      <c r="T355" s="28"/>
      <c r="CL355" s="28"/>
      <c r="CM355" s="28"/>
      <c r="CN355" s="28"/>
      <c r="EB355" s="28"/>
      <c r="EC355" s="28"/>
      <c r="ED355" s="28"/>
      <c r="EE355" s="28"/>
      <c r="EF355" s="28"/>
      <c r="EG355" s="28"/>
      <c r="FL355" s="28"/>
      <c r="FM355" s="28"/>
      <c r="FN355" s="28"/>
      <c r="FO355" s="28"/>
      <c r="FP355" s="28"/>
      <c r="FQ355" s="28"/>
      <c r="FR355" s="28"/>
      <c r="FS355" s="28"/>
      <c r="FT355" s="28"/>
      <c r="FU355" s="28"/>
      <c r="FV355" s="28"/>
      <c r="FW355" s="28"/>
      <c r="GM355" s="28"/>
      <c r="GN355" s="28"/>
      <c r="GO355" s="28"/>
      <c r="GP355" s="28"/>
      <c r="GQ355" s="28"/>
      <c r="GR355" s="28"/>
      <c r="GS355" s="28"/>
      <c r="GT355" s="28"/>
      <c r="GU355" s="28"/>
    </row>
    <row r="356" spans="12:203">
      <c r="L356" s="28"/>
      <c r="M356" s="28"/>
      <c r="N356" s="28"/>
      <c r="O356" s="28"/>
      <c r="P356" s="28"/>
      <c r="Q356" s="28"/>
      <c r="R356" s="28"/>
      <c r="S356" s="28"/>
      <c r="T356" s="28"/>
      <c r="CL356" s="28"/>
      <c r="CM356" s="28"/>
      <c r="CN356" s="28"/>
      <c r="EB356" s="28"/>
      <c r="EC356" s="28"/>
      <c r="ED356" s="28"/>
      <c r="EE356" s="28"/>
      <c r="EF356" s="28"/>
      <c r="EG356" s="28"/>
      <c r="FL356" s="28"/>
      <c r="FM356" s="28"/>
      <c r="FN356" s="28"/>
      <c r="FO356" s="28"/>
      <c r="FP356" s="28"/>
      <c r="FQ356" s="28"/>
      <c r="FR356" s="28"/>
      <c r="FS356" s="28"/>
      <c r="FT356" s="28"/>
      <c r="FU356" s="28"/>
      <c r="FV356" s="28"/>
      <c r="FW356" s="28"/>
      <c r="GM356" s="28"/>
      <c r="GN356" s="28"/>
      <c r="GO356" s="28"/>
      <c r="GP356" s="28"/>
      <c r="GQ356" s="28"/>
      <c r="GR356" s="28"/>
      <c r="GS356" s="28"/>
      <c r="GT356" s="28"/>
      <c r="GU356" s="28"/>
    </row>
    <row r="357" spans="12:203">
      <c r="L357" s="28"/>
      <c r="M357" s="28"/>
      <c r="N357" s="28"/>
      <c r="O357" s="28"/>
      <c r="P357" s="28"/>
      <c r="Q357" s="28"/>
      <c r="R357" s="28"/>
      <c r="S357" s="28"/>
      <c r="T357" s="28"/>
      <c r="CL357" s="28"/>
      <c r="CM357" s="28"/>
      <c r="CN357" s="28"/>
      <c r="EB357" s="28"/>
      <c r="EC357" s="28"/>
      <c r="ED357" s="28"/>
      <c r="EE357" s="28"/>
      <c r="EF357" s="28"/>
      <c r="EG357" s="28"/>
      <c r="FL357" s="28"/>
      <c r="FM357" s="28"/>
      <c r="FN357" s="28"/>
      <c r="FO357" s="28"/>
      <c r="FP357" s="28"/>
      <c r="FQ357" s="28"/>
      <c r="FR357" s="28"/>
      <c r="FS357" s="28"/>
      <c r="FT357" s="28"/>
      <c r="FU357" s="28"/>
      <c r="FV357" s="28"/>
      <c r="FW357" s="28"/>
      <c r="GM357" s="28"/>
      <c r="GN357" s="28"/>
      <c r="GO357" s="28"/>
      <c r="GP357" s="28"/>
      <c r="GQ357" s="28"/>
      <c r="GR357" s="28"/>
      <c r="GS357" s="28"/>
      <c r="GT357" s="28"/>
      <c r="GU357" s="28"/>
    </row>
    <row r="358" spans="12:203">
      <c r="L358" s="28"/>
      <c r="M358" s="28"/>
      <c r="N358" s="28"/>
      <c r="O358" s="28"/>
      <c r="P358" s="28"/>
      <c r="Q358" s="28"/>
      <c r="R358" s="28"/>
      <c r="S358" s="28"/>
      <c r="T358" s="28"/>
      <c r="CL358" s="28"/>
      <c r="CM358" s="28"/>
      <c r="CN358" s="28"/>
      <c r="EB358" s="28"/>
      <c r="EC358" s="28"/>
      <c r="ED358" s="28"/>
      <c r="EE358" s="28"/>
      <c r="EF358" s="28"/>
      <c r="EG358" s="28"/>
      <c r="FL358" s="28"/>
      <c r="FM358" s="28"/>
      <c r="FN358" s="28"/>
      <c r="FO358" s="28"/>
      <c r="FP358" s="28"/>
      <c r="FQ358" s="28"/>
      <c r="FR358" s="28"/>
      <c r="FS358" s="28"/>
      <c r="FT358" s="28"/>
      <c r="FU358" s="28"/>
      <c r="FV358" s="28"/>
      <c r="FW358" s="28"/>
      <c r="GM358" s="28"/>
      <c r="GN358" s="28"/>
      <c r="GO358" s="28"/>
      <c r="GP358" s="28"/>
      <c r="GQ358" s="28"/>
      <c r="GR358" s="28"/>
      <c r="GS358" s="28"/>
      <c r="GT358" s="28"/>
      <c r="GU358" s="28"/>
    </row>
    <row r="359" spans="12:203">
      <c r="L359" s="28"/>
      <c r="M359" s="28"/>
      <c r="N359" s="28"/>
      <c r="O359" s="28"/>
      <c r="P359" s="28"/>
      <c r="Q359" s="28"/>
      <c r="R359" s="28"/>
      <c r="S359" s="28"/>
      <c r="T359" s="28"/>
      <c r="CL359" s="28"/>
      <c r="CM359" s="28"/>
      <c r="CN359" s="28"/>
      <c r="EB359" s="28"/>
      <c r="EC359" s="28"/>
      <c r="ED359" s="28"/>
      <c r="EE359" s="28"/>
      <c r="EF359" s="28"/>
      <c r="EG359" s="28"/>
      <c r="FL359" s="28"/>
      <c r="FM359" s="28"/>
      <c r="FN359" s="28"/>
      <c r="FO359" s="28"/>
      <c r="FP359" s="28"/>
      <c r="FQ359" s="28"/>
      <c r="FR359" s="28"/>
      <c r="FS359" s="28"/>
      <c r="FT359" s="28"/>
      <c r="FU359" s="28"/>
      <c r="FV359" s="28"/>
      <c r="FW359" s="28"/>
      <c r="GM359" s="28"/>
      <c r="GN359" s="28"/>
      <c r="GO359" s="28"/>
      <c r="GP359" s="28"/>
      <c r="GQ359" s="28"/>
      <c r="GR359" s="28"/>
      <c r="GS359" s="28"/>
      <c r="GT359" s="28"/>
      <c r="GU359" s="28"/>
    </row>
    <row r="360" spans="12:203">
      <c r="L360" s="28"/>
      <c r="M360" s="28"/>
      <c r="N360" s="28"/>
      <c r="O360" s="28"/>
      <c r="P360" s="28"/>
      <c r="Q360" s="28"/>
      <c r="R360" s="28"/>
      <c r="S360" s="28"/>
      <c r="T360" s="28"/>
      <c r="CL360" s="28"/>
      <c r="CM360" s="28"/>
      <c r="CN360" s="28"/>
      <c r="EB360" s="28"/>
      <c r="EC360" s="28"/>
      <c r="ED360" s="28"/>
      <c r="EE360" s="28"/>
      <c r="EF360" s="28"/>
      <c r="EG360" s="28"/>
      <c r="FL360" s="28"/>
      <c r="FM360" s="28"/>
      <c r="FN360" s="28"/>
      <c r="FO360" s="28"/>
      <c r="FP360" s="28"/>
      <c r="FQ360" s="28"/>
      <c r="FR360" s="28"/>
      <c r="FS360" s="28"/>
      <c r="FT360" s="28"/>
      <c r="FU360" s="28"/>
      <c r="FV360" s="28"/>
      <c r="FW360" s="28"/>
      <c r="GM360" s="28"/>
      <c r="GN360" s="28"/>
      <c r="GO360" s="28"/>
      <c r="GP360" s="28"/>
      <c r="GQ360" s="28"/>
      <c r="GR360" s="28"/>
      <c r="GS360" s="28"/>
      <c r="GT360" s="28"/>
      <c r="GU360" s="28"/>
    </row>
    <row r="361" spans="12:203">
      <c r="L361" s="28"/>
      <c r="M361" s="28"/>
      <c r="N361" s="28"/>
      <c r="O361" s="28"/>
      <c r="P361" s="28"/>
      <c r="Q361" s="28"/>
      <c r="R361" s="28"/>
      <c r="S361" s="28"/>
      <c r="T361" s="28"/>
      <c r="CL361" s="28"/>
      <c r="CM361" s="28"/>
      <c r="CN361" s="28"/>
      <c r="EB361" s="28"/>
      <c r="EC361" s="28"/>
      <c r="ED361" s="28"/>
      <c r="EE361" s="28"/>
      <c r="EF361" s="28"/>
      <c r="EG361" s="28"/>
      <c r="FL361" s="28"/>
      <c r="FM361" s="28"/>
      <c r="FN361" s="28"/>
      <c r="FO361" s="28"/>
      <c r="FP361" s="28"/>
      <c r="FQ361" s="28"/>
      <c r="FR361" s="28"/>
      <c r="FS361" s="28"/>
      <c r="FT361" s="28"/>
      <c r="FU361" s="28"/>
      <c r="FV361" s="28"/>
      <c r="FW361" s="28"/>
      <c r="GM361" s="28"/>
      <c r="GN361" s="28"/>
      <c r="GO361" s="28"/>
      <c r="GP361" s="28"/>
      <c r="GQ361" s="28"/>
      <c r="GR361" s="28"/>
      <c r="GS361" s="28"/>
      <c r="GT361" s="28"/>
      <c r="GU361" s="28"/>
    </row>
    <row r="362" spans="12:203">
      <c r="L362" s="28"/>
      <c r="M362" s="28"/>
      <c r="N362" s="28"/>
      <c r="O362" s="28"/>
      <c r="P362" s="28"/>
      <c r="Q362" s="28"/>
      <c r="R362" s="28"/>
      <c r="S362" s="28"/>
      <c r="T362" s="28"/>
      <c r="CL362" s="28"/>
      <c r="CM362" s="28"/>
      <c r="CN362" s="28"/>
      <c r="EB362" s="28"/>
      <c r="EC362" s="28"/>
      <c r="ED362" s="28"/>
      <c r="EE362" s="28"/>
      <c r="EF362" s="28"/>
      <c r="EG362" s="28"/>
      <c r="FL362" s="28"/>
      <c r="FM362" s="28"/>
      <c r="FN362" s="28"/>
      <c r="FO362" s="28"/>
      <c r="FP362" s="28"/>
      <c r="FQ362" s="28"/>
      <c r="FR362" s="28"/>
      <c r="FS362" s="28"/>
      <c r="FT362" s="28"/>
      <c r="FU362" s="28"/>
      <c r="FV362" s="28"/>
      <c r="FW362" s="28"/>
      <c r="GM362" s="28"/>
      <c r="GN362" s="28"/>
      <c r="GO362" s="28"/>
      <c r="GP362" s="28"/>
      <c r="GQ362" s="28"/>
      <c r="GR362" s="28"/>
      <c r="GS362" s="28"/>
      <c r="GT362" s="28"/>
      <c r="GU362" s="28"/>
    </row>
    <row r="363" spans="12:203">
      <c r="L363" s="28"/>
      <c r="M363" s="28"/>
      <c r="N363" s="28"/>
      <c r="O363" s="28"/>
      <c r="P363" s="28"/>
      <c r="Q363" s="28"/>
      <c r="R363" s="28"/>
      <c r="S363" s="28"/>
      <c r="T363" s="28"/>
      <c r="CL363" s="28"/>
      <c r="CM363" s="28"/>
      <c r="CN363" s="28"/>
      <c r="EB363" s="28"/>
      <c r="EC363" s="28"/>
      <c r="ED363" s="28"/>
      <c r="EE363" s="28"/>
      <c r="EF363" s="28"/>
      <c r="EG363" s="28"/>
      <c r="FL363" s="28"/>
      <c r="FM363" s="28"/>
      <c r="FN363" s="28"/>
      <c r="FO363" s="28"/>
      <c r="FP363" s="28"/>
      <c r="FQ363" s="28"/>
      <c r="FR363" s="28"/>
      <c r="FS363" s="28"/>
      <c r="FT363" s="28"/>
      <c r="FU363" s="28"/>
      <c r="FV363" s="28"/>
      <c r="FW363" s="28"/>
      <c r="GM363" s="28"/>
      <c r="GN363" s="28"/>
      <c r="GO363" s="28"/>
      <c r="GP363" s="28"/>
      <c r="GQ363" s="28"/>
      <c r="GR363" s="28"/>
      <c r="GS363" s="28"/>
      <c r="GT363" s="28"/>
      <c r="GU363" s="28"/>
    </row>
    <row r="364" spans="12:203">
      <c r="L364" s="28"/>
      <c r="M364" s="28"/>
      <c r="N364" s="28"/>
      <c r="O364" s="28"/>
      <c r="P364" s="28"/>
      <c r="Q364" s="28"/>
      <c r="R364" s="28"/>
      <c r="S364" s="28"/>
      <c r="T364" s="28"/>
      <c r="CL364" s="28"/>
      <c r="CM364" s="28"/>
      <c r="CN364" s="28"/>
      <c r="EB364" s="28"/>
      <c r="EC364" s="28"/>
      <c r="ED364" s="28"/>
      <c r="EE364" s="28"/>
      <c r="EF364" s="28"/>
      <c r="EG364" s="28"/>
      <c r="FL364" s="28"/>
      <c r="FM364" s="28"/>
      <c r="FN364" s="28"/>
      <c r="FO364" s="28"/>
      <c r="FP364" s="28"/>
      <c r="FQ364" s="28"/>
      <c r="FR364" s="28"/>
      <c r="FS364" s="28"/>
      <c r="FT364" s="28"/>
      <c r="FU364" s="28"/>
      <c r="FV364" s="28"/>
      <c r="FW364" s="28"/>
      <c r="GM364" s="28"/>
      <c r="GN364" s="28"/>
      <c r="GO364" s="28"/>
      <c r="GP364" s="28"/>
      <c r="GQ364" s="28"/>
      <c r="GR364" s="28"/>
      <c r="GS364" s="28"/>
      <c r="GT364" s="28"/>
      <c r="GU364" s="28"/>
    </row>
    <row r="365" spans="12:203">
      <c r="L365" s="28"/>
      <c r="M365" s="28"/>
      <c r="N365" s="28"/>
      <c r="O365" s="28"/>
      <c r="P365" s="28"/>
      <c r="Q365" s="28"/>
      <c r="R365" s="28"/>
      <c r="S365" s="28"/>
      <c r="T365" s="28"/>
      <c r="CL365" s="28"/>
      <c r="CM365" s="28"/>
      <c r="CN365" s="28"/>
      <c r="EB365" s="28"/>
      <c r="EC365" s="28"/>
      <c r="ED365" s="28"/>
      <c r="EE365" s="28"/>
      <c r="EF365" s="28"/>
      <c r="EG365" s="28"/>
      <c r="FL365" s="28"/>
      <c r="FM365" s="28"/>
      <c r="FN365" s="28"/>
      <c r="FO365" s="28"/>
      <c r="FP365" s="28"/>
      <c r="FQ365" s="28"/>
      <c r="FR365" s="28"/>
      <c r="FS365" s="28"/>
      <c r="FT365" s="28"/>
      <c r="FU365" s="28"/>
      <c r="FV365" s="28"/>
      <c r="FW365" s="28"/>
      <c r="GM365" s="28"/>
      <c r="GN365" s="28"/>
      <c r="GO365" s="28"/>
      <c r="GP365" s="28"/>
      <c r="GQ365" s="28"/>
      <c r="GR365" s="28"/>
      <c r="GS365" s="28"/>
      <c r="GT365" s="28"/>
      <c r="GU365" s="28"/>
    </row>
    <row r="366" spans="12:203">
      <c r="L366" s="28"/>
      <c r="M366" s="28"/>
      <c r="N366" s="28"/>
      <c r="O366" s="28"/>
      <c r="P366" s="28"/>
      <c r="Q366" s="28"/>
      <c r="R366" s="28"/>
      <c r="S366" s="28"/>
      <c r="T366" s="28"/>
      <c r="CL366" s="28"/>
      <c r="CM366" s="28"/>
      <c r="CN366" s="28"/>
      <c r="EB366" s="28"/>
      <c r="EC366" s="28"/>
      <c r="ED366" s="28"/>
      <c r="EE366" s="28"/>
      <c r="EF366" s="28"/>
      <c r="EG366" s="28"/>
      <c r="FL366" s="28"/>
      <c r="FM366" s="28"/>
      <c r="FN366" s="28"/>
      <c r="FO366" s="28"/>
      <c r="FP366" s="28"/>
      <c r="FQ366" s="28"/>
      <c r="FR366" s="28"/>
      <c r="FS366" s="28"/>
      <c r="FT366" s="28"/>
      <c r="FU366" s="28"/>
      <c r="FV366" s="28"/>
      <c r="FW366" s="28"/>
      <c r="GM366" s="28"/>
      <c r="GN366" s="28"/>
      <c r="GO366" s="28"/>
      <c r="GP366" s="28"/>
      <c r="GQ366" s="28"/>
      <c r="GR366" s="28"/>
      <c r="GS366" s="28"/>
      <c r="GT366" s="28"/>
      <c r="GU366" s="28"/>
    </row>
    <row r="367" spans="12:203">
      <c r="L367" s="28"/>
      <c r="M367" s="28"/>
      <c r="N367" s="28"/>
      <c r="O367" s="28"/>
      <c r="P367" s="28"/>
      <c r="Q367" s="28"/>
      <c r="R367" s="28"/>
      <c r="S367" s="28"/>
      <c r="T367" s="28"/>
      <c r="CL367" s="28"/>
      <c r="CM367" s="28"/>
      <c r="CN367" s="28"/>
      <c r="EB367" s="28"/>
      <c r="EC367" s="28"/>
      <c r="ED367" s="28"/>
      <c r="EE367" s="28"/>
      <c r="EF367" s="28"/>
      <c r="EG367" s="28"/>
      <c r="FL367" s="28"/>
      <c r="FM367" s="28"/>
      <c r="FN367" s="28"/>
      <c r="FO367" s="28"/>
      <c r="FP367" s="28"/>
      <c r="FQ367" s="28"/>
      <c r="FR367" s="28"/>
      <c r="FS367" s="28"/>
      <c r="FT367" s="28"/>
      <c r="FU367" s="28"/>
      <c r="FV367" s="28"/>
      <c r="FW367" s="28"/>
      <c r="GM367" s="28"/>
      <c r="GN367" s="28"/>
      <c r="GO367" s="28"/>
      <c r="GP367" s="28"/>
      <c r="GQ367" s="28"/>
      <c r="GR367" s="28"/>
      <c r="GS367" s="28"/>
      <c r="GT367" s="28"/>
      <c r="GU367" s="28"/>
    </row>
    <row r="368" spans="12:203">
      <c r="L368" s="28"/>
      <c r="M368" s="28"/>
      <c r="N368" s="28"/>
      <c r="O368" s="28"/>
      <c r="P368" s="28"/>
      <c r="Q368" s="28"/>
      <c r="R368" s="28"/>
      <c r="S368" s="28"/>
      <c r="T368" s="28"/>
      <c r="CL368" s="28"/>
      <c r="CM368" s="28"/>
      <c r="CN368" s="28"/>
      <c r="EB368" s="28"/>
      <c r="EC368" s="28"/>
      <c r="ED368" s="28"/>
      <c r="EE368" s="28"/>
      <c r="EF368" s="28"/>
      <c r="EG368" s="28"/>
      <c r="FL368" s="28"/>
      <c r="FM368" s="28"/>
      <c r="FN368" s="28"/>
      <c r="FO368" s="28"/>
      <c r="FP368" s="28"/>
      <c r="FQ368" s="28"/>
      <c r="FR368" s="28"/>
      <c r="FS368" s="28"/>
      <c r="FT368" s="28"/>
      <c r="FU368" s="28"/>
      <c r="FV368" s="28"/>
      <c r="FW368" s="28"/>
      <c r="GM368" s="28"/>
      <c r="GN368" s="28"/>
      <c r="GO368" s="28"/>
      <c r="GP368" s="28"/>
      <c r="GQ368" s="28"/>
      <c r="GR368" s="28"/>
      <c r="GS368" s="28"/>
      <c r="GT368" s="28"/>
      <c r="GU368" s="28"/>
    </row>
    <row r="369" spans="12:203">
      <c r="L369" s="28"/>
      <c r="M369" s="28"/>
      <c r="N369" s="28"/>
      <c r="O369" s="28"/>
      <c r="P369" s="28"/>
      <c r="Q369" s="28"/>
      <c r="R369" s="28"/>
      <c r="S369" s="28"/>
      <c r="T369" s="28"/>
      <c r="CL369" s="28"/>
      <c r="CM369" s="28"/>
      <c r="CN369" s="28"/>
      <c r="EB369" s="28"/>
      <c r="EC369" s="28"/>
      <c r="ED369" s="28"/>
      <c r="EE369" s="28"/>
      <c r="EF369" s="28"/>
      <c r="EG369" s="28"/>
      <c r="FL369" s="28"/>
      <c r="FM369" s="28"/>
      <c r="FN369" s="28"/>
      <c r="FO369" s="28"/>
      <c r="FP369" s="28"/>
      <c r="FQ369" s="28"/>
      <c r="FR369" s="28"/>
      <c r="FS369" s="28"/>
      <c r="FT369" s="28"/>
      <c r="FU369" s="28"/>
      <c r="FV369" s="28"/>
      <c r="FW369" s="28"/>
      <c r="GM369" s="28"/>
      <c r="GN369" s="28"/>
      <c r="GO369" s="28"/>
      <c r="GP369" s="28"/>
      <c r="GQ369" s="28"/>
      <c r="GR369" s="28"/>
      <c r="GS369" s="28"/>
      <c r="GT369" s="28"/>
      <c r="GU369" s="28"/>
    </row>
    <row r="370" spans="12:203">
      <c r="L370" s="28"/>
      <c r="M370" s="28"/>
      <c r="N370" s="28"/>
      <c r="O370" s="28"/>
      <c r="P370" s="28"/>
      <c r="Q370" s="28"/>
      <c r="R370" s="28"/>
      <c r="S370" s="28"/>
      <c r="T370" s="28"/>
      <c r="CL370" s="28"/>
      <c r="CM370" s="28"/>
      <c r="CN370" s="28"/>
      <c r="EB370" s="28"/>
      <c r="EC370" s="28"/>
      <c r="ED370" s="28"/>
      <c r="EE370" s="28"/>
      <c r="EF370" s="28"/>
      <c r="EG370" s="28"/>
      <c r="FL370" s="28"/>
      <c r="FM370" s="28"/>
      <c r="FN370" s="28"/>
      <c r="FO370" s="28"/>
      <c r="FP370" s="28"/>
      <c r="FQ370" s="28"/>
      <c r="FR370" s="28"/>
      <c r="FS370" s="28"/>
      <c r="FT370" s="28"/>
      <c r="FU370" s="28"/>
      <c r="FV370" s="28"/>
      <c r="FW370" s="28"/>
      <c r="GM370" s="28"/>
      <c r="GN370" s="28"/>
      <c r="GO370" s="28"/>
      <c r="GP370" s="28"/>
      <c r="GQ370" s="28"/>
      <c r="GR370" s="28"/>
      <c r="GS370" s="28"/>
      <c r="GT370" s="28"/>
      <c r="GU370" s="28"/>
    </row>
    <row r="371" spans="12:203">
      <c r="L371" s="28"/>
      <c r="M371" s="28"/>
      <c r="N371" s="28"/>
      <c r="O371" s="28"/>
      <c r="P371" s="28"/>
      <c r="Q371" s="28"/>
      <c r="R371" s="28"/>
      <c r="S371" s="28"/>
      <c r="T371" s="28"/>
      <c r="CL371" s="28"/>
      <c r="CM371" s="28"/>
      <c r="CN371" s="28"/>
      <c r="EB371" s="28"/>
      <c r="EC371" s="28"/>
      <c r="ED371" s="28"/>
      <c r="EE371" s="28"/>
      <c r="EF371" s="28"/>
      <c r="EG371" s="28"/>
      <c r="FL371" s="28"/>
      <c r="FM371" s="28"/>
      <c r="FN371" s="28"/>
      <c r="FO371" s="28"/>
      <c r="FP371" s="28"/>
      <c r="FQ371" s="28"/>
      <c r="FR371" s="28"/>
      <c r="FS371" s="28"/>
      <c r="FT371" s="28"/>
      <c r="FU371" s="28"/>
      <c r="FV371" s="28"/>
      <c r="FW371" s="28"/>
      <c r="GM371" s="28"/>
      <c r="GN371" s="28"/>
      <c r="GO371" s="28"/>
      <c r="GP371" s="28"/>
      <c r="GQ371" s="28"/>
      <c r="GR371" s="28"/>
      <c r="GS371" s="28"/>
      <c r="GT371" s="28"/>
      <c r="GU371" s="28"/>
    </row>
    <row r="372" spans="12:203">
      <c r="L372" s="28"/>
      <c r="M372" s="28"/>
      <c r="N372" s="28"/>
      <c r="O372" s="28"/>
      <c r="P372" s="28"/>
      <c r="Q372" s="28"/>
      <c r="R372" s="28"/>
      <c r="S372" s="28"/>
      <c r="T372" s="28"/>
      <c r="CL372" s="28"/>
      <c r="CM372" s="28"/>
      <c r="CN372" s="28"/>
      <c r="EB372" s="28"/>
      <c r="EC372" s="28"/>
      <c r="ED372" s="28"/>
      <c r="EE372" s="28"/>
      <c r="EF372" s="28"/>
      <c r="EG372" s="28"/>
      <c r="FL372" s="28"/>
      <c r="FM372" s="28"/>
      <c r="FN372" s="28"/>
      <c r="FO372" s="28"/>
      <c r="FP372" s="28"/>
      <c r="FQ372" s="28"/>
      <c r="FR372" s="28"/>
      <c r="FS372" s="28"/>
      <c r="FT372" s="28"/>
      <c r="FU372" s="28"/>
      <c r="FV372" s="28"/>
      <c r="FW372" s="28"/>
      <c r="GM372" s="28"/>
      <c r="GN372" s="28"/>
      <c r="GO372" s="28"/>
      <c r="GP372" s="28"/>
      <c r="GQ372" s="28"/>
      <c r="GR372" s="28"/>
      <c r="GS372" s="28"/>
      <c r="GT372" s="28"/>
      <c r="GU372" s="28"/>
    </row>
    <row r="373" spans="12:203">
      <c r="L373" s="28"/>
      <c r="M373" s="28"/>
      <c r="N373" s="28"/>
      <c r="O373" s="28"/>
      <c r="P373" s="28"/>
      <c r="Q373" s="28"/>
      <c r="R373" s="28"/>
      <c r="S373" s="28"/>
      <c r="T373" s="28"/>
      <c r="CL373" s="28"/>
      <c r="CM373" s="28"/>
      <c r="CN373" s="28"/>
      <c r="EB373" s="28"/>
      <c r="EC373" s="28"/>
      <c r="ED373" s="28"/>
      <c r="EE373" s="28"/>
      <c r="EF373" s="28"/>
      <c r="EG373" s="28"/>
      <c r="FL373" s="28"/>
      <c r="FM373" s="28"/>
      <c r="FN373" s="28"/>
      <c r="FO373" s="28"/>
      <c r="FP373" s="28"/>
      <c r="FQ373" s="28"/>
      <c r="FR373" s="28"/>
      <c r="FS373" s="28"/>
      <c r="FT373" s="28"/>
      <c r="FU373" s="28"/>
      <c r="FV373" s="28"/>
      <c r="FW373" s="28"/>
      <c r="GM373" s="28"/>
      <c r="GN373" s="28"/>
      <c r="GO373" s="28"/>
      <c r="GP373" s="28"/>
      <c r="GQ373" s="28"/>
      <c r="GR373" s="28"/>
      <c r="GS373" s="28"/>
      <c r="GT373" s="28"/>
      <c r="GU373" s="28"/>
    </row>
    <row r="374" spans="12:203">
      <c r="L374" s="28"/>
      <c r="M374" s="28"/>
      <c r="N374" s="28"/>
      <c r="O374" s="28"/>
      <c r="P374" s="28"/>
      <c r="Q374" s="28"/>
      <c r="R374" s="28"/>
      <c r="S374" s="28"/>
      <c r="T374" s="28"/>
      <c r="CL374" s="28"/>
      <c r="CM374" s="28"/>
      <c r="CN374" s="28"/>
      <c r="EB374" s="28"/>
      <c r="EC374" s="28"/>
      <c r="ED374" s="28"/>
      <c r="EE374" s="28"/>
      <c r="EF374" s="28"/>
      <c r="EG374" s="28"/>
      <c r="FL374" s="28"/>
      <c r="FM374" s="28"/>
      <c r="FN374" s="28"/>
      <c r="FO374" s="28"/>
      <c r="FP374" s="28"/>
      <c r="FQ374" s="28"/>
      <c r="FR374" s="28"/>
      <c r="FS374" s="28"/>
      <c r="FT374" s="28"/>
      <c r="FU374" s="28"/>
      <c r="FV374" s="28"/>
      <c r="FW374" s="28"/>
      <c r="GM374" s="28"/>
      <c r="GN374" s="28"/>
      <c r="GO374" s="28"/>
      <c r="GP374" s="28"/>
      <c r="GQ374" s="28"/>
      <c r="GR374" s="28"/>
      <c r="GS374" s="28"/>
      <c r="GT374" s="28"/>
      <c r="GU374" s="28"/>
    </row>
    <row r="375" spans="12:203">
      <c r="L375" s="28"/>
      <c r="M375" s="28"/>
      <c r="N375" s="28"/>
      <c r="O375" s="28"/>
      <c r="P375" s="28"/>
      <c r="Q375" s="28"/>
      <c r="R375" s="28"/>
      <c r="S375" s="28"/>
      <c r="T375" s="28"/>
      <c r="CL375" s="28"/>
      <c r="CM375" s="28"/>
      <c r="CN375" s="28"/>
      <c r="EB375" s="28"/>
      <c r="EC375" s="28"/>
      <c r="ED375" s="28"/>
      <c r="EE375" s="28"/>
      <c r="EF375" s="28"/>
      <c r="EG375" s="28"/>
      <c r="FL375" s="28"/>
      <c r="FM375" s="28"/>
      <c r="FN375" s="28"/>
      <c r="FO375" s="28"/>
      <c r="FP375" s="28"/>
      <c r="FQ375" s="28"/>
      <c r="FR375" s="28"/>
      <c r="FS375" s="28"/>
      <c r="FT375" s="28"/>
      <c r="FU375" s="28"/>
      <c r="FV375" s="28"/>
      <c r="FW375" s="28"/>
      <c r="GM375" s="28"/>
      <c r="GN375" s="28"/>
      <c r="GO375" s="28"/>
      <c r="GP375" s="28"/>
      <c r="GQ375" s="28"/>
      <c r="GR375" s="28"/>
      <c r="GS375" s="28"/>
      <c r="GT375" s="28"/>
      <c r="GU375" s="28"/>
    </row>
    <row r="376" spans="12:203">
      <c r="L376" s="28"/>
      <c r="M376" s="28"/>
      <c r="N376" s="28"/>
      <c r="O376" s="28"/>
      <c r="P376" s="28"/>
      <c r="Q376" s="28"/>
      <c r="R376" s="28"/>
      <c r="S376" s="28"/>
      <c r="T376" s="28"/>
      <c r="CL376" s="28"/>
      <c r="CM376" s="28"/>
      <c r="CN376" s="28"/>
      <c r="EB376" s="28"/>
      <c r="EC376" s="28"/>
      <c r="ED376" s="28"/>
      <c r="EE376" s="28"/>
      <c r="EF376" s="28"/>
      <c r="EG376" s="28"/>
      <c r="FL376" s="28"/>
      <c r="FM376" s="28"/>
      <c r="FN376" s="28"/>
      <c r="FO376" s="28"/>
      <c r="FP376" s="28"/>
      <c r="FQ376" s="28"/>
      <c r="FR376" s="28"/>
      <c r="FS376" s="28"/>
      <c r="FT376" s="28"/>
      <c r="FU376" s="28"/>
      <c r="FV376" s="28"/>
      <c r="FW376" s="28"/>
      <c r="GM376" s="28"/>
      <c r="GN376" s="28"/>
      <c r="GO376" s="28"/>
      <c r="GP376" s="28"/>
      <c r="GQ376" s="28"/>
      <c r="GR376" s="28"/>
      <c r="GS376" s="28"/>
      <c r="GT376" s="28"/>
      <c r="GU376" s="28"/>
    </row>
    <row r="377" spans="12:203">
      <c r="L377" s="28"/>
      <c r="M377" s="28"/>
      <c r="N377" s="28"/>
      <c r="O377" s="28"/>
      <c r="P377" s="28"/>
      <c r="Q377" s="28"/>
      <c r="R377" s="28"/>
      <c r="S377" s="28"/>
      <c r="T377" s="28"/>
      <c r="CL377" s="28"/>
      <c r="CM377" s="28"/>
      <c r="CN377" s="28"/>
      <c r="EB377" s="28"/>
      <c r="EC377" s="28"/>
      <c r="ED377" s="28"/>
      <c r="EE377" s="28"/>
      <c r="EF377" s="28"/>
      <c r="EG377" s="28"/>
      <c r="FL377" s="28"/>
      <c r="FM377" s="28"/>
      <c r="FN377" s="28"/>
      <c r="FO377" s="28"/>
      <c r="FP377" s="28"/>
      <c r="FQ377" s="28"/>
      <c r="FR377" s="28"/>
      <c r="FS377" s="28"/>
      <c r="FT377" s="28"/>
      <c r="FU377" s="28"/>
      <c r="FV377" s="28"/>
      <c r="FW377" s="28"/>
      <c r="GM377" s="28"/>
      <c r="GN377" s="28"/>
      <c r="GO377" s="28"/>
      <c r="GP377" s="28"/>
      <c r="GQ377" s="28"/>
      <c r="GR377" s="28"/>
      <c r="GS377" s="28"/>
      <c r="GT377" s="28"/>
      <c r="GU377" s="28"/>
    </row>
    <row r="378" spans="12:203">
      <c r="L378" s="28"/>
      <c r="M378" s="28"/>
      <c r="N378" s="28"/>
      <c r="O378" s="28"/>
      <c r="P378" s="28"/>
      <c r="Q378" s="28"/>
      <c r="R378" s="28"/>
      <c r="S378" s="28"/>
      <c r="T378" s="28"/>
      <c r="CL378" s="28"/>
      <c r="CM378" s="28"/>
      <c r="CN378" s="28"/>
      <c r="EB378" s="28"/>
      <c r="EC378" s="28"/>
      <c r="ED378" s="28"/>
      <c r="EE378" s="28"/>
      <c r="EF378" s="28"/>
      <c r="EG378" s="28"/>
      <c r="FL378" s="28"/>
      <c r="FM378" s="28"/>
      <c r="FN378" s="28"/>
      <c r="FO378" s="28"/>
      <c r="FP378" s="28"/>
      <c r="FQ378" s="28"/>
      <c r="FR378" s="28"/>
      <c r="FS378" s="28"/>
      <c r="FT378" s="28"/>
      <c r="FU378" s="28"/>
      <c r="FV378" s="28"/>
      <c r="FW378" s="28"/>
      <c r="GM378" s="28"/>
      <c r="GN378" s="28"/>
      <c r="GO378" s="28"/>
      <c r="GP378" s="28"/>
      <c r="GQ378" s="28"/>
      <c r="GR378" s="28"/>
      <c r="GS378" s="28"/>
      <c r="GT378" s="28"/>
      <c r="GU378" s="28"/>
    </row>
    <row r="379" spans="12:203">
      <c r="L379" s="28"/>
      <c r="M379" s="28"/>
      <c r="N379" s="28"/>
      <c r="O379" s="28"/>
      <c r="P379" s="28"/>
      <c r="Q379" s="28"/>
      <c r="R379" s="28"/>
      <c r="S379" s="28"/>
      <c r="T379" s="28"/>
      <c r="CL379" s="28"/>
      <c r="CM379" s="28"/>
      <c r="CN379" s="28"/>
      <c r="EB379" s="28"/>
      <c r="EC379" s="28"/>
      <c r="ED379" s="28"/>
      <c r="EE379" s="28"/>
      <c r="EF379" s="28"/>
      <c r="EG379" s="28"/>
      <c r="FL379" s="28"/>
      <c r="FM379" s="28"/>
      <c r="FN379" s="28"/>
      <c r="FO379" s="28"/>
      <c r="FP379" s="28"/>
      <c r="FQ379" s="28"/>
      <c r="FR379" s="28"/>
      <c r="FS379" s="28"/>
      <c r="FT379" s="28"/>
      <c r="FU379" s="28"/>
      <c r="FV379" s="28"/>
      <c r="FW379" s="28"/>
      <c r="GM379" s="28"/>
      <c r="GN379" s="28"/>
      <c r="GO379" s="28"/>
      <c r="GP379" s="28"/>
      <c r="GQ379" s="28"/>
      <c r="GR379" s="28"/>
      <c r="GS379" s="28"/>
      <c r="GT379" s="28"/>
      <c r="GU379" s="28"/>
    </row>
    <row r="380" spans="12:203">
      <c r="L380" s="28"/>
      <c r="M380" s="28"/>
      <c r="N380" s="28"/>
      <c r="O380" s="28"/>
      <c r="P380" s="28"/>
      <c r="Q380" s="28"/>
      <c r="R380" s="28"/>
      <c r="S380" s="28"/>
      <c r="T380" s="28"/>
      <c r="CL380" s="28"/>
      <c r="CM380" s="28"/>
      <c r="CN380" s="28"/>
      <c r="EB380" s="28"/>
      <c r="EC380" s="28"/>
      <c r="ED380" s="28"/>
      <c r="EE380" s="28"/>
      <c r="EF380" s="28"/>
      <c r="EG380" s="28"/>
      <c r="FL380" s="28"/>
      <c r="FM380" s="28"/>
      <c r="FN380" s="28"/>
      <c r="FO380" s="28"/>
      <c r="FP380" s="28"/>
      <c r="FQ380" s="28"/>
      <c r="FR380" s="28"/>
      <c r="FS380" s="28"/>
      <c r="FT380" s="28"/>
      <c r="FU380" s="28"/>
      <c r="FV380" s="28"/>
      <c r="FW380" s="28"/>
      <c r="GM380" s="28"/>
      <c r="GN380" s="28"/>
      <c r="GO380" s="28"/>
      <c r="GP380" s="28"/>
      <c r="GQ380" s="28"/>
      <c r="GR380" s="28"/>
      <c r="GS380" s="28"/>
      <c r="GT380" s="28"/>
      <c r="GU380" s="28"/>
    </row>
    <row r="381" spans="12:203">
      <c r="L381" s="28"/>
      <c r="M381" s="28"/>
      <c r="N381" s="28"/>
      <c r="O381" s="28"/>
      <c r="P381" s="28"/>
      <c r="Q381" s="28"/>
      <c r="R381" s="28"/>
      <c r="S381" s="28"/>
      <c r="T381" s="28"/>
      <c r="CL381" s="28"/>
      <c r="CM381" s="28"/>
      <c r="CN381" s="28"/>
      <c r="EB381" s="28"/>
      <c r="EC381" s="28"/>
      <c r="ED381" s="28"/>
      <c r="EE381" s="28"/>
      <c r="EF381" s="28"/>
      <c r="EG381" s="28"/>
      <c r="FL381" s="28"/>
      <c r="FM381" s="28"/>
      <c r="FN381" s="28"/>
      <c r="FO381" s="28"/>
      <c r="FP381" s="28"/>
      <c r="FQ381" s="28"/>
      <c r="FR381" s="28"/>
      <c r="FS381" s="28"/>
      <c r="FT381" s="28"/>
      <c r="FU381" s="28"/>
      <c r="FV381" s="28"/>
      <c r="FW381" s="28"/>
      <c r="GM381" s="28"/>
      <c r="GN381" s="28"/>
      <c r="GO381" s="28"/>
      <c r="GP381" s="28"/>
      <c r="GQ381" s="28"/>
      <c r="GR381" s="28"/>
      <c r="GS381" s="28"/>
      <c r="GT381" s="28"/>
      <c r="GU381" s="28"/>
    </row>
    <row r="382" spans="12:203">
      <c r="L382" s="28"/>
      <c r="M382" s="28"/>
      <c r="N382" s="28"/>
      <c r="O382" s="28"/>
      <c r="P382" s="28"/>
      <c r="Q382" s="28"/>
      <c r="R382" s="28"/>
      <c r="S382" s="28"/>
      <c r="T382" s="28"/>
      <c r="CL382" s="28"/>
      <c r="CM382" s="28"/>
      <c r="CN382" s="28"/>
      <c r="EB382" s="28"/>
      <c r="EC382" s="28"/>
      <c r="ED382" s="28"/>
      <c r="EE382" s="28"/>
      <c r="EF382" s="28"/>
      <c r="EG382" s="28"/>
      <c r="FL382" s="28"/>
      <c r="FM382" s="28"/>
      <c r="FN382" s="28"/>
      <c r="FO382" s="28"/>
      <c r="FP382" s="28"/>
      <c r="FQ382" s="28"/>
      <c r="FR382" s="28"/>
      <c r="FS382" s="28"/>
      <c r="FT382" s="28"/>
      <c r="FU382" s="28"/>
      <c r="FV382" s="28"/>
      <c r="FW382" s="28"/>
      <c r="GM382" s="28"/>
      <c r="GN382" s="28"/>
      <c r="GO382" s="28"/>
      <c r="GP382" s="28"/>
      <c r="GQ382" s="28"/>
      <c r="GR382" s="28"/>
      <c r="GS382" s="28"/>
      <c r="GT382" s="28"/>
      <c r="GU382" s="28"/>
    </row>
    <row r="383" spans="12:203">
      <c r="L383" s="28"/>
      <c r="M383" s="28"/>
      <c r="N383" s="28"/>
      <c r="O383" s="28"/>
      <c r="P383" s="28"/>
      <c r="Q383" s="28"/>
      <c r="R383" s="28"/>
      <c r="S383" s="28"/>
      <c r="T383" s="28"/>
      <c r="CL383" s="28"/>
      <c r="CM383" s="28"/>
      <c r="CN383" s="28"/>
      <c r="EB383" s="28"/>
      <c r="EC383" s="28"/>
      <c r="ED383" s="28"/>
      <c r="EE383" s="28"/>
      <c r="EF383" s="28"/>
      <c r="EG383" s="28"/>
      <c r="FL383" s="28"/>
      <c r="FM383" s="28"/>
      <c r="FN383" s="28"/>
      <c r="FO383" s="28"/>
      <c r="FP383" s="28"/>
      <c r="FQ383" s="28"/>
      <c r="FR383" s="28"/>
      <c r="FS383" s="28"/>
      <c r="FT383" s="28"/>
      <c r="FU383" s="28"/>
      <c r="FV383" s="28"/>
      <c r="FW383" s="28"/>
      <c r="GM383" s="28"/>
      <c r="GN383" s="28"/>
      <c r="GO383" s="28"/>
      <c r="GP383" s="28"/>
      <c r="GQ383" s="28"/>
      <c r="GR383" s="28"/>
      <c r="GS383" s="28"/>
      <c r="GT383" s="28"/>
      <c r="GU383" s="28"/>
    </row>
    <row r="384" spans="12:203">
      <c r="L384" s="28"/>
      <c r="M384" s="28"/>
      <c r="N384" s="28"/>
      <c r="O384" s="28"/>
      <c r="P384" s="28"/>
      <c r="Q384" s="28"/>
      <c r="R384" s="28"/>
      <c r="S384" s="28"/>
      <c r="T384" s="28"/>
      <c r="CL384" s="28"/>
      <c r="CM384" s="28"/>
      <c r="CN384" s="28"/>
      <c r="EB384" s="28"/>
      <c r="EC384" s="28"/>
      <c r="ED384" s="28"/>
      <c r="EE384" s="28"/>
      <c r="EF384" s="28"/>
      <c r="EG384" s="28"/>
      <c r="FL384" s="28"/>
      <c r="FM384" s="28"/>
      <c r="FN384" s="28"/>
      <c r="FO384" s="28"/>
      <c r="FP384" s="28"/>
      <c r="FQ384" s="28"/>
      <c r="FR384" s="28"/>
      <c r="FS384" s="28"/>
      <c r="FT384" s="28"/>
      <c r="FU384" s="28"/>
      <c r="FV384" s="28"/>
      <c r="FW384" s="28"/>
      <c r="GM384" s="28"/>
      <c r="GN384" s="28"/>
      <c r="GO384" s="28"/>
      <c r="GP384" s="28"/>
      <c r="GQ384" s="28"/>
      <c r="GR384" s="28"/>
      <c r="GS384" s="28"/>
      <c r="GT384" s="28"/>
      <c r="GU384" s="28"/>
    </row>
    <row r="385" spans="12:203">
      <c r="L385" s="28"/>
      <c r="M385" s="28"/>
      <c r="N385" s="28"/>
      <c r="O385" s="28"/>
      <c r="P385" s="28"/>
      <c r="Q385" s="28"/>
      <c r="R385" s="28"/>
      <c r="S385" s="28"/>
      <c r="T385" s="28"/>
      <c r="CL385" s="28"/>
      <c r="CM385" s="28"/>
      <c r="CN385" s="28"/>
      <c r="EB385" s="28"/>
      <c r="EC385" s="28"/>
      <c r="ED385" s="28"/>
      <c r="EE385" s="28"/>
      <c r="EF385" s="28"/>
      <c r="EG385" s="28"/>
      <c r="FL385" s="28"/>
      <c r="FM385" s="28"/>
      <c r="FN385" s="28"/>
      <c r="FO385" s="28"/>
      <c r="FP385" s="28"/>
      <c r="FQ385" s="28"/>
      <c r="FR385" s="28"/>
      <c r="FS385" s="28"/>
      <c r="FT385" s="28"/>
      <c r="FU385" s="28"/>
      <c r="FV385" s="28"/>
      <c r="FW385" s="28"/>
      <c r="GM385" s="28"/>
      <c r="GN385" s="28"/>
      <c r="GO385" s="28"/>
      <c r="GP385" s="28"/>
      <c r="GQ385" s="28"/>
      <c r="GR385" s="28"/>
      <c r="GS385" s="28"/>
      <c r="GT385" s="28"/>
      <c r="GU385" s="28"/>
    </row>
    <row r="386" spans="12:203">
      <c r="L386" s="28"/>
      <c r="M386" s="28"/>
      <c r="N386" s="28"/>
      <c r="O386" s="28"/>
      <c r="P386" s="28"/>
      <c r="Q386" s="28"/>
      <c r="R386" s="28"/>
      <c r="S386" s="28"/>
      <c r="T386" s="28"/>
      <c r="CL386" s="28"/>
      <c r="CM386" s="28"/>
      <c r="CN386" s="28"/>
      <c r="EB386" s="28"/>
      <c r="EC386" s="28"/>
      <c r="ED386" s="28"/>
      <c r="EE386" s="28"/>
      <c r="EF386" s="28"/>
      <c r="EG386" s="28"/>
      <c r="FL386" s="28"/>
      <c r="FM386" s="28"/>
      <c r="FN386" s="28"/>
      <c r="FO386" s="28"/>
      <c r="FP386" s="28"/>
      <c r="FQ386" s="28"/>
      <c r="FR386" s="28"/>
      <c r="FS386" s="28"/>
      <c r="FT386" s="28"/>
      <c r="FU386" s="28"/>
      <c r="FV386" s="28"/>
      <c r="FW386" s="28"/>
      <c r="GM386" s="28"/>
      <c r="GN386" s="28"/>
      <c r="GO386" s="28"/>
      <c r="GP386" s="28"/>
      <c r="GQ386" s="28"/>
      <c r="GR386" s="28"/>
      <c r="GS386" s="28"/>
      <c r="GT386" s="28"/>
      <c r="GU386" s="28"/>
    </row>
    <row r="387" spans="12:203">
      <c r="L387" s="28"/>
      <c r="M387" s="28"/>
      <c r="N387" s="28"/>
      <c r="O387" s="28"/>
      <c r="P387" s="28"/>
      <c r="Q387" s="28"/>
      <c r="R387" s="28"/>
      <c r="S387" s="28"/>
      <c r="T387" s="28"/>
      <c r="CL387" s="28"/>
      <c r="CM387" s="28"/>
      <c r="CN387" s="28"/>
      <c r="EB387" s="28"/>
      <c r="EC387" s="28"/>
      <c r="ED387" s="28"/>
      <c r="EE387" s="28"/>
      <c r="EF387" s="28"/>
      <c r="EG387" s="28"/>
      <c r="FL387" s="28"/>
      <c r="FM387" s="28"/>
      <c r="FN387" s="28"/>
      <c r="FO387" s="28"/>
      <c r="FP387" s="28"/>
      <c r="FQ387" s="28"/>
      <c r="FR387" s="28"/>
      <c r="FS387" s="28"/>
      <c r="FT387" s="28"/>
      <c r="FU387" s="28"/>
      <c r="FV387" s="28"/>
      <c r="FW387" s="28"/>
      <c r="GM387" s="28"/>
      <c r="GN387" s="28"/>
      <c r="GO387" s="28"/>
      <c r="GP387" s="28"/>
      <c r="GQ387" s="28"/>
      <c r="GR387" s="28"/>
      <c r="GS387" s="28"/>
      <c r="GT387" s="28"/>
      <c r="GU387" s="28"/>
    </row>
    <row r="388" spans="12:203">
      <c r="L388" s="28"/>
      <c r="M388" s="28"/>
      <c r="N388" s="28"/>
      <c r="O388" s="28"/>
      <c r="P388" s="28"/>
      <c r="Q388" s="28"/>
      <c r="R388" s="28"/>
      <c r="S388" s="28"/>
      <c r="T388" s="28"/>
      <c r="CL388" s="28"/>
      <c r="CM388" s="28"/>
      <c r="CN388" s="28"/>
      <c r="EB388" s="28"/>
      <c r="EC388" s="28"/>
      <c r="ED388" s="28"/>
      <c r="EE388" s="28"/>
      <c r="EF388" s="28"/>
      <c r="EG388" s="28"/>
      <c r="FL388" s="28"/>
      <c r="FM388" s="28"/>
      <c r="FN388" s="28"/>
      <c r="FO388" s="28"/>
      <c r="FP388" s="28"/>
      <c r="FQ388" s="28"/>
      <c r="FR388" s="28"/>
      <c r="FS388" s="28"/>
      <c r="FT388" s="28"/>
      <c r="FU388" s="28"/>
      <c r="FV388" s="28"/>
      <c r="FW388" s="28"/>
      <c r="GM388" s="28"/>
      <c r="GN388" s="28"/>
      <c r="GO388" s="28"/>
      <c r="GP388" s="28"/>
      <c r="GQ388" s="28"/>
      <c r="GR388" s="28"/>
      <c r="GS388" s="28"/>
      <c r="GT388" s="28"/>
      <c r="GU388" s="28"/>
    </row>
    <row r="389" spans="12:203">
      <c r="L389" s="28"/>
      <c r="M389" s="28"/>
      <c r="N389" s="28"/>
      <c r="O389" s="28"/>
      <c r="P389" s="28"/>
      <c r="Q389" s="28"/>
      <c r="R389" s="28"/>
      <c r="S389" s="28"/>
      <c r="T389" s="28"/>
      <c r="CL389" s="28"/>
      <c r="CM389" s="28"/>
      <c r="CN389" s="28"/>
      <c r="EB389" s="28"/>
      <c r="EC389" s="28"/>
      <c r="ED389" s="28"/>
      <c r="EE389" s="28"/>
      <c r="EF389" s="28"/>
      <c r="EG389" s="28"/>
      <c r="FL389" s="28"/>
      <c r="FM389" s="28"/>
      <c r="FN389" s="28"/>
      <c r="FO389" s="28"/>
      <c r="FP389" s="28"/>
      <c r="FQ389" s="28"/>
      <c r="FR389" s="28"/>
      <c r="FS389" s="28"/>
      <c r="FT389" s="28"/>
      <c r="FU389" s="28"/>
      <c r="FV389" s="28"/>
      <c r="FW389" s="28"/>
      <c r="GM389" s="28"/>
      <c r="GN389" s="28"/>
      <c r="GO389" s="28"/>
      <c r="GP389" s="28"/>
      <c r="GQ389" s="28"/>
      <c r="GR389" s="28"/>
      <c r="GS389" s="28"/>
      <c r="GT389" s="28"/>
      <c r="GU389" s="28"/>
    </row>
    <row r="390" spans="12:203">
      <c r="L390" s="28"/>
      <c r="M390" s="28"/>
      <c r="N390" s="28"/>
      <c r="O390" s="28"/>
      <c r="P390" s="28"/>
      <c r="Q390" s="28"/>
      <c r="R390" s="28"/>
      <c r="S390" s="28"/>
      <c r="T390" s="28"/>
      <c r="CL390" s="28"/>
      <c r="CM390" s="28"/>
      <c r="CN390" s="28"/>
      <c r="EB390" s="28"/>
      <c r="EC390" s="28"/>
      <c r="ED390" s="28"/>
      <c r="EE390" s="28"/>
      <c r="EF390" s="28"/>
      <c r="EG390" s="28"/>
      <c r="FL390" s="28"/>
      <c r="FM390" s="28"/>
      <c r="FN390" s="28"/>
      <c r="FO390" s="28"/>
      <c r="FP390" s="28"/>
      <c r="FQ390" s="28"/>
      <c r="FR390" s="28"/>
      <c r="FS390" s="28"/>
      <c r="FT390" s="28"/>
      <c r="FU390" s="28"/>
      <c r="FV390" s="28"/>
      <c r="FW390" s="28"/>
      <c r="GM390" s="28"/>
      <c r="GN390" s="28"/>
      <c r="GO390" s="28"/>
      <c r="GP390" s="28"/>
      <c r="GQ390" s="28"/>
      <c r="GR390" s="28"/>
      <c r="GS390" s="28"/>
      <c r="GT390" s="28"/>
      <c r="GU390" s="28"/>
    </row>
    <row r="391" spans="12:203">
      <c r="L391" s="28"/>
      <c r="M391" s="28"/>
      <c r="N391" s="28"/>
      <c r="O391" s="28"/>
      <c r="P391" s="28"/>
      <c r="Q391" s="28"/>
      <c r="R391" s="28"/>
      <c r="S391" s="28"/>
      <c r="T391" s="28"/>
      <c r="CL391" s="28"/>
      <c r="CM391" s="28"/>
      <c r="CN391" s="28"/>
      <c r="EB391" s="28"/>
      <c r="EC391" s="28"/>
      <c r="ED391" s="28"/>
      <c r="EE391" s="28"/>
      <c r="EF391" s="28"/>
      <c r="EG391" s="28"/>
      <c r="FL391" s="28"/>
      <c r="FM391" s="28"/>
      <c r="FN391" s="28"/>
      <c r="FO391" s="28"/>
      <c r="FP391" s="28"/>
      <c r="FQ391" s="28"/>
      <c r="FR391" s="28"/>
      <c r="FS391" s="28"/>
      <c r="FT391" s="28"/>
      <c r="FU391" s="28"/>
      <c r="FV391" s="28"/>
      <c r="FW391" s="28"/>
      <c r="GM391" s="28"/>
      <c r="GN391" s="28"/>
      <c r="GO391" s="28"/>
      <c r="GP391" s="28"/>
      <c r="GQ391" s="28"/>
      <c r="GR391" s="28"/>
      <c r="GS391" s="28"/>
      <c r="GT391" s="28"/>
      <c r="GU391" s="28"/>
    </row>
    <row r="392" spans="12:203">
      <c r="L392" s="28"/>
      <c r="M392" s="28"/>
      <c r="N392" s="28"/>
      <c r="O392" s="28"/>
      <c r="P392" s="28"/>
      <c r="Q392" s="28"/>
      <c r="R392" s="28"/>
      <c r="S392" s="28"/>
      <c r="T392" s="28"/>
      <c r="CL392" s="28"/>
      <c r="CM392" s="28"/>
      <c r="CN392" s="28"/>
      <c r="EB392" s="28"/>
      <c r="EC392" s="28"/>
      <c r="ED392" s="28"/>
      <c r="EE392" s="28"/>
      <c r="EF392" s="28"/>
      <c r="EG392" s="28"/>
      <c r="FL392" s="28"/>
      <c r="FM392" s="28"/>
      <c r="FN392" s="28"/>
      <c r="FO392" s="28"/>
      <c r="FP392" s="28"/>
      <c r="FQ392" s="28"/>
      <c r="FR392" s="28"/>
      <c r="FS392" s="28"/>
      <c r="FT392" s="28"/>
      <c r="FU392" s="28"/>
      <c r="FV392" s="28"/>
      <c r="FW392" s="28"/>
      <c r="GM392" s="28"/>
      <c r="GN392" s="28"/>
      <c r="GO392" s="28"/>
      <c r="GP392" s="28"/>
      <c r="GQ392" s="28"/>
      <c r="GR392" s="28"/>
      <c r="GS392" s="28"/>
      <c r="GT392" s="28"/>
      <c r="GU392" s="28"/>
    </row>
    <row r="393" spans="12:203">
      <c r="L393" s="28"/>
      <c r="M393" s="28"/>
      <c r="N393" s="28"/>
      <c r="O393" s="28"/>
      <c r="P393" s="28"/>
      <c r="Q393" s="28"/>
      <c r="R393" s="28"/>
      <c r="S393" s="28"/>
      <c r="T393" s="28"/>
      <c r="CL393" s="28"/>
      <c r="CM393" s="28"/>
      <c r="CN393" s="28"/>
      <c r="EB393" s="28"/>
      <c r="EC393" s="28"/>
      <c r="ED393" s="28"/>
      <c r="EE393" s="28"/>
      <c r="EF393" s="28"/>
      <c r="EG393" s="28"/>
      <c r="FL393" s="28"/>
      <c r="FM393" s="28"/>
      <c r="FN393" s="28"/>
      <c r="FO393" s="28"/>
      <c r="FP393" s="28"/>
      <c r="FQ393" s="28"/>
      <c r="FR393" s="28"/>
      <c r="FS393" s="28"/>
      <c r="FT393" s="28"/>
      <c r="FU393" s="28"/>
      <c r="FV393" s="28"/>
      <c r="FW393" s="28"/>
      <c r="GM393" s="28"/>
      <c r="GN393" s="28"/>
      <c r="GO393" s="28"/>
      <c r="GP393" s="28"/>
      <c r="GQ393" s="28"/>
      <c r="GR393" s="28"/>
      <c r="GS393" s="28"/>
      <c r="GT393" s="28"/>
      <c r="GU393" s="28"/>
    </row>
    <row r="394" spans="12:203">
      <c r="L394" s="28"/>
      <c r="M394" s="28"/>
      <c r="N394" s="28"/>
      <c r="O394" s="28"/>
      <c r="P394" s="28"/>
      <c r="Q394" s="28"/>
      <c r="R394" s="28"/>
      <c r="S394" s="28"/>
      <c r="T394" s="28"/>
      <c r="CL394" s="28"/>
      <c r="CM394" s="28"/>
      <c r="CN394" s="28"/>
      <c r="EB394" s="28"/>
      <c r="EC394" s="28"/>
      <c r="ED394" s="28"/>
      <c r="EE394" s="28"/>
      <c r="EF394" s="28"/>
      <c r="EG394" s="28"/>
      <c r="FL394" s="28"/>
      <c r="FM394" s="28"/>
      <c r="FN394" s="28"/>
      <c r="FO394" s="28"/>
      <c r="FP394" s="28"/>
      <c r="FQ394" s="28"/>
      <c r="FR394" s="28"/>
      <c r="FS394" s="28"/>
      <c r="FT394" s="28"/>
      <c r="FU394" s="28"/>
      <c r="FV394" s="28"/>
      <c r="FW394" s="28"/>
      <c r="GM394" s="28"/>
      <c r="GN394" s="28"/>
      <c r="GO394" s="28"/>
      <c r="GP394" s="28"/>
      <c r="GQ394" s="28"/>
      <c r="GR394" s="28"/>
      <c r="GS394" s="28"/>
      <c r="GT394" s="28"/>
      <c r="GU394" s="28"/>
    </row>
    <row r="395" spans="12:203">
      <c r="L395" s="28"/>
      <c r="M395" s="28"/>
      <c r="N395" s="28"/>
      <c r="O395" s="28"/>
      <c r="P395" s="28"/>
      <c r="Q395" s="28"/>
      <c r="R395" s="28"/>
      <c r="S395" s="28"/>
      <c r="T395" s="28"/>
      <c r="CL395" s="28"/>
      <c r="CM395" s="28"/>
      <c r="CN395" s="28"/>
      <c r="EB395" s="28"/>
      <c r="EC395" s="28"/>
      <c r="ED395" s="28"/>
      <c r="EE395" s="28"/>
      <c r="EF395" s="28"/>
      <c r="EG395" s="28"/>
      <c r="FL395" s="28"/>
      <c r="FM395" s="28"/>
      <c r="FN395" s="28"/>
      <c r="FO395" s="28"/>
      <c r="FP395" s="28"/>
      <c r="FQ395" s="28"/>
      <c r="FR395" s="28"/>
      <c r="FS395" s="28"/>
      <c r="FT395" s="28"/>
      <c r="FU395" s="28"/>
      <c r="FV395" s="28"/>
      <c r="FW395" s="28"/>
      <c r="GM395" s="28"/>
      <c r="GN395" s="28"/>
      <c r="GO395" s="28"/>
      <c r="GP395" s="28"/>
      <c r="GQ395" s="28"/>
      <c r="GR395" s="28"/>
      <c r="GS395" s="28"/>
      <c r="GT395" s="28"/>
      <c r="GU395" s="28"/>
    </row>
    <row r="396" spans="12:203">
      <c r="L396" s="28"/>
      <c r="M396" s="28"/>
      <c r="N396" s="28"/>
      <c r="O396" s="28"/>
      <c r="P396" s="28"/>
      <c r="Q396" s="28"/>
      <c r="R396" s="28"/>
      <c r="S396" s="28"/>
      <c r="T396" s="28"/>
      <c r="CL396" s="28"/>
      <c r="CM396" s="28"/>
      <c r="CN396" s="28"/>
      <c r="EB396" s="28"/>
      <c r="EC396" s="28"/>
      <c r="ED396" s="28"/>
      <c r="EE396" s="28"/>
      <c r="EF396" s="28"/>
      <c r="EG396" s="28"/>
      <c r="FL396" s="28"/>
      <c r="FM396" s="28"/>
      <c r="FN396" s="28"/>
      <c r="FO396" s="28"/>
      <c r="FP396" s="28"/>
      <c r="FQ396" s="28"/>
      <c r="FR396" s="28"/>
      <c r="FS396" s="28"/>
      <c r="FT396" s="28"/>
      <c r="FU396" s="28"/>
      <c r="FV396" s="28"/>
      <c r="FW396" s="28"/>
      <c r="GM396" s="28"/>
      <c r="GN396" s="28"/>
      <c r="GO396" s="28"/>
      <c r="GP396" s="28"/>
      <c r="GQ396" s="28"/>
      <c r="GR396" s="28"/>
      <c r="GS396" s="28"/>
      <c r="GT396" s="28"/>
      <c r="GU396" s="28"/>
    </row>
    <row r="397" spans="12:203">
      <c r="L397" s="28"/>
      <c r="M397" s="28"/>
      <c r="N397" s="28"/>
      <c r="O397" s="28"/>
      <c r="P397" s="28"/>
      <c r="Q397" s="28"/>
      <c r="R397" s="28"/>
      <c r="S397" s="28"/>
      <c r="T397" s="28"/>
      <c r="CL397" s="28"/>
      <c r="CM397" s="28"/>
      <c r="CN397" s="28"/>
      <c r="EB397" s="28"/>
      <c r="EC397" s="28"/>
      <c r="ED397" s="28"/>
      <c r="EE397" s="28"/>
      <c r="EF397" s="28"/>
      <c r="EG397" s="28"/>
      <c r="FL397" s="28"/>
      <c r="FM397" s="28"/>
      <c r="FN397" s="28"/>
      <c r="FO397" s="28"/>
      <c r="FP397" s="28"/>
      <c r="FQ397" s="28"/>
      <c r="FR397" s="28"/>
      <c r="FS397" s="28"/>
      <c r="FT397" s="28"/>
      <c r="FU397" s="28"/>
      <c r="FV397" s="28"/>
      <c r="FW397" s="28"/>
      <c r="GM397" s="28"/>
      <c r="GN397" s="28"/>
      <c r="GO397" s="28"/>
      <c r="GP397" s="28"/>
      <c r="GQ397" s="28"/>
      <c r="GR397" s="28"/>
      <c r="GS397" s="28"/>
      <c r="GT397" s="28"/>
      <c r="GU397" s="28"/>
    </row>
    <row r="398" spans="12:203">
      <c r="L398" s="28"/>
      <c r="M398" s="28"/>
      <c r="N398" s="28"/>
      <c r="O398" s="28"/>
      <c r="P398" s="28"/>
      <c r="Q398" s="28"/>
      <c r="R398" s="28"/>
      <c r="S398" s="28"/>
      <c r="T398" s="28"/>
      <c r="CL398" s="28"/>
      <c r="CM398" s="28"/>
      <c r="CN398" s="28"/>
      <c r="EB398" s="28"/>
      <c r="EC398" s="28"/>
      <c r="ED398" s="28"/>
      <c r="EE398" s="28"/>
      <c r="EF398" s="28"/>
      <c r="EG398" s="28"/>
      <c r="FL398" s="28"/>
      <c r="FM398" s="28"/>
      <c r="FN398" s="28"/>
      <c r="FO398" s="28"/>
      <c r="FP398" s="28"/>
      <c r="FQ398" s="28"/>
      <c r="FR398" s="28"/>
      <c r="FS398" s="28"/>
      <c r="FT398" s="28"/>
      <c r="FU398" s="28"/>
      <c r="FV398" s="28"/>
      <c r="FW398" s="28"/>
      <c r="GM398" s="28"/>
      <c r="GN398" s="28"/>
      <c r="GO398" s="28"/>
      <c r="GP398" s="28"/>
      <c r="GQ398" s="28"/>
      <c r="GR398" s="28"/>
      <c r="GS398" s="28"/>
      <c r="GT398" s="28"/>
      <c r="GU398" s="28"/>
    </row>
    <row r="399" spans="12:203">
      <c r="L399" s="28"/>
      <c r="M399" s="28"/>
      <c r="N399" s="28"/>
      <c r="O399" s="28"/>
      <c r="P399" s="28"/>
      <c r="Q399" s="28"/>
      <c r="R399" s="28"/>
      <c r="S399" s="28"/>
      <c r="T399" s="28"/>
      <c r="CL399" s="28"/>
      <c r="CM399" s="28"/>
      <c r="CN399" s="28"/>
      <c r="EB399" s="28"/>
      <c r="EC399" s="28"/>
      <c r="ED399" s="28"/>
      <c r="EE399" s="28"/>
      <c r="EF399" s="28"/>
      <c r="EG399" s="28"/>
      <c r="FL399" s="28"/>
      <c r="FM399" s="28"/>
      <c r="FN399" s="28"/>
      <c r="FO399" s="28"/>
      <c r="FP399" s="28"/>
      <c r="FQ399" s="28"/>
      <c r="FR399" s="28"/>
      <c r="FS399" s="28"/>
      <c r="FT399" s="28"/>
      <c r="FU399" s="28"/>
      <c r="FV399" s="28"/>
      <c r="FW399" s="28"/>
      <c r="GM399" s="28"/>
      <c r="GN399" s="28"/>
      <c r="GO399" s="28"/>
      <c r="GP399" s="28"/>
      <c r="GQ399" s="28"/>
      <c r="GR399" s="28"/>
      <c r="GS399" s="28"/>
      <c r="GT399" s="28"/>
      <c r="GU399" s="28"/>
    </row>
    <row r="400" spans="12:203">
      <c r="L400" s="28"/>
      <c r="M400" s="28"/>
      <c r="N400" s="28"/>
      <c r="O400" s="28"/>
      <c r="P400" s="28"/>
      <c r="Q400" s="28"/>
      <c r="R400" s="28"/>
      <c r="S400" s="28"/>
      <c r="T400" s="28"/>
      <c r="CL400" s="28"/>
      <c r="CM400" s="28"/>
      <c r="CN400" s="28"/>
      <c r="EB400" s="28"/>
      <c r="EC400" s="28"/>
      <c r="ED400" s="28"/>
      <c r="EE400" s="28"/>
      <c r="EF400" s="28"/>
      <c r="EG400" s="28"/>
      <c r="FL400" s="28"/>
      <c r="FM400" s="28"/>
      <c r="FN400" s="28"/>
      <c r="FO400" s="28"/>
      <c r="FP400" s="28"/>
      <c r="FQ400" s="28"/>
      <c r="FR400" s="28"/>
      <c r="FS400" s="28"/>
      <c r="FT400" s="28"/>
      <c r="FU400" s="28"/>
      <c r="FV400" s="28"/>
      <c r="FW400" s="28"/>
      <c r="GM400" s="28"/>
      <c r="GN400" s="28"/>
      <c r="GO400" s="28"/>
      <c r="GP400" s="28"/>
      <c r="GQ400" s="28"/>
      <c r="GR400" s="28"/>
      <c r="GS400" s="28"/>
      <c r="GT400" s="28"/>
      <c r="GU400" s="28"/>
    </row>
    <row r="401" spans="12:203">
      <c r="L401" s="28"/>
      <c r="M401" s="28"/>
      <c r="N401" s="28"/>
      <c r="O401" s="28"/>
      <c r="P401" s="28"/>
      <c r="Q401" s="28"/>
      <c r="R401" s="28"/>
      <c r="S401" s="28"/>
      <c r="T401" s="28"/>
      <c r="CL401" s="28"/>
      <c r="CM401" s="28"/>
      <c r="CN401" s="28"/>
      <c r="EB401" s="28"/>
      <c r="EC401" s="28"/>
      <c r="ED401" s="28"/>
      <c r="EE401" s="28"/>
      <c r="EF401" s="28"/>
      <c r="EG401" s="28"/>
      <c r="FL401" s="28"/>
      <c r="FM401" s="28"/>
      <c r="FN401" s="28"/>
      <c r="FO401" s="28"/>
      <c r="FP401" s="28"/>
      <c r="FQ401" s="28"/>
      <c r="FR401" s="28"/>
      <c r="FS401" s="28"/>
      <c r="FT401" s="28"/>
      <c r="FU401" s="28"/>
      <c r="FV401" s="28"/>
      <c r="FW401" s="28"/>
      <c r="GM401" s="28"/>
      <c r="GN401" s="28"/>
      <c r="GO401" s="28"/>
      <c r="GP401" s="28"/>
      <c r="GQ401" s="28"/>
      <c r="GR401" s="28"/>
      <c r="GS401" s="28"/>
      <c r="GT401" s="28"/>
      <c r="GU401" s="28"/>
    </row>
    <row r="402" spans="12:203">
      <c r="L402" s="28"/>
      <c r="M402" s="28"/>
      <c r="N402" s="28"/>
      <c r="O402" s="28"/>
      <c r="P402" s="28"/>
      <c r="Q402" s="28"/>
      <c r="R402" s="28"/>
      <c r="S402" s="28"/>
      <c r="T402" s="28"/>
      <c r="CL402" s="28"/>
      <c r="CM402" s="28"/>
      <c r="CN402" s="28"/>
      <c r="EB402" s="28"/>
      <c r="EC402" s="28"/>
      <c r="ED402" s="28"/>
      <c r="EE402" s="28"/>
      <c r="EF402" s="28"/>
      <c r="EG402" s="28"/>
      <c r="FL402" s="28"/>
      <c r="FM402" s="28"/>
      <c r="FN402" s="28"/>
      <c r="FO402" s="28"/>
      <c r="FP402" s="28"/>
      <c r="FQ402" s="28"/>
      <c r="FR402" s="28"/>
      <c r="FS402" s="28"/>
      <c r="FT402" s="28"/>
      <c r="FU402" s="28"/>
      <c r="FV402" s="28"/>
      <c r="FW402" s="28"/>
      <c r="GM402" s="28"/>
      <c r="GN402" s="28"/>
      <c r="GO402" s="28"/>
      <c r="GP402" s="28"/>
      <c r="GQ402" s="28"/>
      <c r="GR402" s="28"/>
      <c r="GS402" s="28"/>
      <c r="GT402" s="28"/>
      <c r="GU402" s="28"/>
    </row>
    <row r="403" spans="12:203">
      <c r="L403" s="28"/>
      <c r="M403" s="28"/>
      <c r="N403" s="28"/>
      <c r="O403" s="28"/>
      <c r="P403" s="28"/>
      <c r="Q403" s="28"/>
      <c r="R403" s="28"/>
      <c r="S403" s="28"/>
      <c r="T403" s="28"/>
      <c r="CL403" s="28"/>
      <c r="CM403" s="28"/>
      <c r="CN403" s="28"/>
      <c r="EB403" s="28"/>
      <c r="EC403" s="28"/>
      <c r="ED403" s="28"/>
      <c r="EE403" s="28"/>
      <c r="EF403" s="28"/>
      <c r="EG403" s="28"/>
      <c r="FL403" s="28"/>
      <c r="FM403" s="28"/>
      <c r="FN403" s="28"/>
      <c r="FO403" s="28"/>
      <c r="FP403" s="28"/>
      <c r="FQ403" s="28"/>
      <c r="FR403" s="28"/>
      <c r="FS403" s="28"/>
      <c r="FT403" s="28"/>
      <c r="FU403" s="28"/>
      <c r="FV403" s="28"/>
      <c r="FW403" s="28"/>
      <c r="GM403" s="28"/>
      <c r="GN403" s="28"/>
      <c r="GO403" s="28"/>
      <c r="GP403" s="28"/>
      <c r="GQ403" s="28"/>
      <c r="GR403" s="28"/>
      <c r="GS403" s="28"/>
      <c r="GT403" s="28"/>
      <c r="GU403" s="28"/>
    </row>
    <row r="404" spans="12:203">
      <c r="L404" s="28"/>
      <c r="M404" s="28"/>
      <c r="N404" s="28"/>
      <c r="O404" s="28"/>
      <c r="P404" s="28"/>
      <c r="Q404" s="28"/>
      <c r="R404" s="28"/>
      <c r="S404" s="28"/>
      <c r="T404" s="28"/>
      <c r="CL404" s="28"/>
      <c r="CM404" s="28"/>
      <c r="CN404" s="28"/>
      <c r="EB404" s="28"/>
      <c r="EC404" s="28"/>
      <c r="ED404" s="28"/>
      <c r="EE404" s="28"/>
      <c r="EF404" s="28"/>
      <c r="EG404" s="28"/>
      <c r="FL404" s="28"/>
      <c r="FM404" s="28"/>
      <c r="FN404" s="28"/>
      <c r="FO404" s="28"/>
      <c r="FP404" s="28"/>
      <c r="FQ404" s="28"/>
      <c r="FR404" s="28"/>
      <c r="FS404" s="28"/>
      <c r="FT404" s="28"/>
      <c r="FU404" s="28"/>
      <c r="FV404" s="28"/>
      <c r="FW404" s="28"/>
      <c r="GM404" s="28"/>
      <c r="GN404" s="28"/>
      <c r="GO404" s="28"/>
      <c r="GP404" s="28"/>
      <c r="GQ404" s="28"/>
      <c r="GR404" s="28"/>
      <c r="GS404" s="28"/>
      <c r="GT404" s="28"/>
      <c r="GU404" s="28"/>
    </row>
    <row r="405" spans="12:203">
      <c r="L405" s="28"/>
      <c r="M405" s="28"/>
      <c r="N405" s="28"/>
      <c r="O405" s="28"/>
      <c r="P405" s="28"/>
      <c r="Q405" s="28"/>
      <c r="R405" s="28"/>
      <c r="S405" s="28"/>
      <c r="T405" s="28"/>
      <c r="CL405" s="28"/>
      <c r="CM405" s="28"/>
      <c r="CN405" s="28"/>
      <c r="EB405" s="28"/>
      <c r="EC405" s="28"/>
      <c r="ED405" s="28"/>
      <c r="EE405" s="28"/>
      <c r="EF405" s="28"/>
      <c r="EG405" s="28"/>
      <c r="FL405" s="28"/>
      <c r="FM405" s="28"/>
      <c r="FN405" s="28"/>
      <c r="FO405" s="28"/>
      <c r="FP405" s="28"/>
      <c r="FQ405" s="28"/>
      <c r="FR405" s="28"/>
      <c r="FS405" s="28"/>
      <c r="FT405" s="28"/>
      <c r="FU405" s="28"/>
      <c r="FV405" s="28"/>
      <c r="FW405" s="28"/>
      <c r="GM405" s="28"/>
      <c r="GN405" s="28"/>
      <c r="GO405" s="28"/>
      <c r="GP405" s="28"/>
      <c r="GQ405" s="28"/>
      <c r="GR405" s="28"/>
      <c r="GS405" s="28"/>
      <c r="GT405" s="28"/>
      <c r="GU405" s="28"/>
    </row>
    <row r="406" spans="12:203">
      <c r="L406" s="28"/>
      <c r="M406" s="28"/>
      <c r="N406" s="28"/>
      <c r="O406" s="28"/>
      <c r="P406" s="28"/>
      <c r="Q406" s="28"/>
      <c r="R406" s="28"/>
      <c r="S406" s="28"/>
      <c r="T406" s="28"/>
      <c r="CL406" s="28"/>
      <c r="CM406" s="28"/>
      <c r="CN406" s="28"/>
      <c r="EB406" s="28"/>
      <c r="EC406" s="28"/>
      <c r="ED406" s="28"/>
      <c r="EE406" s="28"/>
      <c r="EF406" s="28"/>
      <c r="EG406" s="28"/>
      <c r="FL406" s="28"/>
      <c r="FM406" s="28"/>
      <c r="FN406" s="28"/>
      <c r="FO406" s="28"/>
      <c r="FP406" s="28"/>
      <c r="FQ406" s="28"/>
      <c r="FR406" s="28"/>
      <c r="FS406" s="28"/>
      <c r="FT406" s="28"/>
      <c r="FU406" s="28"/>
      <c r="FV406" s="28"/>
      <c r="FW406" s="28"/>
      <c r="GM406" s="28"/>
      <c r="GN406" s="28"/>
      <c r="GO406" s="28"/>
      <c r="GP406" s="28"/>
      <c r="GQ406" s="28"/>
      <c r="GR406" s="28"/>
      <c r="GS406" s="28"/>
      <c r="GT406" s="28"/>
      <c r="GU406" s="28"/>
    </row>
    <row r="407" spans="12:203">
      <c r="L407" s="28"/>
      <c r="M407" s="28"/>
      <c r="N407" s="28"/>
      <c r="O407" s="28"/>
      <c r="P407" s="28"/>
      <c r="Q407" s="28"/>
      <c r="R407" s="28"/>
      <c r="S407" s="28"/>
      <c r="T407" s="28"/>
      <c r="CL407" s="28"/>
      <c r="CM407" s="28"/>
      <c r="CN407" s="28"/>
      <c r="EB407" s="28"/>
      <c r="EC407" s="28"/>
      <c r="ED407" s="28"/>
      <c r="EE407" s="28"/>
      <c r="EF407" s="28"/>
      <c r="EG407" s="28"/>
      <c r="FL407" s="28"/>
      <c r="FM407" s="28"/>
      <c r="FN407" s="28"/>
      <c r="FO407" s="28"/>
      <c r="FP407" s="28"/>
      <c r="FQ407" s="28"/>
      <c r="FR407" s="28"/>
      <c r="FS407" s="28"/>
      <c r="FT407" s="28"/>
      <c r="FU407" s="28"/>
      <c r="FV407" s="28"/>
      <c r="FW407" s="28"/>
      <c r="GM407" s="28"/>
      <c r="GN407" s="28"/>
      <c r="GO407" s="28"/>
      <c r="GP407" s="28"/>
      <c r="GQ407" s="28"/>
      <c r="GR407" s="28"/>
      <c r="GS407" s="28"/>
      <c r="GT407" s="28"/>
      <c r="GU407" s="28"/>
    </row>
    <row r="408" spans="12:203">
      <c r="L408" s="28"/>
      <c r="M408" s="28"/>
      <c r="N408" s="28"/>
      <c r="O408" s="28"/>
      <c r="P408" s="28"/>
      <c r="Q408" s="28"/>
      <c r="R408" s="28"/>
      <c r="S408" s="28"/>
      <c r="T408" s="28"/>
      <c r="CL408" s="28"/>
      <c r="CM408" s="28"/>
      <c r="CN408" s="28"/>
      <c r="EB408" s="28"/>
      <c r="EC408" s="28"/>
      <c r="ED408" s="28"/>
      <c r="EE408" s="28"/>
      <c r="EF408" s="28"/>
      <c r="EG408" s="28"/>
      <c r="FL408" s="28"/>
      <c r="FM408" s="28"/>
      <c r="FN408" s="28"/>
      <c r="FO408" s="28"/>
      <c r="FP408" s="28"/>
      <c r="FQ408" s="28"/>
      <c r="FR408" s="28"/>
      <c r="FS408" s="28"/>
      <c r="FT408" s="28"/>
      <c r="FU408" s="28"/>
      <c r="FV408" s="28"/>
      <c r="FW408" s="28"/>
      <c r="GM408" s="28"/>
      <c r="GN408" s="28"/>
      <c r="GO408" s="28"/>
      <c r="GP408" s="28"/>
      <c r="GQ408" s="28"/>
      <c r="GR408" s="28"/>
      <c r="GS408" s="28"/>
      <c r="GT408" s="28"/>
      <c r="GU408" s="28"/>
    </row>
    <row r="409" spans="12:203">
      <c r="L409" s="28"/>
      <c r="M409" s="28"/>
      <c r="N409" s="28"/>
      <c r="O409" s="28"/>
      <c r="P409" s="28"/>
      <c r="Q409" s="28"/>
      <c r="R409" s="28"/>
      <c r="S409" s="28"/>
      <c r="T409" s="28"/>
      <c r="CL409" s="28"/>
      <c r="CM409" s="28"/>
      <c r="CN409" s="28"/>
      <c r="EB409" s="28"/>
      <c r="EC409" s="28"/>
      <c r="ED409" s="28"/>
      <c r="EE409" s="28"/>
      <c r="EF409" s="28"/>
      <c r="EG409" s="28"/>
      <c r="FL409" s="28"/>
      <c r="FM409" s="28"/>
      <c r="FN409" s="28"/>
      <c r="FO409" s="28"/>
      <c r="FP409" s="28"/>
      <c r="FQ409" s="28"/>
      <c r="FR409" s="28"/>
      <c r="FS409" s="28"/>
      <c r="FT409" s="28"/>
      <c r="FU409" s="28"/>
      <c r="FV409" s="28"/>
      <c r="FW409" s="28"/>
      <c r="GM409" s="28"/>
      <c r="GN409" s="28"/>
      <c r="GO409" s="28"/>
      <c r="GP409" s="28"/>
      <c r="GQ409" s="28"/>
      <c r="GR409" s="28"/>
      <c r="GS409" s="28"/>
      <c r="GT409" s="28"/>
      <c r="GU409" s="28"/>
    </row>
    <row r="410" spans="12:203">
      <c r="L410" s="28"/>
      <c r="M410" s="28"/>
      <c r="N410" s="28"/>
      <c r="O410" s="28"/>
      <c r="P410" s="28"/>
      <c r="Q410" s="28"/>
      <c r="R410" s="28"/>
      <c r="S410" s="28"/>
      <c r="T410" s="28"/>
      <c r="CL410" s="28"/>
      <c r="CM410" s="28"/>
      <c r="CN410" s="28"/>
      <c r="EB410" s="28"/>
      <c r="EC410" s="28"/>
      <c r="ED410" s="28"/>
      <c r="EE410" s="28"/>
      <c r="EF410" s="28"/>
      <c r="EG410" s="28"/>
      <c r="FL410" s="28"/>
      <c r="FM410" s="28"/>
      <c r="FN410" s="28"/>
      <c r="FO410" s="28"/>
      <c r="FP410" s="28"/>
      <c r="FQ410" s="28"/>
      <c r="FR410" s="28"/>
      <c r="FS410" s="28"/>
      <c r="FT410" s="28"/>
      <c r="FU410" s="28"/>
      <c r="FV410" s="28"/>
      <c r="FW410" s="28"/>
      <c r="GM410" s="28"/>
      <c r="GN410" s="28"/>
      <c r="GO410" s="28"/>
      <c r="GP410" s="28"/>
      <c r="GQ410" s="28"/>
      <c r="GR410" s="28"/>
      <c r="GS410" s="28"/>
      <c r="GT410" s="28"/>
      <c r="GU410" s="28"/>
    </row>
    <row r="411" spans="12:203">
      <c r="L411" s="28"/>
      <c r="M411" s="28"/>
      <c r="N411" s="28"/>
      <c r="O411" s="28"/>
      <c r="P411" s="28"/>
      <c r="Q411" s="28"/>
      <c r="R411" s="28"/>
      <c r="S411" s="28"/>
      <c r="T411" s="28"/>
      <c r="CL411" s="28"/>
      <c r="CM411" s="28"/>
      <c r="CN411" s="28"/>
      <c r="EB411" s="28"/>
      <c r="EC411" s="28"/>
      <c r="ED411" s="28"/>
      <c r="EE411" s="28"/>
      <c r="EF411" s="28"/>
      <c r="EG411" s="28"/>
      <c r="FL411" s="28"/>
      <c r="FM411" s="28"/>
      <c r="FN411" s="28"/>
      <c r="FO411" s="28"/>
      <c r="FP411" s="28"/>
      <c r="FQ411" s="28"/>
      <c r="FR411" s="28"/>
      <c r="FS411" s="28"/>
      <c r="FT411" s="28"/>
      <c r="FU411" s="28"/>
      <c r="FV411" s="28"/>
      <c r="FW411" s="28"/>
      <c r="GM411" s="28"/>
      <c r="GN411" s="28"/>
      <c r="GO411" s="28"/>
      <c r="GP411" s="28"/>
      <c r="GQ411" s="28"/>
      <c r="GR411" s="28"/>
      <c r="GS411" s="28"/>
      <c r="GT411" s="28"/>
      <c r="GU411" s="28"/>
    </row>
    <row r="412" spans="12:203">
      <c r="L412" s="28"/>
      <c r="M412" s="28"/>
      <c r="N412" s="28"/>
      <c r="O412" s="28"/>
      <c r="P412" s="28"/>
      <c r="Q412" s="28"/>
      <c r="R412" s="28"/>
      <c r="S412" s="28"/>
      <c r="T412" s="28"/>
      <c r="CL412" s="28"/>
      <c r="CM412" s="28"/>
      <c r="CN412" s="28"/>
      <c r="EB412" s="28"/>
      <c r="EC412" s="28"/>
      <c r="ED412" s="28"/>
      <c r="EE412" s="28"/>
      <c r="EF412" s="28"/>
      <c r="EG412" s="28"/>
      <c r="FL412" s="28"/>
      <c r="FM412" s="28"/>
      <c r="FN412" s="28"/>
      <c r="FO412" s="28"/>
      <c r="FP412" s="28"/>
      <c r="FQ412" s="28"/>
      <c r="FR412" s="28"/>
      <c r="FS412" s="28"/>
      <c r="FT412" s="28"/>
      <c r="FU412" s="28"/>
      <c r="FV412" s="28"/>
      <c r="FW412" s="28"/>
      <c r="GM412" s="28"/>
      <c r="GN412" s="28"/>
      <c r="GO412" s="28"/>
      <c r="GP412" s="28"/>
      <c r="GQ412" s="28"/>
      <c r="GR412" s="28"/>
      <c r="GS412" s="28"/>
      <c r="GT412" s="28"/>
      <c r="GU412" s="28"/>
    </row>
    <row r="413" spans="12:203">
      <c r="L413" s="28"/>
      <c r="M413" s="28"/>
      <c r="N413" s="28"/>
      <c r="O413" s="28"/>
      <c r="P413" s="28"/>
      <c r="Q413" s="28"/>
      <c r="R413" s="28"/>
      <c r="S413" s="28"/>
      <c r="T413" s="28"/>
      <c r="CL413" s="28"/>
      <c r="CM413" s="28"/>
      <c r="CN413" s="28"/>
      <c r="EB413" s="28"/>
      <c r="EC413" s="28"/>
      <c r="ED413" s="28"/>
      <c r="EE413" s="28"/>
      <c r="EF413" s="28"/>
      <c r="EG413" s="28"/>
      <c r="FL413" s="28"/>
      <c r="FM413" s="28"/>
      <c r="FN413" s="28"/>
      <c r="FO413" s="28"/>
      <c r="FP413" s="28"/>
      <c r="FQ413" s="28"/>
      <c r="FR413" s="28"/>
      <c r="FS413" s="28"/>
      <c r="FT413" s="28"/>
      <c r="FU413" s="28"/>
      <c r="FV413" s="28"/>
      <c r="FW413" s="28"/>
      <c r="GM413" s="28"/>
      <c r="GN413" s="28"/>
      <c r="GO413" s="28"/>
      <c r="GP413" s="28"/>
      <c r="GQ413" s="28"/>
      <c r="GR413" s="28"/>
      <c r="GS413" s="28"/>
      <c r="GT413" s="28"/>
      <c r="GU413" s="28"/>
    </row>
    <row r="414" spans="12:203">
      <c r="L414" s="28"/>
      <c r="M414" s="28"/>
      <c r="N414" s="28"/>
      <c r="O414" s="28"/>
      <c r="P414" s="28"/>
      <c r="Q414" s="28"/>
      <c r="R414" s="28"/>
      <c r="S414" s="28"/>
      <c r="T414" s="28"/>
      <c r="CL414" s="28"/>
      <c r="CM414" s="28"/>
      <c r="CN414" s="28"/>
      <c r="EB414" s="28"/>
      <c r="EC414" s="28"/>
      <c r="ED414" s="28"/>
      <c r="EE414" s="28"/>
      <c r="EF414" s="28"/>
      <c r="EG414" s="28"/>
      <c r="FL414" s="28"/>
      <c r="FM414" s="28"/>
      <c r="FN414" s="28"/>
      <c r="FO414" s="28"/>
      <c r="FP414" s="28"/>
      <c r="FQ414" s="28"/>
      <c r="FR414" s="28"/>
      <c r="FS414" s="28"/>
      <c r="FT414" s="28"/>
      <c r="FU414" s="28"/>
      <c r="FV414" s="28"/>
      <c r="FW414" s="28"/>
      <c r="GM414" s="28"/>
      <c r="GN414" s="28"/>
      <c r="GO414" s="28"/>
      <c r="GP414" s="28"/>
      <c r="GQ414" s="28"/>
      <c r="GR414" s="28"/>
      <c r="GS414" s="28"/>
      <c r="GT414" s="28"/>
      <c r="GU414" s="28"/>
    </row>
    <row r="415" spans="12:203">
      <c r="L415" s="28"/>
      <c r="M415" s="28"/>
      <c r="N415" s="28"/>
      <c r="O415" s="28"/>
      <c r="P415" s="28"/>
      <c r="Q415" s="28"/>
      <c r="R415" s="28"/>
      <c r="S415" s="28"/>
      <c r="T415" s="28"/>
      <c r="CL415" s="28"/>
      <c r="CM415" s="28"/>
      <c r="CN415" s="28"/>
      <c r="EB415" s="28"/>
      <c r="EC415" s="28"/>
      <c r="ED415" s="28"/>
      <c r="EE415" s="28"/>
      <c r="EF415" s="28"/>
      <c r="EG415" s="28"/>
      <c r="FL415" s="28"/>
      <c r="FM415" s="28"/>
      <c r="FN415" s="28"/>
      <c r="FO415" s="28"/>
      <c r="FP415" s="28"/>
      <c r="FQ415" s="28"/>
      <c r="FR415" s="28"/>
      <c r="FS415" s="28"/>
      <c r="FT415" s="28"/>
      <c r="FU415" s="28"/>
      <c r="FV415" s="28"/>
      <c r="FW415" s="28"/>
      <c r="GM415" s="28"/>
      <c r="GN415" s="28"/>
      <c r="GO415" s="28"/>
      <c r="GP415" s="28"/>
      <c r="GQ415" s="28"/>
      <c r="GR415" s="28"/>
      <c r="GS415" s="28"/>
      <c r="GT415" s="28"/>
      <c r="GU415" s="28"/>
    </row>
    <row r="416" spans="12:203">
      <c r="L416" s="28"/>
      <c r="M416" s="28"/>
      <c r="N416" s="28"/>
      <c r="O416" s="28"/>
      <c r="P416" s="28"/>
      <c r="Q416" s="28"/>
      <c r="R416" s="28"/>
      <c r="S416" s="28"/>
      <c r="T416" s="28"/>
      <c r="CL416" s="28"/>
      <c r="CM416" s="28"/>
      <c r="CN416" s="28"/>
      <c r="EB416" s="28"/>
      <c r="EC416" s="28"/>
      <c r="ED416" s="28"/>
      <c r="EE416" s="28"/>
      <c r="EF416" s="28"/>
      <c r="EG416" s="28"/>
      <c r="FL416" s="28"/>
      <c r="FM416" s="28"/>
      <c r="FN416" s="28"/>
      <c r="FO416" s="28"/>
      <c r="FP416" s="28"/>
      <c r="FQ416" s="28"/>
      <c r="FR416" s="28"/>
      <c r="FS416" s="28"/>
      <c r="FT416" s="28"/>
      <c r="FU416" s="28"/>
      <c r="FV416" s="28"/>
      <c r="FW416" s="28"/>
      <c r="GM416" s="28"/>
      <c r="GN416" s="28"/>
      <c r="GO416" s="28"/>
      <c r="GP416" s="28"/>
      <c r="GQ416" s="28"/>
      <c r="GR416" s="28"/>
      <c r="GS416" s="28"/>
      <c r="GT416" s="28"/>
      <c r="GU416" s="28"/>
    </row>
    <row r="417" spans="12:203">
      <c r="L417" s="28"/>
      <c r="M417" s="28"/>
      <c r="N417" s="28"/>
      <c r="O417" s="28"/>
      <c r="P417" s="28"/>
      <c r="Q417" s="28"/>
      <c r="R417" s="28"/>
      <c r="S417" s="28"/>
      <c r="T417" s="28"/>
      <c r="CL417" s="28"/>
      <c r="CM417" s="28"/>
      <c r="CN417" s="28"/>
      <c r="EB417" s="28"/>
      <c r="EC417" s="28"/>
      <c r="ED417" s="28"/>
      <c r="EE417" s="28"/>
      <c r="EF417" s="28"/>
      <c r="EG417" s="28"/>
      <c r="FL417" s="28"/>
      <c r="FM417" s="28"/>
      <c r="FN417" s="28"/>
      <c r="FO417" s="28"/>
      <c r="FP417" s="28"/>
      <c r="FQ417" s="28"/>
      <c r="FR417" s="28"/>
      <c r="FS417" s="28"/>
      <c r="FT417" s="28"/>
      <c r="FU417" s="28"/>
      <c r="FV417" s="28"/>
      <c r="FW417" s="28"/>
      <c r="GM417" s="28"/>
      <c r="GN417" s="28"/>
      <c r="GO417" s="28"/>
      <c r="GP417" s="28"/>
      <c r="GQ417" s="28"/>
      <c r="GR417" s="28"/>
      <c r="GS417" s="28"/>
      <c r="GT417" s="28"/>
      <c r="GU417" s="28"/>
    </row>
    <row r="418" spans="12:203">
      <c r="L418" s="28"/>
      <c r="M418" s="28"/>
      <c r="N418" s="28"/>
      <c r="O418" s="28"/>
      <c r="P418" s="28"/>
      <c r="Q418" s="28"/>
      <c r="R418" s="28"/>
      <c r="S418" s="28"/>
      <c r="T418" s="28"/>
      <c r="CL418" s="28"/>
      <c r="CM418" s="28"/>
      <c r="CN418" s="28"/>
      <c r="EB418" s="28"/>
      <c r="EC418" s="28"/>
      <c r="ED418" s="28"/>
      <c r="EE418" s="28"/>
      <c r="EF418" s="28"/>
      <c r="EG418" s="28"/>
      <c r="FL418" s="28"/>
      <c r="FM418" s="28"/>
      <c r="FN418" s="28"/>
      <c r="FO418" s="28"/>
      <c r="FP418" s="28"/>
      <c r="FQ418" s="28"/>
      <c r="FR418" s="28"/>
      <c r="FS418" s="28"/>
      <c r="FT418" s="28"/>
      <c r="FU418" s="28"/>
      <c r="FV418" s="28"/>
      <c r="FW418" s="28"/>
      <c r="GM418" s="28"/>
      <c r="GN418" s="28"/>
      <c r="GO418" s="28"/>
      <c r="GP418" s="28"/>
      <c r="GQ418" s="28"/>
      <c r="GR418" s="28"/>
      <c r="GS418" s="28"/>
      <c r="GT418" s="28"/>
      <c r="GU418" s="28"/>
    </row>
    <row r="419" spans="12:203">
      <c r="L419" s="28"/>
      <c r="M419" s="28"/>
      <c r="N419" s="28"/>
      <c r="O419" s="28"/>
      <c r="P419" s="28"/>
      <c r="Q419" s="28"/>
      <c r="R419" s="28"/>
      <c r="S419" s="28"/>
      <c r="T419" s="28"/>
      <c r="CL419" s="28"/>
      <c r="CM419" s="28"/>
      <c r="CN419" s="28"/>
      <c r="EB419" s="28"/>
      <c r="EC419" s="28"/>
      <c r="ED419" s="28"/>
      <c r="EE419" s="28"/>
      <c r="EF419" s="28"/>
      <c r="EG419" s="28"/>
      <c r="FL419" s="28"/>
      <c r="FM419" s="28"/>
      <c r="FN419" s="28"/>
      <c r="FO419" s="28"/>
      <c r="FP419" s="28"/>
      <c r="FQ419" s="28"/>
      <c r="FR419" s="28"/>
      <c r="FS419" s="28"/>
      <c r="FT419" s="28"/>
      <c r="FU419" s="28"/>
      <c r="FV419" s="28"/>
      <c r="FW419" s="28"/>
      <c r="GM419" s="28"/>
      <c r="GN419" s="28"/>
      <c r="GO419" s="28"/>
      <c r="GP419" s="28"/>
      <c r="GQ419" s="28"/>
      <c r="GR419" s="28"/>
      <c r="GS419" s="28"/>
      <c r="GT419" s="28"/>
      <c r="GU419" s="28"/>
    </row>
    <row r="420" spans="12:203">
      <c r="L420" s="28"/>
      <c r="M420" s="28"/>
      <c r="N420" s="28"/>
      <c r="O420" s="28"/>
      <c r="P420" s="28"/>
      <c r="Q420" s="28"/>
      <c r="R420" s="28"/>
      <c r="S420" s="28"/>
      <c r="T420" s="28"/>
      <c r="CL420" s="28"/>
      <c r="CM420" s="28"/>
      <c r="CN420" s="28"/>
      <c r="EB420" s="28"/>
      <c r="EC420" s="28"/>
      <c r="ED420" s="28"/>
      <c r="EE420" s="28"/>
      <c r="EF420" s="28"/>
      <c r="EG420" s="28"/>
      <c r="FL420" s="28"/>
      <c r="FM420" s="28"/>
      <c r="FN420" s="28"/>
      <c r="FO420" s="28"/>
      <c r="FP420" s="28"/>
      <c r="FQ420" s="28"/>
      <c r="FR420" s="28"/>
      <c r="FS420" s="28"/>
      <c r="FT420" s="28"/>
      <c r="FU420" s="28"/>
      <c r="FV420" s="28"/>
      <c r="FW420" s="28"/>
      <c r="GM420" s="28"/>
      <c r="GN420" s="28"/>
      <c r="GO420" s="28"/>
      <c r="GP420" s="28"/>
      <c r="GQ420" s="28"/>
      <c r="GR420" s="28"/>
      <c r="GS420" s="28"/>
      <c r="GT420" s="28"/>
      <c r="GU420" s="28"/>
    </row>
    <row r="421" spans="12:203">
      <c r="L421" s="28"/>
      <c r="M421" s="28"/>
      <c r="N421" s="28"/>
      <c r="O421" s="28"/>
      <c r="P421" s="28"/>
      <c r="Q421" s="28"/>
      <c r="R421" s="28"/>
      <c r="S421" s="28"/>
      <c r="T421" s="28"/>
      <c r="CL421" s="28"/>
      <c r="CM421" s="28"/>
      <c r="CN421" s="28"/>
      <c r="EB421" s="28"/>
      <c r="EC421" s="28"/>
      <c r="ED421" s="28"/>
      <c r="EE421" s="28"/>
      <c r="EF421" s="28"/>
      <c r="EG421" s="28"/>
      <c r="FL421" s="28"/>
      <c r="FM421" s="28"/>
      <c r="FN421" s="28"/>
      <c r="FO421" s="28"/>
      <c r="FP421" s="28"/>
      <c r="FQ421" s="28"/>
      <c r="FR421" s="28"/>
      <c r="FS421" s="28"/>
      <c r="FT421" s="28"/>
      <c r="FU421" s="28"/>
      <c r="FV421" s="28"/>
      <c r="FW421" s="28"/>
      <c r="GM421" s="28"/>
      <c r="GN421" s="28"/>
      <c r="GO421" s="28"/>
      <c r="GP421" s="28"/>
      <c r="GQ421" s="28"/>
      <c r="GR421" s="28"/>
      <c r="GS421" s="28"/>
      <c r="GT421" s="28"/>
      <c r="GU421" s="28"/>
    </row>
    <row r="422" spans="12:203">
      <c r="L422" s="28"/>
      <c r="M422" s="28"/>
      <c r="N422" s="28"/>
      <c r="O422" s="28"/>
      <c r="P422" s="28"/>
      <c r="Q422" s="28"/>
      <c r="R422" s="28"/>
      <c r="S422" s="28"/>
      <c r="T422" s="28"/>
      <c r="CL422" s="28"/>
      <c r="CM422" s="28"/>
      <c r="CN422" s="28"/>
      <c r="EB422" s="28"/>
      <c r="EC422" s="28"/>
      <c r="ED422" s="28"/>
      <c r="EE422" s="28"/>
      <c r="EF422" s="28"/>
      <c r="EG422" s="28"/>
      <c r="FL422" s="28"/>
      <c r="FM422" s="28"/>
      <c r="FN422" s="28"/>
      <c r="FO422" s="28"/>
      <c r="FP422" s="28"/>
      <c r="FQ422" s="28"/>
      <c r="FR422" s="28"/>
      <c r="FS422" s="28"/>
      <c r="FT422" s="28"/>
      <c r="FU422" s="28"/>
      <c r="FV422" s="28"/>
      <c r="FW422" s="28"/>
      <c r="GM422" s="28"/>
      <c r="GN422" s="28"/>
      <c r="GO422" s="28"/>
      <c r="GP422" s="28"/>
      <c r="GQ422" s="28"/>
      <c r="GR422" s="28"/>
      <c r="GS422" s="28"/>
      <c r="GT422" s="28"/>
      <c r="GU422" s="28"/>
    </row>
    <row r="423" spans="12:203">
      <c r="L423" s="28"/>
      <c r="M423" s="28"/>
      <c r="N423" s="28"/>
      <c r="O423" s="28"/>
      <c r="P423" s="28"/>
      <c r="Q423" s="28"/>
      <c r="R423" s="28"/>
      <c r="S423" s="28"/>
      <c r="T423" s="28"/>
      <c r="CL423" s="28"/>
      <c r="CM423" s="28"/>
      <c r="CN423" s="28"/>
      <c r="EB423" s="28"/>
      <c r="EC423" s="28"/>
      <c r="ED423" s="28"/>
      <c r="EE423" s="28"/>
      <c r="EF423" s="28"/>
      <c r="EG423" s="28"/>
      <c r="FL423" s="28"/>
      <c r="FM423" s="28"/>
      <c r="FN423" s="28"/>
      <c r="FO423" s="28"/>
      <c r="FP423" s="28"/>
      <c r="FQ423" s="28"/>
      <c r="FR423" s="28"/>
      <c r="FS423" s="28"/>
      <c r="FT423" s="28"/>
      <c r="FU423" s="28"/>
      <c r="FV423" s="28"/>
      <c r="FW423" s="28"/>
      <c r="GM423" s="28"/>
      <c r="GN423" s="28"/>
      <c r="GO423" s="28"/>
      <c r="GP423" s="28"/>
      <c r="GQ423" s="28"/>
      <c r="GR423" s="28"/>
      <c r="GS423" s="28"/>
      <c r="GT423" s="28"/>
      <c r="GU423" s="28"/>
    </row>
    <row r="424" spans="12:203">
      <c r="L424" s="28"/>
      <c r="M424" s="28"/>
      <c r="N424" s="28"/>
      <c r="O424" s="28"/>
      <c r="P424" s="28"/>
      <c r="Q424" s="28"/>
      <c r="R424" s="28"/>
      <c r="S424" s="28"/>
      <c r="T424" s="28"/>
      <c r="CL424" s="28"/>
      <c r="CM424" s="28"/>
      <c r="CN424" s="28"/>
      <c r="EB424" s="28"/>
      <c r="EC424" s="28"/>
      <c r="ED424" s="28"/>
      <c r="EE424" s="28"/>
      <c r="EF424" s="28"/>
      <c r="EG424" s="28"/>
      <c r="FL424" s="28"/>
      <c r="FM424" s="28"/>
      <c r="FN424" s="28"/>
      <c r="FO424" s="28"/>
      <c r="FP424" s="28"/>
      <c r="FQ424" s="28"/>
      <c r="FR424" s="28"/>
      <c r="FS424" s="28"/>
      <c r="FT424" s="28"/>
      <c r="FU424" s="28"/>
      <c r="FV424" s="28"/>
      <c r="FW424" s="28"/>
      <c r="GM424" s="28"/>
      <c r="GN424" s="28"/>
      <c r="GO424" s="28"/>
      <c r="GP424" s="28"/>
      <c r="GQ424" s="28"/>
      <c r="GR424" s="28"/>
      <c r="GS424" s="28"/>
      <c r="GT424" s="28"/>
      <c r="GU424" s="28"/>
    </row>
    <row r="425" spans="12:203">
      <c r="L425" s="28"/>
      <c r="M425" s="28"/>
      <c r="N425" s="28"/>
      <c r="O425" s="28"/>
      <c r="P425" s="28"/>
      <c r="Q425" s="28"/>
      <c r="R425" s="28"/>
      <c r="S425" s="28"/>
      <c r="T425" s="28"/>
      <c r="CL425" s="28"/>
      <c r="CM425" s="28"/>
      <c r="CN425" s="28"/>
      <c r="EB425" s="28"/>
      <c r="EC425" s="28"/>
      <c r="ED425" s="28"/>
      <c r="EE425" s="28"/>
      <c r="EF425" s="28"/>
      <c r="EG425" s="28"/>
      <c r="FL425" s="28"/>
      <c r="FM425" s="28"/>
      <c r="FN425" s="28"/>
      <c r="FO425" s="28"/>
      <c r="FP425" s="28"/>
      <c r="FQ425" s="28"/>
      <c r="FR425" s="28"/>
      <c r="FS425" s="28"/>
      <c r="FT425" s="28"/>
      <c r="FU425" s="28"/>
      <c r="FV425" s="28"/>
      <c r="FW425" s="28"/>
      <c r="GM425" s="28"/>
      <c r="GN425" s="28"/>
      <c r="GO425" s="28"/>
      <c r="GP425" s="28"/>
      <c r="GQ425" s="28"/>
      <c r="GR425" s="28"/>
      <c r="GS425" s="28"/>
      <c r="GT425" s="28"/>
      <c r="GU425" s="28"/>
    </row>
    <row r="426" spans="12:203">
      <c r="L426" s="28"/>
      <c r="M426" s="28"/>
      <c r="N426" s="28"/>
      <c r="O426" s="28"/>
      <c r="P426" s="28"/>
      <c r="Q426" s="28"/>
      <c r="R426" s="28"/>
      <c r="S426" s="28"/>
      <c r="T426" s="28"/>
      <c r="CL426" s="28"/>
      <c r="CM426" s="28"/>
      <c r="CN426" s="28"/>
      <c r="EB426" s="28"/>
      <c r="EC426" s="28"/>
      <c r="ED426" s="28"/>
      <c r="EE426" s="28"/>
      <c r="EF426" s="28"/>
      <c r="EG426" s="28"/>
      <c r="FL426" s="28"/>
      <c r="FM426" s="28"/>
      <c r="FN426" s="28"/>
      <c r="FO426" s="28"/>
      <c r="FP426" s="28"/>
      <c r="FQ426" s="28"/>
      <c r="FR426" s="28"/>
      <c r="FS426" s="28"/>
      <c r="FT426" s="28"/>
      <c r="FU426" s="28"/>
      <c r="FV426" s="28"/>
      <c r="FW426" s="28"/>
      <c r="GM426" s="28"/>
      <c r="GN426" s="28"/>
      <c r="GO426" s="28"/>
      <c r="GP426" s="28"/>
      <c r="GQ426" s="28"/>
      <c r="GR426" s="28"/>
      <c r="GS426" s="28"/>
      <c r="GT426" s="28"/>
      <c r="GU426" s="28"/>
    </row>
    <row r="427" spans="12:203">
      <c r="L427" s="28"/>
      <c r="M427" s="28"/>
      <c r="N427" s="28"/>
      <c r="O427" s="28"/>
      <c r="P427" s="28"/>
      <c r="Q427" s="28"/>
      <c r="R427" s="28"/>
      <c r="S427" s="28"/>
      <c r="T427" s="28"/>
      <c r="CL427" s="28"/>
      <c r="CM427" s="28"/>
      <c r="CN427" s="28"/>
      <c r="EB427" s="28"/>
      <c r="EC427" s="28"/>
      <c r="ED427" s="28"/>
      <c r="EE427" s="28"/>
      <c r="EF427" s="28"/>
      <c r="EG427" s="28"/>
      <c r="FL427" s="28"/>
      <c r="FM427" s="28"/>
      <c r="FN427" s="28"/>
      <c r="FO427" s="28"/>
      <c r="FP427" s="28"/>
      <c r="FQ427" s="28"/>
      <c r="FR427" s="28"/>
      <c r="FS427" s="28"/>
      <c r="FT427" s="28"/>
      <c r="FU427" s="28"/>
      <c r="FV427" s="28"/>
      <c r="FW427" s="28"/>
      <c r="GM427" s="28"/>
      <c r="GN427" s="28"/>
      <c r="GO427" s="28"/>
      <c r="GP427" s="28"/>
      <c r="GQ427" s="28"/>
      <c r="GR427" s="28"/>
      <c r="GS427" s="28"/>
      <c r="GT427" s="28"/>
      <c r="GU427" s="28"/>
    </row>
    <row r="428" spans="12:203">
      <c r="L428" s="28"/>
      <c r="M428" s="28"/>
      <c r="N428" s="28"/>
      <c r="O428" s="28"/>
      <c r="P428" s="28"/>
      <c r="Q428" s="28"/>
      <c r="R428" s="28"/>
      <c r="S428" s="28"/>
      <c r="T428" s="28"/>
      <c r="CL428" s="28"/>
      <c r="CM428" s="28"/>
      <c r="CN428" s="28"/>
      <c r="EB428" s="28"/>
      <c r="EC428" s="28"/>
      <c r="ED428" s="28"/>
      <c r="EE428" s="28"/>
      <c r="EF428" s="28"/>
      <c r="EG428" s="28"/>
      <c r="FL428" s="28"/>
      <c r="FM428" s="28"/>
      <c r="FN428" s="28"/>
      <c r="FO428" s="28"/>
      <c r="FP428" s="28"/>
      <c r="FQ428" s="28"/>
      <c r="FR428" s="28"/>
      <c r="FS428" s="28"/>
      <c r="FT428" s="28"/>
      <c r="FU428" s="28"/>
      <c r="FV428" s="28"/>
      <c r="FW428" s="28"/>
      <c r="GM428" s="28"/>
      <c r="GN428" s="28"/>
      <c r="GO428" s="28"/>
      <c r="GP428" s="28"/>
      <c r="GQ428" s="28"/>
      <c r="GR428" s="28"/>
      <c r="GS428" s="28"/>
      <c r="GT428" s="28"/>
      <c r="GU428" s="28"/>
    </row>
    <row r="429" spans="12:203">
      <c r="CL429" s="28"/>
      <c r="CM429" s="28"/>
      <c r="CN429" s="28"/>
      <c r="EB429" s="28"/>
      <c r="EC429" s="28"/>
      <c r="ED429" s="28"/>
      <c r="EE429" s="28"/>
      <c r="EF429" s="28"/>
      <c r="EG429" s="28"/>
      <c r="FL429" s="28"/>
      <c r="FM429" s="28"/>
      <c r="FN429" s="28"/>
      <c r="FO429" s="28"/>
      <c r="FP429" s="28"/>
      <c r="FQ429" s="28"/>
      <c r="FR429" s="28"/>
      <c r="FS429" s="28"/>
      <c r="FT429" s="28"/>
      <c r="FU429" s="28"/>
      <c r="FV429" s="28"/>
      <c r="FW429" s="28"/>
      <c r="GM429" s="28"/>
      <c r="GN429" s="28"/>
      <c r="GO429" s="28"/>
      <c r="GP429" s="28"/>
      <c r="GQ429" s="28"/>
      <c r="GR429" s="28"/>
      <c r="GS429" s="28"/>
      <c r="GT429" s="28"/>
      <c r="GU429" s="28"/>
    </row>
    <row r="430" spans="12:203">
      <c r="CL430" s="28"/>
      <c r="CM430" s="28"/>
      <c r="CN430" s="28"/>
      <c r="EB430" s="28"/>
      <c r="EC430" s="28"/>
      <c r="ED430" s="28"/>
      <c r="EE430" s="28"/>
      <c r="EF430" s="28"/>
      <c r="EG430" s="28"/>
      <c r="FL430" s="28"/>
      <c r="FM430" s="28"/>
      <c r="FN430" s="28"/>
      <c r="FO430" s="28"/>
      <c r="FP430" s="28"/>
      <c r="FQ430" s="28"/>
      <c r="FR430" s="28"/>
      <c r="FS430" s="28"/>
      <c r="FT430" s="28"/>
      <c r="FU430" s="28"/>
      <c r="FV430" s="28"/>
      <c r="FW430" s="28"/>
      <c r="GM430" s="28"/>
      <c r="GN430" s="28"/>
      <c r="GO430" s="28"/>
      <c r="GP430" s="28"/>
      <c r="GQ430" s="28"/>
      <c r="GR430" s="28"/>
      <c r="GS430" s="28"/>
      <c r="GT430" s="28"/>
      <c r="GU430" s="28"/>
    </row>
    <row r="431" spans="12:203">
      <c r="CL431" s="28"/>
      <c r="CM431" s="28"/>
      <c r="CN431" s="28"/>
      <c r="EB431" s="28"/>
      <c r="EC431" s="28"/>
      <c r="ED431" s="28"/>
      <c r="EE431" s="28"/>
      <c r="EF431" s="28"/>
      <c r="EG431" s="28"/>
      <c r="FL431" s="28"/>
      <c r="FM431" s="28"/>
      <c r="FN431" s="28"/>
      <c r="FO431" s="28"/>
      <c r="FP431" s="28"/>
      <c r="FQ431" s="28"/>
      <c r="FR431" s="28"/>
      <c r="FS431" s="28"/>
      <c r="FT431" s="28"/>
      <c r="FU431" s="28"/>
      <c r="FV431" s="28"/>
      <c r="FW431" s="28"/>
      <c r="GM431" s="28"/>
      <c r="GN431" s="28"/>
      <c r="GO431" s="28"/>
      <c r="GP431" s="28"/>
      <c r="GQ431" s="28"/>
      <c r="GR431" s="28"/>
      <c r="GS431" s="28"/>
      <c r="GT431" s="28"/>
      <c r="GU431" s="28"/>
    </row>
    <row r="432" spans="12:203">
      <c r="CL432" s="28"/>
      <c r="CM432" s="28"/>
      <c r="CN432" s="28"/>
      <c r="EB432" s="28"/>
      <c r="EC432" s="28"/>
      <c r="ED432" s="28"/>
      <c r="EE432" s="28"/>
      <c r="EF432" s="28"/>
      <c r="EG432" s="28"/>
      <c r="FL432" s="28"/>
      <c r="FM432" s="28"/>
      <c r="FN432" s="28"/>
      <c r="FO432" s="28"/>
      <c r="FP432" s="28"/>
      <c r="FQ432" s="28"/>
      <c r="FR432" s="28"/>
      <c r="FS432" s="28"/>
      <c r="FT432" s="28"/>
      <c r="FU432" s="28"/>
      <c r="FV432" s="28"/>
      <c r="FW432" s="28"/>
      <c r="GM432" s="28"/>
      <c r="GN432" s="28"/>
      <c r="GO432" s="28"/>
      <c r="GP432" s="28"/>
      <c r="GQ432" s="28"/>
      <c r="GR432" s="28"/>
      <c r="GS432" s="28"/>
      <c r="GT432" s="28"/>
      <c r="GU432" s="28"/>
    </row>
    <row r="433" spans="90:203">
      <c r="CL433" s="28"/>
      <c r="CM433" s="28"/>
      <c r="CN433" s="28"/>
      <c r="EB433" s="28"/>
      <c r="EC433" s="28"/>
      <c r="ED433" s="28"/>
      <c r="EE433" s="28"/>
      <c r="EF433" s="28"/>
      <c r="EG433" s="28"/>
      <c r="FL433" s="28"/>
      <c r="FM433" s="28"/>
      <c r="FN433" s="28"/>
      <c r="FO433" s="28"/>
      <c r="FP433" s="28"/>
      <c r="FQ433" s="28"/>
      <c r="FR433" s="28"/>
      <c r="FS433" s="28"/>
      <c r="FT433" s="28"/>
      <c r="FU433" s="28"/>
      <c r="FV433" s="28"/>
      <c r="FW433" s="28"/>
      <c r="GM433" s="28"/>
      <c r="GN433" s="28"/>
      <c r="GO433" s="28"/>
      <c r="GP433" s="28"/>
      <c r="GQ433" s="28"/>
      <c r="GR433" s="28"/>
      <c r="GS433" s="28"/>
      <c r="GT433" s="28"/>
      <c r="GU433" s="28"/>
    </row>
    <row r="434" spans="90:203">
      <c r="CL434" s="28"/>
      <c r="CM434" s="28"/>
      <c r="CN434" s="28"/>
      <c r="EB434" s="28"/>
      <c r="EC434" s="28"/>
      <c r="ED434" s="28"/>
      <c r="EE434" s="28"/>
      <c r="EF434" s="28"/>
      <c r="EG434" s="28"/>
      <c r="FL434" s="28"/>
      <c r="FM434" s="28"/>
      <c r="FN434" s="28"/>
      <c r="FO434" s="28"/>
      <c r="FP434" s="28"/>
      <c r="FQ434" s="28"/>
      <c r="FR434" s="28"/>
      <c r="FS434" s="28"/>
      <c r="FT434" s="28"/>
      <c r="FU434" s="28"/>
      <c r="FV434" s="28"/>
      <c r="FW434" s="28"/>
      <c r="GM434" s="28"/>
      <c r="GN434" s="28"/>
      <c r="GO434" s="28"/>
      <c r="GP434" s="28"/>
      <c r="GQ434" s="28"/>
      <c r="GR434" s="28"/>
      <c r="GS434" s="28"/>
      <c r="GT434" s="28"/>
      <c r="GU434" s="28"/>
    </row>
    <row r="435" spans="90:203">
      <c r="CL435" s="28"/>
      <c r="CM435" s="28"/>
      <c r="CN435" s="28"/>
      <c r="EB435" s="28"/>
      <c r="EC435" s="28"/>
      <c r="ED435" s="28"/>
      <c r="EE435" s="28"/>
      <c r="EF435" s="28"/>
      <c r="EG435" s="28"/>
      <c r="FL435" s="28"/>
      <c r="FM435" s="28"/>
      <c r="FN435" s="28"/>
      <c r="FO435" s="28"/>
      <c r="FP435" s="28"/>
      <c r="FQ435" s="28"/>
      <c r="FR435" s="28"/>
      <c r="FS435" s="28"/>
      <c r="FT435" s="28"/>
      <c r="FU435" s="28"/>
      <c r="FV435" s="28"/>
      <c r="FW435" s="28"/>
      <c r="GM435" s="28"/>
      <c r="GN435" s="28"/>
      <c r="GO435" s="28"/>
      <c r="GP435" s="28"/>
      <c r="GQ435" s="28"/>
      <c r="GR435" s="28"/>
      <c r="GS435" s="28"/>
      <c r="GT435" s="28"/>
      <c r="GU435" s="28"/>
    </row>
  </sheetData>
  <phoneticPr fontId="0" type="noConversion"/>
  <pageMargins left="0.39370078740157483" right="0.39370078740157483" top="0.59055118110236227" bottom="0.39370078740157483" header="0.39370078740157483" footer="0.39370078740157483"/>
  <pageSetup paperSize="9" scale="95" fitToWidth="15" orientation="landscape" horizontalDpi="4294967292" verticalDpi="300" r:id="rId1"/>
  <headerFooter alignWithMargins="0">
    <oddHeader>&amp;CASSOCIATION OF COLLECTIVE INVESTMENTS - QUARTERLY REPORT FOR QUARTER ENDED 31 DECEMBER 2006</oddHeader>
    <oddFooter>&amp;R&amp;A: 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0">
    <pageSetUpPr fitToPage="1"/>
  </sheetPr>
  <dimension ref="A1:IQ436"/>
  <sheetViews>
    <sheetView zoomScale="75" workbookViewId="0" xr3:uid="{2DFAA6B7-64D6-5785-A35B-5A71D07F531F}">
      <pane xSplit="2" ySplit="5" topLeftCell="CS6" activePane="bottomRight" state="frozen"/>
      <selection activeCell="H14" sqref="H14"/>
      <selection pane="bottomLeft" activeCell="H14" sqref="H14"/>
      <selection pane="topRight" activeCell="H14" sqref="H14"/>
      <selection pane="bottomRight" activeCell="H14" sqref="H14"/>
    </sheetView>
  </sheetViews>
  <sheetFormatPr defaultRowHeight="12.75" customHeight="1"/>
  <cols>
    <col min="1" max="1" width="31" style="28" customWidth="1"/>
    <col min="2" max="2" width="9.140625" style="27"/>
    <col min="4" max="4" width="9.28515625" bestFit="1" customWidth="1"/>
    <col min="5" max="5" width="4.28515625" bestFit="1" customWidth="1"/>
    <col min="7" max="7" width="9.28515625" bestFit="1" customWidth="1"/>
    <col min="8" max="8" width="4.28515625" bestFit="1" customWidth="1"/>
    <col min="10" max="10" width="9.42578125" bestFit="1" customWidth="1"/>
    <col min="11" max="11" width="4.28515625" bestFit="1" customWidth="1"/>
    <col min="13" max="13" width="9.42578125" bestFit="1" customWidth="1"/>
    <col min="14" max="14" width="4.28515625" bestFit="1" customWidth="1"/>
    <col min="16" max="16" width="9.42578125" bestFit="1" customWidth="1"/>
    <col min="17" max="17" width="4.28515625" bestFit="1" customWidth="1"/>
    <col min="20" max="20" width="4.28515625" bestFit="1" customWidth="1"/>
    <col min="21" max="21" width="11.85546875" style="32" customWidth="1"/>
    <col min="22" max="22" width="10.28515625" style="32" bestFit="1" customWidth="1"/>
    <col min="23" max="23" width="4.28515625" style="32" bestFit="1" customWidth="1"/>
    <col min="24" max="24" width="9.140625" style="32"/>
    <col min="25" max="25" width="10.28515625" style="32" bestFit="1" customWidth="1"/>
    <col min="26" max="26" width="4.28515625" style="32" bestFit="1" customWidth="1"/>
    <col min="27" max="27" width="10.5703125" style="32" customWidth="1"/>
    <col min="28" max="28" width="10.28515625" style="32" bestFit="1" customWidth="1"/>
    <col min="29" max="29" width="4.28515625" style="32" bestFit="1" customWidth="1"/>
    <col min="30" max="30" width="9.140625" style="32"/>
    <col min="31" max="31" width="10.28515625" style="32" bestFit="1" customWidth="1"/>
    <col min="32" max="32" width="4.28515625" style="32" bestFit="1" customWidth="1"/>
    <col min="33" max="33" width="14.5703125" style="32" customWidth="1"/>
    <col min="34" max="34" width="7.5703125" style="32" bestFit="1" customWidth="1"/>
    <col min="35" max="35" width="4" style="32" bestFit="1" customWidth="1"/>
    <col min="36" max="36" width="9.140625" style="28"/>
    <col min="37" max="37" width="10.28515625" style="28" bestFit="1" customWidth="1"/>
    <col min="38" max="38" width="4.28515625" style="28" bestFit="1" customWidth="1"/>
    <col min="39" max="39" width="9.140625" style="28"/>
    <col min="40" max="40" width="11.28515625" style="28" bestFit="1" customWidth="1"/>
    <col min="41" max="41" width="5.7109375" style="28" bestFit="1" customWidth="1"/>
    <col min="44" max="44" width="4" bestFit="1" customWidth="1"/>
    <col min="47" max="47" width="4" bestFit="1" customWidth="1"/>
    <col min="49" max="49" width="7.5703125" bestFit="1" customWidth="1"/>
    <col min="50" max="50" width="5.7109375" bestFit="1" customWidth="1"/>
    <col min="53" max="53" width="4" bestFit="1" customWidth="1"/>
    <col min="55" max="55" width="7.5703125" bestFit="1" customWidth="1"/>
    <col min="56" max="56" width="4" bestFit="1" customWidth="1"/>
    <col min="58" max="58" width="7.5703125" bestFit="1" customWidth="1"/>
    <col min="59" max="59" width="4" bestFit="1" customWidth="1"/>
    <col min="62" max="62" width="4" bestFit="1" customWidth="1"/>
    <col min="65" max="65" width="4.140625" bestFit="1" customWidth="1"/>
    <col min="68" max="68" width="4" bestFit="1" customWidth="1"/>
    <col min="70" max="70" width="7.5703125" bestFit="1" customWidth="1"/>
    <col min="71" max="71" width="4.140625" style="28" bestFit="1" customWidth="1"/>
    <col min="73" max="73" width="7.5703125" bestFit="1" customWidth="1"/>
    <col min="74" max="74" width="5.140625" style="28" bestFit="1" customWidth="1"/>
    <col min="75" max="75" width="9.140625" style="28"/>
    <col min="76" max="76" width="7.5703125" style="28" bestFit="1" customWidth="1"/>
    <col min="77" max="77" width="5.140625" style="28" bestFit="1" customWidth="1"/>
    <col min="80" max="80" width="4.28515625" bestFit="1" customWidth="1"/>
    <col min="81" max="82" width="9.140625" style="28"/>
    <col min="83" max="83" width="5.140625" style="28" bestFit="1" customWidth="1"/>
    <col min="85" max="85" width="7.5703125" bestFit="1" customWidth="1"/>
    <col min="86" max="86" width="4.28515625" bestFit="1" customWidth="1"/>
    <col min="87" max="88" width="9.140625" style="28"/>
    <col min="89" max="89" width="4.28515625" style="28" bestFit="1" customWidth="1"/>
    <col min="90" max="91" width="9.140625" style="28"/>
    <col min="92" max="92" width="4.140625" style="28" bestFit="1" customWidth="1"/>
    <col min="95" max="95" width="4.28515625" bestFit="1" customWidth="1"/>
    <col min="98" max="98" width="4.28515625" bestFit="1" customWidth="1"/>
    <col min="99" max="100" width="9.140625" style="28"/>
    <col min="101" max="101" width="4.140625" style="28" bestFit="1" customWidth="1"/>
    <col min="102" max="103" width="9.140625" style="28"/>
    <col min="104" max="104" width="4" style="28" bestFit="1" customWidth="1"/>
    <col min="105" max="106" width="9.140625" style="28"/>
    <col min="107" max="107" width="4.28515625" style="28" bestFit="1" customWidth="1"/>
    <col min="108" max="109" width="9.140625" style="28"/>
    <col min="110" max="110" width="5.140625" style="28" bestFit="1" customWidth="1"/>
    <col min="113" max="113" width="4" bestFit="1" customWidth="1"/>
    <col min="116" max="116" width="4.28515625" bestFit="1" customWidth="1"/>
    <col min="119" max="119" width="4.140625" bestFit="1" customWidth="1"/>
    <col min="120" max="121" width="9.140625" style="28"/>
    <col min="122" max="122" width="4" style="28" bestFit="1" customWidth="1"/>
    <col min="123" max="124" width="9.140625" style="28"/>
    <col min="125" max="125" width="8.5703125" style="28" customWidth="1"/>
    <col min="127" max="127" width="10.28515625" bestFit="1" customWidth="1"/>
    <col min="128" max="128" width="4.28515625" customWidth="1"/>
    <col min="130" max="130" width="11.28515625" bestFit="1" customWidth="1"/>
    <col min="131" max="131" width="4.28515625" bestFit="1" customWidth="1"/>
    <col min="132" max="133" width="9.140625" style="28"/>
    <col min="134" max="134" width="6" style="28" bestFit="1" customWidth="1"/>
    <col min="135" max="136" width="9.140625" style="28"/>
    <col min="137" max="137" width="5.7109375" style="28" bestFit="1" customWidth="1"/>
    <col min="138" max="139" width="9.140625" style="28"/>
    <col min="140" max="140" width="6" style="28" bestFit="1" customWidth="1"/>
    <col min="141" max="141" width="15.7109375" style="27" customWidth="1"/>
    <col min="142" max="142" width="10.28515625" style="27" bestFit="1" customWidth="1"/>
    <col min="143" max="143" width="4" style="27" bestFit="1" customWidth="1"/>
    <col min="144" max="144" width="13.42578125" style="27" customWidth="1"/>
    <col min="145" max="145" width="9.140625" style="27" bestFit="1"/>
    <col min="146" max="146" width="4" style="27" bestFit="1" customWidth="1"/>
    <col min="147" max="148" width="9.140625" style="32"/>
    <col min="149" max="149" width="4.28515625" style="32" bestFit="1" customWidth="1"/>
    <col min="150" max="151" width="9.140625" style="32"/>
    <col min="152" max="152" width="4.28515625" style="32" bestFit="1" customWidth="1"/>
    <col min="153" max="153" width="9.140625" style="32"/>
    <col min="154" max="154" width="10.28515625" style="32" bestFit="1" customWidth="1"/>
    <col min="155" max="155" width="4.28515625" style="32" bestFit="1" customWidth="1"/>
    <col min="156" max="157" width="9.140625" style="32"/>
    <col min="158" max="158" width="4.28515625" style="32" bestFit="1" customWidth="1"/>
    <col min="159" max="160" width="9.140625" style="32"/>
    <col min="161" max="161" width="4.28515625" style="32" bestFit="1" customWidth="1"/>
    <col min="162" max="16384" width="9.140625" style="27"/>
  </cols>
  <sheetData>
    <row r="1" spans="1:251" ht="12.75" customHeight="1">
      <c r="A1" s="2"/>
    </row>
    <row r="2" spans="1:251" ht="12.75" customHeight="1">
      <c r="A2" s="32"/>
    </row>
    <row r="3" spans="1:251" s="52" customFormat="1" ht="12.75" customHeight="1">
      <c r="A3" s="352" t="s">
        <v>20</v>
      </c>
      <c r="B3" s="34" t="s">
        <v>60</v>
      </c>
      <c r="C3" s="309" t="s">
        <v>743</v>
      </c>
      <c r="D3" s="226"/>
      <c r="E3" s="310"/>
      <c r="F3" s="309" t="s">
        <v>743</v>
      </c>
      <c r="G3" s="226"/>
      <c r="H3" s="310"/>
      <c r="I3" s="309" t="s">
        <v>743</v>
      </c>
      <c r="J3" s="226"/>
      <c r="K3" s="310"/>
      <c r="L3" s="309" t="s">
        <v>743</v>
      </c>
      <c r="M3" s="226"/>
      <c r="N3" s="310"/>
      <c r="O3" s="309" t="s">
        <v>743</v>
      </c>
      <c r="P3" s="226"/>
      <c r="Q3" s="310"/>
      <c r="R3" s="309" t="s">
        <v>444</v>
      </c>
      <c r="S3" s="226"/>
      <c r="T3" s="310"/>
      <c r="U3" s="309" t="s">
        <v>444</v>
      </c>
      <c r="V3" s="226"/>
      <c r="W3" s="310"/>
      <c r="X3" s="309" t="s">
        <v>444</v>
      </c>
      <c r="Y3" s="226"/>
      <c r="Z3" s="310"/>
      <c r="AA3" s="309" t="s">
        <v>444</v>
      </c>
      <c r="AB3" s="226"/>
      <c r="AC3" s="310"/>
      <c r="AD3" s="4" t="s">
        <v>444</v>
      </c>
      <c r="AE3" s="65"/>
      <c r="AF3" s="129"/>
      <c r="AG3" s="309" t="s">
        <v>444</v>
      </c>
      <c r="AH3" s="226"/>
      <c r="AI3" s="310"/>
      <c r="AJ3" s="4" t="s">
        <v>1790</v>
      </c>
      <c r="AK3" s="65"/>
      <c r="AL3" s="129"/>
      <c r="AM3" s="4" t="s">
        <v>1790</v>
      </c>
      <c r="AN3" s="65"/>
      <c r="AO3" s="129"/>
      <c r="AP3" s="309" t="s">
        <v>445</v>
      </c>
      <c r="AQ3" s="226"/>
      <c r="AR3" s="310"/>
      <c r="AS3" s="309" t="s">
        <v>615</v>
      </c>
      <c r="AT3" s="226"/>
      <c r="AU3" s="310"/>
      <c r="AV3" s="309" t="s">
        <v>445</v>
      </c>
      <c r="AW3" s="226"/>
      <c r="AX3" s="310"/>
      <c r="AY3" s="309" t="s">
        <v>445</v>
      </c>
      <c r="AZ3" s="226"/>
      <c r="BA3" s="310"/>
      <c r="BB3" s="309" t="s">
        <v>445</v>
      </c>
      <c r="BC3" s="226"/>
      <c r="BD3" s="310"/>
      <c r="BE3" s="309" t="s">
        <v>445</v>
      </c>
      <c r="BF3" s="226"/>
      <c r="BG3" s="310"/>
      <c r="BH3" s="309" t="s">
        <v>445</v>
      </c>
      <c r="BI3" s="226"/>
      <c r="BJ3" s="310"/>
      <c r="BK3" s="309" t="s">
        <v>445</v>
      </c>
      <c r="BL3" s="226"/>
      <c r="BM3" s="310"/>
      <c r="BN3" s="309" t="s">
        <v>445</v>
      </c>
      <c r="BO3" s="226"/>
      <c r="BP3" s="310"/>
      <c r="BQ3" s="309" t="s">
        <v>446</v>
      </c>
      <c r="BR3" s="226"/>
      <c r="BS3" s="310"/>
      <c r="BT3" s="309" t="s">
        <v>446</v>
      </c>
      <c r="BU3" s="226"/>
      <c r="BV3" s="310"/>
      <c r="BW3" s="309" t="s">
        <v>446</v>
      </c>
      <c r="BX3" s="309"/>
      <c r="BY3" s="129"/>
      <c r="BZ3" s="309" t="s">
        <v>446</v>
      </c>
      <c r="CA3" s="226"/>
      <c r="CB3" s="310"/>
      <c r="CC3" s="309" t="s">
        <v>446</v>
      </c>
      <c r="CD3" s="65"/>
      <c r="CE3" s="129"/>
      <c r="CF3" s="309" t="s">
        <v>446</v>
      </c>
      <c r="CG3" s="226"/>
      <c r="CH3" s="310"/>
      <c r="CI3" s="309" t="s">
        <v>446</v>
      </c>
      <c r="CJ3" s="65"/>
      <c r="CK3" s="129"/>
      <c r="CL3" s="4" t="s">
        <v>446</v>
      </c>
      <c r="CM3" s="65"/>
      <c r="CN3" s="129"/>
      <c r="CO3" s="309" t="s">
        <v>446</v>
      </c>
      <c r="CP3" s="226"/>
      <c r="CQ3" s="310"/>
      <c r="CR3" s="309" t="s">
        <v>446</v>
      </c>
      <c r="CS3" s="226"/>
      <c r="CT3" s="310"/>
      <c r="CU3" s="309" t="s">
        <v>446</v>
      </c>
      <c r="CV3" s="65"/>
      <c r="CW3" s="129"/>
      <c r="CX3" s="4" t="s">
        <v>446</v>
      </c>
      <c r="CY3" s="65"/>
      <c r="CZ3" s="129"/>
      <c r="DA3" s="4" t="s">
        <v>446</v>
      </c>
      <c r="DB3" s="65"/>
      <c r="DC3" s="129"/>
      <c r="DD3" s="309" t="s">
        <v>446</v>
      </c>
      <c r="DE3" s="226"/>
      <c r="DF3" s="310"/>
      <c r="DG3" s="309" t="s">
        <v>445</v>
      </c>
      <c r="DH3" s="226"/>
      <c r="DI3" s="310"/>
      <c r="DJ3" s="309" t="s">
        <v>445</v>
      </c>
      <c r="DK3" s="226"/>
      <c r="DL3" s="310"/>
      <c r="DM3" s="309" t="s">
        <v>445</v>
      </c>
      <c r="DN3" s="226"/>
      <c r="DO3" s="310"/>
      <c r="DP3" s="4" t="s">
        <v>445</v>
      </c>
      <c r="DQ3" s="65"/>
      <c r="DR3" s="129"/>
      <c r="DS3" s="4" t="s">
        <v>445</v>
      </c>
      <c r="DT3" s="65"/>
      <c r="DU3" s="129"/>
      <c r="DV3" s="309" t="s">
        <v>616</v>
      </c>
      <c r="DW3" s="226"/>
      <c r="DX3" s="310"/>
      <c r="DY3" s="309" t="s">
        <v>808</v>
      </c>
      <c r="DZ3" s="226"/>
      <c r="EA3" s="310"/>
      <c r="EB3" s="4" t="s">
        <v>673</v>
      </c>
      <c r="EC3" s="65"/>
      <c r="ED3" s="129"/>
      <c r="EE3" s="4" t="s">
        <v>700</v>
      </c>
      <c r="EF3" s="65"/>
      <c r="EG3" s="129"/>
      <c r="EH3" s="4" t="s">
        <v>617</v>
      </c>
      <c r="EI3" s="65"/>
      <c r="EJ3" s="129"/>
      <c r="EK3" s="309" t="s">
        <v>674</v>
      </c>
      <c r="EL3" s="226"/>
      <c r="EM3" s="310"/>
      <c r="EN3" s="309" t="s">
        <v>674</v>
      </c>
      <c r="EO3" s="226"/>
      <c r="EP3" s="310"/>
      <c r="EQ3" s="4" t="s">
        <v>809</v>
      </c>
      <c r="ER3" s="65"/>
      <c r="ES3" s="129"/>
      <c r="ET3" s="4" t="s">
        <v>810</v>
      </c>
      <c r="EU3" s="65"/>
      <c r="EV3" s="129"/>
      <c r="EW3" s="4" t="s">
        <v>811</v>
      </c>
      <c r="EX3" s="65"/>
      <c r="EY3" s="129"/>
      <c r="EZ3" s="4" t="s">
        <v>811</v>
      </c>
      <c r="FA3" s="65"/>
      <c r="FB3" s="129"/>
      <c r="FC3" s="4" t="s">
        <v>812</v>
      </c>
      <c r="FD3" s="65"/>
      <c r="FE3" s="129"/>
    </row>
    <row r="4" spans="1:251" s="52" customFormat="1" ht="12.75" customHeight="1">
      <c r="A4" s="353" t="s">
        <v>1791</v>
      </c>
      <c r="B4" s="217"/>
      <c r="C4" s="311" t="s">
        <v>702</v>
      </c>
      <c r="D4" s="229"/>
      <c r="E4" s="312"/>
      <c r="F4" s="311" t="s">
        <v>623</v>
      </c>
      <c r="G4" s="229"/>
      <c r="H4" s="312"/>
      <c r="I4" s="311" t="s">
        <v>625</v>
      </c>
      <c r="J4" s="229"/>
      <c r="K4" s="312"/>
      <c r="L4" s="311" t="s">
        <v>620</v>
      </c>
      <c r="M4" s="229"/>
      <c r="N4" s="312"/>
      <c r="O4" s="311" t="s">
        <v>778</v>
      </c>
      <c r="P4" s="229"/>
      <c r="Q4" s="312"/>
      <c r="R4" s="311" t="s">
        <v>1792</v>
      </c>
      <c r="S4" s="229"/>
      <c r="T4" s="312"/>
      <c r="U4" s="311" t="s">
        <v>1793</v>
      </c>
      <c r="V4" s="229"/>
      <c r="W4" s="312"/>
      <c r="X4" s="311" t="s">
        <v>1794</v>
      </c>
      <c r="Y4" s="229"/>
      <c r="Z4" s="312"/>
      <c r="AA4" s="311" t="s">
        <v>1795</v>
      </c>
      <c r="AB4" s="229"/>
      <c r="AC4" s="312"/>
      <c r="AD4" s="54" t="s">
        <v>1796</v>
      </c>
      <c r="AE4" s="68"/>
      <c r="AF4" s="130"/>
      <c r="AG4" s="311" t="s">
        <v>1032</v>
      </c>
      <c r="AH4" s="229"/>
      <c r="AI4" s="312"/>
      <c r="AJ4" s="54" t="s">
        <v>682</v>
      </c>
      <c r="AK4" s="68"/>
      <c r="AL4" s="130"/>
      <c r="AM4" s="54" t="s">
        <v>620</v>
      </c>
      <c r="AN4" s="68"/>
      <c r="AO4" s="130"/>
      <c r="AP4" s="311" t="s">
        <v>702</v>
      </c>
      <c r="AQ4" s="229"/>
      <c r="AR4" s="312"/>
      <c r="AS4" s="311" t="s">
        <v>645</v>
      </c>
      <c r="AT4" s="229"/>
      <c r="AU4" s="312"/>
      <c r="AV4" s="311" t="s">
        <v>625</v>
      </c>
      <c r="AW4" s="229"/>
      <c r="AX4" s="312"/>
      <c r="AY4" s="311" t="s">
        <v>1094</v>
      </c>
      <c r="AZ4" s="229"/>
      <c r="BA4" s="312"/>
      <c r="BB4" s="311" t="s">
        <v>1061</v>
      </c>
      <c r="BC4" s="229"/>
      <c r="BD4" s="312"/>
      <c r="BE4" s="311" t="s">
        <v>1037</v>
      </c>
      <c r="BF4" s="229"/>
      <c r="BG4" s="312"/>
      <c r="BH4" s="311" t="s">
        <v>1038</v>
      </c>
      <c r="BI4" s="229"/>
      <c r="BJ4" s="312"/>
      <c r="BK4" s="311" t="s">
        <v>1797</v>
      </c>
      <c r="BL4" s="229"/>
      <c r="BM4" s="312"/>
      <c r="BN4" s="311" t="s">
        <v>1058</v>
      </c>
      <c r="BO4" s="229"/>
      <c r="BP4" s="312"/>
      <c r="BQ4" s="311" t="s">
        <v>497</v>
      </c>
      <c r="BR4" s="229"/>
      <c r="BS4" s="312"/>
      <c r="BT4" s="311" t="s">
        <v>907</v>
      </c>
      <c r="BU4" s="229"/>
      <c r="BV4" s="312"/>
      <c r="BW4" s="54" t="s">
        <v>471</v>
      </c>
      <c r="BX4" s="68"/>
      <c r="BY4" s="130"/>
      <c r="BZ4" s="311" t="s">
        <v>709</v>
      </c>
      <c r="CA4" s="229"/>
      <c r="CB4" s="312"/>
      <c r="CC4" s="54" t="s">
        <v>1798</v>
      </c>
      <c r="CD4" s="68"/>
      <c r="CE4" s="130"/>
      <c r="CF4" s="311" t="s">
        <v>692</v>
      </c>
      <c r="CG4" s="229"/>
      <c r="CH4" s="312"/>
      <c r="CI4" s="54" t="s">
        <v>1799</v>
      </c>
      <c r="CJ4" s="68"/>
      <c r="CK4" s="130"/>
      <c r="CL4" s="54" t="s">
        <v>646</v>
      </c>
      <c r="CM4" s="68"/>
      <c r="CN4" s="130"/>
      <c r="CO4" s="311" t="s">
        <v>1800</v>
      </c>
      <c r="CP4" s="229"/>
      <c r="CQ4" s="312"/>
      <c r="CR4" s="311" t="s">
        <v>1801</v>
      </c>
      <c r="CS4" s="229"/>
      <c r="CT4" s="312"/>
      <c r="CU4" s="54" t="s">
        <v>1802</v>
      </c>
      <c r="CV4" s="68"/>
      <c r="CW4" s="130"/>
      <c r="CX4" s="54" t="s">
        <v>1018</v>
      </c>
      <c r="CY4" s="68"/>
      <c r="CZ4" s="130"/>
      <c r="DA4" s="54" t="s">
        <v>1803</v>
      </c>
      <c r="DB4" s="68"/>
      <c r="DC4" s="130"/>
      <c r="DD4" s="311" t="s">
        <v>1804</v>
      </c>
      <c r="DE4" s="229"/>
      <c r="DF4" s="312"/>
      <c r="DG4" s="311" t="s">
        <v>620</v>
      </c>
      <c r="DH4" s="229"/>
      <c r="DI4" s="312"/>
      <c r="DJ4" s="311" t="s">
        <v>677</v>
      </c>
      <c r="DK4" s="229"/>
      <c r="DL4" s="312"/>
      <c r="DM4" s="311" t="s">
        <v>1805</v>
      </c>
      <c r="DN4" s="229"/>
      <c r="DO4" s="312"/>
      <c r="DP4" s="54" t="s">
        <v>1074</v>
      </c>
      <c r="DQ4" s="68"/>
      <c r="DR4" s="130"/>
      <c r="DS4" s="54" t="s">
        <v>1095</v>
      </c>
      <c r="DT4" s="68"/>
      <c r="DU4" s="130"/>
      <c r="DV4" s="311" t="s">
        <v>648</v>
      </c>
      <c r="DW4" s="229"/>
      <c r="DX4" s="312"/>
      <c r="DY4" s="311" t="s">
        <v>687</v>
      </c>
      <c r="DZ4" s="229"/>
      <c r="EA4" s="312"/>
      <c r="EB4" s="54" t="s">
        <v>649</v>
      </c>
      <c r="EC4" s="68"/>
      <c r="ED4" s="130"/>
      <c r="EE4" s="54" t="s">
        <v>649</v>
      </c>
      <c r="EF4" s="68"/>
      <c r="EG4" s="130"/>
      <c r="EH4" s="54" t="s">
        <v>649</v>
      </c>
      <c r="EI4" s="68"/>
      <c r="EJ4" s="130"/>
      <c r="EK4" s="311" t="s">
        <v>636</v>
      </c>
      <c r="EL4" s="229"/>
      <c r="EM4" s="312"/>
      <c r="EN4" s="311" t="s">
        <v>682</v>
      </c>
      <c r="EO4" s="229"/>
      <c r="EP4" s="312"/>
      <c r="EQ4" s="54" t="s">
        <v>388</v>
      </c>
      <c r="ER4" s="68"/>
      <c r="ES4" s="130"/>
      <c r="ET4" s="54" t="s">
        <v>388</v>
      </c>
      <c r="EU4" s="68"/>
      <c r="EV4" s="130"/>
      <c r="EW4" s="54" t="s">
        <v>869</v>
      </c>
      <c r="EX4" s="68"/>
      <c r="EY4" s="130"/>
      <c r="EZ4" s="54" t="s">
        <v>870</v>
      </c>
      <c r="FA4" s="68"/>
      <c r="FB4" s="130"/>
      <c r="FC4" s="54" t="s">
        <v>388</v>
      </c>
      <c r="FD4" s="68"/>
      <c r="FE4" s="130"/>
    </row>
    <row r="5" spans="1:251" s="32" customFormat="1" ht="12.75" customHeight="1">
      <c r="A5" s="354"/>
      <c r="B5" s="56" t="s">
        <v>84</v>
      </c>
      <c r="C5" s="133"/>
      <c r="D5" s="56" t="s">
        <v>84</v>
      </c>
      <c r="E5" s="134" t="s">
        <v>15</v>
      </c>
      <c r="F5" s="133"/>
      <c r="G5" s="56" t="s">
        <v>84</v>
      </c>
      <c r="H5" s="134" t="s">
        <v>15</v>
      </c>
      <c r="I5" s="133"/>
      <c r="J5" s="56" t="s">
        <v>84</v>
      </c>
      <c r="K5" s="134" t="s">
        <v>15</v>
      </c>
      <c r="L5" s="133"/>
      <c r="M5" s="56" t="s">
        <v>84</v>
      </c>
      <c r="N5" s="134" t="s">
        <v>15</v>
      </c>
      <c r="O5" s="133"/>
      <c r="P5" s="56" t="s">
        <v>84</v>
      </c>
      <c r="Q5" s="134" t="s">
        <v>15</v>
      </c>
      <c r="R5" s="133"/>
      <c r="S5" s="56" t="s">
        <v>84</v>
      </c>
      <c r="T5" s="134" t="s">
        <v>15</v>
      </c>
      <c r="U5" s="133"/>
      <c r="V5" s="56" t="s">
        <v>84</v>
      </c>
      <c r="W5" s="134" t="s">
        <v>15</v>
      </c>
      <c r="X5" s="133"/>
      <c r="Y5" s="56" t="s">
        <v>84</v>
      </c>
      <c r="Z5" s="134" t="s">
        <v>15</v>
      </c>
      <c r="AA5" s="133"/>
      <c r="AB5" s="56" t="s">
        <v>84</v>
      </c>
      <c r="AC5" s="134" t="s">
        <v>15</v>
      </c>
      <c r="AD5" s="133"/>
      <c r="AE5" s="56" t="s">
        <v>84</v>
      </c>
      <c r="AF5" s="134" t="s">
        <v>15</v>
      </c>
      <c r="AG5" s="133"/>
      <c r="AH5" s="56" t="s">
        <v>84</v>
      </c>
      <c r="AI5" s="134" t="s">
        <v>15</v>
      </c>
      <c r="AJ5" s="133"/>
      <c r="AK5" s="56" t="s">
        <v>84</v>
      </c>
      <c r="AL5" s="134" t="s">
        <v>15</v>
      </c>
      <c r="AM5" s="133"/>
      <c r="AN5" s="56" t="s">
        <v>84</v>
      </c>
      <c r="AO5" s="134" t="s">
        <v>15</v>
      </c>
      <c r="AP5" s="133"/>
      <c r="AQ5" s="56" t="s">
        <v>84</v>
      </c>
      <c r="AR5" s="134" t="s">
        <v>15</v>
      </c>
      <c r="AS5" s="133"/>
      <c r="AT5" s="56" t="s">
        <v>84</v>
      </c>
      <c r="AU5" s="134" t="s">
        <v>15</v>
      </c>
      <c r="AV5" s="133"/>
      <c r="AW5" s="56" t="s">
        <v>84</v>
      </c>
      <c r="AX5" s="134" t="s">
        <v>15</v>
      </c>
      <c r="AY5" s="133"/>
      <c r="AZ5" s="56" t="s">
        <v>84</v>
      </c>
      <c r="BA5" s="134" t="s">
        <v>15</v>
      </c>
      <c r="BB5" s="133"/>
      <c r="BC5" s="56" t="s">
        <v>84</v>
      </c>
      <c r="BD5" s="134" t="s">
        <v>15</v>
      </c>
      <c r="BE5" s="133"/>
      <c r="BF5" s="56" t="s">
        <v>84</v>
      </c>
      <c r="BG5" s="134" t="s">
        <v>15</v>
      </c>
      <c r="BH5" s="133"/>
      <c r="BI5" s="56" t="s">
        <v>84</v>
      </c>
      <c r="BJ5" s="134" t="s">
        <v>15</v>
      </c>
      <c r="BK5" s="133"/>
      <c r="BL5" s="56" t="s">
        <v>84</v>
      </c>
      <c r="BM5" s="134" t="s">
        <v>15</v>
      </c>
      <c r="BN5" s="133"/>
      <c r="BO5" s="56" t="s">
        <v>84</v>
      </c>
      <c r="BP5" s="134" t="s">
        <v>15</v>
      </c>
      <c r="BQ5" s="133"/>
      <c r="BR5" s="56" t="s">
        <v>84</v>
      </c>
      <c r="BS5" s="134" t="s">
        <v>15</v>
      </c>
      <c r="BT5" s="133"/>
      <c r="BU5" s="56" t="s">
        <v>84</v>
      </c>
      <c r="BV5" s="134" t="s">
        <v>15</v>
      </c>
      <c r="BW5" s="133"/>
      <c r="BX5" s="56" t="s">
        <v>84</v>
      </c>
      <c r="BY5" s="134" t="s">
        <v>15</v>
      </c>
      <c r="BZ5" s="133"/>
      <c r="CA5" s="56" t="s">
        <v>84</v>
      </c>
      <c r="CB5" s="134" t="s">
        <v>15</v>
      </c>
      <c r="CC5" s="133"/>
      <c r="CD5" s="56" t="s">
        <v>84</v>
      </c>
      <c r="CE5" s="134" t="s">
        <v>15</v>
      </c>
      <c r="CF5" s="133"/>
      <c r="CG5" s="56" t="s">
        <v>84</v>
      </c>
      <c r="CH5" s="134" t="s">
        <v>15</v>
      </c>
      <c r="CI5" s="133"/>
      <c r="CJ5" s="56" t="s">
        <v>84</v>
      </c>
      <c r="CK5" s="134" t="s">
        <v>15</v>
      </c>
      <c r="CL5" s="133"/>
      <c r="CM5" s="56" t="s">
        <v>84</v>
      </c>
      <c r="CN5" s="134" t="s">
        <v>15</v>
      </c>
      <c r="CO5" s="133"/>
      <c r="CP5" s="56" t="s">
        <v>84</v>
      </c>
      <c r="CQ5" s="134" t="s">
        <v>15</v>
      </c>
      <c r="CR5" s="133"/>
      <c r="CS5" s="56" t="s">
        <v>84</v>
      </c>
      <c r="CT5" s="134" t="s">
        <v>15</v>
      </c>
      <c r="CU5" s="133"/>
      <c r="CV5" s="56" t="s">
        <v>84</v>
      </c>
      <c r="CW5" s="134" t="s">
        <v>15</v>
      </c>
      <c r="CX5" s="133"/>
      <c r="CY5" s="56" t="s">
        <v>84</v>
      </c>
      <c r="CZ5" s="134" t="s">
        <v>15</v>
      </c>
      <c r="DA5" s="133"/>
      <c r="DB5" s="56" t="s">
        <v>84</v>
      </c>
      <c r="DC5" s="134" t="s">
        <v>15</v>
      </c>
      <c r="DD5" s="133"/>
      <c r="DE5" s="56" t="s">
        <v>84</v>
      </c>
      <c r="DF5" s="134" t="s">
        <v>15</v>
      </c>
      <c r="DG5" s="133"/>
      <c r="DH5" s="56" t="s">
        <v>84</v>
      </c>
      <c r="DI5" s="134" t="s">
        <v>15</v>
      </c>
      <c r="DJ5" s="133"/>
      <c r="DK5" s="56" t="s">
        <v>84</v>
      </c>
      <c r="DL5" s="134" t="s">
        <v>15</v>
      </c>
      <c r="DM5" s="133"/>
      <c r="DN5" s="56" t="s">
        <v>84</v>
      </c>
      <c r="DO5" s="134" t="s">
        <v>15</v>
      </c>
      <c r="DP5" s="133"/>
      <c r="DQ5" s="56" t="s">
        <v>84</v>
      </c>
      <c r="DR5" s="134" t="s">
        <v>15</v>
      </c>
      <c r="DS5" s="133"/>
      <c r="DT5" s="56" t="s">
        <v>84</v>
      </c>
      <c r="DU5" s="134" t="s">
        <v>15</v>
      </c>
      <c r="DV5" s="133"/>
      <c r="DW5" s="56" t="s">
        <v>84</v>
      </c>
      <c r="DX5" s="134" t="s">
        <v>15</v>
      </c>
      <c r="DY5" s="133"/>
      <c r="DZ5" s="56" t="s">
        <v>84</v>
      </c>
      <c r="EA5" s="134" t="s">
        <v>15</v>
      </c>
      <c r="EB5" s="133"/>
      <c r="EC5" s="56" t="s">
        <v>84</v>
      </c>
      <c r="ED5" s="134" t="s">
        <v>15</v>
      </c>
      <c r="EE5" s="133"/>
      <c r="EF5" s="56" t="s">
        <v>84</v>
      </c>
      <c r="EG5" s="134" t="s">
        <v>15</v>
      </c>
      <c r="EH5" s="133"/>
      <c r="EI5" s="56" t="s">
        <v>84</v>
      </c>
      <c r="EJ5" s="134" t="s">
        <v>15</v>
      </c>
      <c r="EK5" s="133"/>
      <c r="EL5" s="56" t="s">
        <v>84</v>
      </c>
      <c r="EM5" s="134" t="s">
        <v>15</v>
      </c>
      <c r="EN5" s="133"/>
      <c r="EO5" s="56" t="s">
        <v>84</v>
      </c>
      <c r="EP5" s="134" t="s">
        <v>15</v>
      </c>
      <c r="EQ5" s="133"/>
      <c r="ER5" s="56" t="s">
        <v>84</v>
      </c>
      <c r="ES5" s="134" t="s">
        <v>15</v>
      </c>
      <c r="ET5" s="133"/>
      <c r="EU5" s="56" t="s">
        <v>84</v>
      </c>
      <c r="EV5" s="134" t="s">
        <v>15</v>
      </c>
      <c r="EW5" s="133"/>
      <c r="EX5" s="56" t="s">
        <v>84</v>
      </c>
      <c r="EY5" s="134" t="s">
        <v>15</v>
      </c>
      <c r="EZ5" s="133"/>
      <c r="FA5" s="56" t="s">
        <v>84</v>
      </c>
      <c r="FB5" s="134" t="s">
        <v>15</v>
      </c>
      <c r="FC5" s="133"/>
      <c r="FD5" s="56" t="s">
        <v>84</v>
      </c>
      <c r="FE5" s="134" t="s">
        <v>15</v>
      </c>
    </row>
    <row r="6" spans="1:251" ht="12.75" customHeight="1">
      <c r="A6" s="355" t="s">
        <v>86</v>
      </c>
      <c r="B6" s="32"/>
      <c r="C6" s="121"/>
      <c r="D6" s="32"/>
      <c r="E6" s="59"/>
      <c r="F6" s="121"/>
      <c r="G6" s="32"/>
      <c r="H6" s="59"/>
      <c r="I6" s="121"/>
      <c r="J6" s="32"/>
      <c r="K6" s="59"/>
      <c r="L6" s="121"/>
      <c r="M6" s="32"/>
      <c r="N6" s="59"/>
      <c r="O6" s="121"/>
      <c r="P6" s="32"/>
      <c r="Q6" s="59"/>
      <c r="R6" s="121"/>
      <c r="S6" s="32"/>
      <c r="T6" s="59"/>
      <c r="U6" s="121"/>
      <c r="W6" s="59"/>
      <c r="X6" s="121"/>
      <c r="Z6" s="59"/>
      <c r="AA6" s="121"/>
      <c r="AC6" s="59"/>
      <c r="AD6" s="121"/>
      <c r="AF6" s="59"/>
      <c r="AG6" s="121"/>
      <c r="AI6" s="59"/>
      <c r="AJ6" s="121"/>
      <c r="AK6" s="32"/>
      <c r="AL6" s="59"/>
      <c r="AM6" s="121"/>
      <c r="AN6" s="32"/>
      <c r="AO6" s="59"/>
      <c r="AP6" s="121"/>
      <c r="AQ6" s="32"/>
      <c r="AR6" s="59"/>
      <c r="AS6" s="121"/>
      <c r="AT6" s="32"/>
      <c r="AU6" s="59"/>
      <c r="AV6" s="121"/>
      <c r="AW6" s="32"/>
      <c r="AX6" s="59"/>
      <c r="AY6" s="121"/>
      <c r="AZ6" s="32"/>
      <c r="BA6" s="59"/>
      <c r="BB6" s="121"/>
      <c r="BC6" s="32"/>
      <c r="BD6" s="59"/>
      <c r="BE6" s="121"/>
      <c r="BF6" s="32"/>
      <c r="BG6" s="59"/>
      <c r="BH6" s="121"/>
      <c r="BI6" s="32"/>
      <c r="BJ6" s="59"/>
      <c r="BK6" s="121"/>
      <c r="BL6" s="32"/>
      <c r="BM6" s="59"/>
      <c r="BN6" s="121"/>
      <c r="BO6" s="32"/>
      <c r="BP6" s="59"/>
      <c r="BQ6" s="121"/>
      <c r="BR6" s="32"/>
      <c r="BS6" s="59"/>
      <c r="BT6" s="121"/>
      <c r="BU6" s="32"/>
      <c r="BV6" s="59"/>
      <c r="BW6" s="121"/>
      <c r="BX6" s="32"/>
      <c r="BY6" s="59"/>
      <c r="BZ6" s="121"/>
      <c r="CA6" s="32"/>
      <c r="CB6" s="59"/>
      <c r="CC6" s="121"/>
      <c r="CD6" s="32"/>
      <c r="CE6" s="59"/>
      <c r="CF6" s="121"/>
      <c r="CG6" s="32"/>
      <c r="CH6" s="59"/>
      <c r="CI6" s="121"/>
      <c r="CJ6" s="32"/>
      <c r="CK6" s="59"/>
      <c r="CL6" s="121"/>
      <c r="CM6" s="32"/>
      <c r="CN6" s="59"/>
      <c r="CO6" s="121"/>
      <c r="CP6" s="32"/>
      <c r="CQ6" s="59"/>
      <c r="CR6" s="121"/>
      <c r="CS6" s="32"/>
      <c r="CT6" s="59"/>
      <c r="CU6" s="121"/>
      <c r="CV6" s="32"/>
      <c r="CW6" s="59"/>
      <c r="CX6" s="121"/>
      <c r="CY6" s="32"/>
      <c r="CZ6" s="59"/>
      <c r="DA6" s="121"/>
      <c r="DB6" s="32"/>
      <c r="DC6" s="59"/>
      <c r="DD6" s="121"/>
      <c r="DE6" s="32"/>
      <c r="DF6" s="59"/>
      <c r="DG6" s="121"/>
      <c r="DH6" s="32"/>
      <c r="DI6" s="59"/>
      <c r="DJ6" s="121"/>
      <c r="DK6" s="32"/>
      <c r="DL6" s="59"/>
      <c r="DM6" s="121"/>
      <c r="DN6" s="32"/>
      <c r="DO6" s="59"/>
      <c r="DP6" s="121"/>
      <c r="DQ6" s="32"/>
      <c r="DR6" s="59"/>
      <c r="DS6" s="121"/>
      <c r="DT6" s="32"/>
      <c r="DU6" s="59"/>
      <c r="DV6" s="121"/>
      <c r="DW6" s="32"/>
      <c r="DX6" s="59"/>
      <c r="DY6" s="121"/>
      <c r="DZ6" s="32"/>
      <c r="EA6" s="59"/>
      <c r="EB6" s="121"/>
      <c r="EC6" s="32"/>
      <c r="ED6" s="59"/>
      <c r="EE6" s="121"/>
      <c r="EF6" s="32"/>
      <c r="EG6" s="59"/>
      <c r="EH6" s="121"/>
      <c r="EI6" s="32"/>
      <c r="EJ6" s="59"/>
      <c r="EK6" s="121"/>
      <c r="EL6" s="32"/>
      <c r="EM6" s="59"/>
      <c r="EN6" s="121"/>
      <c r="EO6" s="32"/>
      <c r="EP6" s="59"/>
      <c r="EQ6" s="121"/>
      <c r="ES6" s="59"/>
      <c r="ET6" s="121"/>
      <c r="EV6" s="59"/>
      <c r="EW6" s="121"/>
      <c r="EY6" s="59"/>
      <c r="EZ6" s="121"/>
      <c r="FB6" s="59"/>
      <c r="FC6" s="121"/>
      <c r="FE6" s="59"/>
    </row>
    <row r="7" spans="1:251" ht="12.75" customHeight="1">
      <c r="A7" s="121" t="s">
        <v>1121</v>
      </c>
      <c r="B7" s="32">
        <f>D7+G7+J7+M7+P7+S7+V7+Y7+AB7+AE7+AH7+AK7+AN7+AQ7+AT7+AW7+AZ7+BC7+BF7+BI7+BL7+BO7+BR7+BU7+BX7+CA7+CD7+CG7+CJ7+CM7+CP7+CS7+CV7+CY7+DB7+DE7+DH7+DK7+DN7+DQ7+DT7+DW7+DZ7+EC7+EF7+EI7+EL7+EO7+ER7+EU7+EX7+FA7+FD7</f>
        <v>12944.056540286874</v>
      </c>
      <c r="C7" s="121"/>
      <c r="D7" s="32">
        <v>8.1</v>
      </c>
      <c r="E7" s="59">
        <f t="shared" ref="E7:E12" si="0">D7/D$13*100</f>
        <v>77.58620689655173</v>
      </c>
      <c r="F7" s="121"/>
      <c r="G7" s="32">
        <v>22.2</v>
      </c>
      <c r="H7" s="59">
        <f t="shared" ref="H7:H12" si="1">G7/G$13*100</f>
        <v>77.622377622377627</v>
      </c>
      <c r="I7" s="121"/>
      <c r="J7" s="32">
        <v>5</v>
      </c>
      <c r="K7" s="59">
        <f t="shared" ref="K7:K12" si="2">J7/J$13*100</f>
        <v>86.206896551724142</v>
      </c>
      <c r="L7" s="121"/>
      <c r="M7" s="32">
        <v>28.5</v>
      </c>
      <c r="N7" s="59">
        <f t="shared" ref="N7:N12" si="3">M7/M$13*100</f>
        <v>84.821428571428584</v>
      </c>
      <c r="O7" s="121"/>
      <c r="P7" s="32">
        <v>3.2</v>
      </c>
      <c r="Q7" s="59">
        <f t="shared" ref="Q7:Q12" si="4">P7/P$13*100</f>
        <v>85.333333333333343</v>
      </c>
      <c r="R7" s="121"/>
      <c r="S7" s="32">
        <v>30.5</v>
      </c>
      <c r="T7" s="59">
        <f t="shared" ref="T7:T12" si="5">S7/S$13*100</f>
        <v>49.512987012987011</v>
      </c>
      <c r="U7" s="121"/>
      <c r="V7" s="32">
        <v>1040.5999999999999</v>
      </c>
      <c r="W7" s="59">
        <f t="shared" ref="W7:W12" si="6">V7/V$13*100</f>
        <v>60.408684546615575</v>
      </c>
      <c r="X7" s="121"/>
      <c r="Y7" s="32">
        <v>2225.4</v>
      </c>
      <c r="Z7" s="59">
        <f t="shared" ref="Z7:Z12" si="7">Y7/Y$13*100</f>
        <v>68.276369884027716</v>
      </c>
      <c r="AA7" s="121"/>
      <c r="AB7" s="32">
        <v>1927.5</v>
      </c>
      <c r="AC7" s="59">
        <f t="shared" ref="AC7:AC12" si="8">AB7/AB$13*100</f>
        <v>72.188307554024206</v>
      </c>
      <c r="AD7" s="121"/>
      <c r="AE7" s="32">
        <v>382</v>
      </c>
      <c r="AF7" s="59">
        <f t="shared" ref="AF7:AF12" si="9">AE7/AE$13*100</f>
        <v>80.556727119358911</v>
      </c>
      <c r="AG7" s="121"/>
      <c r="AH7" s="32">
        <v>0</v>
      </c>
      <c r="AI7" s="59">
        <f t="shared" ref="AI7:AI12" si="10">AH7/AH$13*100</f>
        <v>0</v>
      </c>
      <c r="AJ7" s="121"/>
      <c r="AK7" s="32">
        <v>25.5</v>
      </c>
      <c r="AL7" s="59">
        <f t="shared" ref="AL7:AL12" si="11">AK7/AK$13*100</f>
        <v>75.443786982248525</v>
      </c>
      <c r="AM7" s="121"/>
      <c r="AN7" s="32">
        <v>612.9</v>
      </c>
      <c r="AO7" s="59">
        <f t="shared" ref="AO7:AO12" si="12">AN7/AN$13*100</f>
        <v>81.470158181576508</v>
      </c>
      <c r="AP7" s="121"/>
      <c r="AQ7" s="32">
        <v>44.093000000000004</v>
      </c>
      <c r="AR7" s="59">
        <f t="shared" ref="AR7:AR12" si="13">AQ7/AQ$13*100</f>
        <v>93.86681994294716</v>
      </c>
      <c r="AS7" s="121"/>
      <c r="AT7" s="32">
        <v>212.876</v>
      </c>
      <c r="AU7" s="59">
        <f t="shared" ref="AU7:AU12" si="14">AT7/AT$13*100</f>
        <v>50.722320575473745</v>
      </c>
      <c r="AV7" s="121"/>
      <c r="AW7" s="32">
        <v>137.405</v>
      </c>
      <c r="AX7" s="59">
        <f t="shared" ref="AX7:AX12" si="15">AW7/AW$13*100</f>
        <v>48.134252544997238</v>
      </c>
      <c r="AY7" s="121"/>
      <c r="AZ7" s="32">
        <v>0</v>
      </c>
      <c r="BA7" s="59">
        <f t="shared" ref="BA7:BA12" si="16">AZ7/AZ$13*100</f>
        <v>0</v>
      </c>
      <c r="BB7" s="121"/>
      <c r="BC7" s="32"/>
      <c r="BD7" s="59">
        <f t="shared" ref="BD7:BD12" si="17">BC7/BC$13*100</f>
        <v>0</v>
      </c>
      <c r="BE7" s="121"/>
      <c r="BF7" s="32">
        <v>0</v>
      </c>
      <c r="BG7" s="59">
        <f t="shared" ref="BG7:BG12" si="18">BF7/BF$13*100</f>
        <v>0</v>
      </c>
      <c r="BH7" s="121"/>
      <c r="BI7" s="32">
        <v>0</v>
      </c>
      <c r="BJ7" s="59">
        <f t="shared" ref="BJ7:BJ12" si="19">BI7/BI$13*100</f>
        <v>0</v>
      </c>
      <c r="BK7" s="121"/>
      <c r="BL7" s="32">
        <v>38.746000000000002</v>
      </c>
      <c r="BM7" s="59">
        <f t="shared" ref="BM7:BM12" si="20">BL7/BL$13*100</f>
        <v>12.871014141306766</v>
      </c>
      <c r="BN7" s="121"/>
      <c r="BO7" s="32">
        <v>0</v>
      </c>
      <c r="BP7" s="59">
        <f t="shared" ref="BP7:BP12" si="21">BO7/BO$13*100</f>
        <v>0</v>
      </c>
      <c r="BQ7" s="121"/>
      <c r="BR7" s="32">
        <v>43.613</v>
      </c>
      <c r="BS7" s="59">
        <f t="shared" ref="BS7:BS12" si="22">BR7/BR$13*100</f>
        <v>98.663016921545548</v>
      </c>
      <c r="BT7" s="121"/>
      <c r="BU7" s="32">
        <v>47.515999999999998</v>
      </c>
      <c r="BV7" s="59">
        <f t="shared" ref="BV7:BV12" si="23">BU7/BU$13*100</f>
        <v>99.845973779820255</v>
      </c>
      <c r="BW7" s="121"/>
      <c r="BX7" s="32">
        <v>1022.151</v>
      </c>
      <c r="BY7" s="59">
        <f t="shared" ref="BY7:BY12" si="24">BX7/BX$13*100</f>
        <v>99.712028937579916</v>
      </c>
      <c r="BZ7" s="121"/>
      <c r="CA7" s="32">
        <v>115.943</v>
      </c>
      <c r="CB7" s="59">
        <f t="shared" ref="CB7:CB12" si="25">CA7/CA$13*100</f>
        <v>99.559490279590563</v>
      </c>
      <c r="CC7" s="121"/>
      <c r="CD7" s="32">
        <v>193.11199999999999</v>
      </c>
      <c r="CE7" s="59">
        <f t="shared" ref="CE7:CE12" si="26">CD7/CD$13*100</f>
        <v>99.69798189956478</v>
      </c>
      <c r="CF7" s="121"/>
      <c r="CG7" s="32">
        <v>684.26</v>
      </c>
      <c r="CH7" s="59">
        <f t="shared" ref="CH7:CH12" si="27">CG7/CG$13*100</f>
        <v>99.472010141126816</v>
      </c>
      <c r="CI7" s="121"/>
      <c r="CJ7" s="32">
        <v>2.5897E-2</v>
      </c>
      <c r="CK7" s="59">
        <f t="shared" ref="CK7:CK12" si="28">CJ7/CJ$13*100</f>
        <v>83.278129723124422</v>
      </c>
      <c r="CL7" s="121"/>
      <c r="CM7" s="32">
        <v>1.5481E-2</v>
      </c>
      <c r="CN7" s="59">
        <f t="shared" ref="CN7:CN12" si="29">CM7/CM$13*100</f>
        <v>70.461062309407851</v>
      </c>
      <c r="CO7" s="121"/>
      <c r="CP7" s="32">
        <v>2.1656999999999999E-2</v>
      </c>
      <c r="CQ7" s="59">
        <f t="shared" ref="CQ7:CQ12" si="30">CP7/CP$13*100</f>
        <v>79.835588159398384</v>
      </c>
      <c r="CR7" s="121"/>
      <c r="CS7" s="32">
        <v>2.2105E-2</v>
      </c>
      <c r="CT7" s="59">
        <f t="shared" ref="CT7:CT12" si="31">CS7/CS$13*100</f>
        <v>85.265188042430083</v>
      </c>
      <c r="CU7" s="121"/>
      <c r="CV7" s="32">
        <v>1.9278E-2</v>
      </c>
      <c r="CW7" s="59">
        <f t="shared" ref="CW7:CW12" si="32">CV7/CV$13*100</f>
        <v>78.435999674505666</v>
      </c>
      <c r="CX7" s="121"/>
      <c r="CY7" s="32">
        <v>0</v>
      </c>
      <c r="CZ7" s="59">
        <f t="shared" ref="CZ7:CZ12" si="33">CY7/CY$13*100</f>
        <v>0</v>
      </c>
      <c r="DA7" s="121"/>
      <c r="DB7" s="32">
        <v>1256.0260000000001</v>
      </c>
      <c r="DC7" s="59">
        <f t="shared" ref="DC7:DC12" si="34">DB7/DB$13*100</f>
        <v>99.712380194800303</v>
      </c>
      <c r="DD7" s="121"/>
      <c r="DE7" s="32">
        <v>402.46199999999999</v>
      </c>
      <c r="DF7" s="59">
        <f t="shared" ref="DF7:DF12" si="35">DE7/DE$13*100</f>
        <v>99.870466321243526</v>
      </c>
      <c r="DG7" s="121"/>
      <c r="DH7" s="32">
        <v>160.76499999999999</v>
      </c>
      <c r="DI7" s="59">
        <f t="shared" ref="DI7:DI12" si="36">DH7/DH$13*100</f>
        <v>78.461756208027495</v>
      </c>
      <c r="DJ7" s="121"/>
      <c r="DK7" s="32">
        <v>46.616</v>
      </c>
      <c r="DL7" s="59">
        <f t="shared" ref="DL7:DL12" si="37">DK7/DK$13*100</f>
        <v>85.040863981319319</v>
      </c>
      <c r="DM7" s="121"/>
      <c r="DN7" s="32">
        <v>209.10499999999999</v>
      </c>
      <c r="DO7" s="59">
        <f t="shared" ref="DO7:DO12" si="38">DN7/DN$13*100</f>
        <v>68.217926759644399</v>
      </c>
      <c r="DP7" s="121"/>
      <c r="DQ7" s="32">
        <v>0</v>
      </c>
      <c r="DR7" s="59">
        <f t="shared" ref="DR7:DR12" si="39">DQ7/DQ$13*100</f>
        <v>0</v>
      </c>
      <c r="DS7" s="121"/>
      <c r="DT7" s="32">
        <v>0</v>
      </c>
      <c r="DU7" s="59">
        <f t="shared" ref="DU7:DU12" si="40">DT7/DT$13*100</f>
        <v>0</v>
      </c>
      <c r="DV7" s="121"/>
      <c r="DW7" s="32">
        <v>85.998000000000005</v>
      </c>
      <c r="DX7" s="59">
        <f t="shared" ref="DX7:DX12" si="41">DW7/DW$13*100</f>
        <v>99.489813625793914</v>
      </c>
      <c r="DY7" s="121"/>
      <c r="DZ7" s="32">
        <v>177.99600000000001</v>
      </c>
      <c r="EA7" s="59">
        <f t="shared" ref="EA7:EA12" si="42">DZ7/DZ$13*100</f>
        <v>99.707592511679493</v>
      </c>
      <c r="EB7" s="121"/>
      <c r="EC7" s="32">
        <v>1.4422494380212327</v>
      </c>
      <c r="ED7" s="59">
        <f t="shared" ref="ED7:ED12" si="43">EC7/EC$13*100</f>
        <v>100.0923792816091</v>
      </c>
      <c r="EE7" s="121"/>
      <c r="EF7" s="32">
        <v>2.6418127248054399</v>
      </c>
      <c r="EG7" s="59">
        <f t="shared" ref="EG7:EG12" si="44">EF7/EF$13*100</f>
        <v>100.08368983746281</v>
      </c>
      <c r="EH7" s="121"/>
      <c r="EI7" s="32">
        <v>1.6860601240509063</v>
      </c>
      <c r="EJ7" s="59">
        <f t="shared" ref="EJ7:EJ12" si="45">EI7/EI$13*100</f>
        <v>100.08249982334276</v>
      </c>
      <c r="EK7" s="121"/>
      <c r="EL7" s="32">
        <v>160.761</v>
      </c>
      <c r="EM7" s="59">
        <f t="shared" ref="EM7:EM12" si="46">EL7/EL$13*100</f>
        <v>99.196608726236107</v>
      </c>
      <c r="EN7" s="121"/>
      <c r="EO7" s="32">
        <v>235.15799999999999</v>
      </c>
      <c r="EP7" s="59">
        <f t="shared" ref="EP7:EP12" si="47">EO7/EO$13*100</f>
        <v>99.089828837256348</v>
      </c>
      <c r="EQ7" s="121"/>
      <c r="ER7" s="32">
        <v>103.947</v>
      </c>
      <c r="ES7" s="59">
        <f t="shared" ref="ES7:ES12" si="48">ER7/ER$13*100</f>
        <v>98.983944997809829</v>
      </c>
      <c r="ET7" s="121"/>
      <c r="EU7" s="32">
        <v>256.22699999999998</v>
      </c>
      <c r="EV7" s="59">
        <f t="shared" ref="EV7:EV12" si="49">EU7/EU$13*100</f>
        <v>98.832419171931775</v>
      </c>
      <c r="EW7" s="121"/>
      <c r="EX7" s="32">
        <v>367.03899999999999</v>
      </c>
      <c r="EY7" s="59">
        <f t="shared" ref="EY7:EY12" si="50">EX7/EX$13*100</f>
        <v>98.750813867768699</v>
      </c>
      <c r="EZ7" s="121"/>
      <c r="FA7" s="32">
        <v>396.35399999999998</v>
      </c>
      <c r="FB7" s="59">
        <f t="shared" ref="FB7:FB12" si="51">FA7/FA$13*100</f>
        <v>98.669892979036433</v>
      </c>
      <c r="FC7" s="121"/>
      <c r="FD7" s="32">
        <v>228.613</v>
      </c>
      <c r="FE7" s="59">
        <f t="shared" ref="FE7:FE12" si="52">FD7/FD$13*100</f>
        <v>98.850698963553583</v>
      </c>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row>
    <row r="8" spans="1:251" ht="12.75" customHeight="1">
      <c r="A8" s="121" t="s">
        <v>1122</v>
      </c>
      <c r="B8" s="32">
        <f t="shared" ref="B8:B13" si="53">D8+G8+J8+M8+P8+S8+V8+Y8+AB8+AE8+AH8+AK8+AN8+AQ8+AT8+AW8+AZ8+BC8+BF8+BI8+BL8+BO8+BR8+BU8+BX8+CA8+CD8+CG8+CJ8+CM8+CP8+CS8+CV8+CY8+DB8+DE8+DH8+DK8+DN8+DQ8+DT8+DW8+DZ8+EC8+EF8+EI8+EL8+EO8+ER8+EU8+EX8+FA8+FD8</f>
        <v>2516.0039079599987</v>
      </c>
      <c r="C8" s="121"/>
      <c r="D8" s="32">
        <v>0.3</v>
      </c>
      <c r="E8" s="59">
        <f t="shared" si="0"/>
        <v>2.8735632183908044</v>
      </c>
      <c r="F8" s="121"/>
      <c r="G8" s="32">
        <v>0.6</v>
      </c>
      <c r="H8" s="59">
        <f t="shared" si="1"/>
        <v>2.0979020979020979</v>
      </c>
      <c r="I8" s="121"/>
      <c r="J8" s="32">
        <v>0.2</v>
      </c>
      <c r="K8" s="59">
        <f t="shared" si="2"/>
        <v>3.4482758620689653</v>
      </c>
      <c r="L8" s="121"/>
      <c r="M8" s="32">
        <v>0.4</v>
      </c>
      <c r="N8" s="59">
        <f t="shared" si="3"/>
        <v>1.1904761904761907</v>
      </c>
      <c r="O8" s="121"/>
      <c r="P8" s="32">
        <v>0.05</v>
      </c>
      <c r="Q8" s="59">
        <f t="shared" si="4"/>
        <v>1.3333333333333335</v>
      </c>
      <c r="R8" s="121"/>
      <c r="S8" s="32">
        <v>31.1</v>
      </c>
      <c r="T8" s="59">
        <f t="shared" si="5"/>
        <v>50.487012987012989</v>
      </c>
      <c r="U8" s="121"/>
      <c r="V8" s="32">
        <v>682</v>
      </c>
      <c r="W8" s="59">
        <f t="shared" si="6"/>
        <v>39.591315453384425</v>
      </c>
      <c r="X8" s="121"/>
      <c r="Y8" s="32">
        <v>734.2</v>
      </c>
      <c r="Z8" s="59">
        <f t="shared" si="7"/>
        <v>22.525618211940845</v>
      </c>
      <c r="AA8" s="121"/>
      <c r="AB8" s="32">
        <v>398.5</v>
      </c>
      <c r="AC8" s="59">
        <f t="shared" si="8"/>
        <v>14.924534661623159</v>
      </c>
      <c r="AD8" s="121"/>
      <c r="AE8" s="32">
        <v>22.9</v>
      </c>
      <c r="AF8" s="59">
        <f t="shared" si="9"/>
        <v>4.8291859974694225</v>
      </c>
      <c r="AG8" s="121"/>
      <c r="AH8" s="32">
        <v>1.6</v>
      </c>
      <c r="AI8" s="59">
        <f t="shared" si="10"/>
        <v>7.0484581497797354</v>
      </c>
      <c r="AJ8" s="121"/>
      <c r="AK8" s="32">
        <v>3.3</v>
      </c>
      <c r="AL8" s="59">
        <f t="shared" si="11"/>
        <v>9.7633136094674562</v>
      </c>
      <c r="AM8" s="121"/>
      <c r="AN8" s="32">
        <v>34.299999999999997</v>
      </c>
      <c r="AO8" s="59">
        <f t="shared" si="12"/>
        <v>4.5593513226106612</v>
      </c>
      <c r="AP8" s="121"/>
      <c r="AQ8" s="32">
        <v>2.8809999999999998</v>
      </c>
      <c r="AR8" s="59">
        <f t="shared" si="13"/>
        <v>6.1331800570528365</v>
      </c>
      <c r="AS8" s="121"/>
      <c r="AT8" s="32">
        <v>206.81299999999999</v>
      </c>
      <c r="AU8" s="59">
        <f t="shared" si="14"/>
        <v>49.277679424526255</v>
      </c>
      <c r="AV8" s="121"/>
      <c r="AW8" s="32">
        <v>148.05699999999999</v>
      </c>
      <c r="AX8" s="59">
        <f t="shared" si="15"/>
        <v>51.865747455002762</v>
      </c>
      <c r="AY8" s="121"/>
      <c r="AZ8" s="32">
        <v>15.125</v>
      </c>
      <c r="BA8" s="59">
        <f t="shared" si="16"/>
        <v>3.0919721160332805</v>
      </c>
      <c r="BB8" s="121"/>
      <c r="BC8" s="32">
        <v>6.9</v>
      </c>
      <c r="BD8" s="59">
        <f t="shared" si="17"/>
        <v>1.6743508857073528</v>
      </c>
      <c r="BE8" s="121"/>
      <c r="BF8" s="32">
        <v>0.22075800000000001</v>
      </c>
      <c r="BG8" s="59">
        <f t="shared" si="18"/>
        <v>0.33766048233759349</v>
      </c>
      <c r="BH8" s="121"/>
      <c r="BI8" s="32">
        <v>-7.7770000000000001</v>
      </c>
      <c r="BJ8" s="59">
        <f t="shared" si="19"/>
        <v>-2.9829112249296754</v>
      </c>
      <c r="BK8" s="121"/>
      <c r="BL8" s="32">
        <v>2.806</v>
      </c>
      <c r="BM8" s="59">
        <f t="shared" si="20"/>
        <v>0.93212372065521043</v>
      </c>
      <c r="BN8" s="121"/>
      <c r="BO8" s="32">
        <v>19.109000000000002</v>
      </c>
      <c r="BP8" s="59">
        <f t="shared" si="21"/>
        <v>1.7601809829711312</v>
      </c>
      <c r="BQ8" s="121"/>
      <c r="BR8" s="32">
        <v>0.59099999999999997</v>
      </c>
      <c r="BS8" s="59">
        <f t="shared" si="22"/>
        <v>1.3369830784544383</v>
      </c>
      <c r="BT8" s="121"/>
      <c r="BU8" s="32">
        <v>7.3300000000000004E-2</v>
      </c>
      <c r="BV8" s="59">
        <f t="shared" si="23"/>
        <v>0.15402622017974629</v>
      </c>
      <c r="BW8" s="121"/>
      <c r="BX8" s="32">
        <v>2.952</v>
      </c>
      <c r="BY8" s="59">
        <f t="shared" si="24"/>
        <v>0.28797106242006898</v>
      </c>
      <c r="BZ8" s="121"/>
      <c r="CA8" s="32">
        <v>0.51300000000000001</v>
      </c>
      <c r="CB8" s="59">
        <f t="shared" si="25"/>
        <v>0.44050972040942504</v>
      </c>
      <c r="CC8" s="121"/>
      <c r="CD8" s="32">
        <v>0.58499999999999996</v>
      </c>
      <c r="CE8" s="59">
        <f t="shared" si="26"/>
        <v>0.30201810043521582</v>
      </c>
      <c r="CF8" s="121"/>
      <c r="CG8" s="32">
        <v>3.6320000000000001</v>
      </c>
      <c r="CH8" s="59">
        <f t="shared" si="27"/>
        <v>0.52798985887319527</v>
      </c>
      <c r="CI8" s="121"/>
      <c r="CJ8" s="32">
        <v>5.1999999999999998E-3</v>
      </c>
      <c r="CK8" s="59">
        <f t="shared" si="28"/>
        <v>16.721870276875585</v>
      </c>
      <c r="CL8" s="121"/>
      <c r="CM8" s="32">
        <v>6.4900000000000001E-3</v>
      </c>
      <c r="CN8" s="59">
        <f t="shared" si="29"/>
        <v>29.538937690592142</v>
      </c>
      <c r="CO8" s="121"/>
      <c r="CP8" s="32">
        <v>5.47E-3</v>
      </c>
      <c r="CQ8" s="59">
        <f t="shared" si="30"/>
        <v>20.164411840601616</v>
      </c>
      <c r="CR8" s="121"/>
      <c r="CS8" s="32">
        <v>3.82E-3</v>
      </c>
      <c r="CT8" s="59">
        <f t="shared" si="31"/>
        <v>14.734811957569912</v>
      </c>
      <c r="CU8" s="121"/>
      <c r="CV8" s="32">
        <v>5.3E-3</v>
      </c>
      <c r="CW8" s="59">
        <f t="shared" si="32"/>
        <v>21.564000325494344</v>
      </c>
      <c r="CX8" s="121"/>
      <c r="CY8" s="32">
        <v>24.785</v>
      </c>
      <c r="CZ8" s="59">
        <f t="shared" si="33"/>
        <v>1.8532434564467226</v>
      </c>
      <c r="DA8" s="121"/>
      <c r="DB8" s="32">
        <v>3.6230000000000002</v>
      </c>
      <c r="DC8" s="59">
        <f t="shared" si="34"/>
        <v>0.28761980519970248</v>
      </c>
      <c r="DD8" s="121"/>
      <c r="DE8" s="32">
        <v>0.52200000000000002</v>
      </c>
      <c r="DF8" s="59">
        <f t="shared" si="35"/>
        <v>0.1295336787564767</v>
      </c>
      <c r="DG8" s="121"/>
      <c r="DH8" s="32">
        <v>44.131</v>
      </c>
      <c r="DI8" s="59">
        <f t="shared" si="36"/>
        <v>21.538243791972516</v>
      </c>
      <c r="DJ8" s="121"/>
      <c r="DK8" s="32">
        <v>8.1999999999999993</v>
      </c>
      <c r="DL8" s="59">
        <f t="shared" si="37"/>
        <v>14.959136018680674</v>
      </c>
      <c r="DM8" s="121"/>
      <c r="DN8" s="32">
        <v>97.42</v>
      </c>
      <c r="DO8" s="59">
        <f t="shared" si="38"/>
        <v>31.782073240355601</v>
      </c>
      <c r="DP8" s="121"/>
      <c r="DQ8" s="32">
        <v>0.47549999999999998</v>
      </c>
      <c r="DR8" s="59">
        <f t="shared" si="39"/>
        <v>1.2482116841013795</v>
      </c>
      <c r="DS8" s="121"/>
      <c r="DT8" s="32">
        <v>3.7320000000000002</v>
      </c>
      <c r="DU8" s="59">
        <f t="shared" si="40"/>
        <v>4.4586748225848849</v>
      </c>
      <c r="DV8" s="121"/>
      <c r="DW8" s="32">
        <v>0.441</v>
      </c>
      <c r="DX8" s="59">
        <f t="shared" si="41"/>
        <v>0.51018637420608748</v>
      </c>
      <c r="DY8" s="121"/>
      <c r="DZ8" s="32">
        <v>0.52200000000000002</v>
      </c>
      <c r="EA8" s="59">
        <f t="shared" si="42"/>
        <v>0.2924074883205055</v>
      </c>
      <c r="EB8" s="121"/>
      <c r="EC8" s="32">
        <v>-1.3311099999999999E-3</v>
      </c>
      <c r="ED8" s="59">
        <f t="shared" si="43"/>
        <v>-9.2379281609109021E-2</v>
      </c>
      <c r="EE8" s="121"/>
      <c r="EF8" s="32">
        <v>-2.20908E-3</v>
      </c>
      <c r="EG8" s="59">
        <f t="shared" si="44"/>
        <v>-8.3689837462806921E-2</v>
      </c>
      <c r="EH8" s="121"/>
      <c r="EI8" s="32">
        <v>-1.38985E-3</v>
      </c>
      <c r="EJ8" s="59">
        <f t="shared" si="45"/>
        <v>-8.2499823342760681E-2</v>
      </c>
      <c r="EK8" s="121"/>
      <c r="EL8" s="32">
        <v>1.302</v>
      </c>
      <c r="EM8" s="59">
        <f t="shared" si="46"/>
        <v>0.80339127376390673</v>
      </c>
      <c r="EN8" s="121"/>
      <c r="EO8" s="32">
        <v>2.16</v>
      </c>
      <c r="EP8" s="59">
        <f t="shared" si="47"/>
        <v>0.9101711627436605</v>
      </c>
      <c r="EQ8" s="121"/>
      <c r="ER8" s="32">
        <v>1.0669999999999999</v>
      </c>
      <c r="ES8" s="59">
        <f t="shared" si="48"/>
        <v>1.0160550021901842</v>
      </c>
      <c r="ET8" s="121"/>
      <c r="EU8" s="32">
        <v>3.0270000000000001</v>
      </c>
      <c r="EV8" s="59">
        <f t="shared" si="49"/>
        <v>1.1675808280682267</v>
      </c>
      <c r="EW8" s="121"/>
      <c r="EX8" s="32">
        <v>4.6429999999999998</v>
      </c>
      <c r="EY8" s="59">
        <f t="shared" si="50"/>
        <v>1.249186132231316</v>
      </c>
      <c r="EZ8" s="121"/>
      <c r="FA8" s="32">
        <v>5.343</v>
      </c>
      <c r="FB8" s="59">
        <f t="shared" si="51"/>
        <v>1.3301070209635621</v>
      </c>
      <c r="FC8" s="121"/>
      <c r="FD8" s="32">
        <v>2.6579999999999999</v>
      </c>
      <c r="FE8" s="59">
        <f t="shared" si="52"/>
        <v>1.14930103644642</v>
      </c>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row>
    <row r="9" spans="1:251" ht="12.75" customHeight="1">
      <c r="A9" s="121" t="s">
        <v>181</v>
      </c>
      <c r="B9" s="32">
        <f t="shared" si="53"/>
        <v>0</v>
      </c>
      <c r="C9" s="121"/>
      <c r="D9" s="32"/>
      <c r="E9" s="59">
        <f t="shared" si="0"/>
        <v>0</v>
      </c>
      <c r="F9" s="121"/>
      <c r="G9" s="32"/>
      <c r="H9" s="59">
        <f t="shared" si="1"/>
        <v>0</v>
      </c>
      <c r="I9" s="121"/>
      <c r="J9" s="32"/>
      <c r="K9" s="59">
        <f t="shared" si="2"/>
        <v>0</v>
      </c>
      <c r="L9" s="121"/>
      <c r="M9" s="32"/>
      <c r="N9" s="59">
        <f t="shared" si="3"/>
        <v>0</v>
      </c>
      <c r="O9" s="121"/>
      <c r="P9" s="32"/>
      <c r="Q9" s="59">
        <f t="shared" si="4"/>
        <v>0</v>
      </c>
      <c r="R9" s="121"/>
      <c r="S9" s="32">
        <v>0</v>
      </c>
      <c r="T9" s="59">
        <f t="shared" si="5"/>
        <v>0</v>
      </c>
      <c r="U9" s="121"/>
      <c r="V9" s="32">
        <v>0</v>
      </c>
      <c r="W9" s="59">
        <f t="shared" si="6"/>
        <v>0</v>
      </c>
      <c r="X9" s="121"/>
      <c r="Y9" s="32">
        <v>0</v>
      </c>
      <c r="Z9" s="59">
        <f t="shared" si="7"/>
        <v>0</v>
      </c>
      <c r="AA9" s="121"/>
      <c r="AB9" s="32">
        <v>0</v>
      </c>
      <c r="AC9" s="59">
        <f t="shared" si="8"/>
        <v>0</v>
      </c>
      <c r="AD9" s="121"/>
      <c r="AE9" s="32">
        <v>0</v>
      </c>
      <c r="AF9" s="59">
        <f t="shared" si="9"/>
        <v>0</v>
      </c>
      <c r="AG9" s="121"/>
      <c r="AH9" s="32">
        <v>0</v>
      </c>
      <c r="AI9" s="59">
        <f t="shared" si="10"/>
        <v>0</v>
      </c>
      <c r="AJ9" s="121"/>
      <c r="AK9" s="32"/>
      <c r="AL9" s="59">
        <f t="shared" si="11"/>
        <v>0</v>
      </c>
      <c r="AM9" s="121"/>
      <c r="AN9" s="32"/>
      <c r="AO9" s="59">
        <f t="shared" si="12"/>
        <v>0</v>
      </c>
      <c r="AP9" s="121"/>
      <c r="AQ9" s="32">
        <v>0</v>
      </c>
      <c r="AR9" s="59">
        <f t="shared" si="13"/>
        <v>0</v>
      </c>
      <c r="AS9" s="121"/>
      <c r="AT9" s="32">
        <v>0</v>
      </c>
      <c r="AU9" s="59">
        <f t="shared" si="14"/>
        <v>0</v>
      </c>
      <c r="AV9" s="121"/>
      <c r="AW9" s="32">
        <v>0</v>
      </c>
      <c r="AX9" s="59">
        <f t="shared" si="15"/>
        <v>0</v>
      </c>
      <c r="AY9" s="121"/>
      <c r="AZ9" s="32">
        <v>0</v>
      </c>
      <c r="BA9" s="59">
        <f t="shared" si="16"/>
        <v>0</v>
      </c>
      <c r="BB9" s="121"/>
      <c r="BC9" s="32"/>
      <c r="BD9" s="59">
        <f t="shared" si="17"/>
        <v>0</v>
      </c>
      <c r="BE9" s="121"/>
      <c r="BF9" s="32">
        <v>0</v>
      </c>
      <c r="BG9" s="59">
        <f t="shared" si="18"/>
        <v>0</v>
      </c>
      <c r="BH9" s="121"/>
      <c r="BI9" s="32">
        <v>0</v>
      </c>
      <c r="BJ9" s="59">
        <f t="shared" si="19"/>
        <v>0</v>
      </c>
      <c r="BK9" s="121"/>
      <c r="BL9" s="32">
        <v>0</v>
      </c>
      <c r="BM9" s="59">
        <f t="shared" si="20"/>
        <v>0</v>
      </c>
      <c r="BN9" s="121"/>
      <c r="BO9" s="32">
        <v>0</v>
      </c>
      <c r="BP9" s="59">
        <f t="shared" si="21"/>
        <v>0</v>
      </c>
      <c r="BQ9" s="121"/>
      <c r="BR9" s="32">
        <v>0</v>
      </c>
      <c r="BS9" s="59">
        <f t="shared" si="22"/>
        <v>0</v>
      </c>
      <c r="BT9" s="121"/>
      <c r="BU9" s="32">
        <v>0</v>
      </c>
      <c r="BV9" s="59">
        <f t="shared" si="23"/>
        <v>0</v>
      </c>
      <c r="BW9" s="121"/>
      <c r="BX9" s="32">
        <v>0</v>
      </c>
      <c r="BY9" s="59">
        <f t="shared" si="24"/>
        <v>0</v>
      </c>
      <c r="BZ9" s="121"/>
      <c r="CA9" s="32">
        <v>0</v>
      </c>
      <c r="CB9" s="59">
        <f t="shared" si="25"/>
        <v>0</v>
      </c>
      <c r="CC9" s="121"/>
      <c r="CD9" s="32">
        <v>0</v>
      </c>
      <c r="CE9" s="59">
        <f t="shared" si="26"/>
        <v>0</v>
      </c>
      <c r="CF9" s="121"/>
      <c r="CG9" s="32">
        <v>0</v>
      </c>
      <c r="CH9" s="59">
        <f t="shared" si="27"/>
        <v>0</v>
      </c>
      <c r="CI9" s="121"/>
      <c r="CJ9" s="32">
        <v>0</v>
      </c>
      <c r="CK9" s="59">
        <f t="shared" si="28"/>
        <v>0</v>
      </c>
      <c r="CL9" s="121"/>
      <c r="CM9" s="32">
        <v>0</v>
      </c>
      <c r="CN9" s="59">
        <f t="shared" si="29"/>
        <v>0</v>
      </c>
      <c r="CO9" s="121"/>
      <c r="CP9" s="32">
        <v>0</v>
      </c>
      <c r="CQ9" s="59">
        <f t="shared" si="30"/>
        <v>0</v>
      </c>
      <c r="CR9" s="121"/>
      <c r="CS9" s="32">
        <v>0</v>
      </c>
      <c r="CT9" s="59">
        <f t="shared" si="31"/>
        <v>0</v>
      </c>
      <c r="CU9" s="121"/>
      <c r="CV9" s="32">
        <v>0</v>
      </c>
      <c r="CW9" s="59">
        <f t="shared" si="32"/>
        <v>0</v>
      </c>
      <c r="CX9" s="121"/>
      <c r="CY9" s="32">
        <v>0</v>
      </c>
      <c r="CZ9" s="59">
        <f t="shared" si="33"/>
        <v>0</v>
      </c>
      <c r="DA9" s="121"/>
      <c r="DB9" s="32">
        <v>0</v>
      </c>
      <c r="DC9" s="59">
        <f t="shared" si="34"/>
        <v>0</v>
      </c>
      <c r="DD9" s="121"/>
      <c r="DE9" s="32">
        <v>0</v>
      </c>
      <c r="DF9" s="59">
        <f t="shared" si="35"/>
        <v>0</v>
      </c>
      <c r="DG9" s="121"/>
      <c r="DH9" s="32">
        <v>0</v>
      </c>
      <c r="DI9" s="59">
        <f t="shared" si="36"/>
        <v>0</v>
      </c>
      <c r="DJ9" s="121"/>
      <c r="DK9" s="32">
        <v>0</v>
      </c>
      <c r="DL9" s="59">
        <f t="shared" si="37"/>
        <v>0</v>
      </c>
      <c r="DM9" s="121"/>
      <c r="DN9" s="32">
        <v>0</v>
      </c>
      <c r="DO9" s="59">
        <f t="shared" si="38"/>
        <v>0</v>
      </c>
      <c r="DP9" s="121"/>
      <c r="DQ9" s="32">
        <v>0</v>
      </c>
      <c r="DR9" s="59">
        <f t="shared" si="39"/>
        <v>0</v>
      </c>
      <c r="DS9" s="121"/>
      <c r="DT9" s="32">
        <v>0</v>
      </c>
      <c r="DU9" s="59">
        <f t="shared" si="40"/>
        <v>0</v>
      </c>
      <c r="DV9" s="121"/>
      <c r="DW9" s="32"/>
      <c r="DX9" s="59">
        <f t="shared" si="41"/>
        <v>0</v>
      </c>
      <c r="DY9" s="121"/>
      <c r="DZ9" s="32"/>
      <c r="EA9" s="59">
        <f t="shared" si="42"/>
        <v>0</v>
      </c>
      <c r="EB9" s="121"/>
      <c r="EC9" s="32"/>
      <c r="ED9" s="59">
        <f t="shared" si="43"/>
        <v>0</v>
      </c>
      <c r="EE9" s="121"/>
      <c r="EF9" s="32"/>
      <c r="EG9" s="59">
        <f t="shared" si="44"/>
        <v>0</v>
      </c>
      <c r="EH9" s="121"/>
      <c r="EI9" s="32"/>
      <c r="EJ9" s="59">
        <f t="shared" si="45"/>
        <v>0</v>
      </c>
      <c r="EK9" s="121"/>
      <c r="EL9" s="32"/>
      <c r="EM9" s="59">
        <f t="shared" si="46"/>
        <v>0</v>
      </c>
      <c r="EN9" s="121"/>
      <c r="EO9" s="32"/>
      <c r="EP9" s="59">
        <f t="shared" si="47"/>
        <v>0</v>
      </c>
      <c r="EQ9" s="121"/>
      <c r="ES9" s="59">
        <f t="shared" si="48"/>
        <v>0</v>
      </c>
      <c r="ET9" s="121"/>
      <c r="EV9" s="59">
        <f t="shared" si="49"/>
        <v>0</v>
      </c>
      <c r="EW9" s="121"/>
      <c r="EY9" s="59">
        <f t="shared" si="50"/>
        <v>0</v>
      </c>
      <c r="EZ9" s="121"/>
      <c r="FB9" s="59">
        <f t="shared" si="51"/>
        <v>0</v>
      </c>
      <c r="FC9" s="121"/>
      <c r="FE9" s="59">
        <f t="shared" si="52"/>
        <v>0</v>
      </c>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row>
    <row r="10" spans="1:251" ht="12.75" customHeight="1">
      <c r="A10" s="121" t="s">
        <v>1123</v>
      </c>
      <c r="B10" s="32">
        <f t="shared" si="53"/>
        <v>5.4</v>
      </c>
      <c r="C10" s="121"/>
      <c r="D10" s="32">
        <v>0.5</v>
      </c>
      <c r="E10" s="59">
        <f t="shared" si="0"/>
        <v>4.7892720306513414</v>
      </c>
      <c r="F10" s="121"/>
      <c r="G10" s="32">
        <v>3</v>
      </c>
      <c r="H10" s="59">
        <f t="shared" si="1"/>
        <v>10.489510489510492</v>
      </c>
      <c r="I10" s="121"/>
      <c r="J10" s="32"/>
      <c r="K10" s="59">
        <f t="shared" si="2"/>
        <v>0</v>
      </c>
      <c r="L10" s="121"/>
      <c r="M10" s="32">
        <v>1.7</v>
      </c>
      <c r="N10" s="59">
        <f t="shared" si="3"/>
        <v>5.0595238095238102</v>
      </c>
      <c r="O10" s="121"/>
      <c r="P10" s="32">
        <v>0.2</v>
      </c>
      <c r="Q10" s="59">
        <f t="shared" si="4"/>
        <v>5.3333333333333339</v>
      </c>
      <c r="R10" s="121"/>
      <c r="S10" s="32">
        <v>0</v>
      </c>
      <c r="T10" s="59">
        <f t="shared" si="5"/>
        <v>0</v>
      </c>
      <c r="U10" s="121"/>
      <c r="V10" s="32">
        <v>0</v>
      </c>
      <c r="W10" s="59">
        <f t="shared" si="6"/>
        <v>0</v>
      </c>
      <c r="X10" s="121"/>
      <c r="Y10" s="32">
        <v>0</v>
      </c>
      <c r="Z10" s="59">
        <f t="shared" si="7"/>
        <v>0</v>
      </c>
      <c r="AA10" s="121"/>
      <c r="AB10" s="32">
        <v>0</v>
      </c>
      <c r="AC10" s="59">
        <f t="shared" si="8"/>
        <v>0</v>
      </c>
      <c r="AD10" s="121"/>
      <c r="AE10" s="32">
        <v>0</v>
      </c>
      <c r="AF10" s="59">
        <f t="shared" si="9"/>
        <v>0</v>
      </c>
      <c r="AG10" s="121"/>
      <c r="AH10" s="32">
        <v>0</v>
      </c>
      <c r="AI10" s="59">
        <f t="shared" si="10"/>
        <v>0</v>
      </c>
      <c r="AJ10" s="121"/>
      <c r="AK10" s="32"/>
      <c r="AL10" s="59">
        <f t="shared" si="11"/>
        <v>0</v>
      </c>
      <c r="AM10" s="121"/>
      <c r="AN10" s="32"/>
      <c r="AO10" s="59">
        <f t="shared" si="12"/>
        <v>0</v>
      </c>
      <c r="AP10" s="121"/>
      <c r="AQ10" s="32">
        <v>0</v>
      </c>
      <c r="AR10" s="59">
        <f t="shared" si="13"/>
        <v>0</v>
      </c>
      <c r="AS10" s="121"/>
      <c r="AT10" s="32">
        <v>0</v>
      </c>
      <c r="AU10" s="59">
        <f t="shared" si="14"/>
        <v>0</v>
      </c>
      <c r="AV10" s="121"/>
      <c r="AW10" s="32">
        <v>0</v>
      </c>
      <c r="AX10" s="59">
        <f t="shared" si="15"/>
        <v>0</v>
      </c>
      <c r="AY10" s="121"/>
      <c r="AZ10" s="32">
        <v>0</v>
      </c>
      <c r="BA10" s="59">
        <f t="shared" si="16"/>
        <v>0</v>
      </c>
      <c r="BB10" s="121"/>
      <c r="BC10" s="32"/>
      <c r="BD10" s="59">
        <f t="shared" si="17"/>
        <v>0</v>
      </c>
      <c r="BE10" s="121"/>
      <c r="BF10" s="32">
        <v>0</v>
      </c>
      <c r="BG10" s="59">
        <f t="shared" si="18"/>
        <v>0</v>
      </c>
      <c r="BH10" s="121"/>
      <c r="BI10" s="32">
        <v>0</v>
      </c>
      <c r="BJ10" s="59">
        <f t="shared" si="19"/>
        <v>0</v>
      </c>
      <c r="BK10" s="121"/>
      <c r="BL10" s="32">
        <v>0</v>
      </c>
      <c r="BM10" s="59">
        <f t="shared" si="20"/>
        <v>0</v>
      </c>
      <c r="BN10" s="121"/>
      <c r="BO10" s="32">
        <v>0</v>
      </c>
      <c r="BP10" s="59">
        <f t="shared" si="21"/>
        <v>0</v>
      </c>
      <c r="BQ10" s="121"/>
      <c r="BR10" s="32">
        <v>0</v>
      </c>
      <c r="BS10" s="59">
        <f t="shared" si="22"/>
        <v>0</v>
      </c>
      <c r="BT10" s="121"/>
      <c r="BU10" s="32">
        <v>0</v>
      </c>
      <c r="BV10" s="59">
        <f t="shared" si="23"/>
        <v>0</v>
      </c>
      <c r="BW10" s="121"/>
      <c r="BX10" s="32">
        <v>0</v>
      </c>
      <c r="BY10" s="59">
        <f t="shared" si="24"/>
        <v>0</v>
      </c>
      <c r="BZ10" s="121"/>
      <c r="CA10" s="32">
        <v>0</v>
      </c>
      <c r="CB10" s="59">
        <f t="shared" si="25"/>
        <v>0</v>
      </c>
      <c r="CC10" s="121"/>
      <c r="CD10" s="32">
        <v>0</v>
      </c>
      <c r="CE10" s="59">
        <f t="shared" si="26"/>
        <v>0</v>
      </c>
      <c r="CF10" s="121"/>
      <c r="CG10" s="32">
        <v>0</v>
      </c>
      <c r="CH10" s="59">
        <f t="shared" si="27"/>
        <v>0</v>
      </c>
      <c r="CI10" s="121"/>
      <c r="CJ10" s="32">
        <v>0</v>
      </c>
      <c r="CK10" s="59">
        <f t="shared" si="28"/>
        <v>0</v>
      </c>
      <c r="CL10" s="121"/>
      <c r="CM10" s="32">
        <v>0</v>
      </c>
      <c r="CN10" s="59">
        <f t="shared" si="29"/>
        <v>0</v>
      </c>
      <c r="CO10" s="121"/>
      <c r="CP10" s="32">
        <v>0</v>
      </c>
      <c r="CQ10" s="59">
        <f t="shared" si="30"/>
        <v>0</v>
      </c>
      <c r="CR10" s="121"/>
      <c r="CS10" s="32">
        <v>0</v>
      </c>
      <c r="CT10" s="59">
        <f t="shared" si="31"/>
        <v>0</v>
      </c>
      <c r="CU10" s="121"/>
      <c r="CV10" s="32">
        <v>0</v>
      </c>
      <c r="CW10" s="59">
        <f t="shared" si="32"/>
        <v>0</v>
      </c>
      <c r="CX10" s="121"/>
      <c r="CY10" s="32">
        <v>0</v>
      </c>
      <c r="CZ10" s="59">
        <f t="shared" si="33"/>
        <v>0</v>
      </c>
      <c r="DA10" s="121"/>
      <c r="DB10" s="32">
        <v>0</v>
      </c>
      <c r="DC10" s="59">
        <f t="shared" si="34"/>
        <v>0</v>
      </c>
      <c r="DD10" s="121"/>
      <c r="DE10" s="32">
        <v>0</v>
      </c>
      <c r="DF10" s="59">
        <f t="shared" si="35"/>
        <v>0</v>
      </c>
      <c r="DG10" s="121"/>
      <c r="DH10" s="32">
        <v>0</v>
      </c>
      <c r="DI10" s="59">
        <f t="shared" si="36"/>
        <v>0</v>
      </c>
      <c r="DJ10" s="121"/>
      <c r="DK10" s="32">
        <v>0</v>
      </c>
      <c r="DL10" s="59">
        <f t="shared" si="37"/>
        <v>0</v>
      </c>
      <c r="DM10" s="121"/>
      <c r="DN10" s="32">
        <v>0</v>
      </c>
      <c r="DO10" s="59">
        <f t="shared" si="38"/>
        <v>0</v>
      </c>
      <c r="DP10" s="121"/>
      <c r="DQ10" s="32">
        <v>0</v>
      </c>
      <c r="DR10" s="59">
        <f t="shared" si="39"/>
        <v>0</v>
      </c>
      <c r="DS10" s="121"/>
      <c r="DT10" s="32">
        <v>0</v>
      </c>
      <c r="DU10" s="59">
        <f t="shared" si="40"/>
        <v>0</v>
      </c>
      <c r="DV10" s="121"/>
      <c r="DW10" s="32"/>
      <c r="DX10" s="59">
        <f t="shared" si="41"/>
        <v>0</v>
      </c>
      <c r="DY10" s="121"/>
      <c r="DZ10" s="32"/>
      <c r="EA10" s="59">
        <f t="shared" si="42"/>
        <v>0</v>
      </c>
      <c r="EB10" s="121"/>
      <c r="EC10" s="32"/>
      <c r="ED10" s="59">
        <f t="shared" si="43"/>
        <v>0</v>
      </c>
      <c r="EE10" s="121"/>
      <c r="EF10" s="32"/>
      <c r="EG10" s="59">
        <f t="shared" si="44"/>
        <v>0</v>
      </c>
      <c r="EH10" s="121"/>
      <c r="EI10" s="32"/>
      <c r="EJ10" s="59">
        <f t="shared" si="45"/>
        <v>0</v>
      </c>
      <c r="EK10" s="121"/>
      <c r="EL10" s="32"/>
      <c r="EM10" s="59">
        <f t="shared" si="46"/>
        <v>0</v>
      </c>
      <c r="EN10" s="121"/>
      <c r="EO10" s="32"/>
      <c r="EP10" s="59">
        <f t="shared" si="47"/>
        <v>0</v>
      </c>
      <c r="EQ10" s="121"/>
      <c r="ES10" s="59">
        <f t="shared" si="48"/>
        <v>0</v>
      </c>
      <c r="ET10" s="121"/>
      <c r="EV10" s="59">
        <f t="shared" si="49"/>
        <v>0</v>
      </c>
      <c r="EW10" s="121"/>
      <c r="EY10" s="59">
        <f t="shared" si="50"/>
        <v>0</v>
      </c>
      <c r="EZ10" s="121"/>
      <c r="FB10" s="59">
        <f t="shared" si="51"/>
        <v>0</v>
      </c>
      <c r="FC10" s="121"/>
      <c r="FE10" s="59">
        <f t="shared" si="52"/>
        <v>0</v>
      </c>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row>
    <row r="11" spans="1:251" ht="12.75" customHeight="1">
      <c r="A11" s="356" t="s">
        <v>1124</v>
      </c>
      <c r="B11" s="32">
        <f t="shared" si="53"/>
        <v>4812.5839319999995</v>
      </c>
      <c r="C11" s="121"/>
      <c r="D11" s="32">
        <v>1.5</v>
      </c>
      <c r="E11" s="59">
        <f t="shared" si="0"/>
        <v>14.367816091954024</v>
      </c>
      <c r="F11" s="121"/>
      <c r="G11" s="32">
        <v>2.4</v>
      </c>
      <c r="H11" s="59">
        <f t="shared" si="1"/>
        <v>8.3916083916083917</v>
      </c>
      <c r="I11" s="121"/>
      <c r="J11" s="32">
        <v>0.5</v>
      </c>
      <c r="K11" s="59">
        <f t="shared" si="2"/>
        <v>8.6206896551724146</v>
      </c>
      <c r="L11" s="121"/>
      <c r="M11" s="32">
        <v>2.6</v>
      </c>
      <c r="N11" s="59">
        <f t="shared" si="3"/>
        <v>7.7380952380952399</v>
      </c>
      <c r="O11" s="121"/>
      <c r="P11" s="32">
        <v>0.3</v>
      </c>
      <c r="Q11" s="59">
        <f t="shared" si="4"/>
        <v>8</v>
      </c>
      <c r="R11" s="121"/>
      <c r="S11" s="32">
        <v>0</v>
      </c>
      <c r="T11" s="59">
        <f t="shared" si="5"/>
        <v>0</v>
      </c>
      <c r="U11" s="121"/>
      <c r="V11" s="32">
        <v>0</v>
      </c>
      <c r="W11" s="59">
        <f t="shared" si="6"/>
        <v>0</v>
      </c>
      <c r="X11" s="121"/>
      <c r="Y11" s="32">
        <v>299.8</v>
      </c>
      <c r="Z11" s="59">
        <f t="shared" si="7"/>
        <v>9.1980119040314161</v>
      </c>
      <c r="AA11" s="121"/>
      <c r="AB11" s="32">
        <v>344.1</v>
      </c>
      <c r="AC11" s="59">
        <f t="shared" si="8"/>
        <v>12.887157784352649</v>
      </c>
      <c r="AD11" s="121"/>
      <c r="AE11" s="32">
        <v>69.3</v>
      </c>
      <c r="AF11" s="59">
        <f t="shared" si="9"/>
        <v>14.614086883171657</v>
      </c>
      <c r="AG11" s="121"/>
      <c r="AH11" s="32">
        <v>21.1</v>
      </c>
      <c r="AI11" s="59">
        <f t="shared" si="10"/>
        <v>92.951541850220252</v>
      </c>
      <c r="AJ11" s="121"/>
      <c r="AK11" s="32">
        <v>5</v>
      </c>
      <c r="AL11" s="59">
        <f t="shared" si="11"/>
        <v>14.792899408284024</v>
      </c>
      <c r="AM11" s="121"/>
      <c r="AN11" s="32">
        <v>105.1</v>
      </c>
      <c r="AO11" s="59">
        <f t="shared" si="12"/>
        <v>13.97049049581284</v>
      </c>
      <c r="AP11" s="121"/>
      <c r="AQ11" s="32">
        <v>0</v>
      </c>
      <c r="AR11" s="59">
        <f t="shared" si="13"/>
        <v>0</v>
      </c>
      <c r="AS11" s="121"/>
      <c r="AT11" s="32">
        <v>0</v>
      </c>
      <c r="AU11" s="59">
        <f t="shared" si="14"/>
        <v>0</v>
      </c>
      <c r="AV11" s="121"/>
      <c r="AW11" s="32">
        <v>0</v>
      </c>
      <c r="AX11" s="59">
        <f t="shared" si="15"/>
        <v>0</v>
      </c>
      <c r="AY11" s="121"/>
      <c r="AZ11" s="32">
        <v>474.04500000000002</v>
      </c>
      <c r="BA11" s="59">
        <f t="shared" si="16"/>
        <v>96.908027883966724</v>
      </c>
      <c r="BB11" s="121"/>
      <c r="BC11" s="32">
        <v>397</v>
      </c>
      <c r="BD11" s="59">
        <f t="shared" si="17"/>
        <v>96.335840815336098</v>
      </c>
      <c r="BE11" s="121"/>
      <c r="BF11" s="32">
        <v>65.157932000000002</v>
      </c>
      <c r="BG11" s="59">
        <f t="shared" si="18"/>
        <v>99.662339517662403</v>
      </c>
      <c r="BH11" s="121"/>
      <c r="BI11" s="32">
        <v>268.49299999999999</v>
      </c>
      <c r="BJ11" s="59">
        <f t="shared" si="19"/>
        <v>102.98197036325618</v>
      </c>
      <c r="BK11" s="121"/>
      <c r="BL11" s="32">
        <v>259.48099999999999</v>
      </c>
      <c r="BM11" s="59">
        <f t="shared" si="20"/>
        <v>86.196862138038014</v>
      </c>
      <c r="BN11" s="121"/>
      <c r="BO11" s="32">
        <v>1066.518</v>
      </c>
      <c r="BP11" s="59">
        <f t="shared" si="21"/>
        <v>98.239819017028879</v>
      </c>
      <c r="BQ11" s="121"/>
      <c r="BR11" s="32">
        <v>0</v>
      </c>
      <c r="BS11" s="59">
        <f t="shared" si="22"/>
        <v>0</v>
      </c>
      <c r="BT11" s="121"/>
      <c r="BU11" s="32">
        <v>0</v>
      </c>
      <c r="BV11" s="59">
        <f t="shared" si="23"/>
        <v>0</v>
      </c>
      <c r="BW11" s="121"/>
      <c r="BX11" s="32">
        <v>0</v>
      </c>
      <c r="BY11" s="59">
        <f t="shared" si="24"/>
        <v>0</v>
      </c>
      <c r="BZ11" s="121"/>
      <c r="CA11" s="32">
        <v>0</v>
      </c>
      <c r="CB11" s="59">
        <f t="shared" si="25"/>
        <v>0</v>
      </c>
      <c r="CC11" s="121"/>
      <c r="CD11" s="32">
        <v>0</v>
      </c>
      <c r="CE11" s="59">
        <f t="shared" si="26"/>
        <v>0</v>
      </c>
      <c r="CF11" s="121"/>
      <c r="CG11" s="32">
        <v>0</v>
      </c>
      <c r="CH11" s="59">
        <f t="shared" si="27"/>
        <v>0</v>
      </c>
      <c r="CI11" s="121"/>
      <c r="CJ11" s="32">
        <v>0</v>
      </c>
      <c r="CK11" s="59">
        <f t="shared" si="28"/>
        <v>0</v>
      </c>
      <c r="CL11" s="121"/>
      <c r="CM11" s="32">
        <v>0</v>
      </c>
      <c r="CN11" s="59">
        <f t="shared" si="29"/>
        <v>0</v>
      </c>
      <c r="CO11" s="121"/>
      <c r="CP11" s="32">
        <v>0</v>
      </c>
      <c r="CQ11" s="59">
        <f t="shared" si="30"/>
        <v>0</v>
      </c>
      <c r="CR11" s="121"/>
      <c r="CS11" s="32">
        <v>0</v>
      </c>
      <c r="CT11" s="59">
        <f t="shared" si="31"/>
        <v>0</v>
      </c>
      <c r="CU11" s="121"/>
      <c r="CV11" s="32">
        <v>0</v>
      </c>
      <c r="CW11" s="59">
        <f t="shared" si="32"/>
        <v>0</v>
      </c>
      <c r="CX11" s="121"/>
      <c r="CY11" s="32">
        <v>1312.6</v>
      </c>
      <c r="CZ11" s="59">
        <f t="shared" si="33"/>
        <v>98.146756543553266</v>
      </c>
      <c r="DA11" s="121"/>
      <c r="DB11" s="32">
        <v>0</v>
      </c>
      <c r="DC11" s="59">
        <f t="shared" si="34"/>
        <v>0</v>
      </c>
      <c r="DD11" s="121"/>
      <c r="DE11" s="32">
        <v>0</v>
      </c>
      <c r="DF11" s="59">
        <f t="shared" si="35"/>
        <v>0</v>
      </c>
      <c r="DG11" s="121"/>
      <c r="DH11" s="32">
        <v>0</v>
      </c>
      <c r="DI11" s="59">
        <f t="shared" si="36"/>
        <v>0</v>
      </c>
      <c r="DJ11" s="121"/>
      <c r="DK11" s="32">
        <v>0</v>
      </c>
      <c r="DL11" s="59">
        <f t="shared" si="37"/>
        <v>0</v>
      </c>
      <c r="DM11" s="121"/>
      <c r="DN11" s="32">
        <v>0</v>
      </c>
      <c r="DO11" s="59">
        <f t="shared" si="38"/>
        <v>0</v>
      </c>
      <c r="DP11" s="121"/>
      <c r="DQ11" s="32">
        <v>37.619</v>
      </c>
      <c r="DR11" s="59">
        <f t="shared" si="39"/>
        <v>98.751788315898622</v>
      </c>
      <c r="DS11" s="121"/>
      <c r="DT11" s="32">
        <v>79.97</v>
      </c>
      <c r="DU11" s="59">
        <f t="shared" si="40"/>
        <v>95.541325177415118</v>
      </c>
      <c r="DV11" s="121"/>
      <c r="DW11" s="32"/>
      <c r="DX11" s="59">
        <f t="shared" si="41"/>
        <v>0</v>
      </c>
      <c r="DY11" s="121"/>
      <c r="DZ11" s="32"/>
      <c r="EA11" s="59">
        <f t="shared" si="42"/>
        <v>0</v>
      </c>
      <c r="EB11" s="121"/>
      <c r="EC11" s="32"/>
      <c r="ED11" s="59">
        <f t="shared" si="43"/>
        <v>0</v>
      </c>
      <c r="EE11" s="121"/>
      <c r="EF11" s="32"/>
      <c r="EG11" s="59">
        <f t="shared" si="44"/>
        <v>0</v>
      </c>
      <c r="EH11" s="121"/>
      <c r="EI11" s="32"/>
      <c r="EJ11" s="59">
        <f t="shared" si="45"/>
        <v>0</v>
      </c>
      <c r="EK11" s="121"/>
      <c r="EL11" s="32"/>
      <c r="EM11" s="59">
        <f t="shared" si="46"/>
        <v>0</v>
      </c>
      <c r="EN11" s="121"/>
      <c r="EO11" s="32"/>
      <c r="EP11" s="59">
        <f t="shared" si="47"/>
        <v>0</v>
      </c>
      <c r="EQ11" s="121"/>
      <c r="ES11" s="59">
        <f t="shared" si="48"/>
        <v>0</v>
      </c>
      <c r="ET11" s="121"/>
      <c r="EV11" s="59">
        <f t="shared" si="49"/>
        <v>0</v>
      </c>
      <c r="EW11" s="121"/>
      <c r="EY11" s="59">
        <f t="shared" si="50"/>
        <v>0</v>
      </c>
      <c r="EZ11" s="121"/>
      <c r="FB11" s="59">
        <f t="shared" si="51"/>
        <v>0</v>
      </c>
      <c r="FC11" s="121"/>
      <c r="FE11" s="59">
        <f t="shared" si="52"/>
        <v>0</v>
      </c>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row>
    <row r="12" spans="1:251" ht="12.75" customHeight="1" thickBot="1">
      <c r="A12" s="357" t="s">
        <v>1125</v>
      </c>
      <c r="B12" s="32">
        <f t="shared" si="53"/>
        <v>9.1424529999999979</v>
      </c>
      <c r="C12" s="121"/>
      <c r="D12" s="32">
        <v>0.04</v>
      </c>
      <c r="E12" s="59">
        <f t="shared" si="0"/>
        <v>0.38314176245210729</v>
      </c>
      <c r="F12" s="121"/>
      <c r="G12" s="32">
        <v>0.4</v>
      </c>
      <c r="H12" s="59">
        <f t="shared" si="1"/>
        <v>1.3986013986013988</v>
      </c>
      <c r="I12" s="121"/>
      <c r="J12" s="32">
        <v>0.1</v>
      </c>
      <c r="K12" s="59">
        <f t="shared" si="2"/>
        <v>1.7241379310344827</v>
      </c>
      <c r="L12" s="121"/>
      <c r="M12" s="32">
        <v>0.4</v>
      </c>
      <c r="N12" s="59">
        <f t="shared" si="3"/>
        <v>1.1904761904761907</v>
      </c>
      <c r="O12" s="121"/>
      <c r="P12" s="32"/>
      <c r="Q12" s="59">
        <f t="shared" si="4"/>
        <v>0</v>
      </c>
      <c r="R12" s="121"/>
      <c r="S12" s="32">
        <v>0</v>
      </c>
      <c r="T12" s="59">
        <f t="shared" si="5"/>
        <v>0</v>
      </c>
      <c r="U12" s="121"/>
      <c r="V12" s="32">
        <v>0</v>
      </c>
      <c r="W12" s="59">
        <f t="shared" si="6"/>
        <v>0</v>
      </c>
      <c r="X12" s="121"/>
      <c r="Y12" s="32">
        <v>0</v>
      </c>
      <c r="Z12" s="59">
        <f t="shared" si="7"/>
        <v>0</v>
      </c>
      <c r="AA12" s="121"/>
      <c r="AB12" s="32">
        <v>0</v>
      </c>
      <c r="AC12" s="59">
        <f t="shared" si="8"/>
        <v>0</v>
      </c>
      <c r="AD12" s="121"/>
      <c r="AE12" s="32">
        <v>0</v>
      </c>
      <c r="AF12" s="59">
        <f t="shared" si="9"/>
        <v>0</v>
      </c>
      <c r="AG12" s="121"/>
      <c r="AH12" s="32">
        <v>0</v>
      </c>
      <c r="AI12" s="59">
        <f t="shared" si="10"/>
        <v>0</v>
      </c>
      <c r="AJ12" s="121"/>
      <c r="AK12" s="32"/>
      <c r="AL12" s="59">
        <f t="shared" si="11"/>
        <v>0</v>
      </c>
      <c r="AM12" s="121"/>
      <c r="AN12" s="32"/>
      <c r="AO12" s="59">
        <f t="shared" si="12"/>
        <v>0</v>
      </c>
      <c r="AP12" s="121"/>
      <c r="AQ12" s="32">
        <v>0</v>
      </c>
      <c r="AR12" s="59">
        <f t="shared" si="13"/>
        <v>0</v>
      </c>
      <c r="AS12" s="121"/>
      <c r="AT12" s="32">
        <v>0</v>
      </c>
      <c r="AU12" s="59">
        <f t="shared" si="14"/>
        <v>0</v>
      </c>
      <c r="AV12" s="121"/>
      <c r="AW12" s="32">
        <v>0</v>
      </c>
      <c r="AX12" s="59">
        <f t="shared" si="15"/>
        <v>0</v>
      </c>
      <c r="AY12" s="121"/>
      <c r="AZ12" s="32">
        <v>0</v>
      </c>
      <c r="BA12" s="59">
        <f t="shared" si="16"/>
        <v>0</v>
      </c>
      <c r="BB12" s="121"/>
      <c r="BC12" s="32">
        <v>8.1999999999999993</v>
      </c>
      <c r="BD12" s="59">
        <f t="shared" si="17"/>
        <v>1.989808298956564</v>
      </c>
      <c r="BE12" s="121"/>
      <c r="BF12" s="32"/>
      <c r="BG12" s="59">
        <f t="shared" si="18"/>
        <v>0</v>
      </c>
      <c r="BH12" s="121"/>
      <c r="BI12" s="32">
        <v>2.4529999999999999E-3</v>
      </c>
      <c r="BJ12" s="59">
        <f t="shared" si="19"/>
        <v>9.4086167349266992E-4</v>
      </c>
      <c r="BK12" s="121"/>
      <c r="BL12" s="32">
        <v>0</v>
      </c>
      <c r="BM12" s="59">
        <f t="shared" si="20"/>
        <v>0</v>
      </c>
      <c r="BN12" s="121"/>
      <c r="BO12" s="32">
        <v>0</v>
      </c>
      <c r="BP12" s="59">
        <f t="shared" si="21"/>
        <v>0</v>
      </c>
      <c r="BQ12" s="121"/>
      <c r="BR12" s="32">
        <v>0</v>
      </c>
      <c r="BS12" s="59">
        <f t="shared" si="22"/>
        <v>0</v>
      </c>
      <c r="BT12" s="121"/>
      <c r="BU12" s="32">
        <v>0</v>
      </c>
      <c r="BV12" s="59">
        <f t="shared" si="23"/>
        <v>0</v>
      </c>
      <c r="BW12" s="121"/>
      <c r="BX12" s="32">
        <v>0</v>
      </c>
      <c r="BY12" s="59">
        <f t="shared" si="24"/>
        <v>0</v>
      </c>
      <c r="BZ12" s="121"/>
      <c r="CA12" s="32">
        <v>0</v>
      </c>
      <c r="CB12" s="59">
        <f t="shared" si="25"/>
        <v>0</v>
      </c>
      <c r="CC12" s="121"/>
      <c r="CD12" s="32">
        <v>0</v>
      </c>
      <c r="CE12" s="59">
        <f t="shared" si="26"/>
        <v>0</v>
      </c>
      <c r="CF12" s="121"/>
      <c r="CG12" s="32">
        <v>0</v>
      </c>
      <c r="CH12" s="59">
        <f t="shared" si="27"/>
        <v>0</v>
      </c>
      <c r="CI12" s="121"/>
      <c r="CJ12" s="32">
        <v>0</v>
      </c>
      <c r="CK12" s="59">
        <f t="shared" si="28"/>
        <v>0</v>
      </c>
      <c r="CL12" s="121"/>
      <c r="CM12" s="32">
        <v>0</v>
      </c>
      <c r="CN12" s="59">
        <f t="shared" si="29"/>
        <v>0</v>
      </c>
      <c r="CO12" s="121"/>
      <c r="CP12" s="32">
        <v>0</v>
      </c>
      <c r="CQ12" s="59">
        <f t="shared" si="30"/>
        <v>0</v>
      </c>
      <c r="CR12" s="121"/>
      <c r="CS12" s="32">
        <v>0</v>
      </c>
      <c r="CT12" s="59">
        <f t="shared" si="31"/>
        <v>0</v>
      </c>
      <c r="CU12" s="121"/>
      <c r="CV12" s="32">
        <v>0</v>
      </c>
      <c r="CW12" s="59">
        <f t="shared" si="32"/>
        <v>0</v>
      </c>
      <c r="CX12" s="121"/>
      <c r="CY12" s="32"/>
      <c r="CZ12" s="59">
        <f t="shared" si="33"/>
        <v>0</v>
      </c>
      <c r="DA12" s="121"/>
      <c r="DB12" s="32">
        <v>0</v>
      </c>
      <c r="DC12" s="59">
        <f t="shared" si="34"/>
        <v>0</v>
      </c>
      <c r="DD12" s="121"/>
      <c r="DE12" s="32">
        <v>0</v>
      </c>
      <c r="DF12" s="59">
        <f t="shared" si="35"/>
        <v>0</v>
      </c>
      <c r="DG12" s="121"/>
      <c r="DH12" s="32">
        <v>0</v>
      </c>
      <c r="DI12" s="59">
        <f t="shared" si="36"/>
        <v>0</v>
      </c>
      <c r="DJ12" s="121"/>
      <c r="DK12" s="32">
        <v>0</v>
      </c>
      <c r="DL12" s="59">
        <f t="shared" si="37"/>
        <v>0</v>
      </c>
      <c r="DM12" s="121"/>
      <c r="DN12" s="32">
        <v>0</v>
      </c>
      <c r="DO12" s="59">
        <f t="shared" si="38"/>
        <v>0</v>
      </c>
      <c r="DP12" s="121"/>
      <c r="DQ12" s="32">
        <v>0</v>
      </c>
      <c r="DR12" s="59">
        <f t="shared" si="39"/>
        <v>0</v>
      </c>
      <c r="DS12" s="121"/>
      <c r="DT12" s="32">
        <v>0</v>
      </c>
      <c r="DU12" s="59">
        <f t="shared" si="40"/>
        <v>0</v>
      </c>
      <c r="DV12" s="121"/>
      <c r="DW12" s="32"/>
      <c r="DX12" s="59">
        <f t="shared" si="41"/>
        <v>0</v>
      </c>
      <c r="DY12" s="121"/>
      <c r="DZ12" s="32"/>
      <c r="EA12" s="59">
        <f t="shared" si="42"/>
        <v>0</v>
      </c>
      <c r="EB12" s="121"/>
      <c r="EC12" s="32"/>
      <c r="ED12" s="59">
        <f t="shared" si="43"/>
        <v>0</v>
      </c>
      <c r="EE12" s="121"/>
      <c r="EF12" s="32"/>
      <c r="EG12" s="59">
        <f t="shared" si="44"/>
        <v>0</v>
      </c>
      <c r="EH12" s="121"/>
      <c r="EI12" s="32"/>
      <c r="EJ12" s="59">
        <f t="shared" si="45"/>
        <v>0</v>
      </c>
      <c r="EK12" s="121"/>
      <c r="EL12" s="32"/>
      <c r="EM12" s="59">
        <f t="shared" si="46"/>
        <v>0</v>
      </c>
      <c r="EN12" s="121"/>
      <c r="EO12" s="32"/>
      <c r="EP12" s="59">
        <f t="shared" si="47"/>
        <v>0</v>
      </c>
      <c r="EQ12" s="121"/>
      <c r="ES12" s="59">
        <f t="shared" si="48"/>
        <v>0</v>
      </c>
      <c r="ET12" s="121"/>
      <c r="EV12" s="59">
        <f t="shared" si="49"/>
        <v>0</v>
      </c>
      <c r="EW12" s="121"/>
      <c r="EY12" s="59">
        <f t="shared" si="50"/>
        <v>0</v>
      </c>
      <c r="EZ12" s="121"/>
      <c r="FB12" s="59">
        <f t="shared" si="51"/>
        <v>0</v>
      </c>
      <c r="FC12" s="121"/>
      <c r="FE12" s="59">
        <f t="shared" si="52"/>
        <v>0</v>
      </c>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row>
    <row r="13" spans="1:251" ht="12.75" customHeight="1" thickBot="1">
      <c r="A13" s="358" t="s">
        <v>2</v>
      </c>
      <c r="B13" s="5">
        <f t="shared" si="53"/>
        <v>20287.186833246877</v>
      </c>
      <c r="C13" s="122"/>
      <c r="D13" s="5">
        <f>SUM(D7:D12)</f>
        <v>10.44</v>
      </c>
      <c r="E13" s="123">
        <f>SUM(E7:E12)</f>
        <v>100.00000000000001</v>
      </c>
      <c r="F13" s="122"/>
      <c r="G13" s="5">
        <f>SUM(G7:G12)</f>
        <v>28.599999999999998</v>
      </c>
      <c r="H13" s="123">
        <f>SUM(H7:H12)</f>
        <v>100</v>
      </c>
      <c r="I13" s="122"/>
      <c r="J13" s="5">
        <f>SUM(J7:J12)</f>
        <v>5.8</v>
      </c>
      <c r="K13" s="123">
        <f>SUM(K7:K12)</f>
        <v>100</v>
      </c>
      <c r="L13" s="122"/>
      <c r="M13" s="5">
        <f>SUM(M7:M12)</f>
        <v>33.599999999999994</v>
      </c>
      <c r="N13" s="123">
        <f>SUM(N7:N12)</f>
        <v>100.00000000000001</v>
      </c>
      <c r="O13" s="122"/>
      <c r="P13" s="5">
        <f>SUM(P7:P12)</f>
        <v>3.75</v>
      </c>
      <c r="Q13" s="123">
        <f>SUM(Q7:Q12)</f>
        <v>100</v>
      </c>
      <c r="R13" s="122"/>
      <c r="S13" s="5">
        <f>SUM(S7:S12)</f>
        <v>61.6</v>
      </c>
      <c r="T13" s="123">
        <f>SUM(T7:T12)</f>
        <v>100</v>
      </c>
      <c r="U13" s="122"/>
      <c r="V13" s="5">
        <f>SUM(V7:V12)</f>
        <v>1722.6</v>
      </c>
      <c r="W13" s="123">
        <f>SUM(W7:W12)</f>
        <v>100</v>
      </c>
      <c r="X13" s="122"/>
      <c r="Y13" s="5">
        <f>SUM(Y7:Y12)</f>
        <v>3259.4000000000005</v>
      </c>
      <c r="Z13" s="123">
        <f>SUM(Z7:Z12)</f>
        <v>99.999999999999986</v>
      </c>
      <c r="AA13" s="122"/>
      <c r="AB13" s="5">
        <f>SUM(AB7:AB12)</f>
        <v>2670.1</v>
      </c>
      <c r="AC13" s="123">
        <f>SUM(AC7:AC12)</f>
        <v>100.00000000000001</v>
      </c>
      <c r="AD13" s="122"/>
      <c r="AE13" s="5">
        <f>SUM(AE7:AE12)</f>
        <v>474.2</v>
      </c>
      <c r="AF13" s="123">
        <f>SUM(AF7:AF12)</f>
        <v>99.999999999999986</v>
      </c>
      <c r="AG13" s="122"/>
      <c r="AH13" s="5">
        <f>SUM(AH7:AH12)</f>
        <v>22.700000000000003</v>
      </c>
      <c r="AI13" s="123">
        <f>SUM(AI7:AI12)</f>
        <v>99.999999999999986</v>
      </c>
      <c r="AJ13" s="122"/>
      <c r="AK13" s="5">
        <f>SUM(AK7:AK12)</f>
        <v>33.799999999999997</v>
      </c>
      <c r="AL13" s="123">
        <f>SUM(AL7:AL12)</f>
        <v>100.00000000000001</v>
      </c>
      <c r="AM13" s="122"/>
      <c r="AN13" s="5">
        <f>SUM(AN7:AN12)</f>
        <v>752.3</v>
      </c>
      <c r="AO13" s="123">
        <f>SUM(AO7:AO12)</f>
        <v>100.00000000000001</v>
      </c>
      <c r="AP13" s="122"/>
      <c r="AQ13" s="5">
        <f>SUM(AQ7:AQ12)</f>
        <v>46.974000000000004</v>
      </c>
      <c r="AR13" s="123">
        <f>SUM(AR7:AR12)</f>
        <v>100</v>
      </c>
      <c r="AS13" s="122"/>
      <c r="AT13" s="5">
        <f>SUM(AT7:AT12)</f>
        <v>419.68899999999996</v>
      </c>
      <c r="AU13" s="123">
        <f>SUM(AU7:AU12)</f>
        <v>100</v>
      </c>
      <c r="AV13" s="122"/>
      <c r="AW13" s="5">
        <f>SUM(AW7:AW12)</f>
        <v>285.46199999999999</v>
      </c>
      <c r="AX13" s="123">
        <f>SUM(AX7:AX12)</f>
        <v>100</v>
      </c>
      <c r="AY13" s="122"/>
      <c r="AZ13" s="5">
        <f>SUM(AZ7:AZ12)</f>
        <v>489.17</v>
      </c>
      <c r="BA13" s="123">
        <f>SUM(BA7:BA12)</f>
        <v>100</v>
      </c>
      <c r="BB13" s="122"/>
      <c r="BC13" s="5">
        <f>SUM(BC7:BC12)</f>
        <v>412.09999999999997</v>
      </c>
      <c r="BD13" s="123">
        <f>SUM(BD7:BD12)</f>
        <v>100.00000000000001</v>
      </c>
      <c r="BE13" s="122"/>
      <c r="BF13" s="5">
        <f>SUM(BF7:BF12)</f>
        <v>65.378690000000006</v>
      </c>
      <c r="BG13" s="123">
        <f>SUM(BG7:BG12)</f>
        <v>100</v>
      </c>
      <c r="BH13" s="122"/>
      <c r="BI13" s="5">
        <f>SUM(BI7:BI12)</f>
        <v>260.71845300000001</v>
      </c>
      <c r="BJ13" s="123">
        <f>SUM(BJ7:BJ12)</f>
        <v>100</v>
      </c>
      <c r="BK13" s="122"/>
      <c r="BL13" s="5">
        <f>SUM(BL7:BL12)</f>
        <v>301.03300000000002</v>
      </c>
      <c r="BM13" s="123">
        <f>SUM(BM7:BM12)</f>
        <v>99.999999999999986</v>
      </c>
      <c r="BN13" s="122"/>
      <c r="BO13" s="5">
        <f>SUM(BO7:BO12)</f>
        <v>1085.627</v>
      </c>
      <c r="BP13" s="123">
        <f>SUM(BP7:BP12)</f>
        <v>100.00000000000001</v>
      </c>
      <c r="BQ13" s="122"/>
      <c r="BR13" s="5">
        <f>SUM(BR7:BR12)</f>
        <v>44.204000000000001</v>
      </c>
      <c r="BS13" s="123">
        <f>SUM(BS7:BS12)</f>
        <v>99.999999999999986</v>
      </c>
      <c r="BT13" s="122"/>
      <c r="BU13" s="5">
        <f>SUM(BU7:BU12)</f>
        <v>47.589300000000001</v>
      </c>
      <c r="BV13" s="123">
        <f>SUM(BV7:BV12)</f>
        <v>100</v>
      </c>
      <c r="BW13" s="122"/>
      <c r="BX13" s="5">
        <f>SUM(BX7:BX12)</f>
        <v>1025.1030000000001</v>
      </c>
      <c r="BY13" s="123">
        <f>SUM(BY7:BY12)</f>
        <v>99.999999999999986</v>
      </c>
      <c r="BZ13" s="122"/>
      <c r="CA13" s="5">
        <f>SUM(CA7:CA12)</f>
        <v>116.456</v>
      </c>
      <c r="CB13" s="123">
        <f>SUM(CB7:CB12)</f>
        <v>99.999999999999986</v>
      </c>
      <c r="CC13" s="122"/>
      <c r="CD13" s="5">
        <f>SUM(CD7:CD12)</f>
        <v>193.697</v>
      </c>
      <c r="CE13" s="123">
        <f>SUM(CE7:CE12)</f>
        <v>100</v>
      </c>
      <c r="CF13" s="122"/>
      <c r="CG13" s="5">
        <f>SUM(CG7:CG12)</f>
        <v>687.89199999999994</v>
      </c>
      <c r="CH13" s="123">
        <f>SUM(CH7:CH12)</f>
        <v>100.00000000000001</v>
      </c>
      <c r="CI13" s="122"/>
      <c r="CJ13" s="5">
        <f>SUM(CJ7:CJ12)</f>
        <v>3.1097E-2</v>
      </c>
      <c r="CK13" s="123">
        <f>SUM(CK7:CK12)</f>
        <v>100</v>
      </c>
      <c r="CL13" s="122"/>
      <c r="CM13" s="5">
        <f>SUM(CM7:CM12)</f>
        <v>2.1971000000000001E-2</v>
      </c>
      <c r="CN13" s="123">
        <f>SUM(CN7:CN12)</f>
        <v>100</v>
      </c>
      <c r="CO13" s="122"/>
      <c r="CP13" s="5">
        <f>SUM(CP7:CP12)</f>
        <v>2.7126999999999998E-2</v>
      </c>
      <c r="CQ13" s="123">
        <f>SUM(CQ7:CQ12)</f>
        <v>100</v>
      </c>
      <c r="CR13" s="122"/>
      <c r="CS13" s="5">
        <f>SUM(CS7:CS12)</f>
        <v>2.5925E-2</v>
      </c>
      <c r="CT13" s="123">
        <f>SUM(CT7:CT12)</f>
        <v>100</v>
      </c>
      <c r="CU13" s="122"/>
      <c r="CV13" s="5">
        <f>SUM(CV7:CV12)</f>
        <v>2.4577999999999999E-2</v>
      </c>
      <c r="CW13" s="123">
        <f>SUM(CW7:CW12)</f>
        <v>100.00000000000001</v>
      </c>
      <c r="CX13" s="122"/>
      <c r="CY13" s="5">
        <f>SUM(CY7:CY12)</f>
        <v>1337.385</v>
      </c>
      <c r="CZ13" s="123">
        <f>SUM(CZ7:CZ12)</f>
        <v>99.999999999999986</v>
      </c>
      <c r="DA13" s="122"/>
      <c r="DB13" s="5">
        <f>SUM(DB7:DB12)</f>
        <v>1259.6490000000001</v>
      </c>
      <c r="DC13" s="123">
        <f>SUM(DC7:DC12)</f>
        <v>100</v>
      </c>
      <c r="DD13" s="122"/>
      <c r="DE13" s="5">
        <f>SUM(DE7:DE12)</f>
        <v>402.98399999999998</v>
      </c>
      <c r="DF13" s="123">
        <f>SUM(DF7:DF12)</f>
        <v>100</v>
      </c>
      <c r="DG13" s="122"/>
      <c r="DH13" s="5">
        <f>SUM(DH7:DH12)</f>
        <v>204.89599999999999</v>
      </c>
      <c r="DI13" s="123">
        <f>SUM(DI7:DI12)</f>
        <v>100.00000000000001</v>
      </c>
      <c r="DJ13" s="122"/>
      <c r="DK13" s="5">
        <f>SUM(DK7:DK12)</f>
        <v>54.816000000000003</v>
      </c>
      <c r="DL13" s="123">
        <f>SUM(DL7:DL12)</f>
        <v>100</v>
      </c>
      <c r="DM13" s="122"/>
      <c r="DN13" s="5">
        <f>SUM(DN7:DN12)</f>
        <v>306.52499999999998</v>
      </c>
      <c r="DO13" s="123">
        <f>SUM(DO7:DO12)</f>
        <v>100</v>
      </c>
      <c r="DP13" s="122"/>
      <c r="DQ13" s="5">
        <f>SUM(DQ7:DQ12)</f>
        <v>38.094499999999996</v>
      </c>
      <c r="DR13" s="123">
        <f>SUM(DR7:DR12)</f>
        <v>100</v>
      </c>
      <c r="DS13" s="122"/>
      <c r="DT13" s="5">
        <f>SUM(DT7:DT12)</f>
        <v>83.701999999999998</v>
      </c>
      <c r="DU13" s="123">
        <f>SUM(DU7:DU12)</f>
        <v>100</v>
      </c>
      <c r="DV13" s="122"/>
      <c r="DW13" s="5">
        <f>SUM(DW7:DW12)</f>
        <v>86.439000000000007</v>
      </c>
      <c r="DX13" s="123">
        <f>SUM(DX7:DX12)</f>
        <v>100</v>
      </c>
      <c r="DY13" s="122"/>
      <c r="DZ13" s="5">
        <f>SUM(DZ7:DZ12)</f>
        <v>178.518</v>
      </c>
      <c r="EA13" s="123">
        <f>SUM(EA7:EA12)</f>
        <v>100</v>
      </c>
      <c r="EB13" s="122"/>
      <c r="EC13" s="5">
        <f>SUM(EC7:EC12)</f>
        <v>1.4409183280212328</v>
      </c>
      <c r="ED13" s="123">
        <f>SUM(ED7:ED12)</f>
        <v>99.999999999999986</v>
      </c>
      <c r="EE13" s="122"/>
      <c r="EF13" s="5">
        <f>SUM(EF7:EF12)</f>
        <v>2.6396036448054399</v>
      </c>
      <c r="EG13" s="123">
        <f>SUM(EG7:EG12)</f>
        <v>100</v>
      </c>
      <c r="EH13" s="122"/>
      <c r="EI13" s="5">
        <f>SUM(EI7:EI12)</f>
        <v>1.6846702740509063</v>
      </c>
      <c r="EJ13" s="123">
        <f>SUM(EJ7:EJ12)</f>
        <v>100</v>
      </c>
      <c r="EK13" s="122"/>
      <c r="EL13" s="5">
        <f>SUM(EL7:EL12)</f>
        <v>162.06299999999999</v>
      </c>
      <c r="EM13" s="123">
        <f>SUM(EM7:EM12)</f>
        <v>100.00000000000001</v>
      </c>
      <c r="EN13" s="122"/>
      <c r="EO13" s="5">
        <f>SUM(EO7:EO12)</f>
        <v>237.31799999999998</v>
      </c>
      <c r="EP13" s="123">
        <f>SUM(EP7:EP12)</f>
        <v>100.00000000000001</v>
      </c>
      <c r="EQ13" s="122"/>
      <c r="ER13" s="5">
        <f>SUM(ER7:ER12)</f>
        <v>105.014</v>
      </c>
      <c r="ES13" s="123">
        <f>SUM(ES7:ES12)</f>
        <v>100.00000000000001</v>
      </c>
      <c r="ET13" s="122"/>
      <c r="EU13" s="5">
        <f>SUM(EU7:EU12)</f>
        <v>259.25399999999996</v>
      </c>
      <c r="EV13" s="123">
        <f>SUM(EV7:EV12)</f>
        <v>100</v>
      </c>
      <c r="EW13" s="122"/>
      <c r="EX13" s="5">
        <f>SUM(EX7:EX12)</f>
        <v>371.68199999999996</v>
      </c>
      <c r="EY13" s="123">
        <f>SUM(EY7:EY12)</f>
        <v>100.00000000000001</v>
      </c>
      <c r="EZ13" s="122"/>
      <c r="FA13" s="5">
        <f>SUM(FA7:FA12)</f>
        <v>401.697</v>
      </c>
      <c r="FB13" s="123">
        <f>SUM(FB7:FB12)</f>
        <v>100</v>
      </c>
      <c r="FC13" s="122"/>
      <c r="FD13" s="5">
        <f>SUM(FD7:FD12)</f>
        <v>231.27099999999999</v>
      </c>
      <c r="FE13" s="123">
        <f>SUM(FE7:FE12)</f>
        <v>100</v>
      </c>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row>
    <row r="14" spans="1:251" ht="12.75" customHeight="1">
      <c r="A14" s="359" t="s">
        <v>1126</v>
      </c>
      <c r="B14" s="32"/>
      <c r="C14" s="121"/>
      <c r="D14" s="32"/>
      <c r="E14" s="59"/>
      <c r="F14" s="121"/>
      <c r="G14" s="32"/>
      <c r="H14" s="59"/>
      <c r="I14" s="121"/>
      <c r="J14" s="32"/>
      <c r="K14" s="59"/>
      <c r="L14" s="121"/>
      <c r="M14" s="32"/>
      <c r="N14" s="59"/>
      <c r="O14" s="121"/>
      <c r="P14" s="32"/>
      <c r="Q14" s="59"/>
      <c r="R14" s="121"/>
      <c r="S14" s="32"/>
      <c r="T14" s="59"/>
      <c r="U14" s="121"/>
      <c r="W14" s="59"/>
      <c r="X14" s="121"/>
      <c r="Z14" s="59"/>
      <c r="AA14" s="121"/>
      <c r="AC14" s="59"/>
      <c r="AD14" s="121"/>
      <c r="AF14" s="59"/>
      <c r="AG14" s="121"/>
      <c r="AI14" s="59"/>
      <c r="AJ14" s="121"/>
      <c r="AK14" s="32"/>
      <c r="AL14" s="59"/>
      <c r="AM14" s="121"/>
      <c r="AN14" s="32"/>
      <c r="AO14" s="59"/>
      <c r="AP14" s="121"/>
      <c r="AQ14" s="32"/>
      <c r="AR14" s="59"/>
      <c r="AS14" s="121"/>
      <c r="AT14" s="32"/>
      <c r="AU14" s="59"/>
      <c r="AV14" s="121"/>
      <c r="AW14" s="32"/>
      <c r="AX14" s="59"/>
      <c r="AY14" s="121"/>
      <c r="AZ14" s="32"/>
      <c r="BA14" s="59"/>
      <c r="BB14" s="121"/>
      <c r="BC14" s="32"/>
      <c r="BD14" s="59"/>
      <c r="BE14" s="121"/>
      <c r="BF14" s="32"/>
      <c r="BG14" s="59"/>
      <c r="BH14" s="121"/>
      <c r="BI14" s="32"/>
      <c r="BJ14" s="59"/>
      <c r="BK14" s="121"/>
      <c r="BL14" s="32"/>
      <c r="BM14" s="59"/>
      <c r="BN14" s="121"/>
      <c r="BO14" s="32"/>
      <c r="BP14" s="59"/>
      <c r="BQ14" s="121"/>
      <c r="BR14" s="32"/>
      <c r="BS14" s="59"/>
      <c r="BT14" s="121"/>
      <c r="BU14" s="32"/>
      <c r="BV14" s="59"/>
      <c r="BW14" s="121"/>
      <c r="BX14" s="32"/>
      <c r="BY14" s="59"/>
      <c r="BZ14" s="121"/>
      <c r="CA14" s="32"/>
      <c r="CB14" s="59"/>
      <c r="CC14" s="121"/>
      <c r="CD14" s="32"/>
      <c r="CE14" s="59"/>
      <c r="CF14" s="121"/>
      <c r="CG14" s="32"/>
      <c r="CH14" s="59"/>
      <c r="CI14" s="121"/>
      <c r="CJ14" s="32"/>
      <c r="CK14" s="59"/>
      <c r="CL14" s="121"/>
      <c r="CM14" s="32"/>
      <c r="CN14" s="59"/>
      <c r="CO14" s="121"/>
      <c r="CP14" s="32"/>
      <c r="CQ14" s="59"/>
      <c r="CR14" s="121"/>
      <c r="CS14" s="32"/>
      <c r="CT14" s="59"/>
      <c r="CU14" s="121"/>
      <c r="CV14" s="32"/>
      <c r="CW14" s="59"/>
      <c r="CX14" s="121"/>
      <c r="CY14" s="32"/>
      <c r="CZ14" s="59"/>
      <c r="DA14" s="121"/>
      <c r="DB14" s="32"/>
      <c r="DC14" s="59"/>
      <c r="DD14" s="121"/>
      <c r="DE14" s="32"/>
      <c r="DF14" s="59"/>
      <c r="DG14" s="121"/>
      <c r="DH14" s="32"/>
      <c r="DI14" s="59"/>
      <c r="DJ14" s="121"/>
      <c r="DK14" s="32"/>
      <c r="DL14" s="59"/>
      <c r="DM14" s="121"/>
      <c r="DN14" s="32"/>
      <c r="DO14" s="59"/>
      <c r="DP14" s="121"/>
      <c r="DQ14" s="32"/>
      <c r="DR14" s="59"/>
      <c r="DS14" s="121"/>
      <c r="DT14" s="32"/>
      <c r="DU14" s="59"/>
      <c r="DV14" s="121"/>
      <c r="DW14" s="32"/>
      <c r="DX14" s="59"/>
      <c r="DY14" s="121"/>
      <c r="DZ14" s="32"/>
      <c r="EA14" s="59"/>
      <c r="EB14" s="121"/>
      <c r="EC14" s="32"/>
      <c r="ED14" s="59"/>
      <c r="EE14" s="121"/>
      <c r="EF14" s="32"/>
      <c r="EG14" s="59"/>
      <c r="EH14" s="121"/>
      <c r="EI14" s="32"/>
      <c r="EJ14" s="59"/>
      <c r="EK14" s="121"/>
      <c r="EL14" s="32"/>
      <c r="EM14" s="59"/>
      <c r="EN14" s="121"/>
      <c r="EO14" s="32"/>
      <c r="EP14" s="59"/>
      <c r="EQ14" s="121"/>
      <c r="ES14" s="59"/>
      <c r="ET14" s="121"/>
      <c r="EV14" s="59"/>
      <c r="EW14" s="121"/>
      <c r="EY14" s="59"/>
      <c r="EZ14" s="121"/>
      <c r="FB14" s="59"/>
      <c r="FC14" s="121"/>
      <c r="FE14" s="59"/>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row>
    <row r="15" spans="1:251" ht="12.75" customHeight="1">
      <c r="A15" s="128"/>
      <c r="B15" s="93"/>
      <c r="C15" s="128"/>
      <c r="D15" s="93"/>
      <c r="E15" s="59"/>
      <c r="F15" s="128"/>
      <c r="G15" s="93"/>
      <c r="H15" s="59"/>
      <c r="I15" s="128"/>
      <c r="J15" s="93"/>
      <c r="K15" s="59"/>
      <c r="L15" s="128"/>
      <c r="M15" s="93"/>
      <c r="N15" s="59"/>
      <c r="O15" s="128"/>
      <c r="P15" s="93"/>
      <c r="Q15" s="59"/>
      <c r="R15" s="128"/>
      <c r="S15" s="93"/>
      <c r="T15" s="59"/>
      <c r="U15" s="128"/>
      <c r="V15" s="93"/>
      <c r="W15" s="59"/>
      <c r="X15" s="128"/>
      <c r="Y15" s="93"/>
      <c r="Z15" s="59"/>
      <c r="AA15" s="128"/>
      <c r="AB15" s="93"/>
      <c r="AC15" s="59"/>
      <c r="AD15" s="128"/>
      <c r="AE15" s="93"/>
      <c r="AF15" s="59"/>
      <c r="AG15" s="128"/>
      <c r="AH15" s="93"/>
      <c r="AI15" s="59"/>
      <c r="AJ15" s="128"/>
      <c r="AK15" s="93"/>
      <c r="AL15" s="59"/>
      <c r="AM15" s="128"/>
      <c r="AN15" s="93"/>
      <c r="AO15" s="59"/>
      <c r="AP15" s="128"/>
      <c r="AQ15" s="93"/>
      <c r="AR15" s="59"/>
      <c r="AS15" s="128"/>
      <c r="AT15" s="93"/>
      <c r="AU15" s="59"/>
      <c r="AV15" s="128"/>
      <c r="AW15" s="93"/>
      <c r="AX15" s="59"/>
      <c r="AY15" s="128"/>
      <c r="AZ15" s="93"/>
      <c r="BA15" s="59"/>
      <c r="BB15" s="128"/>
      <c r="BC15" s="93"/>
      <c r="BD15" s="59"/>
      <c r="BE15" s="128"/>
      <c r="BF15" s="93"/>
      <c r="BG15" s="59"/>
      <c r="BH15" s="128"/>
      <c r="BI15" s="93"/>
      <c r="BJ15" s="59"/>
      <c r="BK15" s="128"/>
      <c r="BL15" s="93"/>
      <c r="BM15" s="59"/>
      <c r="BN15" s="128"/>
      <c r="BO15" s="93"/>
      <c r="BP15" s="59"/>
      <c r="BQ15" s="128"/>
      <c r="BR15" s="93"/>
      <c r="BS15" s="59"/>
      <c r="BT15" s="128"/>
      <c r="BU15" s="93"/>
      <c r="BV15" s="59"/>
      <c r="BW15" s="128"/>
      <c r="BX15" s="93"/>
      <c r="BY15" s="59"/>
      <c r="BZ15" s="128"/>
      <c r="CA15" s="93"/>
      <c r="CB15" s="59"/>
      <c r="CC15" s="128"/>
      <c r="CD15" s="93"/>
      <c r="CE15" s="59"/>
      <c r="CF15" s="128"/>
      <c r="CG15" s="93"/>
      <c r="CH15" s="59"/>
      <c r="CI15" s="128"/>
      <c r="CJ15" s="93"/>
      <c r="CK15" s="59"/>
      <c r="CL15" s="128"/>
      <c r="CM15" s="93"/>
      <c r="CN15" s="59"/>
      <c r="CO15" s="128"/>
      <c r="CP15" s="93"/>
      <c r="CQ15" s="59"/>
      <c r="CR15" s="128"/>
      <c r="CS15" s="93"/>
      <c r="CT15" s="59"/>
      <c r="CU15" s="128"/>
      <c r="CV15" s="93"/>
      <c r="CW15" s="59"/>
      <c r="CX15" s="128"/>
      <c r="CY15" s="93"/>
      <c r="CZ15" s="59"/>
      <c r="DA15" s="128"/>
      <c r="DB15" s="93"/>
      <c r="DC15" s="59"/>
      <c r="DD15" s="128"/>
      <c r="DE15" s="93"/>
      <c r="DF15" s="59"/>
      <c r="DG15" s="128"/>
      <c r="DH15" s="93"/>
      <c r="DI15" s="59"/>
      <c r="DJ15" s="128"/>
      <c r="DK15" s="93"/>
      <c r="DL15" s="59"/>
      <c r="DM15" s="128"/>
      <c r="DN15" s="93"/>
      <c r="DO15" s="59"/>
      <c r="DP15" s="128"/>
      <c r="DQ15" s="93"/>
      <c r="DR15" s="59"/>
      <c r="DS15" s="128"/>
      <c r="DT15" s="93"/>
      <c r="DU15" s="59"/>
      <c r="DV15" s="128"/>
      <c r="DW15" s="93"/>
      <c r="DX15" s="59"/>
      <c r="DY15" s="128"/>
      <c r="DZ15" s="93"/>
      <c r="EA15" s="59"/>
      <c r="EB15" s="128"/>
      <c r="EC15" s="93"/>
      <c r="ED15" s="59"/>
      <c r="EE15" s="128"/>
      <c r="EF15" s="93"/>
      <c r="EG15" s="59"/>
      <c r="EH15" s="128"/>
      <c r="EI15" s="93"/>
      <c r="EJ15" s="59"/>
      <c r="EK15" s="128"/>
      <c r="EL15" s="93"/>
      <c r="EM15" s="59"/>
      <c r="EN15" s="128"/>
      <c r="EO15" s="93"/>
      <c r="EP15" s="59"/>
      <c r="EQ15" s="128"/>
      <c r="ER15" s="93"/>
      <c r="ES15" s="59"/>
      <c r="ET15" s="128"/>
      <c r="EU15" s="93"/>
      <c r="EV15" s="59"/>
      <c r="EW15" s="128"/>
      <c r="EX15" s="93"/>
      <c r="EY15" s="59"/>
      <c r="EZ15" s="128"/>
      <c r="FA15" s="93"/>
      <c r="FB15" s="59"/>
      <c r="FC15" s="128"/>
      <c r="FD15" s="93"/>
      <c r="FE15" s="59"/>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row>
    <row r="16" spans="1:251" ht="12.75" customHeight="1">
      <c r="A16" s="128"/>
      <c r="B16" s="93"/>
      <c r="C16" s="128" t="s">
        <v>1806</v>
      </c>
      <c r="D16" s="93">
        <v>4.8</v>
      </c>
      <c r="E16" s="511">
        <f t="shared" ref="E16:E21" si="54">D16/D$13*100</f>
        <v>45.977011494252871</v>
      </c>
      <c r="F16" s="128" t="s">
        <v>1726</v>
      </c>
      <c r="G16" s="93">
        <v>9.4</v>
      </c>
      <c r="H16" s="511">
        <f>G16/G$13*100</f>
        <v>32.867132867132867</v>
      </c>
      <c r="I16" s="128" t="s">
        <v>1726</v>
      </c>
      <c r="J16" s="93">
        <v>2.2000000000000002</v>
      </c>
      <c r="K16" s="511">
        <f t="shared" ref="K16:K21" si="55">J16/J$13*100</f>
        <v>37.931034482758626</v>
      </c>
      <c r="L16" s="128" t="s">
        <v>1708</v>
      </c>
      <c r="M16" s="93">
        <v>8</v>
      </c>
      <c r="N16" s="511">
        <f>M16/M$13*100</f>
        <v>23.809523809523814</v>
      </c>
      <c r="O16" s="128" t="s">
        <v>1807</v>
      </c>
      <c r="P16" s="93">
        <v>1.5</v>
      </c>
      <c r="Q16" s="511">
        <f>P16/P$13*100</f>
        <v>40</v>
      </c>
      <c r="R16" s="128" t="s">
        <v>1808</v>
      </c>
      <c r="S16" s="93">
        <v>27.2</v>
      </c>
      <c r="T16" s="511">
        <f>S16/S$13*100</f>
        <v>44.155844155844157</v>
      </c>
      <c r="U16" s="128" t="s">
        <v>1809</v>
      </c>
      <c r="V16" s="93">
        <v>146.80000000000001</v>
      </c>
      <c r="W16" s="511">
        <f>V16/V$13*100</f>
        <v>8.5220016254499029</v>
      </c>
      <c r="X16" s="128" t="s">
        <v>1809</v>
      </c>
      <c r="Y16" s="93">
        <v>156.19999999999999</v>
      </c>
      <c r="Z16" s="511">
        <f>Y16/Y$13*100</f>
        <v>4.7922930600724047</v>
      </c>
      <c r="AA16" s="128" t="s">
        <v>1810</v>
      </c>
      <c r="AB16" s="93">
        <v>759</v>
      </c>
      <c r="AC16" s="511">
        <f>AB16/AB$13*100</f>
        <v>28.425901651623537</v>
      </c>
      <c r="AD16" s="128" t="s">
        <v>1810</v>
      </c>
      <c r="AE16" s="93">
        <v>158.9</v>
      </c>
      <c r="AF16" s="511">
        <f>AE16/AE$13*100</f>
        <v>33.509067903838044</v>
      </c>
      <c r="AG16" s="128"/>
      <c r="AH16" s="93"/>
      <c r="AI16" s="511"/>
      <c r="AJ16" s="128" t="s">
        <v>1811</v>
      </c>
      <c r="AK16" s="93">
        <v>9.5</v>
      </c>
      <c r="AL16" s="511">
        <f t="shared" ref="AL16:AL21" si="56">AK16/AK$13*100</f>
        <v>28.10650887573965</v>
      </c>
      <c r="AM16" s="128" t="s">
        <v>1812</v>
      </c>
      <c r="AN16" s="93">
        <v>148.4</v>
      </c>
      <c r="AO16" s="511">
        <f>AN16/AN$13*100</f>
        <v>19.726173069254287</v>
      </c>
      <c r="AP16" s="128" t="s">
        <v>1813</v>
      </c>
      <c r="AQ16" s="93">
        <v>1.0669999999999999</v>
      </c>
      <c r="AR16" s="511">
        <f>AQ16/AQ$13*100</f>
        <v>2.2714693234555283</v>
      </c>
      <c r="AS16" s="128" t="s">
        <v>1814</v>
      </c>
      <c r="AT16" s="93">
        <v>16.61</v>
      </c>
      <c r="AU16" s="511">
        <f>AT16/AT$13*100</f>
        <v>3.9576924818139148</v>
      </c>
      <c r="AV16" s="128" t="s">
        <v>1815</v>
      </c>
      <c r="AW16" s="93">
        <v>2.4809999999999999</v>
      </c>
      <c r="AX16" s="511">
        <f>AW16/AW$13*100</f>
        <v>0.86911743069130054</v>
      </c>
      <c r="AY16" s="128"/>
      <c r="AZ16" s="93"/>
      <c r="BA16" s="511"/>
      <c r="BB16" s="128"/>
      <c r="BC16" s="93"/>
      <c r="BD16" s="511"/>
      <c r="BE16" s="128"/>
      <c r="BF16" s="93"/>
      <c r="BG16" s="511"/>
      <c r="BH16" s="128"/>
      <c r="BI16" s="93"/>
      <c r="BJ16" s="511"/>
      <c r="BK16" s="128" t="s">
        <v>1816</v>
      </c>
      <c r="BL16" s="93">
        <v>38.746000000000002</v>
      </c>
      <c r="BM16" s="511">
        <f>BL16/BL$13*100</f>
        <v>12.871014141306766</v>
      </c>
      <c r="BN16" s="128"/>
      <c r="BO16" s="93"/>
      <c r="BP16" s="511"/>
      <c r="BQ16" s="128" t="s">
        <v>1817</v>
      </c>
      <c r="BR16" s="93">
        <v>5.016</v>
      </c>
      <c r="BS16" s="511">
        <f t="shared" ref="BS16:BS21" si="57">BR16/BR$13*100</f>
        <v>11.34738937652701</v>
      </c>
      <c r="BT16" s="128" t="s">
        <v>1818</v>
      </c>
      <c r="BU16" s="93">
        <v>47.515999999999998</v>
      </c>
      <c r="BV16" s="511">
        <f>BU16/BU$13*100</f>
        <v>99.845973779820255</v>
      </c>
      <c r="BW16" s="128" t="s">
        <v>1819</v>
      </c>
      <c r="BX16" s="93">
        <v>1022.151</v>
      </c>
      <c r="BY16" s="511">
        <f>BX16/BX$13*100</f>
        <v>99.712028937579916</v>
      </c>
      <c r="BZ16" s="128" t="s">
        <v>1820</v>
      </c>
      <c r="CA16" s="93">
        <v>3.0640000000000001</v>
      </c>
      <c r="CB16" s="511">
        <f t="shared" ref="CB16:CB21" si="58">CA16/CA$13*100</f>
        <v>2.6310366146870918</v>
      </c>
      <c r="CC16" s="128" t="s">
        <v>1821</v>
      </c>
      <c r="CD16" s="93">
        <v>193.11279999999999</v>
      </c>
      <c r="CE16" s="511">
        <f>CD16/CD$13*100</f>
        <v>99.698394915770507</v>
      </c>
      <c r="CF16" s="128" t="s">
        <v>1822</v>
      </c>
      <c r="CG16" s="93">
        <v>51.591000000000001</v>
      </c>
      <c r="CH16" s="511">
        <f t="shared" ref="CH16:CH21" si="59">CG16/CG$13*100</f>
        <v>7.4998691655085397</v>
      </c>
      <c r="CI16" s="128" t="s">
        <v>1823</v>
      </c>
      <c r="CJ16" s="93">
        <v>1.7048599999999999E-3</v>
      </c>
      <c r="CK16" s="511">
        <f>CJ16/CJ$13*100</f>
        <v>5.4823938000450196</v>
      </c>
      <c r="CL16" s="128" t="s">
        <v>1824</v>
      </c>
      <c r="CM16" s="93">
        <v>3.7290000000000001E-3</v>
      </c>
      <c r="CN16" s="511">
        <f>CM16/CM$13*100</f>
        <v>16.972372673069046</v>
      </c>
      <c r="CO16" s="128" t="s">
        <v>1822</v>
      </c>
      <c r="CP16" s="93">
        <v>2.3140000000000001E-3</v>
      </c>
      <c r="CQ16" s="511">
        <f>CP16/CP$13*100</f>
        <v>8.5302466177609038</v>
      </c>
      <c r="CR16" s="128" t="s">
        <v>1824</v>
      </c>
      <c r="CS16" s="93">
        <v>1.6448999999999998E-2</v>
      </c>
      <c r="CT16" s="511">
        <f>CS16/CS$13*100</f>
        <v>63.448408871745407</v>
      </c>
      <c r="CU16" s="128" t="s">
        <v>1825</v>
      </c>
      <c r="CV16" s="93">
        <v>1.7880000000000001E-3</v>
      </c>
      <c r="CW16" s="511">
        <f>CV16/CV$13*100</f>
        <v>7.2747986003743188</v>
      </c>
      <c r="CX16" s="128"/>
      <c r="CY16" s="93"/>
      <c r="CZ16" s="511"/>
      <c r="DA16" s="128" t="s">
        <v>1822</v>
      </c>
      <c r="DB16" s="93">
        <v>64.674000000000007</v>
      </c>
      <c r="DC16" s="511">
        <f t="shared" ref="DC16:DC21" si="60">DB16/DB$13*100</f>
        <v>5.134287408635263</v>
      </c>
      <c r="DD16" s="128" t="s">
        <v>1826</v>
      </c>
      <c r="DE16" s="93">
        <v>402.46199999999999</v>
      </c>
      <c r="DF16" s="511">
        <f>DE16/DE$13*100</f>
        <v>99.870466321243526</v>
      </c>
      <c r="DG16" s="128" t="s">
        <v>1827</v>
      </c>
      <c r="DH16" s="93">
        <v>5.6749999999999998</v>
      </c>
      <c r="DI16" s="511">
        <f>DH16/DH$13*100</f>
        <v>2.7696977979072313</v>
      </c>
      <c r="DJ16" s="128" t="s">
        <v>1827</v>
      </c>
      <c r="DK16" s="93">
        <v>2.028</v>
      </c>
      <c r="DL16" s="511">
        <f>DK16/DK$13*100</f>
        <v>3.6996497373029769</v>
      </c>
      <c r="DM16" s="128" t="s">
        <v>1815</v>
      </c>
      <c r="DN16" s="93">
        <v>5.8479999999999999</v>
      </c>
      <c r="DO16" s="511">
        <f>DN16/DN$13*100</f>
        <v>1.9078378598809236</v>
      </c>
      <c r="DP16" s="128"/>
      <c r="DQ16" s="93"/>
      <c r="DR16" s="511"/>
      <c r="DS16" s="128"/>
      <c r="DT16" s="93"/>
      <c r="DU16" s="511"/>
      <c r="DV16" s="128" t="s">
        <v>1138</v>
      </c>
      <c r="DW16" s="93">
        <v>0.59099999999999997</v>
      </c>
      <c r="DX16" s="511">
        <f>DW16/DW$13*100</f>
        <v>0.68371915454829413</v>
      </c>
      <c r="DY16" s="128" t="s">
        <v>1161</v>
      </c>
      <c r="DZ16" s="93">
        <v>8.1229999999999993</v>
      </c>
      <c r="EA16" s="511">
        <f>DZ16/DZ$13*100</f>
        <v>4.5502414322365254</v>
      </c>
      <c r="EB16" s="128" t="s">
        <v>1828</v>
      </c>
      <c r="EC16" s="93">
        <v>0.75807072408786691</v>
      </c>
      <c r="ED16" s="511">
        <f>EC16/EC$13*100</f>
        <v>52.610249265751328</v>
      </c>
      <c r="EE16" s="128" t="s">
        <v>1828</v>
      </c>
      <c r="EF16" s="93">
        <v>2.0211962431622021</v>
      </c>
      <c r="EG16" s="511">
        <f>EF16/EF$13*100</f>
        <v>76.57195985237324</v>
      </c>
      <c r="EH16" s="128" t="s">
        <v>1828</v>
      </c>
      <c r="EI16" s="93">
        <v>0.45224710958548164</v>
      </c>
      <c r="EJ16" s="511">
        <f>EI16/EI$13*100</f>
        <v>26.844844154460102</v>
      </c>
      <c r="EK16" s="128" t="s">
        <v>1829</v>
      </c>
      <c r="EL16" s="93">
        <v>0.92</v>
      </c>
      <c r="EM16" s="511">
        <f>EL16/EL$13*100</f>
        <v>0.5676804699407022</v>
      </c>
      <c r="EN16" s="128" t="s">
        <v>1155</v>
      </c>
      <c r="EO16" s="93">
        <v>34.762999999999998</v>
      </c>
      <c r="EP16" s="511">
        <f>EO16/EO$13*100</f>
        <v>14.648277838174939</v>
      </c>
      <c r="EQ16" s="128" t="s">
        <v>1830</v>
      </c>
      <c r="ER16" s="93">
        <v>1.57</v>
      </c>
      <c r="ES16" s="511">
        <f>ER16/ER$13*100</f>
        <v>1.4950387567371972</v>
      </c>
      <c r="ET16" s="128" t="s">
        <v>1830</v>
      </c>
      <c r="EU16" s="93">
        <v>3.927</v>
      </c>
      <c r="EV16" s="511">
        <f>EU16/EU$13*100</f>
        <v>1.5147307273947559</v>
      </c>
      <c r="EW16" s="128" t="s">
        <v>1830</v>
      </c>
      <c r="EX16" s="93">
        <v>6.7009999999999996</v>
      </c>
      <c r="EY16" s="511">
        <f>EX16/EX$13*100</f>
        <v>1.8028852621326834</v>
      </c>
      <c r="EZ16" s="128" t="s">
        <v>1830</v>
      </c>
      <c r="FA16" s="93">
        <v>3.1520000000000001</v>
      </c>
      <c r="FB16" s="511">
        <f>FA16/FA$13*100</f>
        <v>0.78467103314189546</v>
      </c>
      <c r="FC16" s="128" t="s">
        <v>1830</v>
      </c>
      <c r="FD16" s="93">
        <v>2.0489999999999999</v>
      </c>
      <c r="FE16" s="511">
        <f>FD16/FD$13*100</f>
        <v>0.88597359807325604</v>
      </c>
      <c r="FF16" s="128"/>
      <c r="FG16" s="93"/>
      <c r="FH16" s="512"/>
      <c r="FI16" s="28"/>
      <c r="FJ16" s="93"/>
      <c r="FK16" s="512"/>
      <c r="FL16" s="28"/>
      <c r="FM16" s="93"/>
      <c r="FN16" s="512"/>
      <c r="FO16" s="28"/>
      <c r="FP16" s="93"/>
      <c r="FQ16" s="512"/>
      <c r="FR16" s="28"/>
      <c r="FS16" s="93"/>
      <c r="FT16" s="512"/>
      <c r="FU16" s="28"/>
      <c r="FV16" s="93"/>
      <c r="FW16" s="512"/>
      <c r="FX16" s="28"/>
      <c r="FY16" s="93"/>
      <c r="FZ16" s="512"/>
      <c r="GA16" s="28"/>
      <c r="GB16" s="93"/>
      <c r="GC16" s="512"/>
      <c r="GD16" s="28"/>
      <c r="GE16" s="93"/>
      <c r="GF16" s="512"/>
      <c r="GG16" s="28"/>
      <c r="GH16" s="93"/>
      <c r="GI16" s="512"/>
      <c r="GJ16" s="28"/>
      <c r="GK16" s="93"/>
      <c r="GL16" s="512"/>
      <c r="GM16" s="28"/>
      <c r="GN16" s="93"/>
      <c r="GO16" s="512"/>
      <c r="GP16" s="28"/>
      <c r="GQ16" s="93"/>
      <c r="GR16" s="512"/>
      <c r="GS16" s="28"/>
      <c r="GT16" s="93"/>
      <c r="GU16" s="512"/>
      <c r="GV16" s="28"/>
      <c r="GW16" s="93"/>
      <c r="GX16" s="512"/>
      <c r="GY16" s="28"/>
      <c r="GZ16" s="93"/>
      <c r="HA16" s="512"/>
      <c r="HB16" s="28"/>
      <c r="HC16" s="93"/>
      <c r="HD16" s="512"/>
      <c r="HE16" s="28"/>
      <c r="HF16" s="93"/>
      <c r="HG16" s="512"/>
      <c r="HH16" s="28"/>
      <c r="HI16" s="93"/>
      <c r="HJ16" s="512"/>
      <c r="HK16" s="28"/>
      <c r="HL16" s="93"/>
      <c r="HM16" s="512"/>
      <c r="HN16" s="28"/>
      <c r="HO16" s="93"/>
      <c r="HP16" s="512"/>
      <c r="HQ16" s="28"/>
      <c r="HR16" s="93"/>
      <c r="HS16" s="512"/>
      <c r="HT16" s="28"/>
      <c r="HU16" s="93"/>
      <c r="HV16" s="512"/>
      <c r="HW16" s="28"/>
      <c r="HX16" s="93"/>
      <c r="HY16" s="512"/>
      <c r="HZ16" s="28"/>
      <c r="IA16" s="93"/>
      <c r="IB16" s="512"/>
      <c r="IC16" s="28"/>
      <c r="ID16" s="93"/>
      <c r="IE16" s="512"/>
      <c r="IF16" s="28"/>
      <c r="IG16" s="28"/>
      <c r="IH16" s="28"/>
      <c r="II16" s="28"/>
      <c r="IJ16" s="28"/>
      <c r="IK16" s="28"/>
      <c r="IL16" s="28"/>
      <c r="IM16" s="28"/>
      <c r="IN16" s="28"/>
      <c r="IO16" s="28"/>
      <c r="IP16" s="28"/>
      <c r="IQ16" s="28"/>
    </row>
    <row r="17" spans="1:251" ht="12.75" customHeight="1">
      <c r="A17" s="128"/>
      <c r="B17" s="93"/>
      <c r="C17" s="128" t="s">
        <v>1831</v>
      </c>
      <c r="D17" s="93">
        <v>1.9</v>
      </c>
      <c r="E17" s="511">
        <f t="shared" si="54"/>
        <v>18.199233716475096</v>
      </c>
      <c r="F17" s="128" t="s">
        <v>1308</v>
      </c>
      <c r="G17" s="93">
        <v>6.5</v>
      </c>
      <c r="H17" s="511">
        <f t="shared" ref="H17:H22" si="61">G17/G$13*100</f>
        <v>22.72727272727273</v>
      </c>
      <c r="I17" s="128" t="s">
        <v>1832</v>
      </c>
      <c r="J17" s="93">
        <v>0.9</v>
      </c>
      <c r="K17" s="511">
        <f t="shared" si="55"/>
        <v>15.517241379310345</v>
      </c>
      <c r="L17" s="128" t="s">
        <v>1806</v>
      </c>
      <c r="M17" s="93">
        <v>8</v>
      </c>
      <c r="N17" s="511">
        <f t="shared" ref="N17:N23" si="62">M17/M$13*100</f>
        <v>23.809523809523814</v>
      </c>
      <c r="O17" s="128" t="s">
        <v>1831</v>
      </c>
      <c r="P17" s="93">
        <v>0.6</v>
      </c>
      <c r="Q17" s="511">
        <f t="shared" ref="Q17:Q23" si="63">P17/P$13*100</f>
        <v>16</v>
      </c>
      <c r="R17" s="128" t="s">
        <v>1833</v>
      </c>
      <c r="S17" s="93">
        <v>3.3</v>
      </c>
      <c r="T17" s="511">
        <f>S17/S$13*100</f>
        <v>5.3571428571428568</v>
      </c>
      <c r="U17" s="128" t="s">
        <v>1810</v>
      </c>
      <c r="V17" s="93">
        <v>202.6</v>
      </c>
      <c r="W17" s="511">
        <f>V17/V$13*100</f>
        <v>11.761291071635901</v>
      </c>
      <c r="X17" s="128" t="s">
        <v>1810</v>
      </c>
      <c r="Y17" s="93">
        <v>703.9</v>
      </c>
      <c r="Z17" s="511">
        <f>Y17/Y$13*100</f>
        <v>21.595999263668155</v>
      </c>
      <c r="AA17" s="128" t="s">
        <v>1808</v>
      </c>
      <c r="AB17" s="93">
        <v>254.2</v>
      </c>
      <c r="AC17" s="511">
        <f>AB17/AB$13*100</f>
        <v>9.5202426875397919</v>
      </c>
      <c r="AD17" s="128" t="s">
        <v>1808</v>
      </c>
      <c r="AE17" s="93">
        <v>36.1</v>
      </c>
      <c r="AF17" s="511">
        <f>AE17/AE$13*100</f>
        <v>7.612821594264024</v>
      </c>
      <c r="AG17" s="128"/>
      <c r="AH17" s="93"/>
      <c r="AI17" s="511"/>
      <c r="AJ17" s="128" t="s">
        <v>1709</v>
      </c>
      <c r="AK17" s="93">
        <v>9.5</v>
      </c>
      <c r="AL17" s="511">
        <f t="shared" si="56"/>
        <v>28.10650887573965</v>
      </c>
      <c r="AM17" s="128" t="s">
        <v>1834</v>
      </c>
      <c r="AN17" s="93">
        <v>128.5</v>
      </c>
      <c r="AO17" s="511">
        <f t="shared" ref="AO17:AO23" si="64">AN17/AN$13*100</f>
        <v>17.080951747972883</v>
      </c>
      <c r="AP17" s="128" t="s">
        <v>1827</v>
      </c>
      <c r="AQ17" s="93">
        <v>2.0659999999999998</v>
      </c>
      <c r="AR17" s="511">
        <f t="shared" ref="AR17:AR24" si="65">AQ17/AQ$13*100</f>
        <v>4.3981777153318848</v>
      </c>
      <c r="AS17" s="128" t="s">
        <v>1835</v>
      </c>
      <c r="AT17" s="93">
        <v>19.652999999999999</v>
      </c>
      <c r="AU17" s="511">
        <f t="shared" ref="AU17:AU23" si="66">AT17/AT$13*100</f>
        <v>4.682753181522509</v>
      </c>
      <c r="AV17" s="128" t="s">
        <v>1827</v>
      </c>
      <c r="AW17" s="93">
        <v>2.5640000000000001</v>
      </c>
      <c r="AX17" s="511">
        <f t="shared" ref="AX17:AX24" si="67">AW17/AW$13*100</f>
        <v>0.89819310451128354</v>
      </c>
      <c r="AY17" s="128"/>
      <c r="AZ17" s="93"/>
      <c r="BA17" s="511"/>
      <c r="BB17" s="128"/>
      <c r="BC17" s="93"/>
      <c r="BD17" s="511"/>
      <c r="BE17" s="128"/>
      <c r="BF17" s="93"/>
      <c r="BG17" s="511"/>
      <c r="BH17" s="128"/>
      <c r="BI17" s="93"/>
      <c r="BJ17" s="511"/>
      <c r="BK17" s="128"/>
      <c r="BL17" s="93"/>
      <c r="BM17" s="511"/>
      <c r="BN17" s="128"/>
      <c r="BO17" s="93"/>
      <c r="BP17" s="511"/>
      <c r="BQ17" s="128" t="s">
        <v>1836</v>
      </c>
      <c r="BR17" s="93">
        <v>7.6509999999999998</v>
      </c>
      <c r="BS17" s="511">
        <f t="shared" si="57"/>
        <v>17.308388381141977</v>
      </c>
      <c r="BT17" s="128"/>
      <c r="BU17" s="93"/>
      <c r="BV17" s="511"/>
      <c r="BW17" s="128"/>
      <c r="BX17" s="93"/>
      <c r="BY17" s="511"/>
      <c r="BZ17" s="128" t="s">
        <v>1824</v>
      </c>
      <c r="CA17" s="93">
        <v>81.823999999999998</v>
      </c>
      <c r="CB17" s="511">
        <f t="shared" si="58"/>
        <v>70.261729752009344</v>
      </c>
      <c r="CC17" s="128"/>
      <c r="CD17" s="93"/>
      <c r="CE17" s="511"/>
      <c r="CF17" s="128" t="s">
        <v>1825</v>
      </c>
      <c r="CG17" s="93">
        <v>51.796999999999997</v>
      </c>
      <c r="CH17" s="511">
        <f t="shared" si="59"/>
        <v>7.5298157268873611</v>
      </c>
      <c r="CI17" s="128" t="s">
        <v>1837</v>
      </c>
      <c r="CJ17" s="93">
        <v>3.5239999999999998E-3</v>
      </c>
      <c r="CK17" s="511">
        <f>CJ17/CJ$13*100</f>
        <v>11.33228285686722</v>
      </c>
      <c r="CL17" s="128" t="s">
        <v>1822</v>
      </c>
      <c r="CM17" s="93">
        <v>3.7490000000000002E-3</v>
      </c>
      <c r="CN17" s="511">
        <f>CM17/CM$13*100</f>
        <v>17.063401756861317</v>
      </c>
      <c r="CO17" s="128" t="s">
        <v>1823</v>
      </c>
      <c r="CP17" s="93">
        <v>4.0969999999999999E-3</v>
      </c>
      <c r="CQ17" s="511">
        <f>CP17/CP$13*100</f>
        <v>15.103033877686439</v>
      </c>
      <c r="CR17" s="128" t="s">
        <v>1823</v>
      </c>
      <c r="CS17" s="93">
        <v>5.6550000000000003E-3</v>
      </c>
      <c r="CT17" s="511">
        <f>CS17/CS$13*100</f>
        <v>21.812921890067503</v>
      </c>
      <c r="CU17" s="128" t="s">
        <v>1822</v>
      </c>
      <c r="CV17" s="93">
        <v>3.2060000000000001E-3</v>
      </c>
      <c r="CW17" s="511">
        <f>CV17/CV$13*100</f>
        <v>13.044185857270731</v>
      </c>
      <c r="CX17" s="128"/>
      <c r="CY17" s="93"/>
      <c r="CZ17" s="511"/>
      <c r="DA17" s="128" t="s">
        <v>1838</v>
      </c>
      <c r="DB17" s="93">
        <v>96.018000000000001</v>
      </c>
      <c r="DC17" s="511">
        <f t="shared" si="60"/>
        <v>7.6225996289442532</v>
      </c>
      <c r="DD17" s="128"/>
      <c r="DE17" s="93"/>
      <c r="DF17" s="511"/>
      <c r="DG17" s="128" t="s">
        <v>1815</v>
      </c>
      <c r="DH17" s="93">
        <v>6.165</v>
      </c>
      <c r="DI17" s="511">
        <f t="shared" ref="DI17:DI24" si="68">DH17/DH$13*100</f>
        <v>3.0088435108542875</v>
      </c>
      <c r="DJ17" s="128" t="s">
        <v>1815</v>
      </c>
      <c r="DK17" s="93">
        <v>2.16</v>
      </c>
      <c r="DL17" s="511">
        <f t="shared" ref="DL17:DL24" si="69">DK17/DK$13*100</f>
        <v>3.9404553415061301</v>
      </c>
      <c r="DM17" s="128" t="s">
        <v>1827</v>
      </c>
      <c r="DN17" s="93">
        <v>6.4989999999999997</v>
      </c>
      <c r="DO17" s="511">
        <f t="shared" ref="DO17:DO24" si="70">DN17/DN$13*100</f>
        <v>2.1202185792349724</v>
      </c>
      <c r="DP17" s="128"/>
      <c r="DQ17" s="93"/>
      <c r="DR17" s="511"/>
      <c r="DS17" s="128"/>
      <c r="DT17" s="93"/>
      <c r="DU17" s="511"/>
      <c r="DV17" s="128" t="s">
        <v>1303</v>
      </c>
      <c r="DW17" s="93">
        <v>4.8959999999999999</v>
      </c>
      <c r="DX17" s="511">
        <f t="shared" ref="DX17:DX26" si="71">DW17/DW$13*100</f>
        <v>5.6641099503696246</v>
      </c>
      <c r="DY17" s="128" t="s">
        <v>1374</v>
      </c>
      <c r="DZ17" s="93">
        <v>10.282999999999999</v>
      </c>
      <c r="EA17" s="511">
        <f t="shared" ref="EA17:EA23" si="72">DZ17/DZ$13*100</f>
        <v>5.7602034528730996</v>
      </c>
      <c r="EB17" s="128" t="s">
        <v>1839</v>
      </c>
      <c r="EC17" s="93">
        <v>0.68417871393336593</v>
      </c>
      <c r="ED17" s="511">
        <f>EC17/EC$13*100</f>
        <v>47.482130015857784</v>
      </c>
      <c r="EE17" s="128" t="s">
        <v>1839</v>
      </c>
      <c r="EF17" s="93">
        <v>0.6206164816432379</v>
      </c>
      <c r="EG17" s="511">
        <f>EF17/EF$13*100</f>
        <v>23.511729985089573</v>
      </c>
      <c r="EH17" s="128" t="s">
        <v>1839</v>
      </c>
      <c r="EI17" s="93">
        <v>1.2338130144654247</v>
      </c>
      <c r="EJ17" s="511">
        <f>EI17/EI$13*100</f>
        <v>73.237655668882667</v>
      </c>
      <c r="EK17" s="128" t="s">
        <v>1155</v>
      </c>
      <c r="EL17" s="93">
        <v>18.484000000000002</v>
      </c>
      <c r="EM17" s="511">
        <f>EL17/EL$13*100</f>
        <v>11.405441093895586</v>
      </c>
      <c r="EN17" s="128" t="s">
        <v>1829</v>
      </c>
      <c r="EO17" s="93">
        <v>56.841000000000001</v>
      </c>
      <c r="EP17" s="511">
        <f>EO17/EO$13*100</f>
        <v>23.95140697292241</v>
      </c>
      <c r="EQ17" s="128" t="s">
        <v>1554</v>
      </c>
      <c r="ER17" s="93">
        <v>3.1150000000000002</v>
      </c>
      <c r="ES17" s="511">
        <f t="shared" ref="ES17:ES22" si="73">ER17/ER$13*100</f>
        <v>2.9662711638448207</v>
      </c>
      <c r="ET17" s="128" t="s">
        <v>1840</v>
      </c>
      <c r="EU17" s="93">
        <v>7.6539999999999999</v>
      </c>
      <c r="EV17" s="511">
        <f t="shared" ref="EV17:EV22" si="74">EU17/EU$13*100</f>
        <v>2.9523170327169499</v>
      </c>
      <c r="EW17" s="128" t="s">
        <v>1841</v>
      </c>
      <c r="EX17" s="93">
        <v>17.056000000000001</v>
      </c>
      <c r="EY17" s="511">
        <f t="shared" ref="EY17:EY22" si="75">EX17/EX$13*100</f>
        <v>4.5888689793963664</v>
      </c>
      <c r="EZ17" s="128" t="s">
        <v>1841</v>
      </c>
      <c r="FA17" s="93">
        <v>10.696999999999999</v>
      </c>
      <c r="FB17" s="511">
        <f t="shared" ref="FB17:FB22" si="76">FA17/FA$13*100</f>
        <v>2.6629524243397382</v>
      </c>
      <c r="FC17" s="128" t="s">
        <v>1841</v>
      </c>
      <c r="FD17" s="93">
        <v>5.9820000000000002</v>
      </c>
      <c r="FE17" s="511">
        <f t="shared" ref="FE17:FE23" si="77">FD17/FD$13*100</f>
        <v>2.5865759217541329</v>
      </c>
      <c r="FF17" s="128"/>
      <c r="FG17" s="93"/>
      <c r="FH17" s="512"/>
      <c r="FI17" s="28"/>
      <c r="FJ17" s="93"/>
      <c r="FK17" s="512"/>
      <c r="FL17" s="28"/>
      <c r="FM17" s="93"/>
      <c r="FN17" s="512"/>
      <c r="FO17" s="28"/>
      <c r="FP17" s="93"/>
      <c r="FQ17" s="512"/>
      <c r="FR17" s="28"/>
      <c r="FS17" s="93"/>
      <c r="FT17" s="512"/>
      <c r="FU17" s="28"/>
      <c r="FV17" s="93"/>
      <c r="FW17" s="512"/>
      <c r="FX17" s="28"/>
      <c r="FY17" s="93"/>
      <c r="FZ17" s="512"/>
      <c r="GA17" s="28"/>
      <c r="GB17" s="93"/>
      <c r="GC17" s="512"/>
      <c r="GD17" s="28"/>
      <c r="GE17" s="93"/>
      <c r="GF17" s="512"/>
      <c r="GG17" s="28"/>
      <c r="GH17" s="93"/>
      <c r="GI17" s="512"/>
      <c r="GJ17" s="28"/>
      <c r="GK17" s="93"/>
      <c r="GL17" s="512"/>
      <c r="GM17" s="28"/>
      <c r="GN17" s="93"/>
      <c r="GO17" s="512"/>
      <c r="GP17" s="28"/>
      <c r="GQ17" s="93"/>
      <c r="GR17" s="512"/>
      <c r="GS17" s="28"/>
      <c r="GT17" s="93"/>
      <c r="GU17" s="512"/>
      <c r="GV17" s="28"/>
      <c r="GW17" s="93"/>
      <c r="GX17" s="512"/>
      <c r="GY17" s="28"/>
      <c r="GZ17" s="93"/>
      <c r="HA17" s="512"/>
      <c r="HB17" s="28"/>
      <c r="HC17" s="93"/>
      <c r="HD17" s="512"/>
      <c r="HE17" s="28"/>
      <c r="HF17" s="93"/>
      <c r="HG17" s="512"/>
      <c r="HH17" s="28"/>
      <c r="HI17" s="93"/>
      <c r="HJ17" s="512"/>
      <c r="HK17" s="28"/>
      <c r="HL17" s="93"/>
      <c r="HM17" s="512"/>
      <c r="HN17" s="28"/>
      <c r="HO17" s="93"/>
      <c r="HP17" s="512"/>
      <c r="HQ17" s="28"/>
      <c r="HR17" s="93"/>
      <c r="HS17" s="512"/>
      <c r="HT17" s="28"/>
      <c r="HU17" s="93"/>
      <c r="HV17" s="512"/>
      <c r="HW17" s="28"/>
      <c r="HX17" s="93"/>
      <c r="HY17" s="512"/>
      <c r="HZ17" s="28"/>
      <c r="IA17" s="93"/>
      <c r="IB17" s="512"/>
      <c r="IC17" s="28"/>
      <c r="ID17" s="93"/>
      <c r="IE17" s="512"/>
      <c r="IF17" s="28"/>
      <c r="IG17" s="28"/>
      <c r="IH17" s="28"/>
      <c r="II17" s="28"/>
      <c r="IJ17" s="28"/>
      <c r="IK17" s="28"/>
      <c r="IL17" s="28"/>
      <c r="IM17" s="28"/>
      <c r="IN17" s="28"/>
      <c r="IO17" s="28"/>
      <c r="IP17" s="28"/>
      <c r="IQ17" s="28"/>
    </row>
    <row r="18" spans="1:251" ht="12.75" customHeight="1">
      <c r="A18" s="128"/>
      <c r="B18" s="93"/>
      <c r="C18" s="128" t="s">
        <v>1842</v>
      </c>
      <c r="D18" s="93">
        <v>1.4</v>
      </c>
      <c r="E18" s="511">
        <f t="shared" si="54"/>
        <v>13.409961685823754</v>
      </c>
      <c r="F18" s="128" t="s">
        <v>1843</v>
      </c>
      <c r="G18" s="93">
        <v>3.7</v>
      </c>
      <c r="H18" s="511">
        <f t="shared" si="61"/>
        <v>12.937062937062937</v>
      </c>
      <c r="I18" s="128" t="s">
        <v>1844</v>
      </c>
      <c r="J18" s="93">
        <v>0.7</v>
      </c>
      <c r="K18" s="511">
        <f t="shared" si="55"/>
        <v>12.068965517241379</v>
      </c>
      <c r="L18" s="128" t="s">
        <v>1845</v>
      </c>
      <c r="M18" s="93">
        <v>5.4</v>
      </c>
      <c r="N18" s="511">
        <f t="shared" si="62"/>
        <v>16.071428571428577</v>
      </c>
      <c r="O18" s="128" t="s">
        <v>1634</v>
      </c>
      <c r="P18" s="93">
        <v>0.6</v>
      </c>
      <c r="Q18" s="511">
        <f t="shared" si="63"/>
        <v>16</v>
      </c>
      <c r="R18" s="128"/>
      <c r="S18" s="93"/>
      <c r="T18" s="511"/>
      <c r="U18" s="128" t="s">
        <v>1808</v>
      </c>
      <c r="V18" s="93">
        <v>383.2</v>
      </c>
      <c r="W18" s="511">
        <f>V18/V$13*100</f>
        <v>22.245442935098108</v>
      </c>
      <c r="X18" s="128" t="s">
        <v>1808</v>
      </c>
      <c r="Y18" s="93">
        <v>476</v>
      </c>
      <c r="Z18" s="511">
        <f>Y18/Y$13*100</f>
        <v>14.60391483095048</v>
      </c>
      <c r="AA18" s="128" t="s">
        <v>1833</v>
      </c>
      <c r="AB18" s="93">
        <v>140.6</v>
      </c>
      <c r="AC18" s="511">
        <f>AB18/AB$13*100</f>
        <v>5.2657203850043066</v>
      </c>
      <c r="AD18" s="128" t="s">
        <v>1833</v>
      </c>
      <c r="AE18" s="93">
        <v>26.8</v>
      </c>
      <c r="AF18" s="511">
        <f>AE18/AE$13*100</f>
        <v>5.6516237874314639</v>
      </c>
      <c r="AG18" s="128"/>
      <c r="AH18" s="93"/>
      <c r="AI18" s="511"/>
      <c r="AJ18" s="128" t="s">
        <v>1846</v>
      </c>
      <c r="AK18" s="93">
        <v>3.4</v>
      </c>
      <c r="AL18" s="511">
        <f t="shared" si="56"/>
        <v>10.059171597633137</v>
      </c>
      <c r="AM18" s="128" t="s">
        <v>1847</v>
      </c>
      <c r="AN18" s="93">
        <v>108.7</v>
      </c>
      <c r="AO18" s="511">
        <f t="shared" si="64"/>
        <v>14.449022996145155</v>
      </c>
      <c r="AP18" s="128" t="s">
        <v>1815</v>
      </c>
      <c r="AQ18" s="93">
        <v>2.11</v>
      </c>
      <c r="AR18" s="511">
        <f t="shared" si="65"/>
        <v>4.4918465534125254</v>
      </c>
      <c r="AS18" s="128" t="s">
        <v>1848</v>
      </c>
      <c r="AT18" s="93">
        <v>19.959</v>
      </c>
      <c r="AU18" s="511">
        <f t="shared" si="66"/>
        <v>4.7556643133367809</v>
      </c>
      <c r="AV18" s="128" t="s">
        <v>1849</v>
      </c>
      <c r="AW18" s="93">
        <v>4.4420000000000002</v>
      </c>
      <c r="AX18" s="511">
        <f t="shared" si="67"/>
        <v>1.5560740133537916</v>
      </c>
      <c r="AY18" s="128"/>
      <c r="AZ18" s="93"/>
      <c r="BA18" s="511"/>
      <c r="BB18" s="128"/>
      <c r="BC18" s="93"/>
      <c r="BD18" s="511"/>
      <c r="BE18" s="128"/>
      <c r="BF18" s="93"/>
      <c r="BG18" s="511"/>
      <c r="BH18" s="128"/>
      <c r="BI18" s="93"/>
      <c r="BJ18" s="511"/>
      <c r="BK18" s="128"/>
      <c r="BL18" s="93"/>
      <c r="BM18" s="511"/>
      <c r="BN18" s="128"/>
      <c r="BO18" s="93"/>
      <c r="BP18" s="511"/>
      <c r="BQ18" s="128" t="s">
        <v>1850</v>
      </c>
      <c r="BR18" s="93">
        <v>7.6820000000000004</v>
      </c>
      <c r="BS18" s="511">
        <f t="shared" si="57"/>
        <v>17.378517781196273</v>
      </c>
      <c r="BT18" s="128"/>
      <c r="BU18" s="93"/>
      <c r="BV18" s="511"/>
      <c r="BW18" s="128"/>
      <c r="BX18" s="93"/>
      <c r="BY18" s="511"/>
      <c r="BZ18" s="128" t="s">
        <v>1823</v>
      </c>
      <c r="CA18" s="93">
        <v>13.977</v>
      </c>
      <c r="CB18" s="511">
        <f t="shared" si="58"/>
        <v>12.001957820979598</v>
      </c>
      <c r="CC18" s="128"/>
      <c r="CD18" s="93"/>
      <c r="CE18" s="511"/>
      <c r="CF18" s="128" t="s">
        <v>1851</v>
      </c>
      <c r="CG18" s="93">
        <v>67.917000000000002</v>
      </c>
      <c r="CH18" s="511">
        <f t="shared" si="59"/>
        <v>9.8732068406087024</v>
      </c>
      <c r="CI18" s="128" t="s">
        <v>1824</v>
      </c>
      <c r="CJ18" s="93">
        <v>2.0575E-2</v>
      </c>
      <c r="CK18" s="511">
        <f>CJ18/CJ$13*100</f>
        <v>66.163938643599067</v>
      </c>
      <c r="CL18" s="128" t="s">
        <v>1825</v>
      </c>
      <c r="CM18" s="93">
        <v>3.8440000000000002E-3</v>
      </c>
      <c r="CN18" s="511">
        <f>CM18/CM$13*100</f>
        <v>17.495789904874606</v>
      </c>
      <c r="CO18" s="128" t="s">
        <v>1824</v>
      </c>
      <c r="CP18" s="93">
        <v>1.5245999999999999E-2</v>
      </c>
      <c r="CQ18" s="511">
        <f>CP18/CP$13*100</f>
        <v>56.202307663951046</v>
      </c>
      <c r="CR18" s="128"/>
      <c r="CS18" s="93"/>
      <c r="CT18" s="511"/>
      <c r="CU18" s="128" t="s">
        <v>1823</v>
      </c>
      <c r="CV18" s="93">
        <v>4.2550000000000001E-3</v>
      </c>
      <c r="CW18" s="511">
        <f>CV18/CV$13*100</f>
        <v>17.312230449995933</v>
      </c>
      <c r="CX18" s="128"/>
      <c r="CY18" s="93"/>
      <c r="CZ18" s="511"/>
      <c r="DA18" s="128" t="s">
        <v>1825</v>
      </c>
      <c r="DB18" s="93">
        <v>124.51</v>
      </c>
      <c r="DC18" s="511">
        <f t="shared" si="60"/>
        <v>9.8844995709122134</v>
      </c>
      <c r="DD18" s="128"/>
      <c r="DE18" s="93"/>
      <c r="DF18" s="511"/>
      <c r="DG18" s="128" t="s">
        <v>1849</v>
      </c>
      <c r="DH18" s="93">
        <v>10.182</v>
      </c>
      <c r="DI18" s="511">
        <f t="shared" si="68"/>
        <v>4.9693503045447454</v>
      </c>
      <c r="DJ18" s="128" t="s">
        <v>1849</v>
      </c>
      <c r="DK18" s="93">
        <v>3.6619999999999999</v>
      </c>
      <c r="DL18" s="511">
        <f t="shared" si="69"/>
        <v>6.6805312317571506</v>
      </c>
      <c r="DM18" s="128" t="s">
        <v>1852</v>
      </c>
      <c r="DN18" s="93">
        <v>10.446999999999999</v>
      </c>
      <c r="DO18" s="511">
        <f t="shared" si="70"/>
        <v>3.4082048772530786</v>
      </c>
      <c r="DP18" s="128"/>
      <c r="DQ18" s="93"/>
      <c r="DR18" s="511"/>
      <c r="DS18" s="128"/>
      <c r="DT18" s="93"/>
      <c r="DU18" s="511"/>
      <c r="DV18" s="128" t="s">
        <v>1853</v>
      </c>
      <c r="DW18" s="93">
        <v>4.9930000000000003</v>
      </c>
      <c r="DX18" s="511">
        <f t="shared" si="71"/>
        <v>5.7763278149909185</v>
      </c>
      <c r="DY18" s="128" t="s">
        <v>1242</v>
      </c>
      <c r="DZ18" s="93">
        <v>10.404</v>
      </c>
      <c r="EA18" s="511">
        <f t="shared" si="72"/>
        <v>5.8279837327328341</v>
      </c>
      <c r="EB18" s="128"/>
      <c r="EC18" s="93"/>
      <c r="ED18" s="511"/>
      <c r="EE18" s="128"/>
      <c r="EF18" s="93"/>
      <c r="EG18" s="511"/>
      <c r="EH18" s="128"/>
      <c r="EI18" s="93"/>
      <c r="EJ18" s="511"/>
      <c r="EK18" s="128" t="s">
        <v>1660</v>
      </c>
      <c r="EL18" s="93">
        <v>29.076000000000001</v>
      </c>
      <c r="EM18" s="511">
        <f>EL18/EL$13*100</f>
        <v>17.941171026082451</v>
      </c>
      <c r="EN18" s="128" t="s">
        <v>1127</v>
      </c>
      <c r="EO18" s="93">
        <v>143.55199999999999</v>
      </c>
      <c r="EP18" s="511">
        <f>EO18/EO$13*100</f>
        <v>60.489301275082376</v>
      </c>
      <c r="EQ18" s="128" t="s">
        <v>1840</v>
      </c>
      <c r="ER18" s="93">
        <v>4.1669999999999998</v>
      </c>
      <c r="ES18" s="511">
        <f t="shared" si="73"/>
        <v>3.9680423562572606</v>
      </c>
      <c r="ET18" s="128" t="s">
        <v>1841</v>
      </c>
      <c r="EU18" s="93">
        <v>12.678000000000001</v>
      </c>
      <c r="EV18" s="511">
        <f t="shared" si="74"/>
        <v>4.8901849151797094</v>
      </c>
      <c r="EW18" s="128" t="s">
        <v>1840</v>
      </c>
      <c r="EX18" s="93">
        <v>18.259</v>
      </c>
      <c r="EY18" s="511">
        <f t="shared" si="75"/>
        <v>4.9125327564961445</v>
      </c>
      <c r="EZ18" s="128" t="s">
        <v>1236</v>
      </c>
      <c r="FA18" s="93">
        <v>19.994</v>
      </c>
      <c r="FB18" s="511">
        <f t="shared" si="76"/>
        <v>4.9773834507103611</v>
      </c>
      <c r="FC18" s="128" t="s">
        <v>1840</v>
      </c>
      <c r="FD18" s="93">
        <v>9.1760000000000002</v>
      </c>
      <c r="FE18" s="511">
        <f t="shared" si="77"/>
        <v>3.9676396954222537</v>
      </c>
      <c r="FF18" s="128"/>
      <c r="FG18" s="93"/>
      <c r="FH18" s="512"/>
      <c r="FI18" s="28"/>
      <c r="FJ18" s="93"/>
      <c r="FK18" s="512"/>
      <c r="FL18" s="28"/>
      <c r="FM18" s="93"/>
      <c r="FN18" s="512"/>
      <c r="FO18" s="28"/>
      <c r="FP18" s="93"/>
      <c r="FQ18" s="512"/>
      <c r="FR18" s="28"/>
      <c r="FS18" s="93"/>
      <c r="FT18" s="512"/>
      <c r="FU18" s="28"/>
      <c r="FV18" s="93"/>
      <c r="FW18" s="512"/>
      <c r="FX18" s="28"/>
      <c r="FY18" s="93"/>
      <c r="FZ18" s="512"/>
      <c r="GA18" s="28"/>
      <c r="GB18" s="93"/>
      <c r="GC18" s="512"/>
      <c r="GD18" s="28"/>
      <c r="GE18" s="93"/>
      <c r="GF18" s="512"/>
      <c r="GG18" s="28"/>
      <c r="GH18" s="93"/>
      <c r="GI18" s="512"/>
      <c r="GJ18" s="28"/>
      <c r="GK18" s="93"/>
      <c r="GL18" s="512"/>
      <c r="GM18" s="28"/>
      <c r="GN18" s="93"/>
      <c r="GO18" s="512"/>
      <c r="GP18" s="28"/>
      <c r="GQ18" s="93"/>
      <c r="GR18" s="512"/>
      <c r="GS18" s="28"/>
      <c r="GT18" s="93"/>
      <c r="GU18" s="512"/>
      <c r="GV18" s="28"/>
      <c r="GW18" s="93"/>
      <c r="GX18" s="512"/>
      <c r="GY18" s="28"/>
      <c r="GZ18" s="93"/>
      <c r="HA18" s="512"/>
      <c r="HB18" s="28"/>
      <c r="HC18" s="93"/>
      <c r="HD18" s="512"/>
      <c r="HE18" s="28"/>
      <c r="HF18" s="93"/>
      <c r="HG18" s="512"/>
      <c r="HH18" s="28"/>
      <c r="HI18" s="93"/>
      <c r="HJ18" s="512"/>
      <c r="HK18" s="28"/>
      <c r="HL18" s="93"/>
      <c r="HM18" s="512"/>
      <c r="HN18" s="28"/>
      <c r="HO18" s="93"/>
      <c r="HP18" s="512"/>
      <c r="HQ18" s="28"/>
      <c r="HR18" s="93"/>
      <c r="HS18" s="512"/>
      <c r="HT18" s="28"/>
      <c r="HU18" s="93"/>
      <c r="HV18" s="512"/>
      <c r="HW18" s="28"/>
      <c r="HX18" s="93"/>
      <c r="HY18" s="512"/>
      <c r="HZ18" s="28"/>
      <c r="IA18" s="93"/>
      <c r="IB18" s="512"/>
      <c r="IC18" s="28"/>
      <c r="ID18" s="93"/>
      <c r="IE18" s="512"/>
      <c r="IF18" s="28"/>
      <c r="IG18" s="28"/>
      <c r="IH18" s="28"/>
      <c r="II18" s="28"/>
      <c r="IJ18" s="28"/>
      <c r="IK18" s="28"/>
      <c r="IL18" s="28"/>
      <c r="IM18" s="28"/>
      <c r="IN18" s="28"/>
      <c r="IO18" s="28"/>
      <c r="IP18" s="28"/>
      <c r="IQ18" s="28"/>
    </row>
    <row r="19" spans="1:251" ht="12.75" customHeight="1">
      <c r="A19" s="128"/>
      <c r="B19" s="93"/>
      <c r="C19" s="128" t="s">
        <v>1854</v>
      </c>
      <c r="D19" s="93">
        <v>0.6</v>
      </c>
      <c r="E19" s="511">
        <f t="shared" si="54"/>
        <v>5.7471264367816088</v>
      </c>
      <c r="F19" s="128" t="s">
        <v>1855</v>
      </c>
      <c r="G19" s="93">
        <v>3</v>
      </c>
      <c r="H19" s="511">
        <f t="shared" si="61"/>
        <v>10.489510489510492</v>
      </c>
      <c r="I19" s="128" t="s">
        <v>1308</v>
      </c>
      <c r="J19" s="93">
        <v>0.7</v>
      </c>
      <c r="K19" s="511">
        <f t="shared" si="55"/>
        <v>12.068965517241379</v>
      </c>
      <c r="L19" s="128" t="s">
        <v>1726</v>
      </c>
      <c r="M19" s="93">
        <v>5.0999999999999996</v>
      </c>
      <c r="N19" s="511">
        <f t="shared" si="62"/>
        <v>15.178571428571431</v>
      </c>
      <c r="O19" s="128" t="s">
        <v>1856</v>
      </c>
      <c r="P19" s="93">
        <v>0.3</v>
      </c>
      <c r="Q19" s="511">
        <f t="shared" si="63"/>
        <v>8</v>
      </c>
      <c r="R19" s="128"/>
      <c r="S19" s="93"/>
      <c r="T19" s="511"/>
      <c r="U19" s="128" t="s">
        <v>1833</v>
      </c>
      <c r="V19" s="93">
        <v>107.1</v>
      </c>
      <c r="W19" s="511">
        <f>V19/V$13*100</f>
        <v>6.2173458725182869</v>
      </c>
      <c r="X19" s="128" t="s">
        <v>1833</v>
      </c>
      <c r="Y19" s="93">
        <v>179.3</v>
      </c>
      <c r="Z19" s="511">
        <f>Y19/Y$13*100</f>
        <v>5.5010124562802964</v>
      </c>
      <c r="AA19" s="128" t="s">
        <v>1857</v>
      </c>
      <c r="AB19" s="93">
        <v>773.7</v>
      </c>
      <c r="AC19" s="511">
        <f>AB19/AB$13*100</f>
        <v>28.976442829856563</v>
      </c>
      <c r="AD19" s="128" t="s">
        <v>1857</v>
      </c>
      <c r="AE19" s="93">
        <v>160.19999999999999</v>
      </c>
      <c r="AF19" s="511">
        <f>AE19/AE$13*100</f>
        <v>33.783213833825386</v>
      </c>
      <c r="AG19" s="128"/>
      <c r="AH19" s="93"/>
      <c r="AI19" s="511"/>
      <c r="AJ19" s="128" t="s">
        <v>1858</v>
      </c>
      <c r="AK19" s="93">
        <v>3.1</v>
      </c>
      <c r="AL19" s="511">
        <f t="shared" si="56"/>
        <v>9.1715976331360949</v>
      </c>
      <c r="AM19" s="128" t="s">
        <v>1141</v>
      </c>
      <c r="AN19" s="93">
        <v>98.1</v>
      </c>
      <c r="AO19" s="511">
        <f t="shared" si="64"/>
        <v>13.040010634055562</v>
      </c>
      <c r="AP19" s="128" t="s">
        <v>1816</v>
      </c>
      <c r="AQ19" s="93">
        <v>3.3029999999999999</v>
      </c>
      <c r="AR19" s="511">
        <f t="shared" si="65"/>
        <v>7.0315493677353418</v>
      </c>
      <c r="AS19" s="128" t="s">
        <v>1859</v>
      </c>
      <c r="AT19" s="93">
        <v>22.305</v>
      </c>
      <c r="AU19" s="511">
        <f t="shared" si="66"/>
        <v>5.3146496572461999</v>
      </c>
      <c r="AV19" s="128" t="s">
        <v>1852</v>
      </c>
      <c r="AW19" s="93">
        <v>5.31</v>
      </c>
      <c r="AX19" s="511">
        <f t="shared" si="67"/>
        <v>1.8601425058326502</v>
      </c>
      <c r="AY19" s="128"/>
      <c r="AZ19" s="93"/>
      <c r="BA19" s="511"/>
      <c r="BB19" s="128"/>
      <c r="BC19" s="93"/>
      <c r="BD19" s="511"/>
      <c r="BE19" s="128"/>
      <c r="BF19" s="93"/>
      <c r="BG19" s="511"/>
      <c r="BH19" s="128"/>
      <c r="BI19" s="93"/>
      <c r="BJ19" s="511"/>
      <c r="BK19" s="128"/>
      <c r="BL19" s="93"/>
      <c r="BM19" s="511"/>
      <c r="BN19" s="128"/>
      <c r="BO19" s="93"/>
      <c r="BP19" s="511"/>
      <c r="BQ19" s="128" t="s">
        <v>1837</v>
      </c>
      <c r="BR19" s="93">
        <v>7.6879999999999997</v>
      </c>
      <c r="BS19" s="511">
        <f t="shared" si="57"/>
        <v>17.392091213464845</v>
      </c>
      <c r="BT19" s="128"/>
      <c r="BU19" s="93"/>
      <c r="BV19" s="511"/>
      <c r="BW19" s="128"/>
      <c r="BX19" s="93"/>
      <c r="BY19" s="511"/>
      <c r="BZ19" s="128" t="s">
        <v>1851</v>
      </c>
      <c r="CA19" s="93">
        <v>2.677</v>
      </c>
      <c r="CB19" s="511">
        <f t="shared" si="58"/>
        <v>2.2987222642027891</v>
      </c>
      <c r="CC19" s="128"/>
      <c r="CD19" s="93"/>
      <c r="CE19" s="511"/>
      <c r="CF19" s="128" t="s">
        <v>1838</v>
      </c>
      <c r="CG19" s="93">
        <v>68.625</v>
      </c>
      <c r="CH19" s="511">
        <f t="shared" si="59"/>
        <v>9.9761299738912506</v>
      </c>
      <c r="CI19" s="128"/>
      <c r="CJ19" s="93"/>
      <c r="CK19" s="511"/>
      <c r="CL19" s="128" t="s">
        <v>1823</v>
      </c>
      <c r="CM19" s="93">
        <v>4.1669999999999997E-3</v>
      </c>
      <c r="CN19" s="511">
        <f>CM19/CM$13*100</f>
        <v>18.965909608119791</v>
      </c>
      <c r="CO19" s="128"/>
      <c r="CP19" s="93"/>
      <c r="CQ19" s="511"/>
      <c r="CR19" s="128"/>
      <c r="CS19" s="93"/>
      <c r="CT19" s="511"/>
      <c r="CU19" s="128" t="s">
        <v>1824</v>
      </c>
      <c r="CV19" s="93">
        <v>1.0026999999999999E-2</v>
      </c>
      <c r="CW19" s="511">
        <f>CV19/CV$13*100</f>
        <v>40.796647408251282</v>
      </c>
      <c r="CX19" s="128"/>
      <c r="CY19" s="93"/>
      <c r="CZ19" s="511"/>
      <c r="DA19" s="128" t="s">
        <v>1823</v>
      </c>
      <c r="DB19" s="93">
        <v>124.605</v>
      </c>
      <c r="DC19" s="511">
        <f t="shared" si="60"/>
        <v>9.8920413543772909</v>
      </c>
      <c r="DD19" s="128"/>
      <c r="DE19" s="93"/>
      <c r="DF19" s="511"/>
      <c r="DG19" s="128" t="s">
        <v>1852</v>
      </c>
      <c r="DH19" s="93">
        <v>10.417999999999999</v>
      </c>
      <c r="DI19" s="511">
        <f t="shared" si="68"/>
        <v>5.0845306887396529</v>
      </c>
      <c r="DJ19" s="128" t="s">
        <v>1852</v>
      </c>
      <c r="DK19" s="93">
        <v>3.722</v>
      </c>
      <c r="DL19" s="511">
        <f t="shared" si="69"/>
        <v>6.7899883245767647</v>
      </c>
      <c r="DM19" s="128" t="s">
        <v>1849</v>
      </c>
      <c r="DN19" s="93">
        <v>11.506</v>
      </c>
      <c r="DO19" s="511">
        <f t="shared" si="70"/>
        <v>3.7536905635755651</v>
      </c>
      <c r="DP19" s="128"/>
      <c r="DQ19" s="93"/>
      <c r="DR19" s="511"/>
      <c r="DS19" s="128"/>
      <c r="DT19" s="93"/>
      <c r="DU19" s="511"/>
      <c r="DV19" s="128" t="s">
        <v>1860</v>
      </c>
      <c r="DW19" s="93">
        <v>6.2039999999999997</v>
      </c>
      <c r="DX19" s="511">
        <f t="shared" si="71"/>
        <v>7.1773157949536666</v>
      </c>
      <c r="DY19" s="128" t="s">
        <v>1764</v>
      </c>
      <c r="DZ19" s="93">
        <v>17.53</v>
      </c>
      <c r="EA19" s="511">
        <f t="shared" si="72"/>
        <v>9.8197380656292363</v>
      </c>
      <c r="EB19" s="128"/>
      <c r="EC19" s="93"/>
      <c r="ED19" s="511"/>
      <c r="EE19" s="128"/>
      <c r="EF19" s="93"/>
      <c r="EG19" s="511"/>
      <c r="EH19" s="128"/>
      <c r="EI19" s="93"/>
      <c r="EJ19" s="511"/>
      <c r="EK19" s="128" t="s">
        <v>1470</v>
      </c>
      <c r="EL19" s="93">
        <v>35.823</v>
      </c>
      <c r="EM19" s="511">
        <f>EL19/EL$13*100</f>
        <v>22.104366820310624</v>
      </c>
      <c r="EN19" s="128"/>
      <c r="EO19" s="93"/>
      <c r="EP19" s="511"/>
      <c r="EQ19" s="128" t="s">
        <v>1841</v>
      </c>
      <c r="ER19" s="93">
        <v>8.327</v>
      </c>
      <c r="ES19" s="511">
        <f t="shared" si="73"/>
        <v>7.9294189346182415</v>
      </c>
      <c r="ET19" s="128" t="s">
        <v>1515</v>
      </c>
      <c r="EU19" s="93">
        <v>43.744999999999997</v>
      </c>
      <c r="EV19" s="511">
        <f t="shared" si="74"/>
        <v>16.873413717821133</v>
      </c>
      <c r="EW19" s="128" t="s">
        <v>1515</v>
      </c>
      <c r="EX19" s="93">
        <v>62.826999999999998</v>
      </c>
      <c r="EY19" s="511">
        <f t="shared" si="75"/>
        <v>16.903428199374734</v>
      </c>
      <c r="EZ19" s="128" t="s">
        <v>1840</v>
      </c>
      <c r="FA19" s="93">
        <v>27.655999999999999</v>
      </c>
      <c r="FB19" s="511">
        <f t="shared" si="76"/>
        <v>6.8847912730241951</v>
      </c>
      <c r="FC19" s="128" t="s">
        <v>1236</v>
      </c>
      <c r="FD19" s="93">
        <v>11.452999999999999</v>
      </c>
      <c r="FE19" s="511">
        <f t="shared" si="77"/>
        <v>4.952198935448024</v>
      </c>
      <c r="FF19" s="128"/>
      <c r="FG19" s="93"/>
      <c r="FH19" s="512"/>
      <c r="FI19" s="28"/>
      <c r="FJ19" s="93"/>
      <c r="FK19" s="512"/>
      <c r="FL19" s="28"/>
      <c r="FM19" s="93"/>
      <c r="FN19" s="512"/>
      <c r="FO19" s="28"/>
      <c r="FP19" s="93"/>
      <c r="FQ19" s="512"/>
      <c r="FR19" s="28"/>
      <c r="FS19" s="93"/>
      <c r="FT19" s="512"/>
      <c r="FU19" s="28"/>
      <c r="FV19" s="93"/>
      <c r="FW19" s="512"/>
      <c r="FX19" s="28"/>
      <c r="FY19" s="93"/>
      <c r="FZ19" s="512"/>
      <c r="GA19" s="28"/>
      <c r="GB19" s="93"/>
      <c r="GC19" s="512"/>
      <c r="GD19" s="28"/>
      <c r="GE19" s="93"/>
      <c r="GF19" s="512"/>
      <c r="GG19" s="28"/>
      <c r="GH19" s="93"/>
      <c r="GI19" s="512"/>
      <c r="GJ19" s="28"/>
      <c r="GK19" s="93"/>
      <c r="GL19" s="512"/>
      <c r="GM19" s="28"/>
      <c r="GN19" s="93"/>
      <c r="GO19" s="512"/>
      <c r="GP19" s="28"/>
      <c r="GQ19" s="93"/>
      <c r="GR19" s="512"/>
      <c r="GS19" s="28"/>
      <c r="GT19" s="93"/>
      <c r="GU19" s="512"/>
      <c r="GV19" s="28"/>
      <c r="GW19" s="93"/>
      <c r="GX19" s="512"/>
      <c r="GY19" s="28"/>
      <c r="GZ19" s="93"/>
      <c r="HA19" s="512"/>
      <c r="HB19" s="28"/>
      <c r="HC19" s="93"/>
      <c r="HD19" s="512"/>
      <c r="HE19" s="28"/>
      <c r="HF19" s="93"/>
      <c r="HG19" s="512"/>
      <c r="HH19" s="28"/>
      <c r="HI19" s="93"/>
      <c r="HJ19" s="512"/>
      <c r="HK19" s="28"/>
      <c r="HL19" s="93"/>
      <c r="HM19" s="512"/>
      <c r="HN19" s="28"/>
      <c r="HO19" s="93"/>
      <c r="HP19" s="512"/>
      <c r="HQ19" s="28"/>
      <c r="HR19" s="93"/>
      <c r="HS19" s="512"/>
      <c r="HT19" s="28"/>
      <c r="HU19" s="93"/>
      <c r="HV19" s="512"/>
      <c r="HW19" s="28"/>
      <c r="HX19" s="93"/>
      <c r="HY19" s="512"/>
      <c r="HZ19" s="28"/>
      <c r="IA19" s="93"/>
      <c r="IB19" s="512"/>
      <c r="IC19" s="28"/>
      <c r="ID19" s="93"/>
      <c r="IE19" s="512"/>
      <c r="IF19" s="28"/>
      <c r="IG19" s="28"/>
      <c r="IH19" s="28"/>
      <c r="II19" s="28"/>
      <c r="IJ19" s="28"/>
      <c r="IK19" s="28"/>
      <c r="IL19" s="28"/>
      <c r="IM19" s="28"/>
      <c r="IN19" s="28"/>
      <c r="IO19" s="28"/>
      <c r="IP19" s="28"/>
      <c r="IQ19" s="28"/>
    </row>
    <row r="20" spans="1:251" ht="12.75" customHeight="1">
      <c r="A20" s="128"/>
      <c r="B20" s="93"/>
      <c r="C20" s="128" t="s">
        <v>1861</v>
      </c>
      <c r="D20" s="93">
        <v>0.5</v>
      </c>
      <c r="E20" s="511">
        <f t="shared" si="54"/>
        <v>4.7892720306513414</v>
      </c>
      <c r="F20" s="128" t="s">
        <v>1862</v>
      </c>
      <c r="G20" s="93">
        <v>2.6</v>
      </c>
      <c r="H20" s="511">
        <f t="shared" si="61"/>
        <v>9.0909090909090917</v>
      </c>
      <c r="I20" s="128" t="s">
        <v>1862</v>
      </c>
      <c r="J20" s="93">
        <v>0.5</v>
      </c>
      <c r="K20" s="511">
        <f t="shared" si="55"/>
        <v>8.6206896551724146</v>
      </c>
      <c r="L20" s="128" t="s">
        <v>1862</v>
      </c>
      <c r="M20" s="93">
        <v>2</v>
      </c>
      <c r="N20" s="511">
        <f t="shared" si="62"/>
        <v>5.9523809523809534</v>
      </c>
      <c r="O20" s="128" t="s">
        <v>1863</v>
      </c>
      <c r="P20" s="93">
        <v>0.2</v>
      </c>
      <c r="Q20" s="511">
        <f t="shared" si="63"/>
        <v>5.3333333333333339</v>
      </c>
      <c r="R20" s="128"/>
      <c r="S20" s="93"/>
      <c r="T20" s="511"/>
      <c r="U20" s="128" t="s">
        <v>1857</v>
      </c>
      <c r="V20" s="93">
        <v>200.9</v>
      </c>
      <c r="W20" s="511">
        <f>V20/V$13*100</f>
        <v>11.662603041913387</v>
      </c>
      <c r="X20" s="128" t="s">
        <v>1857</v>
      </c>
      <c r="Y20" s="93">
        <v>710</v>
      </c>
      <c r="Z20" s="511">
        <f>Y20/Y$13*100</f>
        <v>21.783150273056386</v>
      </c>
      <c r="AA20" s="128"/>
      <c r="AB20" s="93"/>
      <c r="AC20" s="511"/>
      <c r="AD20" s="128"/>
      <c r="AE20" s="93"/>
      <c r="AF20" s="511"/>
      <c r="AG20" s="128"/>
      <c r="AH20" s="93"/>
      <c r="AI20" s="511"/>
      <c r="AJ20" s="128" t="s">
        <v>1864</v>
      </c>
      <c r="AK20" s="93">
        <v>2.6</v>
      </c>
      <c r="AL20" s="511">
        <f t="shared" si="56"/>
        <v>7.6923076923076925</v>
      </c>
      <c r="AM20" s="128" t="s">
        <v>1687</v>
      </c>
      <c r="AN20" s="93">
        <v>72.5</v>
      </c>
      <c r="AO20" s="511">
        <f t="shared" si="64"/>
        <v>9.6371128539146618</v>
      </c>
      <c r="AP20" s="128" t="s">
        <v>1849</v>
      </c>
      <c r="AQ20" s="93">
        <v>3.6989999999999998</v>
      </c>
      <c r="AR20" s="511">
        <f t="shared" si="65"/>
        <v>7.8745689104611047</v>
      </c>
      <c r="AS20" s="128" t="s">
        <v>1865</v>
      </c>
      <c r="AT20" s="93">
        <v>27.701000000000001</v>
      </c>
      <c r="AU20" s="511">
        <f t="shared" si="66"/>
        <v>6.600363602572382</v>
      </c>
      <c r="AV20" s="128" t="s">
        <v>1866</v>
      </c>
      <c r="AW20" s="93">
        <v>7.17</v>
      </c>
      <c r="AX20" s="511">
        <f t="shared" si="67"/>
        <v>2.5117178468587764</v>
      </c>
      <c r="AY20" s="128"/>
      <c r="AZ20" s="93"/>
      <c r="BA20" s="511"/>
      <c r="BB20" s="128"/>
      <c r="BC20" s="93"/>
      <c r="BD20" s="511"/>
      <c r="BE20" s="128"/>
      <c r="BF20" s="93"/>
      <c r="BG20" s="511"/>
      <c r="BH20" s="128"/>
      <c r="BI20" s="93"/>
      <c r="BJ20" s="511"/>
      <c r="BK20" s="128"/>
      <c r="BL20" s="93"/>
      <c r="BM20" s="511"/>
      <c r="BN20" s="128"/>
      <c r="BO20" s="93"/>
      <c r="BP20" s="511"/>
      <c r="BQ20" s="128" t="s">
        <v>1730</v>
      </c>
      <c r="BR20" s="93">
        <v>7.7089999999999996</v>
      </c>
      <c r="BS20" s="511">
        <f t="shared" si="57"/>
        <v>17.439598226404847</v>
      </c>
      <c r="BT20" s="128"/>
      <c r="BU20" s="93"/>
      <c r="BV20" s="511"/>
      <c r="BW20" s="128"/>
      <c r="BX20" s="93"/>
      <c r="BY20" s="511"/>
      <c r="BZ20" s="128" t="s">
        <v>1822</v>
      </c>
      <c r="CA20" s="93">
        <v>8.5289999999999999</v>
      </c>
      <c r="CB20" s="511">
        <f t="shared" si="58"/>
        <v>7.3237961118362298</v>
      </c>
      <c r="CC20" s="128"/>
      <c r="CD20" s="93"/>
      <c r="CE20" s="511"/>
      <c r="CF20" s="128" t="s">
        <v>1823</v>
      </c>
      <c r="CG20" s="93">
        <v>99.778000000000006</v>
      </c>
      <c r="CH20" s="511">
        <f t="shared" si="59"/>
        <v>14.504893209980638</v>
      </c>
      <c r="CI20" s="128"/>
      <c r="CJ20" s="93"/>
      <c r="CK20" s="511"/>
      <c r="CL20" s="128"/>
      <c r="CM20" s="93"/>
      <c r="CN20" s="511"/>
      <c r="CO20" s="128"/>
      <c r="CP20" s="93"/>
      <c r="CQ20" s="511"/>
      <c r="CR20" s="128"/>
      <c r="CS20" s="93"/>
      <c r="CT20" s="511"/>
      <c r="CU20" s="128"/>
      <c r="CV20" s="93"/>
      <c r="CW20" s="511"/>
      <c r="CX20" s="128"/>
      <c r="CY20" s="93"/>
      <c r="CZ20" s="511"/>
      <c r="DA20" s="128" t="s">
        <v>1824</v>
      </c>
      <c r="DB20" s="93">
        <v>320.90699999999998</v>
      </c>
      <c r="DC20" s="511">
        <f t="shared" si="60"/>
        <v>25.475906383444908</v>
      </c>
      <c r="DD20" s="128"/>
      <c r="DE20" s="93"/>
      <c r="DF20" s="511"/>
      <c r="DG20" s="128" t="s">
        <v>1867</v>
      </c>
      <c r="DH20" s="93">
        <v>15.756</v>
      </c>
      <c r="DI20" s="511">
        <f t="shared" si="68"/>
        <v>7.6897548024363589</v>
      </c>
      <c r="DJ20" s="128" t="s">
        <v>1868</v>
      </c>
      <c r="DK20" s="93">
        <v>4.1059999999999999</v>
      </c>
      <c r="DL20" s="511">
        <f t="shared" si="69"/>
        <v>7.4905137186222994</v>
      </c>
      <c r="DM20" s="128" t="s">
        <v>1866</v>
      </c>
      <c r="DN20" s="93">
        <v>16.725999999999999</v>
      </c>
      <c r="DO20" s="511">
        <f t="shared" si="70"/>
        <v>5.4566511703776204</v>
      </c>
      <c r="DP20" s="128"/>
      <c r="DQ20" s="93"/>
      <c r="DR20" s="511"/>
      <c r="DS20" s="128"/>
      <c r="DT20" s="93"/>
      <c r="DU20" s="511"/>
      <c r="DV20" s="128" t="s">
        <v>1869</v>
      </c>
      <c r="DW20" s="93">
        <v>6.3840000000000003</v>
      </c>
      <c r="DX20" s="511">
        <f t="shared" si="71"/>
        <v>7.3855551313643142</v>
      </c>
      <c r="DY20" s="128" t="s">
        <v>1127</v>
      </c>
      <c r="DZ20" s="93">
        <v>18.106000000000002</v>
      </c>
      <c r="EA20" s="511">
        <f t="shared" si="72"/>
        <v>10.142394604465657</v>
      </c>
      <c r="EB20" s="128"/>
      <c r="EC20" s="93"/>
      <c r="ED20" s="511"/>
      <c r="EE20" s="128"/>
      <c r="EF20" s="93"/>
      <c r="EG20" s="511"/>
      <c r="EH20" s="128"/>
      <c r="EI20" s="93"/>
      <c r="EJ20" s="511"/>
      <c r="EK20" s="128" t="s">
        <v>1127</v>
      </c>
      <c r="EL20" s="93">
        <v>76.456000000000003</v>
      </c>
      <c r="EM20" s="511">
        <f>EL20/EL$13*100</f>
        <v>47.176715228028613</v>
      </c>
      <c r="EN20" s="128"/>
      <c r="EO20" s="93"/>
      <c r="EP20" s="511"/>
      <c r="EQ20" s="128" t="s">
        <v>1486</v>
      </c>
      <c r="ER20" s="93">
        <v>25.890999999999998</v>
      </c>
      <c r="ES20" s="511">
        <f t="shared" si="73"/>
        <v>24.654807930371188</v>
      </c>
      <c r="ET20" s="128" t="s">
        <v>1236</v>
      </c>
      <c r="EU20" s="93">
        <v>55.533999999999999</v>
      </c>
      <c r="EV20" s="511">
        <f t="shared" si="74"/>
        <v>21.420691676888307</v>
      </c>
      <c r="EW20" s="128" t="s">
        <v>1236</v>
      </c>
      <c r="EX20" s="93">
        <v>79.558999999999997</v>
      </c>
      <c r="EY20" s="511">
        <f t="shared" si="75"/>
        <v>21.405125887183132</v>
      </c>
      <c r="EZ20" s="128" t="s">
        <v>1515</v>
      </c>
      <c r="FA20" s="93">
        <v>32.034999999999997</v>
      </c>
      <c r="FB20" s="511">
        <f t="shared" si="76"/>
        <v>7.9749164171004496</v>
      </c>
      <c r="FC20" s="128" t="s">
        <v>1515</v>
      </c>
      <c r="FD20" s="93">
        <v>18.46</v>
      </c>
      <c r="FE20" s="511">
        <f t="shared" si="77"/>
        <v>7.9819778528220144</v>
      </c>
      <c r="FF20" s="128"/>
      <c r="FG20" s="93"/>
      <c r="FH20" s="512"/>
      <c r="FI20" s="28"/>
      <c r="FJ20" s="93"/>
      <c r="FK20" s="512"/>
      <c r="FL20" s="28"/>
      <c r="FM20" s="93"/>
      <c r="FN20" s="512"/>
      <c r="FO20" s="28"/>
      <c r="FP20" s="93"/>
      <c r="FQ20" s="512"/>
      <c r="FR20" s="28"/>
      <c r="FS20" s="93"/>
      <c r="FT20" s="512"/>
      <c r="FU20" s="28"/>
      <c r="FV20" s="93"/>
      <c r="FW20" s="512"/>
      <c r="FX20" s="28"/>
      <c r="FY20" s="93"/>
      <c r="FZ20" s="512"/>
      <c r="GA20" s="28"/>
      <c r="GB20" s="93"/>
      <c r="GC20" s="512"/>
      <c r="GD20" s="28"/>
      <c r="GE20" s="93"/>
      <c r="GF20" s="512"/>
      <c r="GG20" s="28"/>
      <c r="GH20" s="93"/>
      <c r="GI20" s="512"/>
      <c r="GJ20" s="28"/>
      <c r="GK20" s="93"/>
      <c r="GL20" s="512"/>
      <c r="GM20" s="28"/>
      <c r="GN20" s="93"/>
      <c r="GO20" s="512"/>
      <c r="GP20" s="28"/>
      <c r="GQ20" s="93"/>
      <c r="GR20" s="512"/>
      <c r="GS20" s="28"/>
      <c r="GT20" s="93"/>
      <c r="GU20" s="512"/>
      <c r="GV20" s="28"/>
      <c r="GW20" s="93"/>
      <c r="GX20" s="512"/>
      <c r="GY20" s="28"/>
      <c r="GZ20" s="93"/>
      <c r="HA20" s="512"/>
      <c r="HB20" s="28"/>
      <c r="HC20" s="93"/>
      <c r="HD20" s="512"/>
      <c r="HE20" s="28"/>
      <c r="HF20" s="93"/>
      <c r="HG20" s="512"/>
      <c r="HH20" s="28"/>
      <c r="HI20" s="93"/>
      <c r="HJ20" s="512"/>
      <c r="HK20" s="28"/>
      <c r="HL20" s="93"/>
      <c r="HM20" s="512"/>
      <c r="HN20" s="28"/>
      <c r="HO20" s="93"/>
      <c r="HP20" s="512"/>
      <c r="HQ20" s="28"/>
      <c r="HR20" s="93"/>
      <c r="HS20" s="512"/>
      <c r="HT20" s="28"/>
      <c r="HU20" s="93"/>
      <c r="HV20" s="512"/>
      <c r="HW20" s="28"/>
      <c r="HX20" s="93"/>
      <c r="HY20" s="512"/>
      <c r="HZ20" s="28"/>
      <c r="IA20" s="93"/>
      <c r="IB20" s="512"/>
      <c r="IC20" s="28"/>
      <c r="ID20" s="93"/>
      <c r="IE20" s="512"/>
      <c r="IF20" s="28"/>
      <c r="IG20" s="28"/>
      <c r="IH20" s="28"/>
      <c r="II20" s="28"/>
      <c r="IJ20" s="28"/>
      <c r="IK20" s="28"/>
      <c r="IL20" s="28"/>
      <c r="IM20" s="28"/>
      <c r="IN20" s="28"/>
      <c r="IO20" s="28"/>
      <c r="IP20" s="28"/>
      <c r="IQ20" s="28"/>
    </row>
    <row r="21" spans="1:251" ht="12.75" customHeight="1">
      <c r="A21" s="128"/>
      <c r="B21" s="93"/>
      <c r="C21" s="128" t="s">
        <v>1870</v>
      </c>
      <c r="D21" s="93">
        <v>0.4</v>
      </c>
      <c r="E21" s="511">
        <f t="shared" si="54"/>
        <v>3.8314176245210732</v>
      </c>
      <c r="F21" s="128" t="s">
        <v>1871</v>
      </c>
      <c r="G21" s="93">
        <v>1.2</v>
      </c>
      <c r="H21" s="511">
        <f t="shared" si="61"/>
        <v>4.1958041958041958</v>
      </c>
      <c r="I21" s="128" t="s">
        <v>1872</v>
      </c>
      <c r="J21" s="93">
        <v>0.5</v>
      </c>
      <c r="K21" s="511">
        <f t="shared" si="55"/>
        <v>8.6206896551724146</v>
      </c>
      <c r="L21" s="128" t="s">
        <v>1855</v>
      </c>
      <c r="M21" s="93">
        <v>1.7</v>
      </c>
      <c r="N21" s="511">
        <f t="shared" si="62"/>
        <v>5.0595238095238102</v>
      </c>
      <c r="O21" s="128" t="s">
        <v>1873</v>
      </c>
      <c r="P21" s="93">
        <v>0.2</v>
      </c>
      <c r="Q21" s="511">
        <f t="shared" si="63"/>
        <v>5.3333333333333339</v>
      </c>
      <c r="R21" s="128"/>
      <c r="S21" s="93"/>
      <c r="T21" s="511"/>
      <c r="U21" s="128"/>
      <c r="V21" s="93"/>
      <c r="W21" s="511"/>
      <c r="X21" s="128"/>
      <c r="Y21" s="93"/>
      <c r="Z21" s="511"/>
      <c r="AA21" s="128"/>
      <c r="AB21" s="93"/>
      <c r="AC21" s="511"/>
      <c r="AD21" s="128"/>
      <c r="AE21" s="93"/>
      <c r="AF21" s="511"/>
      <c r="AG21" s="128"/>
      <c r="AH21" s="93"/>
      <c r="AI21" s="511"/>
      <c r="AJ21" s="128" t="s">
        <v>1874</v>
      </c>
      <c r="AK21" s="93">
        <v>2.4</v>
      </c>
      <c r="AL21" s="511">
        <f t="shared" si="56"/>
        <v>7.1005917159763312</v>
      </c>
      <c r="AM21" s="128" t="s">
        <v>1874</v>
      </c>
      <c r="AN21" s="93">
        <v>59.7</v>
      </c>
      <c r="AO21" s="511">
        <f t="shared" si="64"/>
        <v>7.9356639638442124</v>
      </c>
      <c r="AP21" s="128" t="s">
        <v>1852</v>
      </c>
      <c r="AQ21" s="93">
        <v>4.1829999999999998</v>
      </c>
      <c r="AR21" s="511">
        <f t="shared" si="65"/>
        <v>8.9049261293481496</v>
      </c>
      <c r="AS21" s="128" t="s">
        <v>1875</v>
      </c>
      <c r="AT21" s="93">
        <v>30.481000000000002</v>
      </c>
      <c r="AU21" s="511">
        <f t="shared" si="66"/>
        <v>7.2627588523883162</v>
      </c>
      <c r="AV21" s="128" t="s">
        <v>1867</v>
      </c>
      <c r="AW21" s="93">
        <v>7.2990000000000004</v>
      </c>
      <c r="AX21" s="511">
        <f t="shared" si="67"/>
        <v>2.5569077495428463</v>
      </c>
      <c r="AY21" s="128"/>
      <c r="AZ21" s="93"/>
      <c r="BA21" s="511"/>
      <c r="BB21" s="128"/>
      <c r="BC21" s="93"/>
      <c r="BD21" s="511"/>
      <c r="BE21" s="128"/>
      <c r="BF21" s="93"/>
      <c r="BG21" s="511"/>
      <c r="BH21" s="128"/>
      <c r="BI21" s="93"/>
      <c r="BJ21" s="511"/>
      <c r="BK21" s="128"/>
      <c r="BL21" s="93"/>
      <c r="BM21" s="511"/>
      <c r="BN21" s="128"/>
      <c r="BO21" s="93"/>
      <c r="BP21" s="511"/>
      <c r="BQ21" s="128" t="s">
        <v>1127</v>
      </c>
      <c r="BR21" s="93">
        <v>7.8639999999999999</v>
      </c>
      <c r="BS21" s="511">
        <f t="shared" si="57"/>
        <v>17.790245226676319</v>
      </c>
      <c r="BT21" s="128"/>
      <c r="BU21" s="93"/>
      <c r="BV21" s="511"/>
      <c r="BW21" s="128"/>
      <c r="BX21" s="93"/>
      <c r="BY21" s="511"/>
      <c r="BZ21" s="121" t="s">
        <v>1876</v>
      </c>
      <c r="CA21" s="32">
        <v>5.8689999999999998</v>
      </c>
      <c r="CB21" s="511">
        <f t="shared" si="58"/>
        <v>5.0396716356392108</v>
      </c>
      <c r="CC21" s="128"/>
      <c r="CD21" s="93"/>
      <c r="CE21" s="511"/>
      <c r="CF21" s="128" t="s">
        <v>1824</v>
      </c>
      <c r="CG21" s="93">
        <v>344.54899999999998</v>
      </c>
      <c r="CH21" s="511">
        <f t="shared" si="59"/>
        <v>50.087659109278782</v>
      </c>
      <c r="CI21" s="128"/>
      <c r="CJ21" s="93"/>
      <c r="CK21" s="511"/>
      <c r="CL21" s="128"/>
      <c r="CM21" s="93"/>
      <c r="CN21" s="511"/>
      <c r="CO21" s="128"/>
      <c r="CP21" s="93"/>
      <c r="CQ21" s="511"/>
      <c r="CR21" s="128"/>
      <c r="CS21" s="93"/>
      <c r="CT21" s="511"/>
      <c r="CU21" s="128"/>
      <c r="CV21" s="93"/>
      <c r="CW21" s="511"/>
      <c r="CX21" s="128"/>
      <c r="CY21" s="93"/>
      <c r="CZ21" s="511"/>
      <c r="DA21" s="128" t="s">
        <v>1851</v>
      </c>
      <c r="DB21" s="93">
        <v>525.30999999999995</v>
      </c>
      <c r="DC21" s="511">
        <f t="shared" si="60"/>
        <v>41.702887074097617</v>
      </c>
      <c r="DD21" s="128"/>
      <c r="DE21" s="93"/>
      <c r="DF21" s="511"/>
      <c r="DG21" s="128" t="s">
        <v>1866</v>
      </c>
      <c r="DH21" s="93">
        <v>15.952999999999999</v>
      </c>
      <c r="DI21" s="511">
        <f t="shared" si="68"/>
        <v>7.7859011400905827</v>
      </c>
      <c r="DJ21" s="128" t="s">
        <v>1813</v>
      </c>
      <c r="DK21" s="93">
        <v>4.9119999999999999</v>
      </c>
      <c r="DL21" s="511">
        <f t="shared" si="69"/>
        <v>8.9608873321657896</v>
      </c>
      <c r="DM21" s="128" t="s">
        <v>1867</v>
      </c>
      <c r="DN21" s="93">
        <v>17.367999999999999</v>
      </c>
      <c r="DO21" s="511">
        <f t="shared" si="70"/>
        <v>5.6660957507544252</v>
      </c>
      <c r="DP21" s="128"/>
      <c r="DQ21" s="93"/>
      <c r="DR21" s="511"/>
      <c r="DS21" s="128"/>
      <c r="DT21" s="93"/>
      <c r="DU21" s="511"/>
      <c r="DV21" s="128" t="s">
        <v>1142</v>
      </c>
      <c r="DW21" s="93">
        <v>6.6319999999999997</v>
      </c>
      <c r="DX21" s="511">
        <f t="shared" si="71"/>
        <v>7.672462661530095</v>
      </c>
      <c r="DY21" s="128" t="s">
        <v>1603</v>
      </c>
      <c r="DZ21" s="93">
        <v>18.149000000000001</v>
      </c>
      <c r="EA21" s="511">
        <f t="shared" si="72"/>
        <v>10.16648181135796</v>
      </c>
      <c r="EB21" s="128"/>
      <c r="EC21" s="93"/>
      <c r="ED21" s="511"/>
      <c r="EE21" s="128"/>
      <c r="EF21" s="93"/>
      <c r="EG21" s="511"/>
      <c r="EH21" s="128"/>
      <c r="EI21" s="93"/>
      <c r="EJ21" s="511"/>
      <c r="EK21" s="128"/>
      <c r="EL21" s="93"/>
      <c r="EM21" s="511"/>
      <c r="EN21" s="128"/>
      <c r="EO21" s="93"/>
      <c r="EP21" s="511"/>
      <c r="EQ21" s="128" t="s">
        <v>1515</v>
      </c>
      <c r="ER21" s="93">
        <v>28.096</v>
      </c>
      <c r="ES21" s="511">
        <f t="shared" si="73"/>
        <v>26.754527967699548</v>
      </c>
      <c r="ET21" s="128" t="s">
        <v>1486</v>
      </c>
      <c r="EU21" s="93">
        <v>63.853999999999999</v>
      </c>
      <c r="EV21" s="511">
        <f t="shared" si="74"/>
        <v>24.629899635106884</v>
      </c>
      <c r="EW21" s="128" t="s">
        <v>1586</v>
      </c>
      <c r="EX21" s="93">
        <v>91.224000000000004</v>
      </c>
      <c r="EY21" s="511">
        <f t="shared" si="75"/>
        <v>24.543561431546326</v>
      </c>
      <c r="EZ21" s="128" t="s">
        <v>1486</v>
      </c>
      <c r="FA21" s="93">
        <v>87.343000000000004</v>
      </c>
      <c r="FB21" s="511">
        <f t="shared" si="76"/>
        <v>21.743503187726073</v>
      </c>
      <c r="FC21" s="128" t="s">
        <v>1877</v>
      </c>
      <c r="FD21" s="93">
        <v>28.548999999999999</v>
      </c>
      <c r="FE21" s="511">
        <f t="shared" si="77"/>
        <v>12.344392509220786</v>
      </c>
      <c r="FF21" s="128"/>
      <c r="FG21" s="93"/>
      <c r="FH21" s="512"/>
      <c r="FI21" s="28"/>
      <c r="FJ21" s="93"/>
      <c r="FK21" s="512"/>
      <c r="FL21" s="28"/>
      <c r="FM21" s="93"/>
      <c r="FN21" s="512"/>
      <c r="FO21" s="28"/>
      <c r="FP21" s="93"/>
      <c r="FQ21" s="512"/>
      <c r="FR21" s="28"/>
      <c r="FS21" s="93"/>
      <c r="FT21" s="512"/>
      <c r="FU21" s="28"/>
      <c r="FV21" s="93"/>
      <c r="FW21" s="512"/>
      <c r="FX21" s="28"/>
      <c r="FY21" s="93"/>
      <c r="FZ21" s="512"/>
      <c r="GA21" s="28"/>
      <c r="GB21" s="93"/>
      <c r="GC21" s="512"/>
      <c r="GD21" s="28"/>
      <c r="GE21" s="93"/>
      <c r="GF21" s="512"/>
      <c r="GG21" s="28"/>
      <c r="GH21" s="93"/>
      <c r="GI21" s="512"/>
      <c r="GJ21" s="28"/>
      <c r="GK21" s="93"/>
      <c r="GL21" s="512"/>
      <c r="GM21" s="28"/>
      <c r="GN21" s="93"/>
      <c r="GO21" s="512"/>
      <c r="GP21" s="28"/>
      <c r="GQ21" s="93"/>
      <c r="GR21" s="512"/>
      <c r="GS21" s="28"/>
      <c r="GT21" s="93"/>
      <c r="GU21" s="512"/>
      <c r="GV21" s="28"/>
      <c r="GW21" s="93"/>
      <c r="GX21" s="512"/>
      <c r="GY21" s="28"/>
      <c r="GZ21" s="93"/>
      <c r="HA21" s="512"/>
      <c r="HB21" s="28"/>
      <c r="HC21" s="93"/>
      <c r="HD21" s="512"/>
      <c r="HE21" s="28"/>
      <c r="HF21" s="93"/>
      <c r="HG21" s="512"/>
      <c r="HH21" s="28"/>
      <c r="HI21" s="93"/>
      <c r="HJ21" s="512"/>
      <c r="HK21" s="28"/>
      <c r="HL21" s="93"/>
      <c r="HM21" s="512"/>
      <c r="HN21" s="28"/>
      <c r="HO21" s="93"/>
      <c r="HP21" s="512"/>
      <c r="HQ21" s="28"/>
      <c r="HR21" s="93"/>
      <c r="HS21" s="512"/>
      <c r="HT21" s="28"/>
      <c r="HU21" s="93"/>
      <c r="HV21" s="512"/>
      <c r="HW21" s="28"/>
      <c r="HX21" s="93"/>
      <c r="HY21" s="512"/>
      <c r="HZ21" s="28"/>
      <c r="IA21" s="93"/>
      <c r="IB21" s="512"/>
      <c r="IC21" s="28"/>
      <c r="ID21" s="93"/>
      <c r="IE21" s="512"/>
      <c r="IF21" s="28"/>
      <c r="IG21" s="28"/>
      <c r="IH21" s="28"/>
      <c r="II21" s="28"/>
      <c r="IJ21" s="28"/>
      <c r="IK21" s="28"/>
      <c r="IL21" s="28"/>
      <c r="IM21" s="28"/>
      <c r="IN21" s="28"/>
      <c r="IO21" s="28"/>
      <c r="IP21" s="28"/>
      <c r="IQ21" s="28"/>
    </row>
    <row r="22" spans="1:251" ht="12.75" customHeight="1">
      <c r="A22" s="121"/>
      <c r="B22" s="32"/>
      <c r="C22" s="121"/>
      <c r="D22" s="32"/>
      <c r="E22" s="511"/>
      <c r="F22" s="121" t="s">
        <v>1653</v>
      </c>
      <c r="G22" s="32">
        <v>1.2</v>
      </c>
      <c r="H22" s="511">
        <f t="shared" si="61"/>
        <v>4.1958041958041958</v>
      </c>
      <c r="I22" s="121"/>
      <c r="J22" s="32"/>
      <c r="K22" s="511"/>
      <c r="L22" s="121" t="s">
        <v>1878</v>
      </c>
      <c r="M22" s="32">
        <v>1.3</v>
      </c>
      <c r="N22" s="511">
        <f t="shared" si="62"/>
        <v>3.86904761904762</v>
      </c>
      <c r="O22" s="121" t="s">
        <v>1879</v>
      </c>
      <c r="P22" s="32">
        <v>0.2</v>
      </c>
      <c r="Q22" s="511">
        <f t="shared" si="63"/>
        <v>5.3333333333333339</v>
      </c>
      <c r="R22" s="121"/>
      <c r="S22" s="32"/>
      <c r="T22" s="511"/>
      <c r="U22" s="121"/>
      <c r="W22" s="511"/>
      <c r="X22" s="121"/>
      <c r="Z22" s="511"/>
      <c r="AA22" s="121"/>
      <c r="AC22" s="511"/>
      <c r="AD22" s="121"/>
      <c r="AF22" s="511"/>
      <c r="AG22" s="121"/>
      <c r="AI22" s="511"/>
      <c r="AJ22" s="121"/>
      <c r="AK22" s="32"/>
      <c r="AL22" s="511"/>
      <c r="AM22" s="121" t="s">
        <v>1880</v>
      </c>
      <c r="AN22" s="32">
        <v>56.7</v>
      </c>
      <c r="AO22" s="511">
        <f t="shared" si="64"/>
        <v>7.5368868802339506</v>
      </c>
      <c r="AP22" s="121" t="s">
        <v>1867</v>
      </c>
      <c r="AQ22" s="32">
        <v>5.8330000000000002</v>
      </c>
      <c r="AR22" s="511">
        <f t="shared" si="65"/>
        <v>12.417507557372161</v>
      </c>
      <c r="AS22" s="121" t="s">
        <v>1881</v>
      </c>
      <c r="AT22" s="32">
        <v>36.692</v>
      </c>
      <c r="AU22" s="511">
        <f t="shared" si="66"/>
        <v>8.7426642108799619</v>
      </c>
      <c r="AV22" s="121" t="s">
        <v>1882</v>
      </c>
      <c r="AW22" s="32">
        <v>17.715</v>
      </c>
      <c r="AX22" s="511">
        <f t="shared" si="67"/>
        <v>6.2057296592891529</v>
      </c>
      <c r="AY22" s="121"/>
      <c r="AZ22" s="32"/>
      <c r="BA22" s="511"/>
      <c r="BB22" s="121"/>
      <c r="BC22" s="32"/>
      <c r="BD22" s="511"/>
      <c r="BE22" s="121"/>
      <c r="BF22" s="32"/>
      <c r="BG22" s="511"/>
      <c r="BH22" s="121"/>
      <c r="BI22" s="32"/>
      <c r="BJ22" s="511"/>
      <c r="BK22" s="121"/>
      <c r="BL22" s="32"/>
      <c r="BM22" s="511"/>
      <c r="BN22" s="121"/>
      <c r="BO22" s="32"/>
      <c r="BP22" s="511"/>
      <c r="BQ22" s="121"/>
      <c r="BR22" s="32"/>
      <c r="BS22" s="511"/>
      <c r="BT22" s="121"/>
      <c r="BU22" s="32"/>
      <c r="BV22" s="511"/>
      <c r="BW22" s="121"/>
      <c r="BX22" s="32"/>
      <c r="BY22" s="511"/>
      <c r="BZ22" s="121"/>
      <c r="CA22" s="32"/>
      <c r="CB22" s="511"/>
      <c r="CC22" s="121"/>
      <c r="CD22" s="32"/>
      <c r="CE22" s="511"/>
      <c r="CF22" s="121"/>
      <c r="CG22" s="32"/>
      <c r="CH22" s="511"/>
      <c r="CI22" s="121"/>
      <c r="CJ22" s="32"/>
      <c r="CK22" s="511"/>
      <c r="CL22" s="121"/>
      <c r="CM22" s="32"/>
      <c r="CN22" s="511"/>
      <c r="CO22" s="121"/>
      <c r="CP22" s="32"/>
      <c r="CQ22" s="511"/>
      <c r="CR22" s="121"/>
      <c r="CS22" s="32"/>
      <c r="CT22" s="511"/>
      <c r="CU22" s="121"/>
      <c r="CV22" s="32"/>
      <c r="CW22" s="511"/>
      <c r="CX22" s="121"/>
      <c r="CY22" s="32"/>
      <c r="CZ22" s="511"/>
      <c r="DA22" s="121"/>
      <c r="DB22" s="32"/>
      <c r="DC22" s="511"/>
      <c r="DD22" s="121"/>
      <c r="DE22" s="32"/>
      <c r="DF22" s="511"/>
      <c r="DG22" s="121" t="s">
        <v>1868</v>
      </c>
      <c r="DH22" s="32">
        <v>16.024000000000001</v>
      </c>
      <c r="DI22" s="511">
        <f t="shared" si="68"/>
        <v>7.820552865844137</v>
      </c>
      <c r="DJ22" s="121" t="s">
        <v>1867</v>
      </c>
      <c r="DK22" s="32">
        <v>5.3520000000000003</v>
      </c>
      <c r="DL22" s="511">
        <f t="shared" si="69"/>
        <v>9.7635726795096325</v>
      </c>
      <c r="DM22" s="121" t="s">
        <v>1868</v>
      </c>
      <c r="DN22" s="32">
        <v>36.978999999999999</v>
      </c>
      <c r="DO22" s="511">
        <f t="shared" si="70"/>
        <v>12.063942582171112</v>
      </c>
      <c r="DP22" s="121"/>
      <c r="DQ22" s="32"/>
      <c r="DR22" s="511"/>
      <c r="DS22" s="121"/>
      <c r="DT22" s="32"/>
      <c r="DU22" s="511"/>
      <c r="DV22" s="121" t="s">
        <v>1363</v>
      </c>
      <c r="DW22" s="32">
        <v>6.8029999999999999</v>
      </c>
      <c r="DX22" s="511">
        <f t="shared" si="71"/>
        <v>7.8702900311202111</v>
      </c>
      <c r="DY22" s="121" t="s">
        <v>1883</v>
      </c>
      <c r="DZ22" s="32">
        <v>25.073</v>
      </c>
      <c r="EA22" s="511">
        <f t="shared" si="72"/>
        <v>14.045082288620755</v>
      </c>
      <c r="EB22" s="121"/>
      <c r="EC22" s="32"/>
      <c r="ED22" s="511"/>
      <c r="EE22" s="121"/>
      <c r="EF22" s="32"/>
      <c r="EG22" s="511"/>
      <c r="EH22" s="121"/>
      <c r="EI22" s="32"/>
      <c r="EJ22" s="511"/>
      <c r="EK22" s="121"/>
      <c r="EL22" s="32"/>
      <c r="EM22" s="511"/>
      <c r="EN22" s="121"/>
      <c r="EO22" s="32"/>
      <c r="EP22" s="511"/>
      <c r="EQ22" s="121" t="s">
        <v>1236</v>
      </c>
      <c r="ER22" s="32">
        <v>32.78</v>
      </c>
      <c r="ES22" s="511">
        <f t="shared" si="73"/>
        <v>31.21488563429638</v>
      </c>
      <c r="ET22" s="121" t="s">
        <v>1554</v>
      </c>
      <c r="EU22" s="32">
        <v>68.834000000000003</v>
      </c>
      <c r="EV22" s="511">
        <f t="shared" si="74"/>
        <v>26.550795744713685</v>
      </c>
      <c r="EW22" s="121" t="s">
        <v>1486</v>
      </c>
      <c r="EX22" s="32">
        <v>91.414000000000001</v>
      </c>
      <c r="EY22" s="511">
        <f t="shared" si="75"/>
        <v>24.594680398835568</v>
      </c>
      <c r="EZ22" s="121" t="s">
        <v>1586</v>
      </c>
      <c r="FA22" s="32">
        <v>215.477</v>
      </c>
      <c r="FB22" s="511">
        <f t="shared" si="76"/>
        <v>53.641675192993723</v>
      </c>
      <c r="FC22" s="121" t="s">
        <v>1486</v>
      </c>
      <c r="FD22" s="32">
        <v>50.189</v>
      </c>
      <c r="FE22" s="511">
        <f t="shared" si="77"/>
        <v>21.701380631380506</v>
      </c>
      <c r="FF22" s="121"/>
      <c r="FG22" s="32"/>
      <c r="FH22" s="512"/>
      <c r="FI22" s="32"/>
      <c r="FJ22" s="32"/>
      <c r="FK22" s="512"/>
      <c r="FL22" s="32"/>
      <c r="FM22" s="32"/>
      <c r="FN22" s="512"/>
      <c r="FO22" s="32"/>
      <c r="FP22" s="32"/>
      <c r="FQ22" s="512"/>
      <c r="FR22" s="32"/>
      <c r="FS22" s="32"/>
      <c r="FT22" s="512"/>
      <c r="FU22" s="32"/>
      <c r="FV22" s="32"/>
      <c r="FW22" s="512"/>
      <c r="FX22" s="32"/>
      <c r="FY22" s="32"/>
      <c r="FZ22" s="512"/>
      <c r="GA22" s="32"/>
      <c r="GB22" s="32"/>
      <c r="GC22" s="512"/>
      <c r="GD22" s="32"/>
      <c r="GE22" s="32"/>
      <c r="GF22" s="512"/>
      <c r="GG22" s="32"/>
      <c r="GH22" s="32"/>
      <c r="GI22" s="512"/>
      <c r="GJ22" s="32"/>
      <c r="GK22" s="32"/>
      <c r="GL22" s="512"/>
      <c r="GM22" s="32"/>
      <c r="GN22" s="32"/>
      <c r="GO22" s="512"/>
      <c r="GP22" s="32"/>
      <c r="GQ22" s="32"/>
      <c r="GR22" s="512"/>
      <c r="GS22" s="32"/>
      <c r="GT22" s="32"/>
      <c r="GU22" s="512"/>
      <c r="GV22" s="32"/>
      <c r="GW22" s="32"/>
      <c r="GX22" s="512"/>
      <c r="GY22" s="32"/>
      <c r="GZ22" s="32"/>
      <c r="HA22" s="512"/>
      <c r="HB22" s="32"/>
      <c r="HC22" s="32"/>
      <c r="HD22" s="512"/>
      <c r="HE22" s="32"/>
      <c r="HF22" s="32"/>
      <c r="HG22" s="512"/>
      <c r="HH22" s="32"/>
      <c r="HI22" s="32"/>
      <c r="HJ22" s="512"/>
      <c r="HK22" s="32"/>
      <c r="HL22" s="32"/>
      <c r="HM22" s="512"/>
      <c r="HN22" s="32"/>
      <c r="HO22" s="32"/>
      <c r="HP22" s="512"/>
      <c r="HQ22" s="32"/>
      <c r="HR22" s="32"/>
      <c r="HS22" s="512"/>
      <c r="HT22" s="32"/>
      <c r="HU22" s="32"/>
      <c r="HV22" s="512"/>
      <c r="HW22" s="32"/>
      <c r="HX22" s="32"/>
      <c r="HY22" s="512"/>
      <c r="HZ22" s="32"/>
      <c r="IA22" s="32"/>
      <c r="IB22" s="512"/>
      <c r="IC22" s="32"/>
      <c r="ID22" s="32"/>
      <c r="IE22" s="512"/>
      <c r="IF22" s="28"/>
      <c r="IG22" s="28"/>
      <c r="IH22" s="28"/>
      <c r="II22" s="28"/>
      <c r="IJ22" s="28"/>
      <c r="IK22" s="28"/>
      <c r="IL22" s="28"/>
      <c r="IM22" s="28"/>
      <c r="IN22" s="28"/>
      <c r="IO22" s="28"/>
      <c r="IP22" s="28"/>
      <c r="IQ22" s="28"/>
    </row>
    <row r="23" spans="1:251" ht="12.75" customHeight="1">
      <c r="A23" s="121"/>
      <c r="B23" s="32"/>
      <c r="C23" s="121"/>
      <c r="D23" s="32"/>
      <c r="E23" s="511"/>
      <c r="F23" s="121"/>
      <c r="G23" s="32"/>
      <c r="H23" s="511"/>
      <c r="I23" s="121"/>
      <c r="J23" s="32"/>
      <c r="K23" s="511"/>
      <c r="L23" s="121" t="s">
        <v>1871</v>
      </c>
      <c r="M23" s="32">
        <v>1.3</v>
      </c>
      <c r="N23" s="511">
        <f t="shared" si="62"/>
        <v>3.86904761904762</v>
      </c>
      <c r="O23" s="121" t="s">
        <v>1872</v>
      </c>
      <c r="P23" s="32">
        <v>0.1</v>
      </c>
      <c r="Q23" s="511">
        <f t="shared" si="63"/>
        <v>2.666666666666667</v>
      </c>
      <c r="R23" s="121"/>
      <c r="S23" s="32"/>
      <c r="T23" s="511"/>
      <c r="U23" s="121"/>
      <c r="W23" s="511"/>
      <c r="X23" s="121"/>
      <c r="Z23" s="511"/>
      <c r="AA23" s="121"/>
      <c r="AC23" s="511"/>
      <c r="AD23" s="121"/>
      <c r="AF23" s="511"/>
      <c r="AG23" s="121"/>
      <c r="AI23" s="511"/>
      <c r="AJ23" s="121"/>
      <c r="AK23" s="32"/>
      <c r="AL23" s="511"/>
      <c r="AM23" s="121" t="s">
        <v>1884</v>
      </c>
      <c r="AN23" s="32">
        <v>45.4</v>
      </c>
      <c r="AO23" s="511">
        <f t="shared" si="64"/>
        <v>6.0348265319686298</v>
      </c>
      <c r="AP23" s="121" t="s">
        <v>1866</v>
      </c>
      <c r="AQ23" s="32">
        <v>6.0460000000000003</v>
      </c>
      <c r="AR23" s="511">
        <f t="shared" si="65"/>
        <v>12.870949887171626</v>
      </c>
      <c r="AS23" s="121" t="s">
        <v>1866</v>
      </c>
      <c r="AT23" s="32">
        <v>39.453000000000003</v>
      </c>
      <c r="AU23" s="511">
        <f t="shared" si="66"/>
        <v>9.4005322989165805</v>
      </c>
      <c r="AV23" s="121" t="s">
        <v>1868</v>
      </c>
      <c r="AW23" s="32">
        <v>34.938000000000002</v>
      </c>
      <c r="AX23" s="511">
        <f t="shared" si="67"/>
        <v>12.239107131597201</v>
      </c>
      <c r="AY23" s="121"/>
      <c r="AZ23" s="32"/>
      <c r="BA23" s="511"/>
      <c r="BB23" s="121"/>
      <c r="BC23" s="32"/>
      <c r="BD23" s="511"/>
      <c r="BE23" s="121"/>
      <c r="BF23" s="32"/>
      <c r="BG23" s="511"/>
      <c r="BH23" s="121"/>
      <c r="BI23" s="32"/>
      <c r="BJ23" s="511"/>
      <c r="BK23" s="121"/>
      <c r="BL23" s="32"/>
      <c r="BM23" s="511"/>
      <c r="BN23" s="121"/>
      <c r="BO23" s="32"/>
      <c r="BP23" s="511"/>
      <c r="BQ23" s="121"/>
      <c r="BR23" s="32"/>
      <c r="BS23" s="511"/>
      <c r="BT23" s="121"/>
      <c r="BU23" s="32"/>
      <c r="BV23" s="511"/>
      <c r="BW23" s="121"/>
      <c r="BX23" s="32"/>
      <c r="BY23" s="511"/>
      <c r="BZ23" s="121"/>
      <c r="CA23" s="32"/>
      <c r="CB23" s="511"/>
      <c r="CC23" s="121"/>
      <c r="CD23" s="32"/>
      <c r="CE23" s="511"/>
      <c r="CF23" s="121"/>
      <c r="CG23" s="32"/>
      <c r="CH23" s="511"/>
      <c r="CI23" s="121"/>
      <c r="CJ23" s="32"/>
      <c r="CK23" s="511"/>
      <c r="CL23" s="121"/>
      <c r="CM23" s="32"/>
      <c r="CN23" s="511"/>
      <c r="CO23" s="121"/>
      <c r="CP23" s="32"/>
      <c r="CQ23" s="511"/>
      <c r="CR23" s="121"/>
      <c r="CS23" s="32"/>
      <c r="CT23" s="511"/>
      <c r="CU23" s="121"/>
      <c r="CV23" s="32"/>
      <c r="CW23" s="511"/>
      <c r="CX23" s="121"/>
      <c r="CY23" s="32"/>
      <c r="CZ23" s="511"/>
      <c r="DA23" s="121"/>
      <c r="DB23" s="32"/>
      <c r="DC23" s="511"/>
      <c r="DD23" s="121"/>
      <c r="DE23" s="32"/>
      <c r="DF23" s="511"/>
      <c r="DG23" s="121" t="s">
        <v>1813</v>
      </c>
      <c r="DH23" s="32">
        <v>38.930999999999997</v>
      </c>
      <c r="DI23" s="511">
        <f t="shared" si="68"/>
        <v>19.000370919881306</v>
      </c>
      <c r="DJ23" s="121" t="s">
        <v>1866</v>
      </c>
      <c r="DK23" s="32">
        <v>5.86</v>
      </c>
      <c r="DL23" s="511">
        <f t="shared" si="69"/>
        <v>10.690309398715705</v>
      </c>
      <c r="DM23" s="121" t="s">
        <v>1882</v>
      </c>
      <c r="DN23" s="32">
        <v>44.334000000000003</v>
      </c>
      <c r="DO23" s="511">
        <f t="shared" si="70"/>
        <v>14.463420601908492</v>
      </c>
      <c r="DP23" s="121"/>
      <c r="DQ23" s="32"/>
      <c r="DR23" s="511"/>
      <c r="DS23" s="121"/>
      <c r="DT23" s="32"/>
      <c r="DU23" s="511"/>
      <c r="DV23" s="121" t="s">
        <v>1193</v>
      </c>
      <c r="DW23" s="32">
        <v>9.2889999999999997</v>
      </c>
      <c r="DX23" s="511">
        <f t="shared" si="71"/>
        <v>10.746306643991716</v>
      </c>
      <c r="DY23" s="121" t="s">
        <v>1138</v>
      </c>
      <c r="DZ23" s="32">
        <v>70.323999999999998</v>
      </c>
      <c r="EA23" s="511">
        <f t="shared" si="72"/>
        <v>39.393226453354842</v>
      </c>
      <c r="EB23" s="121"/>
      <c r="EC23" s="32"/>
      <c r="ED23" s="511"/>
      <c r="EE23" s="121"/>
      <c r="EF23" s="32"/>
      <c r="EG23" s="511"/>
      <c r="EH23" s="121"/>
      <c r="EI23" s="32"/>
      <c r="EJ23" s="511"/>
      <c r="EK23" s="121"/>
      <c r="EL23" s="32"/>
      <c r="EM23" s="511"/>
      <c r="EN23" s="121"/>
      <c r="EO23" s="32"/>
      <c r="EP23" s="511"/>
      <c r="EQ23" s="121"/>
      <c r="ES23" s="511"/>
      <c r="ET23" s="121"/>
      <c r="EV23" s="511"/>
      <c r="EW23" s="121"/>
      <c r="EY23" s="511"/>
      <c r="EZ23" s="121"/>
      <c r="FB23" s="511"/>
      <c r="FC23" s="121" t="s">
        <v>1554</v>
      </c>
      <c r="FD23" s="32">
        <v>102.756</v>
      </c>
      <c r="FE23" s="511">
        <f t="shared" si="77"/>
        <v>44.430992212599072</v>
      </c>
      <c r="FF23" s="121"/>
      <c r="FG23" s="32"/>
      <c r="FH23" s="512"/>
      <c r="FI23" s="32"/>
      <c r="FJ23" s="32"/>
      <c r="FK23" s="512"/>
      <c r="FL23" s="32"/>
      <c r="FM23" s="32"/>
      <c r="FN23" s="512"/>
      <c r="FO23" s="32"/>
      <c r="FP23" s="32"/>
      <c r="FQ23" s="512"/>
      <c r="FR23" s="32"/>
      <c r="FS23" s="32"/>
      <c r="FT23" s="512"/>
      <c r="FU23" s="32"/>
      <c r="FV23" s="32"/>
      <c r="FW23" s="512"/>
      <c r="FX23" s="32"/>
      <c r="FY23" s="32"/>
      <c r="FZ23" s="512"/>
      <c r="GA23" s="32"/>
      <c r="GB23" s="32"/>
      <c r="GC23" s="512"/>
      <c r="GD23" s="32"/>
      <c r="GE23" s="32"/>
      <c r="GF23" s="512"/>
      <c r="GG23" s="32"/>
      <c r="GH23" s="32"/>
      <c r="GI23" s="512"/>
      <c r="GJ23" s="32"/>
      <c r="GK23" s="32"/>
      <c r="GL23" s="512"/>
      <c r="GM23" s="32"/>
      <c r="GN23" s="32"/>
      <c r="GO23" s="512"/>
      <c r="GP23" s="32"/>
      <c r="GQ23" s="32"/>
      <c r="GR23" s="512"/>
      <c r="GS23" s="32"/>
      <c r="GT23" s="32"/>
      <c r="GU23" s="512"/>
      <c r="GV23" s="32"/>
      <c r="GW23" s="32"/>
      <c r="GX23" s="512"/>
      <c r="GY23" s="32"/>
      <c r="GZ23" s="32"/>
      <c r="HA23" s="512"/>
      <c r="HB23" s="32"/>
      <c r="HC23" s="32"/>
      <c r="HD23" s="512"/>
      <c r="HE23" s="32"/>
      <c r="HF23" s="32"/>
      <c r="HG23" s="512"/>
      <c r="HH23" s="32"/>
      <c r="HI23" s="32"/>
      <c r="HJ23" s="512"/>
      <c r="HK23" s="32"/>
      <c r="HL23" s="32"/>
      <c r="HM23" s="512"/>
      <c r="HN23" s="32"/>
      <c r="HO23" s="32"/>
      <c r="HP23" s="512"/>
      <c r="HQ23" s="32"/>
      <c r="HR23" s="32"/>
      <c r="HS23" s="512"/>
      <c r="HT23" s="32"/>
      <c r="HU23" s="32"/>
      <c r="HV23" s="512"/>
      <c r="HW23" s="32"/>
      <c r="HX23" s="32"/>
      <c r="HY23" s="512"/>
      <c r="HZ23" s="32"/>
      <c r="IA23" s="32"/>
      <c r="IB23" s="512"/>
      <c r="IC23" s="32"/>
      <c r="ID23" s="32"/>
      <c r="IE23" s="512"/>
      <c r="IF23" s="28"/>
      <c r="IG23" s="28"/>
      <c r="IH23" s="28"/>
      <c r="II23" s="28"/>
      <c r="IJ23" s="28"/>
      <c r="IK23" s="28"/>
      <c r="IL23" s="28"/>
      <c r="IM23" s="28"/>
      <c r="IN23" s="28"/>
      <c r="IO23" s="28"/>
      <c r="IP23" s="28"/>
      <c r="IQ23" s="28"/>
    </row>
    <row r="24" spans="1:251" ht="12.75" customHeight="1">
      <c r="A24" s="121"/>
      <c r="B24" s="32"/>
      <c r="C24" s="121"/>
      <c r="D24" s="32"/>
      <c r="E24" s="511"/>
      <c r="F24" s="121"/>
      <c r="G24" s="32"/>
      <c r="H24" s="511"/>
      <c r="I24" s="121"/>
      <c r="J24" s="32"/>
      <c r="K24" s="511"/>
      <c r="L24" s="121"/>
      <c r="M24" s="32"/>
      <c r="N24" s="511"/>
      <c r="O24" s="121"/>
      <c r="P24" s="32"/>
      <c r="Q24" s="511"/>
      <c r="R24" s="121"/>
      <c r="S24" s="32"/>
      <c r="T24" s="511"/>
      <c r="U24" s="121"/>
      <c r="W24" s="511"/>
      <c r="X24" s="121"/>
      <c r="Z24" s="511"/>
      <c r="AA24" s="121"/>
      <c r="AC24" s="511"/>
      <c r="AD24" s="121"/>
      <c r="AF24" s="511"/>
      <c r="AG24" s="121"/>
      <c r="AI24" s="511"/>
      <c r="AJ24" s="121"/>
      <c r="AK24" s="32"/>
      <c r="AL24" s="511"/>
      <c r="AM24" s="121"/>
      <c r="AN24" s="32"/>
      <c r="AO24" s="511"/>
      <c r="AP24" s="121" t="s">
        <v>1882</v>
      </c>
      <c r="AQ24" s="32">
        <v>15.781000000000001</v>
      </c>
      <c r="AR24" s="511">
        <f t="shared" si="65"/>
        <v>33.595180312513307</v>
      </c>
      <c r="AS24" s="121"/>
      <c r="AT24" s="32"/>
      <c r="AU24" s="511"/>
      <c r="AV24" s="121" t="s">
        <v>1813</v>
      </c>
      <c r="AW24" s="32">
        <v>55.481000000000002</v>
      </c>
      <c r="AX24" s="511">
        <f t="shared" si="67"/>
        <v>19.435511556704572</v>
      </c>
      <c r="AY24" s="121"/>
      <c r="AZ24" s="32"/>
      <c r="BA24" s="511"/>
      <c r="BB24" s="121"/>
      <c r="BC24" s="32"/>
      <c r="BD24" s="511"/>
      <c r="BE24" s="121"/>
      <c r="BF24" s="32"/>
      <c r="BG24" s="511"/>
      <c r="BH24" s="121"/>
      <c r="BI24" s="32"/>
      <c r="BJ24" s="511"/>
      <c r="BK24" s="121"/>
      <c r="BL24" s="32"/>
      <c r="BM24" s="511"/>
      <c r="BN24" s="121"/>
      <c r="BO24" s="32"/>
      <c r="BP24" s="511"/>
      <c r="BQ24" s="121"/>
      <c r="BR24" s="32"/>
      <c r="BS24" s="511"/>
      <c r="BT24" s="121"/>
      <c r="BU24" s="32"/>
      <c r="BV24" s="511"/>
      <c r="BW24" s="121"/>
      <c r="BX24" s="32"/>
      <c r="BY24" s="511"/>
      <c r="BZ24" s="121"/>
      <c r="CA24" s="32"/>
      <c r="CB24" s="511"/>
      <c r="CC24" s="121"/>
      <c r="CD24" s="32"/>
      <c r="CE24" s="511"/>
      <c r="CF24" s="121"/>
      <c r="CG24" s="32"/>
      <c r="CH24" s="511"/>
      <c r="CI24" s="121"/>
      <c r="CJ24" s="32"/>
      <c r="CK24" s="511"/>
      <c r="CL24" s="121"/>
      <c r="CM24" s="32"/>
      <c r="CN24" s="511"/>
      <c r="CO24" s="121"/>
      <c r="CP24" s="32"/>
      <c r="CQ24" s="511"/>
      <c r="CR24" s="121"/>
      <c r="CS24" s="32"/>
      <c r="CT24" s="511"/>
      <c r="CU24" s="121"/>
      <c r="CV24" s="32"/>
      <c r="CW24" s="511"/>
      <c r="CX24" s="121"/>
      <c r="CY24" s="32"/>
      <c r="CZ24" s="511"/>
      <c r="DA24" s="121"/>
      <c r="DB24" s="32"/>
      <c r="DC24" s="511"/>
      <c r="DD24" s="121"/>
      <c r="DE24" s="32"/>
      <c r="DF24" s="511"/>
      <c r="DG24" s="121" t="s">
        <v>1882</v>
      </c>
      <c r="DH24" s="32">
        <v>41.655000000000001</v>
      </c>
      <c r="DI24" s="511">
        <f t="shared" si="68"/>
        <v>20.329825862876781</v>
      </c>
      <c r="DJ24" s="121" t="s">
        <v>1882</v>
      </c>
      <c r="DK24" s="32">
        <v>14.811999999999999</v>
      </c>
      <c r="DL24" s="511">
        <f t="shared" si="69"/>
        <v>27.021307647402214</v>
      </c>
      <c r="DM24" s="121" t="s">
        <v>1813</v>
      </c>
      <c r="DN24" s="32">
        <v>59.393999999999998</v>
      </c>
      <c r="DO24" s="511">
        <f t="shared" si="70"/>
        <v>19.376559823831663</v>
      </c>
      <c r="DP24" s="121"/>
      <c r="DQ24" s="32"/>
      <c r="DR24" s="511"/>
      <c r="DS24" s="121"/>
      <c r="DT24" s="32"/>
      <c r="DU24" s="511"/>
      <c r="DV24" s="121" t="s">
        <v>1511</v>
      </c>
      <c r="DW24" s="32">
        <v>9.7759999999999998</v>
      </c>
      <c r="DX24" s="511">
        <f t="shared" si="71"/>
        <v>11.309709737502747</v>
      </c>
      <c r="DY24" s="121"/>
      <c r="DZ24" s="32"/>
      <c r="EA24" s="511"/>
      <c r="EB24" s="121"/>
      <c r="EC24" s="32"/>
      <c r="ED24" s="511"/>
      <c r="EE24" s="121"/>
      <c r="EF24" s="32"/>
      <c r="EG24" s="511"/>
      <c r="EH24" s="121"/>
      <c r="EI24" s="32"/>
      <c r="EJ24" s="511"/>
      <c r="EK24" s="121"/>
      <c r="EL24" s="32"/>
      <c r="EM24" s="511"/>
      <c r="EN24" s="121"/>
      <c r="EO24" s="32"/>
      <c r="EP24" s="511"/>
      <c r="EQ24" s="121"/>
      <c r="ES24" s="511"/>
      <c r="ET24" s="121"/>
      <c r="EV24" s="511"/>
      <c r="EW24" s="121"/>
      <c r="EY24" s="511"/>
      <c r="EZ24" s="121"/>
      <c r="FB24" s="511"/>
      <c r="FC24" s="121"/>
      <c r="FE24" s="511"/>
      <c r="FF24" s="121"/>
      <c r="FG24" s="32"/>
      <c r="FH24" s="512"/>
      <c r="FI24" s="32"/>
      <c r="FJ24" s="32"/>
      <c r="FK24" s="512"/>
      <c r="FL24" s="32"/>
      <c r="FM24" s="32"/>
      <c r="FN24" s="512"/>
      <c r="FO24" s="32"/>
      <c r="FP24" s="32"/>
      <c r="FQ24" s="512"/>
      <c r="FR24" s="32"/>
      <c r="FS24" s="32"/>
      <c r="FT24" s="512"/>
      <c r="FU24" s="32"/>
      <c r="FV24" s="32"/>
      <c r="FW24" s="512"/>
      <c r="FX24" s="32"/>
      <c r="FY24" s="32"/>
      <c r="FZ24" s="512"/>
      <c r="GA24" s="32"/>
      <c r="GB24" s="32"/>
      <c r="GC24" s="512"/>
      <c r="GD24" s="32"/>
      <c r="GE24" s="32"/>
      <c r="GF24" s="512"/>
      <c r="GG24" s="32"/>
      <c r="GH24" s="32"/>
      <c r="GI24" s="512"/>
      <c r="GJ24" s="32"/>
      <c r="GK24" s="32"/>
      <c r="GL24" s="512"/>
      <c r="GM24" s="32"/>
      <c r="GN24" s="32"/>
      <c r="GO24" s="512"/>
      <c r="GP24" s="32"/>
      <c r="GQ24" s="32"/>
      <c r="GR24" s="512"/>
      <c r="GS24" s="32"/>
      <c r="GT24" s="32"/>
      <c r="GU24" s="512"/>
      <c r="GV24" s="32"/>
      <c r="GW24" s="32"/>
      <c r="GX24" s="512"/>
      <c r="GY24" s="32"/>
      <c r="GZ24" s="32"/>
      <c r="HA24" s="512"/>
      <c r="HB24" s="32"/>
      <c r="HC24" s="32"/>
      <c r="HD24" s="512"/>
      <c r="HE24" s="32"/>
      <c r="HF24" s="32"/>
      <c r="HG24" s="512"/>
      <c r="HH24" s="32"/>
      <c r="HI24" s="32"/>
      <c r="HJ24" s="512"/>
      <c r="HK24" s="32"/>
      <c r="HL24" s="32"/>
      <c r="HM24" s="512"/>
      <c r="HN24" s="32"/>
      <c r="HO24" s="32"/>
      <c r="HP24" s="512"/>
      <c r="HQ24" s="32"/>
      <c r="HR24" s="32"/>
      <c r="HS24" s="512"/>
      <c r="HT24" s="32"/>
      <c r="HU24" s="32"/>
      <c r="HV24" s="512"/>
      <c r="HW24" s="32"/>
      <c r="HX24" s="32"/>
      <c r="HY24" s="512"/>
      <c r="HZ24" s="32"/>
      <c r="IA24" s="32"/>
      <c r="IB24" s="512"/>
      <c r="IC24" s="32"/>
      <c r="ID24" s="32"/>
      <c r="IE24" s="512"/>
      <c r="IF24" s="28"/>
      <c r="IG24" s="28"/>
      <c r="IH24" s="28"/>
      <c r="II24" s="28"/>
      <c r="IJ24" s="28"/>
      <c r="IK24" s="28"/>
      <c r="IL24" s="28"/>
      <c r="IM24" s="28"/>
      <c r="IN24" s="28"/>
      <c r="IO24" s="28"/>
      <c r="IP24" s="28"/>
      <c r="IQ24" s="28"/>
    </row>
    <row r="25" spans="1:251" ht="12.75" customHeight="1">
      <c r="A25" s="121"/>
      <c r="B25" s="32"/>
      <c r="C25" s="121"/>
      <c r="D25" s="32"/>
      <c r="E25" s="511"/>
      <c r="F25" s="121"/>
      <c r="G25" s="32"/>
      <c r="H25" s="511"/>
      <c r="I25" s="121"/>
      <c r="J25" s="32"/>
      <c r="K25" s="511"/>
      <c r="L25" s="121"/>
      <c r="M25" s="32"/>
      <c r="N25" s="511"/>
      <c r="O25" s="121"/>
      <c r="P25" s="32"/>
      <c r="Q25" s="511"/>
      <c r="R25" s="121"/>
      <c r="S25" s="32"/>
      <c r="T25" s="511"/>
      <c r="U25" s="121"/>
      <c r="W25" s="511"/>
      <c r="X25" s="121"/>
      <c r="Z25" s="511"/>
      <c r="AA25" s="121"/>
      <c r="AC25" s="511"/>
      <c r="AD25" s="121"/>
      <c r="AF25" s="511"/>
      <c r="AG25" s="121"/>
      <c r="AI25" s="511"/>
      <c r="AJ25" s="121"/>
      <c r="AK25" s="32"/>
      <c r="AL25" s="511"/>
      <c r="AM25" s="121"/>
      <c r="AN25" s="32"/>
      <c r="AO25" s="511"/>
      <c r="AP25" s="121"/>
      <c r="AQ25" s="32"/>
      <c r="AR25" s="511"/>
      <c r="AS25" s="121"/>
      <c r="AT25" s="32"/>
      <c r="AU25" s="511"/>
      <c r="AV25" s="121"/>
      <c r="AW25" s="32"/>
      <c r="AX25" s="511"/>
      <c r="AY25" s="121"/>
      <c r="AZ25" s="32"/>
      <c r="BA25" s="511"/>
      <c r="BB25" s="121"/>
      <c r="BC25" s="32"/>
      <c r="BD25" s="511"/>
      <c r="BE25" s="121"/>
      <c r="BF25" s="32"/>
      <c r="BG25" s="511"/>
      <c r="BH25" s="121"/>
      <c r="BI25" s="32"/>
      <c r="BJ25" s="511"/>
      <c r="BK25" s="121"/>
      <c r="BL25" s="32"/>
      <c r="BM25" s="511"/>
      <c r="BN25" s="121"/>
      <c r="BO25" s="32"/>
      <c r="BP25" s="511"/>
      <c r="BQ25" s="121"/>
      <c r="BR25" s="32"/>
      <c r="BS25" s="511"/>
      <c r="BT25" s="121"/>
      <c r="BU25" s="32"/>
      <c r="BV25" s="511"/>
      <c r="BW25" s="121"/>
      <c r="BX25" s="32"/>
      <c r="BY25" s="511"/>
      <c r="BZ25" s="121"/>
      <c r="CA25" s="32"/>
      <c r="CB25" s="511"/>
      <c r="CC25" s="121"/>
      <c r="CD25" s="32"/>
      <c r="CE25" s="511"/>
      <c r="CF25" s="121"/>
      <c r="CG25" s="32"/>
      <c r="CH25" s="511"/>
      <c r="CI25" s="121"/>
      <c r="CJ25" s="32"/>
      <c r="CK25" s="511"/>
      <c r="CL25" s="121"/>
      <c r="CM25" s="32"/>
      <c r="CN25" s="511"/>
      <c r="CO25" s="121"/>
      <c r="CP25" s="32"/>
      <c r="CQ25" s="511"/>
      <c r="CR25" s="121"/>
      <c r="CS25" s="32"/>
      <c r="CT25" s="511"/>
      <c r="CU25" s="121"/>
      <c r="CV25" s="32"/>
      <c r="CW25" s="511"/>
      <c r="CX25" s="121"/>
      <c r="CY25" s="32"/>
      <c r="CZ25" s="511"/>
      <c r="DA25" s="121"/>
      <c r="DB25" s="32"/>
      <c r="DC25" s="511"/>
      <c r="DD25" s="121"/>
      <c r="DE25" s="32"/>
      <c r="DF25" s="511"/>
      <c r="DG25" s="121"/>
      <c r="DH25" s="32"/>
      <c r="DI25" s="511"/>
      <c r="DJ25" s="121"/>
      <c r="DK25" s="32"/>
      <c r="DL25" s="511"/>
      <c r="DM25" s="121"/>
      <c r="DN25" s="32"/>
      <c r="DO25" s="511"/>
      <c r="DP25" s="121"/>
      <c r="DQ25" s="32"/>
      <c r="DR25" s="511"/>
      <c r="DS25" s="121"/>
      <c r="DT25" s="32"/>
      <c r="DU25" s="511"/>
      <c r="DV25" s="121" t="s">
        <v>1885</v>
      </c>
      <c r="DW25" s="32">
        <v>11.23</v>
      </c>
      <c r="DX25" s="511">
        <f t="shared" si="71"/>
        <v>12.991820821619871</v>
      </c>
      <c r="DY25" s="121"/>
      <c r="DZ25" s="32"/>
      <c r="EA25" s="511"/>
      <c r="EB25" s="121"/>
      <c r="EC25" s="32"/>
      <c r="ED25" s="511"/>
      <c r="EE25" s="121"/>
      <c r="EF25" s="32"/>
      <c r="EG25" s="511"/>
      <c r="EH25" s="121"/>
      <c r="EI25" s="32"/>
      <c r="EJ25" s="511"/>
      <c r="EK25" s="121"/>
      <c r="EL25" s="32"/>
      <c r="EM25" s="511"/>
      <c r="EN25" s="121"/>
      <c r="EO25" s="32"/>
      <c r="EP25" s="511"/>
      <c r="EQ25" s="121"/>
      <c r="ES25" s="511"/>
      <c r="ET25" s="121"/>
      <c r="EV25" s="511"/>
      <c r="EW25" s="121"/>
      <c r="EY25" s="511"/>
      <c r="EZ25" s="121"/>
      <c r="FB25" s="511"/>
      <c r="FC25" s="121"/>
      <c r="FE25" s="511"/>
      <c r="FF25" s="121"/>
      <c r="FG25" s="32"/>
      <c r="FH25" s="512"/>
      <c r="FI25" s="32"/>
      <c r="FJ25" s="32"/>
      <c r="FK25" s="512"/>
      <c r="FL25" s="32"/>
      <c r="FM25" s="32"/>
      <c r="FN25" s="512"/>
      <c r="FO25" s="32"/>
      <c r="FP25" s="32"/>
      <c r="FQ25" s="512"/>
      <c r="FR25" s="32"/>
      <c r="FS25" s="32"/>
      <c r="FT25" s="512"/>
      <c r="FU25" s="32"/>
      <c r="FV25" s="32"/>
      <c r="FW25" s="512"/>
      <c r="FX25" s="32"/>
      <c r="FY25" s="32"/>
      <c r="FZ25" s="512"/>
      <c r="GA25" s="32"/>
      <c r="GB25" s="32"/>
      <c r="GC25" s="512"/>
      <c r="GD25" s="32"/>
      <c r="GE25" s="32"/>
      <c r="GF25" s="512"/>
      <c r="GG25" s="32"/>
      <c r="GH25" s="32"/>
      <c r="GI25" s="512"/>
      <c r="GJ25" s="32"/>
      <c r="GK25" s="32"/>
      <c r="GL25" s="512"/>
      <c r="GM25" s="32"/>
      <c r="GN25" s="32"/>
      <c r="GO25" s="512"/>
      <c r="GP25" s="32"/>
      <c r="GQ25" s="32"/>
      <c r="GR25" s="512"/>
      <c r="GS25" s="32"/>
      <c r="GT25" s="32"/>
      <c r="GU25" s="512"/>
      <c r="GV25" s="32"/>
      <c r="GW25" s="32"/>
      <c r="GX25" s="512"/>
      <c r="GY25" s="32"/>
      <c r="GZ25" s="32"/>
      <c r="HA25" s="512"/>
      <c r="HB25" s="32"/>
      <c r="HC25" s="32"/>
      <c r="HD25" s="512"/>
      <c r="HE25" s="32"/>
      <c r="HF25" s="32"/>
      <c r="HG25" s="512"/>
      <c r="HH25" s="32"/>
      <c r="HI25" s="32"/>
      <c r="HJ25" s="512"/>
      <c r="HK25" s="32"/>
      <c r="HL25" s="32"/>
      <c r="HM25" s="512"/>
      <c r="HN25" s="32"/>
      <c r="HO25" s="32"/>
      <c r="HP25" s="512"/>
      <c r="HQ25" s="32"/>
      <c r="HR25" s="32"/>
      <c r="HS25" s="512"/>
      <c r="HT25" s="32"/>
      <c r="HU25" s="32"/>
      <c r="HV25" s="512"/>
      <c r="HW25" s="32"/>
      <c r="HX25" s="32"/>
      <c r="HY25" s="512"/>
      <c r="HZ25" s="32"/>
      <c r="IA25" s="32"/>
      <c r="IB25" s="512"/>
      <c r="IC25" s="32"/>
      <c r="ID25" s="32"/>
      <c r="IE25" s="512"/>
      <c r="IF25" s="28"/>
      <c r="IG25" s="28"/>
      <c r="IH25" s="28"/>
      <c r="II25" s="28"/>
      <c r="IJ25" s="28"/>
      <c r="IK25" s="28"/>
      <c r="IL25" s="28"/>
      <c r="IM25" s="28"/>
      <c r="IN25" s="28"/>
      <c r="IO25" s="28"/>
      <c r="IP25" s="28"/>
      <c r="IQ25" s="28"/>
    </row>
    <row r="26" spans="1:251" ht="12.75" customHeight="1">
      <c r="A26" s="121"/>
      <c r="B26" s="32"/>
      <c r="C26" s="121"/>
      <c r="D26" s="32"/>
      <c r="E26" s="511"/>
      <c r="F26" s="121"/>
      <c r="G26" s="32"/>
      <c r="H26" s="511"/>
      <c r="I26" s="121"/>
      <c r="J26" s="32"/>
      <c r="K26" s="511"/>
      <c r="L26" s="121"/>
      <c r="M26" s="32"/>
      <c r="N26" s="511"/>
      <c r="O26" s="121"/>
      <c r="P26" s="32"/>
      <c r="Q26" s="511"/>
      <c r="R26" s="121"/>
      <c r="S26" s="32"/>
      <c r="T26" s="511"/>
      <c r="U26" s="121"/>
      <c r="W26" s="511"/>
      <c r="X26" s="121"/>
      <c r="Z26" s="511"/>
      <c r="AA26" s="121"/>
      <c r="AC26" s="511"/>
      <c r="AD26" s="121"/>
      <c r="AF26" s="511"/>
      <c r="AG26" s="121"/>
      <c r="AI26" s="511"/>
      <c r="AJ26" s="121"/>
      <c r="AK26" s="32"/>
      <c r="AL26" s="511"/>
      <c r="AM26" s="121"/>
      <c r="AN26" s="32"/>
      <c r="AO26" s="511"/>
      <c r="AP26" s="121"/>
      <c r="AQ26" s="32"/>
      <c r="AR26" s="511"/>
      <c r="AS26" s="121"/>
      <c r="AT26" s="32"/>
      <c r="AU26" s="511"/>
      <c r="AV26" s="121"/>
      <c r="AW26" s="32"/>
      <c r="AX26" s="511"/>
      <c r="AY26" s="121"/>
      <c r="AZ26" s="32"/>
      <c r="BA26" s="511"/>
      <c r="BB26" s="121"/>
      <c r="BC26" s="32"/>
      <c r="BD26" s="511"/>
      <c r="BE26" s="121"/>
      <c r="BF26" s="32"/>
      <c r="BG26" s="511"/>
      <c r="BH26" s="121"/>
      <c r="BI26" s="32"/>
      <c r="BJ26" s="511"/>
      <c r="BK26" s="121"/>
      <c r="BL26" s="32"/>
      <c r="BM26" s="511"/>
      <c r="BN26" s="121"/>
      <c r="BO26" s="32"/>
      <c r="BP26" s="511"/>
      <c r="BQ26" s="121"/>
      <c r="BR26" s="32"/>
      <c r="BS26" s="511"/>
      <c r="BT26" s="121"/>
      <c r="BU26" s="32"/>
      <c r="BV26" s="511"/>
      <c r="BW26" s="121"/>
      <c r="BX26" s="32"/>
      <c r="BY26" s="511"/>
      <c r="BZ26" s="121"/>
      <c r="CA26" s="32"/>
      <c r="CB26" s="511"/>
      <c r="CC26" s="121"/>
      <c r="CD26" s="32"/>
      <c r="CE26" s="511"/>
      <c r="CF26" s="121"/>
      <c r="CG26" s="32"/>
      <c r="CH26" s="511"/>
      <c r="CI26" s="121"/>
      <c r="CJ26" s="32"/>
      <c r="CK26" s="511"/>
      <c r="CL26" s="121"/>
      <c r="CM26" s="32"/>
      <c r="CN26" s="511"/>
      <c r="CO26" s="121"/>
      <c r="CP26" s="32"/>
      <c r="CQ26" s="511"/>
      <c r="CR26" s="121"/>
      <c r="CS26" s="32"/>
      <c r="CT26" s="511"/>
      <c r="CU26" s="121"/>
      <c r="CV26" s="32"/>
      <c r="CW26" s="511"/>
      <c r="CX26" s="121"/>
      <c r="CY26" s="32"/>
      <c r="CZ26" s="511"/>
      <c r="DA26" s="121"/>
      <c r="DB26" s="32"/>
      <c r="DC26" s="511"/>
      <c r="DD26" s="121"/>
      <c r="DE26" s="32"/>
      <c r="DF26" s="511"/>
      <c r="DG26" s="121"/>
      <c r="DH26" s="32"/>
      <c r="DI26" s="511"/>
      <c r="DJ26" s="121"/>
      <c r="DK26" s="32"/>
      <c r="DL26" s="511"/>
      <c r="DM26" s="121"/>
      <c r="DN26" s="32"/>
      <c r="DO26" s="511"/>
      <c r="DP26" s="121"/>
      <c r="DQ26" s="32"/>
      <c r="DR26" s="511"/>
      <c r="DS26" s="121"/>
      <c r="DT26" s="32"/>
      <c r="DU26" s="511"/>
      <c r="DV26" s="121" t="s">
        <v>1358</v>
      </c>
      <c r="DW26" s="32">
        <v>19.195</v>
      </c>
      <c r="DX26" s="511">
        <f t="shared" si="71"/>
        <v>22.206411457791042</v>
      </c>
      <c r="DY26" s="121"/>
      <c r="DZ26" s="32"/>
      <c r="EA26" s="511"/>
      <c r="EB26" s="121"/>
      <c r="EC26" s="32"/>
      <c r="ED26" s="511"/>
      <c r="EE26" s="121"/>
      <c r="EF26" s="32"/>
      <c r="EG26" s="511"/>
      <c r="EH26" s="121"/>
      <c r="EI26" s="32"/>
      <c r="EJ26" s="511"/>
      <c r="EK26" s="121"/>
      <c r="EL26" s="32"/>
      <c r="EM26" s="511"/>
      <c r="EN26" s="121"/>
      <c r="EO26" s="32"/>
      <c r="EP26" s="511"/>
      <c r="EQ26" s="121"/>
      <c r="ES26" s="511"/>
      <c r="ET26" s="121"/>
      <c r="EV26" s="511"/>
      <c r="EW26" s="121"/>
      <c r="EY26" s="511"/>
      <c r="EZ26" s="121"/>
      <c r="FB26" s="511"/>
      <c r="FC26" s="121"/>
      <c r="FE26" s="511"/>
      <c r="FF26" s="121"/>
      <c r="FG26" s="32"/>
      <c r="FH26" s="512"/>
      <c r="FI26" s="32"/>
      <c r="FJ26" s="32"/>
      <c r="FK26" s="512"/>
      <c r="FL26" s="32"/>
      <c r="FM26" s="32"/>
      <c r="FN26" s="512"/>
      <c r="FO26" s="32"/>
      <c r="FP26" s="32"/>
      <c r="FQ26" s="512"/>
      <c r="FR26" s="32"/>
      <c r="FS26" s="32"/>
      <c r="FT26" s="512"/>
      <c r="FU26" s="32"/>
      <c r="FV26" s="32"/>
      <c r="FW26" s="512"/>
      <c r="FX26" s="32"/>
      <c r="FY26" s="32"/>
      <c r="FZ26" s="512"/>
      <c r="GA26" s="32"/>
      <c r="GB26" s="32"/>
      <c r="GC26" s="512"/>
      <c r="GD26" s="32"/>
      <c r="GE26" s="32"/>
      <c r="GF26" s="512"/>
      <c r="GG26" s="32"/>
      <c r="GH26" s="32"/>
      <c r="GI26" s="512"/>
      <c r="GJ26" s="32"/>
      <c r="GK26" s="32"/>
      <c r="GL26" s="512"/>
      <c r="GM26" s="32"/>
      <c r="GN26" s="32"/>
      <c r="GO26" s="512"/>
      <c r="GP26" s="32"/>
      <c r="GQ26" s="32"/>
      <c r="GR26" s="512"/>
      <c r="GS26" s="32"/>
      <c r="GT26" s="32"/>
      <c r="GU26" s="512"/>
      <c r="GV26" s="32"/>
      <c r="GW26" s="32"/>
      <c r="GX26" s="512"/>
      <c r="GY26" s="32"/>
      <c r="GZ26" s="32"/>
      <c r="HA26" s="512"/>
      <c r="HB26" s="32"/>
      <c r="HC26" s="32"/>
      <c r="HD26" s="512"/>
      <c r="HE26" s="32"/>
      <c r="HF26" s="32"/>
      <c r="HG26" s="512"/>
      <c r="HH26" s="32"/>
      <c r="HI26" s="32"/>
      <c r="HJ26" s="512"/>
      <c r="HK26" s="32"/>
      <c r="HL26" s="32"/>
      <c r="HM26" s="512"/>
      <c r="HN26" s="32"/>
      <c r="HO26" s="32"/>
      <c r="HP26" s="512"/>
      <c r="HQ26" s="32"/>
      <c r="HR26" s="32"/>
      <c r="HS26" s="512"/>
      <c r="HT26" s="32"/>
      <c r="HU26" s="32"/>
      <c r="HV26" s="512"/>
      <c r="HW26" s="32"/>
      <c r="HX26" s="32"/>
      <c r="HY26" s="512"/>
      <c r="HZ26" s="32"/>
      <c r="IA26" s="32"/>
      <c r="IB26" s="512"/>
      <c r="IC26" s="32"/>
      <c r="ID26" s="32"/>
      <c r="IE26" s="512"/>
      <c r="IF26" s="28"/>
      <c r="IG26" s="28"/>
      <c r="IH26" s="28"/>
      <c r="II26" s="28"/>
      <c r="IJ26" s="28"/>
      <c r="IK26" s="28"/>
      <c r="IL26" s="28"/>
      <c r="IM26" s="28"/>
      <c r="IN26" s="28"/>
      <c r="IO26" s="28"/>
      <c r="IP26" s="28"/>
      <c r="IQ26" s="28"/>
    </row>
    <row r="27" spans="1:251" ht="12.75" customHeight="1">
      <c r="A27" s="121"/>
      <c r="B27" s="32"/>
      <c r="C27" s="121"/>
      <c r="D27" s="32"/>
      <c r="E27" s="511"/>
      <c r="F27" s="121"/>
      <c r="G27" s="32"/>
      <c r="H27" s="511"/>
      <c r="I27" s="121"/>
      <c r="J27" s="32"/>
      <c r="K27" s="511"/>
      <c r="L27" s="121"/>
      <c r="M27" s="32"/>
      <c r="N27" s="511"/>
      <c r="O27" s="121"/>
      <c r="P27" s="32"/>
      <c r="Q27" s="511"/>
      <c r="R27" s="121"/>
      <c r="S27" s="32"/>
      <c r="T27" s="511"/>
      <c r="U27" s="121"/>
      <c r="W27" s="511"/>
      <c r="X27" s="121"/>
      <c r="Z27" s="511"/>
      <c r="AA27" s="121"/>
      <c r="AC27" s="511"/>
      <c r="AD27" s="121"/>
      <c r="AF27" s="511"/>
      <c r="AG27" s="121"/>
      <c r="AI27" s="511"/>
      <c r="AJ27" s="121"/>
      <c r="AK27" s="32"/>
      <c r="AL27" s="511"/>
      <c r="AM27" s="121"/>
      <c r="AN27" s="32"/>
      <c r="AO27" s="511"/>
      <c r="AP27" s="121"/>
      <c r="AQ27" s="32"/>
      <c r="AR27" s="511"/>
      <c r="AS27" s="121"/>
      <c r="AT27" s="32"/>
      <c r="AU27" s="511"/>
      <c r="AV27" s="121"/>
      <c r="AW27" s="32"/>
      <c r="AX27" s="511"/>
      <c r="AY27" s="121"/>
      <c r="AZ27" s="32"/>
      <c r="BA27" s="511"/>
      <c r="BB27" s="121"/>
      <c r="BC27" s="32"/>
      <c r="BD27" s="511"/>
      <c r="BE27" s="121"/>
      <c r="BF27" s="32"/>
      <c r="BG27" s="511"/>
      <c r="BH27" s="121"/>
      <c r="BI27" s="32"/>
      <c r="BJ27" s="511"/>
      <c r="BK27" s="121"/>
      <c r="BL27" s="32"/>
      <c r="BM27" s="511"/>
      <c r="BN27" s="121"/>
      <c r="BO27" s="32"/>
      <c r="BP27" s="511"/>
      <c r="BQ27" s="121"/>
      <c r="BR27" s="32"/>
      <c r="BS27" s="511"/>
      <c r="BT27" s="121"/>
      <c r="BU27" s="32"/>
      <c r="BV27" s="511"/>
      <c r="BW27" s="121"/>
      <c r="BX27" s="32"/>
      <c r="BY27" s="511"/>
      <c r="BZ27" s="121"/>
      <c r="CA27" s="32"/>
      <c r="CB27" s="511"/>
      <c r="CC27" s="121"/>
      <c r="CD27" s="32"/>
      <c r="CE27" s="511"/>
      <c r="CF27" s="121"/>
      <c r="CG27" s="32"/>
      <c r="CH27" s="511"/>
      <c r="CI27" s="121"/>
      <c r="CJ27" s="32"/>
      <c r="CK27" s="511"/>
      <c r="CL27" s="121"/>
      <c r="CM27" s="32"/>
      <c r="CN27" s="511"/>
      <c r="CO27" s="121"/>
      <c r="CP27" s="32"/>
      <c r="CQ27" s="511"/>
      <c r="CR27" s="121"/>
      <c r="CS27" s="32"/>
      <c r="CT27" s="511"/>
      <c r="CU27" s="121"/>
      <c r="CV27" s="32"/>
      <c r="CW27" s="511"/>
      <c r="CX27" s="121"/>
      <c r="CY27" s="32"/>
      <c r="CZ27" s="511"/>
      <c r="DA27" s="121"/>
      <c r="DB27" s="32"/>
      <c r="DC27" s="511"/>
      <c r="DD27" s="121"/>
      <c r="DE27" s="32"/>
      <c r="DF27" s="511"/>
      <c r="DG27" s="121"/>
      <c r="DH27" s="32"/>
      <c r="DI27" s="511"/>
      <c r="DJ27" s="121"/>
      <c r="DK27" s="32"/>
      <c r="DL27" s="511"/>
      <c r="DM27" s="121"/>
      <c r="DN27" s="32"/>
      <c r="DO27" s="511"/>
      <c r="DP27" s="121"/>
      <c r="DQ27" s="32"/>
      <c r="DR27" s="511"/>
      <c r="DS27" s="121"/>
      <c r="DT27" s="32"/>
      <c r="DU27" s="511"/>
      <c r="DV27" s="121"/>
      <c r="DW27" s="32"/>
      <c r="DX27" s="511"/>
      <c r="DY27" s="121"/>
      <c r="DZ27" s="32"/>
      <c r="EA27" s="511"/>
      <c r="EB27" s="121"/>
      <c r="EC27" s="32"/>
      <c r="ED27" s="511"/>
      <c r="EE27" s="121"/>
      <c r="EF27" s="32"/>
      <c r="EG27" s="511"/>
      <c r="EH27" s="121"/>
      <c r="EI27" s="32"/>
      <c r="EJ27" s="511"/>
      <c r="EK27" s="121"/>
      <c r="EL27" s="32"/>
      <c r="EM27" s="511"/>
      <c r="EN27" s="121"/>
      <c r="EO27" s="32"/>
      <c r="EP27" s="511"/>
      <c r="EQ27" s="121"/>
      <c r="ES27" s="511"/>
      <c r="ET27" s="121"/>
      <c r="EV27" s="511"/>
      <c r="EW27" s="121"/>
      <c r="EY27" s="511"/>
      <c r="EZ27" s="121"/>
      <c r="FB27" s="511"/>
      <c r="FC27" s="121"/>
      <c r="FE27" s="511"/>
      <c r="FF27" s="121"/>
      <c r="FG27" s="32"/>
      <c r="FH27" s="512"/>
      <c r="FI27" s="32"/>
      <c r="FJ27" s="32"/>
      <c r="FK27" s="512"/>
      <c r="FL27" s="32"/>
      <c r="FM27" s="32"/>
      <c r="FN27" s="512"/>
      <c r="FO27" s="32"/>
      <c r="FP27" s="32"/>
      <c r="FQ27" s="512"/>
      <c r="FR27" s="32"/>
      <c r="FS27" s="32"/>
      <c r="FT27" s="512"/>
      <c r="FU27" s="32"/>
      <c r="FV27" s="32"/>
      <c r="FW27" s="512"/>
      <c r="FX27" s="32"/>
      <c r="FY27" s="32"/>
      <c r="FZ27" s="512"/>
      <c r="GA27" s="32"/>
      <c r="GB27" s="32"/>
      <c r="GC27" s="512"/>
      <c r="GD27" s="32"/>
      <c r="GE27" s="32"/>
      <c r="GF27" s="512"/>
      <c r="GG27" s="32"/>
      <c r="GH27" s="32"/>
      <c r="GI27" s="512"/>
      <c r="GJ27" s="32"/>
      <c r="GK27" s="32"/>
      <c r="GL27" s="512"/>
      <c r="GM27" s="32"/>
      <c r="GN27" s="32"/>
      <c r="GO27" s="512"/>
      <c r="GP27" s="32"/>
      <c r="GQ27" s="32"/>
      <c r="GR27" s="512"/>
      <c r="GS27" s="32"/>
      <c r="GT27" s="32"/>
      <c r="GU27" s="512"/>
      <c r="GV27" s="32"/>
      <c r="GW27" s="32"/>
      <c r="GX27" s="512"/>
      <c r="GY27" s="32"/>
      <c r="GZ27" s="32"/>
      <c r="HA27" s="512"/>
      <c r="HB27" s="32"/>
      <c r="HC27" s="32"/>
      <c r="HD27" s="512"/>
      <c r="HE27" s="32"/>
      <c r="HF27" s="32"/>
      <c r="HG27" s="512"/>
      <c r="HH27" s="32"/>
      <c r="HI27" s="32"/>
      <c r="HJ27" s="512"/>
      <c r="HK27" s="32"/>
      <c r="HL27" s="32"/>
      <c r="HM27" s="512"/>
      <c r="HN27" s="32"/>
      <c r="HO27" s="32"/>
      <c r="HP27" s="512"/>
      <c r="HQ27" s="32"/>
      <c r="HR27" s="32"/>
      <c r="HS27" s="512"/>
      <c r="HT27" s="32"/>
      <c r="HU27" s="32"/>
      <c r="HV27" s="512"/>
      <c r="HW27" s="32"/>
      <c r="HX27" s="32"/>
      <c r="HY27" s="512"/>
      <c r="HZ27" s="32"/>
      <c r="IA27" s="32"/>
      <c r="IB27" s="512"/>
      <c r="IC27" s="32"/>
      <c r="ID27" s="32"/>
      <c r="IE27" s="512"/>
      <c r="IF27" s="28"/>
      <c r="IG27" s="28"/>
      <c r="IH27" s="28"/>
      <c r="II27" s="28"/>
      <c r="IJ27" s="28"/>
      <c r="IK27" s="28"/>
      <c r="IL27" s="28"/>
      <c r="IM27" s="28"/>
      <c r="IN27" s="28"/>
      <c r="IO27" s="28"/>
      <c r="IP27" s="28"/>
      <c r="IQ27" s="28"/>
    </row>
    <row r="28" spans="1:251" ht="12.75" customHeight="1">
      <c r="A28" s="121"/>
      <c r="B28" s="32"/>
      <c r="C28" s="121"/>
      <c r="D28" s="32"/>
      <c r="E28" s="511"/>
      <c r="F28" s="121"/>
      <c r="G28" s="32"/>
      <c r="H28" s="511"/>
      <c r="I28" s="121"/>
      <c r="J28" s="32"/>
      <c r="K28" s="511"/>
      <c r="L28" s="121"/>
      <c r="M28" s="32"/>
      <c r="N28" s="511"/>
      <c r="O28" s="121"/>
      <c r="P28" s="32"/>
      <c r="Q28" s="511"/>
      <c r="R28" s="121"/>
      <c r="S28" s="32"/>
      <c r="T28" s="511"/>
      <c r="U28" s="121"/>
      <c r="W28" s="511"/>
      <c r="X28" s="121"/>
      <c r="Z28" s="511"/>
      <c r="AA28" s="121"/>
      <c r="AC28" s="511"/>
      <c r="AD28" s="121"/>
      <c r="AF28" s="511"/>
      <c r="AG28" s="121"/>
      <c r="AI28" s="511"/>
      <c r="AJ28" s="121"/>
      <c r="AK28" s="32"/>
      <c r="AL28" s="511"/>
      <c r="AM28" s="121"/>
      <c r="AN28" s="32"/>
      <c r="AO28" s="511"/>
      <c r="AP28" s="121"/>
      <c r="AQ28" s="32"/>
      <c r="AR28" s="511"/>
      <c r="AS28" s="121"/>
      <c r="AT28" s="32"/>
      <c r="AU28" s="511"/>
      <c r="AV28" s="121"/>
      <c r="AW28" s="32"/>
      <c r="AX28" s="511"/>
      <c r="AY28" s="121"/>
      <c r="AZ28" s="32"/>
      <c r="BA28" s="511"/>
      <c r="BB28" s="121"/>
      <c r="BC28" s="32"/>
      <c r="BD28" s="511"/>
      <c r="BE28" s="121"/>
      <c r="BF28" s="32"/>
      <c r="BG28" s="511"/>
      <c r="BH28" s="121"/>
      <c r="BI28" s="32"/>
      <c r="BJ28" s="511"/>
      <c r="BK28" s="121"/>
      <c r="BL28" s="32"/>
      <c r="BM28" s="511"/>
      <c r="BN28" s="121"/>
      <c r="BO28" s="32"/>
      <c r="BP28" s="511"/>
      <c r="BQ28" s="121"/>
      <c r="BR28" s="32"/>
      <c r="BS28" s="511"/>
      <c r="BT28" s="121"/>
      <c r="BU28" s="32"/>
      <c r="BV28" s="511"/>
      <c r="BW28" s="121"/>
      <c r="BX28" s="32"/>
      <c r="BY28" s="511"/>
      <c r="BZ28" s="121"/>
      <c r="CA28" s="32"/>
      <c r="CB28" s="511"/>
      <c r="CC28" s="121"/>
      <c r="CD28" s="32"/>
      <c r="CE28" s="511"/>
      <c r="CF28" s="121"/>
      <c r="CG28" s="32"/>
      <c r="CH28" s="511"/>
      <c r="CI28" s="121"/>
      <c r="CJ28" s="32"/>
      <c r="CK28" s="511"/>
      <c r="CL28" s="121"/>
      <c r="CM28" s="32"/>
      <c r="CN28" s="511"/>
      <c r="CO28" s="121"/>
      <c r="CP28" s="32"/>
      <c r="CQ28" s="511"/>
      <c r="CR28" s="121"/>
      <c r="CS28" s="32"/>
      <c r="CT28" s="511"/>
      <c r="CU28" s="121"/>
      <c r="CV28" s="32"/>
      <c r="CW28" s="511"/>
      <c r="CX28" s="121"/>
      <c r="CY28" s="32"/>
      <c r="CZ28" s="511"/>
      <c r="DA28" s="121"/>
      <c r="DB28" s="32"/>
      <c r="DC28" s="511"/>
      <c r="DD28" s="121"/>
      <c r="DE28" s="32"/>
      <c r="DF28" s="511"/>
      <c r="DG28" s="121"/>
      <c r="DH28" s="32"/>
      <c r="DI28" s="511"/>
      <c r="DJ28" s="121"/>
      <c r="DK28" s="32"/>
      <c r="DL28" s="511"/>
      <c r="DM28" s="121"/>
      <c r="DN28" s="32"/>
      <c r="DO28" s="511"/>
      <c r="DP28" s="121"/>
      <c r="DQ28" s="32"/>
      <c r="DR28" s="511"/>
      <c r="DS28" s="121"/>
      <c r="DT28" s="32"/>
      <c r="DU28" s="511"/>
      <c r="DV28" s="121"/>
      <c r="DW28" s="32"/>
      <c r="DX28" s="511"/>
      <c r="DY28" s="121"/>
      <c r="DZ28" s="32"/>
      <c r="EA28" s="511"/>
      <c r="EB28" s="121"/>
      <c r="EC28" s="32"/>
      <c r="ED28" s="511"/>
      <c r="EE28" s="121"/>
      <c r="EF28" s="32"/>
      <c r="EG28" s="511"/>
      <c r="EH28" s="121"/>
      <c r="EI28" s="32"/>
      <c r="EJ28" s="511"/>
      <c r="EK28" s="121"/>
      <c r="EL28" s="32"/>
      <c r="EM28" s="511"/>
      <c r="EN28" s="121"/>
      <c r="EO28" s="32"/>
      <c r="EP28" s="511"/>
      <c r="EQ28" s="121"/>
      <c r="ES28" s="511"/>
      <c r="ET28" s="121"/>
      <c r="EV28" s="511"/>
      <c r="EW28" s="121"/>
      <c r="EY28" s="511"/>
      <c r="EZ28" s="121"/>
      <c r="FB28" s="511"/>
      <c r="FC28" s="121"/>
      <c r="FE28" s="511"/>
      <c r="FF28" s="121"/>
      <c r="FG28" s="32"/>
      <c r="FH28" s="512"/>
      <c r="FI28" s="32"/>
      <c r="FJ28" s="32"/>
      <c r="FK28" s="512"/>
      <c r="FL28" s="32"/>
      <c r="FM28" s="32"/>
      <c r="FN28" s="512"/>
      <c r="FO28" s="32"/>
      <c r="FP28" s="32"/>
      <c r="FQ28" s="512"/>
      <c r="FR28" s="32"/>
      <c r="FS28" s="32"/>
      <c r="FT28" s="512"/>
      <c r="FU28" s="32"/>
      <c r="FV28" s="32"/>
      <c r="FW28" s="512"/>
      <c r="FX28" s="32"/>
      <c r="FY28" s="32"/>
      <c r="FZ28" s="512"/>
      <c r="GA28" s="32"/>
      <c r="GB28" s="32"/>
      <c r="GC28" s="512"/>
      <c r="GD28" s="32"/>
      <c r="GE28" s="32"/>
      <c r="GF28" s="512"/>
      <c r="GG28" s="32"/>
      <c r="GH28" s="32"/>
      <c r="GI28" s="512"/>
      <c r="GJ28" s="32"/>
      <c r="GK28" s="32"/>
      <c r="GL28" s="512"/>
      <c r="GM28" s="32"/>
      <c r="GN28" s="32"/>
      <c r="GO28" s="512"/>
      <c r="GP28" s="32"/>
      <c r="GQ28" s="32"/>
      <c r="GR28" s="512"/>
      <c r="GS28" s="32"/>
      <c r="GT28" s="32"/>
      <c r="GU28" s="512"/>
      <c r="GV28" s="32"/>
      <c r="GW28" s="32"/>
      <c r="GX28" s="512"/>
      <c r="GY28" s="32"/>
      <c r="GZ28" s="32"/>
      <c r="HA28" s="512"/>
      <c r="HB28" s="32"/>
      <c r="HC28" s="32"/>
      <c r="HD28" s="512"/>
      <c r="HE28" s="32"/>
      <c r="HF28" s="32"/>
      <c r="HG28" s="512"/>
      <c r="HH28" s="32"/>
      <c r="HI28" s="32"/>
      <c r="HJ28" s="512"/>
      <c r="HK28" s="32"/>
      <c r="HL28" s="32"/>
      <c r="HM28" s="512"/>
      <c r="HN28" s="32"/>
      <c r="HO28" s="32"/>
      <c r="HP28" s="512"/>
      <c r="HQ28" s="32"/>
      <c r="HR28" s="32"/>
      <c r="HS28" s="512"/>
      <c r="HT28" s="32"/>
      <c r="HU28" s="32"/>
      <c r="HV28" s="512"/>
      <c r="HW28" s="32"/>
      <c r="HX28" s="32"/>
      <c r="HY28" s="512"/>
      <c r="HZ28" s="32"/>
      <c r="IA28" s="32"/>
      <c r="IB28" s="512"/>
      <c r="IC28" s="32"/>
      <c r="ID28" s="32"/>
      <c r="IE28" s="512"/>
      <c r="IF28" s="28"/>
      <c r="IG28" s="28"/>
      <c r="IH28" s="28"/>
      <c r="II28" s="28"/>
      <c r="IJ28" s="28"/>
      <c r="IK28" s="28"/>
      <c r="IL28" s="28"/>
      <c r="IM28" s="28"/>
      <c r="IN28" s="28"/>
      <c r="IO28" s="28"/>
      <c r="IP28" s="28"/>
      <c r="IQ28" s="28"/>
    </row>
    <row r="29" spans="1:251" ht="12.75" customHeight="1">
      <c r="A29" s="121"/>
      <c r="B29" s="32"/>
      <c r="C29" s="121"/>
      <c r="D29" s="32"/>
      <c r="E29" s="511"/>
      <c r="F29" s="121"/>
      <c r="G29" s="32"/>
      <c r="H29" s="511"/>
      <c r="I29" s="121"/>
      <c r="J29" s="32"/>
      <c r="K29" s="511"/>
      <c r="L29" s="121"/>
      <c r="M29" s="32"/>
      <c r="N29" s="511"/>
      <c r="O29" s="121"/>
      <c r="P29" s="32"/>
      <c r="Q29" s="511"/>
      <c r="R29" s="121"/>
      <c r="S29" s="32"/>
      <c r="T29" s="511"/>
      <c r="U29" s="121"/>
      <c r="W29" s="511"/>
      <c r="X29" s="121"/>
      <c r="Z29" s="511"/>
      <c r="AA29" s="121"/>
      <c r="AC29" s="511"/>
      <c r="AD29" s="121"/>
      <c r="AF29" s="511"/>
      <c r="AG29" s="121"/>
      <c r="AI29" s="511"/>
      <c r="AJ29" s="121"/>
      <c r="AK29" s="32"/>
      <c r="AL29" s="511"/>
      <c r="AM29" s="121"/>
      <c r="AN29" s="32"/>
      <c r="AO29" s="511"/>
      <c r="AP29" s="121"/>
      <c r="AQ29" s="32"/>
      <c r="AR29" s="511"/>
      <c r="AS29" s="121"/>
      <c r="AT29" s="32"/>
      <c r="AU29" s="511"/>
      <c r="AV29" s="121"/>
      <c r="AW29" s="32"/>
      <c r="AX29" s="511"/>
      <c r="AY29" s="121"/>
      <c r="AZ29" s="32"/>
      <c r="BA29" s="511"/>
      <c r="BB29" s="121"/>
      <c r="BC29" s="32"/>
      <c r="BD29" s="511"/>
      <c r="BE29" s="121"/>
      <c r="BF29" s="32"/>
      <c r="BG29" s="511"/>
      <c r="BH29" s="121"/>
      <c r="BI29" s="32"/>
      <c r="BJ29" s="511"/>
      <c r="BK29" s="121"/>
      <c r="BL29" s="32"/>
      <c r="BM29" s="511"/>
      <c r="BN29" s="121"/>
      <c r="BO29" s="32"/>
      <c r="BP29" s="511"/>
      <c r="BQ29" s="121"/>
      <c r="BR29" s="32"/>
      <c r="BS29" s="511"/>
      <c r="BT29" s="121"/>
      <c r="BU29" s="32"/>
      <c r="BV29" s="511"/>
      <c r="BW29" s="121"/>
      <c r="BX29" s="32"/>
      <c r="BY29" s="511"/>
      <c r="BZ29" s="121"/>
      <c r="CA29" s="32"/>
      <c r="CB29" s="511"/>
      <c r="CC29" s="121"/>
      <c r="CD29" s="32"/>
      <c r="CE29" s="511"/>
      <c r="CF29" s="121"/>
      <c r="CG29" s="32"/>
      <c r="CH29" s="511"/>
      <c r="CI29" s="121"/>
      <c r="CJ29" s="32"/>
      <c r="CK29" s="511"/>
      <c r="CL29" s="121"/>
      <c r="CM29" s="32"/>
      <c r="CN29" s="511"/>
      <c r="CO29" s="121"/>
      <c r="CP29" s="32"/>
      <c r="CQ29" s="511"/>
      <c r="CR29" s="121"/>
      <c r="CS29" s="32"/>
      <c r="CT29" s="511"/>
      <c r="CU29" s="121"/>
      <c r="CV29" s="32"/>
      <c r="CW29" s="511"/>
      <c r="CX29" s="121"/>
      <c r="CY29" s="32"/>
      <c r="CZ29" s="511"/>
      <c r="DA29" s="121"/>
      <c r="DB29" s="32"/>
      <c r="DC29" s="511"/>
      <c r="DD29" s="121"/>
      <c r="DE29" s="32"/>
      <c r="DF29" s="511"/>
      <c r="DG29" s="121"/>
      <c r="DH29" s="32"/>
      <c r="DI29" s="511"/>
      <c r="DJ29" s="121"/>
      <c r="DK29" s="32"/>
      <c r="DL29" s="511"/>
      <c r="DM29" s="121"/>
      <c r="DN29" s="32"/>
      <c r="DO29" s="511"/>
      <c r="DP29" s="121"/>
      <c r="DQ29" s="32"/>
      <c r="DR29" s="511"/>
      <c r="DS29" s="121"/>
      <c r="DT29" s="32"/>
      <c r="DU29" s="511"/>
      <c r="DV29" s="121"/>
      <c r="DW29" s="32"/>
      <c r="DX29" s="511"/>
      <c r="DY29" s="121"/>
      <c r="DZ29" s="32"/>
      <c r="EA29" s="511"/>
      <c r="EB29" s="121"/>
      <c r="EC29" s="32"/>
      <c r="ED29" s="511"/>
      <c r="EE29" s="121"/>
      <c r="EF29" s="32"/>
      <c r="EG29" s="511"/>
      <c r="EH29" s="121"/>
      <c r="EI29" s="32"/>
      <c r="EJ29" s="511"/>
      <c r="EK29" s="121"/>
      <c r="EL29" s="32"/>
      <c r="EM29" s="511"/>
      <c r="EN29" s="121"/>
      <c r="EO29" s="32"/>
      <c r="EP29" s="511"/>
      <c r="EQ29" s="121"/>
      <c r="ES29" s="511"/>
      <c r="ET29" s="121"/>
      <c r="EV29" s="511"/>
      <c r="EW29" s="121"/>
      <c r="EY29" s="511"/>
      <c r="EZ29" s="121"/>
      <c r="FB29" s="511"/>
      <c r="FC29" s="121"/>
      <c r="FE29" s="511"/>
      <c r="FF29" s="121"/>
      <c r="FG29" s="32"/>
      <c r="FH29" s="512"/>
      <c r="FI29" s="32"/>
      <c r="FJ29" s="32"/>
      <c r="FK29" s="512"/>
      <c r="FL29" s="32"/>
      <c r="FM29" s="32"/>
      <c r="FN29" s="512"/>
      <c r="FO29" s="32"/>
      <c r="FP29" s="32"/>
      <c r="FQ29" s="512"/>
      <c r="FR29" s="32"/>
      <c r="FS29" s="32"/>
      <c r="FT29" s="512"/>
      <c r="FU29" s="32"/>
      <c r="FV29" s="32"/>
      <c r="FW29" s="512"/>
      <c r="FX29" s="32"/>
      <c r="FY29" s="32"/>
      <c r="FZ29" s="512"/>
      <c r="GA29" s="32"/>
      <c r="GB29" s="32"/>
      <c r="GC29" s="512"/>
      <c r="GD29" s="32"/>
      <c r="GE29" s="32"/>
      <c r="GF29" s="512"/>
      <c r="GG29" s="32"/>
      <c r="GH29" s="32"/>
      <c r="GI29" s="512"/>
      <c r="GJ29" s="32"/>
      <c r="GK29" s="32"/>
      <c r="GL29" s="512"/>
      <c r="GM29" s="32"/>
      <c r="GN29" s="32"/>
      <c r="GO29" s="512"/>
      <c r="GP29" s="32"/>
      <c r="GQ29" s="32"/>
      <c r="GR29" s="512"/>
      <c r="GS29" s="32"/>
      <c r="GT29" s="32"/>
      <c r="GU29" s="512"/>
      <c r="GV29" s="32"/>
      <c r="GW29" s="32"/>
      <c r="GX29" s="512"/>
      <c r="GY29" s="32"/>
      <c r="GZ29" s="32"/>
      <c r="HA29" s="512"/>
      <c r="HB29" s="32"/>
      <c r="HC29" s="32"/>
      <c r="HD29" s="512"/>
      <c r="HE29" s="32"/>
      <c r="HF29" s="32"/>
      <c r="HG29" s="512"/>
      <c r="HH29" s="32"/>
      <c r="HI29" s="32"/>
      <c r="HJ29" s="512"/>
      <c r="HK29" s="32"/>
      <c r="HL29" s="32"/>
      <c r="HM29" s="512"/>
      <c r="HN29" s="32"/>
      <c r="HO29" s="32"/>
      <c r="HP29" s="512"/>
      <c r="HQ29" s="32"/>
      <c r="HR29" s="32"/>
      <c r="HS29" s="512"/>
      <c r="HT29" s="32"/>
      <c r="HU29" s="32"/>
      <c r="HV29" s="512"/>
      <c r="HW29" s="32"/>
      <c r="HX29" s="32"/>
      <c r="HY29" s="512"/>
      <c r="HZ29" s="32"/>
      <c r="IA29" s="32"/>
      <c r="IB29" s="512"/>
      <c r="IC29" s="32"/>
      <c r="ID29" s="32"/>
      <c r="IE29" s="512"/>
      <c r="IF29" s="28"/>
      <c r="IG29" s="28"/>
      <c r="IH29" s="28"/>
      <c r="II29" s="28"/>
      <c r="IJ29" s="28"/>
      <c r="IK29" s="28"/>
      <c r="IL29" s="28"/>
      <c r="IM29" s="28"/>
      <c r="IN29" s="28"/>
      <c r="IO29" s="28"/>
      <c r="IP29" s="28"/>
      <c r="IQ29" s="28"/>
    </row>
    <row r="30" spans="1:251" ht="12.75" customHeight="1">
      <c r="A30" s="121"/>
      <c r="B30" s="32"/>
      <c r="C30" s="121"/>
      <c r="D30" s="32"/>
      <c r="E30" s="511"/>
      <c r="F30" s="121"/>
      <c r="G30" s="32"/>
      <c r="H30" s="511"/>
      <c r="I30" s="121"/>
      <c r="J30" s="32"/>
      <c r="K30" s="511"/>
      <c r="L30" s="121"/>
      <c r="M30" s="32"/>
      <c r="N30" s="511"/>
      <c r="O30" s="121"/>
      <c r="P30" s="32"/>
      <c r="Q30" s="511"/>
      <c r="R30" s="121"/>
      <c r="S30" s="32"/>
      <c r="T30" s="511"/>
      <c r="U30" s="121"/>
      <c r="W30" s="511"/>
      <c r="X30" s="121"/>
      <c r="Z30" s="511"/>
      <c r="AA30" s="121"/>
      <c r="AC30" s="511"/>
      <c r="AD30" s="121"/>
      <c r="AF30" s="511"/>
      <c r="AG30" s="121"/>
      <c r="AI30" s="511"/>
      <c r="AJ30" s="121"/>
      <c r="AK30" s="32"/>
      <c r="AL30" s="511"/>
      <c r="AM30" s="121"/>
      <c r="AN30" s="32"/>
      <c r="AO30" s="511"/>
      <c r="AP30" s="121"/>
      <c r="AQ30" s="32"/>
      <c r="AR30" s="511"/>
      <c r="AS30" s="121"/>
      <c r="AT30" s="32"/>
      <c r="AU30" s="511"/>
      <c r="AV30" s="121"/>
      <c r="AW30" s="32"/>
      <c r="AX30" s="511"/>
      <c r="AY30" s="121"/>
      <c r="AZ30" s="32"/>
      <c r="BA30" s="511"/>
      <c r="BB30" s="121"/>
      <c r="BC30" s="32"/>
      <c r="BD30" s="511"/>
      <c r="BE30" s="121"/>
      <c r="BF30" s="32"/>
      <c r="BG30" s="511"/>
      <c r="BH30" s="121"/>
      <c r="BI30" s="32"/>
      <c r="BJ30" s="511"/>
      <c r="BK30" s="121"/>
      <c r="BL30" s="32"/>
      <c r="BM30" s="511"/>
      <c r="BN30" s="121"/>
      <c r="BO30" s="32"/>
      <c r="BP30" s="511"/>
      <c r="BQ30" s="121"/>
      <c r="BR30" s="32"/>
      <c r="BS30" s="511"/>
      <c r="BT30" s="121"/>
      <c r="BU30" s="32"/>
      <c r="BV30" s="511"/>
      <c r="BW30" s="121"/>
      <c r="BX30" s="32"/>
      <c r="BY30" s="511"/>
      <c r="BZ30" s="121"/>
      <c r="CA30" s="32"/>
      <c r="CB30" s="511"/>
      <c r="CC30" s="121"/>
      <c r="CD30" s="32"/>
      <c r="CE30" s="511"/>
      <c r="CF30" s="121"/>
      <c r="CG30" s="32"/>
      <c r="CH30" s="511"/>
      <c r="CI30" s="121"/>
      <c r="CJ30" s="32"/>
      <c r="CK30" s="511"/>
      <c r="CL30" s="121"/>
      <c r="CM30" s="32"/>
      <c r="CN30" s="511"/>
      <c r="CO30" s="121"/>
      <c r="CP30" s="32"/>
      <c r="CQ30" s="511"/>
      <c r="CR30" s="121"/>
      <c r="CS30" s="32"/>
      <c r="CT30" s="511"/>
      <c r="CU30" s="121"/>
      <c r="CV30" s="32"/>
      <c r="CW30" s="511"/>
      <c r="CX30" s="121"/>
      <c r="CY30" s="32"/>
      <c r="CZ30" s="511"/>
      <c r="DA30" s="121"/>
      <c r="DB30" s="32"/>
      <c r="DC30" s="511"/>
      <c r="DD30" s="121"/>
      <c r="DE30" s="32"/>
      <c r="DF30" s="511"/>
      <c r="DG30" s="121"/>
      <c r="DH30" s="32"/>
      <c r="DI30" s="511"/>
      <c r="DJ30" s="121"/>
      <c r="DK30" s="32"/>
      <c r="DL30" s="511"/>
      <c r="DM30" s="121"/>
      <c r="DN30" s="32"/>
      <c r="DO30" s="511"/>
      <c r="DP30" s="121"/>
      <c r="DQ30" s="32"/>
      <c r="DR30" s="511"/>
      <c r="DS30" s="121"/>
      <c r="DT30" s="32"/>
      <c r="DU30" s="511"/>
      <c r="DV30" s="121"/>
      <c r="DW30" s="32"/>
      <c r="DX30" s="511"/>
      <c r="DY30" s="121"/>
      <c r="DZ30" s="32"/>
      <c r="EA30" s="511"/>
      <c r="EB30" s="121"/>
      <c r="EC30" s="32"/>
      <c r="ED30" s="511"/>
      <c r="EE30" s="121"/>
      <c r="EF30" s="32"/>
      <c r="EG30" s="511"/>
      <c r="EH30" s="121"/>
      <c r="EI30" s="32"/>
      <c r="EJ30" s="511"/>
      <c r="EK30" s="121"/>
      <c r="EL30" s="32"/>
      <c r="EM30" s="511"/>
      <c r="EN30" s="121"/>
      <c r="EO30" s="32"/>
      <c r="EP30" s="511"/>
      <c r="EQ30" s="121"/>
      <c r="ES30" s="511"/>
      <c r="ET30" s="121"/>
      <c r="EV30" s="511"/>
      <c r="EW30" s="121"/>
      <c r="EY30" s="511"/>
      <c r="EZ30" s="121"/>
      <c r="FB30" s="511"/>
      <c r="FC30" s="121"/>
      <c r="FE30" s="511"/>
      <c r="FF30" s="121"/>
      <c r="FG30" s="32"/>
      <c r="FH30" s="512"/>
      <c r="FI30" s="32"/>
      <c r="FJ30" s="32"/>
      <c r="FK30" s="512"/>
      <c r="FL30" s="32"/>
      <c r="FM30" s="32"/>
      <c r="FN30" s="512"/>
      <c r="FO30" s="32"/>
      <c r="FP30" s="32"/>
      <c r="FQ30" s="512"/>
      <c r="FR30" s="32"/>
      <c r="FS30" s="32"/>
      <c r="FT30" s="512"/>
      <c r="FU30" s="32"/>
      <c r="FV30" s="32"/>
      <c r="FW30" s="512"/>
      <c r="FX30" s="32"/>
      <c r="FY30" s="32"/>
      <c r="FZ30" s="512"/>
      <c r="GA30" s="32"/>
      <c r="GB30" s="32"/>
      <c r="GC30" s="512"/>
      <c r="GD30" s="32"/>
      <c r="GE30" s="32"/>
      <c r="GF30" s="512"/>
      <c r="GG30" s="32"/>
      <c r="GH30" s="32"/>
      <c r="GI30" s="512"/>
      <c r="GJ30" s="32"/>
      <c r="GK30" s="32"/>
      <c r="GL30" s="512"/>
      <c r="GM30" s="32"/>
      <c r="GN30" s="32"/>
      <c r="GO30" s="512"/>
      <c r="GP30" s="32"/>
      <c r="GQ30" s="32"/>
      <c r="GR30" s="512"/>
      <c r="GS30" s="32"/>
      <c r="GT30" s="32"/>
      <c r="GU30" s="512"/>
      <c r="GV30" s="32"/>
      <c r="GW30" s="32"/>
      <c r="GX30" s="512"/>
      <c r="GY30" s="32"/>
      <c r="GZ30" s="32"/>
      <c r="HA30" s="512"/>
      <c r="HB30" s="32"/>
      <c r="HC30" s="32"/>
      <c r="HD30" s="512"/>
      <c r="HE30" s="32"/>
      <c r="HF30" s="32"/>
      <c r="HG30" s="512"/>
      <c r="HH30" s="32"/>
      <c r="HI30" s="32"/>
      <c r="HJ30" s="512"/>
      <c r="HK30" s="32"/>
      <c r="HL30" s="32"/>
      <c r="HM30" s="512"/>
      <c r="HN30" s="32"/>
      <c r="HO30" s="32"/>
      <c r="HP30" s="512"/>
      <c r="HQ30" s="32"/>
      <c r="HR30" s="32"/>
      <c r="HS30" s="512"/>
      <c r="HT30" s="32"/>
      <c r="HU30" s="32"/>
      <c r="HV30" s="512"/>
      <c r="HW30" s="32"/>
      <c r="HX30" s="32"/>
      <c r="HY30" s="512"/>
      <c r="HZ30" s="32"/>
      <c r="IA30" s="32"/>
      <c r="IB30" s="512"/>
      <c r="IC30" s="32"/>
      <c r="ID30" s="32"/>
      <c r="IE30" s="512"/>
      <c r="IF30" s="28"/>
      <c r="IG30" s="28"/>
      <c r="IH30" s="28"/>
      <c r="II30" s="28"/>
      <c r="IJ30" s="28"/>
      <c r="IK30" s="28"/>
      <c r="IL30" s="28"/>
      <c r="IM30" s="28"/>
      <c r="IN30" s="28"/>
      <c r="IO30" s="28"/>
      <c r="IP30" s="28"/>
      <c r="IQ30" s="28"/>
    </row>
    <row r="31" spans="1:251" ht="12.75" customHeight="1">
      <c r="A31" s="121"/>
      <c r="B31" s="32"/>
      <c r="C31" s="121"/>
      <c r="D31" s="32"/>
      <c r="E31" s="511"/>
      <c r="F31" s="121"/>
      <c r="G31" s="32"/>
      <c r="H31" s="511"/>
      <c r="I31" s="121"/>
      <c r="J31" s="32"/>
      <c r="K31" s="511"/>
      <c r="L31" s="121"/>
      <c r="M31" s="32"/>
      <c r="N31" s="511"/>
      <c r="O31" s="121"/>
      <c r="P31" s="32"/>
      <c r="Q31" s="511"/>
      <c r="R31" s="121"/>
      <c r="S31" s="32"/>
      <c r="T31" s="511"/>
      <c r="U31" s="121"/>
      <c r="W31" s="511"/>
      <c r="X31" s="121"/>
      <c r="Z31" s="511"/>
      <c r="AA31" s="121"/>
      <c r="AC31" s="511"/>
      <c r="AD31" s="121"/>
      <c r="AF31" s="511"/>
      <c r="AG31" s="121"/>
      <c r="AI31" s="511"/>
      <c r="AJ31" s="121"/>
      <c r="AK31" s="32"/>
      <c r="AL31" s="511"/>
      <c r="AM31" s="121"/>
      <c r="AN31" s="32"/>
      <c r="AO31" s="511"/>
      <c r="AP31" s="121"/>
      <c r="AQ31" s="32"/>
      <c r="AR31" s="511"/>
      <c r="AS31" s="121"/>
      <c r="AT31" s="32"/>
      <c r="AU31" s="511"/>
      <c r="AV31" s="121"/>
      <c r="AW31" s="32"/>
      <c r="AX31" s="511"/>
      <c r="AY31" s="121"/>
      <c r="AZ31" s="32"/>
      <c r="BA31" s="511"/>
      <c r="BB31" s="121"/>
      <c r="BC31" s="32"/>
      <c r="BD31" s="511"/>
      <c r="BE31" s="121"/>
      <c r="BF31" s="32"/>
      <c r="BG31" s="511"/>
      <c r="BH31" s="121"/>
      <c r="BI31" s="32"/>
      <c r="BJ31" s="511"/>
      <c r="BK31" s="121"/>
      <c r="BL31" s="32"/>
      <c r="BM31" s="511"/>
      <c r="BN31" s="121"/>
      <c r="BO31" s="32"/>
      <c r="BP31" s="511"/>
      <c r="BQ31" s="121"/>
      <c r="BR31" s="32"/>
      <c r="BS31" s="511"/>
      <c r="BT31" s="121"/>
      <c r="BU31" s="32"/>
      <c r="BV31" s="511"/>
      <c r="BW31" s="121"/>
      <c r="BX31" s="32"/>
      <c r="BY31" s="511"/>
      <c r="BZ31" s="121"/>
      <c r="CA31" s="32"/>
      <c r="CB31" s="511"/>
      <c r="CC31" s="121"/>
      <c r="CD31" s="32"/>
      <c r="CE31" s="511"/>
      <c r="CF31" s="121"/>
      <c r="CG31" s="32"/>
      <c r="CH31" s="511"/>
      <c r="CI31" s="121"/>
      <c r="CJ31" s="32"/>
      <c r="CK31" s="511"/>
      <c r="CL31" s="121"/>
      <c r="CM31" s="32"/>
      <c r="CN31" s="511"/>
      <c r="CO31" s="121"/>
      <c r="CP31" s="32"/>
      <c r="CQ31" s="511"/>
      <c r="CR31" s="121"/>
      <c r="CS31" s="32"/>
      <c r="CT31" s="511"/>
      <c r="CU31" s="121"/>
      <c r="CV31" s="32"/>
      <c r="CW31" s="511"/>
      <c r="CX31" s="121"/>
      <c r="CY31" s="32"/>
      <c r="CZ31" s="511"/>
      <c r="DA31" s="121"/>
      <c r="DB31" s="32"/>
      <c r="DC31" s="511"/>
      <c r="DD31" s="121"/>
      <c r="DE31" s="32"/>
      <c r="DF31" s="511"/>
      <c r="DG31" s="121"/>
      <c r="DH31" s="32"/>
      <c r="DI31" s="511"/>
      <c r="DJ31" s="121"/>
      <c r="DK31" s="32"/>
      <c r="DL31" s="511"/>
      <c r="DM31" s="121"/>
      <c r="DN31" s="32"/>
      <c r="DO31" s="511"/>
      <c r="DP31" s="121"/>
      <c r="DQ31" s="32"/>
      <c r="DR31" s="511"/>
      <c r="DS31" s="121"/>
      <c r="DT31" s="32"/>
      <c r="DU31" s="511"/>
      <c r="DV31" s="121"/>
      <c r="DW31" s="32"/>
      <c r="DX31" s="511"/>
      <c r="DY31" s="121"/>
      <c r="DZ31" s="32"/>
      <c r="EA31" s="511"/>
      <c r="EB31" s="121"/>
      <c r="EC31" s="32"/>
      <c r="ED31" s="511"/>
      <c r="EE31" s="121"/>
      <c r="EF31" s="32"/>
      <c r="EG31" s="511"/>
      <c r="EH31" s="121"/>
      <c r="EI31" s="32"/>
      <c r="EJ31" s="511"/>
      <c r="EK31" s="121"/>
      <c r="EL31" s="32"/>
      <c r="EM31" s="511"/>
      <c r="EN31" s="121"/>
      <c r="EO31" s="32"/>
      <c r="EP31" s="511"/>
      <c r="EQ31" s="121"/>
      <c r="ES31" s="511"/>
      <c r="ET31" s="121"/>
      <c r="EV31" s="511"/>
      <c r="EW31" s="121"/>
      <c r="EY31" s="511"/>
      <c r="EZ31" s="121"/>
      <c r="FB31" s="511"/>
      <c r="FC31" s="121"/>
      <c r="FE31" s="511"/>
      <c r="FF31" s="121"/>
      <c r="FG31" s="32"/>
      <c r="FH31" s="512"/>
      <c r="FI31" s="32"/>
      <c r="FJ31" s="32"/>
      <c r="FK31" s="512"/>
      <c r="FL31" s="32"/>
      <c r="FM31" s="32"/>
      <c r="FN31" s="512"/>
      <c r="FO31" s="32"/>
      <c r="FP31" s="32"/>
      <c r="FQ31" s="512"/>
      <c r="FR31" s="32"/>
      <c r="FS31" s="32"/>
      <c r="FT31" s="512"/>
      <c r="FU31" s="32"/>
      <c r="FV31" s="32"/>
      <c r="FW31" s="512"/>
      <c r="FX31" s="32"/>
      <c r="FY31" s="32"/>
      <c r="FZ31" s="512"/>
      <c r="GA31" s="32"/>
      <c r="GB31" s="32"/>
      <c r="GC31" s="512"/>
      <c r="GD31" s="32"/>
      <c r="GE31" s="32"/>
      <c r="GF31" s="512"/>
      <c r="GG31" s="32"/>
      <c r="GH31" s="32"/>
      <c r="GI31" s="512"/>
      <c r="GJ31" s="32"/>
      <c r="GK31" s="32"/>
      <c r="GL31" s="512"/>
      <c r="GM31" s="32"/>
      <c r="GN31" s="32"/>
      <c r="GO31" s="512"/>
      <c r="GP31" s="32"/>
      <c r="GQ31" s="32"/>
      <c r="GR31" s="512"/>
      <c r="GS31" s="32"/>
      <c r="GT31" s="32"/>
      <c r="GU31" s="512"/>
      <c r="GV31" s="32"/>
      <c r="GW31" s="32"/>
      <c r="GX31" s="512"/>
      <c r="GY31" s="32"/>
      <c r="GZ31" s="32"/>
      <c r="HA31" s="512"/>
      <c r="HB31" s="32"/>
      <c r="HC31" s="32"/>
      <c r="HD31" s="512"/>
      <c r="HE31" s="32"/>
      <c r="HF31" s="32"/>
      <c r="HG31" s="512"/>
      <c r="HH31" s="32"/>
      <c r="HI31" s="32"/>
      <c r="HJ31" s="512"/>
      <c r="HK31" s="32"/>
      <c r="HL31" s="32"/>
      <c r="HM31" s="512"/>
      <c r="HN31" s="32"/>
      <c r="HO31" s="32"/>
      <c r="HP31" s="512"/>
      <c r="HQ31" s="32"/>
      <c r="HR31" s="32"/>
      <c r="HS31" s="512"/>
      <c r="HT31" s="32"/>
      <c r="HU31" s="32"/>
      <c r="HV31" s="512"/>
      <c r="HW31" s="32"/>
      <c r="HX31" s="32"/>
      <c r="HY31" s="512"/>
      <c r="HZ31" s="32"/>
      <c r="IA31" s="32"/>
      <c r="IB31" s="512"/>
      <c r="IC31" s="32"/>
      <c r="ID31" s="32"/>
      <c r="IE31" s="512"/>
      <c r="IF31" s="28"/>
      <c r="IG31" s="28"/>
      <c r="IH31" s="28"/>
      <c r="II31" s="28"/>
      <c r="IJ31" s="28"/>
      <c r="IK31" s="28"/>
      <c r="IL31" s="28"/>
      <c r="IM31" s="28"/>
      <c r="IN31" s="28"/>
      <c r="IO31" s="28"/>
      <c r="IP31" s="28"/>
      <c r="IQ31" s="28"/>
    </row>
    <row r="32" spans="1:251" ht="12.75" customHeight="1">
      <c r="A32" s="121"/>
      <c r="B32" s="32"/>
      <c r="C32" s="121"/>
      <c r="D32" s="32"/>
      <c r="E32" s="511"/>
      <c r="F32" s="121"/>
      <c r="G32" s="32"/>
      <c r="H32" s="511"/>
      <c r="I32" s="121"/>
      <c r="J32" s="32"/>
      <c r="K32" s="511"/>
      <c r="L32" s="121"/>
      <c r="M32" s="32"/>
      <c r="N32" s="511"/>
      <c r="O32" s="121"/>
      <c r="P32" s="32"/>
      <c r="Q32" s="511"/>
      <c r="R32" s="121"/>
      <c r="S32" s="32"/>
      <c r="T32" s="511"/>
      <c r="U32" s="121"/>
      <c r="W32" s="511"/>
      <c r="X32" s="121"/>
      <c r="Z32" s="511"/>
      <c r="AA32" s="121"/>
      <c r="AC32" s="511"/>
      <c r="AD32" s="121"/>
      <c r="AF32" s="511"/>
      <c r="AG32" s="121"/>
      <c r="AI32" s="511"/>
      <c r="AJ32" s="121"/>
      <c r="AK32" s="32"/>
      <c r="AL32" s="511"/>
      <c r="AM32" s="121"/>
      <c r="AN32" s="32"/>
      <c r="AO32" s="511"/>
      <c r="AP32" s="121"/>
      <c r="AQ32" s="32"/>
      <c r="AR32" s="511"/>
      <c r="AS32" s="121"/>
      <c r="AT32" s="32"/>
      <c r="AU32" s="511"/>
      <c r="AV32" s="121"/>
      <c r="AW32" s="32"/>
      <c r="AX32" s="511"/>
      <c r="AY32" s="121"/>
      <c r="AZ32" s="32"/>
      <c r="BA32" s="511"/>
      <c r="BB32" s="121"/>
      <c r="BC32" s="32"/>
      <c r="BD32" s="511"/>
      <c r="BE32" s="121"/>
      <c r="BF32" s="32"/>
      <c r="BG32" s="511"/>
      <c r="BH32" s="121"/>
      <c r="BI32" s="32"/>
      <c r="BJ32" s="511"/>
      <c r="BK32" s="121"/>
      <c r="BL32" s="32"/>
      <c r="BM32" s="511"/>
      <c r="BN32" s="121"/>
      <c r="BO32" s="32"/>
      <c r="BP32" s="511"/>
      <c r="BQ32" s="121"/>
      <c r="BR32" s="32"/>
      <c r="BS32" s="511"/>
      <c r="BT32" s="121"/>
      <c r="BU32" s="32"/>
      <c r="BV32" s="511"/>
      <c r="BW32" s="121"/>
      <c r="BX32" s="32"/>
      <c r="BY32" s="511"/>
      <c r="BZ32" s="121"/>
      <c r="CA32" s="32"/>
      <c r="CB32" s="511"/>
      <c r="CC32" s="121"/>
      <c r="CD32" s="32"/>
      <c r="CE32" s="511"/>
      <c r="CF32" s="121"/>
      <c r="CG32" s="32"/>
      <c r="CH32" s="511"/>
      <c r="CI32" s="121"/>
      <c r="CJ32" s="32"/>
      <c r="CK32" s="511"/>
      <c r="CL32" s="121"/>
      <c r="CM32" s="32"/>
      <c r="CN32" s="511"/>
      <c r="CO32" s="121"/>
      <c r="CP32" s="32"/>
      <c r="CQ32" s="511"/>
      <c r="CR32" s="121"/>
      <c r="CS32" s="32"/>
      <c r="CT32" s="511"/>
      <c r="CU32" s="121"/>
      <c r="CV32" s="32"/>
      <c r="CW32" s="511"/>
      <c r="CX32" s="121"/>
      <c r="CY32" s="32"/>
      <c r="CZ32" s="511"/>
      <c r="DA32" s="121"/>
      <c r="DB32" s="32"/>
      <c r="DC32" s="511"/>
      <c r="DD32" s="121"/>
      <c r="DE32" s="32"/>
      <c r="DF32" s="511"/>
      <c r="DG32" s="121"/>
      <c r="DH32" s="32"/>
      <c r="DI32" s="511"/>
      <c r="DJ32" s="121"/>
      <c r="DK32" s="32"/>
      <c r="DL32" s="511"/>
      <c r="DM32" s="121"/>
      <c r="DN32" s="32"/>
      <c r="DO32" s="511"/>
      <c r="DP32" s="121"/>
      <c r="DQ32" s="32"/>
      <c r="DR32" s="511"/>
      <c r="DS32" s="121"/>
      <c r="DT32" s="32"/>
      <c r="DU32" s="511"/>
      <c r="DV32" s="121"/>
      <c r="DW32" s="32"/>
      <c r="DX32" s="511"/>
      <c r="DY32" s="121"/>
      <c r="DZ32" s="32"/>
      <c r="EA32" s="511"/>
      <c r="EB32" s="121"/>
      <c r="EC32" s="32"/>
      <c r="ED32" s="511"/>
      <c r="EE32" s="121"/>
      <c r="EF32" s="32"/>
      <c r="EG32" s="511"/>
      <c r="EH32" s="121"/>
      <c r="EI32" s="32"/>
      <c r="EJ32" s="511"/>
      <c r="EK32" s="121"/>
      <c r="EL32" s="32"/>
      <c r="EM32" s="511"/>
      <c r="EN32" s="121"/>
      <c r="EO32" s="32"/>
      <c r="EP32" s="511"/>
      <c r="EQ32" s="121"/>
      <c r="ES32" s="511"/>
      <c r="ET32" s="121"/>
      <c r="EV32" s="511"/>
      <c r="EW32" s="121"/>
      <c r="EY32" s="511"/>
      <c r="EZ32" s="121"/>
      <c r="FB32" s="511"/>
      <c r="FC32" s="121"/>
      <c r="FE32" s="511"/>
      <c r="FF32" s="121"/>
      <c r="FG32" s="32"/>
      <c r="FH32" s="512"/>
      <c r="FI32" s="32"/>
      <c r="FJ32" s="32"/>
      <c r="FK32" s="512"/>
      <c r="FL32" s="32"/>
      <c r="FM32" s="32"/>
      <c r="FN32" s="512"/>
      <c r="FO32" s="32"/>
      <c r="FP32" s="32"/>
      <c r="FQ32" s="512"/>
      <c r="FR32" s="32"/>
      <c r="FS32" s="32"/>
      <c r="FT32" s="512"/>
      <c r="FU32" s="32"/>
      <c r="FV32" s="32"/>
      <c r="FW32" s="512"/>
      <c r="FX32" s="32"/>
      <c r="FY32" s="32"/>
      <c r="FZ32" s="512"/>
      <c r="GA32" s="32"/>
      <c r="GB32" s="32"/>
      <c r="GC32" s="512"/>
      <c r="GD32" s="32"/>
      <c r="GE32" s="32"/>
      <c r="GF32" s="512"/>
      <c r="GG32" s="32"/>
      <c r="GH32" s="32"/>
      <c r="GI32" s="512"/>
      <c r="GJ32" s="32"/>
      <c r="GK32" s="32"/>
      <c r="GL32" s="512"/>
      <c r="GM32" s="32"/>
      <c r="GN32" s="32"/>
      <c r="GO32" s="512"/>
      <c r="GP32" s="32"/>
      <c r="GQ32" s="32"/>
      <c r="GR32" s="512"/>
      <c r="GS32" s="32"/>
      <c r="GT32" s="32"/>
      <c r="GU32" s="512"/>
      <c r="GV32" s="32"/>
      <c r="GW32" s="32"/>
      <c r="GX32" s="512"/>
      <c r="GY32" s="32"/>
      <c r="GZ32" s="32"/>
      <c r="HA32" s="512"/>
      <c r="HB32" s="32"/>
      <c r="HC32" s="32"/>
      <c r="HD32" s="512"/>
      <c r="HE32" s="32"/>
      <c r="HF32" s="32"/>
      <c r="HG32" s="512"/>
      <c r="HH32" s="32"/>
      <c r="HI32" s="32"/>
      <c r="HJ32" s="512"/>
      <c r="HK32" s="32"/>
      <c r="HL32" s="32"/>
      <c r="HM32" s="512"/>
      <c r="HN32" s="32"/>
      <c r="HO32" s="32"/>
      <c r="HP32" s="512"/>
      <c r="HQ32" s="32"/>
      <c r="HR32" s="32"/>
      <c r="HS32" s="512"/>
      <c r="HT32" s="32"/>
      <c r="HU32" s="32"/>
      <c r="HV32" s="512"/>
      <c r="HW32" s="32"/>
      <c r="HX32" s="32"/>
      <c r="HY32" s="512"/>
      <c r="HZ32" s="32"/>
      <c r="IA32" s="32"/>
      <c r="IB32" s="512"/>
      <c r="IC32" s="32"/>
      <c r="ID32" s="32"/>
      <c r="IE32" s="512"/>
      <c r="IF32" s="28"/>
      <c r="IG32" s="28"/>
      <c r="IH32" s="28"/>
      <c r="II32" s="28"/>
      <c r="IJ32" s="28"/>
      <c r="IK32" s="28"/>
      <c r="IL32" s="28"/>
      <c r="IM32" s="28"/>
      <c r="IN32" s="28"/>
      <c r="IO32" s="28"/>
      <c r="IP32" s="28"/>
      <c r="IQ32" s="28"/>
    </row>
    <row r="33" spans="1:251" ht="12.75" customHeight="1">
      <c r="A33" s="121"/>
      <c r="B33" s="32"/>
      <c r="C33" s="121"/>
      <c r="D33" s="32"/>
      <c r="E33" s="511"/>
      <c r="F33" s="121"/>
      <c r="G33" s="32"/>
      <c r="H33" s="511"/>
      <c r="I33" s="121"/>
      <c r="J33" s="32"/>
      <c r="K33" s="511"/>
      <c r="L33" s="121"/>
      <c r="M33" s="32"/>
      <c r="N33" s="511"/>
      <c r="O33" s="121"/>
      <c r="P33" s="32"/>
      <c r="Q33" s="511"/>
      <c r="R33" s="121"/>
      <c r="S33" s="32"/>
      <c r="T33" s="511"/>
      <c r="U33" s="121"/>
      <c r="W33" s="511"/>
      <c r="X33" s="121"/>
      <c r="Z33" s="511"/>
      <c r="AA33" s="121"/>
      <c r="AC33" s="511"/>
      <c r="AD33" s="121"/>
      <c r="AF33" s="511"/>
      <c r="AG33" s="121"/>
      <c r="AI33" s="511"/>
      <c r="AJ33" s="121"/>
      <c r="AK33" s="32"/>
      <c r="AL33" s="511"/>
      <c r="AM33" s="121"/>
      <c r="AN33" s="32"/>
      <c r="AO33" s="511"/>
      <c r="AP33" s="121"/>
      <c r="AQ33" s="32"/>
      <c r="AR33" s="511"/>
      <c r="AS33" s="121"/>
      <c r="AT33" s="32"/>
      <c r="AU33" s="511"/>
      <c r="AV33" s="121"/>
      <c r="AW33" s="32"/>
      <c r="AX33" s="511"/>
      <c r="AY33" s="121"/>
      <c r="AZ33" s="32"/>
      <c r="BA33" s="511"/>
      <c r="BB33" s="121"/>
      <c r="BC33" s="32"/>
      <c r="BD33" s="511"/>
      <c r="BE33" s="121"/>
      <c r="BF33" s="32"/>
      <c r="BG33" s="511"/>
      <c r="BH33" s="121"/>
      <c r="BI33" s="32"/>
      <c r="BJ33" s="511"/>
      <c r="BK33" s="121"/>
      <c r="BL33" s="32"/>
      <c r="BM33" s="511"/>
      <c r="BN33" s="121"/>
      <c r="BO33" s="32"/>
      <c r="BP33" s="511"/>
      <c r="BQ33" s="121"/>
      <c r="BR33" s="32"/>
      <c r="BS33" s="511"/>
      <c r="BT33" s="121"/>
      <c r="BU33" s="32"/>
      <c r="BV33" s="511"/>
      <c r="BW33" s="121"/>
      <c r="BX33" s="32"/>
      <c r="BY33" s="511"/>
      <c r="BZ33" s="121"/>
      <c r="CA33" s="32"/>
      <c r="CB33" s="511"/>
      <c r="CC33" s="121"/>
      <c r="CD33" s="32"/>
      <c r="CE33" s="511"/>
      <c r="CF33" s="121"/>
      <c r="CG33" s="32"/>
      <c r="CH33" s="511"/>
      <c r="CI33" s="121"/>
      <c r="CJ33" s="32"/>
      <c r="CK33" s="511"/>
      <c r="CL33" s="121"/>
      <c r="CM33" s="32"/>
      <c r="CN33" s="511"/>
      <c r="CO33" s="121"/>
      <c r="CP33" s="32"/>
      <c r="CQ33" s="511"/>
      <c r="CR33" s="121"/>
      <c r="CS33" s="32"/>
      <c r="CT33" s="511"/>
      <c r="CU33" s="121"/>
      <c r="CV33" s="32"/>
      <c r="CW33" s="511"/>
      <c r="CX33" s="121"/>
      <c r="CY33" s="32"/>
      <c r="CZ33" s="511"/>
      <c r="DA33" s="121"/>
      <c r="DB33" s="32"/>
      <c r="DC33" s="511"/>
      <c r="DD33" s="121"/>
      <c r="DE33" s="32"/>
      <c r="DF33" s="511"/>
      <c r="DG33" s="121"/>
      <c r="DH33" s="32"/>
      <c r="DI33" s="511"/>
      <c r="DJ33" s="121"/>
      <c r="DK33" s="32"/>
      <c r="DL33" s="511"/>
      <c r="DM33" s="121"/>
      <c r="DN33" s="32"/>
      <c r="DO33" s="511"/>
      <c r="DP33" s="121"/>
      <c r="DQ33" s="32"/>
      <c r="DR33" s="511"/>
      <c r="DS33" s="121"/>
      <c r="DT33" s="32"/>
      <c r="DU33" s="511"/>
      <c r="DV33" s="121"/>
      <c r="DW33" s="32"/>
      <c r="DX33" s="511"/>
      <c r="DY33" s="121"/>
      <c r="DZ33" s="32"/>
      <c r="EA33" s="511"/>
      <c r="EB33" s="121"/>
      <c r="EC33" s="32"/>
      <c r="ED33" s="511"/>
      <c r="EE33" s="121"/>
      <c r="EF33" s="32"/>
      <c r="EG33" s="511"/>
      <c r="EH33" s="121"/>
      <c r="EI33" s="32"/>
      <c r="EJ33" s="511"/>
      <c r="EK33" s="121"/>
      <c r="EL33" s="32"/>
      <c r="EM33" s="511"/>
      <c r="EN33" s="121"/>
      <c r="EO33" s="32"/>
      <c r="EP33" s="511"/>
      <c r="EQ33" s="121"/>
      <c r="ES33" s="511"/>
      <c r="ET33" s="121"/>
      <c r="EV33" s="511"/>
      <c r="EW33" s="121"/>
      <c r="EY33" s="511"/>
      <c r="EZ33" s="121"/>
      <c r="FB33" s="511"/>
      <c r="FC33" s="121"/>
      <c r="FE33" s="511"/>
      <c r="FF33" s="121"/>
      <c r="FG33" s="32"/>
      <c r="FH33" s="512"/>
      <c r="FI33" s="32"/>
      <c r="FJ33" s="32"/>
      <c r="FK33" s="512"/>
      <c r="FL33" s="32"/>
      <c r="FM33" s="32"/>
      <c r="FN33" s="512"/>
      <c r="FO33" s="32"/>
      <c r="FP33" s="32"/>
      <c r="FQ33" s="512"/>
      <c r="FR33" s="32"/>
      <c r="FS33" s="32"/>
      <c r="FT33" s="512"/>
      <c r="FU33" s="32"/>
      <c r="FV33" s="32"/>
      <c r="FW33" s="512"/>
      <c r="FX33" s="32"/>
      <c r="FY33" s="32"/>
      <c r="FZ33" s="512"/>
      <c r="GA33" s="32"/>
      <c r="GB33" s="32"/>
      <c r="GC33" s="512"/>
      <c r="GD33" s="32"/>
      <c r="GE33" s="32"/>
      <c r="GF33" s="512"/>
      <c r="GG33" s="32"/>
      <c r="GH33" s="32"/>
      <c r="GI33" s="512"/>
      <c r="GJ33" s="32"/>
      <c r="GK33" s="32"/>
      <c r="GL33" s="512"/>
      <c r="GM33" s="32"/>
      <c r="GN33" s="32"/>
      <c r="GO33" s="512"/>
      <c r="GP33" s="32"/>
      <c r="GQ33" s="32"/>
      <c r="GR33" s="512"/>
      <c r="GS33" s="32"/>
      <c r="GT33" s="32"/>
      <c r="GU33" s="512"/>
      <c r="GV33" s="32"/>
      <c r="GW33" s="32"/>
      <c r="GX33" s="512"/>
      <c r="GY33" s="32"/>
      <c r="GZ33" s="32"/>
      <c r="HA33" s="512"/>
      <c r="HB33" s="32"/>
      <c r="HC33" s="32"/>
      <c r="HD33" s="512"/>
      <c r="HE33" s="32"/>
      <c r="HF33" s="32"/>
      <c r="HG33" s="512"/>
      <c r="HH33" s="32"/>
      <c r="HI33" s="32"/>
      <c r="HJ33" s="512"/>
      <c r="HK33" s="32"/>
      <c r="HL33" s="32"/>
      <c r="HM33" s="512"/>
      <c r="HN33" s="32"/>
      <c r="HO33" s="32"/>
      <c r="HP33" s="512"/>
      <c r="HQ33" s="32"/>
      <c r="HR33" s="32"/>
      <c r="HS33" s="512"/>
      <c r="HT33" s="32"/>
      <c r="HU33" s="32"/>
      <c r="HV33" s="512"/>
      <c r="HW33" s="32"/>
      <c r="HX33" s="32"/>
      <c r="HY33" s="512"/>
      <c r="HZ33" s="32"/>
      <c r="IA33" s="32"/>
      <c r="IB33" s="512"/>
      <c r="IC33" s="32"/>
      <c r="ID33" s="32"/>
      <c r="IE33" s="512"/>
      <c r="IF33" s="28"/>
      <c r="IG33" s="28"/>
      <c r="IH33" s="28"/>
      <c r="II33" s="28"/>
      <c r="IJ33" s="28"/>
      <c r="IK33" s="28"/>
      <c r="IL33" s="28"/>
      <c r="IM33" s="28"/>
      <c r="IN33" s="28"/>
      <c r="IO33" s="28"/>
      <c r="IP33" s="28"/>
      <c r="IQ33" s="28"/>
    </row>
    <row r="34" spans="1:251" ht="12.75" customHeight="1" thickBot="1">
      <c r="A34" s="121"/>
      <c r="B34" s="32"/>
      <c r="C34" s="121"/>
      <c r="D34" s="32"/>
      <c r="E34" s="511"/>
      <c r="F34" s="121"/>
      <c r="G34" s="32"/>
      <c r="H34" s="511"/>
      <c r="I34" s="121"/>
      <c r="J34" s="32"/>
      <c r="K34" s="511"/>
      <c r="L34" s="121"/>
      <c r="M34" s="32"/>
      <c r="N34" s="511"/>
      <c r="O34" s="121"/>
      <c r="P34" s="32"/>
      <c r="Q34" s="511"/>
      <c r="R34" s="121"/>
      <c r="S34" s="32"/>
      <c r="T34" s="511"/>
      <c r="U34" s="121"/>
      <c r="W34" s="511"/>
      <c r="X34" s="121"/>
      <c r="Z34" s="511"/>
      <c r="AA34" s="121"/>
      <c r="AC34" s="511"/>
      <c r="AD34" s="121"/>
      <c r="AF34" s="511"/>
      <c r="AG34" s="121"/>
      <c r="AI34" s="511"/>
      <c r="AJ34" s="121"/>
      <c r="AK34" s="32"/>
      <c r="AL34" s="511"/>
      <c r="AM34" s="121"/>
      <c r="AN34" s="32"/>
      <c r="AO34" s="511"/>
      <c r="AP34" s="121"/>
      <c r="AQ34" s="32"/>
      <c r="AR34" s="511"/>
      <c r="AS34" s="121"/>
      <c r="AT34" s="32"/>
      <c r="AU34" s="511"/>
      <c r="AV34" s="121"/>
      <c r="AW34" s="32"/>
      <c r="AX34" s="511"/>
      <c r="AY34" s="121"/>
      <c r="AZ34" s="32"/>
      <c r="BA34" s="511"/>
      <c r="BB34" s="121"/>
      <c r="BC34" s="32"/>
      <c r="BD34" s="511"/>
      <c r="BE34" s="121"/>
      <c r="BF34" s="32"/>
      <c r="BG34" s="511"/>
      <c r="BH34" s="121"/>
      <c r="BI34" s="32"/>
      <c r="BJ34" s="511"/>
      <c r="BK34" s="121"/>
      <c r="BL34" s="32"/>
      <c r="BM34" s="511"/>
      <c r="BN34" s="121"/>
      <c r="BO34" s="32"/>
      <c r="BP34" s="511"/>
      <c r="BQ34" s="121"/>
      <c r="BR34" s="32"/>
      <c r="BS34" s="511"/>
      <c r="BT34" s="121"/>
      <c r="BU34" s="32"/>
      <c r="BV34" s="511"/>
      <c r="BW34" s="121"/>
      <c r="BX34" s="32"/>
      <c r="BY34" s="511"/>
      <c r="BZ34" s="121"/>
      <c r="CA34" s="32"/>
      <c r="CB34" s="511"/>
      <c r="CC34" s="121"/>
      <c r="CD34" s="32"/>
      <c r="CE34" s="511"/>
      <c r="CF34" s="121"/>
      <c r="CG34" s="32"/>
      <c r="CH34" s="511"/>
      <c r="CI34" s="121"/>
      <c r="CJ34" s="32"/>
      <c r="CK34" s="511"/>
      <c r="CL34" s="121"/>
      <c r="CM34" s="32"/>
      <c r="CN34" s="511"/>
      <c r="CO34" s="121"/>
      <c r="CP34" s="32"/>
      <c r="CQ34" s="511"/>
      <c r="CR34" s="121"/>
      <c r="CS34" s="32"/>
      <c r="CT34" s="511"/>
      <c r="CU34" s="121"/>
      <c r="CV34" s="32"/>
      <c r="CW34" s="511"/>
      <c r="CX34" s="121"/>
      <c r="CY34" s="32"/>
      <c r="CZ34" s="511"/>
      <c r="DA34" s="121"/>
      <c r="DB34" s="32"/>
      <c r="DC34" s="511"/>
      <c r="DD34" s="121"/>
      <c r="DE34" s="32"/>
      <c r="DF34" s="511"/>
      <c r="DG34" s="121"/>
      <c r="DH34" s="32"/>
      <c r="DI34" s="511"/>
      <c r="DJ34" s="121"/>
      <c r="DK34" s="32"/>
      <c r="DL34" s="511"/>
      <c r="DM34" s="121"/>
      <c r="DN34" s="32"/>
      <c r="DO34" s="511"/>
      <c r="DP34" s="121"/>
      <c r="DQ34" s="32"/>
      <c r="DR34" s="511"/>
      <c r="DS34" s="121"/>
      <c r="DT34" s="32"/>
      <c r="DU34" s="511"/>
      <c r="DV34" s="121"/>
      <c r="DW34" s="32"/>
      <c r="DX34" s="511"/>
      <c r="DY34" s="121"/>
      <c r="DZ34" s="32"/>
      <c r="EA34" s="511"/>
      <c r="EB34" s="121"/>
      <c r="EC34" s="32"/>
      <c r="ED34" s="511"/>
      <c r="EE34" s="121"/>
      <c r="EF34" s="32"/>
      <c r="EG34" s="511"/>
      <c r="EH34" s="121"/>
      <c r="EI34" s="32"/>
      <c r="EJ34" s="511"/>
      <c r="EK34" s="121"/>
      <c r="EL34" s="32"/>
      <c r="EM34" s="511"/>
      <c r="EN34" s="121"/>
      <c r="EO34" s="32"/>
      <c r="EP34" s="511"/>
      <c r="EQ34" s="121"/>
      <c r="ES34" s="511"/>
      <c r="ET34" s="121"/>
      <c r="EV34" s="511"/>
      <c r="EW34" s="121"/>
      <c r="EY34" s="511"/>
      <c r="EZ34" s="121"/>
      <c r="FB34" s="511"/>
      <c r="FC34" s="121"/>
      <c r="FE34" s="511"/>
      <c r="FF34" s="121"/>
      <c r="FG34" s="32"/>
      <c r="FH34" s="512"/>
      <c r="FI34" s="32"/>
      <c r="FJ34" s="32"/>
      <c r="FK34" s="512"/>
      <c r="FL34" s="32"/>
      <c r="FM34" s="32"/>
      <c r="FN34" s="512"/>
      <c r="FO34" s="32"/>
      <c r="FP34" s="32"/>
      <c r="FQ34" s="512"/>
      <c r="FR34" s="32"/>
      <c r="FS34" s="32"/>
      <c r="FT34" s="512"/>
      <c r="FU34" s="32"/>
      <c r="FV34" s="32"/>
      <c r="FW34" s="512"/>
      <c r="FX34" s="32"/>
      <c r="FY34" s="32"/>
      <c r="FZ34" s="512"/>
      <c r="GA34" s="32"/>
      <c r="GB34" s="32"/>
      <c r="GC34" s="512"/>
      <c r="GD34" s="32"/>
      <c r="GE34" s="32"/>
      <c r="GF34" s="512"/>
      <c r="GG34" s="32"/>
      <c r="GH34" s="32"/>
      <c r="GI34" s="512"/>
      <c r="GJ34" s="32"/>
      <c r="GK34" s="32"/>
      <c r="GL34" s="512"/>
      <c r="GM34" s="32"/>
      <c r="GN34" s="32"/>
      <c r="GO34" s="512"/>
      <c r="GP34" s="32"/>
      <c r="GQ34" s="32"/>
      <c r="GR34" s="512"/>
      <c r="GS34" s="32"/>
      <c r="GT34" s="32"/>
      <c r="GU34" s="512"/>
      <c r="GV34" s="32"/>
      <c r="GW34" s="32"/>
      <c r="GX34" s="512"/>
      <c r="GY34" s="32"/>
      <c r="GZ34" s="32"/>
      <c r="HA34" s="512"/>
      <c r="HB34" s="32"/>
      <c r="HC34" s="32"/>
      <c r="HD34" s="512"/>
      <c r="HE34" s="32"/>
      <c r="HF34" s="32"/>
      <c r="HG34" s="512"/>
      <c r="HH34" s="32"/>
      <c r="HI34" s="32"/>
      <c r="HJ34" s="512"/>
      <c r="HK34" s="32"/>
      <c r="HL34" s="32"/>
      <c r="HM34" s="512"/>
      <c r="HN34" s="32"/>
      <c r="HO34" s="32"/>
      <c r="HP34" s="512"/>
      <c r="HQ34" s="32"/>
      <c r="HR34" s="32"/>
      <c r="HS34" s="512"/>
      <c r="HT34" s="32"/>
      <c r="HU34" s="32"/>
      <c r="HV34" s="512"/>
      <c r="HW34" s="32"/>
      <c r="HX34" s="32"/>
      <c r="HY34" s="512"/>
      <c r="HZ34" s="32"/>
      <c r="IA34" s="32"/>
      <c r="IB34" s="512"/>
      <c r="IC34" s="32"/>
      <c r="ID34" s="32"/>
      <c r="IE34" s="512"/>
      <c r="IF34" s="28"/>
      <c r="IG34" s="28"/>
      <c r="IH34" s="28"/>
      <c r="II34" s="28"/>
      <c r="IJ34" s="28"/>
      <c r="IK34" s="28"/>
      <c r="IL34" s="28"/>
      <c r="IM34" s="28"/>
      <c r="IN34" s="28"/>
      <c r="IO34" s="28"/>
      <c r="IP34" s="28"/>
      <c r="IQ34" s="28"/>
    </row>
    <row r="35" spans="1:251" ht="12.75" customHeight="1" thickBot="1">
      <c r="A35" s="358" t="s">
        <v>1393</v>
      </c>
      <c r="B35" s="5">
        <f>D35+G35+J35+M35+P35+S35+V35+Y35+AB35+AE35+AH35+AK35+AN35+AQ35+AT35+AW35+AZ35+BC35+BF35+BI35+BL35+BO35+BR35+BU35+BX35+CA35+CD35+CG35+CJ35+CM35+CP35+CS35+CV35+CY35+DB35+DE35+DH35+DK35+DN35+DQ35+DT35+DW35+DZ35+EC35+EF35+EI35+EL35+EO35+ER35+EU35+EX35+FA35+FD35</f>
        <v>12944.056540286874</v>
      </c>
      <c r="C35" s="122"/>
      <c r="D35" s="5">
        <f>D7</f>
        <v>8.1</v>
      </c>
      <c r="E35" s="123">
        <f>D35/D$13*100</f>
        <v>77.58620689655173</v>
      </c>
      <c r="F35" s="122"/>
      <c r="G35" s="5">
        <f>G7</f>
        <v>22.2</v>
      </c>
      <c r="H35" s="123">
        <f>G35/G$13*100</f>
        <v>77.622377622377627</v>
      </c>
      <c r="I35" s="122"/>
      <c r="J35" s="5">
        <f>J7</f>
        <v>5</v>
      </c>
      <c r="K35" s="123">
        <f>J35/J$13*100</f>
        <v>86.206896551724142</v>
      </c>
      <c r="L35" s="122"/>
      <c r="M35" s="5">
        <f>M7</f>
        <v>28.5</v>
      </c>
      <c r="N35" s="123">
        <f>M35/M$13*100</f>
        <v>84.821428571428584</v>
      </c>
      <c r="O35" s="122"/>
      <c r="P35" s="5">
        <f>P7</f>
        <v>3.2</v>
      </c>
      <c r="Q35" s="123">
        <f>P35/P$13*100</f>
        <v>85.333333333333343</v>
      </c>
      <c r="R35" s="122"/>
      <c r="S35" s="5">
        <f>S7</f>
        <v>30.5</v>
      </c>
      <c r="T35" s="123">
        <f>S35/S$13*100</f>
        <v>49.512987012987011</v>
      </c>
      <c r="U35" s="122"/>
      <c r="V35" s="5">
        <f>V7</f>
        <v>1040.5999999999999</v>
      </c>
      <c r="W35" s="123">
        <f>V35/V$13*100</f>
        <v>60.408684546615575</v>
      </c>
      <c r="X35" s="122"/>
      <c r="Y35" s="5">
        <f>Y7</f>
        <v>2225.4</v>
      </c>
      <c r="Z35" s="123">
        <f>Y35/Y$13*100</f>
        <v>68.276369884027716</v>
      </c>
      <c r="AA35" s="122"/>
      <c r="AB35" s="5">
        <f>AB7</f>
        <v>1927.5</v>
      </c>
      <c r="AC35" s="123">
        <f>AB35/AB$13*100</f>
        <v>72.188307554024206</v>
      </c>
      <c r="AD35" s="122"/>
      <c r="AE35" s="5">
        <f>AE7</f>
        <v>382</v>
      </c>
      <c r="AF35" s="123">
        <f>AE35/AE$13*100</f>
        <v>80.556727119358911</v>
      </c>
      <c r="AG35" s="122"/>
      <c r="AH35" s="5">
        <f>AH7</f>
        <v>0</v>
      </c>
      <c r="AI35" s="123">
        <f>AH35/AH$13*100</f>
        <v>0</v>
      </c>
      <c r="AJ35" s="122"/>
      <c r="AK35" s="5">
        <f>AK7</f>
        <v>25.5</v>
      </c>
      <c r="AL35" s="123">
        <f>AK35/AK$13*100</f>
        <v>75.443786982248525</v>
      </c>
      <c r="AM35" s="122"/>
      <c r="AN35" s="5">
        <f>AN7</f>
        <v>612.9</v>
      </c>
      <c r="AO35" s="123">
        <f>AN35/AN$13*100</f>
        <v>81.470158181576508</v>
      </c>
      <c r="AP35" s="122"/>
      <c r="AQ35" s="5">
        <f>AQ7</f>
        <v>44.093000000000004</v>
      </c>
      <c r="AR35" s="123">
        <f>AQ35/AQ$13*100</f>
        <v>93.86681994294716</v>
      </c>
      <c r="AS35" s="122"/>
      <c r="AT35" s="5">
        <f>AT7</f>
        <v>212.876</v>
      </c>
      <c r="AU35" s="123">
        <f>AT35/AT$13*100</f>
        <v>50.722320575473745</v>
      </c>
      <c r="AV35" s="122"/>
      <c r="AW35" s="5">
        <f>AW7</f>
        <v>137.405</v>
      </c>
      <c r="AX35" s="123">
        <f>AW35/AW$13*100</f>
        <v>48.134252544997238</v>
      </c>
      <c r="AY35" s="122"/>
      <c r="AZ35" s="5">
        <f>AZ7</f>
        <v>0</v>
      </c>
      <c r="BA35" s="123">
        <f>AZ35/AZ$13*100</f>
        <v>0</v>
      </c>
      <c r="BB35" s="122"/>
      <c r="BC35" s="5">
        <f>BC7</f>
        <v>0</v>
      </c>
      <c r="BD35" s="123">
        <f>BC35/BC$13*100</f>
        <v>0</v>
      </c>
      <c r="BE35" s="122"/>
      <c r="BF35" s="5">
        <f>BF7</f>
        <v>0</v>
      </c>
      <c r="BG35" s="123">
        <f>BF35/BF$13*100</f>
        <v>0</v>
      </c>
      <c r="BH35" s="122"/>
      <c r="BI35" s="5">
        <f>BI7</f>
        <v>0</v>
      </c>
      <c r="BJ35" s="123">
        <f>BI35/BI$13*100</f>
        <v>0</v>
      </c>
      <c r="BK35" s="122"/>
      <c r="BL35" s="5">
        <f>BL7</f>
        <v>38.746000000000002</v>
      </c>
      <c r="BM35" s="123">
        <f>BL35/BL$13*100</f>
        <v>12.871014141306766</v>
      </c>
      <c r="BN35" s="122"/>
      <c r="BO35" s="5">
        <f>BO7</f>
        <v>0</v>
      </c>
      <c r="BP35" s="123">
        <f>BO35/BO$13*100</f>
        <v>0</v>
      </c>
      <c r="BQ35" s="122"/>
      <c r="BR35" s="5">
        <f>BR7</f>
        <v>43.613</v>
      </c>
      <c r="BS35" s="123">
        <f>BR35/BR$13*100</f>
        <v>98.663016921545548</v>
      </c>
      <c r="BT35" s="122"/>
      <c r="BU35" s="5">
        <f>BU7</f>
        <v>47.515999999999998</v>
      </c>
      <c r="BV35" s="123">
        <f>BU35/BU$13*100</f>
        <v>99.845973779820255</v>
      </c>
      <c r="BW35" s="122"/>
      <c r="BX35" s="5">
        <f>BX7</f>
        <v>1022.151</v>
      </c>
      <c r="BY35" s="123">
        <f>BX35/BX$13*100</f>
        <v>99.712028937579916</v>
      </c>
      <c r="BZ35" s="122"/>
      <c r="CA35" s="5">
        <f>CA7</f>
        <v>115.943</v>
      </c>
      <c r="CB35" s="123">
        <f>CA35/CA$13*100</f>
        <v>99.559490279590563</v>
      </c>
      <c r="CC35" s="122"/>
      <c r="CD35" s="5">
        <f>CD7</f>
        <v>193.11199999999999</v>
      </c>
      <c r="CE35" s="123">
        <f>CD35/CD$13*100</f>
        <v>99.69798189956478</v>
      </c>
      <c r="CF35" s="122"/>
      <c r="CG35" s="5">
        <f>CG7</f>
        <v>684.26</v>
      </c>
      <c r="CH35" s="123">
        <f>CG35/CG$13*100</f>
        <v>99.472010141126816</v>
      </c>
      <c r="CI35" s="122"/>
      <c r="CJ35" s="5">
        <f>CJ7</f>
        <v>2.5897E-2</v>
      </c>
      <c r="CK35" s="123">
        <f>CJ35/CJ$13*100</f>
        <v>83.278129723124422</v>
      </c>
      <c r="CL35" s="122"/>
      <c r="CM35" s="5">
        <f>CM7</f>
        <v>1.5481E-2</v>
      </c>
      <c r="CN35" s="123">
        <f>CM35/CM$13*100</f>
        <v>70.461062309407851</v>
      </c>
      <c r="CO35" s="122"/>
      <c r="CP35" s="5">
        <f>CP7</f>
        <v>2.1656999999999999E-2</v>
      </c>
      <c r="CQ35" s="123">
        <f>CP35/CP$13*100</f>
        <v>79.835588159398384</v>
      </c>
      <c r="CR35" s="122"/>
      <c r="CS35" s="5">
        <f>CS7</f>
        <v>2.2105E-2</v>
      </c>
      <c r="CT35" s="123">
        <f>CS35/CS$13*100</f>
        <v>85.265188042430083</v>
      </c>
      <c r="CU35" s="122"/>
      <c r="CV35" s="5">
        <f>CV7</f>
        <v>1.9278E-2</v>
      </c>
      <c r="CW35" s="123">
        <f>CV35/CV$13*100</f>
        <v>78.435999674505666</v>
      </c>
      <c r="CX35" s="122"/>
      <c r="CY35" s="5">
        <f>CY7</f>
        <v>0</v>
      </c>
      <c r="CZ35" s="123">
        <f>CY35/CY$13*100</f>
        <v>0</v>
      </c>
      <c r="DA35" s="122"/>
      <c r="DB35" s="5">
        <f>DB7</f>
        <v>1256.0260000000001</v>
      </c>
      <c r="DC35" s="123">
        <f>DB35/DB$13*100</f>
        <v>99.712380194800303</v>
      </c>
      <c r="DD35" s="122"/>
      <c r="DE35" s="5">
        <f>DE7</f>
        <v>402.46199999999999</v>
      </c>
      <c r="DF35" s="123">
        <f>DE35/DE$13*100</f>
        <v>99.870466321243526</v>
      </c>
      <c r="DG35" s="122"/>
      <c r="DH35" s="5">
        <f>DH7</f>
        <v>160.76499999999999</v>
      </c>
      <c r="DI35" s="123">
        <f>DH35/DH$13*100</f>
        <v>78.461756208027495</v>
      </c>
      <c r="DJ35" s="122"/>
      <c r="DK35" s="5">
        <f>DK7</f>
        <v>46.616</v>
      </c>
      <c r="DL35" s="123">
        <f>DK35/DK$13*100</f>
        <v>85.040863981319319</v>
      </c>
      <c r="DM35" s="122"/>
      <c r="DN35" s="5">
        <f>DN7</f>
        <v>209.10499999999999</v>
      </c>
      <c r="DO35" s="123">
        <f>DN35/DN$13*100</f>
        <v>68.217926759644399</v>
      </c>
      <c r="DP35" s="122"/>
      <c r="DQ35" s="5">
        <f>DQ7</f>
        <v>0</v>
      </c>
      <c r="DR35" s="123">
        <f>DQ35/DQ$13*100</f>
        <v>0</v>
      </c>
      <c r="DS35" s="122"/>
      <c r="DT35" s="5">
        <f>DT7</f>
        <v>0</v>
      </c>
      <c r="DU35" s="123">
        <f>DT35/DT$13*100</f>
        <v>0</v>
      </c>
      <c r="DV35" s="122"/>
      <c r="DW35" s="5">
        <f>DW7</f>
        <v>85.998000000000005</v>
      </c>
      <c r="DX35" s="123">
        <f>DW35/DW$13*100</f>
        <v>99.489813625793914</v>
      </c>
      <c r="DY35" s="122"/>
      <c r="DZ35" s="5">
        <f>DZ7</f>
        <v>177.99600000000001</v>
      </c>
      <c r="EA35" s="123">
        <f>DZ35/DZ$13*100</f>
        <v>99.707592511679493</v>
      </c>
      <c r="EB35" s="122"/>
      <c r="EC35" s="5">
        <f>EC7</f>
        <v>1.4422494380212327</v>
      </c>
      <c r="ED35" s="123">
        <f>EC35/EC$13*100</f>
        <v>100.0923792816091</v>
      </c>
      <c r="EE35" s="122"/>
      <c r="EF35" s="5">
        <f>EF7</f>
        <v>2.6418127248054399</v>
      </c>
      <c r="EG35" s="123">
        <f>EF35/EF$13*100</f>
        <v>100.08368983746281</v>
      </c>
      <c r="EH35" s="122"/>
      <c r="EI35" s="5">
        <f>EI7</f>
        <v>1.6860601240509063</v>
      </c>
      <c r="EJ35" s="123">
        <f>EI35/EI$13*100</f>
        <v>100.08249982334276</v>
      </c>
      <c r="EK35" s="122"/>
      <c r="EL35" s="5">
        <f>EL7</f>
        <v>160.761</v>
      </c>
      <c r="EM35" s="123">
        <f>EL35/EL$13*100</f>
        <v>99.196608726236107</v>
      </c>
      <c r="EN35" s="122"/>
      <c r="EO35" s="5">
        <f>EO7</f>
        <v>235.15799999999999</v>
      </c>
      <c r="EP35" s="123">
        <f>EO35/EO$13*100</f>
        <v>99.089828837256348</v>
      </c>
      <c r="EQ35" s="122"/>
      <c r="ER35" s="5">
        <f>ER7</f>
        <v>103.947</v>
      </c>
      <c r="ES35" s="123">
        <f>ER35/ER$13*100</f>
        <v>98.983944997809829</v>
      </c>
      <c r="ET35" s="122"/>
      <c r="EU35" s="5">
        <f>EU7</f>
        <v>256.22699999999998</v>
      </c>
      <c r="EV35" s="123">
        <f>EU35/EU$13*100</f>
        <v>98.832419171931775</v>
      </c>
      <c r="EW35" s="122"/>
      <c r="EX35" s="5">
        <f>EX7</f>
        <v>367.03899999999999</v>
      </c>
      <c r="EY35" s="123">
        <f>EX35/EX$13*100</f>
        <v>98.750813867768699</v>
      </c>
      <c r="EZ35" s="122"/>
      <c r="FA35" s="5">
        <f>FA7</f>
        <v>396.35399999999998</v>
      </c>
      <c r="FB35" s="123">
        <f>FA35/FA$13*100</f>
        <v>98.669892979036433</v>
      </c>
      <c r="FC35" s="122"/>
      <c r="FD35" s="5">
        <f>FD7</f>
        <v>228.613</v>
      </c>
      <c r="FE35" s="123">
        <f>FD35/FD$13*100</f>
        <v>98.850698963553583</v>
      </c>
      <c r="FG35" s="28"/>
      <c r="FH35" s="28"/>
      <c r="FI35" s="28"/>
      <c r="FJ35" s="28"/>
      <c r="FK35" s="28"/>
      <c r="FL35" s="28"/>
      <c r="FM35" s="28"/>
      <c r="FN35" s="28"/>
      <c r="FO35" s="28"/>
      <c r="FP35" s="28"/>
      <c r="FQ35" s="28"/>
      <c r="FR35" s="28"/>
      <c r="FS35" s="28"/>
      <c r="FT35" s="28"/>
      <c r="FU35" s="28"/>
      <c r="FV35" s="28"/>
      <c r="FW35" s="28"/>
      <c r="FX35" s="28"/>
      <c r="FY35" s="28"/>
      <c r="FZ35" s="28"/>
      <c r="GA35" s="28"/>
      <c r="GB35" s="28"/>
      <c r="GC35" s="28"/>
      <c r="GD35" s="28"/>
      <c r="GE35" s="28"/>
      <c r="GF35" s="28"/>
      <c r="GG35" s="28"/>
      <c r="GH35" s="28"/>
      <c r="GI35" s="28"/>
      <c r="GJ35" s="28"/>
      <c r="GK35" s="28"/>
      <c r="GL35" s="28"/>
      <c r="GM35" s="28"/>
      <c r="GN35" s="28"/>
      <c r="GO35" s="28"/>
      <c r="GP35" s="28"/>
      <c r="GQ35" s="28"/>
      <c r="GR35" s="28"/>
      <c r="GS35" s="28"/>
      <c r="GT35" s="28"/>
      <c r="GU35" s="28"/>
      <c r="GV35" s="28"/>
      <c r="GW35" s="28"/>
      <c r="GX35" s="28"/>
      <c r="GY35" s="28"/>
      <c r="GZ35" s="28"/>
      <c r="HA35" s="28"/>
      <c r="HB35" s="28"/>
      <c r="HC35" s="28"/>
      <c r="HD35" s="28"/>
      <c r="HE35" s="28"/>
      <c r="HF35" s="28"/>
      <c r="HG35" s="28"/>
      <c r="HH35" s="28"/>
      <c r="HI35" s="28"/>
      <c r="HJ35" s="28"/>
      <c r="HK35" s="28"/>
      <c r="HL35" s="28"/>
      <c r="HM35" s="28"/>
      <c r="HN35" s="28"/>
      <c r="HO35" s="28"/>
      <c r="HP35" s="28"/>
      <c r="HQ35" s="28"/>
      <c r="HR35" s="28"/>
      <c r="HS35" s="28"/>
      <c r="HT35" s="28"/>
      <c r="HU35" s="28"/>
      <c r="HV35" s="28"/>
      <c r="HW35" s="28"/>
      <c r="HX35" s="28"/>
      <c r="HY35" s="28"/>
      <c r="HZ35" s="28"/>
      <c r="IA35" s="28"/>
      <c r="IB35" s="28"/>
      <c r="IC35" s="28"/>
      <c r="ID35" s="28"/>
      <c r="IE35" s="28"/>
      <c r="IF35" s="28"/>
      <c r="IG35" s="28"/>
      <c r="IH35" s="28"/>
      <c r="II35" s="28"/>
      <c r="IJ35" s="28"/>
      <c r="IK35" s="28"/>
      <c r="IL35" s="28"/>
      <c r="IM35" s="28"/>
      <c r="IN35" s="28"/>
      <c r="IO35" s="28"/>
      <c r="IP35" s="28"/>
      <c r="IQ35" s="28"/>
    </row>
    <row r="36" spans="1:251" ht="12.75" customHeight="1" thickBot="1">
      <c r="A36" s="358" t="s">
        <v>1394</v>
      </c>
      <c r="B36" s="5">
        <f>D36+G36+J36+M36+P36+S36+V36+Y36+AB36+AE36+AH36+AK36+AN36+AQ36+AT36+AW36+AZ36+BC36+BF36+BI36+BL36+BO36+BR36+BU36+BX36+CA36+CD36+CG36+CJ36+CM36+CP36+CS36+CV36+CY36+DB36+DE36+DH36+DK36+DN36+DQ36+DT36+DW36+DZ36+EC36+EF36+EI36+EL36+EO36+ER36+EU36+EX36+FA36+FD36</f>
        <v>4812.5839319999995</v>
      </c>
      <c r="C36" s="122"/>
      <c r="D36" s="5">
        <f>D11</f>
        <v>1.5</v>
      </c>
      <c r="E36" s="123">
        <f>D36/D$13*100</f>
        <v>14.367816091954024</v>
      </c>
      <c r="F36" s="122"/>
      <c r="G36" s="5">
        <f>G11</f>
        <v>2.4</v>
      </c>
      <c r="H36" s="123">
        <f>G36/G$13*100</f>
        <v>8.3916083916083917</v>
      </c>
      <c r="I36" s="122"/>
      <c r="J36" s="5">
        <f>J11</f>
        <v>0.5</v>
      </c>
      <c r="K36" s="123">
        <f>J36/J$13*100</f>
        <v>8.6206896551724146</v>
      </c>
      <c r="L36" s="122"/>
      <c r="M36" s="5">
        <f>M11</f>
        <v>2.6</v>
      </c>
      <c r="N36" s="123">
        <f>M36/M$13*100</f>
        <v>7.7380952380952399</v>
      </c>
      <c r="O36" s="122"/>
      <c r="P36" s="5">
        <f>P11</f>
        <v>0.3</v>
      </c>
      <c r="Q36" s="123">
        <f>P36/P$13*100</f>
        <v>8</v>
      </c>
      <c r="R36" s="122"/>
      <c r="S36" s="5">
        <f>S11</f>
        <v>0</v>
      </c>
      <c r="T36" s="123">
        <f>S36/S$13*100</f>
        <v>0</v>
      </c>
      <c r="U36" s="122"/>
      <c r="V36" s="5">
        <f>V11</f>
        <v>0</v>
      </c>
      <c r="W36" s="123">
        <f>V36/V$13*100</f>
        <v>0</v>
      </c>
      <c r="X36" s="122"/>
      <c r="Y36" s="5">
        <f>Y11</f>
        <v>299.8</v>
      </c>
      <c r="Z36" s="123">
        <f>Y36/Y$13*100</f>
        <v>9.1980119040314161</v>
      </c>
      <c r="AA36" s="122"/>
      <c r="AB36" s="5">
        <f>AB11</f>
        <v>344.1</v>
      </c>
      <c r="AC36" s="123">
        <f>AB36/AB$13*100</f>
        <v>12.887157784352649</v>
      </c>
      <c r="AD36" s="122"/>
      <c r="AE36" s="5">
        <f>AE11</f>
        <v>69.3</v>
      </c>
      <c r="AF36" s="123">
        <f>AE36/AE$13*100</f>
        <v>14.614086883171657</v>
      </c>
      <c r="AG36" s="122"/>
      <c r="AH36" s="5">
        <f>AH11</f>
        <v>21.1</v>
      </c>
      <c r="AI36" s="123">
        <f>AH36/AH$13*100</f>
        <v>92.951541850220252</v>
      </c>
      <c r="AJ36" s="122"/>
      <c r="AK36" s="5">
        <f>AK11</f>
        <v>5</v>
      </c>
      <c r="AL36" s="123">
        <f>AK36/AK$13*100</f>
        <v>14.792899408284024</v>
      </c>
      <c r="AM36" s="122"/>
      <c r="AN36" s="5">
        <f>AN11</f>
        <v>105.1</v>
      </c>
      <c r="AO36" s="123">
        <f>AN36/AN$13*100</f>
        <v>13.97049049581284</v>
      </c>
      <c r="AP36" s="122"/>
      <c r="AQ36" s="5">
        <f>AQ11</f>
        <v>0</v>
      </c>
      <c r="AR36" s="123">
        <f>AQ36/AQ$13*100</f>
        <v>0</v>
      </c>
      <c r="AS36" s="122"/>
      <c r="AT36" s="5">
        <f>AT11</f>
        <v>0</v>
      </c>
      <c r="AU36" s="123">
        <f>AT36/AT$13*100</f>
        <v>0</v>
      </c>
      <c r="AV36" s="122"/>
      <c r="AW36" s="5">
        <f>AW11</f>
        <v>0</v>
      </c>
      <c r="AX36" s="123">
        <f>AW36/AW$13*100</f>
        <v>0</v>
      </c>
      <c r="AY36" s="122"/>
      <c r="AZ36" s="5">
        <f>AZ11</f>
        <v>474.04500000000002</v>
      </c>
      <c r="BA36" s="123">
        <f>AZ36/AZ$13*100</f>
        <v>96.908027883966724</v>
      </c>
      <c r="BB36" s="122"/>
      <c r="BC36" s="5">
        <f>BC11</f>
        <v>397</v>
      </c>
      <c r="BD36" s="123">
        <f>BC36/BC$13*100</f>
        <v>96.335840815336098</v>
      </c>
      <c r="BE36" s="122"/>
      <c r="BF36" s="5">
        <f>BF11</f>
        <v>65.157932000000002</v>
      </c>
      <c r="BG36" s="123">
        <f>BF36/BF$13*100</f>
        <v>99.662339517662403</v>
      </c>
      <c r="BH36" s="122"/>
      <c r="BI36" s="5">
        <f>BI11</f>
        <v>268.49299999999999</v>
      </c>
      <c r="BJ36" s="123">
        <f>BI36/BI$13*100</f>
        <v>102.98197036325618</v>
      </c>
      <c r="BK36" s="122"/>
      <c r="BL36" s="5">
        <f>BL11</f>
        <v>259.48099999999999</v>
      </c>
      <c r="BM36" s="123">
        <f>BL36/BL$13*100</f>
        <v>86.196862138038014</v>
      </c>
      <c r="BN36" s="122"/>
      <c r="BO36" s="5">
        <f>BO11</f>
        <v>1066.518</v>
      </c>
      <c r="BP36" s="123">
        <f>BO36/BO$13*100</f>
        <v>98.239819017028879</v>
      </c>
      <c r="BQ36" s="122"/>
      <c r="BR36" s="5">
        <f>BR11</f>
        <v>0</v>
      </c>
      <c r="BS36" s="123">
        <f>BR36/BR$13*100</f>
        <v>0</v>
      </c>
      <c r="BT36" s="122"/>
      <c r="BU36" s="5">
        <f>BU11</f>
        <v>0</v>
      </c>
      <c r="BV36" s="123">
        <f>BU36/BU$13*100</f>
        <v>0</v>
      </c>
      <c r="BW36" s="122"/>
      <c r="BX36" s="5">
        <f>BX11</f>
        <v>0</v>
      </c>
      <c r="BY36" s="123">
        <f>BX36/BX$13*100</f>
        <v>0</v>
      </c>
      <c r="BZ36" s="122"/>
      <c r="CA36" s="5">
        <f>CA11</f>
        <v>0</v>
      </c>
      <c r="CB36" s="123">
        <f>CA36/CA$13*100</f>
        <v>0</v>
      </c>
      <c r="CC36" s="122"/>
      <c r="CD36" s="5">
        <f>CD11</f>
        <v>0</v>
      </c>
      <c r="CE36" s="123">
        <f>CD36/CD$13*100</f>
        <v>0</v>
      </c>
      <c r="CF36" s="122"/>
      <c r="CG36" s="5">
        <f>CG11</f>
        <v>0</v>
      </c>
      <c r="CH36" s="123">
        <f>CG36/CG$13*100</f>
        <v>0</v>
      </c>
      <c r="CI36" s="122"/>
      <c r="CJ36" s="5">
        <f>CJ11</f>
        <v>0</v>
      </c>
      <c r="CK36" s="123">
        <f>CJ36/CJ$13*100</f>
        <v>0</v>
      </c>
      <c r="CL36" s="122"/>
      <c r="CM36" s="5">
        <f>CM11</f>
        <v>0</v>
      </c>
      <c r="CN36" s="123">
        <f>CM36/CM$13*100</f>
        <v>0</v>
      </c>
      <c r="CO36" s="122"/>
      <c r="CP36" s="5">
        <f>CP11</f>
        <v>0</v>
      </c>
      <c r="CQ36" s="123">
        <f>CP36/CP$13*100</f>
        <v>0</v>
      </c>
      <c r="CR36" s="122"/>
      <c r="CS36" s="5">
        <f>CS11</f>
        <v>0</v>
      </c>
      <c r="CT36" s="123">
        <f>CS36/CS$13*100</f>
        <v>0</v>
      </c>
      <c r="CU36" s="122"/>
      <c r="CV36" s="5">
        <f>CV11</f>
        <v>0</v>
      </c>
      <c r="CW36" s="123">
        <f>CV36/CV$13*100</f>
        <v>0</v>
      </c>
      <c r="CX36" s="122"/>
      <c r="CY36" s="5">
        <f>CY11</f>
        <v>1312.6</v>
      </c>
      <c r="CZ36" s="123">
        <f>CY36/CY$13*100</f>
        <v>98.146756543553266</v>
      </c>
      <c r="DA36" s="122"/>
      <c r="DB36" s="5">
        <f>DB11</f>
        <v>0</v>
      </c>
      <c r="DC36" s="123">
        <f>DB36/DB$13*100</f>
        <v>0</v>
      </c>
      <c r="DD36" s="122"/>
      <c r="DE36" s="5">
        <f>DE11</f>
        <v>0</v>
      </c>
      <c r="DF36" s="123">
        <f>DE36/DE$13*100</f>
        <v>0</v>
      </c>
      <c r="DG36" s="122"/>
      <c r="DH36" s="5">
        <f>DH11</f>
        <v>0</v>
      </c>
      <c r="DI36" s="123">
        <f>DH36/DH$13*100</f>
        <v>0</v>
      </c>
      <c r="DJ36" s="122"/>
      <c r="DK36" s="5">
        <f>DK11</f>
        <v>0</v>
      </c>
      <c r="DL36" s="123">
        <f>DK36/DK$13*100</f>
        <v>0</v>
      </c>
      <c r="DM36" s="122"/>
      <c r="DN36" s="5">
        <f>DN11</f>
        <v>0</v>
      </c>
      <c r="DO36" s="123">
        <f>DN36/DN$13*100</f>
        <v>0</v>
      </c>
      <c r="DP36" s="122"/>
      <c r="DQ36" s="5">
        <f>DQ11</f>
        <v>37.619</v>
      </c>
      <c r="DR36" s="123">
        <f>DQ36/DQ$13*100</f>
        <v>98.751788315898622</v>
      </c>
      <c r="DS36" s="122"/>
      <c r="DT36" s="5">
        <f>DT11</f>
        <v>79.97</v>
      </c>
      <c r="DU36" s="123">
        <f>DT36/DT$13*100</f>
        <v>95.541325177415118</v>
      </c>
      <c r="DV36" s="122"/>
      <c r="DW36" s="5">
        <f>DW11</f>
        <v>0</v>
      </c>
      <c r="DX36" s="123">
        <f>DW36/DW$13*100</f>
        <v>0</v>
      </c>
      <c r="DY36" s="122"/>
      <c r="DZ36" s="5">
        <f>DZ11</f>
        <v>0</v>
      </c>
      <c r="EA36" s="123">
        <f>DZ36/DZ$13*100</f>
        <v>0</v>
      </c>
      <c r="EB36" s="122"/>
      <c r="EC36" s="5">
        <f>EC11</f>
        <v>0</v>
      </c>
      <c r="ED36" s="123">
        <f>EC36/EC$13*100</f>
        <v>0</v>
      </c>
      <c r="EE36" s="122"/>
      <c r="EF36" s="5">
        <f>EF11</f>
        <v>0</v>
      </c>
      <c r="EG36" s="123">
        <f>EF36/EF$13*100</f>
        <v>0</v>
      </c>
      <c r="EH36" s="122"/>
      <c r="EI36" s="5">
        <f>EI11</f>
        <v>0</v>
      </c>
      <c r="EJ36" s="123">
        <f>EI36/EI$13*100</f>
        <v>0</v>
      </c>
      <c r="EK36" s="122"/>
      <c r="EL36" s="5">
        <f>EL11</f>
        <v>0</v>
      </c>
      <c r="EM36" s="123">
        <f>EL36/EL$13*100</f>
        <v>0</v>
      </c>
      <c r="EN36" s="122"/>
      <c r="EO36" s="5">
        <f>EO11</f>
        <v>0</v>
      </c>
      <c r="EP36" s="123">
        <f>EO36/EO$13*100</f>
        <v>0</v>
      </c>
      <c r="EQ36" s="122"/>
      <c r="ER36" s="5">
        <f>ER11</f>
        <v>0</v>
      </c>
      <c r="ES36" s="123">
        <f>ER36/ER$13*100</f>
        <v>0</v>
      </c>
      <c r="ET36" s="122"/>
      <c r="EU36" s="5">
        <f>EU11</f>
        <v>0</v>
      </c>
      <c r="EV36" s="123">
        <f>EU36/EU$13*100</f>
        <v>0</v>
      </c>
      <c r="EW36" s="122"/>
      <c r="EX36" s="5">
        <f>EX11</f>
        <v>0</v>
      </c>
      <c r="EY36" s="123">
        <f>EX36/EX$13*100</f>
        <v>0</v>
      </c>
      <c r="EZ36" s="122"/>
      <c r="FA36" s="5">
        <f>FA11</f>
        <v>0</v>
      </c>
      <c r="FB36" s="123">
        <f>FA36/FA$13*100</f>
        <v>0</v>
      </c>
      <c r="FC36" s="122"/>
      <c r="FD36" s="5">
        <f>FD11</f>
        <v>0</v>
      </c>
      <c r="FE36" s="123">
        <f>FD36/FD$13*100</f>
        <v>0</v>
      </c>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28"/>
      <c r="ID36" s="28"/>
      <c r="IE36" s="28"/>
      <c r="IF36" s="28"/>
      <c r="IG36" s="28"/>
      <c r="IH36" s="28"/>
      <c r="II36" s="28"/>
      <c r="IJ36" s="28"/>
      <c r="IK36" s="28"/>
      <c r="IL36" s="28"/>
      <c r="IM36" s="28"/>
      <c r="IN36" s="28"/>
      <c r="IO36" s="28"/>
      <c r="IP36" s="28"/>
      <c r="IQ36" s="28"/>
    </row>
    <row r="37" spans="1:251" ht="12.75" customHeight="1" thickBot="1">
      <c r="A37" s="358" t="s">
        <v>1395</v>
      </c>
      <c r="B37" s="5">
        <f>D37+G37+J37+M37+P37+S37+V37+Y37+AB37+AE37+AH37+AK37+AN37+AQ37+AT37+AW37+AZ37+BC37+BF37+BI37+BL37+BO37+BR37+BU37+BX37+CA37+CD37+CG37+CJ37+CM37+CP37+CS37+CV37+CY37+DB37+DE37+DH37+DK37+DN37+DQ37+DT37+DW37+DZ37+EC37+EF37+EI37+EL37+EO37+ER37+EU37+EX37+FA37+FD37</f>
        <v>17756.640472286876</v>
      </c>
      <c r="C37" s="122"/>
      <c r="D37" s="5">
        <f>SUM(D35:D36)</f>
        <v>9.6</v>
      </c>
      <c r="E37" s="123">
        <f>D37/D$13*100</f>
        <v>91.954022988505741</v>
      </c>
      <c r="F37" s="122"/>
      <c r="G37" s="5">
        <f>SUM(G35:G36)</f>
        <v>24.599999999999998</v>
      </c>
      <c r="H37" s="123">
        <f>G37/G$13*100</f>
        <v>86.013986013986013</v>
      </c>
      <c r="I37" s="122"/>
      <c r="J37" s="5">
        <f>SUM(J35:J36)</f>
        <v>5.5</v>
      </c>
      <c r="K37" s="123">
        <f>J37/J$13*100</f>
        <v>94.827586206896555</v>
      </c>
      <c r="L37" s="122"/>
      <c r="M37" s="5">
        <f>SUM(M35:M36)</f>
        <v>31.1</v>
      </c>
      <c r="N37" s="123">
        <f>M37/M$13*100</f>
        <v>92.559523809523824</v>
      </c>
      <c r="O37" s="122"/>
      <c r="P37" s="5">
        <f>SUM(P35:P36)</f>
        <v>3.5</v>
      </c>
      <c r="Q37" s="123">
        <f>P37/P$13*100</f>
        <v>93.333333333333329</v>
      </c>
      <c r="R37" s="122"/>
      <c r="S37" s="5">
        <f>SUM(S35:S36)</f>
        <v>30.5</v>
      </c>
      <c r="T37" s="123">
        <f>S37/S$13*100</f>
        <v>49.512987012987011</v>
      </c>
      <c r="U37" s="122"/>
      <c r="V37" s="5">
        <f>SUM(V35:V36)</f>
        <v>1040.5999999999999</v>
      </c>
      <c r="W37" s="123">
        <f>V37/V$13*100</f>
        <v>60.408684546615575</v>
      </c>
      <c r="X37" s="122"/>
      <c r="Y37" s="5">
        <f>SUM(Y35:Y36)</f>
        <v>2525.2000000000003</v>
      </c>
      <c r="Z37" s="123">
        <f>Y37/Y$13*100</f>
        <v>77.474381788059148</v>
      </c>
      <c r="AA37" s="122"/>
      <c r="AB37" s="5">
        <f>SUM(AB35:AB36)</f>
        <v>2271.6</v>
      </c>
      <c r="AC37" s="123">
        <f>AB37/AB$13*100</f>
        <v>85.075465338376844</v>
      </c>
      <c r="AD37" s="122"/>
      <c r="AE37" s="5">
        <f>SUM(AE35:AE36)</f>
        <v>451.3</v>
      </c>
      <c r="AF37" s="123">
        <f>AE37/AE$13*100</f>
        <v>95.170814002530577</v>
      </c>
      <c r="AG37" s="122"/>
      <c r="AH37" s="5">
        <f>SUM(AH35:AH36)</f>
        <v>21.1</v>
      </c>
      <c r="AI37" s="123">
        <f>AH37/AH$13*100</f>
        <v>92.951541850220252</v>
      </c>
      <c r="AJ37" s="122"/>
      <c r="AK37" s="5">
        <f>SUM(AK35:AK36)</f>
        <v>30.5</v>
      </c>
      <c r="AL37" s="123">
        <f>AK37/AK$13*100</f>
        <v>90.236686390532554</v>
      </c>
      <c r="AM37" s="122"/>
      <c r="AN37" s="5">
        <f>SUM(AN35:AN36)</f>
        <v>718</v>
      </c>
      <c r="AO37" s="123">
        <f>AN37/AN$13*100</f>
        <v>95.440648677389348</v>
      </c>
      <c r="AP37" s="122"/>
      <c r="AQ37" s="5">
        <f>SUM(AQ35:AQ36)</f>
        <v>44.093000000000004</v>
      </c>
      <c r="AR37" s="123">
        <f>AQ37/AQ$13*100</f>
        <v>93.86681994294716</v>
      </c>
      <c r="AS37" s="122"/>
      <c r="AT37" s="5">
        <f>SUM(AT35:AT36)</f>
        <v>212.876</v>
      </c>
      <c r="AU37" s="123">
        <f>AT37/AT$13*100</f>
        <v>50.722320575473745</v>
      </c>
      <c r="AV37" s="122"/>
      <c r="AW37" s="5">
        <f>SUM(AW35:AW36)</f>
        <v>137.405</v>
      </c>
      <c r="AX37" s="123">
        <f>AW37/AW$13*100</f>
        <v>48.134252544997238</v>
      </c>
      <c r="AY37" s="122"/>
      <c r="AZ37" s="5">
        <f>SUM(AZ35:AZ36)</f>
        <v>474.04500000000002</v>
      </c>
      <c r="BA37" s="123">
        <f>AZ37/AZ$13*100</f>
        <v>96.908027883966724</v>
      </c>
      <c r="BB37" s="122"/>
      <c r="BC37" s="5">
        <f>SUM(BC35:BC36)</f>
        <v>397</v>
      </c>
      <c r="BD37" s="123">
        <f>BC37/BC$13*100</f>
        <v>96.335840815336098</v>
      </c>
      <c r="BE37" s="122"/>
      <c r="BF37" s="5">
        <f>SUM(BF35:BF36)</f>
        <v>65.157932000000002</v>
      </c>
      <c r="BG37" s="123">
        <f>BF37/BF$13*100</f>
        <v>99.662339517662403</v>
      </c>
      <c r="BH37" s="122"/>
      <c r="BI37" s="5">
        <f>SUM(BI35:BI36)</f>
        <v>268.49299999999999</v>
      </c>
      <c r="BJ37" s="123">
        <f>BI37/BI$13*100</f>
        <v>102.98197036325618</v>
      </c>
      <c r="BK37" s="122"/>
      <c r="BL37" s="5">
        <f>SUM(BL35:BL36)</f>
        <v>298.22699999999998</v>
      </c>
      <c r="BM37" s="123">
        <f>BL37/BL$13*100</f>
        <v>99.067876279344773</v>
      </c>
      <c r="BN37" s="122"/>
      <c r="BO37" s="5">
        <f>SUM(BO35:BO36)</f>
        <v>1066.518</v>
      </c>
      <c r="BP37" s="123">
        <f>BO37/BO$13*100</f>
        <v>98.239819017028879</v>
      </c>
      <c r="BQ37" s="122"/>
      <c r="BR37" s="5">
        <f>SUM(BR35:BR36)</f>
        <v>43.613</v>
      </c>
      <c r="BS37" s="123">
        <f>BR37/BR$13*100</f>
        <v>98.663016921545548</v>
      </c>
      <c r="BT37" s="122"/>
      <c r="BU37" s="5">
        <f>SUM(BU35:BU36)</f>
        <v>47.515999999999998</v>
      </c>
      <c r="BV37" s="123">
        <f>BU37/BU$13*100</f>
        <v>99.845973779820255</v>
      </c>
      <c r="BW37" s="122"/>
      <c r="BX37" s="5">
        <f>SUM(BX35:BX36)</f>
        <v>1022.151</v>
      </c>
      <c r="BY37" s="123">
        <f>BX37/BX$13*100</f>
        <v>99.712028937579916</v>
      </c>
      <c r="BZ37" s="122"/>
      <c r="CA37" s="5">
        <f>SUM(CA35:CA36)</f>
        <v>115.943</v>
      </c>
      <c r="CB37" s="123">
        <f>CA37/CA$13*100</f>
        <v>99.559490279590563</v>
      </c>
      <c r="CC37" s="122"/>
      <c r="CD37" s="5">
        <f>SUM(CD35:CD36)</f>
        <v>193.11199999999999</v>
      </c>
      <c r="CE37" s="123">
        <f>CD37/CD$13*100</f>
        <v>99.69798189956478</v>
      </c>
      <c r="CF37" s="122"/>
      <c r="CG37" s="5">
        <f>SUM(CG35:CG36)</f>
        <v>684.26</v>
      </c>
      <c r="CH37" s="123">
        <f>CG37/CG$13*100</f>
        <v>99.472010141126816</v>
      </c>
      <c r="CI37" s="122"/>
      <c r="CJ37" s="5">
        <f>SUM(CJ35:CJ36)</f>
        <v>2.5897E-2</v>
      </c>
      <c r="CK37" s="123">
        <f>CJ37/CJ$13*100</f>
        <v>83.278129723124422</v>
      </c>
      <c r="CL37" s="122"/>
      <c r="CM37" s="5">
        <f>SUM(CM35:CM36)</f>
        <v>1.5481E-2</v>
      </c>
      <c r="CN37" s="123">
        <f>CM37/CM$13*100</f>
        <v>70.461062309407851</v>
      </c>
      <c r="CO37" s="122"/>
      <c r="CP37" s="5">
        <f>SUM(CP35:CP36)</f>
        <v>2.1656999999999999E-2</v>
      </c>
      <c r="CQ37" s="123">
        <f>CP37/CP$13*100</f>
        <v>79.835588159398384</v>
      </c>
      <c r="CR37" s="122"/>
      <c r="CS37" s="5">
        <f>SUM(CS35:CS36)</f>
        <v>2.2105E-2</v>
      </c>
      <c r="CT37" s="123">
        <f>CS37/CS$13*100</f>
        <v>85.265188042430083</v>
      </c>
      <c r="CU37" s="122"/>
      <c r="CV37" s="5">
        <f>SUM(CV35:CV36)</f>
        <v>1.9278E-2</v>
      </c>
      <c r="CW37" s="123">
        <f>CV37/CV$13*100</f>
        <v>78.435999674505666</v>
      </c>
      <c r="CX37" s="122"/>
      <c r="CY37" s="5">
        <f>SUM(CY35:CY36)</f>
        <v>1312.6</v>
      </c>
      <c r="CZ37" s="123">
        <f>CY37/CY$13*100</f>
        <v>98.146756543553266</v>
      </c>
      <c r="DA37" s="122"/>
      <c r="DB37" s="5">
        <f>SUM(DB35:DB36)</f>
        <v>1256.0260000000001</v>
      </c>
      <c r="DC37" s="123">
        <f>DB37/DB$13*100</f>
        <v>99.712380194800303</v>
      </c>
      <c r="DD37" s="122"/>
      <c r="DE37" s="5">
        <f>SUM(DE35:DE36)</f>
        <v>402.46199999999999</v>
      </c>
      <c r="DF37" s="123">
        <f>DE37/DE$13*100</f>
        <v>99.870466321243526</v>
      </c>
      <c r="DG37" s="122"/>
      <c r="DH37" s="5">
        <f>SUM(DH35:DH36)</f>
        <v>160.76499999999999</v>
      </c>
      <c r="DI37" s="123">
        <f>DH37/DH$13*100</f>
        <v>78.461756208027495</v>
      </c>
      <c r="DJ37" s="122"/>
      <c r="DK37" s="5">
        <f>SUM(DK35:DK36)</f>
        <v>46.616</v>
      </c>
      <c r="DL37" s="123">
        <f>DK37/DK$13*100</f>
        <v>85.040863981319319</v>
      </c>
      <c r="DM37" s="122"/>
      <c r="DN37" s="5">
        <f>SUM(DN35:DN36)</f>
        <v>209.10499999999999</v>
      </c>
      <c r="DO37" s="123">
        <f>DN37/DN$13*100</f>
        <v>68.217926759644399</v>
      </c>
      <c r="DP37" s="122"/>
      <c r="DQ37" s="5">
        <f>SUM(DQ35:DQ36)</f>
        <v>37.619</v>
      </c>
      <c r="DR37" s="123">
        <f>DQ37/DQ$13*100</f>
        <v>98.751788315898622</v>
      </c>
      <c r="DS37" s="122"/>
      <c r="DT37" s="5">
        <f>SUM(DT35:DT36)</f>
        <v>79.97</v>
      </c>
      <c r="DU37" s="123">
        <f>DT37/DT$13*100</f>
        <v>95.541325177415118</v>
      </c>
      <c r="DV37" s="122"/>
      <c r="DW37" s="5">
        <f>SUM(DW35:DW36)</f>
        <v>85.998000000000005</v>
      </c>
      <c r="DX37" s="123">
        <f>DW37/DW$13*100</f>
        <v>99.489813625793914</v>
      </c>
      <c r="DY37" s="122"/>
      <c r="DZ37" s="5">
        <f>SUM(DZ35:DZ36)</f>
        <v>177.99600000000001</v>
      </c>
      <c r="EA37" s="123">
        <f>DZ37/DZ$13*100</f>
        <v>99.707592511679493</v>
      </c>
      <c r="EB37" s="122"/>
      <c r="EC37" s="5">
        <f>SUM(EC35:EC36)</f>
        <v>1.4422494380212327</v>
      </c>
      <c r="ED37" s="123">
        <f>EC37/EC$13*100</f>
        <v>100.0923792816091</v>
      </c>
      <c r="EE37" s="122"/>
      <c r="EF37" s="5">
        <f>SUM(EF35:EF36)</f>
        <v>2.6418127248054399</v>
      </c>
      <c r="EG37" s="123">
        <f>EF37/EF$13*100</f>
        <v>100.08368983746281</v>
      </c>
      <c r="EH37" s="122"/>
      <c r="EI37" s="5">
        <f>SUM(EI35:EI36)</f>
        <v>1.6860601240509063</v>
      </c>
      <c r="EJ37" s="123">
        <f>EI37/EI$13*100</f>
        <v>100.08249982334276</v>
      </c>
      <c r="EK37" s="122"/>
      <c r="EL37" s="5">
        <f>SUM(EL35:EL36)</f>
        <v>160.761</v>
      </c>
      <c r="EM37" s="123">
        <f>EL37/EL$13*100</f>
        <v>99.196608726236107</v>
      </c>
      <c r="EN37" s="122"/>
      <c r="EO37" s="5">
        <f>SUM(EO35:EO36)</f>
        <v>235.15799999999999</v>
      </c>
      <c r="EP37" s="123">
        <f>EO37/EO$13*100</f>
        <v>99.089828837256348</v>
      </c>
      <c r="EQ37" s="122"/>
      <c r="ER37" s="5">
        <f>SUM(ER35:ER36)</f>
        <v>103.947</v>
      </c>
      <c r="ES37" s="123">
        <f>ER37/ER$13*100</f>
        <v>98.983944997809829</v>
      </c>
      <c r="ET37" s="122"/>
      <c r="EU37" s="5">
        <f>SUM(EU35:EU36)</f>
        <v>256.22699999999998</v>
      </c>
      <c r="EV37" s="123">
        <f>EU37/EU$13*100</f>
        <v>98.832419171931775</v>
      </c>
      <c r="EW37" s="122"/>
      <c r="EX37" s="5">
        <f>SUM(EX35:EX36)</f>
        <v>367.03899999999999</v>
      </c>
      <c r="EY37" s="123">
        <f>EX37/EX$13*100</f>
        <v>98.750813867768699</v>
      </c>
      <c r="EZ37" s="122"/>
      <c r="FA37" s="5">
        <f>SUM(FA35:FA36)</f>
        <v>396.35399999999998</v>
      </c>
      <c r="FB37" s="123">
        <f>FA37/FA$13*100</f>
        <v>98.669892979036433</v>
      </c>
      <c r="FC37" s="122"/>
      <c r="FD37" s="5">
        <f>SUM(FD35:FD36)</f>
        <v>228.613</v>
      </c>
      <c r="FE37" s="123">
        <f>FD37/FD$13*100</f>
        <v>98.850698963553583</v>
      </c>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row>
    <row r="38" spans="1:251" ht="12.75" customHeight="1" thickBot="1">
      <c r="A38" s="121"/>
      <c r="B38" s="32"/>
      <c r="C38" s="32"/>
      <c r="D38" s="32"/>
      <c r="E38" s="33"/>
      <c r="F38" s="32"/>
      <c r="G38" s="32"/>
      <c r="H38" s="33"/>
      <c r="I38" s="32"/>
      <c r="J38" s="32"/>
      <c r="K38" s="33"/>
      <c r="L38" s="32"/>
      <c r="M38" s="32"/>
      <c r="N38" s="33"/>
      <c r="O38" s="32"/>
      <c r="P38" s="32"/>
      <c r="Q38" s="33"/>
      <c r="R38" s="32"/>
      <c r="S38" s="32"/>
      <c r="T38" s="33"/>
      <c r="W38" s="33"/>
      <c r="Z38" s="33"/>
      <c r="AC38" s="33"/>
      <c r="AF38" s="33"/>
      <c r="AI38" s="33"/>
      <c r="AJ38" s="32"/>
      <c r="AK38" s="32"/>
      <c r="AL38" s="33"/>
      <c r="AM38" s="32"/>
      <c r="AN38" s="32"/>
      <c r="AO38" s="33"/>
      <c r="AP38" s="32"/>
      <c r="AQ38" s="32"/>
      <c r="AR38" s="33"/>
      <c r="AS38" s="32"/>
      <c r="AT38" s="32"/>
      <c r="AU38" s="33"/>
      <c r="AV38" s="32"/>
      <c r="AW38" s="32"/>
      <c r="AX38" s="33"/>
      <c r="AY38" s="32"/>
      <c r="AZ38" s="32"/>
      <c r="BA38" s="33"/>
      <c r="BB38" s="32"/>
      <c r="BC38" s="32"/>
      <c r="BD38" s="33"/>
      <c r="BE38" s="32"/>
      <c r="BF38" s="32"/>
      <c r="BG38" s="33"/>
      <c r="BH38" s="32"/>
      <c r="BI38" s="32"/>
      <c r="BJ38" s="33"/>
      <c r="BK38" s="32"/>
      <c r="BL38" s="32"/>
      <c r="BM38" s="33"/>
      <c r="BN38" s="32"/>
      <c r="BO38" s="32"/>
      <c r="BP38" s="33"/>
      <c r="BQ38" s="32"/>
      <c r="BR38" s="32"/>
      <c r="BS38" s="33"/>
      <c r="BT38" s="32"/>
      <c r="BU38" s="32"/>
      <c r="BV38" s="33"/>
      <c r="BW38" s="32"/>
      <c r="BX38" s="32"/>
      <c r="BY38" s="33"/>
      <c r="BZ38" s="32"/>
      <c r="CA38" s="32"/>
      <c r="CB38" s="33"/>
      <c r="CC38" s="32"/>
      <c r="CD38" s="32"/>
      <c r="CE38" s="33"/>
      <c r="CF38" s="32"/>
      <c r="CG38" s="32"/>
      <c r="CH38" s="33"/>
      <c r="CI38" s="32"/>
      <c r="CJ38" s="32"/>
      <c r="CK38" s="33"/>
      <c r="CL38" s="32"/>
      <c r="CM38" s="32"/>
      <c r="CN38" s="33"/>
      <c r="CO38" s="32"/>
      <c r="CP38" s="32"/>
      <c r="CQ38" s="33"/>
      <c r="CR38" s="32"/>
      <c r="CS38" s="32"/>
      <c r="CT38" s="33"/>
      <c r="CU38" s="32"/>
      <c r="CV38" s="32"/>
      <c r="CW38" s="33"/>
      <c r="CX38" s="32"/>
      <c r="CY38" s="32"/>
      <c r="CZ38" s="33"/>
      <c r="DA38" s="32"/>
      <c r="DB38" s="32"/>
      <c r="DC38" s="33"/>
      <c r="DD38" s="32"/>
      <c r="DE38" s="32"/>
      <c r="DF38" s="33"/>
      <c r="DG38" s="32"/>
      <c r="DH38" s="32"/>
      <c r="DI38" s="33"/>
      <c r="DJ38" s="32"/>
      <c r="DK38" s="32"/>
      <c r="DL38" s="33"/>
      <c r="DM38" s="32"/>
      <c r="DN38" s="32"/>
      <c r="DO38" s="33"/>
      <c r="DP38" s="32"/>
      <c r="DQ38" s="32"/>
      <c r="DR38" s="33"/>
      <c r="DS38" s="32"/>
      <c r="DT38" s="32"/>
      <c r="DU38" s="33"/>
      <c r="DV38" s="32"/>
      <c r="DW38" s="32"/>
      <c r="DX38" s="33"/>
      <c r="DY38" s="32"/>
      <c r="DZ38" s="32"/>
      <c r="EA38" s="33"/>
      <c r="EB38" s="32"/>
      <c r="EC38" s="32"/>
      <c r="ED38" s="33"/>
      <c r="EE38" s="32"/>
      <c r="EF38" s="32"/>
      <c r="EG38" s="33"/>
      <c r="EH38" s="32"/>
      <c r="EI38" s="32"/>
      <c r="EJ38" s="33"/>
      <c r="EK38" s="32"/>
      <c r="EL38" s="32"/>
      <c r="EM38" s="33"/>
      <c r="EN38" s="32"/>
      <c r="EO38" s="32"/>
      <c r="EP38" s="33"/>
      <c r="ES38" s="33"/>
      <c r="EV38" s="33"/>
      <c r="EY38" s="33"/>
      <c r="FB38" s="33"/>
      <c r="FE38" s="33"/>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row>
    <row r="39" spans="1:251" ht="12.75" customHeight="1">
      <c r="A39" s="124" t="s">
        <v>152</v>
      </c>
      <c r="B39" s="37">
        <f>D39+G39+J39+M39+P39+S39+V39+Y39+AB39+AE39+AH39+AK39+AN39+AQ39+AT39+AW39+AZ39+BC39+BF39+BI39+BL39+BO39+BR39+BU39+BX39+CA39+CD39+CG39+CJ39+CM39+CP39+CS39+CV39+CY39+DB39+DE39+DH39+DK39+DN39+DQ39+DT39+DW39+DZ39+EC39+EF39+EI39+EL39+EO39+ER39+EU39+EX39+FA39+FD39</f>
        <v>47046</v>
      </c>
      <c r="C39" s="124"/>
      <c r="D39" s="37">
        <v>28</v>
      </c>
      <c r="E39" s="332"/>
      <c r="F39" s="124"/>
      <c r="G39" s="37">
        <v>40</v>
      </c>
      <c r="H39" s="332"/>
      <c r="I39" s="124"/>
      <c r="J39" s="37">
        <v>9</v>
      </c>
      <c r="K39" s="332"/>
      <c r="L39" s="124"/>
      <c r="M39" s="37">
        <v>47</v>
      </c>
      <c r="N39" s="332"/>
      <c r="O39" s="124"/>
      <c r="P39" s="37">
        <v>14</v>
      </c>
      <c r="Q39" s="332"/>
      <c r="R39" s="124"/>
      <c r="S39" s="37">
        <v>11</v>
      </c>
      <c r="T39" s="332"/>
      <c r="U39" s="124"/>
      <c r="V39" s="37">
        <v>65</v>
      </c>
      <c r="W39" s="332"/>
      <c r="X39" s="124"/>
      <c r="Y39" s="37">
        <v>121</v>
      </c>
      <c r="Z39" s="332"/>
      <c r="AA39" s="124"/>
      <c r="AB39" s="37">
        <v>185</v>
      </c>
      <c r="AC39" s="332"/>
      <c r="AD39" s="124"/>
      <c r="AE39" s="37">
        <v>40</v>
      </c>
      <c r="AF39" s="332"/>
      <c r="AG39" s="124"/>
      <c r="AH39" s="37">
        <v>28</v>
      </c>
      <c r="AI39" s="332"/>
      <c r="AJ39" s="124"/>
      <c r="AK39" s="37">
        <v>2</v>
      </c>
      <c r="AL39" s="332"/>
      <c r="AM39" s="124"/>
      <c r="AN39" s="37">
        <v>5</v>
      </c>
      <c r="AO39" s="332"/>
      <c r="AP39" s="124"/>
      <c r="AQ39" s="37">
        <v>295</v>
      </c>
      <c r="AR39" s="332"/>
      <c r="AS39" s="124"/>
      <c r="AT39" s="37">
        <v>1458</v>
      </c>
      <c r="AU39" s="332"/>
      <c r="AV39" s="124"/>
      <c r="AW39" s="37">
        <v>873</v>
      </c>
      <c r="AX39" s="332"/>
      <c r="AY39" s="124"/>
      <c r="AZ39" s="37">
        <v>157</v>
      </c>
      <c r="BA39" s="332"/>
      <c r="BB39" s="124"/>
      <c r="BC39" s="37">
        <v>2366</v>
      </c>
      <c r="BD39" s="332"/>
      <c r="BE39" s="124"/>
      <c r="BF39" s="37">
        <v>286</v>
      </c>
      <c r="BG39" s="332"/>
      <c r="BH39" s="124"/>
      <c r="BI39" s="37">
        <v>471</v>
      </c>
      <c r="BJ39" s="332"/>
      <c r="BK39" s="124"/>
      <c r="BL39" s="37">
        <v>332</v>
      </c>
      <c r="BM39" s="332"/>
      <c r="BN39" s="124"/>
      <c r="BO39" s="37">
        <v>15014</v>
      </c>
      <c r="BP39" s="332"/>
      <c r="BQ39" s="124"/>
      <c r="BR39" s="37">
        <v>260</v>
      </c>
      <c r="BS39" s="332"/>
      <c r="BT39" s="124"/>
      <c r="BU39" s="37">
        <v>61</v>
      </c>
      <c r="BV39" s="332"/>
      <c r="BW39" s="124"/>
      <c r="BX39" s="37">
        <v>2720</v>
      </c>
      <c r="BY39" s="332"/>
      <c r="BZ39" s="124"/>
      <c r="CA39" s="37">
        <v>734</v>
      </c>
      <c r="CB39" s="332"/>
      <c r="CC39" s="124"/>
      <c r="CD39" s="37">
        <v>154</v>
      </c>
      <c r="CE39" s="332"/>
      <c r="CF39" s="124"/>
      <c r="CG39" s="37">
        <v>3160</v>
      </c>
      <c r="CH39" s="332"/>
      <c r="CI39" s="124"/>
      <c r="CJ39" s="37">
        <v>1</v>
      </c>
      <c r="CK39" s="332"/>
      <c r="CL39" s="124"/>
      <c r="CM39" s="37">
        <v>1</v>
      </c>
      <c r="CN39" s="332"/>
      <c r="CO39" s="124"/>
      <c r="CP39" s="37">
        <v>1</v>
      </c>
      <c r="CQ39" s="332"/>
      <c r="CR39" s="124"/>
      <c r="CS39" s="37">
        <v>1</v>
      </c>
      <c r="CT39" s="332"/>
      <c r="CU39" s="124"/>
      <c r="CV39" s="37">
        <v>1</v>
      </c>
      <c r="CW39" s="332"/>
      <c r="CX39" s="124"/>
      <c r="CY39" s="37">
        <v>8010</v>
      </c>
      <c r="CZ39" s="332"/>
      <c r="DA39" s="124"/>
      <c r="DB39" s="37">
        <v>5690</v>
      </c>
      <c r="DC39" s="332"/>
      <c r="DD39" s="124"/>
      <c r="DE39" s="37">
        <v>1249</v>
      </c>
      <c r="DF39" s="332"/>
      <c r="DG39" s="124"/>
      <c r="DH39" s="37">
        <v>1346</v>
      </c>
      <c r="DI39" s="332"/>
      <c r="DJ39" s="124"/>
      <c r="DK39" s="37">
        <v>580</v>
      </c>
      <c r="DL39" s="332"/>
      <c r="DM39" s="124"/>
      <c r="DN39" s="37">
        <v>862</v>
      </c>
      <c r="DO39" s="332"/>
      <c r="DP39" s="124"/>
      <c r="DQ39" s="37">
        <v>147</v>
      </c>
      <c r="DR39" s="332"/>
      <c r="DS39" s="124"/>
      <c r="DT39" s="37">
        <v>120</v>
      </c>
      <c r="DU39" s="332"/>
      <c r="DV39" s="124"/>
      <c r="DW39" s="37">
        <v>1</v>
      </c>
      <c r="DX39" s="332"/>
      <c r="DY39" s="124"/>
      <c r="DZ39" s="37">
        <v>1</v>
      </c>
      <c r="EA39" s="332"/>
      <c r="EB39" s="124"/>
      <c r="EC39" s="37">
        <v>3</v>
      </c>
      <c r="ED39" s="332"/>
      <c r="EE39" s="124"/>
      <c r="EF39" s="37">
        <v>3</v>
      </c>
      <c r="EG39" s="332"/>
      <c r="EH39" s="124"/>
      <c r="EI39" s="37">
        <v>3</v>
      </c>
      <c r="EJ39" s="332"/>
      <c r="EK39" s="124"/>
      <c r="EL39" s="37">
        <v>7</v>
      </c>
      <c r="EM39" s="332"/>
      <c r="EN39" s="124"/>
      <c r="EO39" s="37">
        <v>25</v>
      </c>
      <c r="EP39" s="332"/>
      <c r="EQ39" s="124"/>
      <c r="ER39" s="37">
        <v>11</v>
      </c>
      <c r="ES39" s="332"/>
      <c r="ET39" s="124"/>
      <c r="EU39" s="37">
        <v>13</v>
      </c>
      <c r="EV39" s="332"/>
      <c r="EW39" s="124"/>
      <c r="EX39" s="37">
        <v>11</v>
      </c>
      <c r="EY39" s="332"/>
      <c r="EZ39" s="124"/>
      <c r="FA39" s="37">
        <v>10</v>
      </c>
      <c r="FB39" s="332"/>
      <c r="FC39" s="124"/>
      <c r="FD39" s="37">
        <v>13</v>
      </c>
      <c r="FE39" s="332"/>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row>
    <row r="40" spans="1:251" ht="12.75" customHeight="1" thickBot="1">
      <c r="A40" s="126" t="s">
        <v>154</v>
      </c>
      <c r="B40" s="38">
        <f>B13/B39*1000000</f>
        <v>431220.22771854943</v>
      </c>
      <c r="C40" s="126"/>
      <c r="D40" s="38">
        <f>D13/D39*1000000</f>
        <v>372857.14285714284</v>
      </c>
      <c r="E40" s="125"/>
      <c r="F40" s="126"/>
      <c r="G40" s="38">
        <f>G13/G39*1000000</f>
        <v>715000</v>
      </c>
      <c r="H40" s="125"/>
      <c r="I40" s="126"/>
      <c r="J40" s="38">
        <f>J13/J39*1000000</f>
        <v>644444.44444444438</v>
      </c>
      <c r="K40" s="125"/>
      <c r="L40" s="126"/>
      <c r="M40" s="38">
        <f>M13/M39*1000000</f>
        <v>714893.6170212765</v>
      </c>
      <c r="N40" s="125"/>
      <c r="O40" s="126"/>
      <c r="P40" s="38">
        <f>P13/P39*1000000</f>
        <v>267857.14285714284</v>
      </c>
      <c r="Q40" s="125"/>
      <c r="R40" s="126"/>
      <c r="S40" s="38">
        <f>S13/S39*1000000</f>
        <v>5600000.0000000009</v>
      </c>
      <c r="T40" s="125"/>
      <c r="U40" s="126"/>
      <c r="V40" s="38">
        <f>V13/V39*1000000</f>
        <v>26501538.46153846</v>
      </c>
      <c r="W40" s="125"/>
      <c r="X40" s="126"/>
      <c r="Y40" s="38">
        <f>Y13/Y39*1000000</f>
        <v>26937190.082644634</v>
      </c>
      <c r="Z40" s="125"/>
      <c r="AA40" s="126"/>
      <c r="AB40" s="38">
        <f>AB13/AB39*1000000</f>
        <v>14432972.972972972</v>
      </c>
      <c r="AC40" s="125"/>
      <c r="AD40" s="126"/>
      <c r="AE40" s="38">
        <f>AE13/AE39*1000000</f>
        <v>11855000</v>
      </c>
      <c r="AF40" s="125"/>
      <c r="AG40" s="126"/>
      <c r="AH40" s="38">
        <f>AH13/AH39*1000000</f>
        <v>810714.2857142858</v>
      </c>
      <c r="AI40" s="125"/>
      <c r="AJ40" s="126"/>
      <c r="AK40" s="38">
        <f>AK13/AK39*1000000</f>
        <v>16900000</v>
      </c>
      <c r="AL40" s="125"/>
      <c r="AM40" s="126"/>
      <c r="AN40" s="38">
        <f>AN13/AN39*1000000</f>
        <v>150459999.99999997</v>
      </c>
      <c r="AO40" s="125"/>
      <c r="AP40" s="126"/>
      <c r="AQ40" s="38">
        <f>AQ13/AQ39*1000000</f>
        <v>159233.89830508476</v>
      </c>
      <c r="AR40" s="125"/>
      <c r="AS40" s="126"/>
      <c r="AT40" s="38">
        <f>AT13/AT39*1000000</f>
        <v>287852.53772290808</v>
      </c>
      <c r="AU40" s="125"/>
      <c r="AV40" s="126"/>
      <c r="AW40" s="38">
        <f>AW13/AW39*1000000</f>
        <v>326989.69072164944</v>
      </c>
      <c r="AX40" s="125"/>
      <c r="AY40" s="126"/>
      <c r="AZ40" s="38">
        <f>AZ13/AZ39*1000000</f>
        <v>3115732.4840764329</v>
      </c>
      <c r="BA40" s="125"/>
      <c r="BB40" s="126"/>
      <c r="BC40" s="38">
        <f>BC13/BC39*1000000</f>
        <v>174175.82417582418</v>
      </c>
      <c r="BD40" s="125"/>
      <c r="BE40" s="126"/>
      <c r="BF40" s="38">
        <f>BF13/BF39*1000000</f>
        <v>228596.81818181821</v>
      </c>
      <c r="BG40" s="125"/>
      <c r="BH40" s="126"/>
      <c r="BI40" s="38">
        <f>BI13/BI39*1000000</f>
        <v>553542.3630573249</v>
      </c>
      <c r="BJ40" s="125"/>
      <c r="BK40" s="126"/>
      <c r="BL40" s="38">
        <f>BL13/BL39*1000000</f>
        <v>906725.90361445793</v>
      </c>
      <c r="BM40" s="125"/>
      <c r="BN40" s="126"/>
      <c r="BO40" s="38">
        <f>BO13/BO39*1000000</f>
        <v>72307.646196882895</v>
      </c>
      <c r="BP40" s="125"/>
      <c r="BQ40" s="126"/>
      <c r="BR40" s="38">
        <f>BR13/BR39*1000000</f>
        <v>170015.38461538462</v>
      </c>
      <c r="BS40" s="125"/>
      <c r="BT40" s="126"/>
      <c r="BU40" s="38">
        <f>BU13/BU39*1000000</f>
        <v>780152.45901639352</v>
      </c>
      <c r="BV40" s="125"/>
      <c r="BW40" s="126"/>
      <c r="BX40" s="38">
        <f>BX13/BX39*1000000</f>
        <v>376876.1029411765</v>
      </c>
      <c r="BY40" s="125"/>
      <c r="BZ40" s="126"/>
      <c r="CA40" s="38">
        <f>CA13/CA39*1000000</f>
        <v>158659.40054495915</v>
      </c>
      <c r="CB40" s="125"/>
      <c r="CC40" s="126"/>
      <c r="CD40" s="38">
        <f>CD13/CD39*1000000</f>
        <v>1257772.7272727273</v>
      </c>
      <c r="CE40" s="125"/>
      <c r="CF40" s="126"/>
      <c r="CG40" s="38">
        <f>CG13/CG39*1000000</f>
        <v>217687.34177215188</v>
      </c>
      <c r="CH40" s="125"/>
      <c r="CI40" s="126"/>
      <c r="CJ40" s="38">
        <f>CJ13/CJ39*1000000</f>
        <v>31097</v>
      </c>
      <c r="CK40" s="125"/>
      <c r="CL40" s="126"/>
      <c r="CM40" s="38">
        <f>CM13/CM39*1000000</f>
        <v>21971</v>
      </c>
      <c r="CN40" s="125"/>
      <c r="CO40" s="126"/>
      <c r="CP40" s="38">
        <f>CP13/CP39*1000000</f>
        <v>27127</v>
      </c>
      <c r="CQ40" s="125"/>
      <c r="CR40" s="126"/>
      <c r="CS40" s="38">
        <f>CS13/CS39*1000000</f>
        <v>25925</v>
      </c>
      <c r="CT40" s="125"/>
      <c r="CU40" s="126"/>
      <c r="CV40" s="38">
        <f>CV13/CV39*1000000</f>
        <v>24578</v>
      </c>
      <c r="CW40" s="125"/>
      <c r="CX40" s="126"/>
      <c r="CY40" s="38">
        <f>CY13/CY39*1000000</f>
        <v>166964.41947565542</v>
      </c>
      <c r="CZ40" s="125"/>
      <c r="DA40" s="126"/>
      <c r="DB40" s="38">
        <f>DB13/DB39*1000000</f>
        <v>221379.43760984184</v>
      </c>
      <c r="DC40" s="125"/>
      <c r="DD40" s="126"/>
      <c r="DE40" s="38">
        <f>DE13/DE39*1000000</f>
        <v>322645.31625300238</v>
      </c>
      <c r="DF40" s="125"/>
      <c r="DG40" s="126"/>
      <c r="DH40" s="38">
        <f>DH13/DH39*1000000</f>
        <v>152225.85438335809</v>
      </c>
      <c r="DI40" s="125"/>
      <c r="DJ40" s="126"/>
      <c r="DK40" s="38">
        <f>DK13/DK39*1000000</f>
        <v>94510.344827586217</v>
      </c>
      <c r="DL40" s="125"/>
      <c r="DM40" s="126"/>
      <c r="DN40" s="38">
        <f>DN13/DN39*1000000</f>
        <v>355597.44779582362</v>
      </c>
      <c r="DO40" s="125"/>
      <c r="DP40" s="126"/>
      <c r="DQ40" s="38">
        <f>DQ13/DQ39*1000000</f>
        <v>259146.25850340133</v>
      </c>
      <c r="DR40" s="125"/>
      <c r="DS40" s="126"/>
      <c r="DT40" s="38">
        <f>DT13/DT39*1000000</f>
        <v>697516.66666666663</v>
      </c>
      <c r="DU40" s="125"/>
      <c r="DV40" s="126"/>
      <c r="DW40" s="38">
        <f>DW13/DW39*1000000</f>
        <v>86439000</v>
      </c>
      <c r="DX40" s="125"/>
      <c r="DY40" s="126"/>
      <c r="DZ40" s="38">
        <f>DZ13/DZ39*1000000</f>
        <v>178518000</v>
      </c>
      <c r="EA40" s="125"/>
      <c r="EB40" s="126"/>
      <c r="EC40" s="38">
        <f>EC13/EC39*1000000</f>
        <v>480306.10934041091</v>
      </c>
      <c r="ED40" s="125"/>
      <c r="EE40" s="126"/>
      <c r="EF40" s="38">
        <f>EF13/EF39*1000000</f>
        <v>879867.88160181325</v>
      </c>
      <c r="EG40" s="125"/>
      <c r="EH40" s="126"/>
      <c r="EI40" s="38">
        <f>EI13/EI39*1000000</f>
        <v>561556.75801696884</v>
      </c>
      <c r="EJ40" s="125"/>
      <c r="EK40" s="126"/>
      <c r="EL40" s="38">
        <f>EL13/EL39*1000000</f>
        <v>23151857.142857142</v>
      </c>
      <c r="EM40" s="125"/>
      <c r="EN40" s="126"/>
      <c r="EO40" s="38">
        <f>EO13/EO39*1000000</f>
        <v>9492719.9999999981</v>
      </c>
      <c r="EP40" s="125"/>
      <c r="EQ40" s="126"/>
      <c r="ER40" s="38">
        <f>ER13/ER39*1000000</f>
        <v>9546727.2727272734</v>
      </c>
      <c r="ES40" s="125"/>
      <c r="ET40" s="126"/>
      <c r="EU40" s="38">
        <f>EU13/EU39*1000000</f>
        <v>19942615.384615384</v>
      </c>
      <c r="EV40" s="125"/>
      <c r="EW40" s="126"/>
      <c r="EX40" s="38">
        <f>EX13/EX39*1000000</f>
        <v>33789272.727272727</v>
      </c>
      <c r="EY40" s="125"/>
      <c r="EZ40" s="126"/>
      <c r="FA40" s="38">
        <f>FA13/FA39*1000000</f>
        <v>40169700</v>
      </c>
      <c r="FB40" s="125"/>
      <c r="FC40" s="126"/>
      <c r="FD40" s="38">
        <f>FD13/FD39*1000000</f>
        <v>17790076.92307692</v>
      </c>
      <c r="FE40" s="125"/>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row>
    <row r="41" spans="1:251" ht="12.75" customHeight="1">
      <c r="A41" s="74"/>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Q41" s="27"/>
      <c r="ER41" s="27"/>
      <c r="ES41" s="27"/>
      <c r="ET41" s="27"/>
      <c r="EU41" s="27"/>
      <c r="EV41" s="27"/>
      <c r="EW41" s="27"/>
      <c r="EX41" s="27"/>
      <c r="EY41" s="27"/>
      <c r="EZ41" s="27"/>
      <c r="FA41" s="27"/>
      <c r="FB41" s="27"/>
      <c r="FC41" s="27"/>
      <c r="FD41" s="27"/>
      <c r="FE41" s="27"/>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row>
    <row r="42" spans="1:251" s="28" customFormat="1" ht="12.75" customHeight="1"/>
    <row r="43" spans="1:251" s="28" customFormat="1" ht="12.75" customHeight="1">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row>
    <row r="44" spans="1:251" s="28" customFormat="1" ht="12.75" customHeight="1">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row>
    <row r="45" spans="1:251" s="28" customFormat="1" ht="12.75" customHeight="1">
      <c r="B45" s="32"/>
      <c r="C45" s="32"/>
      <c r="D45" s="32"/>
      <c r="E45" s="32"/>
      <c r="F45" s="32"/>
      <c r="G45" s="32"/>
      <c r="H45" s="32"/>
      <c r="I45" s="32"/>
      <c r="J45" s="32"/>
      <c r="K45" s="32"/>
      <c r="L45" s="32"/>
      <c r="M45" s="32"/>
      <c r="N45" s="32"/>
      <c r="O45" s="32"/>
      <c r="P45" s="32"/>
      <c r="Q45" s="32"/>
      <c r="U45" s="32"/>
      <c r="V45" s="32"/>
      <c r="W45" s="32"/>
      <c r="X45" s="32"/>
      <c r="Y45" s="32"/>
      <c r="Z45" s="32"/>
      <c r="AA45" s="32"/>
      <c r="AB45" s="32"/>
      <c r="AC45" s="32"/>
      <c r="AD45" s="32"/>
      <c r="AE45" s="32"/>
      <c r="AF45" s="32"/>
      <c r="AG45" s="32"/>
      <c r="AH45" s="32"/>
      <c r="AI45" s="32"/>
      <c r="AP45"/>
      <c r="AQ45"/>
      <c r="AR45"/>
      <c r="AS45"/>
      <c r="AT45"/>
      <c r="AU45"/>
      <c r="AV45"/>
      <c r="AW45"/>
      <c r="AX45"/>
      <c r="AY45"/>
      <c r="AZ45"/>
      <c r="BA45"/>
      <c r="BB45"/>
      <c r="BC45"/>
      <c r="BD45"/>
      <c r="BE45"/>
      <c r="BF45"/>
      <c r="BG45"/>
      <c r="BH45"/>
      <c r="BI45"/>
      <c r="BJ45"/>
      <c r="BK45"/>
      <c r="BL45"/>
      <c r="BM45"/>
      <c r="BN45"/>
      <c r="BO45"/>
      <c r="BP45"/>
      <c r="BQ45"/>
      <c r="BR45"/>
      <c r="BT45"/>
      <c r="BU45"/>
      <c r="BZ45"/>
      <c r="CA45"/>
      <c r="CB45"/>
      <c r="CF45"/>
      <c r="CG45"/>
      <c r="CH45"/>
      <c r="CO45"/>
      <c r="CP45"/>
      <c r="CQ45"/>
      <c r="CR45"/>
      <c r="CS45"/>
      <c r="CT45"/>
      <c r="DG45"/>
      <c r="DH45"/>
      <c r="DI45"/>
      <c r="DJ45"/>
      <c r="DK45"/>
      <c r="DL45"/>
      <c r="DM45"/>
      <c r="DN45"/>
      <c r="DO45"/>
      <c r="EQ45" s="32"/>
      <c r="ER45" s="32"/>
      <c r="ES45" s="32"/>
      <c r="ET45" s="32"/>
      <c r="EU45" s="32"/>
      <c r="EV45" s="32"/>
      <c r="EZ45" s="32"/>
      <c r="FA45" s="32"/>
      <c r="FB45" s="32"/>
      <c r="FC45" s="32"/>
      <c r="FD45" s="32"/>
      <c r="FE45" s="32"/>
    </row>
    <row r="46" spans="1:251" s="28" customFormat="1" ht="12.75" customHeight="1">
      <c r="C46" s="32"/>
      <c r="D46" s="32"/>
      <c r="E46" s="32"/>
      <c r="F46" s="32"/>
      <c r="G46" s="32"/>
      <c r="H46" s="32"/>
      <c r="I46" s="32"/>
      <c r="J46" s="32"/>
      <c r="K46" s="32"/>
      <c r="L46" s="32"/>
      <c r="M46" s="32"/>
      <c r="N46" s="32"/>
      <c r="O46" s="32"/>
      <c r="P46" s="32"/>
      <c r="Q46" s="32"/>
      <c r="U46" s="32"/>
      <c r="V46" s="32"/>
      <c r="W46" s="32"/>
      <c r="X46" s="32"/>
      <c r="Y46" s="32"/>
      <c r="Z46" s="32"/>
      <c r="AA46" s="32"/>
      <c r="AB46" s="32"/>
      <c r="AC46" s="32"/>
      <c r="AD46" s="32"/>
      <c r="AE46" s="32"/>
      <c r="AF46" s="32"/>
      <c r="AG46" s="32"/>
      <c r="AH46" s="32"/>
      <c r="AI46" s="32"/>
      <c r="AP46"/>
      <c r="AQ46"/>
      <c r="AR46"/>
      <c r="AS46"/>
      <c r="AT46"/>
      <c r="AU46"/>
      <c r="AV46"/>
      <c r="AW46"/>
      <c r="AX46"/>
      <c r="AY46"/>
      <c r="AZ46"/>
      <c r="BA46"/>
      <c r="BB46"/>
      <c r="BC46"/>
      <c r="BD46"/>
      <c r="BE46"/>
      <c r="BF46"/>
      <c r="BG46"/>
      <c r="BH46"/>
      <c r="BI46"/>
      <c r="BJ46"/>
      <c r="BK46"/>
      <c r="BL46"/>
      <c r="BM46"/>
      <c r="BN46"/>
      <c r="BO46"/>
      <c r="BP46"/>
      <c r="BQ46"/>
      <c r="BR46"/>
      <c r="BT46"/>
      <c r="BU46"/>
      <c r="BZ46"/>
      <c r="CA46"/>
      <c r="CB46"/>
      <c r="CF46"/>
      <c r="CG46"/>
      <c r="CH46"/>
      <c r="CO46"/>
      <c r="CP46"/>
      <c r="CQ46"/>
      <c r="CR46"/>
      <c r="CS46"/>
      <c r="CT46"/>
      <c r="DG46"/>
      <c r="DH46"/>
      <c r="DI46"/>
      <c r="DJ46"/>
      <c r="DK46"/>
      <c r="DL46"/>
      <c r="DM46"/>
      <c r="DN46"/>
      <c r="DO46"/>
      <c r="EQ46" s="32"/>
      <c r="ER46" s="32"/>
      <c r="ES46" s="32"/>
      <c r="ET46" s="32"/>
      <c r="EU46" s="32"/>
      <c r="EV46" s="32"/>
      <c r="EZ46" s="32"/>
      <c r="FA46" s="32"/>
      <c r="FB46" s="32"/>
      <c r="FC46" s="32"/>
      <c r="FD46" s="32"/>
      <c r="FE46" s="32"/>
    </row>
    <row r="47" spans="1:251" s="28" customFormat="1" ht="12.75" customHeight="1">
      <c r="B47" s="32"/>
      <c r="U47" s="32"/>
      <c r="V47" s="32"/>
      <c r="W47" s="32"/>
      <c r="X47" s="32"/>
      <c r="Y47" s="32"/>
      <c r="Z47" s="32"/>
      <c r="AA47" s="32"/>
      <c r="AB47" s="32"/>
      <c r="AC47" s="32"/>
      <c r="AD47" s="32"/>
      <c r="AE47" s="32"/>
      <c r="AF47" s="32"/>
      <c r="AG47" s="32"/>
      <c r="AH47" s="32"/>
      <c r="AI47" s="32"/>
      <c r="AP47"/>
      <c r="AQ47"/>
      <c r="AR47"/>
      <c r="AS47"/>
      <c r="AT47"/>
      <c r="AU47"/>
      <c r="AV47"/>
      <c r="AW47"/>
      <c r="AX47"/>
      <c r="AY47"/>
      <c r="AZ47"/>
      <c r="BA47"/>
      <c r="BB47"/>
      <c r="BC47"/>
      <c r="BD47"/>
      <c r="BE47"/>
      <c r="BF47"/>
      <c r="BG47"/>
      <c r="BH47"/>
      <c r="BI47"/>
      <c r="BJ47"/>
      <c r="BK47"/>
      <c r="BL47"/>
      <c r="BM47"/>
      <c r="BN47"/>
      <c r="BO47"/>
      <c r="BP47"/>
      <c r="BQ47"/>
      <c r="BR47"/>
      <c r="BT47"/>
      <c r="BU47"/>
      <c r="BZ47"/>
      <c r="CA47"/>
      <c r="CB47"/>
      <c r="CF47"/>
      <c r="CG47"/>
      <c r="CH47"/>
      <c r="CO47"/>
      <c r="CP47"/>
      <c r="CQ47"/>
      <c r="CR47"/>
      <c r="CS47"/>
      <c r="CT47"/>
      <c r="DG47"/>
      <c r="DH47"/>
      <c r="DI47"/>
      <c r="DJ47"/>
      <c r="DK47"/>
      <c r="DL47"/>
      <c r="DM47"/>
      <c r="DN47"/>
      <c r="DO47"/>
      <c r="EQ47" s="32"/>
      <c r="ER47" s="32"/>
      <c r="ES47" s="32"/>
      <c r="ET47" s="32"/>
      <c r="EU47" s="32"/>
      <c r="EV47" s="32"/>
      <c r="EZ47" s="32"/>
      <c r="FA47" s="32"/>
      <c r="FB47" s="32"/>
      <c r="FC47" s="32"/>
      <c r="FD47" s="32"/>
      <c r="FE47" s="32"/>
    </row>
    <row r="48" spans="1:251" s="28" customFormat="1" ht="12.75" customHeight="1">
      <c r="B48" s="32"/>
      <c r="U48" s="32"/>
      <c r="V48" s="32"/>
      <c r="W48" s="32"/>
      <c r="X48" s="32"/>
      <c r="Y48" s="32"/>
      <c r="Z48" s="32"/>
      <c r="AA48" s="32"/>
      <c r="AB48" s="32"/>
      <c r="AC48" s="32"/>
      <c r="AD48" s="32"/>
      <c r="AE48" s="32"/>
      <c r="AF48" s="32"/>
      <c r="AG48" s="32"/>
      <c r="AH48" s="32"/>
      <c r="AI48" s="32"/>
      <c r="AP48"/>
      <c r="AQ48"/>
      <c r="AR48"/>
      <c r="AS48"/>
      <c r="AT48"/>
      <c r="AU48"/>
      <c r="AV48"/>
      <c r="AW48"/>
      <c r="AX48"/>
      <c r="AY48"/>
      <c r="AZ48"/>
      <c r="BA48"/>
      <c r="BB48"/>
      <c r="BC48"/>
      <c r="BD48"/>
      <c r="BE48"/>
      <c r="BF48"/>
      <c r="BG48"/>
      <c r="BH48"/>
      <c r="BI48"/>
      <c r="BJ48"/>
      <c r="BK48"/>
      <c r="BL48"/>
      <c r="BM48"/>
      <c r="BN48"/>
      <c r="BO48"/>
      <c r="BP48"/>
      <c r="BQ48"/>
      <c r="BR48"/>
      <c r="BT48"/>
      <c r="BU48"/>
      <c r="BZ48"/>
      <c r="CA48"/>
      <c r="CB48"/>
      <c r="CF48"/>
      <c r="CG48"/>
      <c r="CH48"/>
      <c r="CO48"/>
      <c r="CP48"/>
      <c r="CQ48"/>
      <c r="CR48"/>
      <c r="CS48"/>
      <c r="CT48"/>
      <c r="DG48"/>
      <c r="DH48"/>
      <c r="DI48"/>
      <c r="DJ48"/>
      <c r="DK48"/>
      <c r="DL48"/>
      <c r="DM48"/>
      <c r="DN48"/>
      <c r="DO48"/>
      <c r="EQ48" s="32"/>
      <c r="ER48" s="32"/>
      <c r="ES48" s="32"/>
      <c r="ET48" s="32"/>
      <c r="EU48" s="32"/>
      <c r="EV48" s="32"/>
      <c r="EZ48" s="32"/>
      <c r="FA48" s="32"/>
      <c r="FB48" s="32"/>
      <c r="FC48" s="32"/>
      <c r="FD48" s="32"/>
      <c r="FE48" s="32"/>
    </row>
    <row r="49" spans="2:161" s="28" customFormat="1" ht="12.75" customHeight="1">
      <c r="B49" s="32"/>
      <c r="U49" s="32"/>
      <c r="V49" s="32"/>
      <c r="W49" s="32"/>
      <c r="X49" s="32"/>
      <c r="Y49" s="32"/>
      <c r="Z49" s="32"/>
      <c r="AA49" s="32"/>
      <c r="AB49" s="32"/>
      <c r="AC49" s="32"/>
      <c r="AD49" s="32"/>
      <c r="AE49" s="32"/>
      <c r="AF49" s="32"/>
      <c r="AG49" s="32"/>
      <c r="AH49" s="32"/>
      <c r="AI49" s="32"/>
      <c r="AP49"/>
      <c r="AQ49"/>
      <c r="AR49"/>
      <c r="AS49"/>
      <c r="AT49"/>
      <c r="AU49"/>
      <c r="AV49"/>
      <c r="AW49"/>
      <c r="AX49"/>
      <c r="AY49"/>
      <c r="AZ49"/>
      <c r="BA49"/>
      <c r="BB49"/>
      <c r="BC49"/>
      <c r="BD49"/>
      <c r="BE49"/>
      <c r="BF49"/>
      <c r="BG49"/>
      <c r="BH49"/>
      <c r="BI49"/>
      <c r="BJ49"/>
      <c r="BK49"/>
      <c r="BL49"/>
      <c r="BM49"/>
      <c r="BN49"/>
      <c r="BO49"/>
      <c r="BP49"/>
      <c r="BQ49"/>
      <c r="BR49"/>
      <c r="BT49"/>
      <c r="BU49"/>
      <c r="BZ49"/>
      <c r="CA49"/>
      <c r="CB49"/>
      <c r="CF49"/>
      <c r="CG49"/>
      <c r="CH49"/>
      <c r="CO49"/>
      <c r="CP49"/>
      <c r="CQ49"/>
      <c r="CR49"/>
      <c r="CS49"/>
      <c r="CT49"/>
      <c r="DG49"/>
      <c r="DH49"/>
      <c r="DI49"/>
      <c r="DJ49"/>
      <c r="DK49"/>
      <c r="DL49"/>
      <c r="DM49"/>
      <c r="DN49"/>
      <c r="DO49"/>
      <c r="EQ49" s="32"/>
      <c r="ER49" s="32"/>
      <c r="ES49" s="32"/>
      <c r="ET49" s="32"/>
      <c r="EU49" s="32"/>
      <c r="EV49" s="32"/>
      <c r="EW49" s="32"/>
      <c r="EX49" s="32"/>
      <c r="EY49" s="32"/>
      <c r="EZ49" s="32"/>
      <c r="FA49" s="32"/>
      <c r="FB49" s="32"/>
      <c r="FC49" s="32"/>
      <c r="FD49" s="32"/>
      <c r="FE49" s="32"/>
    </row>
    <row r="50" spans="2:161" s="28" customFormat="1" ht="12.75" customHeight="1">
      <c r="B50" s="32"/>
      <c r="U50" s="32"/>
      <c r="V50" s="32"/>
      <c r="W50" s="32"/>
      <c r="X50" s="32"/>
      <c r="Y50" s="32"/>
      <c r="Z50" s="32"/>
      <c r="AA50" s="32"/>
      <c r="AB50" s="32"/>
      <c r="AC50" s="32"/>
      <c r="AD50" s="32"/>
      <c r="AE50" s="32"/>
      <c r="AF50" s="32"/>
      <c r="AG50" s="32"/>
      <c r="AH50" s="32"/>
      <c r="AI50" s="32"/>
      <c r="AP50"/>
      <c r="AQ50"/>
      <c r="AR50"/>
      <c r="AS50"/>
      <c r="AT50"/>
      <c r="AU50"/>
      <c r="AV50"/>
      <c r="AW50"/>
      <c r="AX50"/>
      <c r="AY50"/>
      <c r="AZ50"/>
      <c r="BA50"/>
      <c r="BB50"/>
      <c r="BC50"/>
      <c r="BD50"/>
      <c r="BE50"/>
      <c r="BF50"/>
      <c r="BG50"/>
      <c r="BH50"/>
      <c r="BI50"/>
      <c r="BJ50"/>
      <c r="BK50"/>
      <c r="BL50"/>
      <c r="BM50"/>
      <c r="BN50"/>
      <c r="BO50"/>
      <c r="BP50"/>
      <c r="BQ50"/>
      <c r="BR50"/>
      <c r="BT50"/>
      <c r="BU50"/>
      <c r="BZ50"/>
      <c r="CA50"/>
      <c r="CB50"/>
      <c r="CF50"/>
      <c r="CG50"/>
      <c r="CH50"/>
      <c r="CO50"/>
      <c r="CP50"/>
      <c r="CQ50"/>
      <c r="CR50"/>
      <c r="CS50"/>
      <c r="CT50"/>
      <c r="DG50"/>
      <c r="DH50"/>
      <c r="DI50"/>
      <c r="DJ50"/>
      <c r="DK50"/>
      <c r="DL50"/>
      <c r="DM50"/>
      <c r="DN50"/>
      <c r="DO50"/>
      <c r="EK50" s="64"/>
      <c r="EL50" s="32"/>
      <c r="EM50" s="33"/>
      <c r="EN50" s="64"/>
      <c r="EO50" s="32"/>
      <c r="EP50" s="33"/>
      <c r="EQ50" s="32"/>
      <c r="ER50" s="32"/>
      <c r="ES50" s="32"/>
      <c r="ET50" s="32"/>
      <c r="EU50" s="32"/>
      <c r="EV50" s="32"/>
      <c r="EW50" s="32"/>
      <c r="EX50" s="32"/>
      <c r="EY50" s="32"/>
      <c r="EZ50" s="32"/>
      <c r="FA50" s="32"/>
      <c r="FB50" s="32"/>
      <c r="FC50" s="32"/>
      <c r="FD50" s="32"/>
      <c r="FE50" s="32"/>
    </row>
    <row r="51" spans="2:161" s="28" customFormat="1" ht="12.75" customHeight="1">
      <c r="B51" s="32"/>
      <c r="U51" s="32"/>
      <c r="V51" s="32"/>
      <c r="W51" s="32"/>
      <c r="X51" s="32"/>
      <c r="Y51" s="32"/>
      <c r="Z51" s="32"/>
      <c r="AA51" s="32"/>
      <c r="AB51" s="32"/>
      <c r="AC51" s="32"/>
      <c r="AD51" s="32"/>
      <c r="AE51" s="32"/>
      <c r="AF51" s="32"/>
      <c r="AG51" s="32"/>
      <c r="AH51" s="32"/>
      <c r="AI51" s="32"/>
      <c r="AP51"/>
      <c r="AQ51"/>
      <c r="AR51"/>
      <c r="AS51"/>
      <c r="AT51"/>
      <c r="AU51"/>
      <c r="AV51"/>
      <c r="AW51"/>
      <c r="AX51"/>
      <c r="AY51"/>
      <c r="AZ51"/>
      <c r="BA51"/>
      <c r="BB51"/>
      <c r="BC51"/>
      <c r="BD51"/>
      <c r="BE51"/>
      <c r="BF51"/>
      <c r="BG51"/>
      <c r="BH51"/>
      <c r="BI51"/>
      <c r="BJ51"/>
      <c r="BK51"/>
      <c r="BL51"/>
      <c r="BM51"/>
      <c r="BN51"/>
      <c r="BO51"/>
      <c r="BP51"/>
      <c r="BQ51"/>
      <c r="BR51"/>
      <c r="BT51"/>
      <c r="BU51"/>
      <c r="BZ51"/>
      <c r="CA51"/>
      <c r="CB51"/>
      <c r="CF51"/>
      <c r="CG51"/>
      <c r="CH51"/>
      <c r="CO51"/>
      <c r="CP51"/>
      <c r="CQ51"/>
      <c r="CR51"/>
      <c r="CS51"/>
      <c r="CT51"/>
      <c r="DG51"/>
      <c r="DH51"/>
      <c r="DI51"/>
      <c r="DJ51"/>
      <c r="DK51"/>
      <c r="DL51"/>
      <c r="DM51"/>
      <c r="DN51"/>
      <c r="DO51"/>
      <c r="EK51" s="2"/>
      <c r="EL51" s="32"/>
      <c r="EM51" s="33"/>
      <c r="EN51" s="2"/>
      <c r="EO51" s="32"/>
      <c r="EP51" s="33"/>
      <c r="EQ51" s="32"/>
      <c r="ER51" s="32"/>
      <c r="ES51" s="32"/>
      <c r="ET51" s="32"/>
      <c r="EU51" s="32"/>
      <c r="EV51" s="32"/>
      <c r="EW51" s="32"/>
      <c r="EX51" s="32"/>
      <c r="EY51" s="32"/>
      <c r="EZ51" s="32"/>
      <c r="FA51" s="32"/>
      <c r="FB51" s="32"/>
      <c r="FC51" s="32"/>
      <c r="FD51" s="32"/>
      <c r="FE51" s="32"/>
    </row>
    <row r="52" spans="2:161" s="28" customFormat="1" ht="12.75" customHeight="1">
      <c r="B52" s="32"/>
      <c r="U52" s="32"/>
      <c r="V52" s="32"/>
      <c r="W52" s="32"/>
      <c r="X52" s="32"/>
      <c r="Y52" s="32"/>
      <c r="Z52" s="32"/>
      <c r="AA52" s="32"/>
      <c r="AB52" s="32"/>
      <c r="AC52" s="32"/>
      <c r="AD52" s="32"/>
      <c r="AE52" s="32"/>
      <c r="AF52" s="32"/>
      <c r="AG52" s="32"/>
      <c r="AH52" s="32"/>
      <c r="AI52" s="32"/>
      <c r="AP52"/>
      <c r="AQ52"/>
      <c r="AR52"/>
      <c r="AS52"/>
      <c r="AT52"/>
      <c r="AU52"/>
      <c r="AV52"/>
      <c r="AW52"/>
      <c r="AX52"/>
      <c r="AY52"/>
      <c r="AZ52"/>
      <c r="BA52"/>
      <c r="BB52"/>
      <c r="BC52"/>
      <c r="BD52"/>
      <c r="BE52"/>
      <c r="BF52"/>
      <c r="BG52"/>
      <c r="BH52"/>
      <c r="BI52"/>
      <c r="BJ52"/>
      <c r="BK52"/>
      <c r="BL52"/>
      <c r="BM52"/>
      <c r="BN52"/>
      <c r="BO52"/>
      <c r="BP52"/>
      <c r="BQ52"/>
      <c r="BR52"/>
      <c r="BT52"/>
      <c r="BU52"/>
      <c r="BZ52"/>
      <c r="CA52"/>
      <c r="CB52"/>
      <c r="CF52"/>
      <c r="CG52"/>
      <c r="CH52"/>
      <c r="CO52"/>
      <c r="CP52"/>
      <c r="CQ52"/>
      <c r="CR52"/>
      <c r="CS52"/>
      <c r="CT52"/>
      <c r="DG52"/>
      <c r="DH52"/>
      <c r="DI52"/>
      <c r="DJ52"/>
      <c r="DK52"/>
      <c r="DL52"/>
      <c r="DM52"/>
      <c r="DN52"/>
      <c r="DO52"/>
      <c r="EK52" s="2"/>
      <c r="EL52" s="32"/>
      <c r="EM52" s="33"/>
      <c r="EN52" s="2"/>
      <c r="EO52" s="32"/>
      <c r="EP52" s="33"/>
      <c r="EQ52" s="32"/>
      <c r="ER52" s="32"/>
      <c r="ES52" s="32"/>
      <c r="ET52" s="32"/>
      <c r="EU52" s="32"/>
      <c r="EV52" s="32"/>
      <c r="EW52" s="32"/>
      <c r="EX52" s="32"/>
      <c r="EY52" s="32"/>
      <c r="EZ52" s="32"/>
      <c r="FA52" s="32"/>
      <c r="FB52" s="32"/>
      <c r="FC52" s="32"/>
      <c r="FD52" s="32"/>
      <c r="FE52" s="32"/>
    </row>
    <row r="53" spans="2:161" s="28" customFormat="1" ht="12.75" customHeight="1">
      <c r="B53" s="32"/>
      <c r="U53" s="32"/>
      <c r="V53" s="32"/>
      <c r="W53" s="32"/>
      <c r="X53" s="32"/>
      <c r="Y53" s="32"/>
      <c r="Z53" s="32"/>
      <c r="AA53" s="32"/>
      <c r="AB53" s="32"/>
      <c r="AC53" s="32"/>
      <c r="AD53" s="32"/>
      <c r="AE53" s="32"/>
      <c r="AF53" s="32"/>
      <c r="AG53" s="32"/>
      <c r="AH53" s="32"/>
      <c r="AI53" s="32"/>
      <c r="AP53"/>
      <c r="AQ53"/>
      <c r="AR53"/>
      <c r="AS53"/>
      <c r="AT53"/>
      <c r="AU53"/>
      <c r="AV53"/>
      <c r="AW53"/>
      <c r="AX53"/>
      <c r="AY53"/>
      <c r="AZ53"/>
      <c r="BA53"/>
      <c r="BB53"/>
      <c r="BC53"/>
      <c r="BD53"/>
      <c r="BE53"/>
      <c r="BF53"/>
      <c r="BG53"/>
      <c r="BH53"/>
      <c r="BI53"/>
      <c r="BJ53"/>
      <c r="BK53"/>
      <c r="BL53"/>
      <c r="BM53"/>
      <c r="BN53"/>
      <c r="BO53"/>
      <c r="BP53"/>
      <c r="BQ53"/>
      <c r="BR53"/>
      <c r="BT53"/>
      <c r="BU53"/>
      <c r="BZ53"/>
      <c r="CA53"/>
      <c r="CB53"/>
      <c r="CF53"/>
      <c r="CG53"/>
      <c r="CH53"/>
      <c r="CO53"/>
      <c r="CP53"/>
      <c r="CQ53"/>
      <c r="CR53"/>
      <c r="CS53"/>
      <c r="CT53"/>
      <c r="DG53"/>
      <c r="DH53"/>
      <c r="DI53"/>
      <c r="DJ53"/>
      <c r="DK53"/>
      <c r="DL53"/>
      <c r="DM53"/>
      <c r="DN53"/>
      <c r="DO53"/>
      <c r="EL53" s="132"/>
      <c r="EM53" s="33"/>
      <c r="EO53" s="132"/>
      <c r="EP53" s="33"/>
      <c r="EQ53" s="32"/>
      <c r="ER53" s="32"/>
      <c r="ES53" s="32"/>
      <c r="ET53" s="32"/>
      <c r="EU53" s="32"/>
      <c r="EV53" s="32"/>
      <c r="EW53" s="32"/>
      <c r="EX53" s="32"/>
      <c r="EY53" s="32"/>
      <c r="EZ53" s="32"/>
      <c r="FA53" s="32"/>
      <c r="FB53" s="32"/>
      <c r="FC53" s="32"/>
      <c r="FD53" s="32"/>
      <c r="FE53" s="32"/>
    </row>
    <row r="54" spans="2:161" s="28" customFormat="1" ht="12.75" customHeight="1">
      <c r="B54" s="32"/>
      <c r="U54" s="32"/>
      <c r="V54" s="32"/>
      <c r="W54" s="32"/>
      <c r="X54" s="32"/>
      <c r="Y54" s="32"/>
      <c r="Z54" s="32"/>
      <c r="AA54" s="32"/>
      <c r="AB54" s="32"/>
      <c r="AC54" s="32"/>
      <c r="AD54" s="32"/>
      <c r="AE54" s="32"/>
      <c r="AF54" s="32"/>
      <c r="AG54" s="32"/>
      <c r="AH54" s="32"/>
      <c r="AI54" s="32"/>
      <c r="AP54"/>
      <c r="AQ54"/>
      <c r="AR54"/>
      <c r="AS54"/>
      <c r="AT54"/>
      <c r="AU54"/>
      <c r="AV54"/>
      <c r="AW54"/>
      <c r="AX54"/>
      <c r="AY54"/>
      <c r="AZ54"/>
      <c r="BA54"/>
      <c r="BB54"/>
      <c r="BC54"/>
      <c r="BD54"/>
      <c r="BE54"/>
      <c r="BF54"/>
      <c r="BG54"/>
      <c r="BH54"/>
      <c r="BI54"/>
      <c r="BJ54"/>
      <c r="BK54"/>
      <c r="BL54"/>
      <c r="BM54"/>
      <c r="BN54"/>
      <c r="BO54"/>
      <c r="BP54"/>
      <c r="BQ54"/>
      <c r="BR54"/>
      <c r="BT54"/>
      <c r="BU54"/>
      <c r="BZ54"/>
      <c r="CA54"/>
      <c r="CB54"/>
      <c r="CF54"/>
      <c r="CG54"/>
      <c r="CH54"/>
      <c r="CO54"/>
      <c r="CP54"/>
      <c r="CQ54"/>
      <c r="CR54"/>
      <c r="CS54"/>
      <c r="CT54"/>
      <c r="DG54"/>
      <c r="DH54"/>
      <c r="DI54"/>
      <c r="DJ54"/>
      <c r="DK54"/>
      <c r="DL54"/>
      <c r="DM54"/>
      <c r="DN54"/>
      <c r="DO54"/>
      <c r="EL54" s="132"/>
      <c r="EM54" s="33"/>
      <c r="EO54" s="132"/>
      <c r="EP54" s="33"/>
      <c r="EQ54" s="32"/>
      <c r="ER54" s="32"/>
      <c r="ES54" s="32"/>
      <c r="ET54" s="32"/>
      <c r="EU54" s="32"/>
      <c r="EV54" s="32"/>
      <c r="EW54" s="32"/>
      <c r="EX54" s="32"/>
      <c r="EY54" s="32"/>
      <c r="EZ54" s="32"/>
      <c r="FA54" s="32"/>
      <c r="FB54" s="32"/>
      <c r="FC54" s="32"/>
      <c r="FD54" s="32"/>
      <c r="FE54" s="32"/>
    </row>
    <row r="55" spans="2:161" s="28" customFormat="1" ht="12.75" customHeight="1">
      <c r="B55" s="32"/>
      <c r="U55" s="32"/>
      <c r="V55" s="32"/>
      <c r="W55" s="32"/>
      <c r="X55" s="32"/>
      <c r="Y55" s="32"/>
      <c r="Z55" s="32"/>
      <c r="AA55" s="32"/>
      <c r="AB55" s="32"/>
      <c r="AC55" s="32"/>
      <c r="AD55" s="32"/>
      <c r="AE55" s="32"/>
      <c r="AF55" s="32"/>
      <c r="AG55" s="32"/>
      <c r="AH55" s="32"/>
      <c r="AI55" s="32"/>
      <c r="AP55"/>
      <c r="AQ55"/>
      <c r="AR55"/>
      <c r="AS55"/>
      <c r="AT55"/>
      <c r="AU55"/>
      <c r="AV55"/>
      <c r="AW55"/>
      <c r="AX55"/>
      <c r="AY55"/>
      <c r="AZ55"/>
      <c r="BA55"/>
      <c r="BB55"/>
      <c r="BC55"/>
      <c r="BD55"/>
      <c r="BE55"/>
      <c r="BF55"/>
      <c r="BG55"/>
      <c r="BH55"/>
      <c r="BI55"/>
      <c r="BJ55"/>
      <c r="BK55"/>
      <c r="BL55"/>
      <c r="BM55"/>
      <c r="BN55"/>
      <c r="BO55"/>
      <c r="BP55"/>
      <c r="BQ55"/>
      <c r="BR55"/>
      <c r="BT55"/>
      <c r="BU55"/>
      <c r="BZ55"/>
      <c r="CA55"/>
      <c r="CB55"/>
      <c r="CF55"/>
      <c r="CG55"/>
      <c r="CH55"/>
      <c r="CO55"/>
      <c r="CP55"/>
      <c r="CQ55"/>
      <c r="CR55"/>
      <c r="CS55"/>
      <c r="CT55"/>
      <c r="DG55"/>
      <c r="DH55"/>
      <c r="DI55"/>
      <c r="DJ55"/>
      <c r="DK55"/>
      <c r="DL55"/>
      <c r="DM55"/>
      <c r="DN55"/>
      <c r="DO55"/>
      <c r="EL55" s="132"/>
      <c r="EM55" s="33"/>
      <c r="EO55" s="132"/>
      <c r="EP55" s="33"/>
      <c r="EQ55" s="32"/>
      <c r="ER55" s="32"/>
      <c r="ES55" s="32"/>
      <c r="ET55" s="32"/>
      <c r="EU55" s="32"/>
      <c r="EV55" s="32"/>
      <c r="EW55" s="32"/>
      <c r="EX55" s="32"/>
      <c r="EY55" s="32"/>
      <c r="EZ55" s="32"/>
      <c r="FA55" s="32"/>
      <c r="FB55" s="32"/>
      <c r="FC55" s="32"/>
      <c r="FD55" s="32"/>
      <c r="FE55" s="32"/>
    </row>
    <row r="56" spans="2:161" s="28" customFormat="1" ht="12.75" customHeight="1">
      <c r="B56" s="32"/>
      <c r="U56" s="32"/>
      <c r="V56" s="32"/>
      <c r="W56" s="32"/>
      <c r="X56" s="32"/>
      <c r="Y56" s="32"/>
      <c r="Z56" s="32"/>
      <c r="AA56" s="32"/>
      <c r="AB56" s="32"/>
      <c r="AC56" s="32"/>
      <c r="AD56" s="32"/>
      <c r="AE56" s="32"/>
      <c r="AF56" s="32"/>
      <c r="AG56" s="32"/>
      <c r="AH56" s="32"/>
      <c r="AI56" s="32"/>
      <c r="AP56"/>
      <c r="AQ56"/>
      <c r="AR56"/>
      <c r="AS56"/>
      <c r="AT56"/>
      <c r="AU56"/>
      <c r="AV56"/>
      <c r="AW56"/>
      <c r="AX56"/>
      <c r="AY56"/>
      <c r="AZ56"/>
      <c r="BA56"/>
      <c r="BB56"/>
      <c r="BC56"/>
      <c r="BD56"/>
      <c r="BE56"/>
      <c r="BF56"/>
      <c r="BG56"/>
      <c r="BH56"/>
      <c r="BI56"/>
      <c r="BJ56"/>
      <c r="BK56"/>
      <c r="BL56"/>
      <c r="BM56"/>
      <c r="BN56"/>
      <c r="BO56"/>
      <c r="BP56"/>
      <c r="BQ56"/>
      <c r="BR56"/>
      <c r="BT56"/>
      <c r="BU56"/>
      <c r="BZ56"/>
      <c r="CA56"/>
      <c r="CB56"/>
      <c r="CF56"/>
      <c r="CG56"/>
      <c r="CH56"/>
      <c r="CO56"/>
      <c r="CP56"/>
      <c r="CQ56"/>
      <c r="CR56"/>
      <c r="CS56"/>
      <c r="CT56"/>
      <c r="DG56"/>
      <c r="DH56"/>
      <c r="DI56"/>
      <c r="DJ56"/>
      <c r="DK56"/>
      <c r="DL56"/>
      <c r="DM56"/>
      <c r="DN56"/>
      <c r="DO56"/>
      <c r="EL56" s="132"/>
      <c r="EM56" s="33"/>
      <c r="EO56" s="132"/>
      <c r="EP56" s="33"/>
      <c r="EQ56" s="32"/>
      <c r="ER56" s="32"/>
      <c r="ES56" s="32"/>
      <c r="ET56" s="32"/>
      <c r="EU56" s="32"/>
      <c r="EV56" s="32"/>
      <c r="EW56" s="32"/>
      <c r="EX56" s="32"/>
      <c r="EY56" s="32"/>
      <c r="EZ56" s="32"/>
      <c r="FA56" s="32"/>
      <c r="FB56" s="32"/>
      <c r="FC56" s="32"/>
      <c r="FD56" s="32"/>
      <c r="FE56" s="32"/>
    </row>
    <row r="57" spans="2:161" s="28" customFormat="1" ht="12.75" customHeight="1">
      <c r="B57" s="32"/>
      <c r="U57" s="32"/>
      <c r="V57" s="32"/>
      <c r="W57" s="32"/>
      <c r="X57" s="32"/>
      <c r="Y57" s="32"/>
      <c r="Z57" s="32"/>
      <c r="AA57" s="32"/>
      <c r="AB57" s="32"/>
      <c r="AC57" s="32"/>
      <c r="AD57" s="32"/>
      <c r="AE57" s="32"/>
      <c r="AF57" s="32"/>
      <c r="AG57" s="32"/>
      <c r="AH57" s="32"/>
      <c r="AI57" s="32"/>
      <c r="AP57"/>
      <c r="AQ57"/>
      <c r="AR57"/>
      <c r="AS57"/>
      <c r="AT57"/>
      <c r="AU57"/>
      <c r="AV57"/>
      <c r="AW57"/>
      <c r="AX57"/>
      <c r="AY57"/>
      <c r="AZ57"/>
      <c r="BA57"/>
      <c r="BB57"/>
      <c r="BC57"/>
      <c r="BD57"/>
      <c r="BE57"/>
      <c r="BF57"/>
      <c r="BG57"/>
      <c r="BH57"/>
      <c r="BI57"/>
      <c r="BJ57"/>
      <c r="BK57"/>
      <c r="BL57"/>
      <c r="BM57"/>
      <c r="BN57"/>
      <c r="BO57"/>
      <c r="BP57"/>
      <c r="BQ57"/>
      <c r="BR57"/>
      <c r="BT57"/>
      <c r="BU57"/>
      <c r="BZ57"/>
      <c r="CA57"/>
      <c r="CB57"/>
      <c r="CF57"/>
      <c r="CG57"/>
      <c r="CH57"/>
      <c r="CO57"/>
      <c r="CP57"/>
      <c r="CQ57"/>
      <c r="CR57"/>
      <c r="CS57"/>
      <c r="CT57"/>
      <c r="DG57"/>
      <c r="DH57"/>
      <c r="DI57"/>
      <c r="DJ57"/>
      <c r="DK57"/>
      <c r="DL57"/>
      <c r="DM57"/>
      <c r="DN57"/>
      <c r="DO57"/>
      <c r="EL57" s="132"/>
      <c r="EM57" s="33"/>
      <c r="EO57" s="132"/>
      <c r="EP57" s="33"/>
      <c r="EQ57" s="32"/>
      <c r="ER57" s="32"/>
      <c r="ES57" s="32"/>
      <c r="ET57" s="32"/>
      <c r="EU57" s="32"/>
      <c r="EV57" s="32"/>
      <c r="EW57" s="32"/>
      <c r="EX57" s="32"/>
      <c r="EY57" s="32"/>
      <c r="EZ57" s="32"/>
      <c r="FA57" s="32"/>
      <c r="FB57" s="32"/>
      <c r="FC57" s="32"/>
      <c r="FD57" s="32"/>
      <c r="FE57" s="32"/>
    </row>
    <row r="58" spans="2:161" s="28" customFormat="1" ht="12.75" customHeight="1">
      <c r="B58" s="32"/>
      <c r="U58" s="32"/>
      <c r="V58" s="32"/>
      <c r="W58" s="32"/>
      <c r="X58" s="32"/>
      <c r="Y58" s="32"/>
      <c r="Z58" s="32"/>
      <c r="AA58" s="32"/>
      <c r="AB58" s="32"/>
      <c r="AC58" s="32"/>
      <c r="AD58" s="32"/>
      <c r="AE58" s="32"/>
      <c r="AF58" s="32"/>
      <c r="AG58" s="32"/>
      <c r="AH58" s="32"/>
      <c r="AI58" s="32"/>
      <c r="AP58"/>
      <c r="AQ58"/>
      <c r="AR58"/>
      <c r="AS58"/>
      <c r="AT58"/>
      <c r="AU58"/>
      <c r="AV58"/>
      <c r="AW58"/>
      <c r="AX58"/>
      <c r="AY58"/>
      <c r="AZ58"/>
      <c r="BA58"/>
      <c r="BB58"/>
      <c r="BC58"/>
      <c r="BD58"/>
      <c r="BE58"/>
      <c r="BF58"/>
      <c r="BG58"/>
      <c r="BH58"/>
      <c r="BI58"/>
      <c r="BJ58"/>
      <c r="BK58"/>
      <c r="BL58"/>
      <c r="BM58"/>
      <c r="BN58"/>
      <c r="BO58"/>
      <c r="BP58"/>
      <c r="BQ58"/>
      <c r="BR58"/>
      <c r="BT58"/>
      <c r="BU58"/>
      <c r="BZ58"/>
      <c r="CA58"/>
      <c r="CB58"/>
      <c r="CF58"/>
      <c r="CG58"/>
      <c r="CH58"/>
      <c r="CO58"/>
      <c r="CP58"/>
      <c r="CQ58"/>
      <c r="CR58"/>
      <c r="CS58"/>
      <c r="CT58"/>
      <c r="DG58"/>
      <c r="DH58"/>
      <c r="DI58"/>
      <c r="DJ58"/>
      <c r="DK58"/>
      <c r="DL58"/>
      <c r="DM58"/>
      <c r="DN58"/>
      <c r="DO58"/>
      <c r="EL58" s="132"/>
      <c r="EM58" s="33"/>
      <c r="EO58" s="132"/>
      <c r="EP58" s="33"/>
      <c r="EQ58" s="32"/>
      <c r="ER58" s="32"/>
      <c r="ES58" s="32"/>
      <c r="ET58" s="32"/>
      <c r="EU58" s="32"/>
      <c r="EV58" s="32"/>
      <c r="EW58" s="32"/>
      <c r="EX58" s="32"/>
      <c r="EY58" s="32"/>
      <c r="EZ58" s="32"/>
      <c r="FA58" s="32"/>
      <c r="FB58" s="32"/>
      <c r="FC58" s="32"/>
      <c r="FD58" s="32"/>
      <c r="FE58" s="32"/>
    </row>
    <row r="59" spans="2:161" s="28" customFormat="1" ht="12.75" customHeight="1">
      <c r="B59" s="32"/>
      <c r="U59" s="32"/>
      <c r="V59" s="32"/>
      <c r="W59" s="32"/>
      <c r="X59" s="32"/>
      <c r="Y59" s="32"/>
      <c r="Z59" s="32"/>
      <c r="AA59" s="32"/>
      <c r="AB59" s="32"/>
      <c r="AC59" s="32"/>
      <c r="AD59" s="32"/>
      <c r="AE59" s="32"/>
      <c r="AF59" s="32"/>
      <c r="AG59" s="32"/>
      <c r="AH59" s="32"/>
      <c r="AI59" s="32"/>
      <c r="AP59"/>
      <c r="AQ59"/>
      <c r="AR59"/>
      <c r="AS59"/>
      <c r="AT59"/>
      <c r="AU59"/>
      <c r="AV59"/>
      <c r="AW59"/>
      <c r="AX59"/>
      <c r="AY59"/>
      <c r="AZ59"/>
      <c r="BA59"/>
      <c r="BB59"/>
      <c r="BC59"/>
      <c r="BD59"/>
      <c r="BE59"/>
      <c r="BF59"/>
      <c r="BG59"/>
      <c r="BH59"/>
      <c r="BI59"/>
      <c r="BJ59"/>
      <c r="BK59"/>
      <c r="BL59"/>
      <c r="BM59"/>
      <c r="BN59"/>
      <c r="BO59"/>
      <c r="BP59"/>
      <c r="BQ59"/>
      <c r="BR59"/>
      <c r="BT59"/>
      <c r="BU59"/>
      <c r="BZ59"/>
      <c r="CA59"/>
      <c r="CB59"/>
      <c r="CF59"/>
      <c r="CG59"/>
      <c r="CH59"/>
      <c r="CO59"/>
      <c r="CP59"/>
      <c r="CQ59"/>
      <c r="CR59"/>
      <c r="CS59"/>
      <c r="CT59"/>
      <c r="DG59"/>
      <c r="DH59"/>
      <c r="DI59"/>
      <c r="DJ59"/>
      <c r="DK59"/>
      <c r="DL59"/>
      <c r="DM59"/>
      <c r="DN59"/>
      <c r="DO59"/>
      <c r="EL59" s="132"/>
      <c r="EM59" s="33"/>
      <c r="EO59" s="132"/>
      <c r="EP59" s="33"/>
      <c r="EQ59" s="32"/>
      <c r="ER59" s="32"/>
      <c r="ES59" s="32"/>
      <c r="ET59" s="32"/>
      <c r="EU59" s="32"/>
      <c r="EV59" s="32"/>
      <c r="EW59" s="32"/>
      <c r="EX59" s="32"/>
      <c r="EY59" s="32"/>
      <c r="EZ59" s="32"/>
      <c r="FA59" s="32"/>
      <c r="FB59" s="32"/>
      <c r="FC59" s="32"/>
      <c r="FD59" s="32"/>
      <c r="FE59" s="32"/>
    </row>
    <row r="60" spans="2:161" s="28" customFormat="1" ht="12.75" customHeight="1">
      <c r="B60" s="32"/>
      <c r="U60" s="32"/>
      <c r="V60" s="32"/>
      <c r="W60" s="32"/>
      <c r="X60" s="32"/>
      <c r="Y60" s="32"/>
      <c r="Z60" s="32"/>
      <c r="AA60" s="32"/>
      <c r="AB60" s="32"/>
      <c r="AC60" s="32"/>
      <c r="AD60" s="32"/>
      <c r="AE60" s="32"/>
      <c r="AF60" s="32"/>
      <c r="AG60" s="32"/>
      <c r="AH60" s="32"/>
      <c r="AI60" s="32"/>
      <c r="AP60"/>
      <c r="AQ60"/>
      <c r="AR60"/>
      <c r="AS60"/>
      <c r="AT60"/>
      <c r="AU60"/>
      <c r="AV60"/>
      <c r="AW60"/>
      <c r="AX60"/>
      <c r="AY60"/>
      <c r="AZ60"/>
      <c r="BA60"/>
      <c r="BB60"/>
      <c r="BC60"/>
      <c r="BD60"/>
      <c r="BE60"/>
      <c r="BF60"/>
      <c r="BG60"/>
      <c r="BH60"/>
      <c r="BI60"/>
      <c r="BJ60"/>
      <c r="BK60"/>
      <c r="BL60"/>
      <c r="BM60"/>
      <c r="BN60"/>
      <c r="BO60"/>
      <c r="BP60"/>
      <c r="BQ60"/>
      <c r="BR60"/>
      <c r="BT60"/>
      <c r="BU60"/>
      <c r="BZ60"/>
      <c r="CA60"/>
      <c r="CB60"/>
      <c r="CF60"/>
      <c r="CG60"/>
      <c r="CH60"/>
      <c r="CO60"/>
      <c r="CP60"/>
      <c r="CQ60"/>
      <c r="CR60"/>
      <c r="CS60"/>
      <c r="CT60"/>
      <c r="DG60"/>
      <c r="DH60"/>
      <c r="DI60"/>
      <c r="DJ60"/>
      <c r="DK60"/>
      <c r="DL60"/>
      <c r="DM60"/>
      <c r="DN60"/>
      <c r="DO60"/>
      <c r="EL60" s="132"/>
      <c r="EM60" s="33"/>
      <c r="EO60" s="132"/>
      <c r="EP60" s="33"/>
      <c r="EQ60" s="32"/>
      <c r="ER60" s="32"/>
      <c r="ES60" s="32"/>
      <c r="ET60" s="32"/>
      <c r="EU60" s="32"/>
      <c r="EV60" s="32"/>
      <c r="EW60" s="32"/>
      <c r="EX60" s="32"/>
      <c r="EY60" s="32"/>
      <c r="EZ60" s="32"/>
      <c r="FA60" s="32"/>
      <c r="FB60" s="32"/>
      <c r="FC60" s="32"/>
      <c r="FD60" s="32"/>
      <c r="FE60" s="32"/>
    </row>
    <row r="61" spans="2:161" s="28" customFormat="1" ht="12.75" customHeight="1">
      <c r="B61" s="32"/>
      <c r="U61" s="32"/>
      <c r="V61" s="32"/>
      <c r="W61" s="32"/>
      <c r="X61" s="32"/>
      <c r="Y61" s="32"/>
      <c r="Z61" s="32"/>
      <c r="AA61" s="32"/>
      <c r="AB61" s="32"/>
      <c r="AC61" s="32"/>
      <c r="AD61" s="32"/>
      <c r="AE61" s="32"/>
      <c r="AF61" s="32"/>
      <c r="AG61" s="32"/>
      <c r="AH61" s="32"/>
      <c r="AI61" s="32"/>
      <c r="AP61"/>
      <c r="AQ61"/>
      <c r="AR61"/>
      <c r="AS61"/>
      <c r="AT61"/>
      <c r="AU61"/>
      <c r="AV61"/>
      <c r="AW61"/>
      <c r="AX61"/>
      <c r="AY61"/>
      <c r="AZ61"/>
      <c r="BA61"/>
      <c r="BB61"/>
      <c r="BC61"/>
      <c r="BD61"/>
      <c r="BE61"/>
      <c r="BF61"/>
      <c r="BG61"/>
      <c r="BH61"/>
      <c r="BI61"/>
      <c r="BJ61"/>
      <c r="BK61"/>
      <c r="BL61"/>
      <c r="BM61"/>
      <c r="BN61"/>
      <c r="BO61"/>
      <c r="BP61"/>
      <c r="BQ61"/>
      <c r="BR61"/>
      <c r="BT61"/>
      <c r="BU61"/>
      <c r="BZ61"/>
      <c r="CA61"/>
      <c r="CB61"/>
      <c r="CF61"/>
      <c r="CG61"/>
      <c r="CH61"/>
      <c r="CO61"/>
      <c r="CP61"/>
      <c r="CQ61"/>
      <c r="CR61"/>
      <c r="CS61"/>
      <c r="CT61"/>
      <c r="DG61"/>
      <c r="DH61"/>
      <c r="DI61"/>
      <c r="DJ61"/>
      <c r="DK61"/>
      <c r="DL61"/>
      <c r="DM61"/>
      <c r="DN61"/>
      <c r="DO61"/>
      <c r="EL61" s="132"/>
      <c r="EM61" s="33"/>
      <c r="EO61" s="132"/>
      <c r="EP61" s="33"/>
      <c r="EQ61" s="32"/>
      <c r="ER61" s="32"/>
      <c r="ES61" s="32"/>
      <c r="ET61" s="32"/>
      <c r="EU61" s="32"/>
      <c r="EV61" s="32"/>
      <c r="EW61" s="32"/>
      <c r="EX61" s="32"/>
      <c r="EY61" s="32"/>
      <c r="EZ61" s="32"/>
      <c r="FA61" s="32"/>
      <c r="FB61" s="32"/>
      <c r="FC61" s="32"/>
      <c r="FD61" s="32"/>
      <c r="FE61" s="32"/>
    </row>
    <row r="62" spans="2:161" s="28" customFormat="1" ht="12.75" customHeight="1">
      <c r="B62" s="32"/>
      <c r="U62" s="32"/>
      <c r="V62" s="32"/>
      <c r="W62" s="32"/>
      <c r="X62" s="32"/>
      <c r="Y62" s="32"/>
      <c r="Z62" s="32"/>
      <c r="AA62" s="32"/>
      <c r="AB62" s="32"/>
      <c r="AC62" s="32"/>
      <c r="AD62" s="32"/>
      <c r="AE62" s="32"/>
      <c r="AF62" s="32"/>
      <c r="AG62" s="32"/>
      <c r="AH62" s="32"/>
      <c r="AI62" s="32"/>
      <c r="AP62"/>
      <c r="AQ62"/>
      <c r="AR62"/>
      <c r="AS62"/>
      <c r="AT62"/>
      <c r="AU62"/>
      <c r="AV62"/>
      <c r="AW62"/>
      <c r="AX62"/>
      <c r="AY62"/>
      <c r="AZ62"/>
      <c r="BA62"/>
      <c r="BB62"/>
      <c r="BC62"/>
      <c r="BD62"/>
      <c r="BE62"/>
      <c r="BF62"/>
      <c r="BG62"/>
      <c r="BH62"/>
      <c r="BI62"/>
      <c r="BJ62"/>
      <c r="BK62"/>
      <c r="BL62"/>
      <c r="BM62"/>
      <c r="BN62"/>
      <c r="BO62"/>
      <c r="BP62"/>
      <c r="BQ62"/>
      <c r="BR62"/>
      <c r="BT62"/>
      <c r="BU62"/>
      <c r="BZ62"/>
      <c r="CA62"/>
      <c r="CB62"/>
      <c r="CF62"/>
      <c r="CG62"/>
      <c r="CH62"/>
      <c r="CO62"/>
      <c r="CP62"/>
      <c r="CQ62"/>
      <c r="CR62"/>
      <c r="CS62"/>
      <c r="CT62"/>
      <c r="DG62"/>
      <c r="DH62"/>
      <c r="DI62"/>
      <c r="DJ62"/>
      <c r="DK62"/>
      <c r="DL62"/>
      <c r="DM62"/>
      <c r="DN62"/>
      <c r="DO62"/>
      <c r="EK62" s="32"/>
      <c r="EL62" s="32"/>
      <c r="EM62" s="33"/>
      <c r="EN62" s="32"/>
      <c r="EO62" s="32"/>
      <c r="EP62" s="33"/>
      <c r="EQ62" s="32"/>
      <c r="ER62" s="32"/>
      <c r="ES62" s="32"/>
      <c r="ET62" s="32"/>
      <c r="EU62" s="32"/>
      <c r="EV62" s="32"/>
      <c r="EW62" s="32"/>
      <c r="EX62" s="32"/>
      <c r="EY62" s="32"/>
      <c r="EZ62" s="32"/>
      <c r="FA62" s="32"/>
      <c r="FB62" s="32"/>
      <c r="FC62" s="32"/>
      <c r="FD62" s="32"/>
      <c r="FE62" s="32"/>
    </row>
    <row r="63" spans="2:161" s="28" customFormat="1" ht="12.75" customHeight="1">
      <c r="B63" s="32"/>
      <c r="U63" s="32"/>
      <c r="V63" s="32"/>
      <c r="W63" s="32"/>
      <c r="X63" s="32"/>
      <c r="Y63" s="32"/>
      <c r="Z63" s="32"/>
      <c r="AA63" s="32"/>
      <c r="AB63" s="32"/>
      <c r="AC63" s="32"/>
      <c r="AD63" s="32"/>
      <c r="AE63" s="32"/>
      <c r="AF63" s="32"/>
      <c r="AG63" s="32"/>
      <c r="AH63" s="32"/>
      <c r="AI63" s="32"/>
      <c r="AP63"/>
      <c r="AQ63"/>
      <c r="AR63"/>
      <c r="AS63"/>
      <c r="AT63"/>
      <c r="AU63"/>
      <c r="AV63"/>
      <c r="AW63"/>
      <c r="AX63"/>
      <c r="AY63"/>
      <c r="AZ63"/>
      <c r="BA63"/>
      <c r="BB63"/>
      <c r="BC63"/>
      <c r="BD63"/>
      <c r="BE63"/>
      <c r="BF63"/>
      <c r="BG63"/>
      <c r="BH63"/>
      <c r="BI63"/>
      <c r="BJ63"/>
      <c r="BK63"/>
      <c r="BL63"/>
      <c r="BM63"/>
      <c r="BN63"/>
      <c r="BO63"/>
      <c r="BP63"/>
      <c r="BQ63"/>
      <c r="BR63"/>
      <c r="BT63"/>
      <c r="BU63"/>
      <c r="BZ63"/>
      <c r="CA63"/>
      <c r="CB63"/>
      <c r="CF63"/>
      <c r="CG63"/>
      <c r="CH63"/>
      <c r="CO63"/>
      <c r="CP63"/>
      <c r="CQ63"/>
      <c r="CR63"/>
      <c r="CS63"/>
      <c r="CT63"/>
      <c r="DG63"/>
      <c r="DH63"/>
      <c r="DI63"/>
      <c r="DJ63"/>
      <c r="DK63"/>
      <c r="DL63"/>
      <c r="DM63"/>
      <c r="DN63"/>
      <c r="DO63"/>
      <c r="EK63" s="32"/>
      <c r="EL63" s="32"/>
      <c r="EM63" s="33"/>
      <c r="EN63" s="32"/>
      <c r="EO63" s="32"/>
      <c r="EP63" s="33"/>
      <c r="EQ63" s="32"/>
      <c r="ER63" s="32"/>
      <c r="ES63" s="32"/>
      <c r="ET63" s="32"/>
      <c r="EU63" s="32"/>
      <c r="EV63" s="32"/>
      <c r="EW63" s="32"/>
      <c r="EX63" s="32"/>
      <c r="EY63" s="32"/>
      <c r="EZ63" s="32"/>
      <c r="FA63" s="32"/>
      <c r="FB63" s="32"/>
      <c r="FC63" s="32"/>
      <c r="FD63" s="32"/>
      <c r="FE63" s="32"/>
    </row>
    <row r="64" spans="2:161" s="28" customFormat="1" ht="12.75" customHeight="1">
      <c r="B64" s="32"/>
      <c r="U64" s="32"/>
      <c r="V64" s="32"/>
      <c r="W64" s="32"/>
      <c r="X64" s="32"/>
      <c r="Y64" s="32"/>
      <c r="Z64" s="32"/>
      <c r="AA64" s="32"/>
      <c r="AB64" s="32"/>
      <c r="AC64" s="32"/>
      <c r="AD64" s="32"/>
      <c r="AE64" s="32"/>
      <c r="AF64" s="32"/>
      <c r="AG64" s="32"/>
      <c r="AH64" s="32"/>
      <c r="AI64" s="32"/>
      <c r="AP64"/>
      <c r="AQ64"/>
      <c r="AR64"/>
      <c r="AS64"/>
      <c r="AT64"/>
      <c r="AU64"/>
      <c r="AV64"/>
      <c r="AW64"/>
      <c r="AX64"/>
      <c r="AY64"/>
      <c r="AZ64"/>
      <c r="BA64"/>
      <c r="BB64"/>
      <c r="BC64"/>
      <c r="BD64"/>
      <c r="BE64"/>
      <c r="BF64"/>
      <c r="BG64"/>
      <c r="BH64"/>
      <c r="BI64"/>
      <c r="BJ64"/>
      <c r="BK64"/>
      <c r="BL64"/>
      <c r="BM64"/>
      <c r="BN64"/>
      <c r="BO64"/>
      <c r="BP64"/>
      <c r="BQ64"/>
      <c r="BR64"/>
      <c r="BT64"/>
      <c r="BU64"/>
      <c r="BZ64"/>
      <c r="CA64"/>
      <c r="CB64"/>
      <c r="CF64"/>
      <c r="CG64"/>
      <c r="CH64"/>
      <c r="CO64"/>
      <c r="CP64"/>
      <c r="CQ64"/>
      <c r="CR64"/>
      <c r="CS64"/>
      <c r="CT64"/>
      <c r="DG64"/>
      <c r="DH64"/>
      <c r="DI64"/>
      <c r="DJ64"/>
      <c r="DK64"/>
      <c r="DL64"/>
      <c r="DM64"/>
      <c r="DN64"/>
      <c r="DO64"/>
      <c r="EK64" s="32"/>
      <c r="EL64" s="32"/>
      <c r="EM64" s="33"/>
      <c r="EN64" s="32"/>
      <c r="EO64" s="32"/>
      <c r="EP64" s="33"/>
      <c r="EQ64" s="32"/>
      <c r="ER64" s="32"/>
      <c r="ES64" s="32"/>
      <c r="ET64" s="32"/>
      <c r="EU64" s="32"/>
      <c r="EV64" s="32"/>
      <c r="EW64" s="32"/>
      <c r="EX64" s="32"/>
      <c r="EY64" s="32"/>
      <c r="EZ64" s="32"/>
      <c r="FA64" s="32"/>
      <c r="FB64" s="32"/>
      <c r="FC64" s="32"/>
      <c r="FD64" s="32"/>
      <c r="FE64" s="32"/>
    </row>
    <row r="65" spans="2:161" s="28" customFormat="1" ht="12.75" customHeight="1">
      <c r="B65" s="32"/>
      <c r="U65" s="32"/>
      <c r="V65" s="32"/>
      <c r="W65" s="32"/>
      <c r="X65" s="32"/>
      <c r="Y65" s="32"/>
      <c r="Z65" s="32"/>
      <c r="AA65" s="32"/>
      <c r="AB65" s="32"/>
      <c r="AC65" s="32"/>
      <c r="AD65" s="32"/>
      <c r="AE65" s="32"/>
      <c r="AF65" s="32"/>
      <c r="AG65" s="32"/>
      <c r="AH65" s="32"/>
      <c r="AI65" s="32"/>
      <c r="AP65"/>
      <c r="AQ65"/>
      <c r="AR65"/>
      <c r="AS65"/>
      <c r="AT65"/>
      <c r="AU65"/>
      <c r="AV65"/>
      <c r="AW65"/>
      <c r="AX65"/>
      <c r="AY65"/>
      <c r="AZ65"/>
      <c r="BA65"/>
      <c r="BB65"/>
      <c r="BC65"/>
      <c r="BD65"/>
      <c r="BE65"/>
      <c r="BF65"/>
      <c r="BG65"/>
      <c r="BH65"/>
      <c r="BI65"/>
      <c r="BJ65"/>
      <c r="BK65"/>
      <c r="BL65"/>
      <c r="BM65"/>
      <c r="BN65"/>
      <c r="BO65"/>
      <c r="BP65"/>
      <c r="BQ65"/>
      <c r="BR65"/>
      <c r="BT65"/>
      <c r="BU65"/>
      <c r="BZ65"/>
      <c r="CA65"/>
      <c r="CB65"/>
      <c r="CF65"/>
      <c r="CG65"/>
      <c r="CH65"/>
      <c r="CO65"/>
      <c r="CP65"/>
      <c r="CQ65"/>
      <c r="CR65"/>
      <c r="CS65"/>
      <c r="CT65"/>
      <c r="DG65"/>
      <c r="DH65"/>
      <c r="DI65"/>
      <c r="DJ65"/>
      <c r="DK65"/>
      <c r="DL65"/>
      <c r="DM65"/>
      <c r="DN65"/>
      <c r="DO65"/>
      <c r="EK65" s="32"/>
      <c r="EL65" s="32"/>
      <c r="EM65" s="33"/>
      <c r="EN65" s="32"/>
      <c r="EO65" s="32"/>
      <c r="EP65" s="33"/>
      <c r="EQ65" s="32"/>
      <c r="ER65" s="32"/>
      <c r="ES65" s="32"/>
      <c r="ET65" s="32"/>
      <c r="EU65" s="32"/>
      <c r="EV65" s="32"/>
      <c r="EW65" s="32"/>
      <c r="EX65" s="32"/>
      <c r="EY65" s="32"/>
      <c r="EZ65" s="32"/>
      <c r="FA65" s="32"/>
      <c r="FB65" s="32"/>
      <c r="FC65" s="32"/>
      <c r="FD65" s="32"/>
      <c r="FE65" s="32"/>
    </row>
    <row r="66" spans="2:161" s="28" customFormat="1" ht="12.75" customHeight="1">
      <c r="B66" s="32"/>
      <c r="U66" s="32"/>
      <c r="V66" s="32"/>
      <c r="W66" s="32"/>
      <c r="X66" s="32"/>
      <c r="Y66" s="32"/>
      <c r="Z66" s="32"/>
      <c r="AA66" s="32"/>
      <c r="AB66" s="32"/>
      <c r="AC66" s="32"/>
      <c r="AD66" s="32"/>
      <c r="AE66" s="32"/>
      <c r="AF66" s="32"/>
      <c r="AG66" s="32"/>
      <c r="AH66" s="32"/>
      <c r="AI66" s="32"/>
      <c r="AP66"/>
      <c r="AQ66"/>
      <c r="AR66"/>
      <c r="AS66"/>
      <c r="AT66"/>
      <c r="AU66"/>
      <c r="AV66"/>
      <c r="AW66"/>
      <c r="AX66"/>
      <c r="AY66"/>
      <c r="AZ66"/>
      <c r="BA66"/>
      <c r="BB66"/>
      <c r="BC66"/>
      <c r="BD66"/>
      <c r="BE66"/>
      <c r="BF66"/>
      <c r="BG66"/>
      <c r="BH66"/>
      <c r="BI66"/>
      <c r="BJ66"/>
      <c r="BK66"/>
      <c r="BL66"/>
      <c r="BM66"/>
      <c r="BN66"/>
      <c r="BO66"/>
      <c r="BP66"/>
      <c r="BQ66"/>
      <c r="BR66"/>
      <c r="BT66"/>
      <c r="BU66"/>
      <c r="BZ66"/>
      <c r="CA66"/>
      <c r="CB66"/>
      <c r="CF66"/>
      <c r="CG66"/>
      <c r="CH66"/>
      <c r="CO66"/>
      <c r="CP66"/>
      <c r="CQ66"/>
      <c r="CR66"/>
      <c r="CS66"/>
      <c r="CT66"/>
      <c r="DG66"/>
      <c r="DH66"/>
      <c r="DI66"/>
      <c r="DJ66"/>
      <c r="DK66"/>
      <c r="DL66"/>
      <c r="DM66"/>
      <c r="DN66"/>
      <c r="DO66"/>
      <c r="EK66" s="32"/>
      <c r="EL66" s="32"/>
      <c r="EM66" s="33"/>
      <c r="EN66" s="32"/>
      <c r="EO66" s="32"/>
      <c r="EP66" s="33"/>
      <c r="EQ66" s="32"/>
      <c r="ER66" s="32"/>
      <c r="ES66" s="32"/>
      <c r="ET66" s="32"/>
      <c r="EU66" s="32"/>
      <c r="EV66" s="32"/>
      <c r="EW66" s="32"/>
      <c r="EX66" s="32"/>
      <c r="EY66" s="32"/>
      <c r="EZ66" s="32"/>
      <c r="FA66" s="32"/>
      <c r="FB66" s="32"/>
      <c r="FC66" s="32"/>
      <c r="FD66" s="32"/>
      <c r="FE66" s="32"/>
    </row>
    <row r="67" spans="2:161" s="28" customFormat="1" ht="12.75" customHeight="1">
      <c r="B67" s="32"/>
      <c r="U67" s="32"/>
      <c r="V67" s="32"/>
      <c r="W67" s="32"/>
      <c r="X67" s="32"/>
      <c r="Y67" s="32"/>
      <c r="Z67" s="32"/>
      <c r="AA67" s="32"/>
      <c r="AB67" s="32"/>
      <c r="AC67" s="32"/>
      <c r="AD67" s="32"/>
      <c r="AE67" s="32"/>
      <c r="AF67" s="32"/>
      <c r="AG67" s="32"/>
      <c r="AH67" s="32"/>
      <c r="AI67" s="32"/>
      <c r="AP67"/>
      <c r="AQ67"/>
      <c r="AR67"/>
      <c r="AS67"/>
      <c r="AT67"/>
      <c r="AU67"/>
      <c r="AV67"/>
      <c r="AW67"/>
      <c r="AX67"/>
      <c r="AY67"/>
      <c r="AZ67"/>
      <c r="BA67"/>
      <c r="BB67"/>
      <c r="BC67"/>
      <c r="BD67"/>
      <c r="BE67"/>
      <c r="BF67"/>
      <c r="BG67"/>
      <c r="BH67"/>
      <c r="BI67"/>
      <c r="BJ67"/>
      <c r="BK67"/>
      <c r="BL67"/>
      <c r="BM67"/>
      <c r="BN67"/>
      <c r="BO67"/>
      <c r="BP67"/>
      <c r="BQ67"/>
      <c r="BR67"/>
      <c r="BT67"/>
      <c r="BU67"/>
      <c r="BZ67"/>
      <c r="CA67"/>
      <c r="CB67"/>
      <c r="CF67"/>
      <c r="CG67"/>
      <c r="CH67"/>
      <c r="CO67"/>
      <c r="CP67"/>
      <c r="CQ67"/>
      <c r="CR67"/>
      <c r="CS67"/>
      <c r="CT67"/>
      <c r="DG67"/>
      <c r="DH67"/>
      <c r="DI67"/>
      <c r="DJ67"/>
      <c r="DK67"/>
      <c r="DL67"/>
      <c r="DM67"/>
      <c r="DN67"/>
      <c r="DO67"/>
      <c r="EK67" s="32"/>
      <c r="EL67" s="32"/>
      <c r="EM67" s="33"/>
      <c r="EN67" s="32"/>
      <c r="EO67" s="32"/>
      <c r="EP67" s="33"/>
      <c r="EQ67" s="32"/>
      <c r="ER67" s="32"/>
      <c r="ES67" s="32"/>
      <c r="ET67" s="32"/>
      <c r="EU67" s="32"/>
      <c r="EV67" s="32"/>
      <c r="EW67" s="32"/>
      <c r="EX67" s="32"/>
      <c r="EY67" s="32"/>
      <c r="EZ67" s="32"/>
      <c r="FA67" s="32"/>
      <c r="FB67" s="32"/>
      <c r="FC67" s="32"/>
      <c r="FD67" s="32"/>
      <c r="FE67" s="32"/>
    </row>
    <row r="68" spans="2:161" s="28" customFormat="1" ht="12.75" customHeight="1">
      <c r="B68" s="32"/>
      <c r="U68" s="32"/>
      <c r="V68" s="32"/>
      <c r="W68" s="32"/>
      <c r="X68" s="32"/>
      <c r="Y68" s="32"/>
      <c r="Z68" s="32"/>
      <c r="AA68" s="32"/>
      <c r="AB68" s="32"/>
      <c r="AC68" s="32"/>
      <c r="AD68" s="32"/>
      <c r="AE68" s="32"/>
      <c r="AF68" s="32"/>
      <c r="AG68" s="32"/>
      <c r="AH68" s="32"/>
      <c r="AI68" s="32"/>
      <c r="AP68"/>
      <c r="AQ68"/>
      <c r="AR68"/>
      <c r="AS68"/>
      <c r="AT68"/>
      <c r="AU68"/>
      <c r="AV68"/>
      <c r="AW68"/>
      <c r="AX68"/>
      <c r="AY68"/>
      <c r="AZ68"/>
      <c r="BA68"/>
      <c r="BB68"/>
      <c r="BC68"/>
      <c r="BD68"/>
      <c r="BE68"/>
      <c r="BF68"/>
      <c r="BG68"/>
      <c r="BH68"/>
      <c r="BI68"/>
      <c r="BJ68"/>
      <c r="BK68"/>
      <c r="BL68"/>
      <c r="BM68"/>
      <c r="BN68"/>
      <c r="BO68"/>
      <c r="BP68"/>
      <c r="BQ68"/>
      <c r="BR68"/>
      <c r="BT68"/>
      <c r="BU68"/>
      <c r="BZ68"/>
      <c r="CA68"/>
      <c r="CB68"/>
      <c r="CF68"/>
      <c r="CG68"/>
      <c r="CH68"/>
      <c r="CO68"/>
      <c r="CP68"/>
      <c r="CQ68"/>
      <c r="CR68"/>
      <c r="CS68"/>
      <c r="CT68"/>
      <c r="DG68"/>
      <c r="DH68"/>
      <c r="DI68"/>
      <c r="DJ68"/>
      <c r="DK68"/>
      <c r="DL68"/>
      <c r="DM68"/>
      <c r="DN68"/>
      <c r="DO68"/>
      <c r="EK68" s="32"/>
      <c r="EL68" s="32"/>
      <c r="EM68" s="33"/>
      <c r="EN68" s="32"/>
      <c r="EO68" s="32"/>
      <c r="EP68" s="33"/>
      <c r="EQ68" s="32"/>
      <c r="ER68" s="32"/>
      <c r="ES68" s="32"/>
      <c r="ET68" s="32"/>
      <c r="EU68" s="32"/>
      <c r="EV68" s="32"/>
      <c r="EW68" s="32"/>
      <c r="EX68" s="32"/>
      <c r="EY68" s="32"/>
      <c r="EZ68" s="32"/>
      <c r="FA68" s="32"/>
      <c r="FB68" s="32"/>
      <c r="FC68" s="32"/>
      <c r="FD68" s="32"/>
      <c r="FE68" s="32"/>
    </row>
    <row r="69" spans="2:161" s="28" customFormat="1" ht="12.75" customHeight="1">
      <c r="B69" s="32"/>
      <c r="U69" s="32"/>
      <c r="V69" s="32"/>
      <c r="W69" s="32"/>
      <c r="X69" s="32"/>
      <c r="Y69" s="32"/>
      <c r="Z69" s="32"/>
      <c r="AA69" s="32"/>
      <c r="AB69" s="32"/>
      <c r="AC69" s="32"/>
      <c r="AD69" s="32"/>
      <c r="AE69" s="32"/>
      <c r="AF69" s="32"/>
      <c r="AG69" s="32"/>
      <c r="AH69" s="32"/>
      <c r="AI69" s="32"/>
      <c r="AP69"/>
      <c r="AQ69"/>
      <c r="AR69"/>
      <c r="AS69"/>
      <c r="AT69"/>
      <c r="AU69"/>
      <c r="AV69"/>
      <c r="AW69"/>
      <c r="AX69"/>
      <c r="AY69"/>
      <c r="AZ69"/>
      <c r="BA69"/>
      <c r="BB69"/>
      <c r="BC69"/>
      <c r="BD69"/>
      <c r="BE69"/>
      <c r="BF69"/>
      <c r="BG69"/>
      <c r="BH69"/>
      <c r="BI69"/>
      <c r="BJ69"/>
      <c r="BK69"/>
      <c r="BL69"/>
      <c r="BM69"/>
      <c r="BN69"/>
      <c r="BO69"/>
      <c r="BP69"/>
      <c r="BQ69"/>
      <c r="BR69"/>
      <c r="BT69"/>
      <c r="BU69"/>
      <c r="BZ69"/>
      <c r="CA69"/>
      <c r="CB69"/>
      <c r="CF69"/>
      <c r="CG69"/>
      <c r="CH69"/>
      <c r="CO69"/>
      <c r="CP69"/>
      <c r="CQ69"/>
      <c r="CR69"/>
      <c r="CS69"/>
      <c r="CT69"/>
      <c r="DG69"/>
      <c r="DH69"/>
      <c r="DI69"/>
      <c r="DJ69"/>
      <c r="DK69"/>
      <c r="DL69"/>
      <c r="DM69"/>
      <c r="DN69"/>
      <c r="DO69"/>
      <c r="EK69" s="32"/>
      <c r="EL69" s="32"/>
      <c r="EM69" s="33"/>
      <c r="EN69" s="32"/>
      <c r="EO69" s="32"/>
      <c r="EP69" s="33"/>
      <c r="EQ69" s="32"/>
      <c r="ER69" s="32"/>
      <c r="ES69" s="32"/>
      <c r="ET69" s="32"/>
      <c r="EU69" s="32"/>
      <c r="EV69" s="32"/>
      <c r="EW69" s="32"/>
      <c r="EX69" s="32"/>
      <c r="EY69" s="32"/>
      <c r="EZ69" s="32"/>
      <c r="FA69" s="32"/>
      <c r="FB69" s="32"/>
      <c r="FC69" s="32"/>
      <c r="FD69" s="32"/>
      <c r="FE69" s="32"/>
    </row>
    <row r="70" spans="2:161" s="28" customFormat="1" ht="12.75" customHeight="1">
      <c r="B70" s="32"/>
      <c r="U70" s="32"/>
      <c r="V70" s="32"/>
      <c r="W70" s="32"/>
      <c r="X70" s="32"/>
      <c r="Y70" s="32"/>
      <c r="Z70" s="32"/>
      <c r="AA70" s="32"/>
      <c r="AB70" s="32"/>
      <c r="AC70" s="32"/>
      <c r="AD70" s="32"/>
      <c r="AE70" s="32"/>
      <c r="AF70" s="32"/>
      <c r="AG70" s="32"/>
      <c r="AH70" s="32"/>
      <c r="AI70" s="32"/>
      <c r="AP70"/>
      <c r="AQ70"/>
      <c r="AR70"/>
      <c r="AS70"/>
      <c r="AT70"/>
      <c r="AU70"/>
      <c r="AV70"/>
      <c r="AW70"/>
      <c r="AX70"/>
      <c r="AY70"/>
      <c r="AZ70"/>
      <c r="BA70"/>
      <c r="BB70"/>
      <c r="BC70"/>
      <c r="BD70"/>
      <c r="BE70"/>
      <c r="BF70"/>
      <c r="BG70"/>
      <c r="BH70"/>
      <c r="BI70"/>
      <c r="BJ70"/>
      <c r="BK70"/>
      <c r="BL70"/>
      <c r="BM70"/>
      <c r="BN70"/>
      <c r="BO70"/>
      <c r="BP70"/>
      <c r="BQ70"/>
      <c r="BR70"/>
      <c r="BT70"/>
      <c r="BU70"/>
      <c r="BZ70"/>
      <c r="CA70"/>
      <c r="CB70"/>
      <c r="CF70"/>
      <c r="CG70"/>
      <c r="CH70"/>
      <c r="CO70"/>
      <c r="CP70"/>
      <c r="CQ70"/>
      <c r="CR70"/>
      <c r="CS70"/>
      <c r="CT70"/>
      <c r="DG70"/>
      <c r="DH70"/>
      <c r="DI70"/>
      <c r="DJ70"/>
      <c r="DK70"/>
      <c r="DL70"/>
      <c r="DM70"/>
      <c r="DN70"/>
      <c r="DO70"/>
      <c r="EK70" s="32"/>
      <c r="EL70" s="32"/>
      <c r="EM70" s="33"/>
      <c r="EN70" s="32"/>
      <c r="EO70" s="32"/>
      <c r="EP70" s="33"/>
      <c r="EQ70" s="32"/>
      <c r="ER70" s="32"/>
      <c r="ES70" s="32"/>
      <c r="ET70" s="32"/>
      <c r="EU70" s="32"/>
      <c r="EV70" s="32"/>
      <c r="EW70" s="32"/>
      <c r="EX70" s="32"/>
      <c r="EY70" s="32"/>
      <c r="EZ70" s="32"/>
      <c r="FA70" s="32"/>
      <c r="FB70" s="32"/>
      <c r="FC70" s="32"/>
      <c r="FD70" s="32"/>
      <c r="FE70" s="32"/>
    </row>
    <row r="71" spans="2:161" s="28" customFormat="1" ht="12.75" customHeight="1">
      <c r="B71" s="32"/>
      <c r="U71" s="32"/>
      <c r="V71" s="32"/>
      <c r="W71" s="32"/>
      <c r="X71" s="32"/>
      <c r="Y71" s="32"/>
      <c r="Z71" s="32"/>
      <c r="AA71" s="32"/>
      <c r="AB71" s="32"/>
      <c r="AC71" s="32"/>
      <c r="AD71" s="32"/>
      <c r="AE71" s="32"/>
      <c r="AF71" s="32"/>
      <c r="AG71" s="32"/>
      <c r="AH71" s="32"/>
      <c r="AI71" s="32"/>
      <c r="AP71"/>
      <c r="AQ71"/>
      <c r="AR71"/>
      <c r="AS71"/>
      <c r="AT71"/>
      <c r="AU71"/>
      <c r="AV71"/>
      <c r="AW71"/>
      <c r="AX71"/>
      <c r="AY71"/>
      <c r="AZ71"/>
      <c r="BA71"/>
      <c r="BB71"/>
      <c r="BC71"/>
      <c r="BD71"/>
      <c r="BE71"/>
      <c r="BF71"/>
      <c r="BG71"/>
      <c r="BH71"/>
      <c r="BI71"/>
      <c r="BJ71"/>
      <c r="BK71"/>
      <c r="BL71"/>
      <c r="BM71"/>
      <c r="BN71"/>
      <c r="BO71"/>
      <c r="BP71"/>
      <c r="BQ71"/>
      <c r="BR71"/>
      <c r="BT71"/>
      <c r="BU71"/>
      <c r="BZ71"/>
      <c r="CA71"/>
      <c r="CB71"/>
      <c r="CF71"/>
      <c r="CG71"/>
      <c r="CH71"/>
      <c r="CO71"/>
      <c r="CP71"/>
      <c r="CQ71"/>
      <c r="CR71"/>
      <c r="CS71"/>
      <c r="CT71"/>
      <c r="DG71"/>
      <c r="DH71"/>
      <c r="DI71"/>
      <c r="DJ71"/>
      <c r="DK71"/>
      <c r="DL71"/>
      <c r="DM71"/>
      <c r="DN71"/>
      <c r="DO71"/>
      <c r="EK71" s="32"/>
      <c r="EL71" s="32"/>
      <c r="EM71" s="33"/>
      <c r="EN71" s="32"/>
      <c r="EO71" s="32"/>
      <c r="EP71" s="33"/>
      <c r="EQ71" s="32"/>
      <c r="ER71" s="32"/>
      <c r="ES71" s="32"/>
      <c r="ET71" s="32"/>
      <c r="EU71" s="32"/>
      <c r="EV71" s="32"/>
      <c r="EW71" s="32"/>
      <c r="EX71" s="32"/>
      <c r="EY71" s="32"/>
      <c r="EZ71" s="32"/>
      <c r="FA71" s="32"/>
      <c r="FB71" s="32"/>
      <c r="FC71" s="32"/>
      <c r="FD71" s="32"/>
      <c r="FE71" s="32"/>
    </row>
    <row r="72" spans="2:161" s="28" customFormat="1" ht="12.75" customHeight="1">
      <c r="B72" s="32"/>
      <c r="U72" s="32"/>
      <c r="V72" s="32"/>
      <c r="W72" s="32"/>
      <c r="X72" s="32"/>
      <c r="Y72" s="32"/>
      <c r="Z72" s="32"/>
      <c r="AA72" s="32"/>
      <c r="AB72" s="32"/>
      <c r="AC72" s="32"/>
      <c r="AD72" s="32"/>
      <c r="AE72" s="32"/>
      <c r="AF72" s="32"/>
      <c r="AG72" s="32"/>
      <c r="AH72" s="32"/>
      <c r="AI72" s="32"/>
      <c r="AP72"/>
      <c r="AQ72"/>
      <c r="AR72"/>
      <c r="AS72"/>
      <c r="AT72"/>
      <c r="AU72"/>
      <c r="AV72"/>
      <c r="AW72"/>
      <c r="AX72"/>
      <c r="AY72"/>
      <c r="AZ72"/>
      <c r="BA72"/>
      <c r="BB72"/>
      <c r="BC72"/>
      <c r="BD72"/>
      <c r="BE72"/>
      <c r="BF72"/>
      <c r="BG72"/>
      <c r="BH72"/>
      <c r="BI72"/>
      <c r="BJ72"/>
      <c r="BK72"/>
      <c r="BL72"/>
      <c r="BM72"/>
      <c r="BN72"/>
      <c r="BO72"/>
      <c r="BP72"/>
      <c r="BQ72"/>
      <c r="BR72"/>
      <c r="BT72"/>
      <c r="BU72"/>
      <c r="BZ72"/>
      <c r="CA72"/>
      <c r="CB72"/>
      <c r="CF72"/>
      <c r="CG72"/>
      <c r="CH72"/>
      <c r="CO72"/>
      <c r="CP72"/>
      <c r="CQ72"/>
      <c r="CR72"/>
      <c r="CS72"/>
      <c r="CT72"/>
      <c r="DG72"/>
      <c r="DH72"/>
      <c r="DI72"/>
      <c r="DJ72"/>
      <c r="DK72"/>
      <c r="DL72"/>
      <c r="DM72"/>
      <c r="DN72"/>
      <c r="DO72"/>
      <c r="EK72" s="32"/>
      <c r="EL72" s="32"/>
      <c r="EM72" s="33"/>
      <c r="EN72" s="32"/>
      <c r="EO72" s="32"/>
      <c r="EP72" s="33"/>
      <c r="EQ72" s="32"/>
      <c r="ER72" s="32"/>
      <c r="ES72" s="32"/>
      <c r="ET72" s="32"/>
      <c r="EU72" s="32"/>
      <c r="EV72" s="32"/>
      <c r="EW72" s="32"/>
      <c r="EX72" s="32"/>
      <c r="EY72" s="32"/>
      <c r="EZ72" s="32"/>
      <c r="FA72" s="32"/>
      <c r="FB72" s="32"/>
      <c r="FC72" s="32"/>
      <c r="FD72" s="32"/>
      <c r="FE72" s="32"/>
    </row>
    <row r="73" spans="2:161" s="28" customFormat="1" ht="12.75" customHeight="1">
      <c r="B73" s="32"/>
      <c r="U73" s="32"/>
      <c r="V73" s="32"/>
      <c r="W73" s="32"/>
      <c r="X73" s="32"/>
      <c r="Y73" s="32"/>
      <c r="Z73" s="32"/>
      <c r="AA73" s="32"/>
      <c r="AB73" s="32"/>
      <c r="AC73" s="32"/>
      <c r="AD73" s="32"/>
      <c r="AE73" s="32"/>
      <c r="AF73" s="32"/>
      <c r="AG73" s="32"/>
      <c r="AH73" s="32"/>
      <c r="AI73" s="32"/>
      <c r="AP73"/>
      <c r="AQ73"/>
      <c r="AR73"/>
      <c r="AS73"/>
      <c r="AT73"/>
      <c r="AU73"/>
      <c r="AV73"/>
      <c r="AW73"/>
      <c r="AX73"/>
      <c r="AY73"/>
      <c r="AZ73"/>
      <c r="BA73"/>
      <c r="BB73"/>
      <c r="BC73"/>
      <c r="BD73"/>
      <c r="BE73"/>
      <c r="BF73"/>
      <c r="BG73"/>
      <c r="BH73"/>
      <c r="BI73"/>
      <c r="BJ73"/>
      <c r="BK73"/>
      <c r="BL73"/>
      <c r="BM73"/>
      <c r="BN73"/>
      <c r="BO73"/>
      <c r="BP73"/>
      <c r="BQ73"/>
      <c r="BR73"/>
      <c r="BT73"/>
      <c r="BU73"/>
      <c r="BZ73"/>
      <c r="CA73"/>
      <c r="CB73"/>
      <c r="CF73"/>
      <c r="CG73"/>
      <c r="CH73"/>
      <c r="CO73"/>
      <c r="CP73"/>
      <c r="CQ73"/>
      <c r="CR73"/>
      <c r="CS73"/>
      <c r="CT73"/>
      <c r="DG73"/>
      <c r="DH73"/>
      <c r="DI73"/>
      <c r="DJ73"/>
      <c r="DK73"/>
      <c r="DL73"/>
      <c r="DM73"/>
      <c r="DN73"/>
      <c r="DO73"/>
      <c r="EK73" s="2"/>
      <c r="EL73" s="32"/>
      <c r="EM73" s="33"/>
      <c r="EN73" s="2"/>
      <c r="EO73" s="32"/>
      <c r="EP73" s="33"/>
      <c r="EQ73" s="32"/>
      <c r="ER73" s="32"/>
      <c r="ES73" s="32"/>
      <c r="ET73" s="32"/>
      <c r="EU73" s="32"/>
      <c r="EV73" s="32"/>
      <c r="EW73" s="32"/>
      <c r="EX73" s="32"/>
      <c r="EY73" s="32"/>
      <c r="EZ73" s="32"/>
      <c r="FA73" s="32"/>
      <c r="FB73" s="32"/>
      <c r="FC73" s="32"/>
      <c r="FD73" s="32"/>
      <c r="FE73" s="32"/>
    </row>
    <row r="74" spans="2:161" s="28" customFormat="1" ht="12.75" customHeight="1">
      <c r="B74" s="32"/>
      <c r="U74" s="32"/>
      <c r="V74" s="32"/>
      <c r="W74" s="32"/>
      <c r="X74" s="32"/>
      <c r="Y74" s="32"/>
      <c r="Z74" s="32"/>
      <c r="AA74" s="32"/>
      <c r="AB74" s="32"/>
      <c r="AC74" s="32"/>
      <c r="AD74" s="32"/>
      <c r="AE74" s="32"/>
      <c r="AF74" s="32"/>
      <c r="AG74" s="32"/>
      <c r="AH74" s="32"/>
      <c r="AI74" s="32"/>
      <c r="AP74"/>
      <c r="AQ74"/>
      <c r="AR74"/>
      <c r="AS74"/>
      <c r="AT74"/>
      <c r="AU74"/>
      <c r="AV74"/>
      <c r="AW74"/>
      <c r="AX74"/>
      <c r="AY74"/>
      <c r="AZ74"/>
      <c r="BA74"/>
      <c r="BB74"/>
      <c r="BC74"/>
      <c r="BD74"/>
      <c r="BE74"/>
      <c r="BF74"/>
      <c r="BG74"/>
      <c r="BH74"/>
      <c r="BI74"/>
      <c r="BJ74"/>
      <c r="BK74"/>
      <c r="BL74"/>
      <c r="BM74"/>
      <c r="BN74"/>
      <c r="BO74"/>
      <c r="BP74"/>
      <c r="BQ74"/>
      <c r="BR74"/>
      <c r="BT74"/>
      <c r="BU74"/>
      <c r="BZ74"/>
      <c r="CA74"/>
      <c r="CB74"/>
      <c r="CF74"/>
      <c r="CG74"/>
      <c r="CH74"/>
      <c r="CO74"/>
      <c r="CP74"/>
      <c r="CQ74"/>
      <c r="CR74"/>
      <c r="CS74"/>
      <c r="CT74"/>
      <c r="DG74"/>
      <c r="DH74"/>
      <c r="DI74"/>
      <c r="DJ74"/>
      <c r="DK74"/>
      <c r="DL74"/>
      <c r="DM74"/>
      <c r="DN74"/>
      <c r="DO74"/>
      <c r="EK74" s="2"/>
      <c r="EL74" s="32"/>
      <c r="EM74" s="33"/>
      <c r="EN74" s="2"/>
      <c r="EO74" s="32"/>
      <c r="EP74" s="33"/>
      <c r="EQ74" s="32"/>
      <c r="ER74" s="32"/>
      <c r="ES74" s="32"/>
      <c r="ET74" s="32"/>
      <c r="EU74" s="32"/>
      <c r="EV74" s="32"/>
      <c r="EW74" s="32"/>
      <c r="EX74" s="32"/>
      <c r="EY74" s="32"/>
      <c r="EZ74" s="32"/>
      <c r="FA74" s="32"/>
      <c r="FB74" s="32"/>
      <c r="FC74" s="32"/>
      <c r="FD74" s="32"/>
      <c r="FE74" s="32"/>
    </row>
    <row r="75" spans="2:161" s="28" customFormat="1" ht="12.75" customHeight="1">
      <c r="B75" s="32"/>
      <c r="U75" s="32"/>
      <c r="V75" s="32"/>
      <c r="W75" s="32"/>
      <c r="X75" s="32"/>
      <c r="Y75" s="32"/>
      <c r="Z75" s="32"/>
      <c r="AA75" s="32"/>
      <c r="AB75" s="32"/>
      <c r="AC75" s="32"/>
      <c r="AD75" s="32"/>
      <c r="AE75" s="32"/>
      <c r="AF75" s="32"/>
      <c r="AG75" s="32"/>
      <c r="AH75" s="32"/>
      <c r="AI75" s="32"/>
      <c r="AP75"/>
      <c r="AQ75"/>
      <c r="AR75"/>
      <c r="AS75"/>
      <c r="AT75"/>
      <c r="AU75"/>
      <c r="AV75"/>
      <c r="AW75"/>
      <c r="AX75"/>
      <c r="AY75"/>
      <c r="AZ75"/>
      <c r="BA75"/>
      <c r="BB75"/>
      <c r="BC75"/>
      <c r="BD75"/>
      <c r="BE75"/>
      <c r="BF75"/>
      <c r="BG75"/>
      <c r="BH75"/>
      <c r="BI75"/>
      <c r="BJ75"/>
      <c r="BK75"/>
      <c r="BL75"/>
      <c r="BM75"/>
      <c r="BN75"/>
      <c r="BO75"/>
      <c r="BP75"/>
      <c r="BQ75"/>
      <c r="BR75"/>
      <c r="BT75"/>
      <c r="BU75"/>
      <c r="BZ75"/>
      <c r="CA75"/>
      <c r="CB75"/>
      <c r="CF75"/>
      <c r="CG75"/>
      <c r="CH75"/>
      <c r="CO75"/>
      <c r="CP75"/>
      <c r="CQ75"/>
      <c r="CR75"/>
      <c r="CS75"/>
      <c r="CT75"/>
      <c r="DG75"/>
      <c r="DH75"/>
      <c r="DI75"/>
      <c r="DJ75"/>
      <c r="DK75"/>
      <c r="DL75"/>
      <c r="DM75"/>
      <c r="DN75"/>
      <c r="DO75"/>
      <c r="EK75" s="2"/>
      <c r="EL75" s="32"/>
      <c r="EM75" s="33"/>
      <c r="EN75" s="2"/>
      <c r="EO75" s="32"/>
      <c r="EP75" s="33"/>
      <c r="EQ75" s="32"/>
      <c r="ER75" s="32"/>
      <c r="ES75" s="32"/>
      <c r="ET75" s="32"/>
      <c r="EU75" s="32"/>
      <c r="EV75" s="32"/>
      <c r="EW75" s="32"/>
      <c r="EX75" s="32"/>
      <c r="EY75" s="32"/>
      <c r="EZ75" s="32"/>
      <c r="FA75" s="32"/>
      <c r="FB75" s="32"/>
      <c r="FC75" s="32"/>
      <c r="FD75" s="32"/>
      <c r="FE75" s="32"/>
    </row>
    <row r="76" spans="2:161" s="28" customFormat="1" ht="12.75" customHeight="1">
      <c r="B76" s="32"/>
      <c r="U76" s="32"/>
      <c r="V76" s="32"/>
      <c r="W76" s="32"/>
      <c r="X76" s="32"/>
      <c r="Y76" s="32"/>
      <c r="Z76" s="32"/>
      <c r="AA76" s="32"/>
      <c r="AB76" s="32"/>
      <c r="AC76" s="32"/>
      <c r="AD76" s="32"/>
      <c r="AE76" s="32"/>
      <c r="AF76" s="32"/>
      <c r="AG76" s="32"/>
      <c r="AH76" s="32"/>
      <c r="AI76" s="32"/>
      <c r="AP76"/>
      <c r="AQ76"/>
      <c r="AR76"/>
      <c r="AS76"/>
      <c r="AT76"/>
      <c r="AU76"/>
      <c r="AV76"/>
      <c r="AW76"/>
      <c r="AX76"/>
      <c r="AY76"/>
      <c r="AZ76"/>
      <c r="BA76"/>
      <c r="BB76"/>
      <c r="BC76"/>
      <c r="BD76"/>
      <c r="BE76"/>
      <c r="BF76"/>
      <c r="BG76"/>
      <c r="BH76"/>
      <c r="BI76"/>
      <c r="BJ76"/>
      <c r="BK76"/>
      <c r="BL76"/>
      <c r="BM76"/>
      <c r="BN76"/>
      <c r="BO76"/>
      <c r="BP76"/>
      <c r="BQ76"/>
      <c r="BR76"/>
      <c r="BT76"/>
      <c r="BU76"/>
      <c r="BZ76"/>
      <c r="CA76"/>
      <c r="CB76"/>
      <c r="CF76"/>
      <c r="CG76"/>
      <c r="CH76"/>
      <c r="CO76"/>
      <c r="CP76"/>
      <c r="CQ76"/>
      <c r="CR76"/>
      <c r="CS76"/>
      <c r="CT76"/>
      <c r="DG76"/>
      <c r="DH76"/>
      <c r="DI76"/>
      <c r="DJ76"/>
      <c r="DK76"/>
      <c r="DL76"/>
      <c r="DM76"/>
      <c r="DN76"/>
      <c r="DO76"/>
      <c r="EK76" s="32"/>
      <c r="EL76" s="32"/>
      <c r="EM76" s="33"/>
      <c r="EN76" s="32"/>
      <c r="EO76" s="32"/>
      <c r="EP76" s="33"/>
      <c r="EQ76" s="32"/>
      <c r="ER76" s="32"/>
      <c r="ES76" s="32"/>
      <c r="ET76" s="32"/>
      <c r="EU76" s="32"/>
      <c r="EV76" s="32"/>
      <c r="EW76" s="32"/>
      <c r="EX76" s="32"/>
      <c r="EY76" s="32"/>
      <c r="EZ76" s="32"/>
      <c r="FA76" s="32"/>
      <c r="FB76" s="32"/>
      <c r="FC76" s="32"/>
      <c r="FD76" s="32"/>
      <c r="FE76" s="32"/>
    </row>
    <row r="77" spans="2:161" s="28" customFormat="1" ht="12.75" customHeight="1">
      <c r="B77" s="32"/>
      <c r="U77" s="32"/>
      <c r="V77" s="32"/>
      <c r="W77" s="32"/>
      <c r="X77" s="32"/>
      <c r="Y77" s="32"/>
      <c r="Z77" s="32"/>
      <c r="AA77" s="32"/>
      <c r="AB77" s="32"/>
      <c r="AC77" s="32"/>
      <c r="AD77" s="32"/>
      <c r="AE77" s="32"/>
      <c r="AF77" s="32"/>
      <c r="AG77" s="32"/>
      <c r="AH77" s="32"/>
      <c r="AI77" s="32"/>
      <c r="AP77"/>
      <c r="AQ77"/>
      <c r="AR77"/>
      <c r="AS77"/>
      <c r="AT77"/>
      <c r="AU77"/>
      <c r="AV77"/>
      <c r="AW77"/>
      <c r="AX77"/>
      <c r="AY77"/>
      <c r="AZ77"/>
      <c r="BA77"/>
      <c r="BB77"/>
      <c r="BC77"/>
      <c r="BD77"/>
      <c r="BE77"/>
      <c r="BF77"/>
      <c r="BG77"/>
      <c r="BH77"/>
      <c r="BI77"/>
      <c r="BJ77"/>
      <c r="BK77"/>
      <c r="BL77"/>
      <c r="BM77"/>
      <c r="BN77"/>
      <c r="BO77"/>
      <c r="BP77"/>
      <c r="BQ77"/>
      <c r="BR77"/>
      <c r="BT77"/>
      <c r="BU77"/>
      <c r="BZ77"/>
      <c r="CA77"/>
      <c r="CB77"/>
      <c r="CF77"/>
      <c r="CG77"/>
      <c r="CH77"/>
      <c r="CO77"/>
      <c r="CP77"/>
      <c r="CQ77"/>
      <c r="CR77"/>
      <c r="CS77"/>
      <c r="CT77"/>
      <c r="DG77"/>
      <c r="DH77"/>
      <c r="DI77"/>
      <c r="DJ77"/>
      <c r="DK77"/>
      <c r="DL77"/>
      <c r="DM77"/>
      <c r="DN77"/>
      <c r="DO77"/>
      <c r="EK77" s="74"/>
      <c r="EL77" s="74"/>
      <c r="EM77" s="33"/>
      <c r="EN77" s="74"/>
      <c r="EO77" s="74"/>
      <c r="EP77" s="33"/>
      <c r="EQ77" s="32"/>
      <c r="ER77" s="32"/>
      <c r="ES77" s="32"/>
      <c r="ET77" s="32"/>
      <c r="EU77" s="32"/>
      <c r="EV77" s="32"/>
      <c r="EW77" s="32"/>
      <c r="EX77" s="32"/>
      <c r="EY77" s="32"/>
      <c r="EZ77" s="32"/>
      <c r="FA77" s="32"/>
      <c r="FB77" s="32"/>
      <c r="FC77" s="32"/>
      <c r="FD77" s="32"/>
      <c r="FE77" s="32"/>
    </row>
    <row r="78" spans="2:161" s="28" customFormat="1" ht="12.75" customHeight="1">
      <c r="B78" s="74"/>
      <c r="U78" s="32"/>
      <c r="V78" s="32"/>
      <c r="W78" s="32"/>
      <c r="X78" s="32"/>
      <c r="Y78" s="32"/>
      <c r="Z78" s="32"/>
      <c r="AA78" s="32"/>
      <c r="AB78" s="32"/>
      <c r="AC78" s="32"/>
      <c r="AD78" s="32"/>
      <c r="AE78" s="32"/>
      <c r="AF78" s="32"/>
      <c r="AG78" s="32"/>
      <c r="AH78" s="32"/>
      <c r="AI78" s="32"/>
      <c r="AP78"/>
      <c r="AQ78"/>
      <c r="AR78"/>
      <c r="AS78"/>
      <c r="AT78"/>
      <c r="AU78"/>
      <c r="AV78"/>
      <c r="AW78"/>
      <c r="AX78"/>
      <c r="AY78"/>
      <c r="AZ78"/>
      <c r="BA78"/>
      <c r="BB78"/>
      <c r="BC78"/>
      <c r="BD78"/>
      <c r="BE78"/>
      <c r="BF78"/>
      <c r="BG78"/>
      <c r="BH78"/>
      <c r="BI78"/>
      <c r="BJ78"/>
      <c r="BK78"/>
      <c r="BL78"/>
      <c r="BM78"/>
      <c r="BN78"/>
      <c r="BO78"/>
      <c r="BP78"/>
      <c r="BQ78"/>
      <c r="BR78"/>
      <c r="BT78"/>
      <c r="BU78"/>
      <c r="BZ78"/>
      <c r="CA78"/>
      <c r="CB78"/>
      <c r="CF78"/>
      <c r="CG78"/>
      <c r="CH78"/>
      <c r="CO78"/>
      <c r="CP78"/>
      <c r="CQ78"/>
      <c r="CR78"/>
      <c r="CS78"/>
      <c r="CT78"/>
      <c r="DG78"/>
      <c r="DH78"/>
      <c r="DI78"/>
      <c r="DJ78"/>
      <c r="DK78"/>
      <c r="DL78"/>
      <c r="DM78"/>
      <c r="DN78"/>
      <c r="DO78"/>
      <c r="EK78" s="74"/>
      <c r="EL78" s="74"/>
      <c r="EM78" s="33"/>
      <c r="EN78" s="74"/>
      <c r="EO78" s="74"/>
      <c r="EP78" s="33"/>
      <c r="EQ78" s="32"/>
      <c r="ER78" s="32"/>
      <c r="ES78" s="32"/>
      <c r="ET78" s="32"/>
      <c r="EU78" s="32"/>
      <c r="EV78" s="32"/>
      <c r="EW78" s="32"/>
      <c r="EX78" s="32"/>
      <c r="EY78" s="32"/>
      <c r="EZ78" s="32"/>
      <c r="FA78" s="32"/>
      <c r="FB78" s="32"/>
      <c r="FC78" s="32"/>
      <c r="FD78" s="32"/>
      <c r="FE78" s="32"/>
    </row>
    <row r="79" spans="2:161" s="28" customFormat="1" ht="12.75" customHeight="1">
      <c r="U79" s="32"/>
      <c r="V79" s="32"/>
      <c r="W79" s="32"/>
      <c r="X79" s="32"/>
      <c r="Y79" s="32"/>
      <c r="Z79" s="32"/>
      <c r="AA79" s="32"/>
      <c r="AB79" s="32"/>
      <c r="AC79" s="32"/>
      <c r="AD79" s="32"/>
      <c r="AE79" s="32"/>
      <c r="AF79" s="32"/>
      <c r="AG79" s="32"/>
      <c r="AH79" s="32"/>
      <c r="AI79" s="32"/>
      <c r="AP79"/>
      <c r="AQ79"/>
      <c r="AR79"/>
      <c r="AS79"/>
      <c r="AT79"/>
      <c r="AU79"/>
      <c r="AV79"/>
      <c r="AW79"/>
      <c r="AX79"/>
      <c r="AY79"/>
      <c r="AZ79"/>
      <c r="BA79"/>
      <c r="BB79"/>
      <c r="BC79"/>
      <c r="BD79"/>
      <c r="BE79"/>
      <c r="BF79"/>
      <c r="BG79"/>
      <c r="BH79"/>
      <c r="BI79"/>
      <c r="BJ79"/>
      <c r="BK79"/>
      <c r="BL79"/>
      <c r="BM79"/>
      <c r="BN79"/>
      <c r="BO79"/>
      <c r="BP79"/>
      <c r="BQ79"/>
      <c r="BR79"/>
      <c r="BT79"/>
      <c r="BU79"/>
      <c r="BZ79"/>
      <c r="CA79"/>
      <c r="CB79"/>
      <c r="CF79"/>
      <c r="CG79"/>
      <c r="CH79"/>
      <c r="CO79"/>
      <c r="CP79"/>
      <c r="CQ79"/>
      <c r="CR79"/>
      <c r="CS79"/>
      <c r="CT79"/>
      <c r="DG79"/>
      <c r="DH79"/>
      <c r="DI79"/>
      <c r="DJ79"/>
      <c r="DK79"/>
      <c r="DL79"/>
      <c r="DM79"/>
      <c r="DN79"/>
      <c r="DO79"/>
      <c r="EQ79" s="32"/>
      <c r="ER79" s="32"/>
      <c r="ES79" s="32"/>
      <c r="ET79" s="32"/>
      <c r="EU79" s="32"/>
      <c r="EV79" s="32"/>
      <c r="EW79" s="32"/>
      <c r="EX79" s="32"/>
      <c r="EY79" s="32"/>
      <c r="EZ79" s="32"/>
      <c r="FA79" s="32"/>
      <c r="FB79" s="32"/>
      <c r="FC79" s="32"/>
      <c r="FD79" s="32"/>
      <c r="FE79" s="32"/>
    </row>
    <row r="80" spans="2:161" s="28" customFormat="1" ht="12.75" customHeight="1">
      <c r="U80" s="32"/>
      <c r="V80" s="32"/>
      <c r="W80" s="32"/>
      <c r="X80" s="32"/>
      <c r="Y80" s="32"/>
      <c r="Z80" s="32"/>
      <c r="AA80" s="32"/>
      <c r="AB80" s="32"/>
      <c r="AC80" s="32"/>
      <c r="AD80" s="32"/>
      <c r="AE80" s="32"/>
      <c r="AF80" s="32"/>
      <c r="AG80" s="32"/>
      <c r="AH80" s="32"/>
      <c r="AI80" s="32"/>
      <c r="AP80"/>
      <c r="AQ80"/>
      <c r="AR80"/>
      <c r="AS80"/>
      <c r="AT80"/>
      <c r="AU80"/>
      <c r="AV80"/>
      <c r="AW80"/>
      <c r="AX80"/>
      <c r="AY80"/>
      <c r="AZ80"/>
      <c r="BA80"/>
      <c r="BB80"/>
      <c r="BC80"/>
      <c r="BD80"/>
      <c r="BE80"/>
      <c r="BF80"/>
      <c r="BG80"/>
      <c r="BH80"/>
      <c r="BI80"/>
      <c r="BJ80"/>
      <c r="BK80"/>
      <c r="BL80"/>
      <c r="BM80"/>
      <c r="BN80"/>
      <c r="BO80"/>
      <c r="BP80"/>
      <c r="BQ80"/>
      <c r="BR80"/>
      <c r="BT80"/>
      <c r="BU80"/>
      <c r="BZ80"/>
      <c r="CA80"/>
      <c r="CB80"/>
      <c r="CF80"/>
      <c r="CG80"/>
      <c r="CH80"/>
      <c r="CO80"/>
      <c r="CP80"/>
      <c r="CQ80"/>
      <c r="CR80"/>
      <c r="CS80"/>
      <c r="CT80"/>
      <c r="DG80"/>
      <c r="DH80"/>
      <c r="DI80"/>
      <c r="DJ80"/>
      <c r="DK80"/>
      <c r="DL80"/>
      <c r="DM80"/>
      <c r="DN80"/>
      <c r="DO80"/>
      <c r="EQ80" s="32"/>
      <c r="ER80" s="32"/>
      <c r="ES80" s="32"/>
      <c r="ET80" s="32"/>
      <c r="EU80" s="32"/>
      <c r="EV80" s="32"/>
      <c r="EW80" s="32"/>
      <c r="EX80" s="32"/>
      <c r="EY80" s="32"/>
      <c r="EZ80" s="32"/>
      <c r="FA80" s="32"/>
      <c r="FB80" s="32"/>
      <c r="FC80" s="32"/>
      <c r="FD80" s="32"/>
      <c r="FE80" s="32"/>
    </row>
    <row r="81" spans="21:161" s="28" customFormat="1" ht="12.75" customHeight="1">
      <c r="U81" s="32"/>
      <c r="V81" s="32"/>
      <c r="W81" s="32"/>
      <c r="X81" s="32"/>
      <c r="Y81" s="32"/>
      <c r="Z81" s="32"/>
      <c r="AA81" s="32"/>
      <c r="AB81" s="32"/>
      <c r="AC81" s="32"/>
      <c r="AD81" s="32"/>
      <c r="AE81" s="32"/>
      <c r="AF81" s="32"/>
      <c r="AG81" s="32"/>
      <c r="AH81" s="32"/>
      <c r="AI81" s="32"/>
      <c r="AP81"/>
      <c r="AQ81"/>
      <c r="AR81"/>
      <c r="AS81"/>
      <c r="AT81"/>
      <c r="AU81"/>
      <c r="AV81"/>
      <c r="AW81"/>
      <c r="AX81"/>
      <c r="AY81"/>
      <c r="AZ81"/>
      <c r="BA81"/>
      <c r="BB81"/>
      <c r="BC81"/>
      <c r="BD81"/>
      <c r="BE81"/>
      <c r="BF81"/>
      <c r="BG81"/>
      <c r="BH81"/>
      <c r="BI81"/>
      <c r="BJ81"/>
      <c r="BK81"/>
      <c r="BL81"/>
      <c r="BM81"/>
      <c r="BN81"/>
      <c r="BO81"/>
      <c r="BP81"/>
      <c r="BQ81"/>
      <c r="BR81"/>
      <c r="BT81"/>
      <c r="BU81"/>
      <c r="BZ81"/>
      <c r="CA81"/>
      <c r="CB81"/>
      <c r="CF81"/>
      <c r="CG81"/>
      <c r="CH81"/>
      <c r="CO81"/>
      <c r="CP81"/>
      <c r="CQ81"/>
      <c r="CR81"/>
      <c r="CS81"/>
      <c r="CT81"/>
      <c r="DG81"/>
      <c r="DH81"/>
      <c r="DI81"/>
      <c r="DJ81"/>
      <c r="DK81"/>
      <c r="DL81"/>
      <c r="DM81"/>
      <c r="DN81"/>
      <c r="DO81"/>
      <c r="EQ81" s="32"/>
      <c r="ER81" s="32"/>
      <c r="ES81" s="32"/>
      <c r="ET81" s="32"/>
      <c r="EU81" s="32"/>
      <c r="EV81" s="32"/>
      <c r="EW81" s="32"/>
      <c r="EX81" s="32"/>
      <c r="EY81" s="32"/>
      <c r="EZ81" s="32"/>
      <c r="FA81" s="32"/>
      <c r="FB81" s="32"/>
      <c r="FC81" s="32"/>
      <c r="FD81" s="32"/>
      <c r="FE81" s="32"/>
    </row>
    <row r="82" spans="21:161" s="28" customFormat="1" ht="12.75" customHeight="1">
      <c r="U82" s="32"/>
      <c r="V82" s="32"/>
      <c r="W82" s="32"/>
      <c r="X82" s="32"/>
      <c r="Y82" s="32"/>
      <c r="Z82" s="32"/>
      <c r="AA82" s="32"/>
      <c r="AB82" s="32"/>
      <c r="AC82" s="32"/>
      <c r="AD82" s="32"/>
      <c r="AE82" s="32"/>
      <c r="AF82" s="32"/>
      <c r="AG82" s="32"/>
      <c r="AH82" s="32"/>
      <c r="AI82" s="32"/>
      <c r="AP82"/>
      <c r="AQ82"/>
      <c r="AR82"/>
      <c r="AS82"/>
      <c r="AT82"/>
      <c r="AU82"/>
      <c r="AV82"/>
      <c r="AW82"/>
      <c r="AX82"/>
      <c r="AY82"/>
      <c r="AZ82"/>
      <c r="BA82"/>
      <c r="BB82"/>
      <c r="BC82"/>
      <c r="BD82"/>
      <c r="BE82"/>
      <c r="BF82"/>
      <c r="BG82"/>
      <c r="BH82"/>
      <c r="BI82"/>
      <c r="BJ82"/>
      <c r="BK82"/>
      <c r="BL82"/>
      <c r="BM82"/>
      <c r="BN82"/>
      <c r="BO82"/>
      <c r="BP82"/>
      <c r="BQ82"/>
      <c r="BR82"/>
      <c r="BT82"/>
      <c r="BU82"/>
      <c r="BZ82"/>
      <c r="CA82"/>
      <c r="CB82"/>
      <c r="CF82"/>
      <c r="CG82"/>
      <c r="CH82"/>
      <c r="CO82"/>
      <c r="CP82"/>
      <c r="CQ82"/>
      <c r="CR82"/>
      <c r="CS82"/>
      <c r="CT82"/>
      <c r="DG82"/>
      <c r="DH82"/>
      <c r="DI82"/>
      <c r="DJ82"/>
      <c r="DK82"/>
      <c r="DL82"/>
      <c r="DM82"/>
      <c r="DN82"/>
      <c r="DO82"/>
      <c r="EQ82" s="32"/>
      <c r="ER82" s="32"/>
      <c r="ES82" s="32"/>
      <c r="ET82" s="32"/>
      <c r="EU82" s="32"/>
      <c r="EV82" s="32"/>
      <c r="EW82" s="32"/>
      <c r="EX82" s="32"/>
      <c r="EY82" s="32"/>
      <c r="EZ82" s="32"/>
      <c r="FA82" s="32"/>
      <c r="FB82" s="32"/>
      <c r="FC82" s="32"/>
      <c r="FD82" s="32"/>
      <c r="FE82" s="32"/>
    </row>
    <row r="83" spans="21:161" s="28" customFormat="1" ht="12.75" customHeight="1">
      <c r="U83" s="32"/>
      <c r="V83" s="32"/>
      <c r="W83" s="32"/>
      <c r="X83" s="32"/>
      <c r="Y83" s="32"/>
      <c r="Z83" s="32"/>
      <c r="AA83" s="32"/>
      <c r="AB83" s="32"/>
      <c r="AC83" s="32"/>
      <c r="AD83" s="32"/>
      <c r="AE83" s="32"/>
      <c r="AF83" s="32"/>
      <c r="AG83" s="32"/>
      <c r="AH83" s="32"/>
      <c r="AI83" s="32"/>
      <c r="AP83"/>
      <c r="AQ83"/>
      <c r="AR83"/>
      <c r="AS83"/>
      <c r="AT83"/>
      <c r="AU83"/>
      <c r="AV83"/>
      <c r="AW83"/>
      <c r="AX83"/>
      <c r="AY83"/>
      <c r="AZ83"/>
      <c r="BA83"/>
      <c r="BB83"/>
      <c r="BC83"/>
      <c r="BD83"/>
      <c r="BE83"/>
      <c r="BF83"/>
      <c r="BG83"/>
      <c r="BH83"/>
      <c r="BI83"/>
      <c r="BJ83"/>
      <c r="BK83"/>
      <c r="BL83"/>
      <c r="BM83"/>
      <c r="BN83"/>
      <c r="BO83"/>
      <c r="BP83"/>
      <c r="BQ83"/>
      <c r="BR83"/>
      <c r="BT83"/>
      <c r="BU83"/>
      <c r="BZ83"/>
      <c r="CA83"/>
      <c r="CB83"/>
      <c r="CF83"/>
      <c r="CG83"/>
      <c r="CH83"/>
      <c r="CO83"/>
      <c r="CP83"/>
      <c r="CQ83"/>
      <c r="CR83"/>
      <c r="CS83"/>
      <c r="CT83"/>
      <c r="DG83"/>
      <c r="DH83"/>
      <c r="DI83"/>
      <c r="DJ83"/>
      <c r="DK83"/>
      <c r="DL83"/>
      <c r="DM83"/>
      <c r="DN83"/>
      <c r="DO83"/>
      <c r="EQ83" s="32"/>
      <c r="ER83" s="32"/>
      <c r="ES83" s="32"/>
      <c r="ET83" s="32"/>
      <c r="EU83" s="32"/>
      <c r="EV83" s="32"/>
      <c r="EW83" s="32"/>
      <c r="EX83" s="32"/>
      <c r="EY83" s="32"/>
      <c r="EZ83" s="32"/>
      <c r="FA83" s="32"/>
      <c r="FB83" s="32"/>
      <c r="FC83" s="32"/>
      <c r="FD83" s="32"/>
      <c r="FE83" s="32"/>
    </row>
    <row r="84" spans="21:161" s="28" customFormat="1" ht="12.75" customHeight="1">
      <c r="U84" s="32"/>
      <c r="V84" s="32"/>
      <c r="W84" s="32"/>
      <c r="X84" s="32"/>
      <c r="Y84" s="32"/>
      <c r="Z84" s="32"/>
      <c r="AA84" s="32"/>
      <c r="AB84" s="32"/>
      <c r="AC84" s="32"/>
      <c r="AD84" s="32"/>
      <c r="AE84" s="32"/>
      <c r="AF84" s="32"/>
      <c r="AG84" s="32"/>
      <c r="AH84" s="32"/>
      <c r="AI84" s="32"/>
      <c r="AP84"/>
      <c r="AQ84"/>
      <c r="AR84"/>
      <c r="AS84"/>
      <c r="AT84"/>
      <c r="AU84"/>
      <c r="AV84"/>
      <c r="AW84"/>
      <c r="AX84"/>
      <c r="AY84"/>
      <c r="AZ84"/>
      <c r="BA84"/>
      <c r="BB84"/>
      <c r="BC84"/>
      <c r="BD84"/>
      <c r="BE84"/>
      <c r="BF84"/>
      <c r="BG84"/>
      <c r="BH84"/>
      <c r="BI84"/>
      <c r="BJ84"/>
      <c r="BK84"/>
      <c r="BL84"/>
      <c r="BM84"/>
      <c r="BN84"/>
      <c r="BO84"/>
      <c r="BP84"/>
      <c r="BQ84"/>
      <c r="BR84"/>
      <c r="BT84"/>
      <c r="BU84"/>
      <c r="BZ84"/>
      <c r="CA84"/>
      <c r="CB84"/>
      <c r="CF84"/>
      <c r="CG84"/>
      <c r="CH84"/>
      <c r="CO84"/>
      <c r="CP84"/>
      <c r="CQ84"/>
      <c r="CR84"/>
      <c r="CS84"/>
      <c r="CT84"/>
      <c r="DG84"/>
      <c r="DH84"/>
      <c r="DI84"/>
      <c r="DJ84"/>
      <c r="DK84"/>
      <c r="DL84"/>
      <c r="DM84"/>
      <c r="DN84"/>
      <c r="DO84"/>
      <c r="EQ84" s="32"/>
      <c r="ER84" s="32"/>
      <c r="ES84" s="32"/>
      <c r="ET84" s="32"/>
      <c r="EU84" s="32"/>
      <c r="EV84" s="32"/>
      <c r="EW84" s="32"/>
      <c r="EX84" s="32"/>
      <c r="EY84" s="32"/>
      <c r="EZ84" s="32"/>
      <c r="FA84" s="32"/>
      <c r="FB84" s="32"/>
      <c r="FC84" s="32"/>
      <c r="FD84" s="32"/>
      <c r="FE84" s="32"/>
    </row>
    <row r="85" spans="21:161" s="28" customFormat="1" ht="12.75" customHeight="1">
      <c r="U85" s="32"/>
      <c r="V85" s="32"/>
      <c r="W85" s="32"/>
      <c r="X85" s="32"/>
      <c r="Y85" s="32"/>
      <c r="Z85" s="32"/>
      <c r="AA85" s="32"/>
      <c r="AB85" s="32"/>
      <c r="AC85" s="32"/>
      <c r="AD85" s="32"/>
      <c r="AE85" s="32"/>
      <c r="AF85" s="32"/>
      <c r="AG85" s="32"/>
      <c r="AH85" s="32"/>
      <c r="AI85" s="32"/>
      <c r="AP85"/>
      <c r="AQ85"/>
      <c r="AR85"/>
      <c r="AS85"/>
      <c r="AT85"/>
      <c r="AU85"/>
      <c r="AV85"/>
      <c r="AW85"/>
      <c r="AX85"/>
      <c r="AY85"/>
      <c r="AZ85"/>
      <c r="BA85"/>
      <c r="BB85"/>
      <c r="BC85"/>
      <c r="BD85"/>
      <c r="BE85"/>
      <c r="BF85"/>
      <c r="BG85"/>
      <c r="BH85"/>
      <c r="BI85"/>
      <c r="BJ85"/>
      <c r="BK85"/>
      <c r="BL85"/>
      <c r="BM85"/>
      <c r="BN85"/>
      <c r="BO85"/>
      <c r="BP85"/>
      <c r="BQ85"/>
      <c r="BR85"/>
      <c r="BT85"/>
      <c r="BU85"/>
      <c r="BZ85"/>
      <c r="CA85"/>
      <c r="CB85"/>
      <c r="CF85"/>
      <c r="CG85"/>
      <c r="CH85"/>
      <c r="CO85"/>
      <c r="CP85"/>
      <c r="CQ85"/>
      <c r="CR85"/>
      <c r="CS85"/>
      <c r="CT85"/>
      <c r="DG85"/>
      <c r="DH85"/>
      <c r="DI85"/>
      <c r="DJ85"/>
      <c r="DK85"/>
      <c r="DL85"/>
      <c r="DM85"/>
      <c r="DN85"/>
      <c r="DO85"/>
      <c r="EQ85" s="32"/>
      <c r="ER85" s="32"/>
      <c r="ES85" s="32"/>
      <c r="ET85" s="32"/>
      <c r="EU85" s="32"/>
      <c r="EV85" s="32"/>
      <c r="EW85" s="32"/>
      <c r="EX85" s="32"/>
      <c r="EY85" s="32"/>
      <c r="EZ85" s="32"/>
      <c r="FA85" s="32"/>
      <c r="FB85" s="32"/>
      <c r="FC85" s="32"/>
      <c r="FD85" s="32"/>
      <c r="FE85" s="32"/>
    </row>
    <row r="86" spans="21:161" s="28" customFormat="1" ht="12.75" customHeight="1">
      <c r="U86" s="32"/>
      <c r="V86" s="32"/>
      <c r="W86" s="32"/>
      <c r="X86" s="32"/>
      <c r="Y86" s="32"/>
      <c r="Z86" s="32"/>
      <c r="AA86" s="32"/>
      <c r="AB86" s="32"/>
      <c r="AC86" s="32"/>
      <c r="AD86" s="32"/>
      <c r="AE86" s="32"/>
      <c r="AF86" s="32"/>
      <c r="AG86" s="32"/>
      <c r="AH86" s="32"/>
      <c r="AI86" s="32"/>
      <c r="AP86"/>
      <c r="AQ86"/>
      <c r="AR86"/>
      <c r="AS86"/>
      <c r="AT86"/>
      <c r="AU86"/>
      <c r="AV86"/>
      <c r="AW86"/>
      <c r="AX86"/>
      <c r="AY86"/>
      <c r="AZ86"/>
      <c r="BA86"/>
      <c r="BB86"/>
      <c r="BC86"/>
      <c r="BD86"/>
      <c r="BE86"/>
      <c r="BF86"/>
      <c r="BG86"/>
      <c r="BH86"/>
      <c r="BI86"/>
      <c r="BJ86"/>
      <c r="BK86"/>
      <c r="BL86"/>
      <c r="BM86"/>
      <c r="BN86"/>
      <c r="BO86"/>
      <c r="BP86"/>
      <c r="BQ86"/>
      <c r="BR86"/>
      <c r="BT86"/>
      <c r="BU86"/>
      <c r="BZ86"/>
      <c r="CA86"/>
      <c r="CB86"/>
      <c r="CF86"/>
      <c r="CG86"/>
      <c r="CH86"/>
      <c r="CO86"/>
      <c r="CP86"/>
      <c r="CQ86"/>
      <c r="CR86"/>
      <c r="CS86"/>
      <c r="CT86"/>
      <c r="DG86"/>
      <c r="DH86"/>
      <c r="DI86"/>
      <c r="DJ86"/>
      <c r="DK86"/>
      <c r="DL86"/>
      <c r="DM86"/>
      <c r="DN86"/>
      <c r="DO86"/>
      <c r="EQ86" s="32"/>
      <c r="ER86" s="32"/>
      <c r="ES86" s="32"/>
      <c r="ET86" s="32"/>
      <c r="EU86" s="32"/>
      <c r="EV86" s="32"/>
      <c r="EW86" s="32"/>
      <c r="EX86" s="32"/>
      <c r="EY86" s="32"/>
      <c r="EZ86" s="32"/>
      <c r="FA86" s="32"/>
      <c r="FB86" s="32"/>
      <c r="FC86" s="32"/>
      <c r="FD86" s="32"/>
      <c r="FE86" s="32"/>
    </row>
    <row r="87" spans="21:161" s="28" customFormat="1" ht="12.75" customHeight="1">
      <c r="U87" s="32"/>
      <c r="V87" s="32"/>
      <c r="W87" s="32"/>
      <c r="X87" s="32"/>
      <c r="Y87" s="32"/>
      <c r="Z87" s="32"/>
      <c r="AA87" s="32"/>
      <c r="AB87" s="32"/>
      <c r="AC87" s="32"/>
      <c r="AD87" s="32"/>
      <c r="AE87" s="32"/>
      <c r="AF87" s="32"/>
      <c r="AG87" s="32"/>
      <c r="AH87" s="32"/>
      <c r="AI87" s="32"/>
      <c r="AP87"/>
      <c r="AQ87"/>
      <c r="AR87"/>
      <c r="AS87"/>
      <c r="AT87"/>
      <c r="AU87"/>
      <c r="AV87"/>
      <c r="AW87"/>
      <c r="AX87"/>
      <c r="AY87"/>
      <c r="AZ87"/>
      <c r="BA87"/>
      <c r="BB87"/>
      <c r="BC87"/>
      <c r="BD87"/>
      <c r="BE87"/>
      <c r="BF87"/>
      <c r="BG87"/>
      <c r="BH87"/>
      <c r="BI87"/>
      <c r="BJ87"/>
      <c r="BK87"/>
      <c r="BL87"/>
      <c r="BM87"/>
      <c r="BN87"/>
      <c r="BO87"/>
      <c r="BP87"/>
      <c r="BQ87"/>
      <c r="BR87"/>
      <c r="BT87"/>
      <c r="BU87"/>
      <c r="BZ87"/>
      <c r="CA87"/>
      <c r="CB87"/>
      <c r="CF87"/>
      <c r="CG87"/>
      <c r="CH87"/>
      <c r="CO87"/>
      <c r="CP87"/>
      <c r="CQ87"/>
      <c r="CR87"/>
      <c r="CS87"/>
      <c r="CT87"/>
      <c r="DG87"/>
      <c r="DH87"/>
      <c r="DI87"/>
      <c r="DJ87"/>
      <c r="DK87"/>
      <c r="DL87"/>
      <c r="DM87"/>
      <c r="DN87"/>
      <c r="DO87"/>
      <c r="EQ87" s="32"/>
      <c r="ER87" s="32"/>
      <c r="ES87" s="32"/>
      <c r="ET87" s="32"/>
      <c r="EU87" s="32"/>
      <c r="EV87" s="32"/>
      <c r="EW87" s="32"/>
      <c r="EX87" s="32"/>
      <c r="EY87" s="32"/>
      <c r="EZ87" s="32"/>
      <c r="FA87" s="32"/>
      <c r="FB87" s="32"/>
      <c r="FC87" s="32"/>
      <c r="FD87" s="32"/>
      <c r="FE87" s="32"/>
    </row>
    <row r="88" spans="21:161" s="28" customFormat="1" ht="12.75" customHeight="1">
      <c r="U88" s="32"/>
      <c r="V88" s="32"/>
      <c r="W88" s="32"/>
      <c r="X88" s="32"/>
      <c r="Y88" s="32"/>
      <c r="Z88" s="32"/>
      <c r="AA88" s="32"/>
      <c r="AB88" s="32"/>
      <c r="AC88" s="32"/>
      <c r="AD88" s="32"/>
      <c r="AE88" s="32"/>
      <c r="AF88" s="32"/>
      <c r="AG88" s="32"/>
      <c r="AH88" s="32"/>
      <c r="AI88" s="32"/>
      <c r="AP88"/>
      <c r="AQ88"/>
      <c r="AR88"/>
      <c r="AS88"/>
      <c r="AT88"/>
      <c r="AU88"/>
      <c r="AV88"/>
      <c r="AW88"/>
      <c r="AX88"/>
      <c r="AY88"/>
      <c r="AZ88"/>
      <c r="BA88"/>
      <c r="BB88"/>
      <c r="BC88"/>
      <c r="BD88"/>
      <c r="BE88"/>
      <c r="BF88"/>
      <c r="BG88"/>
      <c r="BH88"/>
      <c r="BI88"/>
      <c r="BJ88"/>
      <c r="BK88"/>
      <c r="BL88"/>
      <c r="BM88"/>
      <c r="BN88"/>
      <c r="BO88"/>
      <c r="BP88"/>
      <c r="BQ88"/>
      <c r="BR88"/>
      <c r="BT88"/>
      <c r="BU88"/>
      <c r="BZ88"/>
      <c r="CA88"/>
      <c r="CB88"/>
      <c r="CF88"/>
      <c r="CG88"/>
      <c r="CH88"/>
      <c r="CO88"/>
      <c r="CP88"/>
      <c r="CQ88"/>
      <c r="CR88"/>
      <c r="CS88"/>
      <c r="CT88"/>
      <c r="DG88"/>
      <c r="DH88"/>
      <c r="DI88"/>
      <c r="DJ88"/>
      <c r="DK88"/>
      <c r="DL88"/>
      <c r="DM88"/>
      <c r="DN88"/>
      <c r="DO88"/>
      <c r="EQ88" s="32"/>
      <c r="ER88" s="32"/>
      <c r="ES88" s="32"/>
      <c r="ET88" s="32"/>
      <c r="EU88" s="32"/>
      <c r="EV88" s="32"/>
      <c r="EW88" s="32"/>
      <c r="EX88" s="32"/>
      <c r="EY88" s="32"/>
      <c r="EZ88" s="32"/>
      <c r="FA88" s="32"/>
      <c r="FB88" s="32"/>
      <c r="FC88" s="32"/>
      <c r="FD88" s="32"/>
      <c r="FE88" s="32"/>
    </row>
    <row r="89" spans="21:161" s="28" customFormat="1" ht="12.75" customHeight="1">
      <c r="U89" s="32"/>
      <c r="V89" s="32"/>
      <c r="W89" s="32"/>
      <c r="X89" s="32"/>
      <c r="Y89" s="32"/>
      <c r="Z89" s="32"/>
      <c r="AA89" s="32"/>
      <c r="AB89" s="32"/>
      <c r="AC89" s="32"/>
      <c r="AD89" s="32"/>
      <c r="AE89" s="32"/>
      <c r="AF89" s="32"/>
      <c r="AG89" s="32"/>
      <c r="AH89" s="32"/>
      <c r="AI89" s="32"/>
      <c r="AP89"/>
      <c r="AQ89"/>
      <c r="AR89"/>
      <c r="AS89"/>
      <c r="AT89"/>
      <c r="AU89"/>
      <c r="AV89"/>
      <c r="AW89"/>
      <c r="AX89"/>
      <c r="AY89"/>
      <c r="AZ89"/>
      <c r="BA89"/>
      <c r="BB89"/>
      <c r="BC89"/>
      <c r="BD89"/>
      <c r="BE89"/>
      <c r="BF89"/>
      <c r="BG89"/>
      <c r="BH89"/>
      <c r="BI89"/>
      <c r="BJ89"/>
      <c r="BK89"/>
      <c r="BL89"/>
      <c r="BM89"/>
      <c r="BN89"/>
      <c r="BO89"/>
      <c r="BP89"/>
      <c r="BQ89"/>
      <c r="BR89"/>
      <c r="BT89"/>
      <c r="BU89"/>
      <c r="BZ89"/>
      <c r="CA89"/>
      <c r="CB89"/>
      <c r="CF89"/>
      <c r="CG89"/>
      <c r="CH89"/>
      <c r="CO89"/>
      <c r="CP89"/>
      <c r="CQ89"/>
      <c r="CR89"/>
      <c r="CS89"/>
      <c r="CT89"/>
      <c r="DG89"/>
      <c r="DH89"/>
      <c r="DI89"/>
      <c r="DJ89"/>
      <c r="DK89"/>
      <c r="DL89"/>
      <c r="DM89"/>
      <c r="DN89"/>
      <c r="DO89"/>
      <c r="EQ89" s="32"/>
      <c r="ER89" s="32"/>
      <c r="ES89" s="32"/>
      <c r="ET89" s="32"/>
      <c r="EU89" s="32"/>
      <c r="EV89" s="32"/>
      <c r="EW89" s="32"/>
      <c r="EX89" s="32"/>
      <c r="EY89" s="32"/>
      <c r="EZ89" s="32"/>
      <c r="FA89" s="32"/>
      <c r="FB89" s="32"/>
      <c r="FC89" s="32"/>
      <c r="FD89" s="32"/>
      <c r="FE89" s="32"/>
    </row>
    <row r="90" spans="21:161" s="28" customFormat="1" ht="12.75" customHeight="1">
      <c r="U90" s="32"/>
      <c r="V90" s="32"/>
      <c r="W90" s="32"/>
      <c r="X90" s="32"/>
      <c r="Y90" s="32"/>
      <c r="Z90" s="32"/>
      <c r="AA90" s="32"/>
      <c r="AB90" s="32"/>
      <c r="AC90" s="32"/>
      <c r="AD90" s="32"/>
      <c r="AE90" s="32"/>
      <c r="AF90" s="32"/>
      <c r="AG90" s="32"/>
      <c r="AH90" s="32"/>
      <c r="AI90" s="32"/>
      <c r="AP90"/>
      <c r="AQ90"/>
      <c r="AR90"/>
      <c r="AS90"/>
      <c r="AT90"/>
      <c r="AU90"/>
      <c r="AV90"/>
      <c r="AW90"/>
      <c r="AX90"/>
      <c r="AY90"/>
      <c r="AZ90"/>
      <c r="BA90"/>
      <c r="BB90"/>
      <c r="BC90"/>
      <c r="BD90"/>
      <c r="BE90"/>
      <c r="BF90"/>
      <c r="BG90"/>
      <c r="BH90"/>
      <c r="BI90"/>
      <c r="BJ90"/>
      <c r="BK90"/>
      <c r="BL90"/>
      <c r="BM90"/>
      <c r="BN90"/>
      <c r="BO90"/>
      <c r="BP90"/>
      <c r="BQ90"/>
      <c r="BR90"/>
      <c r="BT90"/>
      <c r="BU90"/>
      <c r="BZ90"/>
      <c r="CA90"/>
      <c r="CB90"/>
      <c r="CF90"/>
      <c r="CG90"/>
      <c r="CH90"/>
      <c r="CO90"/>
      <c r="CP90"/>
      <c r="CQ90"/>
      <c r="CR90"/>
      <c r="CS90"/>
      <c r="CT90"/>
      <c r="DG90"/>
      <c r="DH90"/>
      <c r="DI90"/>
      <c r="DJ90"/>
      <c r="DK90"/>
      <c r="DL90"/>
      <c r="DM90"/>
      <c r="DN90"/>
      <c r="DO90"/>
      <c r="EQ90" s="32"/>
      <c r="ER90" s="32"/>
      <c r="ES90" s="32"/>
      <c r="ET90" s="32"/>
      <c r="EU90" s="32"/>
      <c r="EV90" s="32"/>
      <c r="EW90" s="32"/>
      <c r="EX90" s="32"/>
      <c r="EY90" s="32"/>
      <c r="EZ90" s="32"/>
      <c r="FA90" s="32"/>
      <c r="FB90" s="32"/>
      <c r="FC90" s="32"/>
      <c r="FD90" s="32"/>
      <c r="FE90" s="32"/>
    </row>
    <row r="91" spans="21:161" s="28" customFormat="1" ht="12.75" customHeight="1">
      <c r="U91" s="32"/>
      <c r="V91" s="32"/>
      <c r="W91" s="32"/>
      <c r="X91" s="32"/>
      <c r="Y91" s="32"/>
      <c r="Z91" s="32"/>
      <c r="AA91" s="32"/>
      <c r="AB91" s="32"/>
      <c r="AC91" s="32"/>
      <c r="AD91" s="32"/>
      <c r="AE91" s="32"/>
      <c r="AF91" s="32"/>
      <c r="AG91" s="32"/>
      <c r="AH91" s="32"/>
      <c r="AI91" s="32"/>
      <c r="AP91"/>
      <c r="AQ91"/>
      <c r="AR91"/>
      <c r="AS91"/>
      <c r="AT91"/>
      <c r="AU91"/>
      <c r="AV91"/>
      <c r="AW91"/>
      <c r="AX91"/>
      <c r="AY91"/>
      <c r="AZ91"/>
      <c r="BA91"/>
      <c r="BB91"/>
      <c r="BC91"/>
      <c r="BD91"/>
      <c r="BE91"/>
      <c r="BF91"/>
      <c r="BG91"/>
      <c r="BH91"/>
      <c r="BI91"/>
      <c r="BJ91"/>
      <c r="BK91"/>
      <c r="BL91"/>
      <c r="BM91"/>
      <c r="BN91"/>
      <c r="BO91"/>
      <c r="BP91"/>
      <c r="BQ91"/>
      <c r="BR91"/>
      <c r="BT91"/>
      <c r="BU91"/>
      <c r="BZ91"/>
      <c r="CA91"/>
      <c r="CB91"/>
      <c r="CF91"/>
      <c r="CG91"/>
      <c r="CH91"/>
      <c r="CO91"/>
      <c r="CP91"/>
      <c r="CQ91"/>
      <c r="CR91"/>
      <c r="CS91"/>
      <c r="CT91"/>
      <c r="DG91"/>
      <c r="DH91"/>
      <c r="DI91"/>
      <c r="DJ91"/>
      <c r="DK91"/>
      <c r="DL91"/>
      <c r="DM91"/>
      <c r="DN91"/>
      <c r="DO91"/>
      <c r="EQ91" s="32"/>
      <c r="ER91" s="32"/>
      <c r="ES91" s="32"/>
      <c r="ET91" s="32"/>
      <c r="EU91" s="32"/>
      <c r="EV91" s="32"/>
      <c r="EW91" s="32"/>
      <c r="EX91" s="32"/>
      <c r="EY91" s="32"/>
      <c r="EZ91" s="32"/>
      <c r="FA91" s="32"/>
      <c r="FB91" s="32"/>
      <c r="FC91" s="32"/>
      <c r="FD91" s="32"/>
      <c r="FE91" s="32"/>
    </row>
    <row r="92" spans="21:161" s="28" customFormat="1" ht="12.75" customHeight="1">
      <c r="U92" s="32"/>
      <c r="V92" s="32"/>
      <c r="W92" s="32"/>
      <c r="X92" s="32"/>
      <c r="Y92" s="32"/>
      <c r="Z92" s="32"/>
      <c r="AA92" s="32"/>
      <c r="AB92" s="32"/>
      <c r="AC92" s="32"/>
      <c r="AD92" s="32"/>
      <c r="AE92" s="32"/>
      <c r="AF92" s="32"/>
      <c r="AG92" s="32"/>
      <c r="AH92" s="32"/>
      <c r="AI92" s="32"/>
      <c r="AP92"/>
      <c r="AQ92"/>
      <c r="AR92"/>
      <c r="AS92"/>
      <c r="AT92"/>
      <c r="AU92"/>
      <c r="AV92"/>
      <c r="AW92"/>
      <c r="AX92"/>
      <c r="AY92"/>
      <c r="AZ92"/>
      <c r="BA92"/>
      <c r="BB92"/>
      <c r="BC92"/>
      <c r="BD92"/>
      <c r="BE92"/>
      <c r="BF92"/>
      <c r="BG92"/>
      <c r="BH92"/>
      <c r="BI92"/>
      <c r="BJ92"/>
      <c r="BK92"/>
      <c r="BL92"/>
      <c r="BM92"/>
      <c r="BN92"/>
      <c r="BO92"/>
      <c r="BP92"/>
      <c r="BQ92"/>
      <c r="BR92"/>
      <c r="BT92"/>
      <c r="BU92"/>
      <c r="BZ92"/>
      <c r="CA92"/>
      <c r="CB92"/>
      <c r="CF92"/>
      <c r="CG92"/>
      <c r="CH92"/>
      <c r="CO92"/>
      <c r="CP92"/>
      <c r="CQ92"/>
      <c r="CR92"/>
      <c r="CS92"/>
      <c r="CT92"/>
      <c r="DG92"/>
      <c r="DH92"/>
      <c r="DI92"/>
      <c r="DJ92"/>
      <c r="DK92"/>
      <c r="DL92"/>
      <c r="DM92"/>
      <c r="DN92"/>
      <c r="DO92"/>
      <c r="EQ92" s="32"/>
      <c r="ER92" s="32"/>
      <c r="ES92" s="32"/>
      <c r="ET92" s="32"/>
      <c r="EU92" s="32"/>
      <c r="EV92" s="32"/>
      <c r="EW92" s="32"/>
      <c r="EX92" s="32"/>
      <c r="EY92" s="32"/>
      <c r="EZ92" s="32"/>
      <c r="FA92" s="32"/>
      <c r="FB92" s="32"/>
      <c r="FC92" s="32"/>
      <c r="FD92" s="32"/>
      <c r="FE92" s="32"/>
    </row>
    <row r="93" spans="21:161" s="28" customFormat="1" ht="12.75" customHeight="1">
      <c r="U93" s="32"/>
      <c r="V93" s="32"/>
      <c r="W93" s="32"/>
      <c r="X93" s="32"/>
      <c r="Y93" s="32"/>
      <c r="Z93" s="32"/>
      <c r="AA93" s="32"/>
      <c r="AB93" s="32"/>
      <c r="AC93" s="32"/>
      <c r="AD93" s="32"/>
      <c r="AE93" s="32"/>
      <c r="AF93" s="32"/>
      <c r="AG93" s="32"/>
      <c r="AH93" s="32"/>
      <c r="AI93" s="32"/>
      <c r="AP93"/>
      <c r="AQ93"/>
      <c r="AR93"/>
      <c r="AS93"/>
      <c r="AT93"/>
      <c r="AU93"/>
      <c r="AV93"/>
      <c r="AW93"/>
      <c r="AX93"/>
      <c r="AY93"/>
      <c r="AZ93"/>
      <c r="BA93"/>
      <c r="BB93"/>
      <c r="BC93"/>
      <c r="BD93"/>
      <c r="BE93"/>
      <c r="BF93"/>
      <c r="BG93"/>
      <c r="BH93"/>
      <c r="BI93"/>
      <c r="BJ93"/>
      <c r="BK93"/>
      <c r="BL93"/>
      <c r="BM93"/>
      <c r="BN93"/>
      <c r="BO93"/>
      <c r="BP93"/>
      <c r="BQ93"/>
      <c r="BR93"/>
      <c r="BT93"/>
      <c r="BU93"/>
      <c r="BZ93"/>
      <c r="CA93"/>
      <c r="CB93"/>
      <c r="CF93"/>
      <c r="CG93"/>
      <c r="CH93"/>
      <c r="CO93"/>
      <c r="CP93"/>
      <c r="CQ93"/>
      <c r="CR93"/>
      <c r="CS93"/>
      <c r="CT93"/>
      <c r="DG93"/>
      <c r="DH93"/>
      <c r="DI93"/>
      <c r="DJ93"/>
      <c r="DK93"/>
      <c r="DL93"/>
      <c r="DM93"/>
      <c r="DN93"/>
      <c r="DO93"/>
      <c r="EQ93" s="32"/>
      <c r="ER93" s="32"/>
      <c r="ES93" s="32"/>
      <c r="ET93" s="32"/>
      <c r="EU93" s="32"/>
      <c r="EV93" s="32"/>
      <c r="EW93" s="32"/>
      <c r="EX93" s="32"/>
      <c r="EY93" s="32"/>
      <c r="EZ93" s="32"/>
      <c r="FA93" s="32"/>
      <c r="FB93" s="32"/>
      <c r="FC93" s="32"/>
      <c r="FD93" s="32"/>
      <c r="FE93" s="32"/>
    </row>
    <row r="94" spans="21:161" s="28" customFormat="1" ht="12.75" customHeight="1">
      <c r="U94" s="32"/>
      <c r="V94" s="32"/>
      <c r="W94" s="32"/>
      <c r="X94" s="32"/>
      <c r="Y94" s="32"/>
      <c r="Z94" s="32"/>
      <c r="AA94" s="32"/>
      <c r="AB94" s="32"/>
      <c r="AC94" s="32"/>
      <c r="AD94" s="32"/>
      <c r="AE94" s="32"/>
      <c r="AF94" s="32"/>
      <c r="AG94" s="32"/>
      <c r="AH94" s="32"/>
      <c r="AI94" s="32"/>
      <c r="AP94"/>
      <c r="AQ94"/>
      <c r="AR94"/>
      <c r="AS94"/>
      <c r="AT94"/>
      <c r="AU94"/>
      <c r="AV94"/>
      <c r="AW94"/>
      <c r="AX94"/>
      <c r="AY94"/>
      <c r="AZ94"/>
      <c r="BA94"/>
      <c r="BB94"/>
      <c r="BC94"/>
      <c r="BD94"/>
      <c r="BE94"/>
      <c r="BF94"/>
      <c r="BG94"/>
      <c r="BH94"/>
      <c r="BI94"/>
      <c r="BJ94"/>
      <c r="BK94"/>
      <c r="BL94"/>
      <c r="BM94"/>
      <c r="BN94"/>
      <c r="BO94"/>
      <c r="BP94"/>
      <c r="BQ94"/>
      <c r="BR94"/>
      <c r="BT94"/>
      <c r="BU94"/>
      <c r="BZ94"/>
      <c r="CA94"/>
      <c r="CB94"/>
      <c r="CF94"/>
      <c r="CG94"/>
      <c r="CH94"/>
      <c r="CO94"/>
      <c r="CP94"/>
      <c r="CQ94"/>
      <c r="CR94"/>
      <c r="CS94"/>
      <c r="CT94"/>
      <c r="DG94"/>
      <c r="DH94"/>
      <c r="DI94"/>
      <c r="DJ94"/>
      <c r="DK94"/>
      <c r="DL94"/>
      <c r="DM94"/>
      <c r="DN94"/>
      <c r="DO94"/>
      <c r="EQ94" s="32"/>
      <c r="ER94" s="32"/>
      <c r="ES94" s="32"/>
      <c r="ET94" s="32"/>
      <c r="EU94" s="32"/>
      <c r="EV94" s="32"/>
      <c r="EW94" s="32"/>
      <c r="EX94" s="32"/>
      <c r="EY94" s="32"/>
      <c r="EZ94" s="32"/>
      <c r="FA94" s="32"/>
      <c r="FB94" s="32"/>
      <c r="FC94" s="32"/>
      <c r="FD94" s="32"/>
      <c r="FE94" s="32"/>
    </row>
    <row r="95" spans="21:161" s="28" customFormat="1" ht="12.75" customHeight="1">
      <c r="U95" s="32"/>
      <c r="V95" s="32"/>
      <c r="W95" s="32"/>
      <c r="X95" s="32"/>
      <c r="Y95" s="32"/>
      <c r="Z95" s="32"/>
      <c r="AA95" s="32"/>
      <c r="AB95" s="32"/>
      <c r="AC95" s="32"/>
      <c r="AD95" s="32"/>
      <c r="AE95" s="32"/>
      <c r="AF95" s="32"/>
      <c r="AG95" s="32"/>
      <c r="AH95" s="32"/>
      <c r="AI95" s="32"/>
      <c r="AP95"/>
      <c r="AQ95"/>
      <c r="AR95"/>
      <c r="AS95"/>
      <c r="AT95"/>
      <c r="AU95"/>
      <c r="AV95"/>
      <c r="AW95"/>
      <c r="AX95"/>
      <c r="AY95"/>
      <c r="AZ95"/>
      <c r="BA95"/>
      <c r="BB95"/>
      <c r="BC95"/>
      <c r="BD95"/>
      <c r="BE95"/>
      <c r="BF95"/>
      <c r="BG95"/>
      <c r="BH95"/>
      <c r="BI95"/>
      <c r="BJ95"/>
      <c r="BK95"/>
      <c r="BL95"/>
      <c r="BM95"/>
      <c r="BN95"/>
      <c r="BO95"/>
      <c r="BP95"/>
      <c r="BQ95"/>
      <c r="BR95"/>
      <c r="BT95"/>
      <c r="BU95"/>
      <c r="BZ95"/>
      <c r="CA95"/>
      <c r="CB95"/>
      <c r="CF95"/>
      <c r="CG95"/>
      <c r="CH95"/>
      <c r="CO95"/>
      <c r="CP95"/>
      <c r="CQ95"/>
      <c r="CR95"/>
      <c r="CS95"/>
      <c r="CT95"/>
      <c r="DG95"/>
      <c r="DH95"/>
      <c r="DI95"/>
      <c r="DJ95"/>
      <c r="DK95"/>
      <c r="DL95"/>
      <c r="DM95"/>
      <c r="DN95"/>
      <c r="DO95"/>
      <c r="EQ95" s="32"/>
      <c r="ER95" s="32"/>
      <c r="ES95" s="32"/>
      <c r="ET95" s="32"/>
      <c r="EU95" s="32"/>
      <c r="EV95" s="32"/>
      <c r="EW95" s="32"/>
      <c r="EX95" s="32"/>
      <c r="EY95" s="32"/>
      <c r="EZ95" s="32"/>
      <c r="FA95" s="32"/>
      <c r="FB95" s="32"/>
      <c r="FC95" s="32"/>
      <c r="FD95" s="32"/>
      <c r="FE95" s="32"/>
    </row>
    <row r="96" spans="21:161" s="28" customFormat="1" ht="12.75" customHeight="1">
      <c r="U96" s="32"/>
      <c r="V96" s="32"/>
      <c r="W96" s="32"/>
      <c r="X96" s="32"/>
      <c r="Y96" s="32"/>
      <c r="Z96" s="32"/>
      <c r="AA96" s="32"/>
      <c r="AB96" s="32"/>
      <c r="AC96" s="32"/>
      <c r="AD96" s="32"/>
      <c r="AE96" s="32"/>
      <c r="AF96" s="32"/>
      <c r="AG96" s="32"/>
      <c r="AH96" s="32"/>
      <c r="AI96" s="32"/>
      <c r="AP96"/>
      <c r="AQ96"/>
      <c r="AR96"/>
      <c r="AS96"/>
      <c r="AT96"/>
      <c r="AU96"/>
      <c r="AV96"/>
      <c r="AW96"/>
      <c r="AX96"/>
      <c r="AY96"/>
      <c r="AZ96"/>
      <c r="BA96"/>
      <c r="BB96"/>
      <c r="BC96"/>
      <c r="BD96"/>
      <c r="BE96"/>
      <c r="BF96"/>
      <c r="BG96"/>
      <c r="BH96"/>
      <c r="BI96"/>
      <c r="BJ96"/>
      <c r="BK96"/>
      <c r="BL96"/>
      <c r="BM96"/>
      <c r="BN96"/>
      <c r="BO96"/>
      <c r="BP96"/>
      <c r="BQ96"/>
      <c r="BR96"/>
      <c r="BT96"/>
      <c r="BU96"/>
      <c r="BZ96"/>
      <c r="CA96"/>
      <c r="CB96"/>
      <c r="CF96"/>
      <c r="CG96"/>
      <c r="CH96"/>
      <c r="CO96"/>
      <c r="CP96"/>
      <c r="CQ96"/>
      <c r="CR96"/>
      <c r="CS96"/>
      <c r="CT96"/>
      <c r="DG96"/>
      <c r="DH96"/>
      <c r="DI96"/>
      <c r="DJ96"/>
      <c r="DK96"/>
      <c r="DL96"/>
      <c r="DM96"/>
      <c r="DN96"/>
      <c r="DO96"/>
      <c r="EQ96" s="32"/>
      <c r="ER96" s="32"/>
      <c r="ES96" s="32"/>
      <c r="ET96" s="32"/>
      <c r="EU96" s="32"/>
      <c r="EV96" s="32"/>
      <c r="EW96" s="32"/>
      <c r="EX96" s="32"/>
      <c r="EY96" s="32"/>
      <c r="EZ96" s="32"/>
      <c r="FA96" s="32"/>
      <c r="FB96" s="32"/>
      <c r="FC96" s="32"/>
      <c r="FD96" s="32"/>
      <c r="FE96" s="32"/>
    </row>
    <row r="97" spans="21:161" s="28" customFormat="1" ht="12.75" customHeight="1">
      <c r="U97" s="32"/>
      <c r="V97" s="32"/>
      <c r="W97" s="32"/>
      <c r="X97" s="32"/>
      <c r="Y97" s="32"/>
      <c r="Z97" s="32"/>
      <c r="AA97" s="32"/>
      <c r="AB97" s="32"/>
      <c r="AC97" s="32"/>
      <c r="AD97" s="32"/>
      <c r="AE97" s="32"/>
      <c r="AF97" s="32"/>
      <c r="AG97" s="32"/>
      <c r="AH97" s="32"/>
      <c r="AI97" s="32"/>
      <c r="AP97"/>
      <c r="AQ97"/>
      <c r="AR97"/>
      <c r="AS97"/>
      <c r="AT97"/>
      <c r="AU97"/>
      <c r="AV97"/>
      <c r="AW97"/>
      <c r="AX97"/>
      <c r="AY97"/>
      <c r="AZ97"/>
      <c r="BA97"/>
      <c r="BB97"/>
      <c r="BC97"/>
      <c r="BD97"/>
      <c r="BE97"/>
      <c r="BF97"/>
      <c r="BG97"/>
      <c r="BH97"/>
      <c r="BI97"/>
      <c r="BJ97"/>
      <c r="BK97"/>
      <c r="BL97"/>
      <c r="BM97"/>
      <c r="BN97"/>
      <c r="BO97"/>
      <c r="BP97"/>
      <c r="BQ97"/>
      <c r="BR97"/>
      <c r="BT97"/>
      <c r="BU97"/>
      <c r="BZ97"/>
      <c r="CA97"/>
      <c r="CB97"/>
      <c r="CF97"/>
      <c r="CG97"/>
      <c r="CH97"/>
      <c r="CO97"/>
      <c r="CP97"/>
      <c r="CQ97"/>
      <c r="CR97"/>
      <c r="CS97"/>
      <c r="CT97"/>
      <c r="DG97"/>
      <c r="DH97"/>
      <c r="DI97"/>
      <c r="DJ97"/>
      <c r="DK97"/>
      <c r="DL97"/>
      <c r="DM97"/>
      <c r="DN97"/>
      <c r="DO97"/>
      <c r="EQ97" s="32"/>
      <c r="ER97" s="32"/>
      <c r="ES97" s="32"/>
      <c r="ET97" s="32"/>
      <c r="EU97" s="32"/>
      <c r="EV97" s="32"/>
      <c r="EW97" s="32"/>
      <c r="EX97" s="32"/>
      <c r="EY97" s="32"/>
      <c r="EZ97" s="32"/>
      <c r="FA97" s="32"/>
      <c r="FB97" s="32"/>
      <c r="FC97" s="32"/>
      <c r="FD97" s="32"/>
      <c r="FE97" s="32"/>
    </row>
    <row r="98" spans="21:161" s="28" customFormat="1" ht="12.75" customHeight="1">
      <c r="U98" s="32"/>
      <c r="V98" s="32"/>
      <c r="W98" s="32"/>
      <c r="X98" s="32"/>
      <c r="Y98" s="32"/>
      <c r="Z98" s="32"/>
      <c r="AA98" s="32"/>
      <c r="AB98" s="32"/>
      <c r="AC98" s="32"/>
      <c r="AD98" s="32"/>
      <c r="AE98" s="32"/>
      <c r="AF98" s="32"/>
      <c r="AG98" s="32"/>
      <c r="AH98" s="32"/>
      <c r="AI98" s="32"/>
      <c r="AP98"/>
      <c r="AQ98"/>
      <c r="AR98"/>
      <c r="AS98"/>
      <c r="AT98"/>
      <c r="AU98"/>
      <c r="AV98"/>
      <c r="AW98"/>
      <c r="AX98"/>
      <c r="AY98"/>
      <c r="AZ98"/>
      <c r="BA98"/>
      <c r="BB98"/>
      <c r="BC98"/>
      <c r="BD98"/>
      <c r="BE98"/>
      <c r="BF98"/>
      <c r="BG98"/>
      <c r="BH98"/>
      <c r="BI98"/>
      <c r="BJ98"/>
      <c r="BK98"/>
      <c r="BL98"/>
      <c r="BM98"/>
      <c r="BN98"/>
      <c r="BO98"/>
      <c r="BP98"/>
      <c r="BQ98"/>
      <c r="BR98"/>
      <c r="BT98"/>
      <c r="BU98"/>
      <c r="BZ98"/>
      <c r="CA98"/>
      <c r="CB98"/>
      <c r="CF98"/>
      <c r="CG98"/>
      <c r="CH98"/>
      <c r="CO98"/>
      <c r="CP98"/>
      <c r="CQ98"/>
      <c r="CR98"/>
      <c r="CS98"/>
      <c r="CT98"/>
      <c r="DG98"/>
      <c r="DH98"/>
      <c r="DI98"/>
      <c r="DJ98"/>
      <c r="DK98"/>
      <c r="DL98"/>
      <c r="DM98"/>
      <c r="DN98"/>
      <c r="DO98"/>
      <c r="EQ98" s="32"/>
      <c r="ER98" s="32"/>
      <c r="ES98" s="32"/>
      <c r="ET98" s="32"/>
      <c r="EU98" s="32"/>
      <c r="EV98" s="32"/>
      <c r="EW98" s="32"/>
      <c r="EX98" s="32"/>
      <c r="EY98" s="32"/>
      <c r="EZ98" s="32"/>
      <c r="FA98" s="32"/>
      <c r="FB98" s="32"/>
      <c r="FC98" s="32"/>
      <c r="FD98" s="32"/>
      <c r="FE98" s="32"/>
    </row>
    <row r="99" spans="21:161" s="28" customFormat="1" ht="12.75" customHeight="1">
      <c r="U99" s="32"/>
      <c r="V99" s="32"/>
      <c r="W99" s="32"/>
      <c r="X99" s="32"/>
      <c r="Y99" s="32"/>
      <c r="Z99" s="32"/>
      <c r="AA99" s="32"/>
      <c r="AB99" s="32"/>
      <c r="AC99" s="32"/>
      <c r="AD99" s="32"/>
      <c r="AE99" s="32"/>
      <c r="AF99" s="32"/>
      <c r="AG99" s="32"/>
      <c r="AH99" s="32"/>
      <c r="AI99" s="32"/>
      <c r="AP99"/>
      <c r="AQ99"/>
      <c r="AR99"/>
      <c r="AS99"/>
      <c r="AT99"/>
      <c r="AU99"/>
      <c r="AV99"/>
      <c r="AW99"/>
      <c r="AX99"/>
      <c r="AY99"/>
      <c r="AZ99"/>
      <c r="BA99"/>
      <c r="BB99"/>
      <c r="BC99"/>
      <c r="BD99"/>
      <c r="BE99"/>
      <c r="BF99"/>
      <c r="BG99"/>
      <c r="BH99"/>
      <c r="BI99"/>
      <c r="BJ99"/>
      <c r="BK99"/>
      <c r="BL99"/>
      <c r="BM99"/>
      <c r="BN99"/>
      <c r="BO99"/>
      <c r="BP99"/>
      <c r="BQ99"/>
      <c r="BR99"/>
      <c r="BT99"/>
      <c r="BU99"/>
      <c r="BZ99"/>
      <c r="CA99"/>
      <c r="CB99"/>
      <c r="CF99"/>
      <c r="CG99"/>
      <c r="CH99"/>
      <c r="CO99"/>
      <c r="CP99"/>
      <c r="CQ99"/>
      <c r="CR99"/>
      <c r="CS99"/>
      <c r="CT99"/>
      <c r="DG99"/>
      <c r="DH99"/>
      <c r="DI99"/>
      <c r="DJ99"/>
      <c r="DK99"/>
      <c r="DL99"/>
      <c r="DM99"/>
      <c r="DN99"/>
      <c r="DO99"/>
      <c r="EQ99" s="32"/>
      <c r="ER99" s="32"/>
      <c r="ES99" s="32"/>
      <c r="ET99" s="32"/>
      <c r="EU99" s="32"/>
      <c r="EV99" s="32"/>
      <c r="EW99" s="32"/>
      <c r="EX99" s="32"/>
      <c r="EY99" s="32"/>
      <c r="EZ99" s="32"/>
      <c r="FA99" s="32"/>
      <c r="FB99" s="32"/>
      <c r="FC99" s="32"/>
      <c r="FD99" s="32"/>
      <c r="FE99" s="32"/>
    </row>
    <row r="100" spans="21:161" s="28" customFormat="1" ht="12.75" customHeight="1">
      <c r="U100" s="32"/>
      <c r="V100" s="32"/>
      <c r="W100" s="32"/>
      <c r="X100" s="32"/>
      <c r="Y100" s="32"/>
      <c r="Z100" s="32"/>
      <c r="AA100" s="32"/>
      <c r="AB100" s="32"/>
      <c r="AC100" s="32"/>
      <c r="AD100" s="32"/>
      <c r="AE100" s="32"/>
      <c r="AF100" s="32"/>
      <c r="AG100" s="32"/>
      <c r="AH100" s="32"/>
      <c r="AI100" s="32"/>
      <c r="AP100"/>
      <c r="AQ100"/>
      <c r="AR100"/>
      <c r="AS100"/>
      <c r="AT100"/>
      <c r="AU100"/>
      <c r="AV100"/>
      <c r="AW100"/>
      <c r="AX100"/>
      <c r="AY100"/>
      <c r="AZ100"/>
      <c r="BA100"/>
      <c r="BB100"/>
      <c r="BC100"/>
      <c r="BD100"/>
      <c r="BE100"/>
      <c r="BF100"/>
      <c r="BG100"/>
      <c r="BH100"/>
      <c r="BI100"/>
      <c r="BJ100"/>
      <c r="BK100"/>
      <c r="BL100"/>
      <c r="BM100"/>
      <c r="BN100"/>
      <c r="BO100"/>
      <c r="BP100"/>
      <c r="BQ100"/>
      <c r="BR100"/>
      <c r="BT100"/>
      <c r="BU100"/>
      <c r="BZ100"/>
      <c r="CA100"/>
      <c r="CB100"/>
      <c r="CF100"/>
      <c r="CG100"/>
      <c r="CH100"/>
      <c r="CO100"/>
      <c r="CP100"/>
      <c r="CQ100"/>
      <c r="CR100"/>
      <c r="CS100"/>
      <c r="CT100"/>
      <c r="DG100"/>
      <c r="DH100"/>
      <c r="DI100"/>
      <c r="DJ100"/>
      <c r="DK100"/>
      <c r="DL100"/>
      <c r="DM100"/>
      <c r="DN100"/>
      <c r="DO100"/>
      <c r="EQ100" s="32"/>
      <c r="ER100" s="32"/>
      <c r="ES100" s="32"/>
      <c r="ET100" s="32"/>
      <c r="EU100" s="32"/>
      <c r="EV100" s="32"/>
      <c r="EW100" s="32"/>
      <c r="EX100" s="32"/>
      <c r="EY100" s="32"/>
      <c r="EZ100" s="32"/>
      <c r="FA100" s="32"/>
      <c r="FB100" s="32"/>
      <c r="FC100" s="32"/>
      <c r="FD100" s="32"/>
      <c r="FE100" s="32"/>
    </row>
    <row r="101" spans="21:161" s="28" customFormat="1" ht="12.75" customHeight="1">
      <c r="U101" s="32"/>
      <c r="V101" s="32"/>
      <c r="W101" s="32"/>
      <c r="X101" s="32"/>
      <c r="Y101" s="32"/>
      <c r="Z101" s="32"/>
      <c r="AA101" s="32"/>
      <c r="AB101" s="32"/>
      <c r="AC101" s="32"/>
      <c r="AD101" s="32"/>
      <c r="AE101" s="32"/>
      <c r="AF101" s="32"/>
      <c r="AG101" s="32"/>
      <c r="AH101" s="32"/>
      <c r="AI101" s="32"/>
      <c r="AP101"/>
      <c r="AQ101"/>
      <c r="AR101"/>
      <c r="AS101"/>
      <c r="AT101"/>
      <c r="AU101"/>
      <c r="AV101"/>
      <c r="AW101"/>
      <c r="AX101"/>
      <c r="AY101"/>
      <c r="AZ101"/>
      <c r="BA101"/>
      <c r="BB101"/>
      <c r="BC101"/>
      <c r="BD101"/>
      <c r="BE101"/>
      <c r="BF101"/>
      <c r="BG101"/>
      <c r="BH101"/>
      <c r="BI101"/>
      <c r="BJ101"/>
      <c r="BK101"/>
      <c r="BL101"/>
      <c r="BM101"/>
      <c r="BN101"/>
      <c r="BO101"/>
      <c r="BP101"/>
      <c r="BQ101"/>
      <c r="BR101"/>
      <c r="BT101"/>
      <c r="BU101"/>
      <c r="BZ101"/>
      <c r="CA101"/>
      <c r="CB101"/>
      <c r="CF101"/>
      <c r="CG101"/>
      <c r="CH101"/>
      <c r="CO101"/>
      <c r="CP101"/>
      <c r="CQ101"/>
      <c r="CR101"/>
      <c r="CS101"/>
      <c r="CT101"/>
      <c r="DG101"/>
      <c r="DH101"/>
      <c r="DI101"/>
      <c r="DJ101"/>
      <c r="DK101"/>
      <c r="DL101"/>
      <c r="DM101"/>
      <c r="DN101"/>
      <c r="DO101"/>
      <c r="EQ101" s="32"/>
      <c r="ER101" s="32"/>
      <c r="ES101" s="32"/>
      <c r="ET101" s="32"/>
      <c r="EU101" s="32"/>
      <c r="EV101" s="32"/>
      <c r="EW101" s="32"/>
      <c r="EX101" s="32"/>
      <c r="EY101" s="32"/>
      <c r="EZ101" s="32"/>
      <c r="FA101" s="32"/>
      <c r="FB101" s="32"/>
      <c r="FC101" s="32"/>
      <c r="FD101" s="32"/>
      <c r="FE101" s="32"/>
    </row>
    <row r="102" spans="21:161" s="28" customFormat="1" ht="12.75" customHeight="1">
      <c r="U102" s="32"/>
      <c r="V102" s="32"/>
      <c r="W102" s="32"/>
      <c r="X102" s="32"/>
      <c r="Y102" s="32"/>
      <c r="Z102" s="32"/>
      <c r="AA102" s="32"/>
      <c r="AB102" s="32"/>
      <c r="AC102" s="32"/>
      <c r="AD102" s="32"/>
      <c r="AE102" s="32"/>
      <c r="AF102" s="32"/>
      <c r="AG102" s="32"/>
      <c r="AH102" s="32"/>
      <c r="AI102" s="32"/>
      <c r="AP102"/>
      <c r="AQ102"/>
      <c r="AR102"/>
      <c r="AS102"/>
      <c r="AT102"/>
      <c r="AU102"/>
      <c r="AV102"/>
      <c r="AW102"/>
      <c r="AX102"/>
      <c r="AY102"/>
      <c r="AZ102"/>
      <c r="BA102"/>
      <c r="BB102"/>
      <c r="BC102"/>
      <c r="BD102"/>
      <c r="BE102"/>
      <c r="BF102"/>
      <c r="BG102"/>
      <c r="BH102"/>
      <c r="BI102"/>
      <c r="BJ102"/>
      <c r="BK102"/>
      <c r="BL102"/>
      <c r="BM102"/>
      <c r="BN102"/>
      <c r="BO102"/>
      <c r="BP102"/>
      <c r="BQ102"/>
      <c r="BR102"/>
      <c r="BT102"/>
      <c r="BU102"/>
      <c r="BZ102"/>
      <c r="CA102"/>
      <c r="CB102"/>
      <c r="CF102"/>
      <c r="CG102"/>
      <c r="CH102"/>
      <c r="CO102"/>
      <c r="CP102"/>
      <c r="CQ102"/>
      <c r="CR102"/>
      <c r="CS102"/>
      <c r="CT102"/>
      <c r="DG102"/>
      <c r="DH102"/>
      <c r="DI102"/>
      <c r="DJ102"/>
      <c r="DK102"/>
      <c r="DL102"/>
      <c r="DM102"/>
      <c r="DN102"/>
      <c r="DO102"/>
      <c r="EQ102" s="32"/>
      <c r="ER102" s="32"/>
      <c r="ES102" s="32"/>
      <c r="ET102" s="32"/>
      <c r="EU102" s="32"/>
      <c r="EV102" s="32"/>
      <c r="EW102" s="32"/>
      <c r="EX102" s="32"/>
      <c r="EY102" s="32"/>
      <c r="EZ102" s="32"/>
      <c r="FA102" s="32"/>
      <c r="FB102" s="32"/>
      <c r="FC102" s="32"/>
      <c r="FD102" s="32"/>
      <c r="FE102" s="32"/>
    </row>
    <row r="103" spans="21:161" s="28" customFormat="1" ht="12.75" customHeight="1">
      <c r="U103" s="32"/>
      <c r="V103" s="32"/>
      <c r="W103" s="32"/>
      <c r="X103" s="32"/>
      <c r="Y103" s="32"/>
      <c r="Z103" s="32"/>
      <c r="AA103" s="32"/>
      <c r="AB103" s="32"/>
      <c r="AC103" s="32"/>
      <c r="AD103" s="32"/>
      <c r="AE103" s="32"/>
      <c r="AF103" s="32"/>
      <c r="AG103" s="32"/>
      <c r="AH103" s="32"/>
      <c r="AI103" s="32"/>
      <c r="AP103"/>
      <c r="AQ103"/>
      <c r="AR103"/>
      <c r="AS103"/>
      <c r="AT103"/>
      <c r="AU103"/>
      <c r="AV103"/>
      <c r="AW103"/>
      <c r="AX103"/>
      <c r="AY103"/>
      <c r="AZ103"/>
      <c r="BA103"/>
      <c r="BB103"/>
      <c r="BC103"/>
      <c r="BD103"/>
      <c r="BE103"/>
      <c r="BF103"/>
      <c r="BG103"/>
      <c r="BH103"/>
      <c r="BI103"/>
      <c r="BJ103"/>
      <c r="BK103"/>
      <c r="BL103"/>
      <c r="BM103"/>
      <c r="BN103"/>
      <c r="BO103"/>
      <c r="BP103"/>
      <c r="BQ103"/>
      <c r="BR103"/>
      <c r="BT103"/>
      <c r="BU103"/>
      <c r="BZ103"/>
      <c r="CA103"/>
      <c r="CB103"/>
      <c r="CF103"/>
      <c r="CG103"/>
      <c r="CH103"/>
      <c r="CO103"/>
      <c r="CP103"/>
      <c r="CQ103"/>
      <c r="CR103"/>
      <c r="CS103"/>
      <c r="CT103"/>
      <c r="DG103"/>
      <c r="DH103"/>
      <c r="DI103"/>
      <c r="DJ103"/>
      <c r="DK103"/>
      <c r="DL103"/>
      <c r="DM103"/>
      <c r="DN103"/>
      <c r="DO103"/>
      <c r="EQ103" s="32"/>
      <c r="ER103" s="32"/>
      <c r="ES103" s="32"/>
      <c r="ET103" s="32"/>
      <c r="EU103" s="32"/>
      <c r="EV103" s="32"/>
      <c r="EW103" s="32"/>
      <c r="EX103" s="32"/>
      <c r="EY103" s="32"/>
      <c r="EZ103" s="32"/>
      <c r="FA103" s="32"/>
      <c r="FB103" s="32"/>
      <c r="FC103" s="32"/>
      <c r="FD103" s="32"/>
      <c r="FE103" s="32"/>
    </row>
    <row r="104" spans="21:161" s="28" customFormat="1" ht="12.75" customHeight="1">
      <c r="U104" s="32"/>
      <c r="V104" s="32"/>
      <c r="W104" s="32"/>
      <c r="X104" s="32"/>
      <c r="Y104" s="32"/>
      <c r="Z104" s="32"/>
      <c r="AA104" s="32"/>
      <c r="AB104" s="32"/>
      <c r="AC104" s="32"/>
      <c r="AD104" s="32"/>
      <c r="AE104" s="32"/>
      <c r="AF104" s="32"/>
      <c r="AG104" s="32"/>
      <c r="AH104" s="32"/>
      <c r="AI104" s="32"/>
      <c r="AP104"/>
      <c r="AQ104"/>
      <c r="AR104"/>
      <c r="AS104"/>
      <c r="AT104"/>
      <c r="AU104"/>
      <c r="AV104"/>
      <c r="AW104"/>
      <c r="AX104"/>
      <c r="AY104"/>
      <c r="AZ104"/>
      <c r="BA104"/>
      <c r="BB104"/>
      <c r="BC104"/>
      <c r="BD104"/>
      <c r="BE104"/>
      <c r="BF104"/>
      <c r="BG104"/>
      <c r="BH104"/>
      <c r="BI104"/>
      <c r="BJ104"/>
      <c r="BK104"/>
      <c r="BL104"/>
      <c r="BM104"/>
      <c r="BN104"/>
      <c r="BO104"/>
      <c r="BP104"/>
      <c r="BQ104"/>
      <c r="BR104"/>
      <c r="BT104"/>
      <c r="BU104"/>
      <c r="BZ104"/>
      <c r="CA104"/>
      <c r="CB104"/>
      <c r="CF104"/>
      <c r="CG104"/>
      <c r="CH104"/>
      <c r="CO104"/>
      <c r="CP104"/>
      <c r="CQ104"/>
      <c r="CR104"/>
      <c r="CS104"/>
      <c r="CT104"/>
      <c r="DG104"/>
      <c r="DH104"/>
      <c r="DI104"/>
      <c r="DJ104"/>
      <c r="DK104"/>
      <c r="DL104"/>
      <c r="DM104"/>
      <c r="DN104"/>
      <c r="DO104"/>
      <c r="EQ104" s="32"/>
      <c r="ER104" s="32"/>
      <c r="ES104" s="32"/>
      <c r="ET104" s="32"/>
      <c r="EU104" s="32"/>
      <c r="EV104" s="32"/>
      <c r="EW104" s="32"/>
      <c r="EX104" s="32"/>
      <c r="EY104" s="32"/>
      <c r="EZ104" s="32"/>
      <c r="FA104" s="32"/>
      <c r="FB104" s="32"/>
      <c r="FC104" s="32"/>
      <c r="FD104" s="32"/>
      <c r="FE104" s="32"/>
    </row>
    <row r="105" spans="21:161" s="28" customFormat="1" ht="12.75" customHeight="1">
      <c r="U105" s="32"/>
      <c r="V105" s="32"/>
      <c r="W105" s="32"/>
      <c r="X105" s="32"/>
      <c r="Y105" s="32"/>
      <c r="Z105" s="32"/>
      <c r="AA105" s="32"/>
      <c r="AB105" s="32"/>
      <c r="AC105" s="32"/>
      <c r="AD105" s="32"/>
      <c r="AE105" s="32"/>
      <c r="AF105" s="32"/>
      <c r="AG105" s="32"/>
      <c r="AH105" s="32"/>
      <c r="AI105" s="32"/>
      <c r="AP105"/>
      <c r="AQ105"/>
      <c r="AR105"/>
      <c r="AS105"/>
      <c r="AT105"/>
      <c r="AU105"/>
      <c r="AV105"/>
      <c r="AW105"/>
      <c r="AX105"/>
      <c r="AY105"/>
      <c r="AZ105"/>
      <c r="BA105"/>
      <c r="BB105"/>
      <c r="BC105"/>
      <c r="BD105"/>
      <c r="BE105"/>
      <c r="BF105"/>
      <c r="BG105"/>
      <c r="BH105"/>
      <c r="BI105"/>
      <c r="BJ105"/>
      <c r="BK105"/>
      <c r="BL105"/>
      <c r="BM105"/>
      <c r="BN105"/>
      <c r="BO105"/>
      <c r="BP105"/>
      <c r="BQ105"/>
      <c r="BR105"/>
      <c r="BT105"/>
      <c r="BU105"/>
      <c r="BZ105"/>
      <c r="CA105"/>
      <c r="CB105"/>
      <c r="CF105"/>
      <c r="CG105"/>
      <c r="CH105"/>
      <c r="CO105"/>
      <c r="CP105"/>
      <c r="CQ105"/>
      <c r="CR105"/>
      <c r="CS105"/>
      <c r="CT105"/>
      <c r="DG105"/>
      <c r="DH105"/>
      <c r="DI105"/>
      <c r="DJ105"/>
      <c r="DK105"/>
      <c r="DL105"/>
      <c r="DM105"/>
      <c r="DN105"/>
      <c r="DO105"/>
      <c r="EQ105" s="32"/>
      <c r="ER105" s="32"/>
      <c r="ES105" s="32"/>
      <c r="ET105" s="32"/>
      <c r="EU105" s="32"/>
      <c r="EV105" s="32"/>
      <c r="EW105" s="32"/>
      <c r="EX105" s="32"/>
      <c r="EY105" s="32"/>
      <c r="EZ105" s="32"/>
      <c r="FA105" s="32"/>
      <c r="FB105" s="32"/>
      <c r="FC105" s="32"/>
      <c r="FD105" s="32"/>
      <c r="FE105" s="32"/>
    </row>
    <row r="106" spans="21:161" s="28" customFormat="1" ht="12.75" customHeight="1">
      <c r="U106" s="32"/>
      <c r="V106" s="32"/>
      <c r="W106" s="32"/>
      <c r="X106" s="32"/>
      <c r="Y106" s="32"/>
      <c r="Z106" s="32"/>
      <c r="AA106" s="32"/>
      <c r="AB106" s="32"/>
      <c r="AC106" s="32"/>
      <c r="AD106" s="32"/>
      <c r="AE106" s="32"/>
      <c r="AF106" s="32"/>
      <c r="AG106" s="32"/>
      <c r="AH106" s="32"/>
      <c r="AI106" s="32"/>
      <c r="AP106"/>
      <c r="AQ106"/>
      <c r="AR106"/>
      <c r="AS106"/>
      <c r="AT106"/>
      <c r="AU106"/>
      <c r="AV106"/>
      <c r="AW106"/>
      <c r="AX106"/>
      <c r="AY106"/>
      <c r="AZ106"/>
      <c r="BA106"/>
      <c r="BB106"/>
      <c r="BC106"/>
      <c r="BD106"/>
      <c r="BE106"/>
      <c r="BF106"/>
      <c r="BG106"/>
      <c r="BH106"/>
      <c r="BI106"/>
      <c r="BJ106"/>
      <c r="BK106"/>
      <c r="BL106"/>
      <c r="BM106"/>
      <c r="BN106"/>
      <c r="BO106"/>
      <c r="BP106"/>
      <c r="BQ106"/>
      <c r="BR106"/>
      <c r="BT106"/>
      <c r="BU106"/>
      <c r="BZ106"/>
      <c r="CA106"/>
      <c r="CB106"/>
      <c r="CF106"/>
      <c r="CG106"/>
      <c r="CH106"/>
      <c r="CO106"/>
      <c r="CP106"/>
      <c r="CQ106"/>
      <c r="CR106"/>
      <c r="CS106"/>
      <c r="CT106"/>
      <c r="DG106"/>
      <c r="DH106"/>
      <c r="DI106"/>
      <c r="DJ106"/>
      <c r="DK106"/>
      <c r="DL106"/>
      <c r="DM106"/>
      <c r="DN106"/>
      <c r="DO106"/>
      <c r="EQ106" s="32"/>
      <c r="ER106" s="32"/>
      <c r="ES106" s="32"/>
      <c r="ET106" s="32"/>
      <c r="EU106" s="32"/>
      <c r="EV106" s="32"/>
      <c r="EW106" s="32"/>
      <c r="EX106" s="32"/>
      <c r="EY106" s="32"/>
      <c r="EZ106" s="32"/>
      <c r="FA106" s="32"/>
      <c r="FB106" s="32"/>
      <c r="FC106" s="32"/>
      <c r="FD106" s="32"/>
      <c r="FE106" s="32"/>
    </row>
    <row r="107" spans="21:161" s="28" customFormat="1" ht="12.75" customHeight="1">
      <c r="U107" s="32"/>
      <c r="V107" s="32"/>
      <c r="W107" s="32"/>
      <c r="X107" s="32"/>
      <c r="Y107" s="32"/>
      <c r="Z107" s="32"/>
      <c r="AA107" s="32"/>
      <c r="AB107" s="32"/>
      <c r="AC107" s="32"/>
      <c r="AD107" s="32"/>
      <c r="AE107" s="32"/>
      <c r="AF107" s="32"/>
      <c r="AG107" s="32"/>
      <c r="AH107" s="32"/>
      <c r="AI107" s="32"/>
      <c r="AP107"/>
      <c r="AQ107"/>
      <c r="AR107"/>
      <c r="AS107"/>
      <c r="AT107"/>
      <c r="AU107"/>
      <c r="AV107"/>
      <c r="AW107"/>
      <c r="AX107"/>
      <c r="AY107"/>
      <c r="AZ107"/>
      <c r="BA107"/>
      <c r="BB107"/>
      <c r="BC107"/>
      <c r="BD107"/>
      <c r="BE107"/>
      <c r="BF107"/>
      <c r="BG107"/>
      <c r="BH107"/>
      <c r="BI107"/>
      <c r="BJ107"/>
      <c r="BK107"/>
      <c r="BL107"/>
      <c r="BM107"/>
      <c r="BN107"/>
      <c r="BO107"/>
      <c r="BP107"/>
      <c r="BQ107"/>
      <c r="BR107"/>
      <c r="BT107"/>
      <c r="BU107"/>
      <c r="BZ107"/>
      <c r="CA107"/>
      <c r="CB107"/>
      <c r="CF107"/>
      <c r="CG107"/>
      <c r="CH107"/>
      <c r="CO107"/>
      <c r="CP107"/>
      <c r="CQ107"/>
      <c r="CR107"/>
      <c r="CS107"/>
      <c r="CT107"/>
      <c r="DG107"/>
      <c r="DH107"/>
      <c r="DI107"/>
      <c r="DJ107"/>
      <c r="DK107"/>
      <c r="DL107"/>
      <c r="DM107"/>
      <c r="DN107"/>
      <c r="DO107"/>
      <c r="EQ107" s="32"/>
      <c r="ER107" s="32"/>
      <c r="ES107" s="32"/>
      <c r="ET107" s="32"/>
      <c r="EU107" s="32"/>
      <c r="EV107" s="32"/>
      <c r="EW107" s="32"/>
      <c r="EX107" s="32"/>
      <c r="EY107" s="32"/>
      <c r="EZ107" s="32"/>
      <c r="FA107" s="32"/>
      <c r="FB107" s="32"/>
      <c r="FC107" s="32"/>
      <c r="FD107" s="32"/>
      <c r="FE107" s="32"/>
    </row>
    <row r="108" spans="21:161" s="28" customFormat="1" ht="12.75" customHeight="1">
      <c r="U108" s="32"/>
      <c r="V108" s="32"/>
      <c r="W108" s="32"/>
      <c r="X108" s="32"/>
      <c r="Y108" s="32"/>
      <c r="Z108" s="32"/>
      <c r="AA108" s="32"/>
      <c r="AB108" s="32"/>
      <c r="AC108" s="32"/>
      <c r="AD108" s="32"/>
      <c r="AE108" s="32"/>
      <c r="AF108" s="32"/>
      <c r="AG108" s="32"/>
      <c r="AH108" s="32"/>
      <c r="AI108" s="32"/>
      <c r="AP108"/>
      <c r="AQ108"/>
      <c r="AR108"/>
      <c r="AS108"/>
      <c r="AT108"/>
      <c r="AU108"/>
      <c r="AV108"/>
      <c r="AW108"/>
      <c r="AX108"/>
      <c r="AY108"/>
      <c r="AZ108"/>
      <c r="BA108"/>
      <c r="BB108"/>
      <c r="BC108"/>
      <c r="BD108"/>
      <c r="BE108"/>
      <c r="BF108"/>
      <c r="BG108"/>
      <c r="BH108"/>
      <c r="BI108"/>
      <c r="BJ108"/>
      <c r="BK108"/>
      <c r="BL108"/>
      <c r="BM108"/>
      <c r="BN108"/>
      <c r="BO108"/>
      <c r="BP108"/>
      <c r="BQ108"/>
      <c r="BR108"/>
      <c r="BT108"/>
      <c r="BU108"/>
      <c r="BZ108"/>
      <c r="CA108"/>
      <c r="CB108"/>
      <c r="CF108"/>
      <c r="CG108"/>
      <c r="CH108"/>
      <c r="CO108"/>
      <c r="CP108"/>
      <c r="CQ108"/>
      <c r="CR108"/>
      <c r="CS108"/>
      <c r="CT108"/>
      <c r="DG108"/>
      <c r="DH108"/>
      <c r="DI108"/>
      <c r="DJ108"/>
      <c r="DK108"/>
      <c r="DL108"/>
      <c r="DM108"/>
      <c r="DN108"/>
      <c r="DO108"/>
      <c r="EQ108" s="32"/>
      <c r="ER108" s="32"/>
      <c r="ES108" s="32"/>
      <c r="ET108" s="32"/>
      <c r="EU108" s="32"/>
      <c r="EV108" s="32"/>
      <c r="EW108" s="32"/>
      <c r="EX108" s="32"/>
      <c r="EY108" s="32"/>
      <c r="EZ108" s="32"/>
      <c r="FA108" s="32"/>
      <c r="FB108" s="32"/>
      <c r="FC108" s="32"/>
      <c r="FD108" s="32"/>
      <c r="FE108" s="32"/>
    </row>
    <row r="109" spans="21:161" s="28" customFormat="1" ht="12.75" customHeight="1">
      <c r="U109" s="32"/>
      <c r="V109" s="32"/>
      <c r="W109" s="32"/>
      <c r="X109" s="32"/>
      <c r="Y109" s="32"/>
      <c r="Z109" s="32"/>
      <c r="AA109" s="32"/>
      <c r="AB109" s="32"/>
      <c r="AC109" s="32"/>
      <c r="AD109" s="32"/>
      <c r="AE109" s="32"/>
      <c r="AF109" s="32"/>
      <c r="AG109" s="32"/>
      <c r="AH109" s="32"/>
      <c r="AI109" s="32"/>
      <c r="AP109"/>
      <c r="AQ109"/>
      <c r="AR109"/>
      <c r="AS109"/>
      <c r="AT109"/>
      <c r="AU109"/>
      <c r="AV109"/>
      <c r="AW109"/>
      <c r="AX109"/>
      <c r="AY109"/>
      <c r="AZ109"/>
      <c r="BA109"/>
      <c r="BB109"/>
      <c r="BC109"/>
      <c r="BD109"/>
      <c r="BE109"/>
      <c r="BF109"/>
      <c r="BG109"/>
      <c r="BH109"/>
      <c r="BI109"/>
      <c r="BJ109"/>
      <c r="BK109"/>
      <c r="BL109"/>
      <c r="BM109"/>
      <c r="BN109"/>
      <c r="BO109"/>
      <c r="BP109"/>
      <c r="BQ109"/>
      <c r="BR109"/>
      <c r="BT109"/>
      <c r="BU109"/>
      <c r="BZ109"/>
      <c r="CA109"/>
      <c r="CB109"/>
      <c r="CF109"/>
      <c r="CG109"/>
      <c r="CH109"/>
      <c r="CO109"/>
      <c r="CP109"/>
      <c r="CQ109"/>
      <c r="CR109"/>
      <c r="CS109"/>
      <c r="CT109"/>
      <c r="DG109"/>
      <c r="DH109"/>
      <c r="DI109"/>
      <c r="DJ109"/>
      <c r="DK109"/>
      <c r="DL109"/>
      <c r="DM109"/>
      <c r="DN109"/>
      <c r="DO109"/>
      <c r="EQ109" s="32"/>
      <c r="ER109" s="32"/>
      <c r="ES109" s="32"/>
      <c r="ET109" s="32"/>
      <c r="EU109" s="32"/>
      <c r="EV109" s="32"/>
      <c r="EW109" s="32"/>
      <c r="EX109" s="32"/>
      <c r="EY109" s="32"/>
      <c r="EZ109" s="32"/>
      <c r="FA109" s="32"/>
      <c r="FB109" s="32"/>
      <c r="FC109" s="32"/>
      <c r="FD109" s="32"/>
      <c r="FE109" s="32"/>
    </row>
    <row r="110" spans="21:161" s="28" customFormat="1" ht="12.75" customHeight="1">
      <c r="U110" s="32"/>
      <c r="V110" s="32"/>
      <c r="W110" s="32"/>
      <c r="X110" s="32"/>
      <c r="Y110" s="32"/>
      <c r="Z110" s="32"/>
      <c r="AA110" s="32"/>
      <c r="AB110" s="32"/>
      <c r="AC110" s="32"/>
      <c r="AD110" s="32"/>
      <c r="AE110" s="32"/>
      <c r="AF110" s="32"/>
      <c r="AG110" s="32"/>
      <c r="AH110" s="32"/>
      <c r="AI110" s="32"/>
      <c r="AP110"/>
      <c r="AQ110"/>
      <c r="AR110"/>
      <c r="AS110"/>
      <c r="AT110"/>
      <c r="AU110"/>
      <c r="AV110"/>
      <c r="AW110"/>
      <c r="AX110"/>
      <c r="AY110"/>
      <c r="AZ110"/>
      <c r="BA110"/>
      <c r="BB110"/>
      <c r="BC110"/>
      <c r="BD110"/>
      <c r="BE110"/>
      <c r="BF110"/>
      <c r="BG110"/>
      <c r="BH110"/>
      <c r="BI110"/>
      <c r="BJ110"/>
      <c r="BK110"/>
      <c r="BL110"/>
      <c r="BM110"/>
      <c r="BN110"/>
      <c r="BO110"/>
      <c r="BP110"/>
      <c r="BQ110"/>
      <c r="BR110"/>
      <c r="BT110"/>
      <c r="BU110"/>
      <c r="BZ110"/>
      <c r="CA110"/>
      <c r="CB110"/>
      <c r="CF110"/>
      <c r="CG110"/>
      <c r="CH110"/>
      <c r="CO110"/>
      <c r="CP110"/>
      <c r="CQ110"/>
      <c r="CR110"/>
      <c r="CS110"/>
      <c r="CT110"/>
      <c r="DG110"/>
      <c r="DH110"/>
      <c r="DI110"/>
      <c r="DJ110"/>
      <c r="DK110"/>
      <c r="DL110"/>
      <c r="DM110"/>
      <c r="DN110"/>
      <c r="DO110"/>
      <c r="EQ110" s="32"/>
      <c r="ER110" s="32"/>
      <c r="ES110" s="32"/>
      <c r="ET110" s="32"/>
      <c r="EU110" s="32"/>
      <c r="EV110" s="32"/>
      <c r="EW110" s="32"/>
      <c r="EX110" s="32"/>
      <c r="EY110" s="32"/>
      <c r="EZ110" s="32"/>
      <c r="FA110" s="32"/>
      <c r="FB110" s="32"/>
      <c r="FC110" s="32"/>
      <c r="FD110" s="32"/>
      <c r="FE110" s="32"/>
    </row>
    <row r="111" spans="21:161" s="28" customFormat="1" ht="12.75" customHeight="1">
      <c r="U111" s="32"/>
      <c r="V111" s="32"/>
      <c r="W111" s="32"/>
      <c r="X111" s="32"/>
      <c r="Y111" s="32"/>
      <c r="Z111" s="32"/>
      <c r="AA111" s="32"/>
      <c r="AB111" s="32"/>
      <c r="AC111" s="32"/>
      <c r="AD111" s="32"/>
      <c r="AE111" s="32"/>
      <c r="AF111" s="32"/>
      <c r="AG111" s="32"/>
      <c r="AH111" s="32"/>
      <c r="AI111" s="32"/>
      <c r="AP111"/>
      <c r="AQ111"/>
      <c r="AR111"/>
      <c r="AS111"/>
      <c r="AT111"/>
      <c r="AU111"/>
      <c r="AV111"/>
      <c r="AW111"/>
      <c r="AX111"/>
      <c r="AY111"/>
      <c r="AZ111"/>
      <c r="BA111"/>
      <c r="BB111"/>
      <c r="BC111"/>
      <c r="BD111"/>
      <c r="BE111"/>
      <c r="BF111"/>
      <c r="BG111"/>
      <c r="BH111"/>
      <c r="BI111"/>
      <c r="BJ111"/>
      <c r="BK111"/>
      <c r="BL111"/>
      <c r="BM111"/>
      <c r="BN111"/>
      <c r="BO111"/>
      <c r="BP111"/>
      <c r="BQ111"/>
      <c r="BR111"/>
      <c r="BT111"/>
      <c r="BU111"/>
      <c r="BZ111"/>
      <c r="CA111"/>
      <c r="CB111"/>
      <c r="CF111"/>
      <c r="CG111"/>
      <c r="CH111"/>
      <c r="CO111"/>
      <c r="CP111"/>
      <c r="CQ111"/>
      <c r="CR111"/>
      <c r="CS111"/>
      <c r="CT111"/>
      <c r="DG111"/>
      <c r="DH111"/>
      <c r="DI111"/>
      <c r="DJ111"/>
      <c r="DK111"/>
      <c r="DL111"/>
      <c r="DM111"/>
      <c r="DN111"/>
      <c r="DO111"/>
      <c r="EQ111" s="32"/>
      <c r="ER111" s="32"/>
      <c r="ES111" s="32"/>
      <c r="ET111" s="32"/>
      <c r="EU111" s="32"/>
      <c r="EV111" s="32"/>
      <c r="EW111" s="32"/>
      <c r="EX111" s="32"/>
      <c r="EY111" s="32"/>
      <c r="EZ111" s="32"/>
      <c r="FA111" s="32"/>
      <c r="FB111" s="32"/>
      <c r="FC111" s="32"/>
      <c r="FD111" s="32"/>
      <c r="FE111" s="32"/>
    </row>
    <row r="112" spans="21:161" s="28" customFormat="1" ht="12.75" customHeight="1">
      <c r="U112" s="32"/>
      <c r="V112" s="32"/>
      <c r="W112" s="32"/>
      <c r="X112" s="32"/>
      <c r="Y112" s="32"/>
      <c r="Z112" s="32"/>
      <c r="AA112" s="32"/>
      <c r="AB112" s="32"/>
      <c r="AC112" s="32"/>
      <c r="AD112" s="32"/>
      <c r="AE112" s="32"/>
      <c r="AF112" s="32"/>
      <c r="AG112" s="32"/>
      <c r="AH112" s="32"/>
      <c r="AI112" s="32"/>
      <c r="AP112"/>
      <c r="AQ112"/>
      <c r="AR112"/>
      <c r="AS112"/>
      <c r="AT112"/>
      <c r="AU112"/>
      <c r="AV112"/>
      <c r="AW112"/>
      <c r="AX112"/>
      <c r="AY112"/>
      <c r="AZ112"/>
      <c r="BA112"/>
      <c r="BB112"/>
      <c r="BC112"/>
      <c r="BD112"/>
      <c r="BE112"/>
      <c r="BF112"/>
      <c r="BG112"/>
      <c r="BH112"/>
      <c r="BI112"/>
      <c r="BJ112"/>
      <c r="BK112"/>
      <c r="BL112"/>
      <c r="BM112"/>
      <c r="BN112"/>
      <c r="BO112"/>
      <c r="BP112"/>
      <c r="BQ112"/>
      <c r="BR112"/>
      <c r="BT112"/>
      <c r="BU112"/>
      <c r="BZ112"/>
      <c r="CA112"/>
      <c r="CB112"/>
      <c r="CF112"/>
      <c r="CG112"/>
      <c r="CH112"/>
      <c r="CO112"/>
      <c r="CP112"/>
      <c r="CQ112"/>
      <c r="CR112"/>
      <c r="CS112"/>
      <c r="CT112"/>
      <c r="DG112"/>
      <c r="DH112"/>
      <c r="DI112"/>
      <c r="DJ112"/>
      <c r="DK112"/>
      <c r="DL112"/>
      <c r="DM112"/>
      <c r="DN112"/>
      <c r="DO112"/>
      <c r="EQ112" s="32"/>
      <c r="ER112" s="32"/>
      <c r="ES112" s="32"/>
      <c r="ET112" s="32"/>
      <c r="EU112" s="32"/>
      <c r="EV112" s="32"/>
      <c r="EW112" s="32"/>
      <c r="EX112" s="32"/>
      <c r="EY112" s="32"/>
      <c r="EZ112" s="32"/>
      <c r="FA112" s="32"/>
      <c r="FB112" s="32"/>
      <c r="FC112" s="32"/>
      <c r="FD112" s="32"/>
      <c r="FE112" s="32"/>
    </row>
    <row r="113" spans="21:161" s="28" customFormat="1" ht="12.75" customHeight="1">
      <c r="U113" s="32"/>
      <c r="V113" s="32"/>
      <c r="W113" s="32"/>
      <c r="X113" s="32"/>
      <c r="Y113" s="32"/>
      <c r="Z113" s="32"/>
      <c r="AA113" s="32"/>
      <c r="AB113" s="32"/>
      <c r="AC113" s="32"/>
      <c r="AD113" s="32"/>
      <c r="AE113" s="32"/>
      <c r="AF113" s="32"/>
      <c r="AG113" s="32"/>
      <c r="AH113" s="32"/>
      <c r="AI113" s="32"/>
      <c r="AP113"/>
      <c r="AQ113"/>
      <c r="AR113"/>
      <c r="AS113"/>
      <c r="AT113"/>
      <c r="AU113"/>
      <c r="AV113"/>
      <c r="AW113"/>
      <c r="AX113"/>
      <c r="AY113"/>
      <c r="AZ113"/>
      <c r="BA113"/>
      <c r="BB113"/>
      <c r="BC113"/>
      <c r="BD113"/>
      <c r="BE113"/>
      <c r="BF113"/>
      <c r="BG113"/>
      <c r="BH113"/>
      <c r="BI113"/>
      <c r="BJ113"/>
      <c r="BK113"/>
      <c r="BL113"/>
      <c r="BM113"/>
      <c r="BN113"/>
      <c r="BO113"/>
      <c r="BP113"/>
      <c r="BQ113"/>
      <c r="BR113"/>
      <c r="BT113"/>
      <c r="BU113"/>
      <c r="BZ113"/>
      <c r="CA113"/>
      <c r="CB113"/>
      <c r="CF113"/>
      <c r="CG113"/>
      <c r="CH113"/>
      <c r="CO113"/>
      <c r="CP113"/>
      <c r="CQ113"/>
      <c r="CR113"/>
      <c r="CS113"/>
      <c r="CT113"/>
      <c r="DG113"/>
      <c r="DH113"/>
      <c r="DI113"/>
      <c r="DJ113"/>
      <c r="DK113"/>
      <c r="DL113"/>
      <c r="DM113"/>
      <c r="DN113"/>
      <c r="DO113"/>
      <c r="EQ113" s="32"/>
      <c r="ER113" s="32"/>
      <c r="ES113" s="32"/>
      <c r="ET113" s="32"/>
      <c r="EU113" s="32"/>
      <c r="EV113" s="32"/>
      <c r="EW113" s="32"/>
      <c r="EX113" s="32"/>
      <c r="EY113" s="32"/>
      <c r="EZ113" s="32"/>
      <c r="FA113" s="32"/>
      <c r="FB113" s="32"/>
      <c r="FC113" s="32"/>
      <c r="FD113" s="32"/>
      <c r="FE113" s="32"/>
    </row>
    <row r="114" spans="21:161" s="28" customFormat="1" ht="12.75" customHeight="1">
      <c r="U114" s="32"/>
      <c r="V114" s="32"/>
      <c r="W114" s="32"/>
      <c r="X114" s="32"/>
      <c r="Y114" s="32"/>
      <c r="Z114" s="32"/>
      <c r="AA114" s="32"/>
      <c r="AB114" s="32"/>
      <c r="AC114" s="32"/>
      <c r="AD114" s="32"/>
      <c r="AE114" s="32"/>
      <c r="AF114" s="32"/>
      <c r="AG114" s="32"/>
      <c r="AH114" s="32"/>
      <c r="AI114" s="32"/>
      <c r="AP114"/>
      <c r="AQ114"/>
      <c r="AR114"/>
      <c r="AS114"/>
      <c r="AT114"/>
      <c r="AU114"/>
      <c r="AV114"/>
      <c r="AW114"/>
      <c r="AX114"/>
      <c r="AY114"/>
      <c r="AZ114"/>
      <c r="BA114"/>
      <c r="BB114"/>
      <c r="BC114"/>
      <c r="BD114"/>
      <c r="BE114"/>
      <c r="BF114"/>
      <c r="BG114"/>
      <c r="BH114"/>
      <c r="BI114"/>
      <c r="BJ114"/>
      <c r="BK114"/>
      <c r="BL114"/>
      <c r="BM114"/>
      <c r="BN114"/>
      <c r="BO114"/>
      <c r="BP114"/>
      <c r="BQ114"/>
      <c r="BR114"/>
      <c r="BT114"/>
      <c r="BU114"/>
      <c r="BZ114"/>
      <c r="CA114"/>
      <c r="CB114"/>
      <c r="CF114"/>
      <c r="CG114"/>
      <c r="CH114"/>
      <c r="CO114"/>
      <c r="CP114"/>
      <c r="CQ114"/>
      <c r="CR114"/>
      <c r="CS114"/>
      <c r="CT114"/>
      <c r="DG114"/>
      <c r="DH114"/>
      <c r="DI114"/>
      <c r="DJ114"/>
      <c r="DK114"/>
      <c r="DL114"/>
      <c r="DM114"/>
      <c r="DN114"/>
      <c r="DO114"/>
      <c r="EQ114" s="32"/>
      <c r="ER114" s="32"/>
      <c r="ES114" s="32"/>
      <c r="ET114" s="32"/>
      <c r="EU114" s="32"/>
      <c r="EV114" s="32"/>
      <c r="EW114" s="32"/>
      <c r="EX114" s="32"/>
      <c r="EY114" s="32"/>
      <c r="EZ114" s="32"/>
      <c r="FA114" s="32"/>
      <c r="FB114" s="32"/>
      <c r="FC114" s="32"/>
      <c r="FD114" s="32"/>
      <c r="FE114" s="32"/>
    </row>
    <row r="115" spans="21:161" s="28" customFormat="1" ht="12.75" customHeight="1">
      <c r="U115" s="32"/>
      <c r="V115" s="32"/>
      <c r="W115" s="32"/>
      <c r="X115" s="32"/>
      <c r="Y115" s="32"/>
      <c r="Z115" s="32"/>
      <c r="AA115" s="32"/>
      <c r="AB115" s="32"/>
      <c r="AC115" s="32"/>
      <c r="AD115" s="32"/>
      <c r="AE115" s="32"/>
      <c r="AF115" s="32"/>
      <c r="AG115" s="32"/>
      <c r="AH115" s="32"/>
      <c r="AI115" s="32"/>
      <c r="AP115"/>
      <c r="AQ115"/>
      <c r="AR115"/>
      <c r="AS115"/>
      <c r="AT115"/>
      <c r="AU115"/>
      <c r="AV115"/>
      <c r="AW115"/>
      <c r="AX115"/>
      <c r="AY115"/>
      <c r="AZ115"/>
      <c r="BA115"/>
      <c r="BB115"/>
      <c r="BC115"/>
      <c r="BD115"/>
      <c r="BE115"/>
      <c r="BF115"/>
      <c r="BG115"/>
      <c r="BH115"/>
      <c r="BI115"/>
      <c r="BJ115"/>
      <c r="BK115"/>
      <c r="BL115"/>
      <c r="BM115"/>
      <c r="BN115"/>
      <c r="BO115"/>
      <c r="BP115"/>
      <c r="BQ115"/>
      <c r="BR115"/>
      <c r="BT115"/>
      <c r="BU115"/>
      <c r="BZ115"/>
      <c r="CA115"/>
      <c r="CB115"/>
      <c r="CF115"/>
      <c r="CG115"/>
      <c r="CH115"/>
      <c r="CO115"/>
      <c r="CP115"/>
      <c r="CQ115"/>
      <c r="CR115"/>
      <c r="CS115"/>
      <c r="CT115"/>
      <c r="DG115"/>
      <c r="DH115"/>
      <c r="DI115"/>
      <c r="DJ115"/>
      <c r="DK115"/>
      <c r="DL115"/>
      <c r="DM115"/>
      <c r="DN115"/>
      <c r="DO115"/>
      <c r="EQ115" s="32"/>
      <c r="ER115" s="32"/>
      <c r="ES115" s="32"/>
      <c r="ET115" s="32"/>
      <c r="EU115" s="32"/>
      <c r="EV115" s="32"/>
      <c r="EW115" s="32"/>
      <c r="EX115" s="32"/>
      <c r="EY115" s="32"/>
      <c r="EZ115" s="32"/>
      <c r="FA115" s="32"/>
      <c r="FB115" s="32"/>
      <c r="FC115" s="32"/>
      <c r="FD115" s="32"/>
      <c r="FE115" s="32"/>
    </row>
    <row r="116" spans="21:161" s="28" customFormat="1" ht="12.75" customHeight="1">
      <c r="U116" s="32"/>
      <c r="V116" s="32"/>
      <c r="W116" s="32"/>
      <c r="X116" s="32"/>
      <c r="Y116" s="32"/>
      <c r="Z116" s="32"/>
      <c r="AA116" s="32"/>
      <c r="AB116" s="32"/>
      <c r="AC116" s="32"/>
      <c r="AD116" s="32"/>
      <c r="AE116" s="32"/>
      <c r="AF116" s="32"/>
      <c r="AG116" s="32"/>
      <c r="AH116" s="32"/>
      <c r="AI116" s="32"/>
      <c r="AP116"/>
      <c r="AQ116"/>
      <c r="AR116"/>
      <c r="AS116"/>
      <c r="AT116"/>
      <c r="AU116"/>
      <c r="AV116"/>
      <c r="AW116"/>
      <c r="AX116"/>
      <c r="AY116"/>
      <c r="AZ116"/>
      <c r="BA116"/>
      <c r="BB116"/>
      <c r="BC116"/>
      <c r="BD116"/>
      <c r="BE116"/>
      <c r="BF116"/>
      <c r="BG116"/>
      <c r="BH116"/>
      <c r="BI116"/>
      <c r="BJ116"/>
      <c r="BK116"/>
      <c r="BL116"/>
      <c r="BM116"/>
      <c r="BN116"/>
      <c r="BO116"/>
      <c r="BP116"/>
      <c r="BQ116"/>
      <c r="BR116"/>
      <c r="BT116"/>
      <c r="BU116"/>
      <c r="BZ116"/>
      <c r="CA116"/>
      <c r="CB116"/>
      <c r="CF116"/>
      <c r="CG116"/>
      <c r="CH116"/>
      <c r="CO116"/>
      <c r="CP116"/>
      <c r="CQ116"/>
      <c r="CR116"/>
      <c r="CS116"/>
      <c r="CT116"/>
      <c r="DG116"/>
      <c r="DH116"/>
      <c r="DI116"/>
      <c r="DJ116"/>
      <c r="DK116"/>
      <c r="DL116"/>
      <c r="DM116"/>
      <c r="DN116"/>
      <c r="DO116"/>
      <c r="EQ116" s="32"/>
      <c r="ER116" s="32"/>
      <c r="ES116" s="32"/>
      <c r="ET116" s="32"/>
      <c r="EU116" s="32"/>
      <c r="EV116" s="32"/>
      <c r="EW116" s="32"/>
      <c r="EX116" s="32"/>
      <c r="EY116" s="32"/>
      <c r="EZ116" s="32"/>
      <c r="FA116" s="32"/>
      <c r="FB116" s="32"/>
      <c r="FC116" s="32"/>
      <c r="FD116" s="32"/>
      <c r="FE116" s="32"/>
    </row>
    <row r="117" spans="21:161" s="28" customFormat="1" ht="12.75" customHeight="1">
      <c r="U117" s="32"/>
      <c r="V117" s="32"/>
      <c r="W117" s="32"/>
      <c r="X117" s="32"/>
      <c r="Y117" s="32"/>
      <c r="Z117" s="32"/>
      <c r="AA117" s="32"/>
      <c r="AB117" s="32"/>
      <c r="AC117" s="32"/>
      <c r="AD117" s="32"/>
      <c r="AE117" s="32"/>
      <c r="AF117" s="32"/>
      <c r="AG117" s="32"/>
      <c r="AH117" s="32"/>
      <c r="AI117" s="32"/>
      <c r="AP117"/>
      <c r="AQ117"/>
      <c r="AR117"/>
      <c r="AS117"/>
      <c r="AT117"/>
      <c r="AU117"/>
      <c r="AV117"/>
      <c r="AW117"/>
      <c r="AX117"/>
      <c r="AY117"/>
      <c r="AZ117"/>
      <c r="BA117"/>
      <c r="BB117"/>
      <c r="BC117"/>
      <c r="BD117"/>
      <c r="BE117"/>
      <c r="BF117"/>
      <c r="BG117"/>
      <c r="BH117"/>
      <c r="BI117"/>
      <c r="BJ117"/>
      <c r="BK117"/>
      <c r="BL117"/>
      <c r="BM117"/>
      <c r="BN117"/>
      <c r="BO117"/>
      <c r="BP117"/>
      <c r="BQ117"/>
      <c r="BR117"/>
      <c r="BT117"/>
      <c r="BU117"/>
      <c r="BZ117"/>
      <c r="CA117"/>
      <c r="CB117"/>
      <c r="CF117"/>
      <c r="CG117"/>
      <c r="CH117"/>
      <c r="CO117"/>
      <c r="CP117"/>
      <c r="CQ117"/>
      <c r="CR117"/>
      <c r="CS117"/>
      <c r="CT117"/>
      <c r="DG117"/>
      <c r="DH117"/>
      <c r="DI117"/>
      <c r="DJ117"/>
      <c r="DK117"/>
      <c r="DL117"/>
      <c r="DM117"/>
      <c r="DN117"/>
      <c r="DO117"/>
      <c r="EQ117" s="32"/>
      <c r="ER117" s="32"/>
      <c r="ES117" s="32"/>
      <c r="ET117" s="32"/>
      <c r="EU117" s="32"/>
      <c r="EV117" s="32"/>
      <c r="EW117" s="32"/>
      <c r="EX117" s="32"/>
      <c r="EY117" s="32"/>
      <c r="EZ117" s="32"/>
      <c r="FA117" s="32"/>
      <c r="FB117" s="32"/>
      <c r="FC117" s="32"/>
      <c r="FD117" s="32"/>
      <c r="FE117" s="32"/>
    </row>
    <row r="118" spans="21:161" s="28" customFormat="1" ht="12.75" customHeight="1">
      <c r="U118" s="32"/>
      <c r="V118" s="32"/>
      <c r="W118" s="32"/>
      <c r="X118" s="32"/>
      <c r="Y118" s="32"/>
      <c r="Z118" s="32"/>
      <c r="AA118" s="32"/>
      <c r="AB118" s="32"/>
      <c r="AC118" s="32"/>
      <c r="AD118" s="32"/>
      <c r="AE118" s="32"/>
      <c r="AF118" s="32"/>
      <c r="AG118" s="32"/>
      <c r="AH118" s="32"/>
      <c r="AI118" s="32"/>
      <c r="AP118"/>
      <c r="AQ118"/>
      <c r="AR118"/>
      <c r="AS118"/>
      <c r="AT118"/>
      <c r="AU118"/>
      <c r="AV118"/>
      <c r="AW118"/>
      <c r="AX118"/>
      <c r="AY118"/>
      <c r="AZ118"/>
      <c r="BA118"/>
      <c r="BB118"/>
      <c r="BC118"/>
      <c r="BD118"/>
      <c r="BE118"/>
      <c r="BF118"/>
      <c r="BG118"/>
      <c r="BH118"/>
      <c r="BI118"/>
      <c r="BJ118"/>
      <c r="BK118"/>
      <c r="BL118"/>
      <c r="BM118"/>
      <c r="BN118"/>
      <c r="BO118"/>
      <c r="BP118"/>
      <c r="BQ118"/>
      <c r="BR118"/>
      <c r="BT118"/>
      <c r="BU118"/>
      <c r="BZ118"/>
      <c r="CA118"/>
      <c r="CB118"/>
      <c r="CF118"/>
      <c r="CG118"/>
      <c r="CH118"/>
      <c r="CO118"/>
      <c r="CP118"/>
      <c r="CQ118"/>
      <c r="CR118"/>
      <c r="CS118"/>
      <c r="CT118"/>
      <c r="DG118"/>
      <c r="DH118"/>
      <c r="DI118"/>
      <c r="DJ118"/>
      <c r="DK118"/>
      <c r="DL118"/>
      <c r="DM118"/>
      <c r="DN118"/>
      <c r="DO118"/>
      <c r="EQ118" s="32"/>
      <c r="ER118" s="32"/>
      <c r="ES118" s="32"/>
      <c r="ET118" s="32"/>
      <c r="EU118" s="32"/>
      <c r="EV118" s="32"/>
      <c r="EW118" s="32"/>
      <c r="EX118" s="32"/>
      <c r="EY118" s="32"/>
      <c r="EZ118" s="32"/>
      <c r="FA118" s="32"/>
      <c r="FB118" s="32"/>
      <c r="FC118" s="32"/>
      <c r="FD118" s="32"/>
      <c r="FE118" s="32"/>
    </row>
    <row r="119" spans="21:161" s="28" customFormat="1" ht="12.75" customHeight="1">
      <c r="U119" s="32"/>
      <c r="V119" s="32"/>
      <c r="W119" s="32"/>
      <c r="X119" s="32"/>
      <c r="Y119" s="32"/>
      <c r="Z119" s="32"/>
      <c r="AA119" s="32"/>
      <c r="AB119" s="32"/>
      <c r="AC119" s="32"/>
      <c r="AD119" s="32"/>
      <c r="AE119" s="32"/>
      <c r="AF119" s="32"/>
      <c r="AG119" s="32"/>
      <c r="AH119" s="32"/>
      <c r="AI119" s="32"/>
      <c r="AP119"/>
      <c r="AQ119"/>
      <c r="AR119"/>
      <c r="AS119"/>
      <c r="AT119"/>
      <c r="AU119"/>
      <c r="AV119"/>
      <c r="AW119"/>
      <c r="AX119"/>
      <c r="AY119"/>
      <c r="AZ119"/>
      <c r="BA119"/>
      <c r="BB119"/>
      <c r="BC119"/>
      <c r="BD119"/>
      <c r="BE119"/>
      <c r="BF119"/>
      <c r="BG119"/>
      <c r="BH119"/>
      <c r="BI119"/>
      <c r="BJ119"/>
      <c r="BK119"/>
      <c r="BL119"/>
      <c r="BM119"/>
      <c r="BN119"/>
      <c r="BO119"/>
      <c r="BP119"/>
      <c r="BQ119"/>
      <c r="BR119"/>
      <c r="BT119"/>
      <c r="BU119"/>
      <c r="BZ119"/>
      <c r="CA119"/>
      <c r="CB119"/>
      <c r="CF119"/>
      <c r="CG119"/>
      <c r="CH119"/>
      <c r="CO119"/>
      <c r="CP119"/>
      <c r="CQ119"/>
      <c r="CR119"/>
      <c r="CS119"/>
      <c r="CT119"/>
      <c r="DG119"/>
      <c r="DH119"/>
      <c r="DI119"/>
      <c r="DJ119"/>
      <c r="DK119"/>
      <c r="DL119"/>
      <c r="DM119"/>
      <c r="DN119"/>
      <c r="DO119"/>
      <c r="EQ119" s="32"/>
      <c r="ER119" s="32"/>
      <c r="ES119" s="32"/>
      <c r="ET119" s="32"/>
      <c r="EU119" s="32"/>
      <c r="EV119" s="32"/>
      <c r="EW119" s="32"/>
      <c r="EX119" s="32"/>
      <c r="EY119" s="32"/>
      <c r="EZ119" s="32"/>
      <c r="FA119" s="32"/>
      <c r="FB119" s="32"/>
      <c r="FC119" s="32"/>
      <c r="FD119" s="32"/>
      <c r="FE119" s="32"/>
    </row>
    <row r="120" spans="21:161" s="28" customFormat="1" ht="12.75" customHeight="1">
      <c r="U120" s="32"/>
      <c r="V120" s="32"/>
      <c r="W120" s="32"/>
      <c r="X120" s="32"/>
      <c r="Y120" s="32"/>
      <c r="Z120" s="32"/>
      <c r="AA120" s="32"/>
      <c r="AB120" s="32"/>
      <c r="AC120" s="32"/>
      <c r="AD120" s="32"/>
      <c r="AE120" s="32"/>
      <c r="AF120" s="32"/>
      <c r="AG120" s="32"/>
      <c r="AH120" s="32"/>
      <c r="AI120" s="32"/>
      <c r="AP120"/>
      <c r="AQ120"/>
      <c r="AR120"/>
      <c r="AS120"/>
      <c r="AT120"/>
      <c r="AU120"/>
      <c r="AV120"/>
      <c r="AW120"/>
      <c r="AX120"/>
      <c r="AY120"/>
      <c r="AZ120"/>
      <c r="BA120"/>
      <c r="BB120"/>
      <c r="BC120"/>
      <c r="BD120"/>
      <c r="BE120"/>
      <c r="BF120"/>
      <c r="BG120"/>
      <c r="BH120"/>
      <c r="BI120"/>
      <c r="BJ120"/>
      <c r="BK120"/>
      <c r="BL120"/>
      <c r="BM120"/>
      <c r="BN120"/>
      <c r="BO120"/>
      <c r="BP120"/>
      <c r="BQ120"/>
      <c r="BR120"/>
      <c r="BT120"/>
      <c r="BU120"/>
      <c r="BZ120"/>
      <c r="CA120"/>
      <c r="CB120"/>
      <c r="CF120"/>
      <c r="CG120"/>
      <c r="CH120"/>
      <c r="CO120"/>
      <c r="CP120"/>
      <c r="CQ120"/>
      <c r="CR120"/>
      <c r="CS120"/>
      <c r="CT120"/>
      <c r="DG120"/>
      <c r="DH120"/>
      <c r="DI120"/>
      <c r="DJ120"/>
      <c r="DK120"/>
      <c r="DL120"/>
      <c r="DM120"/>
      <c r="DN120"/>
      <c r="DO120"/>
      <c r="EQ120" s="32"/>
      <c r="ER120" s="32"/>
      <c r="ES120" s="32"/>
      <c r="ET120" s="32"/>
      <c r="EU120" s="32"/>
      <c r="EV120" s="32"/>
      <c r="EW120" s="32"/>
      <c r="EX120" s="32"/>
      <c r="EY120" s="32"/>
      <c r="EZ120" s="32"/>
      <c r="FA120" s="32"/>
      <c r="FB120" s="32"/>
      <c r="FC120" s="32"/>
      <c r="FD120" s="32"/>
      <c r="FE120" s="32"/>
    </row>
    <row r="121" spans="21:161" s="28" customFormat="1" ht="12.75" customHeight="1">
      <c r="U121" s="32"/>
      <c r="V121" s="32"/>
      <c r="W121" s="32"/>
      <c r="X121" s="32"/>
      <c r="Y121" s="32"/>
      <c r="Z121" s="32"/>
      <c r="AA121" s="32"/>
      <c r="AB121" s="32"/>
      <c r="AC121" s="32"/>
      <c r="AD121" s="32"/>
      <c r="AE121" s="32"/>
      <c r="AF121" s="32"/>
      <c r="AG121" s="32"/>
      <c r="AH121" s="32"/>
      <c r="AI121" s="32"/>
      <c r="AP121"/>
      <c r="AQ121"/>
      <c r="AR121"/>
      <c r="AS121"/>
      <c r="AT121"/>
      <c r="AU121"/>
      <c r="AV121"/>
      <c r="AW121"/>
      <c r="AX121"/>
      <c r="AY121"/>
      <c r="AZ121"/>
      <c r="BA121"/>
      <c r="BB121"/>
      <c r="BC121"/>
      <c r="BD121"/>
      <c r="BE121"/>
      <c r="BF121"/>
      <c r="BG121"/>
      <c r="BH121"/>
      <c r="BI121"/>
      <c r="BJ121"/>
      <c r="BK121"/>
      <c r="BL121"/>
      <c r="BM121"/>
      <c r="BN121"/>
      <c r="BO121"/>
      <c r="BP121"/>
      <c r="BQ121"/>
      <c r="BR121"/>
      <c r="BT121"/>
      <c r="BU121"/>
      <c r="BZ121"/>
      <c r="CA121"/>
      <c r="CB121"/>
      <c r="CF121"/>
      <c r="CG121"/>
      <c r="CH121"/>
      <c r="CO121"/>
      <c r="CP121"/>
      <c r="CQ121"/>
      <c r="CR121"/>
      <c r="CS121"/>
      <c r="CT121"/>
      <c r="DG121"/>
      <c r="DH121"/>
      <c r="DI121"/>
      <c r="DJ121"/>
      <c r="DK121"/>
      <c r="DL121"/>
      <c r="DM121"/>
      <c r="DN121"/>
      <c r="DO121"/>
      <c r="EQ121" s="32"/>
      <c r="ER121" s="32"/>
      <c r="ES121" s="32"/>
      <c r="ET121" s="32"/>
      <c r="EU121" s="32"/>
      <c r="EV121" s="32"/>
      <c r="EW121" s="32"/>
      <c r="EX121" s="32"/>
      <c r="EY121" s="32"/>
      <c r="EZ121" s="32"/>
      <c r="FA121" s="32"/>
      <c r="FB121" s="32"/>
      <c r="FC121" s="32"/>
      <c r="FD121" s="32"/>
      <c r="FE121" s="32"/>
    </row>
    <row r="122" spans="21:161" s="28" customFormat="1" ht="12.75" customHeight="1">
      <c r="U122" s="32"/>
      <c r="V122" s="32"/>
      <c r="W122" s="32"/>
      <c r="X122" s="32"/>
      <c r="Y122" s="32"/>
      <c r="Z122" s="32"/>
      <c r="AA122" s="32"/>
      <c r="AB122" s="32"/>
      <c r="AC122" s="32"/>
      <c r="AD122" s="32"/>
      <c r="AE122" s="32"/>
      <c r="AF122" s="32"/>
      <c r="AG122" s="32"/>
      <c r="AH122" s="32"/>
      <c r="AI122" s="32"/>
      <c r="AP122"/>
      <c r="AQ122"/>
      <c r="AR122"/>
      <c r="AS122"/>
      <c r="AT122"/>
      <c r="AU122"/>
      <c r="AV122"/>
      <c r="AW122"/>
      <c r="AX122"/>
      <c r="AY122"/>
      <c r="AZ122"/>
      <c r="BA122"/>
      <c r="BB122"/>
      <c r="BC122"/>
      <c r="BD122"/>
      <c r="BE122"/>
      <c r="BF122"/>
      <c r="BG122"/>
      <c r="BH122"/>
      <c r="BI122"/>
      <c r="BJ122"/>
      <c r="BK122"/>
      <c r="BL122"/>
      <c r="BM122"/>
      <c r="BN122"/>
      <c r="BO122"/>
      <c r="BP122"/>
      <c r="BQ122"/>
      <c r="BR122"/>
      <c r="BT122"/>
      <c r="BU122"/>
      <c r="BZ122"/>
      <c r="CA122"/>
      <c r="CB122"/>
      <c r="CF122"/>
      <c r="CG122"/>
      <c r="CH122"/>
      <c r="CO122"/>
      <c r="CP122"/>
      <c r="CQ122"/>
      <c r="CR122"/>
      <c r="CS122"/>
      <c r="CT122"/>
      <c r="DG122"/>
      <c r="DH122"/>
      <c r="DI122"/>
      <c r="DJ122"/>
      <c r="DK122"/>
      <c r="DL122"/>
      <c r="DM122"/>
      <c r="DN122"/>
      <c r="DO122"/>
      <c r="EQ122" s="32"/>
      <c r="ER122" s="32"/>
      <c r="ES122" s="32"/>
      <c r="ET122" s="32"/>
      <c r="EU122" s="32"/>
      <c r="EV122" s="32"/>
      <c r="EW122" s="32"/>
      <c r="EX122" s="32"/>
      <c r="EY122" s="32"/>
      <c r="EZ122" s="32"/>
      <c r="FA122" s="32"/>
      <c r="FB122" s="32"/>
      <c r="FC122" s="32"/>
      <c r="FD122" s="32"/>
      <c r="FE122" s="32"/>
    </row>
    <row r="123" spans="21:161" s="28" customFormat="1" ht="12.75" customHeight="1">
      <c r="U123" s="32"/>
      <c r="V123" s="32"/>
      <c r="W123" s="32"/>
      <c r="X123" s="32"/>
      <c r="Y123" s="32"/>
      <c r="Z123" s="32"/>
      <c r="AA123" s="32"/>
      <c r="AB123" s="32"/>
      <c r="AC123" s="32"/>
      <c r="AD123" s="32"/>
      <c r="AE123" s="32"/>
      <c r="AF123" s="32"/>
      <c r="AG123" s="32"/>
      <c r="AH123" s="32"/>
      <c r="AI123" s="32"/>
      <c r="AP123"/>
      <c r="AQ123"/>
      <c r="AR123"/>
      <c r="AS123"/>
      <c r="AT123"/>
      <c r="AU123"/>
      <c r="AV123"/>
      <c r="AW123"/>
      <c r="AX123"/>
      <c r="AY123"/>
      <c r="AZ123"/>
      <c r="BA123"/>
      <c r="BB123"/>
      <c r="BC123"/>
      <c r="BD123"/>
      <c r="BE123"/>
      <c r="BF123"/>
      <c r="BG123"/>
      <c r="BH123"/>
      <c r="BI123"/>
      <c r="BJ123"/>
      <c r="BK123"/>
      <c r="BL123"/>
      <c r="BM123"/>
      <c r="BN123"/>
      <c r="BO123"/>
      <c r="BP123"/>
      <c r="BQ123"/>
      <c r="BR123"/>
      <c r="BT123"/>
      <c r="BU123"/>
      <c r="BZ123"/>
      <c r="CA123"/>
      <c r="CB123"/>
      <c r="CF123"/>
      <c r="CG123"/>
      <c r="CH123"/>
      <c r="CO123"/>
      <c r="CP123"/>
      <c r="CQ123"/>
      <c r="CR123"/>
      <c r="CS123"/>
      <c r="CT123"/>
      <c r="DG123"/>
      <c r="DH123"/>
      <c r="DI123"/>
      <c r="DJ123"/>
      <c r="DK123"/>
      <c r="DL123"/>
      <c r="DM123"/>
      <c r="DN123"/>
      <c r="DO123"/>
      <c r="EQ123" s="32"/>
      <c r="ER123" s="32"/>
      <c r="ES123" s="32"/>
      <c r="ET123" s="32"/>
      <c r="EU123" s="32"/>
      <c r="EV123" s="32"/>
      <c r="EW123" s="32"/>
      <c r="EX123" s="32"/>
      <c r="EY123" s="32"/>
      <c r="EZ123" s="32"/>
      <c r="FA123" s="32"/>
      <c r="FB123" s="32"/>
      <c r="FC123" s="32"/>
      <c r="FD123" s="32"/>
      <c r="FE123" s="32"/>
    </row>
    <row r="124" spans="21:161" s="28" customFormat="1" ht="12.75" customHeight="1">
      <c r="U124" s="32"/>
      <c r="V124" s="32"/>
      <c r="W124" s="32"/>
      <c r="X124" s="32"/>
      <c r="Y124" s="32"/>
      <c r="Z124" s="32"/>
      <c r="AA124" s="32"/>
      <c r="AB124" s="32"/>
      <c r="AC124" s="32"/>
      <c r="AD124" s="32"/>
      <c r="AE124" s="32"/>
      <c r="AF124" s="32"/>
      <c r="AG124" s="32"/>
      <c r="AH124" s="32"/>
      <c r="AI124" s="32"/>
      <c r="AP124"/>
      <c r="AQ124"/>
      <c r="AR124"/>
      <c r="AS124"/>
      <c r="AT124"/>
      <c r="AU124"/>
      <c r="AV124"/>
      <c r="AW124"/>
      <c r="AX124"/>
      <c r="AY124"/>
      <c r="AZ124"/>
      <c r="BA124"/>
      <c r="BB124"/>
      <c r="BC124"/>
      <c r="BD124"/>
      <c r="BE124"/>
      <c r="BF124"/>
      <c r="BG124"/>
      <c r="BH124"/>
      <c r="BI124"/>
      <c r="BJ124"/>
      <c r="BK124"/>
      <c r="BL124"/>
      <c r="BM124"/>
      <c r="BN124"/>
      <c r="BO124"/>
      <c r="BP124"/>
      <c r="BQ124"/>
      <c r="BR124"/>
      <c r="BT124"/>
      <c r="BU124"/>
      <c r="BZ124"/>
      <c r="CA124"/>
      <c r="CB124"/>
      <c r="CF124"/>
      <c r="CG124"/>
      <c r="CH124"/>
      <c r="CO124"/>
      <c r="CP124"/>
      <c r="CQ124"/>
      <c r="CR124"/>
      <c r="CS124"/>
      <c r="CT124"/>
      <c r="DG124"/>
      <c r="DH124"/>
      <c r="DI124"/>
      <c r="DJ124"/>
      <c r="DK124"/>
      <c r="DL124"/>
      <c r="DM124"/>
      <c r="DN124"/>
      <c r="DO124"/>
      <c r="EQ124" s="32"/>
      <c r="ER124" s="32"/>
      <c r="ES124" s="32"/>
      <c r="ET124" s="32"/>
      <c r="EU124" s="32"/>
      <c r="EV124" s="32"/>
      <c r="EW124" s="32"/>
      <c r="EX124" s="32"/>
      <c r="EY124" s="32"/>
      <c r="EZ124" s="32"/>
      <c r="FA124" s="32"/>
      <c r="FB124" s="32"/>
      <c r="FC124" s="32"/>
      <c r="FD124" s="32"/>
      <c r="FE124" s="32"/>
    </row>
    <row r="125" spans="21:161" s="28" customFormat="1" ht="12.75" customHeight="1">
      <c r="U125" s="32"/>
      <c r="V125" s="32"/>
      <c r="W125" s="32"/>
      <c r="X125" s="32"/>
      <c r="Y125" s="32"/>
      <c r="Z125" s="32"/>
      <c r="AA125" s="32"/>
      <c r="AB125" s="32"/>
      <c r="AC125" s="32"/>
      <c r="AD125" s="32"/>
      <c r="AE125" s="32"/>
      <c r="AF125" s="32"/>
      <c r="AG125" s="32"/>
      <c r="AH125" s="32"/>
      <c r="AI125" s="32"/>
      <c r="AP125"/>
      <c r="AQ125"/>
      <c r="AR125"/>
      <c r="AS125"/>
      <c r="AT125"/>
      <c r="AU125"/>
      <c r="AV125"/>
      <c r="AW125"/>
      <c r="AX125"/>
      <c r="AY125"/>
      <c r="AZ125"/>
      <c r="BA125"/>
      <c r="BB125"/>
      <c r="BC125"/>
      <c r="BD125"/>
      <c r="BE125"/>
      <c r="BF125"/>
      <c r="BG125"/>
      <c r="BH125"/>
      <c r="BI125"/>
      <c r="BJ125"/>
      <c r="BK125"/>
      <c r="BL125"/>
      <c r="BM125"/>
      <c r="BN125"/>
      <c r="BO125"/>
      <c r="BP125"/>
      <c r="BQ125"/>
      <c r="BR125"/>
      <c r="BT125"/>
      <c r="BU125"/>
      <c r="BZ125"/>
      <c r="CA125"/>
      <c r="CB125"/>
      <c r="CF125"/>
      <c r="CG125"/>
      <c r="CH125"/>
      <c r="CO125"/>
      <c r="CP125"/>
      <c r="CQ125"/>
      <c r="CR125"/>
      <c r="CS125"/>
      <c r="CT125"/>
      <c r="DG125"/>
      <c r="DH125"/>
      <c r="DI125"/>
      <c r="DJ125"/>
      <c r="DK125"/>
      <c r="DL125"/>
      <c r="DM125"/>
      <c r="DN125"/>
      <c r="DO125"/>
      <c r="EQ125" s="32"/>
      <c r="ER125" s="32"/>
      <c r="ES125" s="32"/>
      <c r="ET125" s="32"/>
      <c r="EU125" s="32"/>
      <c r="EV125" s="32"/>
      <c r="EW125" s="32"/>
      <c r="EX125" s="32"/>
      <c r="EY125" s="32"/>
      <c r="EZ125" s="32"/>
      <c r="FA125" s="32"/>
      <c r="FB125" s="32"/>
      <c r="FC125" s="32"/>
      <c r="FD125" s="32"/>
      <c r="FE125" s="32"/>
    </row>
    <row r="126" spans="21:161" s="28" customFormat="1" ht="12.75" customHeight="1">
      <c r="U126" s="32"/>
      <c r="V126" s="32"/>
      <c r="W126" s="32"/>
      <c r="X126" s="32"/>
      <c r="Y126" s="32"/>
      <c r="Z126" s="32"/>
      <c r="AA126" s="32"/>
      <c r="AB126" s="32"/>
      <c r="AC126" s="32"/>
      <c r="AD126" s="32"/>
      <c r="AE126" s="32"/>
      <c r="AF126" s="32"/>
      <c r="AG126" s="32"/>
      <c r="AH126" s="32"/>
      <c r="AI126" s="32"/>
      <c r="AP126"/>
      <c r="AQ126"/>
      <c r="AR126"/>
      <c r="AS126"/>
      <c r="AT126"/>
      <c r="AU126"/>
      <c r="AV126"/>
      <c r="AW126"/>
      <c r="AX126"/>
      <c r="AY126"/>
      <c r="AZ126"/>
      <c r="BA126"/>
      <c r="BB126"/>
      <c r="BC126"/>
      <c r="BD126"/>
      <c r="BE126"/>
      <c r="BF126"/>
      <c r="BG126"/>
      <c r="BH126"/>
      <c r="BI126"/>
      <c r="BJ126"/>
      <c r="BK126"/>
      <c r="BL126"/>
      <c r="BM126"/>
      <c r="BN126"/>
      <c r="BO126"/>
      <c r="BP126"/>
      <c r="BQ126"/>
      <c r="BR126"/>
      <c r="BT126"/>
      <c r="BU126"/>
      <c r="BZ126"/>
      <c r="CA126"/>
      <c r="CB126"/>
      <c r="CF126"/>
      <c r="CG126"/>
      <c r="CH126"/>
      <c r="CO126"/>
      <c r="CP126"/>
      <c r="CQ126"/>
      <c r="CR126"/>
      <c r="CS126"/>
      <c r="CT126"/>
      <c r="DG126"/>
      <c r="DH126"/>
      <c r="DI126"/>
      <c r="DJ126"/>
      <c r="DK126"/>
      <c r="DL126"/>
      <c r="DM126"/>
      <c r="DN126"/>
      <c r="DO126"/>
      <c r="EQ126" s="32"/>
      <c r="ER126" s="32"/>
      <c r="ES126" s="32"/>
      <c r="ET126" s="32"/>
      <c r="EU126" s="32"/>
      <c r="EV126" s="32"/>
      <c r="EW126" s="32"/>
      <c r="EX126" s="32"/>
      <c r="EY126" s="32"/>
      <c r="EZ126" s="32"/>
      <c r="FA126" s="32"/>
      <c r="FB126" s="32"/>
      <c r="FC126" s="32"/>
      <c r="FD126" s="32"/>
      <c r="FE126" s="32"/>
    </row>
    <row r="127" spans="21:161" s="28" customFormat="1" ht="12.75" customHeight="1">
      <c r="U127" s="32"/>
      <c r="V127" s="32"/>
      <c r="W127" s="32"/>
      <c r="X127" s="32"/>
      <c r="Y127" s="32"/>
      <c r="Z127" s="32"/>
      <c r="AA127" s="32"/>
      <c r="AB127" s="32"/>
      <c r="AC127" s="32"/>
      <c r="AD127" s="32"/>
      <c r="AE127" s="32"/>
      <c r="AF127" s="32"/>
      <c r="AG127" s="32"/>
      <c r="AH127" s="32"/>
      <c r="AI127" s="32"/>
      <c r="AP127"/>
      <c r="AQ127"/>
      <c r="AR127"/>
      <c r="AS127"/>
      <c r="AT127"/>
      <c r="AU127"/>
      <c r="AV127"/>
      <c r="AW127"/>
      <c r="AX127"/>
      <c r="AY127"/>
      <c r="AZ127"/>
      <c r="BA127"/>
      <c r="BB127"/>
      <c r="BC127"/>
      <c r="BD127"/>
      <c r="BE127"/>
      <c r="BF127"/>
      <c r="BG127"/>
      <c r="BH127"/>
      <c r="BI127"/>
      <c r="BJ127"/>
      <c r="BK127"/>
      <c r="BL127"/>
      <c r="BM127"/>
      <c r="BN127"/>
      <c r="BO127"/>
      <c r="BP127"/>
      <c r="BQ127"/>
      <c r="BR127"/>
      <c r="BT127"/>
      <c r="BU127"/>
      <c r="BZ127"/>
      <c r="CA127"/>
      <c r="CB127"/>
      <c r="CF127"/>
      <c r="CG127"/>
      <c r="CH127"/>
      <c r="CO127"/>
      <c r="CP127"/>
      <c r="CQ127"/>
      <c r="CR127"/>
      <c r="CS127"/>
      <c r="CT127"/>
      <c r="DG127"/>
      <c r="DH127"/>
      <c r="DI127"/>
      <c r="DJ127"/>
      <c r="DK127"/>
      <c r="DL127"/>
      <c r="DM127"/>
      <c r="DN127"/>
      <c r="DO127"/>
      <c r="EQ127" s="32"/>
      <c r="ER127" s="32"/>
      <c r="ES127" s="32"/>
      <c r="ET127" s="32"/>
      <c r="EU127" s="32"/>
      <c r="EV127" s="32"/>
      <c r="EW127" s="32"/>
      <c r="EX127" s="32"/>
      <c r="EY127" s="32"/>
      <c r="EZ127" s="32"/>
      <c r="FA127" s="32"/>
      <c r="FB127" s="32"/>
      <c r="FC127" s="32"/>
      <c r="FD127" s="32"/>
      <c r="FE127" s="32"/>
    </row>
    <row r="128" spans="21:161" s="28" customFormat="1" ht="12.75" customHeight="1">
      <c r="U128" s="32"/>
      <c r="V128" s="32"/>
      <c r="W128" s="32"/>
      <c r="X128" s="32"/>
      <c r="Y128" s="32"/>
      <c r="Z128" s="32"/>
      <c r="AA128" s="32"/>
      <c r="AB128" s="32"/>
      <c r="AC128" s="32"/>
      <c r="AD128" s="32"/>
      <c r="AE128" s="32"/>
      <c r="AF128" s="32"/>
      <c r="AG128" s="32"/>
      <c r="AH128" s="32"/>
      <c r="AI128" s="32"/>
      <c r="AP128"/>
      <c r="AQ128"/>
      <c r="AR128"/>
      <c r="AS128"/>
      <c r="AT128"/>
      <c r="AU128"/>
      <c r="AV128"/>
      <c r="AW128"/>
      <c r="AX128"/>
      <c r="AY128"/>
      <c r="AZ128"/>
      <c r="BA128"/>
      <c r="BB128"/>
      <c r="BC128"/>
      <c r="BD128"/>
      <c r="BE128"/>
      <c r="BF128"/>
      <c r="BG128"/>
      <c r="BH128"/>
      <c r="BI128"/>
      <c r="BJ128"/>
      <c r="BK128"/>
      <c r="BL128"/>
      <c r="BM128"/>
      <c r="BN128"/>
      <c r="BO128"/>
      <c r="BP128"/>
      <c r="BQ128"/>
      <c r="BR128"/>
      <c r="BT128"/>
      <c r="BU128"/>
      <c r="BZ128"/>
      <c r="CA128"/>
      <c r="CB128"/>
      <c r="CF128"/>
      <c r="CG128"/>
      <c r="CH128"/>
      <c r="CO128"/>
      <c r="CP128"/>
      <c r="CQ128"/>
      <c r="CR128"/>
      <c r="CS128"/>
      <c r="CT128"/>
      <c r="DG128"/>
      <c r="DH128"/>
      <c r="DI128"/>
      <c r="DJ128"/>
      <c r="DK128"/>
      <c r="DL128"/>
      <c r="DM128"/>
      <c r="DN128"/>
      <c r="DO128"/>
      <c r="EQ128" s="32"/>
      <c r="ER128" s="32"/>
      <c r="ES128" s="32"/>
      <c r="ET128" s="32"/>
      <c r="EU128" s="32"/>
      <c r="EV128" s="32"/>
      <c r="EW128" s="32"/>
      <c r="EX128" s="32"/>
      <c r="EY128" s="32"/>
      <c r="EZ128" s="32"/>
      <c r="FA128" s="32"/>
      <c r="FB128" s="32"/>
      <c r="FC128" s="32"/>
      <c r="FD128" s="32"/>
      <c r="FE128" s="32"/>
    </row>
    <row r="129" spans="21:161" s="28" customFormat="1" ht="12.75" customHeight="1">
      <c r="U129" s="32"/>
      <c r="V129" s="32"/>
      <c r="W129" s="32"/>
      <c r="X129" s="32"/>
      <c r="Y129" s="32"/>
      <c r="Z129" s="32"/>
      <c r="AA129" s="32"/>
      <c r="AB129" s="32"/>
      <c r="AC129" s="32"/>
      <c r="AD129" s="32"/>
      <c r="AE129" s="32"/>
      <c r="AF129" s="32"/>
      <c r="AG129" s="32"/>
      <c r="AH129" s="32"/>
      <c r="AI129" s="32"/>
      <c r="AP129"/>
      <c r="AQ129"/>
      <c r="AR129"/>
      <c r="AS129"/>
      <c r="AT129"/>
      <c r="AU129"/>
      <c r="AV129"/>
      <c r="AW129"/>
      <c r="AX129"/>
      <c r="AY129"/>
      <c r="AZ129"/>
      <c r="BA129"/>
      <c r="BB129"/>
      <c r="BC129"/>
      <c r="BD129"/>
      <c r="BE129"/>
      <c r="BF129"/>
      <c r="BG129"/>
      <c r="BH129"/>
      <c r="BI129"/>
      <c r="BJ129"/>
      <c r="BK129"/>
      <c r="BL129"/>
      <c r="BM129"/>
      <c r="BN129"/>
      <c r="BO129"/>
      <c r="BP129"/>
      <c r="BQ129"/>
      <c r="BR129"/>
      <c r="BT129"/>
      <c r="BU129"/>
      <c r="BZ129"/>
      <c r="CA129"/>
      <c r="CB129"/>
      <c r="CF129"/>
      <c r="CG129"/>
      <c r="CH129"/>
      <c r="CO129"/>
      <c r="CP129"/>
      <c r="CQ129"/>
      <c r="CR129"/>
      <c r="CS129"/>
      <c r="CT129"/>
      <c r="DG129"/>
      <c r="DH129"/>
      <c r="DI129"/>
      <c r="DJ129"/>
      <c r="DK129"/>
      <c r="DL129"/>
      <c r="DM129"/>
      <c r="DN129"/>
      <c r="DO129"/>
      <c r="EQ129" s="32"/>
      <c r="ER129" s="32"/>
      <c r="ES129" s="32"/>
      <c r="ET129" s="32"/>
      <c r="EU129" s="32"/>
      <c r="EV129" s="32"/>
      <c r="EW129" s="32"/>
      <c r="EX129" s="32"/>
      <c r="EY129" s="32"/>
      <c r="EZ129" s="32"/>
      <c r="FA129" s="32"/>
      <c r="FB129" s="32"/>
      <c r="FC129" s="32"/>
      <c r="FD129" s="32"/>
      <c r="FE129" s="32"/>
    </row>
    <row r="130" spans="21:161" s="28" customFormat="1" ht="12.75" customHeight="1">
      <c r="U130" s="32"/>
      <c r="V130" s="32"/>
      <c r="W130" s="32"/>
      <c r="X130" s="32"/>
      <c r="Y130" s="32"/>
      <c r="Z130" s="32"/>
      <c r="AA130" s="32"/>
      <c r="AB130" s="32"/>
      <c r="AC130" s="32"/>
      <c r="AD130" s="32"/>
      <c r="AE130" s="32"/>
      <c r="AF130" s="32"/>
      <c r="AG130" s="32"/>
      <c r="AH130" s="32"/>
      <c r="AI130" s="32"/>
      <c r="AP130"/>
      <c r="AQ130"/>
      <c r="AR130"/>
      <c r="AS130"/>
      <c r="AT130"/>
      <c r="AU130"/>
      <c r="AV130"/>
      <c r="AW130"/>
      <c r="AX130"/>
      <c r="AY130"/>
      <c r="AZ130"/>
      <c r="BA130"/>
      <c r="BB130"/>
      <c r="BC130"/>
      <c r="BD130"/>
      <c r="BE130"/>
      <c r="BF130"/>
      <c r="BG130"/>
      <c r="BH130"/>
      <c r="BI130"/>
      <c r="BJ130"/>
      <c r="BK130"/>
      <c r="BL130"/>
      <c r="BM130"/>
      <c r="BN130"/>
      <c r="BO130"/>
      <c r="BP130"/>
      <c r="BQ130"/>
      <c r="BR130"/>
      <c r="BT130"/>
      <c r="BU130"/>
      <c r="BZ130"/>
      <c r="CA130"/>
      <c r="CB130"/>
      <c r="CF130"/>
      <c r="CG130"/>
      <c r="CH130"/>
      <c r="CO130"/>
      <c r="CP130"/>
      <c r="CQ130"/>
      <c r="CR130"/>
      <c r="CS130"/>
      <c r="CT130"/>
      <c r="DG130"/>
      <c r="DH130"/>
      <c r="DI130"/>
      <c r="DJ130"/>
      <c r="DK130"/>
      <c r="DL130"/>
      <c r="DM130"/>
      <c r="DN130"/>
      <c r="DO130"/>
      <c r="EQ130" s="32"/>
      <c r="ER130" s="32"/>
      <c r="ES130" s="32"/>
      <c r="ET130" s="32"/>
      <c r="EU130" s="32"/>
      <c r="EV130" s="32"/>
      <c r="EW130" s="32"/>
      <c r="EX130" s="32"/>
      <c r="EY130" s="32"/>
      <c r="EZ130" s="32"/>
      <c r="FA130" s="32"/>
      <c r="FB130" s="32"/>
      <c r="FC130" s="32"/>
      <c r="FD130" s="32"/>
      <c r="FE130" s="32"/>
    </row>
    <row r="131" spans="21:161" s="28" customFormat="1" ht="12.75" customHeight="1">
      <c r="U131" s="32"/>
      <c r="V131" s="32"/>
      <c r="W131" s="32"/>
      <c r="X131" s="32"/>
      <c r="Y131" s="32"/>
      <c r="Z131" s="32"/>
      <c r="AA131" s="32"/>
      <c r="AB131" s="32"/>
      <c r="AC131" s="32"/>
      <c r="AD131" s="32"/>
      <c r="AE131" s="32"/>
      <c r="AF131" s="32"/>
      <c r="AG131" s="32"/>
      <c r="AH131" s="32"/>
      <c r="AI131" s="32"/>
      <c r="AP131"/>
      <c r="AQ131"/>
      <c r="AR131"/>
      <c r="AS131"/>
      <c r="AT131"/>
      <c r="AU131"/>
      <c r="AV131"/>
      <c r="AW131"/>
      <c r="AX131"/>
      <c r="AY131"/>
      <c r="AZ131"/>
      <c r="BA131"/>
      <c r="BB131"/>
      <c r="BC131"/>
      <c r="BD131"/>
      <c r="BE131"/>
      <c r="BF131"/>
      <c r="BG131"/>
      <c r="BH131"/>
      <c r="BI131"/>
      <c r="BJ131"/>
      <c r="BK131"/>
      <c r="BL131"/>
      <c r="BM131"/>
      <c r="BN131"/>
      <c r="BO131"/>
      <c r="BP131"/>
      <c r="BQ131"/>
      <c r="BR131"/>
      <c r="BT131"/>
      <c r="BU131"/>
      <c r="BZ131"/>
      <c r="CA131"/>
      <c r="CB131"/>
      <c r="CF131"/>
      <c r="CG131"/>
      <c r="CH131"/>
      <c r="CO131"/>
      <c r="CP131"/>
      <c r="CQ131"/>
      <c r="CR131"/>
      <c r="CS131"/>
      <c r="CT131"/>
      <c r="DG131"/>
      <c r="DH131"/>
      <c r="DI131"/>
      <c r="DJ131"/>
      <c r="DK131"/>
      <c r="DL131"/>
      <c r="DM131"/>
      <c r="DN131"/>
      <c r="DO131"/>
      <c r="EQ131" s="32"/>
      <c r="ER131" s="32"/>
      <c r="ES131" s="32"/>
      <c r="ET131" s="32"/>
      <c r="EU131" s="32"/>
      <c r="EV131" s="32"/>
      <c r="EW131" s="32"/>
      <c r="EX131" s="32"/>
      <c r="EY131" s="32"/>
      <c r="EZ131" s="32"/>
      <c r="FA131" s="32"/>
      <c r="FB131" s="32"/>
      <c r="FC131" s="32"/>
      <c r="FD131" s="32"/>
      <c r="FE131" s="32"/>
    </row>
    <row r="132" spans="21:161" s="28" customFormat="1" ht="12.75" customHeight="1">
      <c r="U132" s="32"/>
      <c r="V132" s="32"/>
      <c r="W132" s="32"/>
      <c r="X132" s="32"/>
      <c r="Y132" s="32"/>
      <c r="Z132" s="32"/>
      <c r="AA132" s="32"/>
      <c r="AB132" s="32"/>
      <c r="AC132" s="32"/>
      <c r="AD132" s="32"/>
      <c r="AE132" s="32"/>
      <c r="AF132" s="32"/>
      <c r="AG132" s="32"/>
      <c r="AH132" s="32"/>
      <c r="AI132" s="32"/>
      <c r="AP132"/>
      <c r="AQ132"/>
      <c r="AR132"/>
      <c r="AS132"/>
      <c r="AT132"/>
      <c r="AU132"/>
      <c r="AV132"/>
      <c r="AW132"/>
      <c r="AX132"/>
      <c r="AY132"/>
      <c r="AZ132"/>
      <c r="BA132"/>
      <c r="BB132"/>
      <c r="BC132"/>
      <c r="BD132"/>
      <c r="BE132"/>
      <c r="BF132"/>
      <c r="BG132"/>
      <c r="BH132"/>
      <c r="BI132"/>
      <c r="BJ132"/>
      <c r="BK132"/>
      <c r="BL132"/>
      <c r="BM132"/>
      <c r="BN132"/>
      <c r="BO132"/>
      <c r="BP132"/>
      <c r="BQ132"/>
      <c r="BR132"/>
      <c r="BT132"/>
      <c r="BU132"/>
      <c r="BZ132"/>
      <c r="CA132"/>
      <c r="CB132"/>
      <c r="CF132"/>
      <c r="CG132"/>
      <c r="CH132"/>
      <c r="CO132"/>
      <c r="CP132"/>
      <c r="CQ132"/>
      <c r="CR132"/>
      <c r="CS132"/>
      <c r="CT132"/>
      <c r="DG132"/>
      <c r="DH132"/>
      <c r="DI132"/>
      <c r="DJ132"/>
      <c r="DK132"/>
      <c r="DL132"/>
      <c r="DM132"/>
      <c r="DN132"/>
      <c r="DO132"/>
      <c r="EQ132" s="32"/>
      <c r="ER132" s="32"/>
      <c r="ES132" s="32"/>
      <c r="ET132" s="32"/>
      <c r="EU132" s="32"/>
      <c r="EV132" s="32"/>
      <c r="EW132" s="32"/>
      <c r="EX132" s="32"/>
      <c r="EY132" s="32"/>
      <c r="EZ132" s="32"/>
      <c r="FA132" s="32"/>
      <c r="FB132" s="32"/>
      <c r="FC132" s="32"/>
      <c r="FD132" s="32"/>
      <c r="FE132" s="32"/>
    </row>
    <row r="133" spans="21:161" s="28" customFormat="1" ht="12.75" customHeight="1">
      <c r="U133" s="32"/>
      <c r="V133" s="32"/>
      <c r="W133" s="32"/>
      <c r="X133" s="32"/>
      <c r="Y133" s="32"/>
      <c r="Z133" s="32"/>
      <c r="AA133" s="32"/>
      <c r="AB133" s="32"/>
      <c r="AC133" s="32"/>
      <c r="AD133" s="32"/>
      <c r="AE133" s="32"/>
      <c r="AF133" s="32"/>
      <c r="AG133" s="32"/>
      <c r="AH133" s="32"/>
      <c r="AI133" s="32"/>
      <c r="AP133"/>
      <c r="AQ133"/>
      <c r="AR133"/>
      <c r="AS133"/>
      <c r="AT133"/>
      <c r="AU133"/>
      <c r="AV133"/>
      <c r="AW133"/>
      <c r="AX133"/>
      <c r="AY133"/>
      <c r="AZ133"/>
      <c r="BA133"/>
      <c r="BB133"/>
      <c r="BC133"/>
      <c r="BD133"/>
      <c r="BE133"/>
      <c r="BF133"/>
      <c r="BG133"/>
      <c r="BH133"/>
      <c r="BI133"/>
      <c r="BJ133"/>
      <c r="BK133"/>
      <c r="BL133"/>
      <c r="BM133"/>
      <c r="BN133"/>
      <c r="BO133"/>
      <c r="BP133"/>
      <c r="BQ133"/>
      <c r="BR133"/>
      <c r="BT133"/>
      <c r="BU133"/>
      <c r="BZ133"/>
      <c r="CA133"/>
      <c r="CB133"/>
      <c r="CF133"/>
      <c r="CG133"/>
      <c r="CH133"/>
      <c r="CO133"/>
      <c r="CP133"/>
      <c r="CQ133"/>
      <c r="CR133"/>
      <c r="CS133"/>
      <c r="CT133"/>
      <c r="DG133"/>
      <c r="DH133"/>
      <c r="DI133"/>
      <c r="DJ133"/>
      <c r="DK133"/>
      <c r="DL133"/>
      <c r="DM133"/>
      <c r="DN133"/>
      <c r="DO133"/>
      <c r="EQ133" s="32"/>
      <c r="ER133" s="32"/>
      <c r="ES133" s="32"/>
      <c r="ET133" s="32"/>
      <c r="EU133" s="32"/>
      <c r="EV133" s="32"/>
      <c r="EW133" s="32"/>
      <c r="EX133" s="32"/>
      <c r="EY133" s="32"/>
      <c r="EZ133" s="32"/>
      <c r="FA133" s="32"/>
      <c r="FB133" s="32"/>
      <c r="FC133" s="32"/>
      <c r="FD133" s="32"/>
      <c r="FE133" s="32"/>
    </row>
    <row r="134" spans="21:161" s="28" customFormat="1" ht="12.75" customHeight="1">
      <c r="U134" s="32"/>
      <c r="V134" s="32"/>
      <c r="W134" s="32"/>
      <c r="X134" s="32"/>
      <c r="Y134" s="32"/>
      <c r="Z134" s="32"/>
      <c r="AA134" s="32"/>
      <c r="AB134" s="32"/>
      <c r="AC134" s="32"/>
      <c r="AD134" s="32"/>
      <c r="AE134" s="32"/>
      <c r="AF134" s="32"/>
      <c r="AG134" s="32"/>
      <c r="AH134" s="32"/>
      <c r="AI134" s="32"/>
      <c r="AP134"/>
      <c r="AQ134"/>
      <c r="AR134"/>
      <c r="AS134"/>
      <c r="AT134"/>
      <c r="AU134"/>
      <c r="AV134"/>
      <c r="AW134"/>
      <c r="AX134"/>
      <c r="AY134"/>
      <c r="AZ134"/>
      <c r="BA134"/>
      <c r="BB134"/>
      <c r="BC134"/>
      <c r="BD134"/>
      <c r="BE134"/>
      <c r="BF134"/>
      <c r="BG134"/>
      <c r="BH134"/>
      <c r="BI134"/>
      <c r="BJ134"/>
      <c r="BK134"/>
      <c r="BL134"/>
      <c r="BM134"/>
      <c r="BN134"/>
      <c r="BO134"/>
      <c r="BP134"/>
      <c r="BQ134"/>
      <c r="BR134"/>
      <c r="BT134"/>
      <c r="BU134"/>
      <c r="BZ134"/>
      <c r="CA134"/>
      <c r="CB134"/>
      <c r="CF134"/>
      <c r="CG134"/>
      <c r="CH134"/>
      <c r="CO134"/>
      <c r="CP134"/>
      <c r="CQ134"/>
      <c r="CR134"/>
      <c r="CS134"/>
      <c r="CT134"/>
      <c r="DG134"/>
      <c r="DH134"/>
      <c r="DI134"/>
      <c r="DJ134"/>
      <c r="DK134"/>
      <c r="DL134"/>
      <c r="DM134"/>
      <c r="DN134"/>
      <c r="DO134"/>
      <c r="EQ134" s="32"/>
      <c r="ER134" s="32"/>
      <c r="ES134" s="32"/>
      <c r="ET134" s="32"/>
      <c r="EU134" s="32"/>
      <c r="EV134" s="32"/>
      <c r="EW134" s="32"/>
      <c r="EX134" s="32"/>
      <c r="EY134" s="32"/>
      <c r="EZ134" s="32"/>
      <c r="FA134" s="32"/>
      <c r="FB134" s="32"/>
      <c r="FC134" s="32"/>
      <c r="FD134" s="32"/>
      <c r="FE134" s="32"/>
    </row>
    <row r="135" spans="21:161" s="28" customFormat="1" ht="12.75" customHeight="1">
      <c r="U135" s="32"/>
      <c r="V135" s="32"/>
      <c r="W135" s="32"/>
      <c r="X135" s="32"/>
      <c r="Y135" s="32"/>
      <c r="Z135" s="32"/>
      <c r="AA135" s="32"/>
      <c r="AB135" s="32"/>
      <c r="AC135" s="32"/>
      <c r="AD135" s="32"/>
      <c r="AE135" s="32"/>
      <c r="AF135" s="32"/>
      <c r="AG135" s="32"/>
      <c r="AH135" s="32"/>
      <c r="AI135" s="32"/>
      <c r="AP135"/>
      <c r="AQ135"/>
      <c r="AR135"/>
      <c r="AS135"/>
      <c r="AT135"/>
      <c r="AU135"/>
      <c r="AV135"/>
      <c r="AW135"/>
      <c r="AX135"/>
      <c r="AY135"/>
      <c r="AZ135"/>
      <c r="BA135"/>
      <c r="BB135"/>
      <c r="BC135"/>
      <c r="BD135"/>
      <c r="BE135"/>
      <c r="BF135"/>
      <c r="BG135"/>
      <c r="BH135"/>
      <c r="BI135"/>
      <c r="BJ135"/>
      <c r="BK135"/>
      <c r="BL135"/>
      <c r="BM135"/>
      <c r="BN135"/>
      <c r="BO135"/>
      <c r="BP135"/>
      <c r="BQ135"/>
      <c r="BR135"/>
      <c r="BT135"/>
      <c r="BU135"/>
      <c r="BZ135"/>
      <c r="CA135"/>
      <c r="CB135"/>
      <c r="CF135"/>
      <c r="CG135"/>
      <c r="CH135"/>
      <c r="CO135"/>
      <c r="CP135"/>
      <c r="CQ135"/>
      <c r="CR135"/>
      <c r="CS135"/>
      <c r="CT135"/>
      <c r="DG135"/>
      <c r="DH135"/>
      <c r="DI135"/>
      <c r="DJ135"/>
      <c r="DK135"/>
      <c r="DL135"/>
      <c r="DM135"/>
      <c r="DN135"/>
      <c r="DO135"/>
      <c r="EQ135" s="32"/>
      <c r="ER135" s="32"/>
      <c r="ES135" s="32"/>
      <c r="ET135" s="32"/>
      <c r="EU135" s="32"/>
      <c r="EV135" s="32"/>
      <c r="EW135" s="32"/>
      <c r="EX135" s="32"/>
      <c r="EY135" s="32"/>
      <c r="EZ135" s="32"/>
      <c r="FA135" s="32"/>
      <c r="FB135" s="32"/>
      <c r="FC135" s="32"/>
      <c r="FD135" s="32"/>
      <c r="FE135" s="32"/>
    </row>
    <row r="136" spans="21:161" s="28" customFormat="1" ht="12.75" customHeight="1">
      <c r="U136" s="32"/>
      <c r="V136" s="32"/>
      <c r="W136" s="32"/>
      <c r="X136" s="32"/>
      <c r="Y136" s="32"/>
      <c r="Z136" s="32"/>
      <c r="AA136" s="32"/>
      <c r="AB136" s="32"/>
      <c r="AC136" s="32"/>
      <c r="AD136" s="32"/>
      <c r="AE136" s="32"/>
      <c r="AF136" s="32"/>
      <c r="AG136" s="32"/>
      <c r="AH136" s="32"/>
      <c r="AI136" s="32"/>
      <c r="AP136"/>
      <c r="AQ136"/>
      <c r="AR136"/>
      <c r="AS136"/>
      <c r="AT136"/>
      <c r="AU136"/>
      <c r="AV136"/>
      <c r="AW136"/>
      <c r="AX136"/>
      <c r="AY136"/>
      <c r="AZ136"/>
      <c r="BA136"/>
      <c r="BB136"/>
      <c r="BC136"/>
      <c r="BD136"/>
      <c r="BE136"/>
      <c r="BF136"/>
      <c r="BG136"/>
      <c r="BH136"/>
      <c r="BI136"/>
      <c r="BJ136"/>
      <c r="BK136"/>
      <c r="BL136"/>
      <c r="BM136"/>
      <c r="BN136"/>
      <c r="BO136"/>
      <c r="BP136"/>
      <c r="BQ136"/>
      <c r="BR136"/>
      <c r="BT136"/>
      <c r="BU136"/>
      <c r="BZ136"/>
      <c r="CA136"/>
      <c r="CB136"/>
      <c r="CF136"/>
      <c r="CG136"/>
      <c r="CH136"/>
      <c r="CO136"/>
      <c r="CP136"/>
      <c r="CQ136"/>
      <c r="CR136"/>
      <c r="CS136"/>
      <c r="CT136"/>
      <c r="DG136"/>
      <c r="DH136"/>
      <c r="DI136"/>
      <c r="DJ136"/>
      <c r="DK136"/>
      <c r="DL136"/>
      <c r="DM136"/>
      <c r="DN136"/>
      <c r="DO136"/>
      <c r="EQ136" s="32"/>
      <c r="ER136" s="32"/>
      <c r="ES136" s="32"/>
      <c r="ET136" s="32"/>
      <c r="EU136" s="32"/>
      <c r="EV136" s="32"/>
      <c r="EW136" s="32"/>
      <c r="EX136" s="32"/>
      <c r="EY136" s="32"/>
      <c r="EZ136" s="32"/>
      <c r="FA136" s="32"/>
      <c r="FB136" s="32"/>
      <c r="FC136" s="32"/>
      <c r="FD136" s="32"/>
      <c r="FE136" s="32"/>
    </row>
    <row r="137" spans="21:161" s="28" customFormat="1" ht="12.75" customHeight="1">
      <c r="U137" s="32"/>
      <c r="V137" s="32"/>
      <c r="W137" s="32"/>
      <c r="X137" s="32"/>
      <c r="Y137" s="32"/>
      <c r="Z137" s="32"/>
      <c r="AA137" s="32"/>
      <c r="AB137" s="32"/>
      <c r="AC137" s="32"/>
      <c r="AD137" s="32"/>
      <c r="AE137" s="32"/>
      <c r="AF137" s="32"/>
      <c r="AG137" s="32"/>
      <c r="AH137" s="32"/>
      <c r="AI137" s="32"/>
      <c r="AP137"/>
      <c r="AQ137"/>
      <c r="AR137"/>
      <c r="AS137"/>
      <c r="AT137"/>
      <c r="AU137"/>
      <c r="AV137"/>
      <c r="AW137"/>
      <c r="AX137"/>
      <c r="AY137"/>
      <c r="AZ137"/>
      <c r="BA137"/>
      <c r="BB137"/>
      <c r="BC137"/>
      <c r="BD137"/>
      <c r="BE137"/>
      <c r="BF137"/>
      <c r="BG137"/>
      <c r="BH137"/>
      <c r="BI137"/>
      <c r="BJ137"/>
      <c r="BK137"/>
      <c r="BL137"/>
      <c r="BM137"/>
      <c r="BN137"/>
      <c r="BO137"/>
      <c r="BP137"/>
      <c r="BQ137"/>
      <c r="BR137"/>
      <c r="BT137"/>
      <c r="BU137"/>
      <c r="BZ137"/>
      <c r="CA137"/>
      <c r="CB137"/>
      <c r="CF137"/>
      <c r="CG137"/>
      <c r="CH137"/>
      <c r="CO137"/>
      <c r="CP137"/>
      <c r="CQ137"/>
      <c r="CR137"/>
      <c r="CS137"/>
      <c r="CT137"/>
      <c r="DG137"/>
      <c r="DH137"/>
      <c r="DI137"/>
      <c r="DJ137"/>
      <c r="DK137"/>
      <c r="DL137"/>
      <c r="DM137"/>
      <c r="DN137"/>
      <c r="DO137"/>
      <c r="EQ137" s="32"/>
      <c r="ER137" s="32"/>
      <c r="ES137" s="32"/>
      <c r="ET137" s="32"/>
      <c r="EU137" s="32"/>
      <c r="EV137" s="32"/>
      <c r="EW137" s="32"/>
      <c r="EX137" s="32"/>
      <c r="EY137" s="32"/>
      <c r="EZ137" s="32"/>
      <c r="FA137" s="32"/>
      <c r="FB137" s="32"/>
      <c r="FC137" s="32"/>
      <c r="FD137" s="32"/>
      <c r="FE137" s="32"/>
    </row>
    <row r="138" spans="21:161" s="28" customFormat="1" ht="12.75" customHeight="1">
      <c r="U138" s="32"/>
      <c r="V138" s="32"/>
      <c r="W138" s="32"/>
      <c r="X138" s="32"/>
      <c r="Y138" s="32"/>
      <c r="Z138" s="32"/>
      <c r="AA138" s="32"/>
      <c r="AB138" s="32"/>
      <c r="AC138" s="32"/>
      <c r="AD138" s="32"/>
      <c r="AE138" s="32"/>
      <c r="AF138" s="32"/>
      <c r="AG138" s="32"/>
      <c r="AH138" s="32"/>
      <c r="AI138" s="32"/>
      <c r="AP138"/>
      <c r="AQ138"/>
      <c r="AR138"/>
      <c r="AS138"/>
      <c r="AT138"/>
      <c r="AU138"/>
      <c r="AV138"/>
      <c r="AW138"/>
      <c r="AX138"/>
      <c r="AY138"/>
      <c r="AZ138"/>
      <c r="BA138"/>
      <c r="BB138"/>
      <c r="BC138"/>
      <c r="BD138"/>
      <c r="BE138"/>
      <c r="BF138"/>
      <c r="BG138"/>
      <c r="BH138"/>
      <c r="BI138"/>
      <c r="BJ138"/>
      <c r="BK138"/>
      <c r="BL138"/>
      <c r="BM138"/>
      <c r="BN138"/>
      <c r="BO138"/>
      <c r="BP138"/>
      <c r="BQ138"/>
      <c r="BR138"/>
      <c r="BT138"/>
      <c r="BU138"/>
      <c r="BZ138"/>
      <c r="CA138"/>
      <c r="CB138"/>
      <c r="CF138"/>
      <c r="CG138"/>
      <c r="CH138"/>
      <c r="CO138"/>
      <c r="CP138"/>
      <c r="CQ138"/>
      <c r="CR138"/>
      <c r="CS138"/>
      <c r="CT138"/>
      <c r="DG138"/>
      <c r="DH138"/>
      <c r="DI138"/>
      <c r="DJ138"/>
      <c r="DK138"/>
      <c r="DL138"/>
      <c r="DM138"/>
      <c r="DN138"/>
      <c r="DO138"/>
      <c r="EQ138" s="32"/>
      <c r="ER138" s="32"/>
      <c r="ES138" s="32"/>
      <c r="ET138" s="32"/>
      <c r="EU138" s="32"/>
      <c r="EV138" s="32"/>
      <c r="EW138" s="32"/>
      <c r="EX138" s="32"/>
      <c r="EY138" s="32"/>
      <c r="EZ138" s="32"/>
      <c r="FA138" s="32"/>
      <c r="FB138" s="32"/>
      <c r="FC138" s="32"/>
      <c r="FD138" s="32"/>
      <c r="FE138" s="32"/>
    </row>
    <row r="139" spans="21:161" s="28" customFormat="1" ht="12.75" customHeight="1">
      <c r="U139" s="32"/>
      <c r="V139" s="32"/>
      <c r="W139" s="32"/>
      <c r="X139" s="32"/>
      <c r="Y139" s="32"/>
      <c r="Z139" s="32"/>
      <c r="AA139" s="32"/>
      <c r="AB139" s="32"/>
      <c r="AC139" s="32"/>
      <c r="AD139" s="32"/>
      <c r="AE139" s="32"/>
      <c r="AF139" s="32"/>
      <c r="AG139" s="32"/>
      <c r="AH139" s="32"/>
      <c r="AI139" s="32"/>
      <c r="AP139"/>
      <c r="AQ139"/>
      <c r="AR139"/>
      <c r="AS139"/>
      <c r="AT139"/>
      <c r="AU139"/>
      <c r="AV139"/>
      <c r="AW139"/>
      <c r="AX139"/>
      <c r="AY139"/>
      <c r="AZ139"/>
      <c r="BA139"/>
      <c r="BB139"/>
      <c r="BC139"/>
      <c r="BD139"/>
      <c r="BE139"/>
      <c r="BF139"/>
      <c r="BG139"/>
      <c r="BH139"/>
      <c r="BI139"/>
      <c r="BJ139"/>
      <c r="BK139"/>
      <c r="BL139"/>
      <c r="BM139"/>
      <c r="BN139"/>
      <c r="BO139"/>
      <c r="BP139"/>
      <c r="BQ139"/>
      <c r="BR139"/>
      <c r="BT139"/>
      <c r="BU139"/>
      <c r="BZ139"/>
      <c r="CA139"/>
      <c r="CB139"/>
      <c r="CF139"/>
      <c r="CG139"/>
      <c r="CH139"/>
      <c r="CO139"/>
      <c r="CP139"/>
      <c r="CQ139"/>
      <c r="CR139"/>
      <c r="CS139"/>
      <c r="CT139"/>
      <c r="DG139"/>
      <c r="DH139"/>
      <c r="DI139"/>
      <c r="DJ139"/>
      <c r="DK139"/>
      <c r="DL139"/>
      <c r="DM139"/>
      <c r="DN139"/>
      <c r="DO139"/>
      <c r="EQ139" s="32"/>
      <c r="ER139" s="32"/>
      <c r="ES139" s="32"/>
      <c r="ET139" s="32"/>
      <c r="EU139" s="32"/>
      <c r="EV139" s="32"/>
      <c r="EW139" s="32"/>
      <c r="EX139" s="32"/>
      <c r="EY139" s="32"/>
      <c r="EZ139" s="32"/>
      <c r="FA139" s="32"/>
      <c r="FB139" s="32"/>
      <c r="FC139" s="32"/>
      <c r="FD139" s="32"/>
      <c r="FE139" s="32"/>
    </row>
    <row r="140" spans="21:161" s="28" customFormat="1" ht="12.75" customHeight="1">
      <c r="U140" s="32"/>
      <c r="V140" s="32"/>
      <c r="W140" s="32"/>
      <c r="X140" s="32"/>
      <c r="Y140" s="32"/>
      <c r="Z140" s="32"/>
      <c r="AA140" s="32"/>
      <c r="AB140" s="32"/>
      <c r="AC140" s="32"/>
      <c r="AD140" s="32"/>
      <c r="AE140" s="32"/>
      <c r="AF140" s="32"/>
      <c r="AG140" s="32"/>
      <c r="AH140" s="32"/>
      <c r="AI140" s="32"/>
      <c r="AP140"/>
      <c r="AQ140"/>
      <c r="AR140"/>
      <c r="AS140"/>
      <c r="AT140"/>
      <c r="AU140"/>
      <c r="AV140"/>
      <c r="AW140"/>
      <c r="AX140"/>
      <c r="AY140"/>
      <c r="AZ140"/>
      <c r="BA140"/>
      <c r="BB140"/>
      <c r="BC140"/>
      <c r="BD140"/>
      <c r="BE140"/>
      <c r="BF140"/>
      <c r="BG140"/>
      <c r="BH140"/>
      <c r="BI140"/>
      <c r="BJ140"/>
      <c r="BK140"/>
      <c r="BL140"/>
      <c r="BM140"/>
      <c r="BN140"/>
      <c r="BO140"/>
      <c r="BP140"/>
      <c r="BQ140"/>
      <c r="BR140"/>
      <c r="BT140"/>
      <c r="BU140"/>
      <c r="BZ140"/>
      <c r="CA140"/>
      <c r="CB140"/>
      <c r="CF140"/>
      <c r="CG140"/>
      <c r="CH140"/>
      <c r="CO140"/>
      <c r="CP140"/>
      <c r="CQ140"/>
      <c r="CR140"/>
      <c r="CS140"/>
      <c r="CT140"/>
      <c r="DG140"/>
      <c r="DH140"/>
      <c r="DI140"/>
      <c r="DJ140"/>
      <c r="DK140"/>
      <c r="DL140"/>
      <c r="DM140"/>
      <c r="DN140"/>
      <c r="DO140"/>
      <c r="EQ140" s="32"/>
      <c r="ER140" s="32"/>
      <c r="ES140" s="32"/>
      <c r="ET140" s="32"/>
      <c r="EU140" s="32"/>
      <c r="EV140" s="32"/>
      <c r="EW140" s="32"/>
      <c r="EX140" s="32"/>
      <c r="EY140" s="32"/>
      <c r="EZ140" s="32"/>
      <c r="FA140" s="32"/>
      <c r="FB140" s="32"/>
      <c r="FC140" s="32"/>
      <c r="FD140" s="32"/>
      <c r="FE140" s="32"/>
    </row>
    <row r="141" spans="21:161" s="28" customFormat="1" ht="12.75" customHeight="1">
      <c r="U141" s="32"/>
      <c r="V141" s="32"/>
      <c r="W141" s="32"/>
      <c r="X141" s="32"/>
      <c r="Y141" s="32"/>
      <c r="Z141" s="32"/>
      <c r="AA141" s="32"/>
      <c r="AB141" s="32"/>
      <c r="AC141" s="32"/>
      <c r="AD141" s="32"/>
      <c r="AE141" s="32"/>
      <c r="AF141" s="32"/>
      <c r="AG141" s="32"/>
      <c r="AH141" s="32"/>
      <c r="AI141" s="32"/>
      <c r="AP141"/>
      <c r="AQ141"/>
      <c r="AR141"/>
      <c r="AS141"/>
      <c r="AT141"/>
      <c r="AU141"/>
      <c r="AV141"/>
      <c r="AW141"/>
      <c r="AX141"/>
      <c r="AY141"/>
      <c r="AZ141"/>
      <c r="BA141"/>
      <c r="BB141"/>
      <c r="BC141"/>
      <c r="BD141"/>
      <c r="BE141"/>
      <c r="BF141"/>
      <c r="BG141"/>
      <c r="BH141"/>
      <c r="BI141"/>
      <c r="BJ141"/>
      <c r="BK141"/>
      <c r="BL141"/>
      <c r="BM141"/>
      <c r="BN141"/>
      <c r="BO141"/>
      <c r="BP141"/>
      <c r="BQ141"/>
      <c r="BR141"/>
      <c r="BT141"/>
      <c r="BU141"/>
      <c r="BZ141"/>
      <c r="CA141"/>
      <c r="CB141"/>
      <c r="CF141"/>
      <c r="CG141"/>
      <c r="CH141"/>
      <c r="CO141"/>
      <c r="CP141"/>
      <c r="CQ141"/>
      <c r="CR141"/>
      <c r="CS141"/>
      <c r="CT141"/>
      <c r="DG141"/>
      <c r="DH141"/>
      <c r="DI141"/>
      <c r="DJ141"/>
      <c r="DK141"/>
      <c r="DL141"/>
      <c r="DM141"/>
      <c r="DN141"/>
      <c r="DO141"/>
      <c r="EQ141" s="32"/>
      <c r="ER141" s="32"/>
      <c r="ES141" s="32"/>
      <c r="ET141" s="32"/>
      <c r="EU141" s="32"/>
      <c r="EV141" s="32"/>
      <c r="EW141" s="32"/>
      <c r="EX141" s="32"/>
      <c r="EY141" s="32"/>
      <c r="EZ141" s="32"/>
      <c r="FA141" s="32"/>
      <c r="FB141" s="32"/>
      <c r="FC141" s="32"/>
      <c r="FD141" s="32"/>
      <c r="FE141" s="32"/>
    </row>
    <row r="142" spans="21:161" s="28" customFormat="1" ht="12.75" customHeight="1">
      <c r="U142" s="32"/>
      <c r="V142" s="32"/>
      <c r="W142" s="32"/>
      <c r="X142" s="32"/>
      <c r="Y142" s="32"/>
      <c r="Z142" s="32"/>
      <c r="AA142" s="32"/>
      <c r="AB142" s="32"/>
      <c r="AC142" s="32"/>
      <c r="AD142" s="32"/>
      <c r="AE142" s="32"/>
      <c r="AF142" s="32"/>
      <c r="AG142" s="32"/>
      <c r="AH142" s="32"/>
      <c r="AI142" s="32"/>
      <c r="AP142"/>
      <c r="AQ142"/>
      <c r="AR142"/>
      <c r="AS142"/>
      <c r="AT142"/>
      <c r="AU142"/>
      <c r="AV142"/>
      <c r="AW142"/>
      <c r="AX142"/>
      <c r="AY142"/>
      <c r="AZ142"/>
      <c r="BA142"/>
      <c r="BB142"/>
      <c r="BC142"/>
      <c r="BD142"/>
      <c r="BE142"/>
      <c r="BF142"/>
      <c r="BG142"/>
      <c r="BH142"/>
      <c r="BI142"/>
      <c r="BJ142"/>
      <c r="BK142"/>
      <c r="BL142"/>
      <c r="BM142"/>
      <c r="BN142"/>
      <c r="BO142"/>
      <c r="BP142"/>
      <c r="BQ142"/>
      <c r="BR142"/>
      <c r="BT142"/>
      <c r="BU142"/>
      <c r="BZ142"/>
      <c r="CA142"/>
      <c r="CB142"/>
      <c r="CF142"/>
      <c r="CG142"/>
      <c r="CH142"/>
      <c r="CO142"/>
      <c r="CP142"/>
      <c r="CQ142"/>
      <c r="CR142"/>
      <c r="CS142"/>
      <c r="CT142"/>
      <c r="DG142"/>
      <c r="DH142"/>
      <c r="DI142"/>
      <c r="DJ142"/>
      <c r="DK142"/>
      <c r="DL142"/>
      <c r="DM142"/>
      <c r="DN142"/>
      <c r="DO142"/>
      <c r="EQ142" s="32"/>
      <c r="ER142" s="32"/>
      <c r="ES142" s="32"/>
      <c r="ET142" s="32"/>
      <c r="EU142" s="32"/>
      <c r="EV142" s="32"/>
      <c r="EW142" s="32"/>
      <c r="EX142" s="32"/>
      <c r="EY142" s="32"/>
      <c r="EZ142" s="32"/>
      <c r="FA142" s="32"/>
      <c r="FB142" s="32"/>
      <c r="FC142" s="32"/>
      <c r="FD142" s="32"/>
      <c r="FE142" s="32"/>
    </row>
    <row r="143" spans="21:161" s="28" customFormat="1" ht="12.75" customHeight="1">
      <c r="U143" s="32"/>
      <c r="V143" s="32"/>
      <c r="W143" s="32"/>
      <c r="X143" s="32"/>
      <c r="Y143" s="32"/>
      <c r="Z143" s="32"/>
      <c r="AA143" s="32"/>
      <c r="AB143" s="32"/>
      <c r="AC143" s="32"/>
      <c r="AD143" s="32"/>
      <c r="AE143" s="32"/>
      <c r="AF143" s="32"/>
      <c r="AG143" s="32"/>
      <c r="AH143" s="32"/>
      <c r="AI143" s="32"/>
      <c r="AP143"/>
      <c r="AQ143"/>
      <c r="AR143"/>
      <c r="AS143"/>
      <c r="AT143"/>
      <c r="AU143"/>
      <c r="AV143"/>
      <c r="AW143"/>
      <c r="AX143"/>
      <c r="AY143"/>
      <c r="AZ143"/>
      <c r="BA143"/>
      <c r="BB143"/>
      <c r="BC143"/>
      <c r="BD143"/>
      <c r="BE143"/>
      <c r="BF143"/>
      <c r="BG143"/>
      <c r="BH143"/>
      <c r="BI143"/>
      <c r="BJ143"/>
      <c r="BK143"/>
      <c r="BL143"/>
      <c r="BM143"/>
      <c r="BN143"/>
      <c r="BO143"/>
      <c r="BP143"/>
      <c r="BQ143"/>
      <c r="BR143"/>
      <c r="BT143"/>
      <c r="BU143"/>
      <c r="BZ143"/>
      <c r="CA143"/>
      <c r="CB143"/>
      <c r="CF143"/>
      <c r="CG143"/>
      <c r="CH143"/>
      <c r="CO143"/>
      <c r="CP143"/>
      <c r="CQ143"/>
      <c r="CR143"/>
      <c r="CS143"/>
      <c r="CT143"/>
      <c r="DG143"/>
      <c r="DH143"/>
      <c r="DI143"/>
      <c r="DJ143"/>
      <c r="DK143"/>
      <c r="DL143"/>
      <c r="DM143"/>
      <c r="DN143"/>
      <c r="DO143"/>
      <c r="EQ143" s="32"/>
      <c r="ER143" s="32"/>
      <c r="ES143" s="32"/>
      <c r="ET143" s="32"/>
      <c r="EU143" s="32"/>
      <c r="EV143" s="32"/>
      <c r="EW143" s="32"/>
      <c r="EX143" s="32"/>
      <c r="EY143" s="32"/>
      <c r="EZ143" s="32"/>
      <c r="FA143" s="32"/>
      <c r="FB143" s="32"/>
      <c r="FC143" s="32"/>
      <c r="FD143" s="32"/>
      <c r="FE143" s="32"/>
    </row>
    <row r="144" spans="21:161" s="28" customFormat="1" ht="12.75" customHeight="1">
      <c r="U144" s="32"/>
      <c r="V144" s="32"/>
      <c r="W144" s="32"/>
      <c r="X144" s="32"/>
      <c r="Y144" s="32"/>
      <c r="Z144" s="32"/>
      <c r="AA144" s="32"/>
      <c r="AB144" s="32"/>
      <c r="AC144" s="32"/>
      <c r="AD144" s="32"/>
      <c r="AE144" s="32"/>
      <c r="AF144" s="32"/>
      <c r="AG144" s="32"/>
      <c r="AH144" s="32"/>
      <c r="AI144" s="32"/>
      <c r="AP144"/>
      <c r="AQ144"/>
      <c r="AR144"/>
      <c r="AS144"/>
      <c r="AT144"/>
      <c r="AU144"/>
      <c r="AV144"/>
      <c r="AW144"/>
      <c r="AX144"/>
      <c r="AY144"/>
      <c r="AZ144"/>
      <c r="BA144"/>
      <c r="BB144"/>
      <c r="BC144"/>
      <c r="BD144"/>
      <c r="BE144"/>
      <c r="BF144"/>
      <c r="BG144"/>
      <c r="BH144"/>
      <c r="BI144"/>
      <c r="BJ144"/>
      <c r="BK144"/>
      <c r="BL144"/>
      <c r="BM144"/>
      <c r="BN144"/>
      <c r="BO144"/>
      <c r="BP144"/>
      <c r="BQ144"/>
      <c r="BR144"/>
      <c r="BT144"/>
      <c r="BU144"/>
      <c r="BZ144"/>
      <c r="CA144"/>
      <c r="CB144"/>
      <c r="CF144"/>
      <c r="CG144"/>
      <c r="CH144"/>
      <c r="CO144"/>
      <c r="CP144"/>
      <c r="CQ144"/>
      <c r="CR144"/>
      <c r="CS144"/>
      <c r="CT144"/>
      <c r="DG144"/>
      <c r="DH144"/>
      <c r="DI144"/>
      <c r="DJ144"/>
      <c r="DK144"/>
      <c r="DL144"/>
      <c r="DM144"/>
      <c r="DN144"/>
      <c r="DO144"/>
      <c r="EQ144" s="32"/>
      <c r="ER144" s="32"/>
      <c r="ES144" s="32"/>
      <c r="ET144" s="32"/>
      <c r="EU144" s="32"/>
      <c r="EV144" s="32"/>
      <c r="EW144" s="32"/>
      <c r="EX144" s="32"/>
      <c r="EY144" s="32"/>
      <c r="EZ144" s="32"/>
      <c r="FA144" s="32"/>
      <c r="FB144" s="32"/>
      <c r="FC144" s="32"/>
      <c r="FD144" s="32"/>
      <c r="FE144" s="32"/>
    </row>
    <row r="145" spans="21:161" s="28" customFormat="1" ht="12.75" customHeight="1">
      <c r="U145" s="32"/>
      <c r="V145" s="32"/>
      <c r="W145" s="32"/>
      <c r="X145" s="32"/>
      <c r="Y145" s="32"/>
      <c r="Z145" s="32"/>
      <c r="AA145" s="32"/>
      <c r="AB145" s="32"/>
      <c r="AC145" s="32"/>
      <c r="AD145" s="32"/>
      <c r="AE145" s="32"/>
      <c r="AF145" s="32"/>
      <c r="AG145" s="32"/>
      <c r="AH145" s="32"/>
      <c r="AI145" s="32"/>
      <c r="AP145"/>
      <c r="AQ145"/>
      <c r="AR145"/>
      <c r="AS145"/>
      <c r="AT145"/>
      <c r="AU145"/>
      <c r="AV145"/>
      <c r="AW145"/>
      <c r="AX145"/>
      <c r="AY145"/>
      <c r="AZ145"/>
      <c r="BA145"/>
      <c r="BB145"/>
      <c r="BC145"/>
      <c r="BD145"/>
      <c r="BE145"/>
      <c r="BF145"/>
      <c r="BG145"/>
      <c r="BH145"/>
      <c r="BI145"/>
      <c r="BJ145"/>
      <c r="BK145"/>
      <c r="BL145"/>
      <c r="BM145"/>
      <c r="BN145"/>
      <c r="BO145"/>
      <c r="BP145"/>
      <c r="BQ145"/>
      <c r="BR145"/>
      <c r="BT145"/>
      <c r="BU145"/>
      <c r="BZ145"/>
      <c r="CA145"/>
      <c r="CB145"/>
      <c r="CF145"/>
      <c r="CG145"/>
      <c r="CH145"/>
      <c r="CO145"/>
      <c r="CP145"/>
      <c r="CQ145"/>
      <c r="CR145"/>
      <c r="CS145"/>
      <c r="CT145"/>
      <c r="DG145"/>
      <c r="DH145"/>
      <c r="DI145"/>
      <c r="DJ145"/>
      <c r="DK145"/>
      <c r="DL145"/>
      <c r="DM145"/>
      <c r="DN145"/>
      <c r="DO145"/>
      <c r="EQ145" s="32"/>
      <c r="ER145" s="32"/>
      <c r="ES145" s="32"/>
      <c r="ET145" s="32"/>
      <c r="EU145" s="32"/>
      <c r="EV145" s="32"/>
      <c r="EW145" s="32"/>
      <c r="EX145" s="32"/>
      <c r="EY145" s="32"/>
      <c r="EZ145" s="32"/>
      <c r="FA145" s="32"/>
      <c r="FB145" s="32"/>
      <c r="FC145" s="32"/>
      <c r="FD145" s="32"/>
      <c r="FE145" s="32"/>
    </row>
    <row r="146" spans="21:161" s="28" customFormat="1" ht="12.75" customHeight="1">
      <c r="U146" s="32"/>
      <c r="V146" s="32"/>
      <c r="W146" s="32"/>
      <c r="X146" s="32"/>
      <c r="Y146" s="32"/>
      <c r="Z146" s="32"/>
      <c r="AA146" s="32"/>
      <c r="AB146" s="32"/>
      <c r="AC146" s="32"/>
      <c r="AD146" s="32"/>
      <c r="AE146" s="32"/>
      <c r="AF146" s="32"/>
      <c r="AG146" s="32"/>
      <c r="AH146" s="32"/>
      <c r="AI146" s="32"/>
      <c r="AP146"/>
      <c r="AQ146"/>
      <c r="AR146"/>
      <c r="AS146"/>
      <c r="AT146"/>
      <c r="AU146"/>
      <c r="AV146"/>
      <c r="AW146"/>
      <c r="AX146"/>
      <c r="AY146"/>
      <c r="AZ146"/>
      <c r="BA146"/>
      <c r="BB146"/>
      <c r="BC146"/>
      <c r="BD146"/>
      <c r="BE146"/>
      <c r="BF146"/>
      <c r="BG146"/>
      <c r="BH146"/>
      <c r="BI146"/>
      <c r="BJ146"/>
      <c r="BK146"/>
      <c r="BL146"/>
      <c r="BM146"/>
      <c r="BN146"/>
      <c r="BO146"/>
      <c r="BP146"/>
      <c r="BQ146"/>
      <c r="BR146"/>
      <c r="BT146"/>
      <c r="BU146"/>
      <c r="BZ146"/>
      <c r="CA146"/>
      <c r="CB146"/>
      <c r="CF146"/>
      <c r="CG146"/>
      <c r="CH146"/>
      <c r="CO146"/>
      <c r="CP146"/>
      <c r="CQ146"/>
      <c r="CR146"/>
      <c r="CS146"/>
      <c r="CT146"/>
      <c r="DG146"/>
      <c r="DH146"/>
      <c r="DI146"/>
      <c r="DJ146"/>
      <c r="DK146"/>
      <c r="DL146"/>
      <c r="DM146"/>
      <c r="DN146"/>
      <c r="DO146"/>
      <c r="EQ146" s="32"/>
      <c r="ER146" s="32"/>
      <c r="ES146" s="32"/>
      <c r="ET146" s="32"/>
      <c r="EU146" s="32"/>
      <c r="EV146" s="32"/>
      <c r="EW146" s="32"/>
      <c r="EX146" s="32"/>
      <c r="EY146" s="32"/>
      <c r="EZ146" s="32"/>
      <c r="FA146" s="32"/>
      <c r="FB146" s="32"/>
      <c r="FC146" s="32"/>
      <c r="FD146" s="32"/>
      <c r="FE146" s="32"/>
    </row>
    <row r="147" spans="21:161" s="28" customFormat="1" ht="12.75" customHeight="1">
      <c r="U147" s="32"/>
      <c r="V147" s="32"/>
      <c r="W147" s="32"/>
      <c r="X147" s="32"/>
      <c r="Y147" s="32"/>
      <c r="Z147" s="32"/>
      <c r="AA147" s="32"/>
      <c r="AB147" s="32"/>
      <c r="AC147" s="32"/>
      <c r="AD147" s="32"/>
      <c r="AE147" s="32"/>
      <c r="AF147" s="32"/>
      <c r="AG147" s="32"/>
      <c r="AH147" s="32"/>
      <c r="AI147" s="32"/>
      <c r="AP147"/>
      <c r="AQ147"/>
      <c r="AR147"/>
      <c r="AS147"/>
      <c r="AT147"/>
      <c r="AU147"/>
      <c r="AV147"/>
      <c r="AW147"/>
      <c r="AX147"/>
      <c r="AY147"/>
      <c r="AZ147"/>
      <c r="BA147"/>
      <c r="BB147"/>
      <c r="BC147"/>
      <c r="BD147"/>
      <c r="BE147"/>
      <c r="BF147"/>
      <c r="BG147"/>
      <c r="BH147"/>
      <c r="BI147"/>
      <c r="BJ147"/>
      <c r="BK147"/>
      <c r="BL147"/>
      <c r="BM147"/>
      <c r="BN147"/>
      <c r="BO147"/>
      <c r="BP147"/>
      <c r="BQ147"/>
      <c r="BR147"/>
      <c r="BT147"/>
      <c r="BU147"/>
      <c r="BZ147"/>
      <c r="CA147"/>
      <c r="CB147"/>
      <c r="CF147"/>
      <c r="CG147"/>
      <c r="CH147"/>
      <c r="CO147"/>
      <c r="CP147"/>
      <c r="CQ147"/>
      <c r="CR147"/>
      <c r="CS147"/>
      <c r="CT147"/>
      <c r="DG147"/>
      <c r="DH147"/>
      <c r="DI147"/>
      <c r="DJ147"/>
      <c r="DK147"/>
      <c r="DL147"/>
      <c r="DM147"/>
      <c r="DN147"/>
      <c r="DO147"/>
      <c r="EQ147" s="32"/>
      <c r="ER147" s="32"/>
      <c r="ES147" s="32"/>
      <c r="ET147" s="32"/>
      <c r="EU147" s="32"/>
      <c r="EV147" s="32"/>
      <c r="EW147" s="32"/>
      <c r="EX147" s="32"/>
      <c r="EY147" s="32"/>
      <c r="EZ147" s="32"/>
      <c r="FA147" s="32"/>
      <c r="FB147" s="32"/>
      <c r="FC147" s="32"/>
      <c r="FD147" s="32"/>
      <c r="FE147" s="32"/>
    </row>
    <row r="148" spans="21:161" s="28" customFormat="1" ht="12.75" customHeight="1">
      <c r="U148" s="32"/>
      <c r="V148" s="32"/>
      <c r="W148" s="32"/>
      <c r="X148" s="32"/>
      <c r="Y148" s="32"/>
      <c r="Z148" s="32"/>
      <c r="AA148" s="32"/>
      <c r="AB148" s="32"/>
      <c r="AC148" s="32"/>
      <c r="AD148" s="32"/>
      <c r="AE148" s="32"/>
      <c r="AF148" s="32"/>
      <c r="AG148" s="32"/>
      <c r="AH148" s="32"/>
      <c r="AI148" s="32"/>
      <c r="AP148"/>
      <c r="AQ148"/>
      <c r="AR148"/>
      <c r="AS148"/>
      <c r="AT148"/>
      <c r="AU148"/>
      <c r="AV148"/>
      <c r="AW148"/>
      <c r="AX148"/>
      <c r="AY148"/>
      <c r="AZ148"/>
      <c r="BA148"/>
      <c r="BB148"/>
      <c r="BC148"/>
      <c r="BD148"/>
      <c r="BE148"/>
      <c r="BF148"/>
      <c r="BG148"/>
      <c r="BH148"/>
      <c r="BI148"/>
      <c r="BJ148"/>
      <c r="BK148"/>
      <c r="BL148"/>
      <c r="BM148"/>
      <c r="BN148"/>
      <c r="BO148"/>
      <c r="BP148"/>
      <c r="BQ148"/>
      <c r="BR148"/>
      <c r="BT148"/>
      <c r="BU148"/>
      <c r="BZ148"/>
      <c r="CA148"/>
      <c r="CB148"/>
      <c r="CF148"/>
      <c r="CG148"/>
      <c r="CH148"/>
      <c r="CO148"/>
      <c r="CP148"/>
      <c r="CQ148"/>
      <c r="CR148"/>
      <c r="CS148"/>
      <c r="CT148"/>
      <c r="DG148"/>
      <c r="DH148"/>
      <c r="DI148"/>
      <c r="DJ148"/>
      <c r="DK148"/>
      <c r="DL148"/>
      <c r="DM148"/>
      <c r="DN148"/>
      <c r="DO148"/>
      <c r="EQ148" s="32"/>
      <c r="ER148" s="32"/>
      <c r="ES148" s="32"/>
      <c r="ET148" s="32"/>
      <c r="EU148" s="32"/>
      <c r="EV148" s="32"/>
      <c r="EW148" s="32"/>
      <c r="EX148" s="32"/>
      <c r="EY148" s="32"/>
      <c r="EZ148" s="32"/>
      <c r="FA148" s="32"/>
      <c r="FB148" s="32"/>
      <c r="FC148" s="32"/>
      <c r="FD148" s="32"/>
      <c r="FE148" s="32"/>
    </row>
    <row r="149" spans="21:161" s="28" customFormat="1" ht="12.75" customHeight="1">
      <c r="U149" s="32"/>
      <c r="V149" s="32"/>
      <c r="W149" s="32"/>
      <c r="X149" s="32"/>
      <c r="Y149" s="32"/>
      <c r="Z149" s="32"/>
      <c r="AA149" s="32"/>
      <c r="AB149" s="32"/>
      <c r="AC149" s="32"/>
      <c r="AD149" s="32"/>
      <c r="AE149" s="32"/>
      <c r="AF149" s="32"/>
      <c r="AG149" s="32"/>
      <c r="AH149" s="32"/>
      <c r="AI149" s="32"/>
      <c r="AP149"/>
      <c r="AQ149"/>
      <c r="AR149"/>
      <c r="AS149"/>
      <c r="AT149"/>
      <c r="AU149"/>
      <c r="AV149"/>
      <c r="AW149"/>
      <c r="AX149"/>
      <c r="AY149"/>
      <c r="AZ149"/>
      <c r="BA149"/>
      <c r="BB149"/>
      <c r="BC149"/>
      <c r="BD149"/>
      <c r="BE149"/>
      <c r="BF149"/>
      <c r="BG149"/>
      <c r="BH149"/>
      <c r="BI149"/>
      <c r="BJ149"/>
      <c r="BK149"/>
      <c r="BL149"/>
      <c r="BM149"/>
      <c r="BN149"/>
      <c r="BO149"/>
      <c r="BP149"/>
      <c r="BQ149"/>
      <c r="BR149"/>
      <c r="BT149"/>
      <c r="BU149"/>
      <c r="BZ149"/>
      <c r="CA149"/>
      <c r="CB149"/>
      <c r="CF149"/>
      <c r="CG149"/>
      <c r="CH149"/>
      <c r="CO149"/>
      <c r="CP149"/>
      <c r="CQ149"/>
      <c r="CR149"/>
      <c r="CS149"/>
      <c r="CT149"/>
      <c r="DG149"/>
      <c r="DH149"/>
      <c r="DI149"/>
      <c r="DJ149"/>
      <c r="DK149"/>
      <c r="DL149"/>
      <c r="DM149"/>
      <c r="DN149"/>
      <c r="DO149"/>
      <c r="EQ149" s="32"/>
      <c r="ER149" s="32"/>
      <c r="ES149" s="32"/>
      <c r="ET149" s="32"/>
      <c r="EU149" s="32"/>
      <c r="EV149" s="32"/>
      <c r="EW149" s="32"/>
      <c r="EX149" s="32"/>
      <c r="EY149" s="32"/>
      <c r="EZ149" s="32"/>
      <c r="FA149" s="32"/>
      <c r="FB149" s="32"/>
      <c r="FC149" s="32"/>
      <c r="FD149" s="32"/>
      <c r="FE149" s="32"/>
    </row>
    <row r="150" spans="21:161" s="28" customFormat="1" ht="12.75" customHeight="1">
      <c r="U150" s="32"/>
      <c r="V150" s="32"/>
      <c r="W150" s="32"/>
      <c r="X150" s="32"/>
      <c r="Y150" s="32"/>
      <c r="Z150" s="32"/>
      <c r="AA150" s="32"/>
      <c r="AB150" s="32"/>
      <c r="AC150" s="32"/>
      <c r="AD150" s="32"/>
      <c r="AE150" s="32"/>
      <c r="AF150" s="32"/>
      <c r="AG150" s="32"/>
      <c r="AH150" s="32"/>
      <c r="AI150" s="32"/>
      <c r="AP150"/>
      <c r="AQ150"/>
      <c r="AR150"/>
      <c r="AS150"/>
      <c r="AT150"/>
      <c r="AU150"/>
      <c r="AV150"/>
      <c r="AW150"/>
      <c r="AX150"/>
      <c r="AY150"/>
      <c r="AZ150"/>
      <c r="BA150"/>
      <c r="BB150"/>
      <c r="BC150"/>
      <c r="BD150"/>
      <c r="BE150"/>
      <c r="BF150"/>
      <c r="BG150"/>
      <c r="BH150"/>
      <c r="BI150"/>
      <c r="BJ150"/>
      <c r="BK150"/>
      <c r="BL150"/>
      <c r="BM150"/>
      <c r="BN150"/>
      <c r="BO150"/>
      <c r="BP150"/>
      <c r="BQ150"/>
      <c r="BR150"/>
      <c r="BT150"/>
      <c r="BU150"/>
      <c r="BZ150"/>
      <c r="CA150"/>
      <c r="CB150"/>
      <c r="CF150"/>
      <c r="CG150"/>
      <c r="CH150"/>
      <c r="CO150"/>
      <c r="CP150"/>
      <c r="CQ150"/>
      <c r="CR150"/>
      <c r="CS150"/>
      <c r="CT150"/>
      <c r="DG150"/>
      <c r="DH150"/>
      <c r="DI150"/>
      <c r="DJ150"/>
      <c r="DK150"/>
      <c r="DL150"/>
      <c r="DM150"/>
      <c r="DN150"/>
      <c r="DO150"/>
      <c r="EQ150" s="32"/>
      <c r="ER150" s="32"/>
      <c r="ES150" s="32"/>
      <c r="ET150" s="32"/>
      <c r="EU150" s="32"/>
      <c r="EV150" s="32"/>
      <c r="EW150" s="32"/>
      <c r="EX150" s="32"/>
      <c r="EY150" s="32"/>
      <c r="EZ150" s="32"/>
      <c r="FA150" s="32"/>
      <c r="FB150" s="32"/>
      <c r="FC150" s="32"/>
      <c r="FD150" s="32"/>
      <c r="FE150" s="32"/>
    </row>
    <row r="151" spans="21:161" s="28" customFormat="1" ht="12.75" customHeight="1">
      <c r="U151" s="32"/>
      <c r="V151" s="32"/>
      <c r="W151" s="32"/>
      <c r="X151" s="32"/>
      <c r="Y151" s="32"/>
      <c r="Z151" s="32"/>
      <c r="AA151" s="32"/>
      <c r="AB151" s="32"/>
      <c r="AC151" s="32"/>
      <c r="AD151" s="32"/>
      <c r="AE151" s="32"/>
      <c r="AF151" s="32"/>
      <c r="AG151" s="32"/>
      <c r="AH151" s="32"/>
      <c r="AI151" s="32"/>
      <c r="AP151"/>
      <c r="AQ151"/>
      <c r="AR151"/>
      <c r="AS151"/>
      <c r="AT151"/>
      <c r="AU151"/>
      <c r="AV151"/>
      <c r="AW151"/>
      <c r="AX151"/>
      <c r="AY151"/>
      <c r="AZ151"/>
      <c r="BA151"/>
      <c r="BB151"/>
      <c r="BC151"/>
      <c r="BD151"/>
      <c r="BE151"/>
      <c r="BF151"/>
      <c r="BG151"/>
      <c r="BH151"/>
      <c r="BI151"/>
      <c r="BJ151"/>
      <c r="BK151"/>
      <c r="BL151"/>
      <c r="BM151"/>
      <c r="BN151"/>
      <c r="BO151"/>
      <c r="BP151"/>
      <c r="BQ151"/>
      <c r="BR151"/>
      <c r="BT151"/>
      <c r="BU151"/>
      <c r="BZ151"/>
      <c r="CA151"/>
      <c r="CB151"/>
      <c r="CF151"/>
      <c r="CG151"/>
      <c r="CH151"/>
      <c r="CO151"/>
      <c r="CP151"/>
      <c r="CQ151"/>
      <c r="CR151"/>
      <c r="CS151"/>
      <c r="CT151"/>
      <c r="DG151"/>
      <c r="DH151"/>
      <c r="DI151"/>
      <c r="DJ151"/>
      <c r="DK151"/>
      <c r="DL151"/>
      <c r="DM151"/>
      <c r="DN151"/>
      <c r="DO151"/>
      <c r="EQ151" s="32"/>
      <c r="ER151" s="32"/>
      <c r="ES151" s="32"/>
      <c r="ET151" s="32"/>
      <c r="EU151" s="32"/>
      <c r="EV151" s="32"/>
      <c r="EW151" s="32"/>
      <c r="EX151" s="32"/>
      <c r="EY151" s="32"/>
      <c r="EZ151" s="32"/>
      <c r="FA151" s="32"/>
      <c r="FB151" s="32"/>
      <c r="FC151" s="32"/>
      <c r="FD151" s="32"/>
      <c r="FE151" s="32"/>
    </row>
    <row r="152" spans="21:161" s="28" customFormat="1" ht="12.75" customHeight="1">
      <c r="U152" s="32"/>
      <c r="V152" s="32"/>
      <c r="W152" s="32"/>
      <c r="X152" s="32"/>
      <c r="Y152" s="32"/>
      <c r="Z152" s="32"/>
      <c r="AA152" s="32"/>
      <c r="AB152" s="32"/>
      <c r="AC152" s="32"/>
      <c r="AD152" s="32"/>
      <c r="AE152" s="32"/>
      <c r="AF152" s="32"/>
      <c r="AG152" s="32"/>
      <c r="AH152" s="32"/>
      <c r="AI152" s="32"/>
      <c r="AP152"/>
      <c r="AQ152"/>
      <c r="AR152"/>
      <c r="AS152"/>
      <c r="AT152"/>
      <c r="AU152"/>
      <c r="AV152"/>
      <c r="AW152"/>
      <c r="AX152"/>
      <c r="AY152"/>
      <c r="AZ152"/>
      <c r="BA152"/>
      <c r="BB152"/>
      <c r="BC152"/>
      <c r="BD152"/>
      <c r="BE152"/>
      <c r="BF152"/>
      <c r="BG152"/>
      <c r="BH152"/>
      <c r="BI152"/>
      <c r="BJ152"/>
      <c r="BK152"/>
      <c r="BL152"/>
      <c r="BM152"/>
      <c r="BN152"/>
      <c r="BO152"/>
      <c r="BP152"/>
      <c r="BQ152"/>
      <c r="BR152"/>
      <c r="BT152"/>
      <c r="BU152"/>
      <c r="BZ152"/>
      <c r="CA152"/>
      <c r="CB152"/>
      <c r="CF152"/>
      <c r="CG152"/>
      <c r="CH152"/>
      <c r="CO152"/>
      <c r="CP152"/>
      <c r="CQ152"/>
      <c r="CR152"/>
      <c r="CS152"/>
      <c r="CT152"/>
      <c r="DG152"/>
      <c r="DH152"/>
      <c r="DI152"/>
      <c r="DJ152"/>
      <c r="DK152"/>
      <c r="DL152"/>
      <c r="DM152"/>
      <c r="DN152"/>
      <c r="DO152"/>
      <c r="EQ152" s="32"/>
      <c r="ER152" s="32"/>
      <c r="ES152" s="32"/>
      <c r="ET152" s="32"/>
      <c r="EU152" s="32"/>
      <c r="EV152" s="32"/>
      <c r="EW152" s="32"/>
      <c r="EX152" s="32"/>
      <c r="EY152" s="32"/>
      <c r="EZ152" s="32"/>
      <c r="FA152" s="32"/>
      <c r="FB152" s="32"/>
      <c r="FC152" s="32"/>
      <c r="FD152" s="32"/>
      <c r="FE152" s="32"/>
    </row>
    <row r="153" spans="21:161" s="28" customFormat="1" ht="12.75" customHeight="1">
      <c r="U153" s="32"/>
      <c r="V153" s="32"/>
      <c r="W153" s="32"/>
      <c r="X153" s="32"/>
      <c r="Y153" s="32"/>
      <c r="Z153" s="32"/>
      <c r="AA153" s="32"/>
      <c r="AB153" s="32"/>
      <c r="AC153" s="32"/>
      <c r="AD153" s="32"/>
      <c r="AE153" s="32"/>
      <c r="AF153" s="32"/>
      <c r="AG153" s="32"/>
      <c r="AH153" s="32"/>
      <c r="AI153" s="32"/>
      <c r="AP153"/>
      <c r="AQ153"/>
      <c r="AR153"/>
      <c r="AS153"/>
      <c r="AT153"/>
      <c r="AU153"/>
      <c r="AV153"/>
      <c r="AW153"/>
      <c r="AX153"/>
      <c r="AY153"/>
      <c r="AZ153"/>
      <c r="BA153"/>
      <c r="BB153"/>
      <c r="BC153"/>
      <c r="BD153"/>
      <c r="BE153"/>
      <c r="BF153"/>
      <c r="BG153"/>
      <c r="BH153"/>
      <c r="BI153"/>
      <c r="BJ153"/>
      <c r="BK153"/>
      <c r="BL153"/>
      <c r="BM153"/>
      <c r="BN153"/>
      <c r="BO153"/>
      <c r="BP153"/>
      <c r="BQ153"/>
      <c r="BR153"/>
      <c r="BT153"/>
      <c r="BU153"/>
      <c r="BZ153"/>
      <c r="CA153"/>
      <c r="CB153"/>
      <c r="CF153"/>
      <c r="CG153"/>
      <c r="CH153"/>
      <c r="CO153"/>
      <c r="CP153"/>
      <c r="CQ153"/>
      <c r="CR153"/>
      <c r="CS153"/>
      <c r="CT153"/>
      <c r="DG153"/>
      <c r="DH153"/>
      <c r="DI153"/>
      <c r="DJ153"/>
      <c r="DK153"/>
      <c r="DL153"/>
      <c r="DM153"/>
      <c r="DN153"/>
      <c r="DO153"/>
      <c r="EQ153" s="32"/>
      <c r="ER153" s="32"/>
      <c r="ES153" s="32"/>
      <c r="ET153" s="32"/>
      <c r="EU153" s="32"/>
      <c r="EV153" s="32"/>
      <c r="EW153" s="32"/>
      <c r="EX153" s="32"/>
      <c r="EY153" s="32"/>
      <c r="EZ153" s="32"/>
      <c r="FA153" s="32"/>
      <c r="FB153" s="32"/>
      <c r="FC153" s="32"/>
      <c r="FD153" s="32"/>
      <c r="FE153" s="32"/>
    </row>
    <row r="154" spans="21:161" s="28" customFormat="1" ht="12.75" customHeight="1">
      <c r="U154" s="32"/>
      <c r="V154" s="32"/>
      <c r="W154" s="32"/>
      <c r="X154" s="32"/>
      <c r="Y154" s="32"/>
      <c r="Z154" s="32"/>
      <c r="AA154" s="32"/>
      <c r="AB154" s="32"/>
      <c r="AC154" s="32"/>
      <c r="AD154" s="32"/>
      <c r="AE154" s="32"/>
      <c r="AF154" s="32"/>
      <c r="AG154" s="32"/>
      <c r="AH154" s="32"/>
      <c r="AI154" s="32"/>
      <c r="AP154"/>
      <c r="AQ154"/>
      <c r="AR154"/>
      <c r="AS154"/>
      <c r="AT154"/>
      <c r="AU154"/>
      <c r="AV154"/>
      <c r="AW154"/>
      <c r="AX154"/>
      <c r="AY154"/>
      <c r="AZ154"/>
      <c r="BA154"/>
      <c r="BB154"/>
      <c r="BC154"/>
      <c r="BD154"/>
      <c r="BE154"/>
      <c r="BF154"/>
      <c r="BG154"/>
      <c r="BH154"/>
      <c r="BI154"/>
      <c r="BJ154"/>
      <c r="BK154"/>
      <c r="BL154"/>
      <c r="BM154"/>
      <c r="BN154"/>
      <c r="BO154"/>
      <c r="BP154"/>
      <c r="BQ154"/>
      <c r="BR154"/>
      <c r="BT154"/>
      <c r="BU154"/>
      <c r="BZ154"/>
      <c r="CA154"/>
      <c r="CB154"/>
      <c r="CF154"/>
      <c r="CG154"/>
      <c r="CH154"/>
      <c r="CO154"/>
      <c r="CP154"/>
      <c r="CQ154"/>
      <c r="CR154"/>
      <c r="CS154"/>
      <c r="CT154"/>
      <c r="DG154"/>
      <c r="DH154"/>
      <c r="DI154"/>
      <c r="DJ154"/>
      <c r="DK154"/>
      <c r="DL154"/>
      <c r="DM154"/>
      <c r="DN154"/>
      <c r="DO154"/>
      <c r="EQ154" s="32"/>
      <c r="ER154" s="32"/>
      <c r="ES154" s="32"/>
      <c r="ET154" s="32"/>
      <c r="EU154" s="32"/>
      <c r="EV154" s="32"/>
      <c r="EW154" s="32"/>
      <c r="EX154" s="32"/>
      <c r="EY154" s="32"/>
      <c r="EZ154" s="32"/>
      <c r="FA154" s="32"/>
      <c r="FB154" s="32"/>
      <c r="FC154" s="32"/>
      <c r="FD154" s="32"/>
      <c r="FE154" s="32"/>
    </row>
    <row r="155" spans="21:161" s="28" customFormat="1" ht="12.75" customHeight="1">
      <c r="U155" s="32"/>
      <c r="V155" s="32"/>
      <c r="W155" s="32"/>
      <c r="X155" s="32"/>
      <c r="Y155" s="32"/>
      <c r="Z155" s="32"/>
      <c r="AA155" s="32"/>
      <c r="AB155" s="32"/>
      <c r="AC155" s="32"/>
      <c r="AD155" s="32"/>
      <c r="AE155" s="32"/>
      <c r="AF155" s="32"/>
      <c r="AG155" s="32"/>
      <c r="AH155" s="32"/>
      <c r="AI155" s="32"/>
      <c r="AP155"/>
      <c r="AQ155"/>
      <c r="AR155"/>
      <c r="AS155"/>
      <c r="AT155"/>
      <c r="AU155"/>
      <c r="AV155"/>
      <c r="AW155"/>
      <c r="AX155"/>
      <c r="AY155"/>
      <c r="AZ155"/>
      <c r="BA155"/>
      <c r="BB155"/>
      <c r="BC155"/>
      <c r="BD155"/>
      <c r="BE155"/>
      <c r="BF155"/>
      <c r="BG155"/>
      <c r="BH155"/>
      <c r="BI155"/>
      <c r="BJ155"/>
      <c r="BK155"/>
      <c r="BL155"/>
      <c r="BM155"/>
      <c r="BN155"/>
      <c r="BO155"/>
      <c r="BP155"/>
      <c r="BQ155"/>
      <c r="BR155"/>
      <c r="BT155"/>
      <c r="BU155"/>
      <c r="BZ155"/>
      <c r="CA155"/>
      <c r="CB155"/>
      <c r="CF155"/>
      <c r="CG155"/>
      <c r="CH155"/>
      <c r="CO155"/>
      <c r="CP155"/>
      <c r="CQ155"/>
      <c r="CR155"/>
      <c r="CS155"/>
      <c r="CT155"/>
      <c r="DG155"/>
      <c r="DH155"/>
      <c r="DI155"/>
      <c r="DJ155"/>
      <c r="DK155"/>
      <c r="DL155"/>
      <c r="DM155"/>
      <c r="DN155"/>
      <c r="DO155"/>
      <c r="EQ155" s="32"/>
      <c r="ER155" s="32"/>
      <c r="ES155" s="32"/>
      <c r="ET155" s="32"/>
      <c r="EU155" s="32"/>
      <c r="EV155" s="32"/>
      <c r="EW155" s="32"/>
      <c r="EX155" s="32"/>
      <c r="EY155" s="32"/>
      <c r="EZ155" s="32"/>
      <c r="FA155" s="32"/>
      <c r="FB155" s="32"/>
      <c r="FC155" s="32"/>
      <c r="FD155" s="32"/>
      <c r="FE155" s="32"/>
    </row>
    <row r="156" spans="21:161" s="28" customFormat="1" ht="12.75" customHeight="1">
      <c r="U156" s="32"/>
      <c r="V156" s="32"/>
      <c r="W156" s="32"/>
      <c r="X156" s="32"/>
      <c r="Y156" s="32"/>
      <c r="Z156" s="32"/>
      <c r="AA156" s="32"/>
      <c r="AB156" s="32"/>
      <c r="AC156" s="32"/>
      <c r="AD156" s="32"/>
      <c r="AE156" s="32"/>
      <c r="AF156" s="32"/>
      <c r="AG156" s="32"/>
      <c r="AH156" s="32"/>
      <c r="AI156" s="32"/>
      <c r="AP156"/>
      <c r="AQ156"/>
      <c r="AR156"/>
      <c r="AS156"/>
      <c r="AT156"/>
      <c r="AU156"/>
      <c r="AV156"/>
      <c r="AW156"/>
      <c r="AX156"/>
      <c r="AY156"/>
      <c r="AZ156"/>
      <c r="BA156"/>
      <c r="BB156"/>
      <c r="BC156"/>
      <c r="BD156"/>
      <c r="BE156"/>
      <c r="BF156"/>
      <c r="BG156"/>
      <c r="BH156"/>
      <c r="BI156"/>
      <c r="BJ156"/>
      <c r="BK156"/>
      <c r="BL156"/>
      <c r="BM156"/>
      <c r="BN156"/>
      <c r="BO156"/>
      <c r="BP156"/>
      <c r="BQ156"/>
      <c r="BR156"/>
      <c r="BT156"/>
      <c r="BU156"/>
      <c r="BZ156"/>
      <c r="CA156"/>
      <c r="CB156"/>
      <c r="CF156"/>
      <c r="CG156"/>
      <c r="CH156"/>
      <c r="CO156"/>
      <c r="CP156"/>
      <c r="CQ156"/>
      <c r="CR156"/>
      <c r="CS156"/>
      <c r="CT156"/>
      <c r="DG156"/>
      <c r="DH156"/>
      <c r="DI156"/>
      <c r="DJ156"/>
      <c r="DK156"/>
      <c r="DL156"/>
      <c r="DM156"/>
      <c r="DN156"/>
      <c r="DO156"/>
      <c r="EQ156" s="32"/>
      <c r="ER156" s="32"/>
      <c r="ES156" s="32"/>
      <c r="ET156" s="32"/>
      <c r="EU156" s="32"/>
      <c r="EV156" s="32"/>
      <c r="EW156" s="32"/>
      <c r="EX156" s="32"/>
      <c r="EY156" s="32"/>
      <c r="EZ156" s="32"/>
      <c r="FA156" s="32"/>
      <c r="FB156" s="32"/>
      <c r="FC156" s="32"/>
      <c r="FD156" s="32"/>
      <c r="FE156" s="32"/>
    </row>
    <row r="157" spans="21:161" s="28" customFormat="1" ht="12.75" customHeight="1">
      <c r="U157" s="32"/>
      <c r="V157" s="32"/>
      <c r="W157" s="32"/>
      <c r="X157" s="32"/>
      <c r="Y157" s="32"/>
      <c r="Z157" s="32"/>
      <c r="AA157" s="32"/>
      <c r="AB157" s="32"/>
      <c r="AC157" s="32"/>
      <c r="AD157" s="32"/>
      <c r="AE157" s="32"/>
      <c r="AF157" s="32"/>
      <c r="AG157" s="32"/>
      <c r="AH157" s="32"/>
      <c r="AI157" s="32"/>
      <c r="AP157"/>
      <c r="AQ157"/>
      <c r="AR157"/>
      <c r="AS157"/>
      <c r="AT157"/>
      <c r="AU157"/>
      <c r="AV157"/>
      <c r="AW157"/>
      <c r="AX157"/>
      <c r="AY157"/>
      <c r="AZ157"/>
      <c r="BA157"/>
      <c r="BB157"/>
      <c r="BC157"/>
      <c r="BD157"/>
      <c r="BE157"/>
      <c r="BF157"/>
      <c r="BG157"/>
      <c r="BH157"/>
      <c r="BI157"/>
      <c r="BJ157"/>
      <c r="BK157"/>
      <c r="BL157"/>
      <c r="BM157"/>
      <c r="BN157"/>
      <c r="BO157"/>
      <c r="BP157"/>
      <c r="BQ157"/>
      <c r="BR157"/>
      <c r="BT157"/>
      <c r="BU157"/>
      <c r="BZ157"/>
      <c r="CA157"/>
      <c r="CB157"/>
      <c r="CF157"/>
      <c r="CG157"/>
      <c r="CH157"/>
      <c r="CO157"/>
      <c r="CP157"/>
      <c r="CQ157"/>
      <c r="CR157"/>
      <c r="CS157"/>
      <c r="CT157"/>
      <c r="DG157"/>
      <c r="DH157"/>
      <c r="DI157"/>
      <c r="DJ157"/>
      <c r="DK157"/>
      <c r="DL157"/>
      <c r="DM157"/>
      <c r="DN157"/>
      <c r="DO157"/>
      <c r="EQ157" s="32"/>
      <c r="ER157" s="32"/>
      <c r="ES157" s="32"/>
      <c r="ET157" s="32"/>
      <c r="EU157" s="32"/>
      <c r="EV157" s="32"/>
      <c r="EW157" s="32"/>
      <c r="EX157" s="32"/>
      <c r="EY157" s="32"/>
      <c r="EZ157" s="32"/>
      <c r="FA157" s="32"/>
      <c r="FB157" s="32"/>
      <c r="FC157" s="32"/>
      <c r="FD157" s="32"/>
      <c r="FE157" s="32"/>
    </row>
    <row r="158" spans="21:161" s="28" customFormat="1" ht="12.75" customHeight="1">
      <c r="U158" s="32"/>
      <c r="V158" s="32"/>
      <c r="W158" s="32"/>
      <c r="X158" s="32"/>
      <c r="Y158" s="32"/>
      <c r="Z158" s="32"/>
      <c r="AA158" s="32"/>
      <c r="AB158" s="32"/>
      <c r="AC158" s="32"/>
      <c r="AD158" s="32"/>
      <c r="AE158" s="32"/>
      <c r="AF158" s="32"/>
      <c r="AG158" s="32"/>
      <c r="AH158" s="32"/>
      <c r="AI158" s="32"/>
      <c r="AP158"/>
      <c r="AQ158"/>
      <c r="AR158"/>
      <c r="AS158"/>
      <c r="AT158"/>
      <c r="AU158"/>
      <c r="AV158"/>
      <c r="AW158"/>
      <c r="AX158"/>
      <c r="AY158"/>
      <c r="AZ158"/>
      <c r="BA158"/>
      <c r="BB158"/>
      <c r="BC158"/>
      <c r="BD158"/>
      <c r="BE158"/>
      <c r="BF158"/>
      <c r="BG158"/>
      <c r="BH158"/>
      <c r="BI158"/>
      <c r="BJ158"/>
      <c r="BK158"/>
      <c r="BL158"/>
      <c r="BM158"/>
      <c r="BN158"/>
      <c r="BO158"/>
      <c r="BP158"/>
      <c r="BQ158"/>
      <c r="BR158"/>
      <c r="BT158"/>
      <c r="BU158"/>
      <c r="BZ158"/>
      <c r="CA158"/>
      <c r="CB158"/>
      <c r="CF158"/>
      <c r="CG158"/>
      <c r="CH158"/>
      <c r="CO158"/>
      <c r="CP158"/>
      <c r="CQ158"/>
      <c r="CR158"/>
      <c r="CS158"/>
      <c r="CT158"/>
      <c r="DG158"/>
      <c r="DH158"/>
      <c r="DI158"/>
      <c r="DJ158"/>
      <c r="DK158"/>
      <c r="DL158"/>
      <c r="DM158"/>
      <c r="DN158"/>
      <c r="DO158"/>
      <c r="EQ158" s="32"/>
      <c r="ER158" s="32"/>
      <c r="ES158" s="32"/>
      <c r="ET158" s="32"/>
      <c r="EU158" s="32"/>
      <c r="EV158" s="32"/>
      <c r="EW158" s="32"/>
      <c r="EX158" s="32"/>
      <c r="EY158" s="32"/>
      <c r="EZ158" s="32"/>
      <c r="FA158" s="32"/>
      <c r="FB158" s="32"/>
      <c r="FC158" s="32"/>
      <c r="FD158" s="32"/>
      <c r="FE158" s="32"/>
    </row>
    <row r="159" spans="21:161" s="28" customFormat="1" ht="12.75" customHeight="1">
      <c r="U159" s="32"/>
      <c r="V159" s="32"/>
      <c r="W159" s="32"/>
      <c r="X159" s="32"/>
      <c r="Y159" s="32"/>
      <c r="Z159" s="32"/>
      <c r="AA159" s="32"/>
      <c r="AB159" s="32"/>
      <c r="AC159" s="32"/>
      <c r="AD159" s="32"/>
      <c r="AE159" s="32"/>
      <c r="AF159" s="32"/>
      <c r="AG159" s="32"/>
      <c r="AH159" s="32"/>
      <c r="AI159" s="32"/>
      <c r="AP159"/>
      <c r="AQ159"/>
      <c r="AR159"/>
      <c r="AS159"/>
      <c r="AT159"/>
      <c r="AU159"/>
      <c r="AV159"/>
      <c r="AW159"/>
      <c r="AX159"/>
      <c r="AY159"/>
      <c r="AZ159"/>
      <c r="BA159"/>
      <c r="BB159"/>
      <c r="BC159"/>
      <c r="BD159"/>
      <c r="BE159"/>
      <c r="BF159"/>
      <c r="BG159"/>
      <c r="BH159"/>
      <c r="BI159"/>
      <c r="BJ159"/>
      <c r="BK159"/>
      <c r="BL159"/>
      <c r="BM159"/>
      <c r="BN159"/>
      <c r="BO159"/>
      <c r="BP159"/>
      <c r="BQ159"/>
      <c r="BR159"/>
      <c r="BT159"/>
      <c r="BU159"/>
      <c r="BZ159"/>
      <c r="CA159"/>
      <c r="CB159"/>
      <c r="CF159"/>
      <c r="CG159"/>
      <c r="CH159"/>
      <c r="CO159"/>
      <c r="CP159"/>
      <c r="CQ159"/>
      <c r="CR159"/>
      <c r="CS159"/>
      <c r="CT159"/>
      <c r="DG159"/>
      <c r="DH159"/>
      <c r="DI159"/>
      <c r="DJ159"/>
      <c r="DK159"/>
      <c r="DL159"/>
      <c r="DM159"/>
      <c r="DN159"/>
      <c r="DO159"/>
      <c r="EQ159" s="32"/>
      <c r="ER159" s="32"/>
      <c r="ES159" s="32"/>
      <c r="ET159" s="32"/>
      <c r="EU159" s="32"/>
      <c r="EV159" s="32"/>
      <c r="EW159" s="32"/>
      <c r="EX159" s="32"/>
      <c r="EY159" s="32"/>
      <c r="EZ159" s="32"/>
      <c r="FA159" s="32"/>
      <c r="FB159" s="32"/>
      <c r="FC159" s="32"/>
      <c r="FD159" s="32"/>
      <c r="FE159" s="32"/>
    </row>
    <row r="160" spans="21:161" s="28" customFormat="1" ht="12.75" customHeight="1">
      <c r="U160" s="32"/>
      <c r="V160" s="32"/>
      <c r="W160" s="32"/>
      <c r="X160" s="32"/>
      <c r="Y160" s="32"/>
      <c r="Z160" s="32"/>
      <c r="AA160" s="32"/>
      <c r="AB160" s="32"/>
      <c r="AC160" s="32"/>
      <c r="AD160" s="32"/>
      <c r="AE160" s="32"/>
      <c r="AF160" s="32"/>
      <c r="AG160" s="32"/>
      <c r="AH160" s="32"/>
      <c r="AI160" s="32"/>
      <c r="AP160"/>
      <c r="AQ160"/>
      <c r="AR160"/>
      <c r="AS160"/>
      <c r="AT160"/>
      <c r="AU160"/>
      <c r="AV160"/>
      <c r="AW160"/>
      <c r="AX160"/>
      <c r="AY160"/>
      <c r="AZ160"/>
      <c r="BA160"/>
      <c r="BB160"/>
      <c r="BC160"/>
      <c r="BD160"/>
      <c r="BE160"/>
      <c r="BF160"/>
      <c r="BG160"/>
      <c r="BH160"/>
      <c r="BI160"/>
      <c r="BJ160"/>
      <c r="BK160"/>
      <c r="BL160"/>
      <c r="BM160"/>
      <c r="BN160"/>
      <c r="BO160"/>
      <c r="BP160"/>
      <c r="BQ160"/>
      <c r="BR160"/>
      <c r="BT160"/>
      <c r="BU160"/>
      <c r="BZ160"/>
      <c r="CA160"/>
      <c r="CB160"/>
      <c r="CF160"/>
      <c r="CG160"/>
      <c r="CH160"/>
      <c r="CO160"/>
      <c r="CP160"/>
      <c r="CQ160"/>
      <c r="CR160"/>
      <c r="CS160"/>
      <c r="CT160"/>
      <c r="DG160"/>
      <c r="DH160"/>
      <c r="DI160"/>
      <c r="DJ160"/>
      <c r="DK160"/>
      <c r="DL160"/>
      <c r="DM160"/>
      <c r="DN160"/>
      <c r="DO160"/>
      <c r="EQ160" s="32"/>
      <c r="ER160" s="32"/>
      <c r="ES160" s="32"/>
      <c r="ET160" s="32"/>
      <c r="EU160" s="32"/>
      <c r="EV160" s="32"/>
      <c r="EW160" s="32"/>
      <c r="EX160" s="32"/>
      <c r="EY160" s="32"/>
      <c r="EZ160" s="32"/>
      <c r="FA160" s="32"/>
      <c r="FB160" s="32"/>
      <c r="FC160" s="32"/>
      <c r="FD160" s="32"/>
      <c r="FE160" s="32"/>
    </row>
    <row r="161" spans="21:161" s="28" customFormat="1" ht="12.75" customHeight="1">
      <c r="U161" s="32"/>
      <c r="V161" s="32"/>
      <c r="W161" s="32"/>
      <c r="X161" s="32"/>
      <c r="Y161" s="32"/>
      <c r="Z161" s="32"/>
      <c r="AA161" s="32"/>
      <c r="AB161" s="32"/>
      <c r="AC161" s="32"/>
      <c r="AD161" s="32"/>
      <c r="AE161" s="32"/>
      <c r="AF161" s="32"/>
      <c r="AG161" s="32"/>
      <c r="AH161" s="32"/>
      <c r="AI161" s="32"/>
      <c r="AP161"/>
      <c r="AQ161"/>
      <c r="AR161"/>
      <c r="AS161"/>
      <c r="AT161"/>
      <c r="AU161"/>
      <c r="AV161"/>
      <c r="AW161"/>
      <c r="AX161"/>
      <c r="AY161"/>
      <c r="AZ161"/>
      <c r="BA161"/>
      <c r="BB161"/>
      <c r="BC161"/>
      <c r="BD161"/>
      <c r="BE161"/>
      <c r="BF161"/>
      <c r="BG161"/>
      <c r="BH161"/>
      <c r="BI161"/>
      <c r="BJ161"/>
      <c r="BK161"/>
      <c r="BL161"/>
      <c r="BM161"/>
      <c r="BN161"/>
      <c r="BO161"/>
      <c r="BP161"/>
      <c r="BQ161"/>
      <c r="BR161"/>
      <c r="BT161"/>
      <c r="BU161"/>
      <c r="BZ161"/>
      <c r="CA161"/>
      <c r="CB161"/>
      <c r="CF161"/>
      <c r="CG161"/>
      <c r="CH161"/>
      <c r="CO161"/>
      <c r="CP161"/>
      <c r="CQ161"/>
      <c r="CR161"/>
      <c r="CS161"/>
      <c r="CT161"/>
      <c r="DG161"/>
      <c r="DH161"/>
      <c r="DI161"/>
      <c r="DJ161"/>
      <c r="DK161"/>
      <c r="DL161"/>
      <c r="DM161"/>
      <c r="DN161"/>
      <c r="DO161"/>
      <c r="EQ161" s="32"/>
      <c r="ER161" s="32"/>
      <c r="ES161" s="32"/>
      <c r="ET161" s="32"/>
      <c r="EU161" s="32"/>
      <c r="EV161" s="32"/>
      <c r="EW161" s="32"/>
      <c r="EX161" s="32"/>
      <c r="EY161" s="32"/>
      <c r="EZ161" s="32"/>
      <c r="FA161" s="32"/>
      <c r="FB161" s="32"/>
      <c r="FC161" s="32"/>
      <c r="FD161" s="32"/>
      <c r="FE161" s="32"/>
    </row>
    <row r="162" spans="21:161" s="28" customFormat="1" ht="12.75" customHeight="1">
      <c r="U162" s="32"/>
      <c r="V162" s="32"/>
      <c r="W162" s="32"/>
      <c r="X162" s="32"/>
      <c r="Y162" s="32"/>
      <c r="Z162" s="32"/>
      <c r="AA162" s="32"/>
      <c r="AB162" s="32"/>
      <c r="AC162" s="32"/>
      <c r="AD162" s="32"/>
      <c r="AE162" s="32"/>
      <c r="AF162" s="32"/>
      <c r="AG162" s="32"/>
      <c r="AH162" s="32"/>
      <c r="AI162" s="32"/>
      <c r="AP162"/>
      <c r="AQ162"/>
      <c r="AR162"/>
      <c r="AS162"/>
      <c r="AT162"/>
      <c r="AU162"/>
      <c r="AV162"/>
      <c r="AW162"/>
      <c r="AX162"/>
      <c r="AY162"/>
      <c r="AZ162"/>
      <c r="BA162"/>
      <c r="BB162"/>
      <c r="BC162"/>
      <c r="BD162"/>
      <c r="BE162"/>
      <c r="BF162"/>
      <c r="BG162"/>
      <c r="BH162"/>
      <c r="BI162"/>
      <c r="BJ162"/>
      <c r="BK162"/>
      <c r="BL162"/>
      <c r="BM162"/>
      <c r="BN162"/>
      <c r="BO162"/>
      <c r="BP162"/>
      <c r="BQ162"/>
      <c r="BR162"/>
      <c r="BT162"/>
      <c r="BU162"/>
      <c r="BZ162"/>
      <c r="CA162"/>
      <c r="CB162"/>
      <c r="CF162"/>
      <c r="CG162"/>
      <c r="CH162"/>
      <c r="CO162"/>
      <c r="CP162"/>
      <c r="CQ162"/>
      <c r="CR162"/>
      <c r="CS162"/>
      <c r="CT162"/>
      <c r="DG162"/>
      <c r="DH162"/>
      <c r="DI162"/>
      <c r="DJ162"/>
      <c r="DK162"/>
      <c r="DL162"/>
      <c r="DM162"/>
      <c r="DN162"/>
      <c r="DO162"/>
      <c r="EQ162" s="32"/>
      <c r="ER162" s="32"/>
      <c r="ES162" s="32"/>
      <c r="ET162" s="32"/>
      <c r="EU162" s="32"/>
      <c r="EV162" s="32"/>
      <c r="EW162" s="32"/>
      <c r="EX162" s="32"/>
      <c r="EY162" s="32"/>
      <c r="EZ162" s="32"/>
      <c r="FA162" s="32"/>
      <c r="FB162" s="32"/>
      <c r="FC162" s="32"/>
      <c r="FD162" s="32"/>
      <c r="FE162" s="32"/>
    </row>
    <row r="163" spans="21:161" s="28" customFormat="1" ht="12.75" customHeight="1">
      <c r="U163" s="32"/>
      <c r="V163" s="32"/>
      <c r="W163" s="32"/>
      <c r="X163" s="32"/>
      <c r="Y163" s="32"/>
      <c r="Z163" s="32"/>
      <c r="AA163" s="32"/>
      <c r="AB163" s="32"/>
      <c r="AC163" s="32"/>
      <c r="AD163" s="32"/>
      <c r="AE163" s="32"/>
      <c r="AF163" s="32"/>
      <c r="AG163" s="32"/>
      <c r="AH163" s="32"/>
      <c r="AI163" s="32"/>
      <c r="AP163"/>
      <c r="AQ163"/>
      <c r="AR163"/>
      <c r="AS163"/>
      <c r="AT163"/>
      <c r="AU163"/>
      <c r="AV163"/>
      <c r="AW163"/>
      <c r="AX163"/>
      <c r="AY163"/>
      <c r="AZ163"/>
      <c r="BA163"/>
      <c r="BB163"/>
      <c r="BC163"/>
      <c r="BD163"/>
      <c r="BE163"/>
      <c r="BF163"/>
      <c r="BG163"/>
      <c r="BH163"/>
      <c r="BI163"/>
      <c r="BJ163"/>
      <c r="BK163"/>
      <c r="BL163"/>
      <c r="BM163"/>
      <c r="BN163"/>
      <c r="BO163"/>
      <c r="BP163"/>
      <c r="BQ163"/>
      <c r="BR163"/>
      <c r="BT163"/>
      <c r="BU163"/>
      <c r="BZ163"/>
      <c r="CA163"/>
      <c r="CB163"/>
      <c r="CF163"/>
      <c r="CG163"/>
      <c r="CH163"/>
      <c r="CO163"/>
      <c r="CP163"/>
      <c r="CQ163"/>
      <c r="CR163"/>
      <c r="CS163"/>
      <c r="CT163"/>
      <c r="DG163"/>
      <c r="DH163"/>
      <c r="DI163"/>
      <c r="DJ163"/>
      <c r="DK163"/>
      <c r="DL163"/>
      <c r="DM163"/>
      <c r="DN163"/>
      <c r="DO163"/>
      <c r="EQ163" s="32"/>
      <c r="ER163" s="32"/>
      <c r="ES163" s="32"/>
      <c r="ET163" s="32"/>
      <c r="EU163" s="32"/>
      <c r="EV163" s="32"/>
      <c r="EW163" s="32"/>
      <c r="EX163" s="32"/>
      <c r="EY163" s="32"/>
      <c r="EZ163" s="32"/>
      <c r="FA163" s="32"/>
      <c r="FB163" s="32"/>
      <c r="FC163" s="32"/>
      <c r="FD163" s="32"/>
      <c r="FE163" s="32"/>
    </row>
    <row r="164" spans="21:161" s="28" customFormat="1" ht="12.75" customHeight="1">
      <c r="U164" s="32"/>
      <c r="V164" s="32"/>
      <c r="W164" s="32"/>
      <c r="X164" s="32"/>
      <c r="Y164" s="32"/>
      <c r="Z164" s="32"/>
      <c r="AA164" s="32"/>
      <c r="AB164" s="32"/>
      <c r="AC164" s="32"/>
      <c r="AD164" s="32"/>
      <c r="AE164" s="32"/>
      <c r="AF164" s="32"/>
      <c r="AG164" s="32"/>
      <c r="AH164" s="32"/>
      <c r="AI164" s="32"/>
      <c r="AP164"/>
      <c r="AQ164"/>
      <c r="AR164"/>
      <c r="AS164"/>
      <c r="AT164"/>
      <c r="AU164"/>
      <c r="AV164"/>
      <c r="AW164"/>
      <c r="AX164"/>
      <c r="AY164"/>
      <c r="AZ164"/>
      <c r="BA164"/>
      <c r="BB164"/>
      <c r="BC164"/>
      <c r="BD164"/>
      <c r="BE164"/>
      <c r="BF164"/>
      <c r="BG164"/>
      <c r="BH164"/>
      <c r="BI164"/>
      <c r="BJ164"/>
      <c r="BK164"/>
      <c r="BL164"/>
      <c r="BM164"/>
      <c r="BN164"/>
      <c r="BO164"/>
      <c r="BP164"/>
      <c r="BQ164"/>
      <c r="BR164"/>
      <c r="BT164"/>
      <c r="BU164"/>
      <c r="BZ164"/>
      <c r="CA164"/>
      <c r="CB164"/>
      <c r="CF164"/>
      <c r="CG164"/>
      <c r="CH164"/>
      <c r="CO164"/>
      <c r="CP164"/>
      <c r="CQ164"/>
      <c r="CR164"/>
      <c r="CS164"/>
      <c r="CT164"/>
      <c r="DG164"/>
      <c r="DH164"/>
      <c r="DI164"/>
      <c r="DJ164"/>
      <c r="DK164"/>
      <c r="DL164"/>
      <c r="DM164"/>
      <c r="DN164"/>
      <c r="DO164"/>
      <c r="EQ164" s="32"/>
      <c r="ER164" s="32"/>
      <c r="ES164" s="32"/>
      <c r="ET164" s="32"/>
      <c r="EU164" s="32"/>
      <c r="EV164" s="32"/>
      <c r="EW164" s="32"/>
      <c r="EX164" s="32"/>
      <c r="EY164" s="32"/>
      <c r="EZ164" s="32"/>
      <c r="FA164" s="32"/>
      <c r="FB164" s="32"/>
      <c r="FC164" s="32"/>
      <c r="FD164" s="32"/>
      <c r="FE164" s="32"/>
    </row>
    <row r="165" spans="21:161" s="28" customFormat="1" ht="12.75" customHeight="1">
      <c r="U165" s="32"/>
      <c r="V165" s="32"/>
      <c r="W165" s="32"/>
      <c r="X165" s="32"/>
      <c r="Y165" s="32"/>
      <c r="Z165" s="32"/>
      <c r="AA165" s="32"/>
      <c r="AB165" s="32"/>
      <c r="AC165" s="32"/>
      <c r="AD165" s="32"/>
      <c r="AE165" s="32"/>
      <c r="AF165" s="32"/>
      <c r="AG165" s="32"/>
      <c r="AH165" s="32"/>
      <c r="AI165" s="32"/>
      <c r="AP165"/>
      <c r="AQ165"/>
      <c r="AR165"/>
      <c r="AS165"/>
      <c r="AT165"/>
      <c r="AU165"/>
      <c r="AV165"/>
      <c r="AW165"/>
      <c r="AX165"/>
      <c r="AY165"/>
      <c r="AZ165"/>
      <c r="BA165"/>
      <c r="BB165"/>
      <c r="BC165"/>
      <c r="BD165"/>
      <c r="BE165"/>
      <c r="BF165"/>
      <c r="BG165"/>
      <c r="BH165"/>
      <c r="BI165"/>
      <c r="BJ165"/>
      <c r="BK165"/>
      <c r="BL165"/>
      <c r="BM165"/>
      <c r="BN165"/>
      <c r="BO165"/>
      <c r="BP165"/>
      <c r="BQ165"/>
      <c r="BR165"/>
      <c r="BT165"/>
      <c r="BU165"/>
      <c r="BZ165"/>
      <c r="CA165"/>
      <c r="CB165"/>
      <c r="CF165"/>
      <c r="CG165"/>
      <c r="CH165"/>
      <c r="CO165"/>
      <c r="CP165"/>
      <c r="CQ165"/>
      <c r="CR165"/>
      <c r="CS165"/>
      <c r="CT165"/>
      <c r="DG165"/>
      <c r="DH165"/>
      <c r="DI165"/>
      <c r="DJ165"/>
      <c r="DK165"/>
      <c r="DL165"/>
      <c r="DM165"/>
      <c r="DN165"/>
      <c r="DO165"/>
      <c r="EQ165" s="32"/>
      <c r="ER165" s="32"/>
      <c r="ES165" s="32"/>
      <c r="ET165" s="32"/>
      <c r="EU165" s="32"/>
      <c r="EV165" s="32"/>
      <c r="EW165" s="32"/>
      <c r="EX165" s="32"/>
      <c r="EY165" s="32"/>
      <c r="EZ165" s="32"/>
      <c r="FA165" s="32"/>
      <c r="FB165" s="32"/>
      <c r="FC165" s="32"/>
      <c r="FD165" s="32"/>
      <c r="FE165" s="32"/>
    </row>
    <row r="166" spans="21:161" s="28" customFormat="1" ht="12.75" customHeight="1">
      <c r="U166" s="32"/>
      <c r="V166" s="32"/>
      <c r="W166" s="32"/>
      <c r="X166" s="32"/>
      <c r="Y166" s="32"/>
      <c r="Z166" s="32"/>
      <c r="AA166" s="32"/>
      <c r="AB166" s="32"/>
      <c r="AC166" s="32"/>
      <c r="AD166" s="32"/>
      <c r="AE166" s="32"/>
      <c r="AF166" s="32"/>
      <c r="AG166" s="32"/>
      <c r="AH166" s="32"/>
      <c r="AI166" s="32"/>
      <c r="AP166"/>
      <c r="AQ166"/>
      <c r="AR166"/>
      <c r="AS166"/>
      <c r="AT166"/>
      <c r="AU166"/>
      <c r="AV166"/>
      <c r="AW166"/>
      <c r="AX166"/>
      <c r="AY166"/>
      <c r="AZ166"/>
      <c r="BA166"/>
      <c r="BB166"/>
      <c r="BC166"/>
      <c r="BD166"/>
      <c r="BE166"/>
      <c r="BF166"/>
      <c r="BG166"/>
      <c r="BH166"/>
      <c r="BI166"/>
      <c r="BJ166"/>
      <c r="BK166"/>
      <c r="BL166"/>
      <c r="BM166"/>
      <c r="BN166"/>
      <c r="BO166"/>
      <c r="BP166"/>
      <c r="BQ166"/>
      <c r="BR166"/>
      <c r="BT166"/>
      <c r="BU166"/>
      <c r="BZ166"/>
      <c r="CA166"/>
      <c r="CB166"/>
      <c r="CF166"/>
      <c r="CG166"/>
      <c r="CH166"/>
      <c r="CO166"/>
      <c r="CP166"/>
      <c r="CQ166"/>
      <c r="CR166"/>
      <c r="CS166"/>
      <c r="CT166"/>
      <c r="DG166"/>
      <c r="DH166"/>
      <c r="DI166"/>
      <c r="DJ166"/>
      <c r="DK166"/>
      <c r="DL166"/>
      <c r="DM166"/>
      <c r="DN166"/>
      <c r="DO166"/>
      <c r="EQ166" s="32"/>
      <c r="ER166" s="32"/>
      <c r="ES166" s="32"/>
      <c r="ET166" s="32"/>
      <c r="EU166" s="32"/>
      <c r="EV166" s="32"/>
      <c r="EW166" s="32"/>
      <c r="EX166" s="32"/>
      <c r="EY166" s="32"/>
      <c r="EZ166" s="32"/>
      <c r="FA166" s="32"/>
      <c r="FB166" s="32"/>
      <c r="FC166" s="32"/>
      <c r="FD166" s="32"/>
      <c r="FE166" s="32"/>
    </row>
    <row r="167" spans="21:161" s="28" customFormat="1" ht="12.75" customHeight="1">
      <c r="U167" s="32"/>
      <c r="V167" s="32"/>
      <c r="W167" s="32"/>
      <c r="X167" s="32"/>
      <c r="Y167" s="32"/>
      <c r="Z167" s="32"/>
      <c r="AA167" s="32"/>
      <c r="AB167" s="32"/>
      <c r="AC167" s="32"/>
      <c r="AD167" s="32"/>
      <c r="AE167" s="32"/>
      <c r="AF167" s="32"/>
      <c r="AG167" s="32"/>
      <c r="AH167" s="32"/>
      <c r="AI167" s="32"/>
      <c r="AP167"/>
      <c r="AQ167"/>
      <c r="AR167"/>
      <c r="AS167"/>
      <c r="AT167"/>
      <c r="AU167"/>
      <c r="AV167"/>
      <c r="AW167"/>
      <c r="AX167"/>
      <c r="AY167"/>
      <c r="AZ167"/>
      <c r="BA167"/>
      <c r="BB167"/>
      <c r="BC167"/>
      <c r="BD167"/>
      <c r="BE167"/>
      <c r="BF167"/>
      <c r="BG167"/>
      <c r="BH167"/>
      <c r="BI167"/>
      <c r="BJ167"/>
      <c r="BK167"/>
      <c r="BL167"/>
      <c r="BM167"/>
      <c r="BN167"/>
      <c r="BO167"/>
      <c r="BP167"/>
      <c r="BQ167"/>
      <c r="BR167"/>
      <c r="BT167"/>
      <c r="BU167"/>
      <c r="BZ167"/>
      <c r="CA167"/>
      <c r="CB167"/>
      <c r="CF167"/>
      <c r="CG167"/>
      <c r="CH167"/>
      <c r="CO167"/>
      <c r="CP167"/>
      <c r="CQ167"/>
      <c r="CR167"/>
      <c r="CS167"/>
      <c r="CT167"/>
      <c r="DG167"/>
      <c r="DH167"/>
      <c r="DI167"/>
      <c r="DJ167"/>
      <c r="DK167"/>
      <c r="DL167"/>
      <c r="DM167"/>
      <c r="DN167"/>
      <c r="DO167"/>
      <c r="EQ167" s="32"/>
      <c r="ER167" s="32"/>
      <c r="ES167" s="32"/>
      <c r="ET167" s="32"/>
      <c r="EU167" s="32"/>
      <c r="EV167" s="32"/>
      <c r="EW167" s="32"/>
      <c r="EX167" s="32"/>
      <c r="EY167" s="32"/>
      <c r="EZ167" s="32"/>
      <c r="FA167" s="32"/>
      <c r="FB167" s="32"/>
      <c r="FC167" s="32"/>
      <c r="FD167" s="32"/>
      <c r="FE167" s="32"/>
    </row>
    <row r="168" spans="21:161" s="28" customFormat="1" ht="12.75" customHeight="1">
      <c r="U168" s="32"/>
      <c r="V168" s="32"/>
      <c r="W168" s="32"/>
      <c r="X168" s="32"/>
      <c r="Y168" s="32"/>
      <c r="Z168" s="32"/>
      <c r="AA168" s="32"/>
      <c r="AB168" s="32"/>
      <c r="AC168" s="32"/>
      <c r="AD168" s="32"/>
      <c r="AE168" s="32"/>
      <c r="AF168" s="32"/>
      <c r="AG168" s="32"/>
      <c r="AH168" s="32"/>
      <c r="AI168" s="32"/>
      <c r="AP168"/>
      <c r="AQ168"/>
      <c r="AR168"/>
      <c r="AS168"/>
      <c r="AT168"/>
      <c r="AU168"/>
      <c r="AV168"/>
      <c r="AW168"/>
      <c r="AX168"/>
      <c r="AY168"/>
      <c r="AZ168"/>
      <c r="BA168"/>
      <c r="BB168"/>
      <c r="BC168"/>
      <c r="BD168"/>
      <c r="BE168"/>
      <c r="BF168"/>
      <c r="BG168"/>
      <c r="BH168"/>
      <c r="BI168"/>
      <c r="BJ168"/>
      <c r="BK168"/>
      <c r="BL168"/>
      <c r="BM168"/>
      <c r="BN168"/>
      <c r="BO168"/>
      <c r="BP168"/>
      <c r="BQ168"/>
      <c r="BR168"/>
      <c r="BT168"/>
      <c r="BU168"/>
      <c r="BZ168"/>
      <c r="CA168"/>
      <c r="CB168"/>
      <c r="CF168"/>
      <c r="CG168"/>
      <c r="CH168"/>
      <c r="CO168"/>
      <c r="CP168"/>
      <c r="CQ168"/>
      <c r="CR168"/>
      <c r="CS168"/>
      <c r="CT168"/>
      <c r="DG168"/>
      <c r="DH168"/>
      <c r="DI168"/>
      <c r="DJ168"/>
      <c r="DK168"/>
      <c r="DL168"/>
      <c r="DM168"/>
      <c r="DN168"/>
      <c r="DO168"/>
      <c r="EQ168" s="32"/>
      <c r="ER168" s="32"/>
      <c r="ES168" s="32"/>
      <c r="ET168" s="32"/>
      <c r="EU168" s="32"/>
      <c r="EV168" s="32"/>
      <c r="EW168" s="32"/>
      <c r="EX168" s="32"/>
      <c r="EY168" s="32"/>
      <c r="EZ168" s="32"/>
      <c r="FA168" s="32"/>
      <c r="FB168" s="32"/>
      <c r="FC168" s="32"/>
      <c r="FD168" s="32"/>
      <c r="FE168" s="32"/>
    </row>
    <row r="169" spans="21:161" s="28" customFormat="1" ht="12.75" customHeight="1">
      <c r="U169" s="32"/>
      <c r="V169" s="32"/>
      <c r="W169" s="32"/>
      <c r="X169" s="32"/>
      <c r="Y169" s="32"/>
      <c r="Z169" s="32"/>
      <c r="AA169" s="32"/>
      <c r="AB169" s="32"/>
      <c r="AC169" s="32"/>
      <c r="AD169" s="32"/>
      <c r="AE169" s="32"/>
      <c r="AF169" s="32"/>
      <c r="AG169" s="32"/>
      <c r="AH169" s="32"/>
      <c r="AI169" s="32"/>
      <c r="AP169"/>
      <c r="AQ169"/>
      <c r="AR169"/>
      <c r="AS169"/>
      <c r="AT169"/>
      <c r="AU169"/>
      <c r="AV169"/>
      <c r="AW169"/>
      <c r="AX169"/>
      <c r="AY169"/>
      <c r="AZ169"/>
      <c r="BA169"/>
      <c r="BB169"/>
      <c r="BC169"/>
      <c r="BD169"/>
      <c r="BE169"/>
      <c r="BF169"/>
      <c r="BG169"/>
      <c r="BH169"/>
      <c r="BI169"/>
      <c r="BJ169"/>
      <c r="BK169"/>
      <c r="BL169"/>
      <c r="BM169"/>
      <c r="BN169"/>
      <c r="BO169"/>
      <c r="BP169"/>
      <c r="BQ169"/>
      <c r="BR169"/>
      <c r="BT169"/>
      <c r="BU169"/>
      <c r="BZ169"/>
      <c r="CA169"/>
      <c r="CB169"/>
      <c r="CF169"/>
      <c r="CG169"/>
      <c r="CH169"/>
      <c r="CO169"/>
      <c r="CP169"/>
      <c r="CQ169"/>
      <c r="CR169"/>
      <c r="CS169"/>
      <c r="CT169"/>
      <c r="DG169"/>
      <c r="DH169"/>
      <c r="DI169"/>
      <c r="DJ169"/>
      <c r="DK169"/>
      <c r="DL169"/>
      <c r="DM169"/>
      <c r="DN169"/>
      <c r="DO169"/>
      <c r="EQ169" s="32"/>
      <c r="ER169" s="32"/>
      <c r="ES169" s="32"/>
      <c r="ET169" s="32"/>
      <c r="EU169" s="32"/>
      <c r="EV169" s="32"/>
      <c r="EW169" s="32"/>
      <c r="EX169" s="32"/>
      <c r="EY169" s="32"/>
      <c r="EZ169" s="32"/>
      <c r="FA169" s="32"/>
      <c r="FB169" s="32"/>
      <c r="FC169" s="32"/>
      <c r="FD169" s="32"/>
      <c r="FE169" s="32"/>
    </row>
    <row r="170" spans="21:161" s="28" customFormat="1" ht="12.75" customHeight="1">
      <c r="U170" s="32"/>
      <c r="V170" s="32"/>
      <c r="W170" s="32"/>
      <c r="X170" s="32"/>
      <c r="Y170" s="32"/>
      <c r="Z170" s="32"/>
      <c r="AA170" s="32"/>
      <c r="AB170" s="32"/>
      <c r="AC170" s="32"/>
      <c r="AD170" s="32"/>
      <c r="AE170" s="32"/>
      <c r="AF170" s="32"/>
      <c r="AG170" s="32"/>
      <c r="AH170" s="32"/>
      <c r="AI170" s="32"/>
      <c r="AP170"/>
      <c r="AQ170"/>
      <c r="AR170"/>
      <c r="AS170"/>
      <c r="AT170"/>
      <c r="AU170"/>
      <c r="AV170"/>
      <c r="AW170"/>
      <c r="AX170"/>
      <c r="AY170"/>
      <c r="AZ170"/>
      <c r="BA170"/>
      <c r="BB170"/>
      <c r="BC170"/>
      <c r="BD170"/>
      <c r="BE170"/>
      <c r="BF170"/>
      <c r="BG170"/>
      <c r="BH170"/>
      <c r="BI170"/>
      <c r="BJ170"/>
      <c r="BK170"/>
      <c r="BL170"/>
      <c r="BM170"/>
      <c r="BN170"/>
      <c r="BO170"/>
      <c r="BP170"/>
      <c r="BQ170"/>
      <c r="BR170"/>
      <c r="BT170"/>
      <c r="BU170"/>
      <c r="BZ170"/>
      <c r="CA170"/>
      <c r="CB170"/>
      <c r="CF170"/>
      <c r="CG170"/>
      <c r="CH170"/>
      <c r="CO170"/>
      <c r="CP170"/>
      <c r="CQ170"/>
      <c r="CR170"/>
      <c r="CS170"/>
      <c r="CT170"/>
      <c r="DG170"/>
      <c r="DH170"/>
      <c r="DI170"/>
      <c r="DJ170"/>
      <c r="DK170"/>
      <c r="DL170"/>
      <c r="DM170"/>
      <c r="DN170"/>
      <c r="DO170"/>
      <c r="EQ170" s="32"/>
      <c r="ER170" s="32"/>
      <c r="ES170" s="32"/>
      <c r="ET170" s="32"/>
      <c r="EU170" s="32"/>
      <c r="EV170" s="32"/>
      <c r="EW170" s="32"/>
      <c r="EX170" s="32"/>
      <c r="EY170" s="32"/>
      <c r="EZ170" s="32"/>
      <c r="FA170" s="32"/>
      <c r="FB170" s="32"/>
      <c r="FC170" s="32"/>
      <c r="FD170" s="32"/>
      <c r="FE170" s="32"/>
    </row>
    <row r="171" spans="21:161" s="28" customFormat="1" ht="12.75" customHeight="1">
      <c r="U171" s="32"/>
      <c r="V171" s="32"/>
      <c r="W171" s="32"/>
      <c r="X171" s="32"/>
      <c r="Y171" s="32"/>
      <c r="Z171" s="32"/>
      <c r="AA171" s="32"/>
      <c r="AB171" s="32"/>
      <c r="AC171" s="32"/>
      <c r="AD171" s="32"/>
      <c r="AE171" s="32"/>
      <c r="AF171" s="32"/>
      <c r="AG171" s="32"/>
      <c r="AH171" s="32"/>
      <c r="AI171" s="32"/>
      <c r="AP171"/>
      <c r="AQ171"/>
      <c r="AR171"/>
      <c r="AS171"/>
      <c r="AT171"/>
      <c r="AU171"/>
      <c r="AV171"/>
      <c r="AW171"/>
      <c r="AX171"/>
      <c r="AY171"/>
      <c r="AZ171"/>
      <c r="BA171"/>
      <c r="BB171"/>
      <c r="BC171"/>
      <c r="BD171"/>
      <c r="BE171"/>
      <c r="BF171"/>
      <c r="BG171"/>
      <c r="BH171"/>
      <c r="BI171"/>
      <c r="BJ171"/>
      <c r="BK171"/>
      <c r="BL171"/>
      <c r="BM171"/>
      <c r="BN171"/>
      <c r="BO171"/>
      <c r="BP171"/>
      <c r="BQ171"/>
      <c r="BR171"/>
      <c r="BT171"/>
      <c r="BU171"/>
      <c r="BZ171"/>
      <c r="CA171"/>
      <c r="CB171"/>
      <c r="CF171"/>
      <c r="CG171"/>
      <c r="CH171"/>
      <c r="CO171"/>
      <c r="CP171"/>
      <c r="CQ171"/>
      <c r="CR171"/>
      <c r="CS171"/>
      <c r="CT171"/>
      <c r="DG171"/>
      <c r="DH171"/>
      <c r="DI171"/>
      <c r="DJ171"/>
      <c r="DK171"/>
      <c r="DL171"/>
      <c r="DM171"/>
      <c r="DN171"/>
      <c r="DO171"/>
      <c r="EQ171" s="32"/>
      <c r="ER171" s="32"/>
      <c r="ES171" s="32"/>
      <c r="ET171" s="32"/>
      <c r="EU171" s="32"/>
      <c r="EV171" s="32"/>
      <c r="EW171" s="32"/>
      <c r="EX171" s="32"/>
      <c r="EY171" s="32"/>
      <c r="EZ171" s="32"/>
      <c r="FA171" s="32"/>
      <c r="FB171" s="32"/>
      <c r="FC171" s="32"/>
      <c r="FD171" s="32"/>
      <c r="FE171" s="32"/>
    </row>
    <row r="172" spans="21:161" s="28" customFormat="1" ht="12.75" customHeight="1">
      <c r="U172" s="32"/>
      <c r="V172" s="32"/>
      <c r="W172" s="32"/>
      <c r="X172" s="32"/>
      <c r="Y172" s="32"/>
      <c r="Z172" s="32"/>
      <c r="AA172" s="32"/>
      <c r="AB172" s="32"/>
      <c r="AC172" s="32"/>
      <c r="AD172" s="32"/>
      <c r="AE172" s="32"/>
      <c r="AF172" s="32"/>
      <c r="AG172" s="32"/>
      <c r="AH172" s="32"/>
      <c r="AI172" s="32"/>
      <c r="AP172"/>
      <c r="AQ172"/>
      <c r="AR172"/>
      <c r="AS172"/>
      <c r="AT172"/>
      <c r="AU172"/>
      <c r="AV172"/>
      <c r="AW172"/>
      <c r="AX172"/>
      <c r="AY172"/>
      <c r="AZ172"/>
      <c r="BA172"/>
      <c r="BB172"/>
      <c r="BC172"/>
      <c r="BD172"/>
      <c r="BE172"/>
      <c r="BF172"/>
      <c r="BG172"/>
      <c r="BH172"/>
      <c r="BI172"/>
      <c r="BJ172"/>
      <c r="BK172"/>
      <c r="BL172"/>
      <c r="BM172"/>
      <c r="BN172"/>
      <c r="BO172"/>
      <c r="BP172"/>
      <c r="BQ172"/>
      <c r="BR172"/>
      <c r="BT172"/>
      <c r="BU172"/>
      <c r="BZ172"/>
      <c r="CA172"/>
      <c r="CB172"/>
      <c r="CF172"/>
      <c r="CG172"/>
      <c r="CH172"/>
      <c r="CO172"/>
      <c r="CP172"/>
      <c r="CQ172"/>
      <c r="CR172"/>
      <c r="CS172"/>
      <c r="CT172"/>
      <c r="DG172"/>
      <c r="DH172"/>
      <c r="DI172"/>
      <c r="DJ172"/>
      <c r="DK172"/>
      <c r="DL172"/>
      <c r="DM172"/>
      <c r="DN172"/>
      <c r="DO172"/>
      <c r="EQ172" s="32"/>
      <c r="ER172" s="32"/>
      <c r="ES172" s="32"/>
      <c r="ET172" s="32"/>
      <c r="EU172" s="32"/>
      <c r="EV172" s="32"/>
      <c r="EW172" s="32"/>
      <c r="EX172" s="32"/>
      <c r="EY172" s="32"/>
      <c r="EZ172" s="32"/>
      <c r="FA172" s="32"/>
      <c r="FB172" s="32"/>
      <c r="FC172" s="32"/>
      <c r="FD172" s="32"/>
      <c r="FE172" s="32"/>
    </row>
    <row r="173" spans="21:161" s="28" customFormat="1" ht="12.75" customHeight="1">
      <c r="U173" s="32"/>
      <c r="V173" s="32"/>
      <c r="W173" s="32"/>
      <c r="X173" s="32"/>
      <c r="Y173" s="32"/>
      <c r="Z173" s="32"/>
      <c r="AA173" s="32"/>
      <c r="AB173" s="32"/>
      <c r="AC173" s="32"/>
      <c r="AD173" s="32"/>
      <c r="AE173" s="32"/>
      <c r="AF173" s="32"/>
      <c r="AG173" s="32"/>
      <c r="AH173" s="32"/>
      <c r="AI173" s="32"/>
      <c r="AP173"/>
      <c r="AQ173"/>
      <c r="AR173"/>
      <c r="AS173"/>
      <c r="AT173"/>
      <c r="AU173"/>
      <c r="AV173"/>
      <c r="AW173"/>
      <c r="AX173"/>
      <c r="AY173"/>
      <c r="AZ173"/>
      <c r="BA173"/>
      <c r="BB173"/>
      <c r="BC173"/>
      <c r="BD173"/>
      <c r="BE173"/>
      <c r="BF173"/>
      <c r="BG173"/>
      <c r="BH173"/>
      <c r="BI173"/>
      <c r="BJ173"/>
      <c r="BK173"/>
      <c r="BL173"/>
      <c r="BM173"/>
      <c r="BN173"/>
      <c r="BO173"/>
      <c r="BP173"/>
      <c r="BQ173"/>
      <c r="BR173"/>
      <c r="BT173"/>
      <c r="BU173"/>
      <c r="BZ173"/>
      <c r="CA173"/>
      <c r="CB173"/>
      <c r="CF173"/>
      <c r="CG173"/>
      <c r="CH173"/>
      <c r="CO173"/>
      <c r="CP173"/>
      <c r="CQ173"/>
      <c r="CR173"/>
      <c r="CS173"/>
      <c r="CT173"/>
      <c r="DG173"/>
      <c r="DH173"/>
      <c r="DI173"/>
      <c r="DJ173"/>
      <c r="DK173"/>
      <c r="DL173"/>
      <c r="DM173"/>
      <c r="DN173"/>
      <c r="DO173"/>
      <c r="EQ173" s="32"/>
      <c r="ER173" s="32"/>
      <c r="ES173" s="32"/>
      <c r="ET173" s="32"/>
      <c r="EU173" s="32"/>
      <c r="EV173" s="32"/>
      <c r="EW173" s="32"/>
      <c r="EX173" s="32"/>
      <c r="EY173" s="32"/>
      <c r="EZ173" s="32"/>
      <c r="FA173" s="32"/>
      <c r="FB173" s="32"/>
      <c r="FC173" s="32"/>
      <c r="FD173" s="32"/>
      <c r="FE173" s="32"/>
    </row>
    <row r="174" spans="21:161" s="28" customFormat="1" ht="12.75" customHeight="1">
      <c r="U174" s="32"/>
      <c r="V174" s="32"/>
      <c r="W174" s="32"/>
      <c r="X174" s="32"/>
      <c r="Y174" s="32"/>
      <c r="Z174" s="32"/>
      <c r="AA174" s="32"/>
      <c r="AB174" s="32"/>
      <c r="AC174" s="32"/>
      <c r="AD174" s="32"/>
      <c r="AE174" s="32"/>
      <c r="AF174" s="32"/>
      <c r="AG174" s="32"/>
      <c r="AH174" s="32"/>
      <c r="AI174" s="32"/>
      <c r="AP174"/>
      <c r="AQ174"/>
      <c r="AR174"/>
      <c r="AS174"/>
      <c r="AT174"/>
      <c r="AU174"/>
      <c r="AV174"/>
      <c r="AW174"/>
      <c r="AX174"/>
      <c r="AY174"/>
      <c r="AZ174"/>
      <c r="BA174"/>
      <c r="BB174"/>
      <c r="BC174"/>
      <c r="BD174"/>
      <c r="BE174"/>
      <c r="BF174"/>
      <c r="BG174"/>
      <c r="BH174"/>
      <c r="BI174"/>
      <c r="BJ174"/>
      <c r="BK174"/>
      <c r="BL174"/>
      <c r="BM174"/>
      <c r="BN174"/>
      <c r="BO174"/>
      <c r="BP174"/>
      <c r="BQ174"/>
      <c r="BR174"/>
      <c r="BT174"/>
      <c r="BU174"/>
      <c r="BZ174"/>
      <c r="CA174"/>
      <c r="CB174"/>
      <c r="CF174"/>
      <c r="CG174"/>
      <c r="CH174"/>
      <c r="CO174"/>
      <c r="CP174"/>
      <c r="CQ174"/>
      <c r="CR174"/>
      <c r="CS174"/>
      <c r="CT174"/>
      <c r="DG174"/>
      <c r="DH174"/>
      <c r="DI174"/>
      <c r="DJ174"/>
      <c r="DK174"/>
      <c r="DL174"/>
      <c r="DM174"/>
      <c r="DN174"/>
      <c r="DO174"/>
      <c r="EQ174" s="32"/>
      <c r="ER174" s="32"/>
      <c r="ES174" s="32"/>
      <c r="ET174" s="32"/>
      <c r="EU174" s="32"/>
      <c r="EV174" s="32"/>
      <c r="EW174" s="32"/>
      <c r="EX174" s="32"/>
      <c r="EY174" s="32"/>
      <c r="EZ174" s="32"/>
      <c r="FA174" s="32"/>
      <c r="FB174" s="32"/>
      <c r="FC174" s="32"/>
      <c r="FD174" s="32"/>
      <c r="FE174" s="32"/>
    </row>
    <row r="175" spans="21:161" s="28" customFormat="1" ht="12.75" customHeight="1">
      <c r="U175" s="32"/>
      <c r="V175" s="32"/>
      <c r="W175" s="32"/>
      <c r="X175" s="32"/>
      <c r="Y175" s="32"/>
      <c r="Z175" s="32"/>
      <c r="AA175" s="32"/>
      <c r="AB175" s="32"/>
      <c r="AC175" s="32"/>
      <c r="AD175" s="32"/>
      <c r="AE175" s="32"/>
      <c r="AF175" s="32"/>
      <c r="AG175" s="32"/>
      <c r="AH175" s="32"/>
      <c r="AI175" s="32"/>
      <c r="AP175"/>
      <c r="AQ175"/>
      <c r="AR175"/>
      <c r="AS175"/>
      <c r="AT175"/>
      <c r="AU175"/>
      <c r="AV175"/>
      <c r="AW175"/>
      <c r="AX175"/>
      <c r="AY175"/>
      <c r="AZ175"/>
      <c r="BA175"/>
      <c r="BB175"/>
      <c r="BC175"/>
      <c r="BD175"/>
      <c r="BE175"/>
      <c r="BF175"/>
      <c r="BG175"/>
      <c r="BH175"/>
      <c r="BI175"/>
      <c r="BJ175"/>
      <c r="BK175"/>
      <c r="BL175"/>
      <c r="BM175"/>
      <c r="BN175"/>
      <c r="BO175"/>
      <c r="BP175"/>
      <c r="BQ175"/>
      <c r="BR175"/>
      <c r="BT175"/>
      <c r="BU175"/>
      <c r="BZ175"/>
      <c r="CA175"/>
      <c r="CB175"/>
      <c r="CF175"/>
      <c r="CG175"/>
      <c r="CH175"/>
      <c r="CO175"/>
      <c r="CP175"/>
      <c r="CQ175"/>
      <c r="CR175"/>
      <c r="CS175"/>
      <c r="CT175"/>
      <c r="DG175"/>
      <c r="DH175"/>
      <c r="DI175"/>
      <c r="DJ175"/>
      <c r="DK175"/>
      <c r="DL175"/>
      <c r="DM175"/>
      <c r="DN175"/>
      <c r="DO175"/>
      <c r="EQ175" s="32"/>
      <c r="ER175" s="32"/>
      <c r="ES175" s="32"/>
      <c r="ET175" s="32"/>
      <c r="EU175" s="32"/>
      <c r="EV175" s="32"/>
      <c r="EW175" s="32"/>
      <c r="EX175" s="32"/>
      <c r="EY175" s="32"/>
      <c r="EZ175" s="32"/>
      <c r="FA175" s="32"/>
      <c r="FB175" s="32"/>
      <c r="FC175" s="32"/>
      <c r="FD175" s="32"/>
      <c r="FE175" s="32"/>
    </row>
    <row r="176" spans="21:161" s="28" customFormat="1" ht="12.75" customHeight="1">
      <c r="U176" s="32"/>
      <c r="V176" s="32"/>
      <c r="W176" s="32"/>
      <c r="X176" s="32"/>
      <c r="Y176" s="32"/>
      <c r="Z176" s="32"/>
      <c r="AA176" s="32"/>
      <c r="AB176" s="32"/>
      <c r="AC176" s="32"/>
      <c r="AD176" s="32"/>
      <c r="AE176" s="32"/>
      <c r="AF176" s="32"/>
      <c r="AG176" s="32"/>
      <c r="AH176" s="32"/>
      <c r="AI176" s="32"/>
      <c r="AP176"/>
      <c r="AQ176"/>
      <c r="AR176"/>
      <c r="AS176"/>
      <c r="AT176"/>
      <c r="AU176"/>
      <c r="AV176"/>
      <c r="AW176"/>
      <c r="AX176"/>
      <c r="AY176"/>
      <c r="AZ176"/>
      <c r="BA176"/>
      <c r="BB176"/>
      <c r="BC176"/>
      <c r="BD176"/>
      <c r="BE176"/>
      <c r="BF176"/>
      <c r="BG176"/>
      <c r="BH176"/>
      <c r="BI176"/>
      <c r="BJ176"/>
      <c r="BK176"/>
      <c r="BL176"/>
      <c r="BM176"/>
      <c r="BN176"/>
      <c r="BO176"/>
      <c r="BP176"/>
      <c r="BQ176"/>
      <c r="BR176"/>
      <c r="BT176"/>
      <c r="BU176"/>
      <c r="BZ176"/>
      <c r="CA176"/>
      <c r="CB176"/>
      <c r="CF176"/>
      <c r="CG176"/>
      <c r="CH176"/>
      <c r="CO176"/>
      <c r="CP176"/>
      <c r="CQ176"/>
      <c r="CR176"/>
      <c r="CS176"/>
      <c r="CT176"/>
      <c r="DG176"/>
      <c r="DH176"/>
      <c r="DI176"/>
      <c r="DJ176"/>
      <c r="DK176"/>
      <c r="DL176"/>
      <c r="DM176"/>
      <c r="DN176"/>
      <c r="DO176"/>
      <c r="EQ176" s="32"/>
      <c r="ER176" s="32"/>
      <c r="ES176" s="32"/>
      <c r="ET176" s="32"/>
      <c r="EU176" s="32"/>
      <c r="EV176" s="32"/>
      <c r="EW176" s="32"/>
      <c r="EX176" s="32"/>
      <c r="EY176" s="32"/>
      <c r="EZ176" s="32"/>
      <c r="FA176" s="32"/>
      <c r="FB176" s="32"/>
      <c r="FC176" s="32"/>
      <c r="FD176" s="32"/>
      <c r="FE176" s="32"/>
    </row>
    <row r="177" spans="21:161" s="28" customFormat="1" ht="12.75" customHeight="1">
      <c r="U177" s="32"/>
      <c r="V177" s="32"/>
      <c r="W177" s="32"/>
      <c r="X177" s="32"/>
      <c r="Y177" s="32"/>
      <c r="Z177" s="32"/>
      <c r="AA177" s="32"/>
      <c r="AB177" s="32"/>
      <c r="AC177" s="32"/>
      <c r="AD177" s="32"/>
      <c r="AE177" s="32"/>
      <c r="AF177" s="32"/>
      <c r="AG177" s="32"/>
      <c r="AH177" s="32"/>
      <c r="AI177" s="32"/>
      <c r="AP177"/>
      <c r="AQ177"/>
      <c r="AR177"/>
      <c r="AS177"/>
      <c r="AT177"/>
      <c r="AU177"/>
      <c r="AV177"/>
      <c r="AW177"/>
      <c r="AX177"/>
      <c r="AY177"/>
      <c r="AZ177"/>
      <c r="BA177"/>
      <c r="BB177"/>
      <c r="BC177"/>
      <c r="BD177"/>
      <c r="BE177"/>
      <c r="BF177"/>
      <c r="BG177"/>
      <c r="BH177"/>
      <c r="BI177"/>
      <c r="BJ177"/>
      <c r="BK177"/>
      <c r="BL177"/>
      <c r="BM177"/>
      <c r="BN177"/>
      <c r="BO177"/>
      <c r="BP177"/>
      <c r="BQ177"/>
      <c r="BR177"/>
      <c r="BT177"/>
      <c r="BU177"/>
      <c r="BZ177"/>
      <c r="CA177"/>
      <c r="CB177"/>
      <c r="CF177"/>
      <c r="CG177"/>
      <c r="CH177"/>
      <c r="CO177"/>
      <c r="CP177"/>
      <c r="CQ177"/>
      <c r="CR177"/>
      <c r="CS177"/>
      <c r="CT177"/>
      <c r="DG177"/>
      <c r="DH177"/>
      <c r="DI177"/>
      <c r="DJ177"/>
      <c r="DK177"/>
      <c r="DL177"/>
      <c r="DM177"/>
      <c r="DN177"/>
      <c r="DO177"/>
      <c r="EQ177" s="32"/>
      <c r="ER177" s="32"/>
      <c r="ES177" s="32"/>
      <c r="ET177" s="32"/>
      <c r="EU177" s="32"/>
      <c r="EV177" s="32"/>
      <c r="EW177" s="32"/>
      <c r="EX177" s="32"/>
      <c r="EY177" s="32"/>
      <c r="EZ177" s="32"/>
      <c r="FA177" s="32"/>
      <c r="FB177" s="32"/>
      <c r="FC177" s="32"/>
      <c r="FD177" s="32"/>
      <c r="FE177" s="32"/>
    </row>
    <row r="178" spans="21:161" s="28" customFormat="1" ht="12.75" customHeight="1">
      <c r="U178" s="32"/>
      <c r="V178" s="32"/>
      <c r="W178" s="32"/>
      <c r="X178" s="32"/>
      <c r="Y178" s="32"/>
      <c r="Z178" s="32"/>
      <c r="AA178" s="32"/>
      <c r="AB178" s="32"/>
      <c r="AC178" s="32"/>
      <c r="AD178" s="32"/>
      <c r="AE178" s="32"/>
      <c r="AF178" s="32"/>
      <c r="AG178" s="32"/>
      <c r="AH178" s="32"/>
      <c r="AI178" s="32"/>
      <c r="AP178"/>
      <c r="AQ178"/>
      <c r="AR178"/>
      <c r="AS178"/>
      <c r="AT178"/>
      <c r="AU178"/>
      <c r="AV178"/>
      <c r="AW178"/>
      <c r="AX178"/>
      <c r="AY178"/>
      <c r="AZ178"/>
      <c r="BA178"/>
      <c r="BB178"/>
      <c r="BC178"/>
      <c r="BD178"/>
      <c r="BE178"/>
      <c r="BF178"/>
      <c r="BG178"/>
      <c r="BH178"/>
      <c r="BI178"/>
      <c r="BJ178"/>
      <c r="BK178"/>
      <c r="BL178"/>
      <c r="BM178"/>
      <c r="BN178"/>
      <c r="BO178"/>
      <c r="BP178"/>
      <c r="BQ178"/>
      <c r="BR178"/>
      <c r="BT178"/>
      <c r="BU178"/>
      <c r="BZ178"/>
      <c r="CA178"/>
      <c r="CB178"/>
      <c r="CF178"/>
      <c r="CG178"/>
      <c r="CH178"/>
      <c r="CO178"/>
      <c r="CP178"/>
      <c r="CQ178"/>
      <c r="CR178"/>
      <c r="CS178"/>
      <c r="CT178"/>
      <c r="DG178"/>
      <c r="DH178"/>
      <c r="DI178"/>
      <c r="DJ178"/>
      <c r="DK178"/>
      <c r="DL178"/>
      <c r="DM178"/>
      <c r="DN178"/>
      <c r="DO178"/>
      <c r="EQ178" s="32"/>
      <c r="ER178" s="32"/>
      <c r="ES178" s="32"/>
      <c r="ET178" s="32"/>
      <c r="EU178" s="32"/>
      <c r="EV178" s="32"/>
      <c r="EW178" s="32"/>
      <c r="EX178" s="32"/>
      <c r="EY178" s="32"/>
      <c r="EZ178" s="32"/>
      <c r="FA178" s="32"/>
      <c r="FB178" s="32"/>
      <c r="FC178" s="32"/>
      <c r="FD178" s="32"/>
      <c r="FE178" s="32"/>
    </row>
    <row r="179" spans="21:161" s="28" customFormat="1" ht="12.75" customHeight="1">
      <c r="U179" s="32"/>
      <c r="V179" s="32"/>
      <c r="W179" s="32"/>
      <c r="X179" s="32"/>
      <c r="Y179" s="32"/>
      <c r="Z179" s="32"/>
      <c r="AA179" s="32"/>
      <c r="AB179" s="32"/>
      <c r="AC179" s="32"/>
      <c r="AD179" s="32"/>
      <c r="AE179" s="32"/>
      <c r="AF179" s="32"/>
      <c r="AG179" s="32"/>
      <c r="AH179" s="32"/>
      <c r="AI179" s="32"/>
      <c r="AP179"/>
      <c r="AQ179"/>
      <c r="AR179"/>
      <c r="AS179"/>
      <c r="AT179"/>
      <c r="AU179"/>
      <c r="AV179"/>
      <c r="AW179"/>
      <c r="AX179"/>
      <c r="AY179"/>
      <c r="AZ179"/>
      <c r="BA179"/>
      <c r="BB179"/>
      <c r="BC179"/>
      <c r="BD179"/>
      <c r="BE179"/>
      <c r="BF179"/>
      <c r="BG179"/>
      <c r="BH179"/>
      <c r="BI179"/>
      <c r="BJ179"/>
      <c r="BK179"/>
      <c r="BL179"/>
      <c r="BM179"/>
      <c r="BN179"/>
      <c r="BO179"/>
      <c r="BP179"/>
      <c r="BQ179"/>
      <c r="BR179"/>
      <c r="BT179"/>
      <c r="BU179"/>
      <c r="BZ179"/>
      <c r="CA179"/>
      <c r="CB179"/>
      <c r="CF179"/>
      <c r="CG179"/>
      <c r="CH179"/>
      <c r="CO179"/>
      <c r="CP179"/>
      <c r="CQ179"/>
      <c r="CR179"/>
      <c r="CS179"/>
      <c r="CT179"/>
      <c r="DG179"/>
      <c r="DH179"/>
      <c r="DI179"/>
      <c r="DJ179"/>
      <c r="DK179"/>
      <c r="DL179"/>
      <c r="DM179"/>
      <c r="DN179"/>
      <c r="DO179"/>
      <c r="EQ179" s="32"/>
      <c r="ER179" s="32"/>
      <c r="ES179" s="32"/>
      <c r="ET179" s="32"/>
      <c r="EU179" s="32"/>
      <c r="EV179" s="32"/>
      <c r="EW179" s="32"/>
      <c r="EX179" s="32"/>
      <c r="EY179" s="32"/>
      <c r="EZ179" s="32"/>
      <c r="FA179" s="32"/>
      <c r="FB179" s="32"/>
      <c r="FC179" s="32"/>
      <c r="FD179" s="32"/>
      <c r="FE179" s="32"/>
    </row>
    <row r="180" spans="21:161" s="28" customFormat="1" ht="12.75" customHeight="1">
      <c r="U180" s="32"/>
      <c r="V180" s="32"/>
      <c r="W180" s="32"/>
      <c r="X180" s="32"/>
      <c r="Y180" s="32"/>
      <c r="Z180" s="32"/>
      <c r="AA180" s="32"/>
      <c r="AB180" s="32"/>
      <c r="AC180" s="32"/>
      <c r="AD180" s="32"/>
      <c r="AE180" s="32"/>
      <c r="AF180" s="32"/>
      <c r="AG180" s="32"/>
      <c r="AH180" s="32"/>
      <c r="AI180" s="32"/>
      <c r="AP180"/>
      <c r="AQ180"/>
      <c r="AR180"/>
      <c r="AS180"/>
      <c r="AT180"/>
      <c r="AU180"/>
      <c r="AV180"/>
      <c r="AW180"/>
      <c r="AX180"/>
      <c r="AY180"/>
      <c r="AZ180"/>
      <c r="BA180"/>
      <c r="BB180"/>
      <c r="BC180"/>
      <c r="BD180"/>
      <c r="BE180"/>
      <c r="BF180"/>
      <c r="BG180"/>
      <c r="BH180"/>
      <c r="BI180"/>
      <c r="BJ180"/>
      <c r="BK180"/>
      <c r="BL180"/>
      <c r="BM180"/>
      <c r="BN180"/>
      <c r="BO180"/>
      <c r="BP180"/>
      <c r="BQ180"/>
      <c r="BR180"/>
      <c r="BT180"/>
      <c r="BU180"/>
      <c r="BZ180"/>
      <c r="CA180"/>
      <c r="CB180"/>
      <c r="CF180"/>
      <c r="CG180"/>
      <c r="CH180"/>
      <c r="CO180"/>
      <c r="CP180"/>
      <c r="CQ180"/>
      <c r="CR180"/>
      <c r="CS180"/>
      <c r="CT180"/>
      <c r="DG180"/>
      <c r="DH180"/>
      <c r="DI180"/>
      <c r="DJ180"/>
      <c r="DK180"/>
      <c r="DL180"/>
      <c r="DM180"/>
      <c r="DN180"/>
      <c r="DO180"/>
      <c r="EQ180" s="32"/>
      <c r="ER180" s="32"/>
      <c r="ES180" s="32"/>
      <c r="ET180" s="32"/>
      <c r="EU180" s="32"/>
      <c r="EV180" s="32"/>
      <c r="EW180" s="32"/>
      <c r="EX180" s="32"/>
      <c r="EY180" s="32"/>
      <c r="EZ180" s="32"/>
      <c r="FA180" s="32"/>
      <c r="FB180" s="32"/>
      <c r="FC180" s="32"/>
      <c r="FD180" s="32"/>
      <c r="FE180" s="32"/>
    </row>
    <row r="181" spans="21:161" s="28" customFormat="1" ht="12.75" customHeight="1">
      <c r="U181" s="32"/>
      <c r="V181" s="32"/>
      <c r="W181" s="32"/>
      <c r="X181" s="32"/>
      <c r="Y181" s="32"/>
      <c r="Z181" s="32"/>
      <c r="AA181" s="32"/>
      <c r="AB181" s="32"/>
      <c r="AC181" s="32"/>
      <c r="AD181" s="32"/>
      <c r="AE181" s="32"/>
      <c r="AF181" s="32"/>
      <c r="AG181" s="32"/>
      <c r="AH181" s="32"/>
      <c r="AI181" s="32"/>
      <c r="AP181"/>
      <c r="AQ181"/>
      <c r="AR181"/>
      <c r="AS181"/>
      <c r="AT181"/>
      <c r="AU181"/>
      <c r="AV181"/>
      <c r="AW181"/>
      <c r="AX181"/>
      <c r="AY181"/>
      <c r="AZ181"/>
      <c r="BA181"/>
      <c r="BB181"/>
      <c r="BC181"/>
      <c r="BD181"/>
      <c r="BE181"/>
      <c r="BF181"/>
      <c r="BG181"/>
      <c r="BH181"/>
      <c r="BI181"/>
      <c r="BJ181"/>
      <c r="BK181"/>
      <c r="BL181"/>
      <c r="BM181"/>
      <c r="BN181"/>
      <c r="BO181"/>
      <c r="BP181"/>
      <c r="BQ181"/>
      <c r="BR181"/>
      <c r="BT181"/>
      <c r="BU181"/>
      <c r="BZ181"/>
      <c r="CA181"/>
      <c r="CB181"/>
      <c r="CF181"/>
      <c r="CG181"/>
      <c r="CH181"/>
      <c r="CO181"/>
      <c r="CP181"/>
      <c r="CQ181"/>
      <c r="CR181"/>
      <c r="CS181"/>
      <c r="CT181"/>
      <c r="DG181"/>
      <c r="DH181"/>
      <c r="DI181"/>
      <c r="DJ181"/>
      <c r="DK181"/>
      <c r="DL181"/>
      <c r="DM181"/>
      <c r="DN181"/>
      <c r="DO181"/>
      <c r="EQ181" s="32"/>
      <c r="ER181" s="32"/>
      <c r="ES181" s="32"/>
      <c r="ET181" s="32"/>
      <c r="EU181" s="32"/>
      <c r="EV181" s="32"/>
      <c r="EW181" s="32"/>
      <c r="EX181" s="32"/>
      <c r="EY181" s="32"/>
      <c r="EZ181" s="32"/>
      <c r="FA181" s="32"/>
      <c r="FB181" s="32"/>
      <c r="FC181" s="32"/>
      <c r="FD181" s="32"/>
      <c r="FE181" s="32"/>
    </row>
    <row r="182" spans="21:161" s="28" customFormat="1" ht="12.75" customHeight="1">
      <c r="U182" s="32"/>
      <c r="V182" s="32"/>
      <c r="W182" s="32"/>
      <c r="X182" s="32"/>
      <c r="Y182" s="32"/>
      <c r="Z182" s="32"/>
      <c r="AA182" s="32"/>
      <c r="AB182" s="32"/>
      <c r="AC182" s="32"/>
      <c r="AD182" s="32"/>
      <c r="AE182" s="32"/>
      <c r="AF182" s="32"/>
      <c r="AG182" s="32"/>
      <c r="AH182" s="32"/>
      <c r="AI182" s="32"/>
      <c r="AP182"/>
      <c r="AQ182"/>
      <c r="AR182"/>
      <c r="AS182"/>
      <c r="AT182"/>
      <c r="AU182"/>
      <c r="AV182"/>
      <c r="AW182"/>
      <c r="AX182"/>
      <c r="AY182"/>
      <c r="AZ182"/>
      <c r="BA182"/>
      <c r="BB182"/>
      <c r="BC182"/>
      <c r="BD182"/>
      <c r="BE182"/>
      <c r="BF182"/>
      <c r="BG182"/>
      <c r="BH182"/>
      <c r="BI182"/>
      <c r="BJ182"/>
      <c r="BK182"/>
      <c r="BL182"/>
      <c r="BM182"/>
      <c r="BN182"/>
      <c r="BO182"/>
      <c r="BP182"/>
      <c r="BQ182"/>
      <c r="BR182"/>
      <c r="BT182"/>
      <c r="BU182"/>
      <c r="BZ182"/>
      <c r="CA182"/>
      <c r="CB182"/>
      <c r="CF182"/>
      <c r="CG182"/>
      <c r="CH182"/>
      <c r="CO182"/>
      <c r="CP182"/>
      <c r="CQ182"/>
      <c r="CR182"/>
      <c r="CS182"/>
      <c r="CT182"/>
      <c r="DG182"/>
      <c r="DH182"/>
      <c r="DI182"/>
      <c r="DJ182"/>
      <c r="DK182"/>
      <c r="DL182"/>
      <c r="DM182"/>
      <c r="DN182"/>
      <c r="DO182"/>
      <c r="EQ182" s="32"/>
      <c r="ER182" s="32"/>
      <c r="ES182" s="32"/>
      <c r="ET182" s="32"/>
      <c r="EU182" s="32"/>
      <c r="EV182" s="32"/>
      <c r="EW182" s="32"/>
      <c r="EX182" s="32"/>
      <c r="EY182" s="32"/>
      <c r="EZ182" s="32"/>
      <c r="FA182" s="32"/>
      <c r="FB182" s="32"/>
      <c r="FC182" s="32"/>
      <c r="FD182" s="32"/>
      <c r="FE182" s="32"/>
    </row>
    <row r="183" spans="21:161" s="28" customFormat="1" ht="12.75" customHeight="1">
      <c r="U183" s="32"/>
      <c r="V183" s="32"/>
      <c r="W183" s="32"/>
      <c r="X183" s="32"/>
      <c r="Y183" s="32"/>
      <c r="Z183" s="32"/>
      <c r="AA183" s="32"/>
      <c r="AB183" s="32"/>
      <c r="AC183" s="32"/>
      <c r="AD183" s="32"/>
      <c r="AE183" s="32"/>
      <c r="AF183" s="32"/>
      <c r="AG183" s="32"/>
      <c r="AH183" s="32"/>
      <c r="AI183" s="32"/>
      <c r="AP183"/>
      <c r="AQ183"/>
      <c r="AR183"/>
      <c r="AS183"/>
      <c r="AT183"/>
      <c r="AU183"/>
      <c r="AV183"/>
      <c r="AW183"/>
      <c r="AX183"/>
      <c r="AY183"/>
      <c r="AZ183"/>
      <c r="BA183"/>
      <c r="BB183"/>
      <c r="BC183"/>
      <c r="BD183"/>
      <c r="BE183"/>
      <c r="BF183"/>
      <c r="BG183"/>
      <c r="BH183"/>
      <c r="BI183"/>
      <c r="BJ183"/>
      <c r="BK183"/>
      <c r="BL183"/>
      <c r="BM183"/>
      <c r="BN183"/>
      <c r="BO183"/>
      <c r="BP183"/>
      <c r="BQ183"/>
      <c r="BR183"/>
      <c r="BT183"/>
      <c r="BU183"/>
      <c r="BZ183"/>
      <c r="CA183"/>
      <c r="CB183"/>
      <c r="CF183"/>
      <c r="CG183"/>
      <c r="CH183"/>
      <c r="CO183"/>
      <c r="CP183"/>
      <c r="CQ183"/>
      <c r="CR183"/>
      <c r="CS183"/>
      <c r="CT183"/>
      <c r="DG183"/>
      <c r="DH183"/>
      <c r="DI183"/>
      <c r="DJ183"/>
      <c r="DK183"/>
      <c r="DL183"/>
      <c r="DM183"/>
      <c r="DN183"/>
      <c r="DO183"/>
      <c r="EQ183" s="32"/>
      <c r="ER183" s="32"/>
      <c r="ES183" s="32"/>
      <c r="ET183" s="32"/>
      <c r="EU183" s="32"/>
      <c r="EV183" s="32"/>
      <c r="EW183" s="32"/>
      <c r="EX183" s="32"/>
      <c r="EY183" s="32"/>
      <c r="EZ183" s="32"/>
      <c r="FA183" s="32"/>
      <c r="FB183" s="32"/>
      <c r="FC183" s="32"/>
      <c r="FD183" s="32"/>
      <c r="FE183" s="32"/>
    </row>
    <row r="184" spans="21:161" s="28" customFormat="1" ht="12.75" customHeight="1">
      <c r="U184" s="32"/>
      <c r="V184" s="32"/>
      <c r="W184" s="32"/>
      <c r="X184" s="32"/>
      <c r="Y184" s="32"/>
      <c r="Z184" s="32"/>
      <c r="AA184" s="32"/>
      <c r="AB184" s="32"/>
      <c r="AC184" s="32"/>
      <c r="AD184" s="32"/>
      <c r="AE184" s="32"/>
      <c r="AF184" s="32"/>
      <c r="AG184" s="32"/>
      <c r="AH184" s="32"/>
      <c r="AI184" s="32"/>
      <c r="AP184"/>
      <c r="AQ184"/>
      <c r="AR184"/>
      <c r="AS184"/>
      <c r="AT184"/>
      <c r="AU184"/>
      <c r="AV184"/>
      <c r="AW184"/>
      <c r="AX184"/>
      <c r="AY184"/>
      <c r="AZ184"/>
      <c r="BA184"/>
      <c r="BB184"/>
      <c r="BC184"/>
      <c r="BD184"/>
      <c r="BE184"/>
      <c r="BF184"/>
      <c r="BG184"/>
      <c r="BH184"/>
      <c r="BI184"/>
      <c r="BJ184"/>
      <c r="BK184"/>
      <c r="BL184"/>
      <c r="BM184"/>
      <c r="BN184"/>
      <c r="BO184"/>
      <c r="BP184"/>
      <c r="BQ184"/>
      <c r="BR184"/>
      <c r="BT184"/>
      <c r="BU184"/>
      <c r="BZ184"/>
      <c r="CA184"/>
      <c r="CB184"/>
      <c r="CF184"/>
      <c r="CG184"/>
      <c r="CH184"/>
      <c r="CO184"/>
      <c r="CP184"/>
      <c r="CQ184"/>
      <c r="CR184"/>
      <c r="CS184"/>
      <c r="CT184"/>
      <c r="DG184"/>
      <c r="DH184"/>
      <c r="DI184"/>
      <c r="DJ184"/>
      <c r="DK184"/>
      <c r="DL184"/>
      <c r="DM184"/>
      <c r="DN184"/>
      <c r="DO184"/>
      <c r="EQ184" s="32"/>
      <c r="ER184" s="32"/>
      <c r="ES184" s="32"/>
      <c r="ET184" s="32"/>
      <c r="EU184" s="32"/>
      <c r="EV184" s="32"/>
      <c r="EW184" s="32"/>
      <c r="EX184" s="32"/>
      <c r="EY184" s="32"/>
      <c r="EZ184" s="32"/>
      <c r="FA184" s="32"/>
      <c r="FB184" s="32"/>
      <c r="FC184" s="32"/>
      <c r="FD184" s="32"/>
      <c r="FE184" s="32"/>
    </row>
    <row r="185" spans="21:161" s="28" customFormat="1" ht="12.75" customHeight="1">
      <c r="U185" s="32"/>
      <c r="V185" s="32"/>
      <c r="W185" s="32"/>
      <c r="X185" s="32"/>
      <c r="Y185" s="32"/>
      <c r="Z185" s="32"/>
      <c r="AA185" s="32"/>
      <c r="AB185" s="32"/>
      <c r="AC185" s="32"/>
      <c r="AD185" s="32"/>
      <c r="AE185" s="32"/>
      <c r="AF185" s="32"/>
      <c r="AG185" s="32"/>
      <c r="AH185" s="32"/>
      <c r="AI185" s="32"/>
      <c r="AP185"/>
      <c r="AQ185"/>
      <c r="AR185"/>
      <c r="AS185"/>
      <c r="AT185"/>
      <c r="AU185"/>
      <c r="AV185"/>
      <c r="AW185"/>
      <c r="AX185"/>
      <c r="AY185"/>
      <c r="AZ185"/>
      <c r="BA185"/>
      <c r="BB185"/>
      <c r="BC185"/>
      <c r="BD185"/>
      <c r="BE185"/>
      <c r="BF185"/>
      <c r="BG185"/>
      <c r="BH185"/>
      <c r="BI185"/>
      <c r="BJ185"/>
      <c r="BK185"/>
      <c r="BL185"/>
      <c r="BM185"/>
      <c r="BN185"/>
      <c r="BO185"/>
      <c r="BP185"/>
      <c r="BQ185"/>
      <c r="BR185"/>
      <c r="BT185"/>
      <c r="BU185"/>
      <c r="BZ185"/>
      <c r="CA185"/>
      <c r="CB185"/>
      <c r="CF185"/>
      <c r="CG185"/>
      <c r="CH185"/>
      <c r="CO185"/>
      <c r="CP185"/>
      <c r="CQ185"/>
      <c r="CR185"/>
      <c r="CS185"/>
      <c r="CT185"/>
      <c r="DG185"/>
      <c r="DH185"/>
      <c r="DI185"/>
      <c r="DJ185"/>
      <c r="DK185"/>
      <c r="DL185"/>
      <c r="DM185"/>
      <c r="DN185"/>
      <c r="DO185"/>
      <c r="EQ185" s="32"/>
      <c r="ER185" s="32"/>
      <c r="ES185" s="32"/>
      <c r="ET185" s="32"/>
      <c r="EU185" s="32"/>
      <c r="EV185" s="32"/>
      <c r="EW185" s="32"/>
      <c r="EX185" s="32"/>
      <c r="EY185" s="32"/>
      <c r="EZ185" s="32"/>
      <c r="FA185" s="32"/>
      <c r="FB185" s="32"/>
      <c r="FC185" s="32"/>
      <c r="FD185" s="32"/>
      <c r="FE185" s="32"/>
    </row>
    <row r="186" spans="21:161" s="28" customFormat="1" ht="12.75" customHeight="1">
      <c r="U186" s="32"/>
      <c r="V186" s="32"/>
      <c r="W186" s="32"/>
      <c r="X186" s="32"/>
      <c r="Y186" s="32"/>
      <c r="Z186" s="32"/>
      <c r="AA186" s="32"/>
      <c r="AB186" s="32"/>
      <c r="AC186" s="32"/>
      <c r="AD186" s="32"/>
      <c r="AE186" s="32"/>
      <c r="AF186" s="32"/>
      <c r="AG186" s="32"/>
      <c r="AH186" s="32"/>
      <c r="AI186" s="32"/>
      <c r="AP186"/>
      <c r="AQ186"/>
      <c r="AR186"/>
      <c r="AS186"/>
      <c r="AT186"/>
      <c r="AU186"/>
      <c r="AV186"/>
      <c r="AW186"/>
      <c r="AX186"/>
      <c r="AY186"/>
      <c r="AZ186"/>
      <c r="BA186"/>
      <c r="BB186"/>
      <c r="BC186"/>
      <c r="BD186"/>
      <c r="BE186"/>
      <c r="BF186"/>
      <c r="BG186"/>
      <c r="BH186"/>
      <c r="BI186"/>
      <c r="BJ186"/>
      <c r="BK186"/>
      <c r="BL186"/>
      <c r="BM186"/>
      <c r="BN186"/>
      <c r="BO186"/>
      <c r="BP186"/>
      <c r="BQ186"/>
      <c r="BR186"/>
      <c r="BT186"/>
      <c r="BU186"/>
      <c r="BZ186"/>
      <c r="CA186"/>
      <c r="CB186"/>
      <c r="CF186"/>
      <c r="CG186"/>
      <c r="CH186"/>
      <c r="CO186"/>
      <c r="CP186"/>
      <c r="CQ186"/>
      <c r="CR186"/>
      <c r="CS186"/>
      <c r="CT186"/>
      <c r="DG186"/>
      <c r="DH186"/>
      <c r="DI186"/>
      <c r="DJ186"/>
      <c r="DK186"/>
      <c r="DL186"/>
      <c r="DM186"/>
      <c r="DN186"/>
      <c r="DO186"/>
      <c r="EQ186" s="32"/>
      <c r="ER186" s="32"/>
      <c r="ES186" s="32"/>
      <c r="ET186" s="32"/>
      <c r="EU186" s="32"/>
      <c r="EV186" s="32"/>
      <c r="EW186" s="32"/>
      <c r="EX186" s="32"/>
      <c r="EY186" s="32"/>
      <c r="EZ186" s="32"/>
      <c r="FA186" s="32"/>
      <c r="FB186" s="32"/>
      <c r="FC186" s="32"/>
      <c r="FD186" s="32"/>
      <c r="FE186" s="32"/>
    </row>
    <row r="187" spans="21:161" s="28" customFormat="1" ht="12.75" customHeight="1">
      <c r="U187" s="32"/>
      <c r="V187" s="32"/>
      <c r="W187" s="32"/>
      <c r="X187" s="32"/>
      <c r="Y187" s="32"/>
      <c r="Z187" s="32"/>
      <c r="AA187" s="32"/>
      <c r="AB187" s="32"/>
      <c r="AC187" s="32"/>
      <c r="AD187" s="32"/>
      <c r="AE187" s="32"/>
      <c r="AF187" s="32"/>
      <c r="AG187" s="32"/>
      <c r="AH187" s="32"/>
      <c r="AI187" s="32"/>
      <c r="AP187"/>
      <c r="AQ187"/>
      <c r="AR187"/>
      <c r="AS187"/>
      <c r="AT187"/>
      <c r="AU187"/>
      <c r="AV187"/>
      <c r="AW187"/>
      <c r="AX187"/>
      <c r="AY187"/>
      <c r="AZ187"/>
      <c r="BA187"/>
      <c r="BB187"/>
      <c r="BC187"/>
      <c r="BD187"/>
      <c r="BE187"/>
      <c r="BF187"/>
      <c r="BG187"/>
      <c r="BH187"/>
      <c r="BI187"/>
      <c r="BJ187"/>
      <c r="BK187"/>
      <c r="BL187"/>
      <c r="BM187"/>
      <c r="BN187"/>
      <c r="BO187"/>
      <c r="BP187"/>
      <c r="BQ187"/>
      <c r="BR187"/>
      <c r="BT187"/>
      <c r="BU187"/>
      <c r="BZ187"/>
      <c r="CA187"/>
      <c r="CB187"/>
      <c r="CF187"/>
      <c r="CG187"/>
      <c r="CH187"/>
      <c r="CO187"/>
      <c r="CP187"/>
      <c r="CQ187"/>
      <c r="CR187"/>
      <c r="CS187"/>
      <c r="CT187"/>
      <c r="DG187"/>
      <c r="DH187"/>
      <c r="DI187"/>
      <c r="DJ187"/>
      <c r="DK187"/>
      <c r="DL187"/>
      <c r="DM187"/>
      <c r="DN187"/>
      <c r="DO187"/>
      <c r="EQ187" s="32"/>
      <c r="ER187" s="32"/>
      <c r="ES187" s="32"/>
      <c r="ET187" s="32"/>
      <c r="EU187" s="32"/>
      <c r="EV187" s="32"/>
      <c r="EW187" s="32"/>
      <c r="EX187" s="32"/>
      <c r="EY187" s="32"/>
      <c r="EZ187" s="32"/>
      <c r="FA187" s="32"/>
      <c r="FB187" s="32"/>
      <c r="FC187" s="32"/>
      <c r="FD187" s="32"/>
      <c r="FE187" s="32"/>
    </row>
    <row r="188" spans="21:161" s="28" customFormat="1" ht="12.75" customHeight="1">
      <c r="U188" s="32"/>
      <c r="V188" s="32"/>
      <c r="W188" s="32"/>
      <c r="X188" s="32"/>
      <c r="Y188" s="32"/>
      <c r="Z188" s="32"/>
      <c r="AA188" s="32"/>
      <c r="AB188" s="32"/>
      <c r="AC188" s="32"/>
      <c r="AD188" s="32"/>
      <c r="AE188" s="32"/>
      <c r="AF188" s="32"/>
      <c r="AG188" s="32"/>
      <c r="AH188" s="32"/>
      <c r="AI188" s="32"/>
      <c r="AP188"/>
      <c r="AQ188"/>
      <c r="AR188"/>
      <c r="AS188"/>
      <c r="AT188"/>
      <c r="AU188"/>
      <c r="AV188"/>
      <c r="AW188"/>
      <c r="AX188"/>
      <c r="AY188"/>
      <c r="AZ188"/>
      <c r="BA188"/>
      <c r="BB188"/>
      <c r="BC188"/>
      <c r="BD188"/>
      <c r="BE188"/>
      <c r="BF188"/>
      <c r="BG188"/>
      <c r="BH188"/>
      <c r="BI188"/>
      <c r="BJ188"/>
      <c r="BK188"/>
      <c r="BL188"/>
      <c r="BM188"/>
      <c r="BN188"/>
      <c r="BO188"/>
      <c r="BP188"/>
      <c r="BQ188"/>
      <c r="BR188"/>
      <c r="BT188"/>
      <c r="BU188"/>
      <c r="BZ188"/>
      <c r="CA188"/>
      <c r="CB188"/>
      <c r="CF188"/>
      <c r="CG188"/>
      <c r="CH188"/>
      <c r="CO188"/>
      <c r="CP188"/>
      <c r="CQ188"/>
      <c r="CR188"/>
      <c r="CS188"/>
      <c r="CT188"/>
      <c r="DG188"/>
      <c r="DH188"/>
      <c r="DI188"/>
      <c r="DJ188"/>
      <c r="DK188"/>
      <c r="DL188"/>
      <c r="DM188"/>
      <c r="DN188"/>
      <c r="DO188"/>
      <c r="EQ188" s="32"/>
      <c r="ER188" s="32"/>
      <c r="ES188" s="32"/>
      <c r="ET188" s="32"/>
      <c r="EU188" s="32"/>
      <c r="EV188" s="32"/>
      <c r="EW188" s="32"/>
      <c r="EX188" s="32"/>
      <c r="EY188" s="32"/>
      <c r="EZ188" s="32"/>
      <c r="FA188" s="32"/>
      <c r="FB188" s="32"/>
      <c r="FC188" s="32"/>
      <c r="FD188" s="32"/>
      <c r="FE188" s="32"/>
    </row>
    <row r="189" spans="21:161" s="28" customFormat="1" ht="12.75" customHeight="1">
      <c r="U189" s="32"/>
      <c r="V189" s="32"/>
      <c r="W189" s="32"/>
      <c r="X189" s="32"/>
      <c r="Y189" s="32"/>
      <c r="Z189" s="32"/>
      <c r="AA189" s="32"/>
      <c r="AB189" s="32"/>
      <c r="AC189" s="32"/>
      <c r="AD189" s="32"/>
      <c r="AE189" s="32"/>
      <c r="AF189" s="32"/>
      <c r="AG189" s="32"/>
      <c r="AH189" s="32"/>
      <c r="AI189" s="32"/>
      <c r="AP189"/>
      <c r="AQ189"/>
      <c r="AR189"/>
      <c r="AS189"/>
      <c r="AT189"/>
      <c r="AU189"/>
      <c r="AV189"/>
      <c r="AW189"/>
      <c r="AX189"/>
      <c r="AY189"/>
      <c r="AZ189"/>
      <c r="BA189"/>
      <c r="BB189"/>
      <c r="BC189"/>
      <c r="BD189"/>
      <c r="BE189"/>
      <c r="BF189"/>
      <c r="BG189"/>
      <c r="BH189"/>
      <c r="BI189"/>
      <c r="BJ189"/>
      <c r="BK189"/>
      <c r="BL189"/>
      <c r="BM189"/>
      <c r="BN189"/>
      <c r="BO189"/>
      <c r="BP189"/>
      <c r="BQ189"/>
      <c r="BR189"/>
      <c r="BT189"/>
      <c r="BU189"/>
      <c r="BZ189"/>
      <c r="CA189"/>
      <c r="CB189"/>
      <c r="CF189"/>
      <c r="CG189"/>
      <c r="CH189"/>
      <c r="CO189"/>
      <c r="CP189"/>
      <c r="CQ189"/>
      <c r="CR189"/>
      <c r="CS189"/>
      <c r="CT189"/>
      <c r="DG189"/>
      <c r="DH189"/>
      <c r="DI189"/>
      <c r="DJ189"/>
      <c r="DK189"/>
      <c r="DL189"/>
      <c r="DM189"/>
      <c r="DN189"/>
      <c r="DO189"/>
      <c r="EQ189" s="32"/>
      <c r="ER189" s="32"/>
      <c r="ES189" s="32"/>
      <c r="ET189" s="32"/>
      <c r="EU189" s="32"/>
      <c r="EV189" s="32"/>
      <c r="EW189" s="32"/>
      <c r="EX189" s="32"/>
      <c r="EY189" s="32"/>
      <c r="EZ189" s="32"/>
      <c r="FA189" s="32"/>
      <c r="FB189" s="32"/>
      <c r="FC189" s="32"/>
      <c r="FD189" s="32"/>
      <c r="FE189" s="32"/>
    </row>
    <row r="190" spans="21:161" s="28" customFormat="1" ht="12.75" customHeight="1">
      <c r="U190" s="32"/>
      <c r="V190" s="32"/>
      <c r="W190" s="32"/>
      <c r="X190" s="32"/>
      <c r="Y190" s="32"/>
      <c r="Z190" s="32"/>
      <c r="AA190" s="32"/>
      <c r="AB190" s="32"/>
      <c r="AC190" s="32"/>
      <c r="AD190" s="32"/>
      <c r="AE190" s="32"/>
      <c r="AF190" s="32"/>
      <c r="AG190" s="32"/>
      <c r="AH190" s="32"/>
      <c r="AI190" s="32"/>
      <c r="AP190"/>
      <c r="AQ190"/>
      <c r="AR190"/>
      <c r="AS190"/>
      <c r="AT190"/>
      <c r="AU190"/>
      <c r="AV190"/>
      <c r="AW190"/>
      <c r="AX190"/>
      <c r="AY190"/>
      <c r="AZ190"/>
      <c r="BA190"/>
      <c r="BB190"/>
      <c r="BC190"/>
      <c r="BD190"/>
      <c r="BE190"/>
      <c r="BF190"/>
      <c r="BG190"/>
      <c r="BH190"/>
      <c r="BI190"/>
      <c r="BJ190"/>
      <c r="BK190"/>
      <c r="BL190"/>
      <c r="BM190"/>
      <c r="BN190"/>
      <c r="BO190"/>
      <c r="BP190"/>
      <c r="BQ190"/>
      <c r="BR190"/>
      <c r="BT190"/>
      <c r="BU190"/>
      <c r="BZ190"/>
      <c r="CA190"/>
      <c r="CB190"/>
      <c r="CF190"/>
      <c r="CG190"/>
      <c r="CH190"/>
      <c r="CO190"/>
      <c r="CP190"/>
      <c r="CQ190"/>
      <c r="CR190"/>
      <c r="CS190"/>
      <c r="CT190"/>
      <c r="DG190"/>
      <c r="DH190"/>
      <c r="DI190"/>
      <c r="DJ190"/>
      <c r="DK190"/>
      <c r="DL190"/>
      <c r="DM190"/>
      <c r="DN190"/>
      <c r="DO190"/>
      <c r="EQ190" s="32"/>
      <c r="ER190" s="32"/>
      <c r="ES190" s="32"/>
      <c r="ET190" s="32"/>
      <c r="EU190" s="32"/>
      <c r="EV190" s="32"/>
      <c r="EW190" s="32"/>
      <c r="EX190" s="32"/>
      <c r="EY190" s="32"/>
      <c r="EZ190" s="32"/>
      <c r="FA190" s="32"/>
      <c r="FB190" s="32"/>
      <c r="FC190" s="32"/>
      <c r="FD190" s="32"/>
      <c r="FE190" s="32"/>
    </row>
    <row r="191" spans="21:161" s="28" customFormat="1" ht="12.75" customHeight="1">
      <c r="U191" s="32"/>
      <c r="V191" s="32"/>
      <c r="W191" s="32"/>
      <c r="X191" s="32"/>
      <c r="Y191" s="32"/>
      <c r="Z191" s="32"/>
      <c r="AA191" s="32"/>
      <c r="AB191" s="32"/>
      <c r="AC191" s="32"/>
      <c r="AD191" s="32"/>
      <c r="AE191" s="32"/>
      <c r="AF191" s="32"/>
      <c r="AG191" s="32"/>
      <c r="AH191" s="32"/>
      <c r="AI191" s="32"/>
      <c r="AP191"/>
      <c r="AQ191"/>
      <c r="AR191"/>
      <c r="AS191"/>
      <c r="AT191"/>
      <c r="AU191"/>
      <c r="AV191"/>
      <c r="AW191"/>
      <c r="AX191"/>
      <c r="AY191"/>
      <c r="AZ191"/>
      <c r="BA191"/>
      <c r="BB191"/>
      <c r="BC191"/>
      <c r="BD191"/>
      <c r="BE191"/>
      <c r="BF191"/>
      <c r="BG191"/>
      <c r="BH191"/>
      <c r="BI191"/>
      <c r="BJ191"/>
      <c r="BK191"/>
      <c r="BL191"/>
      <c r="BM191"/>
      <c r="BN191"/>
      <c r="BO191"/>
      <c r="BP191"/>
      <c r="BQ191"/>
      <c r="BR191"/>
      <c r="BT191"/>
      <c r="BU191"/>
      <c r="BZ191"/>
      <c r="CA191"/>
      <c r="CB191"/>
      <c r="CF191"/>
      <c r="CG191"/>
      <c r="CH191"/>
      <c r="CO191"/>
      <c r="CP191"/>
      <c r="CQ191"/>
      <c r="CR191"/>
      <c r="CS191"/>
      <c r="CT191"/>
      <c r="DG191"/>
      <c r="DH191"/>
      <c r="DI191"/>
      <c r="DJ191"/>
      <c r="DK191"/>
      <c r="DL191"/>
      <c r="DM191"/>
      <c r="DN191"/>
      <c r="DO191"/>
      <c r="EQ191" s="32"/>
      <c r="ER191" s="32"/>
      <c r="ES191" s="32"/>
      <c r="ET191" s="32"/>
      <c r="EU191" s="32"/>
      <c r="EV191" s="32"/>
      <c r="EW191" s="32"/>
      <c r="EX191" s="32"/>
      <c r="EY191" s="32"/>
      <c r="EZ191" s="32"/>
      <c r="FA191" s="32"/>
      <c r="FB191" s="32"/>
      <c r="FC191" s="32"/>
      <c r="FD191" s="32"/>
      <c r="FE191" s="32"/>
    </row>
    <row r="192" spans="21:161" s="28" customFormat="1" ht="12.75" customHeight="1">
      <c r="U192" s="32"/>
      <c r="V192" s="32"/>
      <c r="W192" s="32"/>
      <c r="X192" s="32"/>
      <c r="Y192" s="32"/>
      <c r="Z192" s="32"/>
      <c r="AA192" s="32"/>
      <c r="AB192" s="32"/>
      <c r="AC192" s="32"/>
      <c r="AD192" s="32"/>
      <c r="AE192" s="32"/>
      <c r="AF192" s="32"/>
      <c r="AG192" s="32"/>
      <c r="AH192" s="32"/>
      <c r="AI192" s="32"/>
      <c r="AP192"/>
      <c r="AQ192"/>
      <c r="AR192"/>
      <c r="AS192"/>
      <c r="AT192"/>
      <c r="AU192"/>
      <c r="AV192"/>
      <c r="AW192"/>
      <c r="AX192"/>
      <c r="AY192"/>
      <c r="AZ192"/>
      <c r="BA192"/>
      <c r="BB192"/>
      <c r="BC192"/>
      <c r="BD192"/>
      <c r="BE192"/>
      <c r="BF192"/>
      <c r="BG192"/>
      <c r="BH192"/>
      <c r="BI192"/>
      <c r="BJ192"/>
      <c r="BK192"/>
      <c r="BL192"/>
      <c r="BM192"/>
      <c r="BN192"/>
      <c r="BO192"/>
      <c r="BP192"/>
      <c r="BQ192"/>
      <c r="BR192"/>
      <c r="BT192"/>
      <c r="BU192"/>
      <c r="BZ192"/>
      <c r="CA192"/>
      <c r="CB192"/>
      <c r="CF192"/>
      <c r="CG192"/>
      <c r="CH192"/>
      <c r="CO192"/>
      <c r="CP192"/>
      <c r="CQ192"/>
      <c r="CR192"/>
      <c r="CS192"/>
      <c r="CT192"/>
      <c r="DG192"/>
      <c r="DH192"/>
      <c r="DI192"/>
      <c r="DJ192"/>
      <c r="DK192"/>
      <c r="DL192"/>
      <c r="DM192"/>
      <c r="DN192"/>
      <c r="DO192"/>
      <c r="EQ192" s="32"/>
      <c r="ER192" s="32"/>
      <c r="ES192" s="32"/>
      <c r="ET192" s="32"/>
      <c r="EU192" s="32"/>
      <c r="EV192" s="32"/>
      <c r="EW192" s="32"/>
      <c r="EX192" s="32"/>
      <c r="EY192" s="32"/>
      <c r="EZ192" s="32"/>
      <c r="FA192" s="32"/>
      <c r="FB192" s="32"/>
      <c r="FC192" s="32"/>
      <c r="FD192" s="32"/>
      <c r="FE192" s="32"/>
    </row>
    <row r="193" spans="21:161" s="28" customFormat="1" ht="12.75" customHeight="1">
      <c r="U193" s="32"/>
      <c r="V193" s="32"/>
      <c r="W193" s="32"/>
      <c r="X193" s="32"/>
      <c r="Y193" s="32"/>
      <c r="Z193" s="32"/>
      <c r="AA193" s="32"/>
      <c r="AB193" s="32"/>
      <c r="AC193" s="32"/>
      <c r="AD193" s="32"/>
      <c r="AE193" s="32"/>
      <c r="AF193" s="32"/>
      <c r="AG193" s="32"/>
      <c r="AH193" s="32"/>
      <c r="AI193" s="32"/>
      <c r="AP193"/>
      <c r="AQ193"/>
      <c r="AR193"/>
      <c r="AS193"/>
      <c r="AT193"/>
      <c r="AU193"/>
      <c r="AV193"/>
      <c r="AW193"/>
      <c r="AX193"/>
      <c r="AY193"/>
      <c r="AZ193"/>
      <c r="BA193"/>
      <c r="BB193"/>
      <c r="BC193"/>
      <c r="BD193"/>
      <c r="BE193"/>
      <c r="BF193"/>
      <c r="BG193"/>
      <c r="BH193"/>
      <c r="BI193"/>
      <c r="BJ193"/>
      <c r="BK193"/>
      <c r="BL193"/>
      <c r="BM193"/>
      <c r="BN193"/>
      <c r="BO193"/>
      <c r="BP193"/>
      <c r="BQ193"/>
      <c r="BR193"/>
      <c r="BT193"/>
      <c r="BU193"/>
      <c r="BZ193"/>
      <c r="CA193"/>
      <c r="CB193"/>
      <c r="CF193"/>
      <c r="CG193"/>
      <c r="CH193"/>
      <c r="CO193"/>
      <c r="CP193"/>
      <c r="CQ193"/>
      <c r="CR193"/>
      <c r="CS193"/>
      <c r="CT193"/>
      <c r="DG193"/>
      <c r="DH193"/>
      <c r="DI193"/>
      <c r="DJ193"/>
      <c r="DK193"/>
      <c r="DL193"/>
      <c r="DM193"/>
      <c r="DN193"/>
      <c r="DO193"/>
      <c r="EQ193" s="32"/>
      <c r="ER193" s="32"/>
      <c r="ES193" s="32"/>
      <c r="ET193" s="32"/>
      <c r="EU193" s="32"/>
      <c r="EV193" s="32"/>
      <c r="EW193" s="32"/>
      <c r="EX193" s="32"/>
      <c r="EY193" s="32"/>
      <c r="EZ193" s="32"/>
      <c r="FA193" s="32"/>
      <c r="FB193" s="32"/>
      <c r="FC193" s="32"/>
      <c r="FD193" s="32"/>
      <c r="FE193" s="32"/>
    </row>
    <row r="194" spans="21:161" s="28" customFormat="1" ht="12.75" customHeight="1">
      <c r="U194" s="32"/>
      <c r="V194" s="32"/>
      <c r="W194" s="32"/>
      <c r="X194" s="32"/>
      <c r="Y194" s="32"/>
      <c r="Z194" s="32"/>
      <c r="AA194" s="32"/>
      <c r="AB194" s="32"/>
      <c r="AC194" s="32"/>
      <c r="AD194" s="32"/>
      <c r="AE194" s="32"/>
      <c r="AF194" s="32"/>
      <c r="AG194" s="32"/>
      <c r="AH194" s="32"/>
      <c r="AI194" s="32"/>
      <c r="AP194"/>
      <c r="AQ194"/>
      <c r="AR194"/>
      <c r="AS194"/>
      <c r="AT194"/>
      <c r="AU194"/>
      <c r="AV194"/>
      <c r="AW194"/>
      <c r="AX194"/>
      <c r="AY194"/>
      <c r="AZ194"/>
      <c r="BA194"/>
      <c r="BB194"/>
      <c r="BC194"/>
      <c r="BD194"/>
      <c r="BE194"/>
      <c r="BF194"/>
      <c r="BG194"/>
      <c r="BH194"/>
      <c r="BI194"/>
      <c r="BJ194"/>
      <c r="BK194"/>
      <c r="BL194"/>
      <c r="BM194"/>
      <c r="BN194"/>
      <c r="BO194"/>
      <c r="BP194"/>
      <c r="BQ194"/>
      <c r="BR194"/>
      <c r="BT194"/>
      <c r="BU194"/>
      <c r="BZ194"/>
      <c r="CA194"/>
      <c r="CB194"/>
      <c r="CF194"/>
      <c r="CG194"/>
      <c r="CH194"/>
      <c r="CO194"/>
      <c r="CP194"/>
      <c r="CQ194"/>
      <c r="CR194"/>
      <c r="CS194"/>
      <c r="CT194"/>
      <c r="DG194"/>
      <c r="DH194"/>
      <c r="DI194"/>
      <c r="DJ194"/>
      <c r="DK194"/>
      <c r="DL194"/>
      <c r="DM194"/>
      <c r="DN194"/>
      <c r="DO194"/>
      <c r="EQ194" s="32"/>
      <c r="ER194" s="32"/>
      <c r="ES194" s="32"/>
      <c r="ET194" s="32"/>
      <c r="EU194" s="32"/>
      <c r="EV194" s="32"/>
      <c r="EW194" s="32"/>
      <c r="EX194" s="32"/>
      <c r="EY194" s="32"/>
      <c r="EZ194" s="32"/>
      <c r="FA194" s="32"/>
      <c r="FB194" s="32"/>
      <c r="FC194" s="32"/>
      <c r="FD194" s="32"/>
      <c r="FE194" s="32"/>
    </row>
    <row r="195" spans="21:161" s="28" customFormat="1" ht="12.75" customHeight="1">
      <c r="U195" s="32"/>
      <c r="V195" s="32"/>
      <c r="W195" s="32"/>
      <c r="X195" s="32"/>
      <c r="Y195" s="32"/>
      <c r="Z195" s="32"/>
      <c r="AA195" s="32"/>
      <c r="AB195" s="32"/>
      <c r="AC195" s="32"/>
      <c r="AD195" s="32"/>
      <c r="AE195" s="32"/>
      <c r="AF195" s="32"/>
      <c r="AG195" s="32"/>
      <c r="AH195" s="32"/>
      <c r="AI195" s="32"/>
      <c r="AP195"/>
      <c r="AQ195"/>
      <c r="AR195"/>
      <c r="AS195"/>
      <c r="AT195"/>
      <c r="AU195"/>
      <c r="AV195"/>
      <c r="AW195"/>
      <c r="AX195"/>
      <c r="AY195"/>
      <c r="AZ195"/>
      <c r="BA195"/>
      <c r="BB195"/>
      <c r="BC195"/>
      <c r="BD195"/>
      <c r="BE195"/>
      <c r="BF195"/>
      <c r="BG195"/>
      <c r="BH195"/>
      <c r="BI195"/>
      <c r="BJ195"/>
      <c r="BK195"/>
      <c r="BL195"/>
      <c r="BM195"/>
      <c r="BN195"/>
      <c r="BO195"/>
      <c r="BP195"/>
      <c r="BQ195"/>
      <c r="BR195"/>
      <c r="BT195"/>
      <c r="BU195"/>
      <c r="BZ195"/>
      <c r="CA195"/>
      <c r="CB195"/>
      <c r="CF195"/>
      <c r="CG195"/>
      <c r="CH195"/>
      <c r="CO195"/>
      <c r="CP195"/>
      <c r="CQ195"/>
      <c r="CR195"/>
      <c r="CS195"/>
      <c r="CT195"/>
      <c r="DG195"/>
      <c r="DH195"/>
      <c r="DI195"/>
      <c r="DJ195"/>
      <c r="DK195"/>
      <c r="DL195"/>
      <c r="DM195"/>
      <c r="DN195"/>
      <c r="DO195"/>
      <c r="EQ195" s="32"/>
      <c r="ER195" s="32"/>
      <c r="ES195" s="32"/>
      <c r="ET195" s="32"/>
      <c r="EU195" s="32"/>
      <c r="EV195" s="32"/>
      <c r="EW195" s="32"/>
      <c r="EX195" s="32"/>
      <c r="EY195" s="32"/>
      <c r="EZ195" s="32"/>
      <c r="FA195" s="32"/>
      <c r="FB195" s="32"/>
      <c r="FC195" s="32"/>
      <c r="FD195" s="32"/>
      <c r="FE195" s="32"/>
    </row>
    <row r="196" spans="21:161" s="28" customFormat="1" ht="12.75" customHeight="1">
      <c r="U196" s="32"/>
      <c r="V196" s="32"/>
      <c r="W196" s="32"/>
      <c r="X196" s="32"/>
      <c r="Y196" s="32"/>
      <c r="Z196" s="32"/>
      <c r="AA196" s="32"/>
      <c r="AB196" s="32"/>
      <c r="AC196" s="32"/>
      <c r="AD196" s="32"/>
      <c r="AE196" s="32"/>
      <c r="AF196" s="32"/>
      <c r="AG196" s="32"/>
      <c r="AH196" s="32"/>
      <c r="AI196" s="32"/>
      <c r="AP196"/>
      <c r="AQ196"/>
      <c r="AR196"/>
      <c r="AS196"/>
      <c r="AT196"/>
      <c r="AU196"/>
      <c r="AV196"/>
      <c r="AW196"/>
      <c r="AX196"/>
      <c r="AY196"/>
      <c r="AZ196"/>
      <c r="BA196"/>
      <c r="BB196"/>
      <c r="BC196"/>
      <c r="BD196"/>
      <c r="BE196"/>
      <c r="BF196"/>
      <c r="BG196"/>
      <c r="BH196"/>
      <c r="BI196"/>
      <c r="BJ196"/>
      <c r="BK196"/>
      <c r="BL196"/>
      <c r="BM196"/>
      <c r="BN196"/>
      <c r="BO196"/>
      <c r="BP196"/>
      <c r="BQ196"/>
      <c r="BR196"/>
      <c r="BT196"/>
      <c r="BU196"/>
      <c r="BZ196"/>
      <c r="CA196"/>
      <c r="CB196"/>
      <c r="CF196"/>
      <c r="CG196"/>
      <c r="CH196"/>
      <c r="CO196"/>
      <c r="CP196"/>
      <c r="CQ196"/>
      <c r="CR196"/>
      <c r="CS196"/>
      <c r="CT196"/>
      <c r="DG196"/>
      <c r="DH196"/>
      <c r="DI196"/>
      <c r="DJ196"/>
      <c r="DK196"/>
      <c r="DL196"/>
      <c r="DM196"/>
      <c r="DN196"/>
      <c r="DO196"/>
      <c r="EQ196" s="32"/>
      <c r="ER196" s="32"/>
      <c r="ES196" s="32"/>
      <c r="ET196" s="32"/>
      <c r="EU196" s="32"/>
      <c r="EV196" s="32"/>
      <c r="EW196" s="32"/>
      <c r="EX196" s="32"/>
      <c r="EY196" s="32"/>
      <c r="EZ196" s="32"/>
      <c r="FA196" s="32"/>
      <c r="FB196" s="32"/>
      <c r="FC196" s="32"/>
      <c r="FD196" s="32"/>
      <c r="FE196" s="32"/>
    </row>
    <row r="197" spans="21:161" s="28" customFormat="1" ht="12.75" customHeight="1">
      <c r="U197" s="32"/>
      <c r="V197" s="32"/>
      <c r="W197" s="32"/>
      <c r="X197" s="32"/>
      <c r="Y197" s="32"/>
      <c r="Z197" s="32"/>
      <c r="AA197" s="32"/>
      <c r="AB197" s="32"/>
      <c r="AC197" s="32"/>
      <c r="AD197" s="32"/>
      <c r="AE197" s="32"/>
      <c r="AF197" s="32"/>
      <c r="AG197" s="32"/>
      <c r="AH197" s="32"/>
      <c r="AI197" s="32"/>
      <c r="AP197"/>
      <c r="AQ197"/>
      <c r="AR197"/>
      <c r="AS197"/>
      <c r="AT197"/>
      <c r="AU197"/>
      <c r="AV197"/>
      <c r="AW197"/>
      <c r="AX197"/>
      <c r="AY197"/>
      <c r="AZ197"/>
      <c r="BA197"/>
      <c r="BB197"/>
      <c r="BC197"/>
      <c r="BD197"/>
      <c r="BE197"/>
      <c r="BF197"/>
      <c r="BG197"/>
      <c r="BH197"/>
      <c r="BI197"/>
      <c r="BJ197"/>
      <c r="BK197"/>
      <c r="BL197"/>
      <c r="BM197"/>
      <c r="BN197"/>
      <c r="BO197"/>
      <c r="BP197"/>
      <c r="BQ197"/>
      <c r="BR197"/>
      <c r="BT197"/>
      <c r="BU197"/>
      <c r="BZ197"/>
      <c r="CA197"/>
      <c r="CB197"/>
      <c r="CF197"/>
      <c r="CG197"/>
      <c r="CH197"/>
      <c r="CO197"/>
      <c r="CP197"/>
      <c r="CQ197"/>
      <c r="CR197"/>
      <c r="CS197"/>
      <c r="CT197"/>
      <c r="DG197"/>
      <c r="DH197"/>
      <c r="DI197"/>
      <c r="DJ197"/>
      <c r="DK197"/>
      <c r="DL197"/>
      <c r="DM197"/>
      <c r="DN197"/>
      <c r="DO197"/>
      <c r="EQ197" s="32"/>
      <c r="ER197" s="32"/>
      <c r="ES197" s="32"/>
      <c r="ET197" s="32"/>
      <c r="EU197" s="32"/>
      <c r="EV197" s="32"/>
      <c r="EW197" s="32"/>
      <c r="EX197" s="32"/>
      <c r="EY197" s="32"/>
      <c r="EZ197" s="32"/>
      <c r="FA197" s="32"/>
      <c r="FB197" s="32"/>
      <c r="FC197" s="32"/>
      <c r="FD197" s="32"/>
      <c r="FE197" s="32"/>
    </row>
    <row r="198" spans="21:161" s="28" customFormat="1" ht="12.75" customHeight="1">
      <c r="U198" s="32"/>
      <c r="V198" s="32"/>
      <c r="W198" s="32"/>
      <c r="X198" s="32"/>
      <c r="Y198" s="32"/>
      <c r="Z198" s="32"/>
      <c r="AA198" s="32"/>
      <c r="AB198" s="32"/>
      <c r="AC198" s="32"/>
      <c r="AD198" s="32"/>
      <c r="AE198" s="32"/>
      <c r="AF198" s="32"/>
      <c r="AG198" s="32"/>
      <c r="AH198" s="32"/>
      <c r="AI198" s="32"/>
      <c r="AP198"/>
      <c r="AQ198"/>
      <c r="AR198"/>
      <c r="AS198"/>
      <c r="AT198"/>
      <c r="AU198"/>
      <c r="AV198"/>
      <c r="AW198"/>
      <c r="AX198"/>
      <c r="AY198"/>
      <c r="AZ198"/>
      <c r="BA198"/>
      <c r="BB198"/>
      <c r="BC198"/>
      <c r="BD198"/>
      <c r="BE198"/>
      <c r="BF198"/>
      <c r="BG198"/>
      <c r="BH198"/>
      <c r="BI198"/>
      <c r="BJ198"/>
      <c r="BK198"/>
      <c r="BL198"/>
      <c r="BM198"/>
      <c r="BN198"/>
      <c r="BO198"/>
      <c r="BP198"/>
      <c r="BQ198"/>
      <c r="BR198"/>
      <c r="BT198"/>
      <c r="BU198"/>
      <c r="BZ198"/>
      <c r="CA198"/>
      <c r="CB198"/>
      <c r="CF198"/>
      <c r="CG198"/>
      <c r="CH198"/>
      <c r="CO198"/>
      <c r="CP198"/>
      <c r="CQ198"/>
      <c r="CR198"/>
      <c r="CS198"/>
      <c r="CT198"/>
      <c r="DG198"/>
      <c r="DH198"/>
      <c r="DI198"/>
      <c r="DJ198"/>
      <c r="DK198"/>
      <c r="DL198"/>
      <c r="DM198"/>
      <c r="DN198"/>
      <c r="DO198"/>
      <c r="EQ198" s="32"/>
      <c r="ER198" s="32"/>
      <c r="ES198" s="32"/>
      <c r="ET198" s="32"/>
      <c r="EU198" s="32"/>
      <c r="EV198" s="32"/>
      <c r="EW198" s="32"/>
      <c r="EX198" s="32"/>
      <c r="EY198" s="32"/>
      <c r="EZ198" s="32"/>
      <c r="FA198" s="32"/>
      <c r="FB198" s="32"/>
      <c r="FC198" s="32"/>
      <c r="FD198" s="32"/>
      <c r="FE198" s="32"/>
    </row>
    <row r="199" spans="21:161" s="28" customFormat="1" ht="12.75" customHeight="1">
      <c r="U199" s="32"/>
      <c r="V199" s="32"/>
      <c r="W199" s="32"/>
      <c r="X199" s="32"/>
      <c r="Y199" s="32"/>
      <c r="Z199" s="32"/>
      <c r="AA199" s="32"/>
      <c r="AB199" s="32"/>
      <c r="AC199" s="32"/>
      <c r="AD199" s="32"/>
      <c r="AE199" s="32"/>
      <c r="AF199" s="32"/>
      <c r="AG199" s="32"/>
      <c r="AH199" s="32"/>
      <c r="AI199" s="32"/>
      <c r="AP199"/>
      <c r="AQ199"/>
      <c r="AR199"/>
      <c r="AS199"/>
      <c r="AT199"/>
      <c r="AU199"/>
      <c r="AV199"/>
      <c r="AW199"/>
      <c r="AX199"/>
      <c r="AY199"/>
      <c r="AZ199"/>
      <c r="BA199"/>
      <c r="BB199"/>
      <c r="BC199"/>
      <c r="BD199"/>
      <c r="BE199"/>
      <c r="BF199"/>
      <c r="BG199"/>
      <c r="BH199"/>
      <c r="BI199"/>
      <c r="BJ199"/>
      <c r="BK199"/>
      <c r="BL199"/>
      <c r="BM199"/>
      <c r="BN199"/>
      <c r="BO199"/>
      <c r="BP199"/>
      <c r="BQ199"/>
      <c r="BR199"/>
      <c r="BT199"/>
      <c r="BU199"/>
      <c r="BZ199"/>
      <c r="CA199"/>
      <c r="CB199"/>
      <c r="CF199"/>
      <c r="CG199"/>
      <c r="CH199"/>
      <c r="CO199"/>
      <c r="CP199"/>
      <c r="CQ199"/>
      <c r="CR199"/>
      <c r="CS199"/>
      <c r="CT199"/>
      <c r="DG199"/>
      <c r="DH199"/>
      <c r="DI199"/>
      <c r="DJ199"/>
      <c r="DK199"/>
      <c r="DL199"/>
      <c r="DM199"/>
      <c r="DN199"/>
      <c r="DO199"/>
      <c r="EQ199" s="32"/>
      <c r="ER199" s="32"/>
      <c r="ES199" s="32"/>
      <c r="ET199" s="32"/>
      <c r="EU199" s="32"/>
      <c r="EV199" s="32"/>
      <c r="EW199" s="32"/>
      <c r="EX199" s="32"/>
      <c r="EY199" s="32"/>
      <c r="EZ199" s="32"/>
      <c r="FA199" s="32"/>
      <c r="FB199" s="32"/>
      <c r="FC199" s="32"/>
      <c r="FD199" s="32"/>
      <c r="FE199" s="32"/>
    </row>
    <row r="200" spans="21:161" s="28" customFormat="1" ht="12.75" customHeight="1">
      <c r="U200" s="32"/>
      <c r="V200" s="32"/>
      <c r="W200" s="32"/>
      <c r="X200" s="32"/>
      <c r="Y200" s="32"/>
      <c r="Z200" s="32"/>
      <c r="AA200" s="32"/>
      <c r="AB200" s="32"/>
      <c r="AC200" s="32"/>
      <c r="AD200" s="32"/>
      <c r="AE200" s="32"/>
      <c r="AF200" s="32"/>
      <c r="AG200" s="32"/>
      <c r="AH200" s="32"/>
      <c r="AI200" s="32"/>
      <c r="AP200"/>
      <c r="AQ200"/>
      <c r="AR200"/>
      <c r="AS200"/>
      <c r="AT200"/>
      <c r="AU200"/>
      <c r="AV200"/>
      <c r="AW200"/>
      <c r="AX200"/>
      <c r="AY200"/>
      <c r="AZ200"/>
      <c r="BA200"/>
      <c r="BB200"/>
      <c r="BC200"/>
      <c r="BD200"/>
      <c r="BE200"/>
      <c r="BF200"/>
      <c r="BG200"/>
      <c r="BH200"/>
      <c r="BI200"/>
      <c r="BJ200"/>
      <c r="BK200"/>
      <c r="BL200"/>
      <c r="BM200"/>
      <c r="BN200"/>
      <c r="BO200"/>
      <c r="BP200"/>
      <c r="BQ200"/>
      <c r="BR200"/>
      <c r="BT200"/>
      <c r="BU200"/>
      <c r="BZ200"/>
      <c r="CA200"/>
      <c r="CB200"/>
      <c r="CF200"/>
      <c r="CG200"/>
      <c r="CH200"/>
      <c r="CO200"/>
      <c r="CP200"/>
      <c r="CQ200"/>
      <c r="CR200"/>
      <c r="CS200"/>
      <c r="CT200"/>
      <c r="DG200"/>
      <c r="DH200"/>
      <c r="DI200"/>
      <c r="DJ200"/>
      <c r="DK200"/>
      <c r="DL200"/>
      <c r="DM200"/>
      <c r="DN200"/>
      <c r="DO200"/>
      <c r="EQ200" s="32"/>
      <c r="ER200" s="32"/>
      <c r="ES200" s="32"/>
      <c r="ET200" s="32"/>
      <c r="EU200" s="32"/>
      <c r="EV200" s="32"/>
      <c r="EW200" s="32"/>
      <c r="EX200" s="32"/>
      <c r="EY200" s="32"/>
      <c r="EZ200" s="32"/>
      <c r="FA200" s="32"/>
      <c r="FB200" s="32"/>
      <c r="FC200" s="32"/>
      <c r="FD200" s="32"/>
      <c r="FE200" s="32"/>
    </row>
    <row r="201" spans="21:161" s="28" customFormat="1" ht="12.75" customHeight="1">
      <c r="U201" s="32"/>
      <c r="V201" s="32"/>
      <c r="W201" s="32"/>
      <c r="X201" s="32"/>
      <c r="Y201" s="32"/>
      <c r="Z201" s="32"/>
      <c r="AA201" s="32"/>
      <c r="AB201" s="32"/>
      <c r="AC201" s="32"/>
      <c r="AD201" s="32"/>
      <c r="AE201" s="32"/>
      <c r="AF201" s="32"/>
      <c r="AG201" s="32"/>
      <c r="AH201" s="32"/>
      <c r="AI201" s="32"/>
      <c r="AP201"/>
      <c r="AQ201"/>
      <c r="AR201"/>
      <c r="AS201"/>
      <c r="AT201"/>
      <c r="AU201"/>
      <c r="AV201"/>
      <c r="AW201"/>
      <c r="AX201"/>
      <c r="AY201"/>
      <c r="AZ201"/>
      <c r="BA201"/>
      <c r="BB201"/>
      <c r="BC201"/>
      <c r="BD201"/>
      <c r="BE201"/>
      <c r="BF201"/>
      <c r="BG201"/>
      <c r="BH201"/>
      <c r="BI201"/>
      <c r="BJ201"/>
      <c r="BK201"/>
      <c r="BL201"/>
      <c r="BM201"/>
      <c r="BN201"/>
      <c r="BO201"/>
      <c r="BP201"/>
      <c r="BQ201"/>
      <c r="BR201"/>
      <c r="BT201"/>
      <c r="BU201"/>
      <c r="BZ201"/>
      <c r="CA201"/>
      <c r="CB201"/>
      <c r="CF201"/>
      <c r="CG201"/>
      <c r="CH201"/>
      <c r="CO201"/>
      <c r="CP201"/>
      <c r="CQ201"/>
      <c r="CR201"/>
      <c r="CS201"/>
      <c r="CT201"/>
      <c r="DG201"/>
      <c r="DH201"/>
      <c r="DI201"/>
      <c r="DJ201"/>
      <c r="DK201"/>
      <c r="DL201"/>
      <c r="DM201"/>
      <c r="DN201"/>
      <c r="DO201"/>
      <c r="EQ201" s="32"/>
      <c r="ER201" s="32"/>
      <c r="ES201" s="32"/>
      <c r="ET201" s="32"/>
      <c r="EU201" s="32"/>
      <c r="EV201" s="32"/>
      <c r="EW201" s="32"/>
      <c r="EX201" s="32"/>
      <c r="EY201" s="32"/>
      <c r="EZ201" s="32"/>
      <c r="FA201" s="32"/>
      <c r="FB201" s="32"/>
      <c r="FC201" s="32"/>
      <c r="FD201" s="32"/>
      <c r="FE201" s="32"/>
    </row>
    <row r="202" spans="21:161" s="28" customFormat="1" ht="12.75" customHeight="1">
      <c r="U202" s="32"/>
      <c r="V202" s="32"/>
      <c r="W202" s="32"/>
      <c r="X202" s="32"/>
      <c r="Y202" s="32"/>
      <c r="Z202" s="32"/>
      <c r="AA202" s="32"/>
      <c r="AB202" s="32"/>
      <c r="AC202" s="32"/>
      <c r="AD202" s="32"/>
      <c r="AE202" s="32"/>
      <c r="AF202" s="32"/>
      <c r="AG202" s="32"/>
      <c r="AH202" s="32"/>
      <c r="AI202" s="32"/>
      <c r="AP202"/>
      <c r="AQ202"/>
      <c r="AR202"/>
      <c r="AS202"/>
      <c r="AT202"/>
      <c r="AU202"/>
      <c r="AV202"/>
      <c r="AW202"/>
      <c r="AX202"/>
      <c r="AY202"/>
      <c r="AZ202"/>
      <c r="BA202"/>
      <c r="BB202"/>
      <c r="BC202"/>
      <c r="BD202"/>
      <c r="BE202"/>
      <c r="BF202"/>
      <c r="BG202"/>
      <c r="BH202"/>
      <c r="BI202"/>
      <c r="BJ202"/>
      <c r="BK202"/>
      <c r="BL202"/>
      <c r="BM202"/>
      <c r="BN202"/>
      <c r="BO202"/>
      <c r="BP202"/>
      <c r="BQ202"/>
      <c r="BR202"/>
      <c r="BT202"/>
      <c r="BU202"/>
      <c r="BZ202"/>
      <c r="CA202"/>
      <c r="CB202"/>
      <c r="CF202"/>
      <c r="CG202"/>
      <c r="CH202"/>
      <c r="CO202"/>
      <c r="CP202"/>
      <c r="CQ202"/>
      <c r="CR202"/>
      <c r="CS202"/>
      <c r="CT202"/>
      <c r="DG202"/>
      <c r="DH202"/>
      <c r="DI202"/>
      <c r="DJ202"/>
      <c r="DK202"/>
      <c r="DL202"/>
      <c r="DM202"/>
      <c r="DN202"/>
      <c r="DO202"/>
      <c r="EQ202" s="32"/>
      <c r="ER202" s="32"/>
      <c r="ES202" s="32"/>
      <c r="ET202" s="32"/>
      <c r="EU202" s="32"/>
      <c r="EV202" s="32"/>
      <c r="EW202" s="32"/>
      <c r="EX202" s="32"/>
      <c r="EY202" s="32"/>
      <c r="EZ202" s="32"/>
      <c r="FA202" s="32"/>
      <c r="FB202" s="32"/>
      <c r="FC202" s="32"/>
      <c r="FD202" s="32"/>
      <c r="FE202" s="32"/>
    </row>
    <row r="203" spans="21:161" s="28" customFormat="1" ht="12.75" customHeight="1">
      <c r="U203" s="32"/>
      <c r="V203" s="32"/>
      <c r="W203" s="32"/>
      <c r="X203" s="32"/>
      <c r="Y203" s="32"/>
      <c r="Z203" s="32"/>
      <c r="AA203" s="32"/>
      <c r="AB203" s="32"/>
      <c r="AC203" s="32"/>
      <c r="AD203" s="32"/>
      <c r="AE203" s="32"/>
      <c r="AF203" s="32"/>
      <c r="AG203" s="32"/>
      <c r="AH203" s="32"/>
      <c r="AI203" s="32"/>
      <c r="AP203"/>
      <c r="AQ203"/>
      <c r="AR203"/>
      <c r="AS203"/>
      <c r="AT203"/>
      <c r="AU203"/>
      <c r="AV203"/>
      <c r="AW203"/>
      <c r="AX203"/>
      <c r="AY203"/>
      <c r="AZ203"/>
      <c r="BA203"/>
      <c r="BB203"/>
      <c r="BC203"/>
      <c r="BD203"/>
      <c r="BE203"/>
      <c r="BF203"/>
      <c r="BG203"/>
      <c r="BH203"/>
      <c r="BI203"/>
      <c r="BJ203"/>
      <c r="BK203"/>
      <c r="BL203"/>
      <c r="BM203"/>
      <c r="BN203"/>
      <c r="BO203"/>
      <c r="BP203"/>
      <c r="BQ203"/>
      <c r="BR203"/>
      <c r="BT203"/>
      <c r="BU203"/>
      <c r="BZ203"/>
      <c r="CA203"/>
      <c r="CB203"/>
      <c r="CF203"/>
      <c r="CG203"/>
      <c r="CH203"/>
      <c r="CO203"/>
      <c r="CP203"/>
      <c r="CQ203"/>
      <c r="CR203"/>
      <c r="CS203"/>
      <c r="CT203"/>
      <c r="DG203"/>
      <c r="DH203"/>
      <c r="DI203"/>
      <c r="DJ203"/>
      <c r="DK203"/>
      <c r="DL203"/>
      <c r="DM203"/>
      <c r="DN203"/>
      <c r="DO203"/>
      <c r="EQ203" s="32"/>
      <c r="ER203" s="32"/>
      <c r="ES203" s="32"/>
      <c r="ET203" s="32"/>
      <c r="EU203" s="32"/>
      <c r="EV203" s="32"/>
      <c r="EW203" s="32"/>
      <c r="EX203" s="32"/>
      <c r="EY203" s="32"/>
      <c r="EZ203" s="32"/>
      <c r="FA203" s="32"/>
      <c r="FB203" s="32"/>
      <c r="FC203" s="32"/>
      <c r="FD203" s="32"/>
      <c r="FE203" s="32"/>
    </row>
    <row r="204" spans="21:161" s="28" customFormat="1" ht="12.75" customHeight="1">
      <c r="U204" s="32"/>
      <c r="V204" s="32"/>
      <c r="W204" s="32"/>
      <c r="X204" s="32"/>
      <c r="Y204" s="32"/>
      <c r="Z204" s="32"/>
      <c r="AA204" s="32"/>
      <c r="AB204" s="32"/>
      <c r="AC204" s="32"/>
      <c r="AD204" s="32"/>
      <c r="AE204" s="32"/>
      <c r="AF204" s="32"/>
      <c r="AG204" s="32"/>
      <c r="AH204" s="32"/>
      <c r="AI204" s="32"/>
      <c r="AP204"/>
      <c r="AQ204"/>
      <c r="AR204"/>
      <c r="AS204"/>
      <c r="AT204"/>
      <c r="AU204"/>
      <c r="AV204"/>
      <c r="AW204"/>
      <c r="AX204"/>
      <c r="AY204"/>
      <c r="AZ204"/>
      <c r="BA204"/>
      <c r="BB204"/>
      <c r="BC204"/>
      <c r="BD204"/>
      <c r="BE204"/>
      <c r="BF204"/>
      <c r="BG204"/>
      <c r="BH204"/>
      <c r="BI204"/>
      <c r="BJ204"/>
      <c r="BK204"/>
      <c r="BL204"/>
      <c r="BM204"/>
      <c r="BN204"/>
      <c r="BO204"/>
      <c r="BP204"/>
      <c r="BQ204"/>
      <c r="BR204"/>
      <c r="BT204"/>
      <c r="BU204"/>
      <c r="BZ204"/>
      <c r="CA204"/>
      <c r="CB204"/>
      <c r="CF204"/>
      <c r="CG204"/>
      <c r="CH204"/>
      <c r="CO204"/>
      <c r="CP204"/>
      <c r="CQ204"/>
      <c r="CR204"/>
      <c r="CS204"/>
      <c r="CT204"/>
      <c r="DG204"/>
      <c r="DH204"/>
      <c r="DI204"/>
      <c r="DJ204"/>
      <c r="DK204"/>
      <c r="DL204"/>
      <c r="DM204"/>
      <c r="DN204"/>
      <c r="DO204"/>
      <c r="EQ204" s="32"/>
      <c r="ER204" s="32"/>
      <c r="ES204" s="32"/>
      <c r="ET204" s="32"/>
      <c r="EU204" s="32"/>
      <c r="EV204" s="32"/>
      <c r="EW204" s="32"/>
      <c r="EX204" s="32"/>
      <c r="EY204" s="32"/>
      <c r="EZ204" s="32"/>
      <c r="FA204" s="32"/>
      <c r="FB204" s="32"/>
      <c r="FC204" s="32"/>
      <c r="FD204" s="32"/>
      <c r="FE204" s="32"/>
    </row>
    <row r="205" spans="21:161" s="28" customFormat="1" ht="12.75" customHeight="1">
      <c r="U205" s="32"/>
      <c r="V205" s="32"/>
      <c r="W205" s="32"/>
      <c r="X205" s="32"/>
      <c r="Y205" s="32"/>
      <c r="Z205" s="32"/>
      <c r="AA205" s="32"/>
      <c r="AB205" s="32"/>
      <c r="AC205" s="32"/>
      <c r="AD205" s="32"/>
      <c r="AE205" s="32"/>
      <c r="AF205" s="32"/>
      <c r="AG205" s="32"/>
      <c r="AH205" s="32"/>
      <c r="AI205" s="32"/>
      <c r="AP205"/>
      <c r="AQ205"/>
      <c r="AR205"/>
      <c r="AS205"/>
      <c r="AT205"/>
      <c r="AU205"/>
      <c r="AV205"/>
      <c r="AW205"/>
      <c r="AX205"/>
      <c r="AY205"/>
      <c r="AZ205"/>
      <c r="BA205"/>
      <c r="BB205"/>
      <c r="BC205"/>
      <c r="BD205"/>
      <c r="BE205"/>
      <c r="BF205"/>
      <c r="BG205"/>
      <c r="BH205"/>
      <c r="BI205"/>
      <c r="BJ205"/>
      <c r="BK205"/>
      <c r="BL205"/>
      <c r="BM205"/>
      <c r="BN205"/>
      <c r="BO205"/>
      <c r="BP205"/>
      <c r="BQ205"/>
      <c r="BR205"/>
      <c r="BT205"/>
      <c r="BU205"/>
      <c r="BZ205"/>
      <c r="CA205"/>
      <c r="CB205"/>
      <c r="CF205"/>
      <c r="CG205"/>
      <c r="CH205"/>
      <c r="CO205"/>
      <c r="CP205"/>
      <c r="CQ205"/>
      <c r="CR205"/>
      <c r="CS205"/>
      <c r="CT205"/>
      <c r="DG205"/>
      <c r="DH205"/>
      <c r="DI205"/>
      <c r="DJ205"/>
      <c r="DK205"/>
      <c r="DL205"/>
      <c r="DM205"/>
      <c r="DN205"/>
      <c r="DO205"/>
      <c r="EQ205" s="32"/>
      <c r="ER205" s="32"/>
      <c r="ES205" s="32"/>
      <c r="ET205" s="32"/>
      <c r="EU205" s="32"/>
      <c r="EV205" s="32"/>
      <c r="EW205" s="32"/>
      <c r="EX205" s="32"/>
      <c r="EY205" s="32"/>
      <c r="EZ205" s="32"/>
      <c r="FA205" s="32"/>
      <c r="FB205" s="32"/>
      <c r="FC205" s="32"/>
      <c r="FD205" s="32"/>
      <c r="FE205" s="32"/>
    </row>
    <row r="206" spans="21:161" s="28" customFormat="1" ht="12.75" customHeight="1">
      <c r="U206" s="32"/>
      <c r="V206" s="32"/>
      <c r="W206" s="32"/>
      <c r="X206" s="32"/>
      <c r="Y206" s="32"/>
      <c r="Z206" s="32"/>
      <c r="AA206" s="32"/>
      <c r="AB206" s="32"/>
      <c r="AC206" s="32"/>
      <c r="AD206" s="32"/>
      <c r="AE206" s="32"/>
      <c r="AF206" s="32"/>
      <c r="AG206" s="32"/>
      <c r="AH206" s="32"/>
      <c r="AI206" s="32"/>
      <c r="AP206"/>
      <c r="AQ206"/>
      <c r="AR206"/>
      <c r="AS206"/>
      <c r="AT206"/>
      <c r="AU206"/>
      <c r="AV206"/>
      <c r="AW206"/>
      <c r="AX206"/>
      <c r="AY206"/>
      <c r="AZ206"/>
      <c r="BA206"/>
      <c r="BB206"/>
      <c r="BC206"/>
      <c r="BD206"/>
      <c r="BE206"/>
      <c r="BF206"/>
      <c r="BG206"/>
      <c r="BH206"/>
      <c r="BI206"/>
      <c r="BJ206"/>
      <c r="BK206"/>
      <c r="BL206"/>
      <c r="BM206"/>
      <c r="BN206"/>
      <c r="BO206"/>
      <c r="BP206"/>
      <c r="BQ206"/>
      <c r="BR206"/>
      <c r="BT206"/>
      <c r="BU206"/>
      <c r="BZ206"/>
      <c r="CA206"/>
      <c r="CB206"/>
      <c r="CF206"/>
      <c r="CG206"/>
      <c r="CH206"/>
      <c r="CO206"/>
      <c r="CP206"/>
      <c r="CQ206"/>
      <c r="CR206"/>
      <c r="CS206"/>
      <c r="CT206"/>
      <c r="DG206"/>
      <c r="DH206"/>
      <c r="DI206"/>
      <c r="DJ206"/>
      <c r="DK206"/>
      <c r="DL206"/>
      <c r="DM206"/>
      <c r="DN206"/>
      <c r="DO206"/>
      <c r="EQ206" s="32"/>
      <c r="ER206" s="32"/>
      <c r="ES206" s="32"/>
      <c r="ET206" s="32"/>
      <c r="EU206" s="32"/>
      <c r="EV206" s="32"/>
      <c r="EW206" s="32"/>
      <c r="EX206" s="32"/>
      <c r="EY206" s="32"/>
      <c r="EZ206" s="32"/>
      <c r="FA206" s="32"/>
      <c r="FB206" s="32"/>
      <c r="FC206" s="32"/>
      <c r="FD206" s="32"/>
      <c r="FE206" s="32"/>
    </row>
    <row r="207" spans="21:161" s="28" customFormat="1" ht="12.75" customHeight="1">
      <c r="U207" s="32"/>
      <c r="V207" s="32"/>
      <c r="W207" s="32"/>
      <c r="X207" s="32"/>
      <c r="Y207" s="32"/>
      <c r="Z207" s="32"/>
      <c r="AA207" s="32"/>
      <c r="AB207" s="32"/>
      <c r="AC207" s="32"/>
      <c r="AD207" s="32"/>
      <c r="AE207" s="32"/>
      <c r="AF207" s="32"/>
      <c r="AG207" s="32"/>
      <c r="AH207" s="32"/>
      <c r="AI207" s="32"/>
      <c r="AP207"/>
      <c r="AQ207"/>
      <c r="AR207"/>
      <c r="AS207"/>
      <c r="AT207"/>
      <c r="AU207"/>
      <c r="AV207"/>
      <c r="AW207"/>
      <c r="AX207"/>
      <c r="AY207"/>
      <c r="AZ207"/>
      <c r="BA207"/>
      <c r="BB207"/>
      <c r="BC207"/>
      <c r="BD207"/>
      <c r="BE207"/>
      <c r="BF207"/>
      <c r="BG207"/>
      <c r="BH207"/>
      <c r="BI207"/>
      <c r="BJ207"/>
      <c r="BK207"/>
      <c r="BL207"/>
      <c r="BM207"/>
      <c r="BN207"/>
      <c r="BO207"/>
      <c r="BP207"/>
      <c r="BQ207"/>
      <c r="BR207"/>
      <c r="BT207"/>
      <c r="BU207"/>
      <c r="BZ207"/>
      <c r="CA207"/>
      <c r="CB207"/>
      <c r="CF207"/>
      <c r="CG207"/>
      <c r="CH207"/>
      <c r="CO207"/>
      <c r="CP207"/>
      <c r="CQ207"/>
      <c r="CR207"/>
      <c r="CS207"/>
      <c r="CT207"/>
      <c r="DG207"/>
      <c r="DH207"/>
      <c r="DI207"/>
      <c r="DJ207"/>
      <c r="DK207"/>
      <c r="DL207"/>
      <c r="DM207"/>
      <c r="DN207"/>
      <c r="DO207"/>
      <c r="EQ207" s="32"/>
      <c r="ER207" s="32"/>
      <c r="ES207" s="32"/>
      <c r="ET207" s="32"/>
      <c r="EU207" s="32"/>
      <c r="EV207" s="32"/>
      <c r="EW207" s="32"/>
      <c r="EX207" s="32"/>
      <c r="EY207" s="32"/>
      <c r="EZ207" s="32"/>
      <c r="FA207" s="32"/>
      <c r="FB207" s="32"/>
      <c r="FC207" s="32"/>
      <c r="FD207" s="32"/>
      <c r="FE207" s="32"/>
    </row>
    <row r="208" spans="21:161" s="28" customFormat="1" ht="12.75" customHeight="1">
      <c r="U208" s="32"/>
      <c r="V208" s="32"/>
      <c r="W208" s="32"/>
      <c r="X208" s="32"/>
      <c r="Y208" s="32"/>
      <c r="Z208" s="32"/>
      <c r="AA208" s="32"/>
      <c r="AB208" s="32"/>
      <c r="AC208" s="32"/>
      <c r="AD208" s="32"/>
      <c r="AE208" s="32"/>
      <c r="AF208" s="32"/>
      <c r="AG208" s="32"/>
      <c r="AH208" s="32"/>
      <c r="AI208" s="32"/>
      <c r="AP208"/>
      <c r="AQ208"/>
      <c r="AR208"/>
      <c r="AS208"/>
      <c r="AT208"/>
      <c r="AU208"/>
      <c r="AV208"/>
      <c r="AW208"/>
      <c r="AX208"/>
      <c r="AY208"/>
      <c r="AZ208"/>
      <c r="BA208"/>
      <c r="BB208"/>
      <c r="BC208"/>
      <c r="BD208"/>
      <c r="BE208"/>
      <c r="BF208"/>
      <c r="BG208"/>
      <c r="BH208"/>
      <c r="BI208"/>
      <c r="BJ208"/>
      <c r="BK208"/>
      <c r="BL208"/>
      <c r="BM208"/>
      <c r="BN208"/>
      <c r="BO208"/>
      <c r="BP208"/>
      <c r="BQ208"/>
      <c r="BR208"/>
      <c r="BT208"/>
      <c r="BU208"/>
      <c r="BZ208"/>
      <c r="CA208"/>
      <c r="CB208"/>
      <c r="CF208"/>
      <c r="CG208"/>
      <c r="CH208"/>
      <c r="CO208"/>
      <c r="CP208"/>
      <c r="CQ208"/>
      <c r="CR208"/>
      <c r="CS208"/>
      <c r="CT208"/>
      <c r="DG208"/>
      <c r="DH208"/>
      <c r="DI208"/>
      <c r="DJ208"/>
      <c r="DK208"/>
      <c r="DL208"/>
      <c r="DM208"/>
      <c r="DN208"/>
      <c r="DO208"/>
      <c r="EQ208" s="32"/>
      <c r="ER208" s="32"/>
      <c r="ES208" s="32"/>
      <c r="ET208" s="32"/>
      <c r="EU208" s="32"/>
      <c r="EV208" s="32"/>
      <c r="EW208" s="32"/>
      <c r="EX208" s="32"/>
      <c r="EY208" s="32"/>
      <c r="EZ208" s="32"/>
      <c r="FA208" s="32"/>
      <c r="FB208" s="32"/>
      <c r="FC208" s="32"/>
      <c r="FD208" s="32"/>
      <c r="FE208" s="32"/>
    </row>
    <row r="209" spans="21:161" s="28" customFormat="1" ht="12.75" customHeight="1">
      <c r="U209" s="32"/>
      <c r="V209" s="32"/>
      <c r="W209" s="32"/>
      <c r="X209" s="32"/>
      <c r="Y209" s="32"/>
      <c r="Z209" s="32"/>
      <c r="AA209" s="32"/>
      <c r="AB209" s="32"/>
      <c r="AC209" s="32"/>
      <c r="AD209" s="32"/>
      <c r="AE209" s="32"/>
      <c r="AF209" s="32"/>
      <c r="AG209" s="32"/>
      <c r="AH209" s="32"/>
      <c r="AI209" s="32"/>
      <c r="AP209"/>
      <c r="AQ209"/>
      <c r="AR209"/>
      <c r="AS209"/>
      <c r="AT209"/>
      <c r="AU209"/>
      <c r="AV209"/>
      <c r="AW209"/>
      <c r="AX209"/>
      <c r="AY209"/>
      <c r="AZ209"/>
      <c r="BA209"/>
      <c r="BB209"/>
      <c r="BC209"/>
      <c r="BD209"/>
      <c r="BE209"/>
      <c r="BF209"/>
      <c r="BG209"/>
      <c r="BH209"/>
      <c r="BI209"/>
      <c r="BJ209"/>
      <c r="BK209"/>
      <c r="BL209"/>
      <c r="BM209"/>
      <c r="BN209"/>
      <c r="BO209"/>
      <c r="BP209"/>
      <c r="BQ209"/>
      <c r="BR209"/>
      <c r="BT209"/>
      <c r="BU209"/>
      <c r="BZ209"/>
      <c r="CA209"/>
      <c r="CB209"/>
      <c r="CF209"/>
      <c r="CG209"/>
      <c r="CH209"/>
      <c r="CO209"/>
      <c r="CP209"/>
      <c r="CQ209"/>
      <c r="CR209"/>
      <c r="CS209"/>
      <c r="CT209"/>
      <c r="DG209"/>
      <c r="DH209"/>
      <c r="DI209"/>
      <c r="DJ209"/>
      <c r="DK209"/>
      <c r="DL209"/>
      <c r="DM209"/>
      <c r="DN209"/>
      <c r="DO209"/>
      <c r="EQ209" s="32"/>
      <c r="ER209" s="32"/>
      <c r="ES209" s="32"/>
      <c r="ET209" s="32"/>
      <c r="EU209" s="32"/>
      <c r="EV209" s="32"/>
      <c r="EW209" s="32"/>
      <c r="EX209" s="32"/>
      <c r="EY209" s="32"/>
      <c r="EZ209" s="32"/>
      <c r="FA209" s="32"/>
      <c r="FB209" s="32"/>
      <c r="FC209" s="32"/>
      <c r="FD209" s="32"/>
      <c r="FE209" s="32"/>
    </row>
    <row r="210" spans="21:161" s="28" customFormat="1" ht="12.75" customHeight="1">
      <c r="U210" s="32"/>
      <c r="V210" s="32"/>
      <c r="W210" s="32"/>
      <c r="X210" s="32"/>
      <c r="Y210" s="32"/>
      <c r="Z210" s="32"/>
      <c r="AA210" s="32"/>
      <c r="AB210" s="32"/>
      <c r="AC210" s="32"/>
      <c r="AD210" s="32"/>
      <c r="AE210" s="32"/>
      <c r="AF210" s="32"/>
      <c r="AG210" s="32"/>
      <c r="AH210" s="32"/>
      <c r="AI210" s="32"/>
      <c r="AP210"/>
      <c r="AQ210"/>
      <c r="AR210"/>
      <c r="AS210"/>
      <c r="AT210"/>
      <c r="AU210"/>
      <c r="AV210"/>
      <c r="AW210"/>
      <c r="AX210"/>
      <c r="AY210"/>
      <c r="AZ210"/>
      <c r="BA210"/>
      <c r="BB210"/>
      <c r="BC210"/>
      <c r="BD210"/>
      <c r="BE210"/>
      <c r="BF210"/>
      <c r="BG210"/>
      <c r="BH210"/>
      <c r="BI210"/>
      <c r="BJ210"/>
      <c r="BK210"/>
      <c r="BL210"/>
      <c r="BM210"/>
      <c r="BN210"/>
      <c r="BO210"/>
      <c r="BP210"/>
      <c r="BQ210"/>
      <c r="BR210"/>
      <c r="BT210"/>
      <c r="BU210"/>
      <c r="BZ210"/>
      <c r="CA210"/>
      <c r="CB210"/>
      <c r="CF210"/>
      <c r="CG210"/>
      <c r="CH210"/>
      <c r="CO210"/>
      <c r="CP210"/>
      <c r="CQ210"/>
      <c r="CR210"/>
      <c r="CS210"/>
      <c r="CT210"/>
      <c r="DG210"/>
      <c r="DH210"/>
      <c r="DI210"/>
      <c r="DJ210"/>
      <c r="DK210"/>
      <c r="DL210"/>
      <c r="DM210"/>
      <c r="DN210"/>
      <c r="DO210"/>
      <c r="EQ210" s="32"/>
      <c r="ER210" s="32"/>
      <c r="ES210" s="32"/>
      <c r="ET210" s="32"/>
      <c r="EU210" s="32"/>
      <c r="EV210" s="32"/>
      <c r="EW210" s="32"/>
      <c r="EX210" s="32"/>
      <c r="EY210" s="32"/>
      <c r="EZ210" s="32"/>
      <c r="FA210" s="32"/>
      <c r="FB210" s="32"/>
      <c r="FC210" s="32"/>
      <c r="FD210" s="32"/>
      <c r="FE210" s="32"/>
    </row>
    <row r="211" spans="21:161" s="28" customFormat="1" ht="12.75" customHeight="1">
      <c r="U211" s="32"/>
      <c r="V211" s="32"/>
      <c r="W211" s="32"/>
      <c r="X211" s="32"/>
      <c r="Y211" s="32"/>
      <c r="Z211" s="32"/>
      <c r="AA211" s="32"/>
      <c r="AB211" s="32"/>
      <c r="AC211" s="32"/>
      <c r="AD211" s="32"/>
      <c r="AE211" s="32"/>
      <c r="AF211" s="32"/>
      <c r="AG211" s="32"/>
      <c r="AH211" s="32"/>
      <c r="AI211" s="32"/>
      <c r="AP211"/>
      <c r="AQ211"/>
      <c r="AR211"/>
      <c r="AS211"/>
      <c r="AT211"/>
      <c r="AU211"/>
      <c r="AV211"/>
      <c r="AW211"/>
      <c r="AX211"/>
      <c r="AY211"/>
      <c r="AZ211"/>
      <c r="BA211"/>
      <c r="BB211"/>
      <c r="BC211"/>
      <c r="BD211"/>
      <c r="BE211"/>
      <c r="BF211"/>
      <c r="BG211"/>
      <c r="BH211"/>
      <c r="BI211"/>
      <c r="BJ211"/>
      <c r="BK211"/>
      <c r="BL211"/>
      <c r="BM211"/>
      <c r="BN211"/>
      <c r="BO211"/>
      <c r="BP211"/>
      <c r="BQ211"/>
      <c r="BR211"/>
      <c r="BT211"/>
      <c r="BU211"/>
      <c r="BZ211"/>
      <c r="CA211"/>
      <c r="CB211"/>
      <c r="CF211"/>
      <c r="CG211"/>
      <c r="CH211"/>
      <c r="CO211"/>
      <c r="CP211"/>
      <c r="CQ211"/>
      <c r="CR211"/>
      <c r="CS211"/>
      <c r="CT211"/>
      <c r="DG211"/>
      <c r="DH211"/>
      <c r="DI211"/>
      <c r="DJ211"/>
      <c r="DK211"/>
      <c r="DL211"/>
      <c r="DM211"/>
      <c r="DN211"/>
      <c r="DO211"/>
      <c r="EQ211" s="32"/>
      <c r="ER211" s="32"/>
      <c r="ES211" s="32"/>
      <c r="ET211" s="32"/>
      <c r="EU211" s="32"/>
      <c r="EV211" s="32"/>
      <c r="EW211" s="32"/>
      <c r="EX211" s="32"/>
      <c r="EY211" s="32"/>
      <c r="EZ211" s="32"/>
      <c r="FA211" s="32"/>
      <c r="FB211" s="32"/>
      <c r="FC211" s="32"/>
      <c r="FD211" s="32"/>
      <c r="FE211" s="32"/>
    </row>
    <row r="212" spans="21:161" s="28" customFormat="1" ht="12.75" customHeight="1">
      <c r="U212" s="32"/>
      <c r="V212" s="32"/>
      <c r="W212" s="32"/>
      <c r="X212" s="32"/>
      <c r="Y212" s="32"/>
      <c r="Z212" s="32"/>
      <c r="AA212" s="32"/>
      <c r="AB212" s="32"/>
      <c r="AC212" s="32"/>
      <c r="AD212" s="32"/>
      <c r="AE212" s="32"/>
      <c r="AF212" s="32"/>
      <c r="AG212" s="32"/>
      <c r="AH212" s="32"/>
      <c r="AI212" s="32"/>
      <c r="AP212"/>
      <c r="AQ212"/>
      <c r="AR212"/>
      <c r="AS212"/>
      <c r="AT212"/>
      <c r="AU212"/>
      <c r="AV212"/>
      <c r="AW212"/>
      <c r="AX212"/>
      <c r="AY212"/>
      <c r="AZ212"/>
      <c r="BA212"/>
      <c r="BB212"/>
      <c r="BC212"/>
      <c r="BD212"/>
      <c r="BE212"/>
      <c r="BF212"/>
      <c r="BG212"/>
      <c r="BH212"/>
      <c r="BI212"/>
      <c r="BJ212"/>
      <c r="BK212"/>
      <c r="BL212"/>
      <c r="BM212"/>
      <c r="BN212"/>
      <c r="BO212"/>
      <c r="BP212"/>
      <c r="BQ212"/>
      <c r="BR212"/>
      <c r="BT212"/>
      <c r="BU212"/>
      <c r="BZ212"/>
      <c r="CA212"/>
      <c r="CB212"/>
      <c r="CF212"/>
      <c r="CG212"/>
      <c r="CH212"/>
      <c r="CO212"/>
      <c r="CP212"/>
      <c r="CQ212"/>
      <c r="CR212"/>
      <c r="CS212"/>
      <c r="CT212"/>
      <c r="DG212"/>
      <c r="DH212"/>
      <c r="DI212"/>
      <c r="DJ212"/>
      <c r="DK212"/>
      <c r="DL212"/>
      <c r="DM212"/>
      <c r="DN212"/>
      <c r="DO212"/>
      <c r="EQ212" s="32"/>
      <c r="ER212" s="32"/>
      <c r="ES212" s="32"/>
      <c r="ET212" s="32"/>
      <c r="EU212" s="32"/>
      <c r="EV212" s="32"/>
      <c r="EW212" s="32"/>
      <c r="EX212" s="32"/>
      <c r="EY212" s="32"/>
      <c r="EZ212" s="32"/>
      <c r="FA212" s="32"/>
      <c r="FB212" s="32"/>
      <c r="FC212" s="32"/>
      <c r="FD212" s="32"/>
      <c r="FE212" s="32"/>
    </row>
    <row r="213" spans="21:161" s="28" customFormat="1" ht="12.75" customHeight="1">
      <c r="U213" s="32"/>
      <c r="V213" s="32"/>
      <c r="W213" s="32"/>
      <c r="X213" s="32"/>
      <c r="Y213" s="32"/>
      <c r="Z213" s="32"/>
      <c r="AA213" s="32"/>
      <c r="AB213" s="32"/>
      <c r="AC213" s="32"/>
      <c r="AD213" s="32"/>
      <c r="AE213" s="32"/>
      <c r="AF213" s="32"/>
      <c r="AG213" s="32"/>
      <c r="AH213" s="32"/>
      <c r="AI213" s="32"/>
      <c r="AP213"/>
      <c r="AQ213"/>
      <c r="AR213"/>
      <c r="AS213"/>
      <c r="AT213"/>
      <c r="AU213"/>
      <c r="AV213"/>
      <c r="AW213"/>
      <c r="AX213"/>
      <c r="AY213"/>
      <c r="AZ213"/>
      <c r="BA213"/>
      <c r="BB213"/>
      <c r="BC213"/>
      <c r="BD213"/>
      <c r="BE213"/>
      <c r="BF213"/>
      <c r="BG213"/>
      <c r="BH213"/>
      <c r="BI213"/>
      <c r="BJ213"/>
      <c r="BK213"/>
      <c r="BL213"/>
      <c r="BM213"/>
      <c r="BN213"/>
      <c r="BO213"/>
      <c r="BP213"/>
      <c r="BQ213"/>
      <c r="BR213"/>
      <c r="BT213"/>
      <c r="BU213"/>
      <c r="BZ213"/>
      <c r="CA213"/>
      <c r="CB213"/>
      <c r="CF213"/>
      <c r="CG213"/>
      <c r="CH213"/>
      <c r="CO213"/>
      <c r="CP213"/>
      <c r="CQ213"/>
      <c r="CR213"/>
      <c r="CS213"/>
      <c r="CT213"/>
      <c r="DG213"/>
      <c r="DH213"/>
      <c r="DI213"/>
      <c r="DJ213"/>
      <c r="DK213"/>
      <c r="DL213"/>
      <c r="DM213"/>
      <c r="DN213"/>
      <c r="DO213"/>
      <c r="EQ213" s="32"/>
      <c r="ER213" s="32"/>
      <c r="ES213" s="32"/>
      <c r="ET213" s="32"/>
      <c r="EU213" s="32"/>
      <c r="EV213" s="32"/>
      <c r="EW213" s="32"/>
      <c r="EX213" s="32"/>
      <c r="EY213" s="32"/>
      <c r="EZ213" s="32"/>
      <c r="FA213" s="32"/>
      <c r="FB213" s="32"/>
      <c r="FC213" s="32"/>
      <c r="FD213" s="32"/>
      <c r="FE213" s="32"/>
    </row>
    <row r="214" spans="21:161" s="28" customFormat="1" ht="12.75" customHeight="1">
      <c r="U214" s="32"/>
      <c r="V214" s="32"/>
      <c r="W214" s="32"/>
      <c r="X214" s="32"/>
      <c r="Y214" s="32"/>
      <c r="Z214" s="32"/>
      <c r="AA214" s="32"/>
      <c r="AB214" s="32"/>
      <c r="AC214" s="32"/>
      <c r="AD214" s="32"/>
      <c r="AE214" s="32"/>
      <c r="AF214" s="32"/>
      <c r="AG214" s="32"/>
      <c r="AH214" s="32"/>
      <c r="AI214" s="32"/>
      <c r="AP214"/>
      <c r="AQ214"/>
      <c r="AR214"/>
      <c r="AS214"/>
      <c r="AT214"/>
      <c r="AU214"/>
      <c r="AV214"/>
      <c r="AW214"/>
      <c r="AX214"/>
      <c r="AY214"/>
      <c r="AZ214"/>
      <c r="BA214"/>
      <c r="BB214"/>
      <c r="BC214"/>
      <c r="BD214"/>
      <c r="BE214"/>
      <c r="BF214"/>
      <c r="BG214"/>
      <c r="BH214"/>
      <c r="BI214"/>
      <c r="BJ214"/>
      <c r="BK214"/>
      <c r="BL214"/>
      <c r="BM214"/>
      <c r="BN214"/>
      <c r="BO214"/>
      <c r="BP214"/>
      <c r="BQ214"/>
      <c r="BR214"/>
      <c r="BT214"/>
      <c r="BU214"/>
      <c r="BZ214"/>
      <c r="CA214"/>
      <c r="CB214"/>
      <c r="CF214"/>
      <c r="CG214"/>
      <c r="CH214"/>
      <c r="CO214"/>
      <c r="CP214"/>
      <c r="CQ214"/>
      <c r="CR214"/>
      <c r="CS214"/>
      <c r="CT214"/>
      <c r="DG214"/>
      <c r="DH214"/>
      <c r="DI214"/>
      <c r="DJ214"/>
      <c r="DK214"/>
      <c r="DL214"/>
      <c r="DM214"/>
      <c r="DN214"/>
      <c r="DO214"/>
      <c r="EQ214" s="32"/>
      <c r="ER214" s="32"/>
      <c r="ES214" s="32"/>
      <c r="ET214" s="32"/>
      <c r="EU214" s="32"/>
      <c r="EV214" s="32"/>
      <c r="EW214" s="32"/>
      <c r="EX214" s="32"/>
      <c r="EY214" s="32"/>
      <c r="EZ214" s="32"/>
      <c r="FA214" s="32"/>
      <c r="FB214" s="32"/>
      <c r="FC214" s="32"/>
      <c r="FD214" s="32"/>
      <c r="FE214" s="32"/>
    </row>
    <row r="215" spans="21:161" s="28" customFormat="1" ht="12.75" customHeight="1">
      <c r="U215" s="32"/>
      <c r="V215" s="32"/>
      <c r="W215" s="32"/>
      <c r="X215" s="32"/>
      <c r="Y215" s="32"/>
      <c r="Z215" s="32"/>
      <c r="AA215" s="32"/>
      <c r="AB215" s="32"/>
      <c r="AC215" s="32"/>
      <c r="AD215" s="32"/>
      <c r="AE215" s="32"/>
      <c r="AF215" s="32"/>
      <c r="AG215" s="32"/>
      <c r="AH215" s="32"/>
      <c r="AI215" s="32"/>
      <c r="AP215"/>
      <c r="AQ215"/>
      <c r="AR215"/>
      <c r="AS215"/>
      <c r="AT215"/>
      <c r="AU215"/>
      <c r="AV215"/>
      <c r="AW215"/>
      <c r="AX215"/>
      <c r="AY215"/>
      <c r="AZ215"/>
      <c r="BA215"/>
      <c r="BB215"/>
      <c r="BC215"/>
      <c r="BD215"/>
      <c r="BE215"/>
      <c r="BF215"/>
      <c r="BG215"/>
      <c r="BH215"/>
      <c r="BI215"/>
      <c r="BJ215"/>
      <c r="BK215"/>
      <c r="BL215"/>
      <c r="BM215"/>
      <c r="BN215"/>
      <c r="BO215"/>
      <c r="BP215"/>
      <c r="BQ215"/>
      <c r="BR215"/>
      <c r="BT215"/>
      <c r="BU215"/>
      <c r="BZ215"/>
      <c r="CA215"/>
      <c r="CB215"/>
      <c r="CF215"/>
      <c r="CG215"/>
      <c r="CH215"/>
      <c r="CO215"/>
      <c r="CP215"/>
      <c r="CQ215"/>
      <c r="CR215"/>
      <c r="CS215"/>
      <c r="CT215"/>
      <c r="DG215"/>
      <c r="DH215"/>
      <c r="DI215"/>
      <c r="DJ215"/>
      <c r="DK215"/>
      <c r="DL215"/>
      <c r="DM215"/>
      <c r="DN215"/>
      <c r="DO215"/>
      <c r="EQ215" s="32"/>
      <c r="ER215" s="32"/>
      <c r="ES215" s="32"/>
      <c r="ET215" s="32"/>
      <c r="EU215" s="32"/>
      <c r="EV215" s="32"/>
      <c r="EW215" s="32"/>
      <c r="EX215" s="32"/>
      <c r="EY215" s="32"/>
      <c r="EZ215" s="32"/>
      <c r="FA215" s="32"/>
      <c r="FB215" s="32"/>
      <c r="FC215" s="32"/>
      <c r="FD215" s="32"/>
      <c r="FE215" s="32"/>
    </row>
    <row r="216" spans="21:161" s="28" customFormat="1" ht="12.75" customHeight="1">
      <c r="U216" s="32"/>
      <c r="V216" s="32"/>
      <c r="W216" s="32"/>
      <c r="X216" s="32"/>
      <c r="Y216" s="32"/>
      <c r="Z216" s="32"/>
      <c r="AA216" s="32"/>
      <c r="AB216" s="32"/>
      <c r="AC216" s="32"/>
      <c r="AD216" s="32"/>
      <c r="AE216" s="32"/>
      <c r="AF216" s="32"/>
      <c r="AG216" s="32"/>
      <c r="AH216" s="32"/>
      <c r="AI216" s="32"/>
      <c r="AP216"/>
      <c r="AQ216"/>
      <c r="AR216"/>
      <c r="AS216"/>
      <c r="AT216"/>
      <c r="AU216"/>
      <c r="AV216"/>
      <c r="AW216"/>
      <c r="AX216"/>
      <c r="AY216"/>
      <c r="AZ216"/>
      <c r="BA216"/>
      <c r="BB216"/>
      <c r="BC216"/>
      <c r="BD216"/>
      <c r="BE216"/>
      <c r="BF216"/>
      <c r="BG216"/>
      <c r="BH216"/>
      <c r="BI216"/>
      <c r="BJ216"/>
      <c r="BK216"/>
      <c r="BL216"/>
      <c r="BM216"/>
      <c r="BN216"/>
      <c r="BO216"/>
      <c r="BP216"/>
      <c r="BQ216"/>
      <c r="BR216"/>
      <c r="BT216"/>
      <c r="BU216"/>
      <c r="BZ216"/>
      <c r="CA216"/>
      <c r="CB216"/>
      <c r="CF216"/>
      <c r="CG216"/>
      <c r="CH216"/>
      <c r="CO216"/>
      <c r="CP216"/>
      <c r="CQ216"/>
      <c r="CR216"/>
      <c r="CS216"/>
      <c r="CT216"/>
      <c r="DG216"/>
      <c r="DH216"/>
      <c r="DI216"/>
      <c r="DJ216"/>
      <c r="DK216"/>
      <c r="DL216"/>
      <c r="DM216"/>
      <c r="DN216"/>
      <c r="DO216"/>
      <c r="EQ216" s="32"/>
      <c r="ER216" s="32"/>
      <c r="ES216" s="32"/>
      <c r="ET216" s="32"/>
      <c r="EU216" s="32"/>
      <c r="EV216" s="32"/>
      <c r="EW216" s="32"/>
      <c r="EX216" s="32"/>
      <c r="EY216" s="32"/>
      <c r="EZ216" s="32"/>
      <c r="FA216" s="32"/>
      <c r="FB216" s="32"/>
      <c r="FC216" s="32"/>
      <c r="FD216" s="32"/>
      <c r="FE216" s="32"/>
    </row>
    <row r="217" spans="21:161" s="28" customFormat="1" ht="12.75" customHeight="1">
      <c r="U217" s="32"/>
      <c r="V217" s="32"/>
      <c r="W217" s="32"/>
      <c r="X217" s="32"/>
      <c r="Y217" s="32"/>
      <c r="Z217" s="32"/>
      <c r="AA217" s="32"/>
      <c r="AB217" s="32"/>
      <c r="AC217" s="32"/>
      <c r="AD217" s="32"/>
      <c r="AE217" s="32"/>
      <c r="AF217" s="32"/>
      <c r="AG217" s="32"/>
      <c r="AH217" s="32"/>
      <c r="AI217" s="32"/>
      <c r="AP217"/>
      <c r="AQ217"/>
      <c r="AR217"/>
      <c r="AS217"/>
      <c r="AT217"/>
      <c r="AU217"/>
      <c r="AV217"/>
      <c r="AW217"/>
      <c r="AX217"/>
      <c r="AY217"/>
      <c r="AZ217"/>
      <c r="BA217"/>
      <c r="BB217"/>
      <c r="BC217"/>
      <c r="BD217"/>
      <c r="BE217"/>
      <c r="BF217"/>
      <c r="BG217"/>
      <c r="BH217"/>
      <c r="BI217"/>
      <c r="BJ217"/>
      <c r="BK217"/>
      <c r="BL217"/>
      <c r="BM217"/>
      <c r="BN217"/>
      <c r="BO217"/>
      <c r="BP217"/>
      <c r="BQ217"/>
      <c r="BR217"/>
      <c r="BT217"/>
      <c r="BU217"/>
      <c r="BZ217"/>
      <c r="CA217"/>
      <c r="CB217"/>
      <c r="CF217"/>
      <c r="CG217"/>
      <c r="CH217"/>
      <c r="CO217"/>
      <c r="CP217"/>
      <c r="CQ217"/>
      <c r="CR217"/>
      <c r="CS217"/>
      <c r="CT217"/>
      <c r="DG217"/>
      <c r="DH217"/>
      <c r="DI217"/>
      <c r="DJ217"/>
      <c r="DK217"/>
      <c r="DL217"/>
      <c r="DM217"/>
      <c r="DN217"/>
      <c r="DO217"/>
      <c r="EQ217" s="32"/>
      <c r="ER217" s="32"/>
      <c r="ES217" s="32"/>
      <c r="ET217" s="32"/>
      <c r="EU217" s="32"/>
      <c r="EV217" s="32"/>
      <c r="EW217" s="32"/>
      <c r="EX217" s="32"/>
      <c r="EY217" s="32"/>
      <c r="EZ217" s="32"/>
      <c r="FA217" s="32"/>
      <c r="FB217" s="32"/>
      <c r="FC217" s="32"/>
      <c r="FD217" s="32"/>
      <c r="FE217" s="32"/>
    </row>
    <row r="218" spans="21:161" s="28" customFormat="1" ht="12.75" customHeight="1">
      <c r="U218" s="32"/>
      <c r="V218" s="32"/>
      <c r="W218" s="32"/>
      <c r="X218" s="32"/>
      <c r="Y218" s="32"/>
      <c r="Z218" s="32"/>
      <c r="AA218" s="32"/>
      <c r="AB218" s="32"/>
      <c r="AC218" s="32"/>
      <c r="AD218" s="32"/>
      <c r="AE218" s="32"/>
      <c r="AF218" s="32"/>
      <c r="AG218" s="32"/>
      <c r="AH218" s="32"/>
      <c r="AI218" s="32"/>
      <c r="AP218"/>
      <c r="AQ218"/>
      <c r="AR218"/>
      <c r="AS218"/>
      <c r="AT218"/>
      <c r="AU218"/>
      <c r="AV218"/>
      <c r="AW218"/>
      <c r="AX218"/>
      <c r="AY218"/>
      <c r="AZ218"/>
      <c r="BA218"/>
      <c r="BB218"/>
      <c r="BC218"/>
      <c r="BD218"/>
      <c r="BE218"/>
      <c r="BF218"/>
      <c r="BG218"/>
      <c r="BH218"/>
      <c r="BI218"/>
      <c r="BJ218"/>
      <c r="BK218"/>
      <c r="BL218"/>
      <c r="BM218"/>
      <c r="BN218"/>
      <c r="BO218"/>
      <c r="BP218"/>
      <c r="BQ218"/>
      <c r="BR218"/>
      <c r="BT218"/>
      <c r="BU218"/>
      <c r="BZ218"/>
      <c r="CA218"/>
      <c r="CB218"/>
      <c r="CF218"/>
      <c r="CG218"/>
      <c r="CH218"/>
      <c r="CO218"/>
      <c r="CP218"/>
      <c r="CQ218"/>
      <c r="CR218"/>
      <c r="CS218"/>
      <c r="CT218"/>
      <c r="DG218"/>
      <c r="DH218"/>
      <c r="DI218"/>
      <c r="DJ218"/>
      <c r="DK218"/>
      <c r="DL218"/>
      <c r="DM218"/>
      <c r="DN218"/>
      <c r="DO218"/>
      <c r="EQ218" s="32"/>
      <c r="ER218" s="32"/>
      <c r="ES218" s="32"/>
      <c r="ET218" s="32"/>
      <c r="EU218" s="32"/>
      <c r="EV218" s="32"/>
      <c r="EW218" s="32"/>
      <c r="EX218" s="32"/>
      <c r="EY218" s="32"/>
      <c r="EZ218" s="32"/>
      <c r="FA218" s="32"/>
      <c r="FB218" s="32"/>
      <c r="FC218" s="32"/>
      <c r="FD218" s="32"/>
      <c r="FE218" s="32"/>
    </row>
    <row r="219" spans="21:161" s="28" customFormat="1" ht="12.75" customHeight="1">
      <c r="U219" s="32"/>
      <c r="V219" s="32"/>
      <c r="W219" s="32"/>
      <c r="X219" s="32"/>
      <c r="Y219" s="32"/>
      <c r="Z219" s="32"/>
      <c r="AA219" s="32"/>
      <c r="AB219" s="32"/>
      <c r="AC219" s="32"/>
      <c r="AD219" s="32"/>
      <c r="AE219" s="32"/>
      <c r="AF219" s="32"/>
      <c r="AG219" s="32"/>
      <c r="AH219" s="32"/>
      <c r="AI219" s="32"/>
      <c r="AP219"/>
      <c r="AQ219"/>
      <c r="AR219"/>
      <c r="AS219"/>
      <c r="AT219"/>
      <c r="AU219"/>
      <c r="AV219"/>
      <c r="AW219"/>
      <c r="AX219"/>
      <c r="AY219"/>
      <c r="AZ219"/>
      <c r="BA219"/>
      <c r="BB219"/>
      <c r="BC219"/>
      <c r="BD219"/>
      <c r="BE219"/>
      <c r="BF219"/>
      <c r="BG219"/>
      <c r="BH219"/>
      <c r="BI219"/>
      <c r="BJ219"/>
      <c r="BK219"/>
      <c r="BL219"/>
      <c r="BM219"/>
      <c r="BN219"/>
      <c r="BO219"/>
      <c r="BP219"/>
      <c r="BQ219"/>
      <c r="BR219"/>
      <c r="BT219"/>
      <c r="BU219"/>
      <c r="BZ219"/>
      <c r="CA219"/>
      <c r="CB219"/>
      <c r="CF219"/>
      <c r="CG219"/>
      <c r="CH219"/>
      <c r="CO219"/>
      <c r="CP219"/>
      <c r="CQ219"/>
      <c r="CR219"/>
      <c r="CS219"/>
      <c r="CT219"/>
      <c r="DG219"/>
      <c r="DH219"/>
      <c r="DI219"/>
      <c r="DJ219"/>
      <c r="DK219"/>
      <c r="DL219"/>
      <c r="DM219"/>
      <c r="DN219"/>
      <c r="DO219"/>
      <c r="EQ219" s="32"/>
      <c r="ER219" s="32"/>
      <c r="ES219" s="32"/>
      <c r="ET219" s="32"/>
      <c r="EU219" s="32"/>
      <c r="EV219" s="32"/>
      <c r="EW219" s="32"/>
      <c r="EX219" s="32"/>
      <c r="EY219" s="32"/>
      <c r="EZ219" s="32"/>
      <c r="FA219" s="32"/>
      <c r="FB219" s="32"/>
      <c r="FC219" s="32"/>
      <c r="FD219" s="32"/>
      <c r="FE219" s="32"/>
    </row>
    <row r="220" spans="21:161" s="28" customFormat="1" ht="12.75" customHeight="1">
      <c r="U220" s="32"/>
      <c r="V220" s="32"/>
      <c r="W220" s="32"/>
      <c r="X220" s="32"/>
      <c r="Y220" s="32"/>
      <c r="Z220" s="32"/>
      <c r="AA220" s="32"/>
      <c r="AB220" s="32"/>
      <c r="AC220" s="32"/>
      <c r="AD220" s="32"/>
      <c r="AE220" s="32"/>
      <c r="AF220" s="32"/>
      <c r="AG220" s="32"/>
      <c r="AH220" s="32"/>
      <c r="AI220" s="32"/>
      <c r="AP220"/>
      <c r="AQ220"/>
      <c r="AR220"/>
      <c r="AS220"/>
      <c r="AT220"/>
      <c r="AU220"/>
      <c r="AV220"/>
      <c r="AW220"/>
      <c r="AX220"/>
      <c r="AY220"/>
      <c r="AZ220"/>
      <c r="BA220"/>
      <c r="BB220"/>
      <c r="BC220"/>
      <c r="BD220"/>
      <c r="BE220"/>
      <c r="BF220"/>
      <c r="BG220"/>
      <c r="BH220"/>
      <c r="BI220"/>
      <c r="BJ220"/>
      <c r="BK220"/>
      <c r="BL220"/>
      <c r="BM220"/>
      <c r="BN220"/>
      <c r="BO220"/>
      <c r="BP220"/>
      <c r="BQ220"/>
      <c r="BR220"/>
      <c r="BT220"/>
      <c r="BU220"/>
      <c r="BZ220"/>
      <c r="CA220"/>
      <c r="CB220"/>
      <c r="CF220"/>
      <c r="CG220"/>
      <c r="CH220"/>
      <c r="CO220"/>
      <c r="CP220"/>
      <c r="CQ220"/>
      <c r="CR220"/>
      <c r="CS220"/>
      <c r="CT220"/>
      <c r="DG220"/>
      <c r="DH220"/>
      <c r="DI220"/>
      <c r="DJ220"/>
      <c r="DK220"/>
      <c r="DL220"/>
      <c r="DM220"/>
      <c r="DN220"/>
      <c r="DO220"/>
      <c r="EQ220" s="32"/>
      <c r="ER220" s="32"/>
      <c r="ES220" s="32"/>
      <c r="ET220" s="32"/>
      <c r="EU220" s="32"/>
      <c r="EV220" s="32"/>
      <c r="EW220" s="32"/>
      <c r="EX220" s="32"/>
      <c r="EY220" s="32"/>
      <c r="EZ220" s="32"/>
      <c r="FA220" s="32"/>
      <c r="FB220" s="32"/>
      <c r="FC220" s="32"/>
      <c r="FD220" s="32"/>
      <c r="FE220" s="32"/>
    </row>
    <row r="221" spans="21:161" s="28" customFormat="1" ht="12.75" customHeight="1">
      <c r="U221" s="32"/>
      <c r="V221" s="32"/>
      <c r="W221" s="32"/>
      <c r="X221" s="32"/>
      <c r="Y221" s="32"/>
      <c r="Z221" s="32"/>
      <c r="AA221" s="32"/>
      <c r="AB221" s="32"/>
      <c r="AC221" s="32"/>
      <c r="AD221" s="32"/>
      <c r="AE221" s="32"/>
      <c r="AF221" s="32"/>
      <c r="AG221" s="32"/>
      <c r="AH221" s="32"/>
      <c r="AI221" s="32"/>
      <c r="AP221"/>
      <c r="AQ221"/>
      <c r="AR221"/>
      <c r="AS221"/>
      <c r="AT221"/>
      <c r="AU221"/>
      <c r="AV221"/>
      <c r="AW221"/>
      <c r="AX221"/>
      <c r="AY221"/>
      <c r="AZ221"/>
      <c r="BA221"/>
      <c r="BB221"/>
      <c r="BC221"/>
      <c r="BD221"/>
      <c r="BE221"/>
      <c r="BF221"/>
      <c r="BG221"/>
      <c r="BH221"/>
      <c r="BI221"/>
      <c r="BJ221"/>
      <c r="BK221"/>
      <c r="BL221"/>
      <c r="BM221"/>
      <c r="BN221"/>
      <c r="BO221"/>
      <c r="BP221"/>
      <c r="BQ221"/>
      <c r="BR221"/>
      <c r="BT221"/>
      <c r="BU221"/>
      <c r="BZ221"/>
      <c r="CA221"/>
      <c r="CB221"/>
      <c r="CF221"/>
      <c r="CG221"/>
      <c r="CH221"/>
      <c r="CO221"/>
      <c r="CP221"/>
      <c r="CQ221"/>
      <c r="CR221"/>
      <c r="CS221"/>
      <c r="CT221"/>
      <c r="DG221"/>
      <c r="DH221"/>
      <c r="DI221"/>
      <c r="DJ221"/>
      <c r="DK221"/>
      <c r="DL221"/>
      <c r="DM221"/>
      <c r="DN221"/>
      <c r="DO221"/>
      <c r="EQ221" s="32"/>
      <c r="ER221" s="32"/>
      <c r="ES221" s="32"/>
      <c r="ET221" s="32"/>
      <c r="EU221" s="32"/>
      <c r="EV221" s="32"/>
      <c r="EW221" s="32"/>
      <c r="EX221" s="32"/>
      <c r="EY221" s="32"/>
      <c r="EZ221" s="32"/>
      <c r="FA221" s="32"/>
      <c r="FB221" s="32"/>
      <c r="FC221" s="32"/>
      <c r="FD221" s="32"/>
      <c r="FE221" s="32"/>
    </row>
    <row r="222" spans="21:161" s="28" customFormat="1" ht="12.75" customHeight="1">
      <c r="U222" s="32"/>
      <c r="V222" s="32"/>
      <c r="W222" s="32"/>
      <c r="X222" s="32"/>
      <c r="Y222" s="32"/>
      <c r="Z222" s="32"/>
      <c r="AA222" s="32"/>
      <c r="AB222" s="32"/>
      <c r="AC222" s="32"/>
      <c r="AD222" s="32"/>
      <c r="AE222" s="32"/>
      <c r="AF222" s="32"/>
      <c r="AG222" s="32"/>
      <c r="AH222" s="32"/>
      <c r="AI222" s="32"/>
      <c r="AP222"/>
      <c r="AQ222"/>
      <c r="AR222"/>
      <c r="AS222"/>
      <c r="AT222"/>
      <c r="AU222"/>
      <c r="AV222"/>
      <c r="AW222"/>
      <c r="AX222"/>
      <c r="AY222"/>
      <c r="AZ222"/>
      <c r="BA222"/>
      <c r="BB222"/>
      <c r="BC222"/>
      <c r="BD222"/>
      <c r="BE222"/>
      <c r="BF222"/>
      <c r="BG222"/>
      <c r="BH222"/>
      <c r="BI222"/>
      <c r="BJ222"/>
      <c r="BK222"/>
      <c r="BL222"/>
      <c r="BM222"/>
      <c r="BN222"/>
      <c r="BO222"/>
      <c r="BP222"/>
      <c r="BQ222"/>
      <c r="BR222"/>
      <c r="BT222"/>
      <c r="BU222"/>
      <c r="BZ222"/>
      <c r="CA222"/>
      <c r="CB222"/>
      <c r="CF222"/>
      <c r="CG222"/>
      <c r="CH222"/>
      <c r="CO222"/>
      <c r="CP222"/>
      <c r="CQ222"/>
      <c r="CR222"/>
      <c r="CS222"/>
      <c r="CT222"/>
      <c r="DG222"/>
      <c r="DH222"/>
      <c r="DI222"/>
      <c r="DJ222"/>
      <c r="DK222"/>
      <c r="DL222"/>
      <c r="DM222"/>
      <c r="DN222"/>
      <c r="DO222"/>
      <c r="EQ222" s="32"/>
      <c r="ER222" s="32"/>
      <c r="ES222" s="32"/>
      <c r="ET222" s="32"/>
      <c r="EU222" s="32"/>
      <c r="EV222" s="32"/>
      <c r="EW222" s="32"/>
      <c r="EX222" s="32"/>
      <c r="EY222" s="32"/>
      <c r="EZ222" s="32"/>
      <c r="FA222" s="32"/>
      <c r="FB222" s="32"/>
      <c r="FC222" s="32"/>
      <c r="FD222" s="32"/>
      <c r="FE222" s="32"/>
    </row>
    <row r="223" spans="21:161" s="28" customFormat="1" ht="12.75" customHeight="1">
      <c r="U223" s="32"/>
      <c r="V223" s="32"/>
      <c r="W223" s="32"/>
      <c r="X223" s="32"/>
      <c r="Y223" s="32"/>
      <c r="Z223" s="32"/>
      <c r="AA223" s="32"/>
      <c r="AB223" s="32"/>
      <c r="AC223" s="32"/>
      <c r="AD223" s="32"/>
      <c r="AE223" s="32"/>
      <c r="AF223" s="32"/>
      <c r="AG223" s="32"/>
      <c r="AH223" s="32"/>
      <c r="AI223" s="32"/>
      <c r="AP223"/>
      <c r="AQ223"/>
      <c r="AR223"/>
      <c r="AS223"/>
      <c r="AT223"/>
      <c r="AU223"/>
      <c r="AV223"/>
      <c r="AW223"/>
      <c r="AX223"/>
      <c r="AY223"/>
      <c r="AZ223"/>
      <c r="BA223"/>
      <c r="BB223"/>
      <c r="BC223"/>
      <c r="BD223"/>
      <c r="BE223"/>
      <c r="BF223"/>
      <c r="BG223"/>
      <c r="BH223"/>
      <c r="BI223"/>
      <c r="BJ223"/>
      <c r="BK223"/>
      <c r="BL223"/>
      <c r="BM223"/>
      <c r="BN223"/>
      <c r="BO223"/>
      <c r="BP223"/>
      <c r="BQ223"/>
      <c r="BR223"/>
      <c r="BT223"/>
      <c r="BU223"/>
      <c r="BZ223"/>
      <c r="CA223"/>
      <c r="CB223"/>
      <c r="CF223"/>
      <c r="CG223"/>
      <c r="CH223"/>
      <c r="CO223"/>
      <c r="CP223"/>
      <c r="CQ223"/>
      <c r="CR223"/>
      <c r="CS223"/>
      <c r="CT223"/>
      <c r="DG223"/>
      <c r="DH223"/>
      <c r="DI223"/>
      <c r="DJ223"/>
      <c r="DK223"/>
      <c r="DL223"/>
      <c r="DM223"/>
      <c r="DN223"/>
      <c r="DO223"/>
      <c r="EQ223" s="32"/>
      <c r="ER223" s="32"/>
      <c r="ES223" s="32"/>
      <c r="ET223" s="32"/>
      <c r="EU223" s="32"/>
      <c r="EV223" s="32"/>
      <c r="EW223" s="32"/>
      <c r="EX223" s="32"/>
      <c r="EY223" s="32"/>
      <c r="EZ223" s="32"/>
      <c r="FA223" s="32"/>
      <c r="FB223" s="32"/>
      <c r="FC223" s="32"/>
      <c r="FD223" s="32"/>
      <c r="FE223" s="32"/>
    </row>
    <row r="224" spans="21:161" s="28" customFormat="1" ht="12.75" customHeight="1">
      <c r="U224" s="32"/>
      <c r="V224" s="32"/>
      <c r="W224" s="32"/>
      <c r="X224" s="32"/>
      <c r="Y224" s="32"/>
      <c r="Z224" s="32"/>
      <c r="AA224" s="32"/>
      <c r="AB224" s="32"/>
      <c r="AC224" s="32"/>
      <c r="AD224" s="32"/>
      <c r="AE224" s="32"/>
      <c r="AF224" s="32"/>
      <c r="AG224" s="32"/>
      <c r="AH224" s="32"/>
      <c r="AI224" s="32"/>
      <c r="AP224"/>
      <c r="AQ224"/>
      <c r="AR224"/>
      <c r="AS224"/>
      <c r="AT224"/>
      <c r="AU224"/>
      <c r="AV224"/>
      <c r="AW224"/>
      <c r="AX224"/>
      <c r="AY224"/>
      <c r="AZ224"/>
      <c r="BA224"/>
      <c r="BB224"/>
      <c r="BC224"/>
      <c r="BD224"/>
      <c r="BE224"/>
      <c r="BF224"/>
      <c r="BG224"/>
      <c r="BH224"/>
      <c r="BI224"/>
      <c r="BJ224"/>
      <c r="BK224"/>
      <c r="BL224"/>
      <c r="BM224"/>
      <c r="BN224"/>
      <c r="BO224"/>
      <c r="BP224"/>
      <c r="BQ224"/>
      <c r="BR224"/>
      <c r="BT224"/>
      <c r="BU224"/>
      <c r="BZ224"/>
      <c r="CA224"/>
      <c r="CB224"/>
      <c r="CF224"/>
      <c r="CG224"/>
      <c r="CH224"/>
      <c r="CO224"/>
      <c r="CP224"/>
      <c r="CQ224"/>
      <c r="CR224"/>
      <c r="CS224"/>
      <c r="CT224"/>
      <c r="DG224"/>
      <c r="DH224"/>
      <c r="DI224"/>
      <c r="DJ224"/>
      <c r="DK224"/>
      <c r="DL224"/>
      <c r="DM224"/>
      <c r="DN224"/>
      <c r="DO224"/>
      <c r="EQ224" s="32"/>
      <c r="ER224" s="32"/>
      <c r="ES224" s="32"/>
      <c r="ET224" s="32"/>
      <c r="EU224" s="32"/>
      <c r="EV224" s="32"/>
      <c r="EW224" s="32"/>
      <c r="EX224" s="32"/>
      <c r="EY224" s="32"/>
      <c r="EZ224" s="32"/>
      <c r="FA224" s="32"/>
      <c r="FB224" s="32"/>
      <c r="FC224" s="32"/>
      <c r="FD224" s="32"/>
      <c r="FE224" s="32"/>
    </row>
    <row r="225" spans="21:161" s="28" customFormat="1" ht="12.75" customHeight="1">
      <c r="U225" s="32"/>
      <c r="V225" s="32"/>
      <c r="W225" s="32"/>
      <c r="X225" s="32"/>
      <c r="Y225" s="32"/>
      <c r="Z225" s="32"/>
      <c r="AA225" s="32"/>
      <c r="AB225" s="32"/>
      <c r="AC225" s="32"/>
      <c r="AD225" s="32"/>
      <c r="AE225" s="32"/>
      <c r="AF225" s="32"/>
      <c r="AG225" s="32"/>
      <c r="AH225" s="32"/>
      <c r="AI225" s="32"/>
      <c r="AP225"/>
      <c r="AQ225"/>
      <c r="AR225"/>
      <c r="AS225"/>
      <c r="AT225"/>
      <c r="AU225"/>
      <c r="AV225"/>
      <c r="AW225"/>
      <c r="AX225"/>
      <c r="AY225"/>
      <c r="AZ225"/>
      <c r="BA225"/>
      <c r="BB225"/>
      <c r="BC225"/>
      <c r="BD225"/>
      <c r="BE225"/>
      <c r="BF225"/>
      <c r="BG225"/>
      <c r="BH225"/>
      <c r="BI225"/>
      <c r="BJ225"/>
      <c r="BK225"/>
      <c r="BL225"/>
      <c r="BM225"/>
      <c r="BN225"/>
      <c r="BO225"/>
      <c r="BP225"/>
      <c r="BQ225"/>
      <c r="BR225"/>
      <c r="BT225"/>
      <c r="BU225"/>
      <c r="BZ225"/>
      <c r="CA225"/>
      <c r="CB225"/>
      <c r="CF225"/>
      <c r="CG225"/>
      <c r="CH225"/>
      <c r="CO225"/>
      <c r="CP225"/>
      <c r="CQ225"/>
      <c r="CR225"/>
      <c r="CS225"/>
      <c r="CT225"/>
      <c r="DG225"/>
      <c r="DH225"/>
      <c r="DI225"/>
      <c r="DJ225"/>
      <c r="DK225"/>
      <c r="DL225"/>
      <c r="DM225"/>
      <c r="DN225"/>
      <c r="DO225"/>
      <c r="EQ225" s="32"/>
      <c r="ER225" s="32"/>
      <c r="ES225" s="32"/>
      <c r="ET225" s="32"/>
      <c r="EU225" s="32"/>
      <c r="EV225" s="32"/>
      <c r="EW225" s="32"/>
      <c r="EX225" s="32"/>
      <c r="EY225" s="32"/>
      <c r="EZ225" s="32"/>
      <c r="FA225" s="32"/>
      <c r="FB225" s="32"/>
      <c r="FC225" s="32"/>
      <c r="FD225" s="32"/>
      <c r="FE225" s="32"/>
    </row>
    <row r="226" spans="21:161" s="28" customFormat="1" ht="12.75" customHeight="1">
      <c r="U226" s="32"/>
      <c r="V226" s="32"/>
      <c r="W226" s="32"/>
      <c r="X226" s="32"/>
      <c r="Y226" s="32"/>
      <c r="Z226" s="32"/>
      <c r="AA226" s="32"/>
      <c r="AB226" s="32"/>
      <c r="AC226" s="32"/>
      <c r="AD226" s="32"/>
      <c r="AE226" s="32"/>
      <c r="AF226" s="32"/>
      <c r="AG226" s="32"/>
      <c r="AH226" s="32"/>
      <c r="AI226" s="32"/>
      <c r="AP226"/>
      <c r="AQ226"/>
      <c r="AR226"/>
      <c r="AS226"/>
      <c r="AT226"/>
      <c r="AU226"/>
      <c r="AV226"/>
      <c r="AW226"/>
      <c r="AX226"/>
      <c r="AY226"/>
      <c r="AZ226"/>
      <c r="BA226"/>
      <c r="BB226"/>
      <c r="BC226"/>
      <c r="BD226"/>
      <c r="BE226"/>
      <c r="BF226"/>
      <c r="BG226"/>
      <c r="BH226"/>
      <c r="BI226"/>
      <c r="BJ226"/>
      <c r="BK226"/>
      <c r="BL226"/>
      <c r="BM226"/>
      <c r="BN226"/>
      <c r="BO226"/>
      <c r="BP226"/>
      <c r="BQ226"/>
      <c r="BR226"/>
      <c r="BT226"/>
      <c r="BU226"/>
      <c r="BZ226"/>
      <c r="CA226"/>
      <c r="CB226"/>
      <c r="CF226"/>
      <c r="CG226"/>
      <c r="CH226"/>
      <c r="CO226"/>
      <c r="CP226"/>
      <c r="CQ226"/>
      <c r="CR226"/>
      <c r="CS226"/>
      <c r="CT226"/>
      <c r="DG226"/>
      <c r="DH226"/>
      <c r="DI226"/>
      <c r="DJ226"/>
      <c r="DK226"/>
      <c r="DL226"/>
      <c r="DM226"/>
      <c r="DN226"/>
      <c r="DO226"/>
      <c r="EQ226" s="32"/>
      <c r="ER226" s="32"/>
      <c r="ES226" s="32"/>
      <c r="ET226" s="32"/>
      <c r="EU226" s="32"/>
      <c r="EV226" s="32"/>
      <c r="EW226" s="32"/>
      <c r="EX226" s="32"/>
      <c r="EY226" s="32"/>
      <c r="EZ226" s="32"/>
      <c r="FA226" s="32"/>
      <c r="FB226" s="32"/>
      <c r="FC226" s="32"/>
      <c r="FD226" s="32"/>
      <c r="FE226" s="32"/>
    </row>
    <row r="227" spans="21:161" s="28" customFormat="1" ht="12.75" customHeight="1">
      <c r="U227" s="32"/>
      <c r="V227" s="32"/>
      <c r="W227" s="32"/>
      <c r="X227" s="32"/>
      <c r="Y227" s="32"/>
      <c r="Z227" s="32"/>
      <c r="AA227" s="32"/>
      <c r="AB227" s="32"/>
      <c r="AC227" s="32"/>
      <c r="AD227" s="32"/>
      <c r="AE227" s="32"/>
      <c r="AF227" s="32"/>
      <c r="AG227" s="32"/>
      <c r="AH227" s="32"/>
      <c r="AI227" s="32"/>
      <c r="AP227"/>
      <c r="AQ227"/>
      <c r="AR227"/>
      <c r="AS227"/>
      <c r="AT227"/>
      <c r="AU227"/>
      <c r="AV227"/>
      <c r="AW227"/>
      <c r="AX227"/>
      <c r="AY227"/>
      <c r="AZ227"/>
      <c r="BA227"/>
      <c r="BB227"/>
      <c r="BC227"/>
      <c r="BD227"/>
      <c r="BE227"/>
      <c r="BF227"/>
      <c r="BG227"/>
      <c r="BH227"/>
      <c r="BI227"/>
      <c r="BJ227"/>
      <c r="BK227"/>
      <c r="BL227"/>
      <c r="BM227"/>
      <c r="BN227"/>
      <c r="BO227"/>
      <c r="BP227"/>
      <c r="BQ227"/>
      <c r="BR227"/>
      <c r="BT227"/>
      <c r="BU227"/>
      <c r="BZ227"/>
      <c r="CA227"/>
      <c r="CB227"/>
      <c r="CF227"/>
      <c r="CG227"/>
      <c r="CH227"/>
      <c r="CO227"/>
      <c r="CP227"/>
      <c r="CQ227"/>
      <c r="CR227"/>
      <c r="CS227"/>
      <c r="CT227"/>
      <c r="DG227"/>
      <c r="DH227"/>
      <c r="DI227"/>
      <c r="DJ227"/>
      <c r="DK227"/>
      <c r="DL227"/>
      <c r="DM227"/>
      <c r="DN227"/>
      <c r="DO227"/>
      <c r="EQ227" s="32"/>
      <c r="ER227" s="32"/>
      <c r="ES227" s="32"/>
      <c r="ET227" s="32"/>
      <c r="EU227" s="32"/>
      <c r="EV227" s="32"/>
      <c r="EW227" s="32"/>
      <c r="EX227" s="32"/>
      <c r="EY227" s="32"/>
      <c r="EZ227" s="32"/>
      <c r="FA227" s="32"/>
      <c r="FB227" s="32"/>
      <c r="FC227" s="32"/>
      <c r="FD227" s="32"/>
      <c r="FE227" s="32"/>
    </row>
    <row r="228" spans="21:161" s="28" customFormat="1" ht="12.75" customHeight="1">
      <c r="U228" s="32"/>
      <c r="V228" s="32"/>
      <c r="W228" s="32"/>
      <c r="X228" s="32"/>
      <c r="Y228" s="32"/>
      <c r="Z228" s="32"/>
      <c r="AA228" s="32"/>
      <c r="AB228" s="32"/>
      <c r="AC228" s="32"/>
      <c r="AD228" s="32"/>
      <c r="AE228" s="32"/>
      <c r="AF228" s="32"/>
      <c r="AG228" s="32"/>
      <c r="AH228" s="32"/>
      <c r="AI228" s="32"/>
      <c r="AP228"/>
      <c r="AQ228"/>
      <c r="AR228"/>
      <c r="AS228"/>
      <c r="AT228"/>
      <c r="AU228"/>
      <c r="AV228"/>
      <c r="AW228"/>
      <c r="AX228"/>
      <c r="AY228"/>
      <c r="AZ228"/>
      <c r="BA228"/>
      <c r="BB228"/>
      <c r="BC228"/>
      <c r="BD228"/>
      <c r="BE228"/>
      <c r="BF228"/>
      <c r="BG228"/>
      <c r="BH228"/>
      <c r="BI228"/>
      <c r="BJ228"/>
      <c r="BK228"/>
      <c r="BL228"/>
      <c r="BM228"/>
      <c r="BN228"/>
      <c r="BO228"/>
      <c r="BP228"/>
      <c r="BQ228"/>
      <c r="BR228"/>
      <c r="BT228"/>
      <c r="BU228"/>
      <c r="BZ228"/>
      <c r="CA228"/>
      <c r="CB228"/>
      <c r="CF228"/>
      <c r="CG228"/>
      <c r="CH228"/>
      <c r="CO228"/>
      <c r="CP228"/>
      <c r="CQ228"/>
      <c r="CR228"/>
      <c r="CS228"/>
      <c r="CT228"/>
      <c r="DG228"/>
      <c r="DH228"/>
      <c r="DI228"/>
      <c r="DJ228"/>
      <c r="DK228"/>
      <c r="DL228"/>
      <c r="DM228"/>
      <c r="DN228"/>
      <c r="DO228"/>
      <c r="EQ228" s="32"/>
      <c r="ER228" s="32"/>
      <c r="ES228" s="32"/>
      <c r="ET228" s="32"/>
      <c r="EU228" s="32"/>
      <c r="EV228" s="32"/>
      <c r="EW228" s="32"/>
      <c r="EX228" s="32"/>
      <c r="EY228" s="32"/>
      <c r="EZ228" s="32"/>
      <c r="FA228" s="32"/>
      <c r="FB228" s="32"/>
      <c r="FC228" s="32"/>
      <c r="FD228" s="32"/>
      <c r="FE228" s="32"/>
    </row>
    <row r="229" spans="21:161" s="28" customFormat="1" ht="12.75" customHeight="1">
      <c r="U229" s="32"/>
      <c r="V229" s="32"/>
      <c r="W229" s="32"/>
      <c r="X229" s="32"/>
      <c r="Y229" s="32"/>
      <c r="Z229" s="32"/>
      <c r="AA229" s="32"/>
      <c r="AB229" s="32"/>
      <c r="AC229" s="32"/>
      <c r="AD229" s="32"/>
      <c r="AE229" s="32"/>
      <c r="AF229" s="32"/>
      <c r="AG229" s="32"/>
      <c r="AH229" s="32"/>
      <c r="AI229" s="32"/>
      <c r="AP229"/>
      <c r="AQ229"/>
      <c r="AR229"/>
      <c r="AS229"/>
      <c r="AT229"/>
      <c r="AU229"/>
      <c r="AV229"/>
      <c r="AW229"/>
      <c r="AX229"/>
      <c r="AY229"/>
      <c r="AZ229"/>
      <c r="BA229"/>
      <c r="BB229"/>
      <c r="BC229"/>
      <c r="BD229"/>
      <c r="BE229"/>
      <c r="BF229"/>
      <c r="BG229"/>
      <c r="BH229"/>
      <c r="BI229"/>
      <c r="BJ229"/>
      <c r="BK229"/>
      <c r="BL229"/>
      <c r="BM229"/>
      <c r="BN229"/>
      <c r="BO229"/>
      <c r="BP229"/>
      <c r="BQ229"/>
      <c r="BR229"/>
      <c r="BT229"/>
      <c r="BU229"/>
      <c r="BZ229"/>
      <c r="CA229"/>
      <c r="CB229"/>
      <c r="CF229"/>
      <c r="CG229"/>
      <c r="CH229"/>
      <c r="CO229"/>
      <c r="CP229"/>
      <c r="CQ229"/>
      <c r="CR229"/>
      <c r="CS229"/>
      <c r="CT229"/>
      <c r="DG229"/>
      <c r="DH229"/>
      <c r="DI229"/>
      <c r="DJ229"/>
      <c r="DK229"/>
      <c r="DL229"/>
      <c r="DM229"/>
      <c r="DN229"/>
      <c r="DO229"/>
      <c r="EQ229" s="32"/>
      <c r="ER229" s="32"/>
      <c r="ES229" s="32"/>
      <c r="ET229" s="32"/>
      <c r="EU229" s="32"/>
      <c r="EV229" s="32"/>
      <c r="EW229" s="32"/>
      <c r="EX229" s="32"/>
      <c r="EY229" s="32"/>
      <c r="EZ229" s="32"/>
      <c r="FA229" s="32"/>
      <c r="FB229" s="32"/>
      <c r="FC229" s="32"/>
      <c r="FD229" s="32"/>
      <c r="FE229" s="32"/>
    </row>
    <row r="230" spans="21:161" s="28" customFormat="1" ht="12.75" customHeight="1">
      <c r="U230" s="32"/>
      <c r="V230" s="32"/>
      <c r="W230" s="32"/>
      <c r="X230" s="32"/>
      <c r="Y230" s="32"/>
      <c r="Z230" s="32"/>
      <c r="AA230" s="32"/>
      <c r="AB230" s="32"/>
      <c r="AC230" s="32"/>
      <c r="AD230" s="32"/>
      <c r="AE230" s="32"/>
      <c r="AF230" s="32"/>
      <c r="AG230" s="32"/>
      <c r="AH230" s="32"/>
      <c r="AI230" s="32"/>
      <c r="AP230"/>
      <c r="AQ230"/>
      <c r="AR230"/>
      <c r="AS230"/>
      <c r="AT230"/>
      <c r="AU230"/>
      <c r="AV230"/>
      <c r="AW230"/>
      <c r="AX230"/>
      <c r="AY230"/>
      <c r="AZ230"/>
      <c r="BA230"/>
      <c r="BB230"/>
      <c r="BC230"/>
      <c r="BD230"/>
      <c r="BE230"/>
      <c r="BF230"/>
      <c r="BG230"/>
      <c r="BH230"/>
      <c r="BI230"/>
      <c r="BJ230"/>
      <c r="BK230"/>
      <c r="BL230"/>
      <c r="BM230"/>
      <c r="BN230"/>
      <c r="BO230"/>
      <c r="BP230"/>
      <c r="BQ230"/>
      <c r="BR230"/>
      <c r="BT230"/>
      <c r="BU230"/>
      <c r="BZ230"/>
      <c r="CA230"/>
      <c r="CB230"/>
      <c r="CF230"/>
      <c r="CG230"/>
      <c r="CH230"/>
      <c r="CO230"/>
      <c r="CP230"/>
      <c r="CQ230"/>
      <c r="CR230"/>
      <c r="CS230"/>
      <c r="CT230"/>
      <c r="DG230"/>
      <c r="DH230"/>
      <c r="DI230"/>
      <c r="DJ230"/>
      <c r="DK230"/>
      <c r="DL230"/>
      <c r="DM230"/>
      <c r="DN230"/>
      <c r="DO230"/>
      <c r="EQ230" s="32"/>
      <c r="ER230" s="32"/>
      <c r="ES230" s="32"/>
      <c r="ET230" s="32"/>
      <c r="EU230" s="32"/>
      <c r="EV230" s="32"/>
      <c r="EW230" s="32"/>
      <c r="EX230" s="32"/>
      <c r="EY230" s="32"/>
      <c r="EZ230" s="32"/>
      <c r="FA230" s="32"/>
      <c r="FB230" s="32"/>
      <c r="FC230" s="32"/>
      <c r="FD230" s="32"/>
      <c r="FE230" s="32"/>
    </row>
    <row r="231" spans="21:161" s="28" customFormat="1" ht="12.75" customHeight="1">
      <c r="U231" s="32"/>
      <c r="V231" s="32"/>
      <c r="W231" s="32"/>
      <c r="X231" s="32"/>
      <c r="Y231" s="32"/>
      <c r="Z231" s="32"/>
      <c r="AA231" s="32"/>
      <c r="AB231" s="32"/>
      <c r="AC231" s="32"/>
      <c r="AD231" s="32"/>
      <c r="AE231" s="32"/>
      <c r="AF231" s="32"/>
      <c r="AG231" s="32"/>
      <c r="AH231" s="32"/>
      <c r="AI231" s="32"/>
      <c r="AP231"/>
      <c r="AQ231"/>
      <c r="AR231"/>
      <c r="AS231"/>
      <c r="AT231"/>
      <c r="AU231"/>
      <c r="AV231"/>
      <c r="AW231"/>
      <c r="AX231"/>
      <c r="AY231"/>
      <c r="AZ231"/>
      <c r="BA231"/>
      <c r="BB231"/>
      <c r="BC231"/>
      <c r="BD231"/>
      <c r="BE231"/>
      <c r="BF231"/>
      <c r="BG231"/>
      <c r="BH231"/>
      <c r="BI231"/>
      <c r="BJ231"/>
      <c r="BK231"/>
      <c r="BL231"/>
      <c r="BM231"/>
      <c r="BN231"/>
      <c r="BO231"/>
      <c r="BP231"/>
      <c r="BQ231"/>
      <c r="BR231"/>
      <c r="BT231"/>
      <c r="BU231"/>
      <c r="BZ231"/>
      <c r="CA231"/>
      <c r="CB231"/>
      <c r="CF231"/>
      <c r="CG231"/>
      <c r="CH231"/>
      <c r="CO231"/>
      <c r="CP231"/>
      <c r="CQ231"/>
      <c r="CR231"/>
      <c r="CS231"/>
      <c r="CT231"/>
      <c r="DG231"/>
      <c r="DH231"/>
      <c r="DI231"/>
      <c r="DJ231"/>
      <c r="DK231"/>
      <c r="DL231"/>
      <c r="DM231"/>
      <c r="DN231"/>
      <c r="DO231"/>
      <c r="EQ231" s="32"/>
      <c r="ER231" s="32"/>
      <c r="ES231" s="32"/>
      <c r="ET231" s="32"/>
      <c r="EU231" s="32"/>
      <c r="EV231" s="32"/>
      <c r="EW231" s="32"/>
      <c r="EX231" s="32"/>
      <c r="EY231" s="32"/>
      <c r="EZ231" s="32"/>
      <c r="FA231" s="32"/>
      <c r="FB231" s="32"/>
      <c r="FC231" s="32"/>
      <c r="FD231" s="32"/>
      <c r="FE231" s="32"/>
    </row>
    <row r="232" spans="21:161" s="28" customFormat="1" ht="12.75" customHeight="1">
      <c r="U232" s="32"/>
      <c r="V232" s="32"/>
      <c r="W232" s="32"/>
      <c r="X232" s="32"/>
      <c r="Y232" s="32"/>
      <c r="Z232" s="32"/>
      <c r="AA232" s="32"/>
      <c r="AB232" s="32"/>
      <c r="AC232" s="32"/>
      <c r="AD232" s="32"/>
      <c r="AE232" s="32"/>
      <c r="AF232" s="32"/>
      <c r="AG232" s="32"/>
      <c r="AH232" s="32"/>
      <c r="AI232" s="32"/>
      <c r="AP232"/>
      <c r="AQ232"/>
      <c r="AR232"/>
      <c r="AS232"/>
      <c r="AT232"/>
      <c r="AU232"/>
      <c r="AV232"/>
      <c r="AW232"/>
      <c r="AX232"/>
      <c r="AY232"/>
      <c r="AZ232"/>
      <c r="BA232"/>
      <c r="BB232"/>
      <c r="BC232"/>
      <c r="BD232"/>
      <c r="BE232"/>
      <c r="BF232"/>
      <c r="BG232"/>
      <c r="BH232"/>
      <c r="BI232"/>
      <c r="BJ232"/>
      <c r="BK232"/>
      <c r="BL232"/>
      <c r="BM232"/>
      <c r="BN232"/>
      <c r="BO232"/>
      <c r="BP232"/>
      <c r="BQ232"/>
      <c r="BR232"/>
      <c r="BT232"/>
      <c r="BU232"/>
      <c r="BZ232"/>
      <c r="CA232"/>
      <c r="CB232"/>
      <c r="CF232"/>
      <c r="CG232"/>
      <c r="CH232"/>
      <c r="CO232"/>
      <c r="CP232"/>
      <c r="CQ232"/>
      <c r="CR232"/>
      <c r="CS232"/>
      <c r="CT232"/>
      <c r="DG232"/>
      <c r="DH232"/>
      <c r="DI232"/>
      <c r="DJ232"/>
      <c r="DK232"/>
      <c r="DL232"/>
      <c r="DM232"/>
      <c r="DN232"/>
      <c r="DO232"/>
      <c r="EQ232" s="32"/>
      <c r="ER232" s="32"/>
      <c r="ES232" s="32"/>
      <c r="ET232" s="32"/>
      <c r="EU232" s="32"/>
      <c r="EV232" s="32"/>
      <c r="EW232" s="32"/>
      <c r="EX232" s="32"/>
      <c r="EY232" s="32"/>
      <c r="EZ232" s="32"/>
      <c r="FA232" s="32"/>
      <c r="FB232" s="32"/>
      <c r="FC232" s="32"/>
      <c r="FD232" s="32"/>
      <c r="FE232" s="32"/>
    </row>
    <row r="233" spans="21:161" s="28" customFormat="1" ht="12.75" customHeight="1">
      <c r="U233" s="32"/>
      <c r="V233" s="32"/>
      <c r="W233" s="32"/>
      <c r="X233" s="32"/>
      <c r="Y233" s="32"/>
      <c r="Z233" s="32"/>
      <c r="AA233" s="32"/>
      <c r="AB233" s="32"/>
      <c r="AC233" s="32"/>
      <c r="AD233" s="32"/>
      <c r="AE233" s="32"/>
      <c r="AF233" s="32"/>
      <c r="AG233" s="32"/>
      <c r="AH233" s="32"/>
      <c r="AI233" s="32"/>
      <c r="AP233"/>
      <c r="AQ233"/>
      <c r="AR233"/>
      <c r="AS233"/>
      <c r="AT233"/>
      <c r="AU233"/>
      <c r="AV233"/>
      <c r="AW233"/>
      <c r="AX233"/>
      <c r="AY233"/>
      <c r="AZ233"/>
      <c r="BA233"/>
      <c r="BB233"/>
      <c r="BC233"/>
      <c r="BD233"/>
      <c r="BE233"/>
      <c r="BF233"/>
      <c r="BG233"/>
      <c r="BH233"/>
      <c r="BI233"/>
      <c r="BJ233"/>
      <c r="BK233"/>
      <c r="BL233"/>
      <c r="BM233"/>
      <c r="BN233"/>
      <c r="BO233"/>
      <c r="BP233"/>
      <c r="BQ233"/>
      <c r="BR233"/>
      <c r="BT233"/>
      <c r="BU233"/>
      <c r="BZ233"/>
      <c r="CA233"/>
      <c r="CB233"/>
      <c r="CF233"/>
      <c r="CG233"/>
      <c r="CH233"/>
      <c r="CO233"/>
      <c r="CP233"/>
      <c r="CQ233"/>
      <c r="CR233"/>
      <c r="CS233"/>
      <c r="CT233"/>
      <c r="DG233"/>
      <c r="DH233"/>
      <c r="DI233"/>
      <c r="DJ233"/>
      <c r="DK233"/>
      <c r="DL233"/>
      <c r="DM233"/>
      <c r="DN233"/>
      <c r="DO233"/>
      <c r="EQ233" s="32"/>
      <c r="ER233" s="32"/>
      <c r="ES233" s="32"/>
      <c r="ET233" s="32"/>
      <c r="EU233" s="32"/>
      <c r="EV233" s="32"/>
      <c r="EW233" s="32"/>
      <c r="EX233" s="32"/>
      <c r="EY233" s="32"/>
      <c r="EZ233" s="32"/>
      <c r="FA233" s="32"/>
      <c r="FB233" s="32"/>
      <c r="FC233" s="32"/>
      <c r="FD233" s="32"/>
      <c r="FE233" s="32"/>
    </row>
    <row r="234" spans="21:161" s="28" customFormat="1" ht="12.75" customHeight="1">
      <c r="U234" s="32"/>
      <c r="V234" s="32"/>
      <c r="W234" s="32"/>
      <c r="X234" s="32"/>
      <c r="Y234" s="32"/>
      <c r="Z234" s="32"/>
      <c r="AA234" s="32"/>
      <c r="AB234" s="32"/>
      <c r="AC234" s="32"/>
      <c r="AD234" s="32"/>
      <c r="AE234" s="32"/>
      <c r="AF234" s="32"/>
      <c r="AG234" s="32"/>
      <c r="AH234" s="32"/>
      <c r="AI234" s="32"/>
      <c r="AP234"/>
      <c r="AQ234"/>
      <c r="AR234"/>
      <c r="AS234"/>
      <c r="AT234"/>
      <c r="AU234"/>
      <c r="AV234"/>
      <c r="AW234"/>
      <c r="AX234"/>
      <c r="AY234"/>
      <c r="AZ234"/>
      <c r="BA234"/>
      <c r="BB234"/>
      <c r="BC234"/>
      <c r="BD234"/>
      <c r="BE234"/>
      <c r="BF234"/>
      <c r="BG234"/>
      <c r="BH234"/>
      <c r="BI234"/>
      <c r="BJ234"/>
      <c r="BK234"/>
      <c r="BL234"/>
      <c r="BM234"/>
      <c r="BN234"/>
      <c r="BO234"/>
      <c r="BP234"/>
      <c r="BQ234"/>
      <c r="BR234"/>
      <c r="BT234"/>
      <c r="BU234"/>
      <c r="BZ234"/>
      <c r="CA234"/>
      <c r="CB234"/>
      <c r="CF234"/>
      <c r="CG234"/>
      <c r="CH234"/>
      <c r="CO234"/>
      <c r="CP234"/>
      <c r="CQ234"/>
      <c r="CR234"/>
      <c r="CS234"/>
      <c r="CT234"/>
      <c r="DG234"/>
      <c r="DH234"/>
      <c r="DI234"/>
      <c r="DJ234"/>
      <c r="DK234"/>
      <c r="DL234"/>
      <c r="DM234"/>
      <c r="DN234"/>
      <c r="DO234"/>
      <c r="EQ234" s="32"/>
      <c r="ER234" s="32"/>
      <c r="ES234" s="32"/>
      <c r="ET234" s="32"/>
      <c r="EU234" s="32"/>
      <c r="EV234" s="32"/>
      <c r="EW234" s="32"/>
      <c r="EX234" s="32"/>
      <c r="EY234" s="32"/>
      <c r="EZ234" s="32"/>
      <c r="FA234" s="32"/>
      <c r="FB234" s="32"/>
      <c r="FC234" s="32"/>
      <c r="FD234" s="32"/>
      <c r="FE234" s="32"/>
    </row>
    <row r="235" spans="21:161" s="28" customFormat="1" ht="12.75" customHeight="1">
      <c r="U235" s="32"/>
      <c r="V235" s="32"/>
      <c r="W235" s="32"/>
      <c r="X235" s="32"/>
      <c r="Y235" s="32"/>
      <c r="Z235" s="32"/>
      <c r="AA235" s="32"/>
      <c r="AB235" s="32"/>
      <c r="AC235" s="32"/>
      <c r="AD235" s="32"/>
      <c r="AE235" s="32"/>
      <c r="AF235" s="32"/>
      <c r="AG235" s="32"/>
      <c r="AH235" s="32"/>
      <c r="AI235" s="32"/>
      <c r="AP235"/>
      <c r="AQ235"/>
      <c r="AR235"/>
      <c r="AS235"/>
      <c r="AT235"/>
      <c r="AU235"/>
      <c r="AV235"/>
      <c r="AW235"/>
      <c r="AX235"/>
      <c r="AY235"/>
      <c r="AZ235"/>
      <c r="BA235"/>
      <c r="BB235"/>
      <c r="BC235"/>
      <c r="BD235"/>
      <c r="BE235"/>
      <c r="BF235"/>
      <c r="BG235"/>
      <c r="BH235"/>
      <c r="BI235"/>
      <c r="BJ235"/>
      <c r="BK235"/>
      <c r="BL235"/>
      <c r="BM235"/>
      <c r="BN235"/>
      <c r="BO235"/>
      <c r="BP235"/>
      <c r="BQ235"/>
      <c r="BR235"/>
      <c r="BT235"/>
      <c r="BU235"/>
      <c r="BZ235"/>
      <c r="CA235"/>
      <c r="CB235"/>
      <c r="CF235"/>
      <c r="CG235"/>
      <c r="CH235"/>
      <c r="CO235"/>
      <c r="CP235"/>
      <c r="CQ235"/>
      <c r="CR235"/>
      <c r="CS235"/>
      <c r="CT235"/>
      <c r="DG235"/>
      <c r="DH235"/>
      <c r="DI235"/>
      <c r="DJ235"/>
      <c r="DK235"/>
      <c r="DL235"/>
      <c r="DM235"/>
      <c r="DN235"/>
      <c r="DO235"/>
      <c r="EQ235" s="32"/>
      <c r="ER235" s="32"/>
      <c r="ES235" s="32"/>
      <c r="ET235" s="32"/>
      <c r="EU235" s="32"/>
      <c r="EV235" s="32"/>
      <c r="EW235" s="32"/>
      <c r="EX235" s="32"/>
      <c r="EY235" s="32"/>
      <c r="EZ235" s="32"/>
      <c r="FA235" s="32"/>
      <c r="FB235" s="32"/>
      <c r="FC235" s="32"/>
      <c r="FD235" s="32"/>
      <c r="FE235" s="32"/>
    </row>
    <row r="236" spans="21:161" s="28" customFormat="1" ht="12.75" customHeight="1">
      <c r="U236" s="32"/>
      <c r="V236" s="32"/>
      <c r="W236" s="32"/>
      <c r="X236" s="32"/>
      <c r="Y236" s="32"/>
      <c r="Z236" s="32"/>
      <c r="AA236" s="32"/>
      <c r="AB236" s="32"/>
      <c r="AC236" s="32"/>
      <c r="AD236" s="32"/>
      <c r="AE236" s="32"/>
      <c r="AF236" s="32"/>
      <c r="AG236" s="32"/>
      <c r="AH236" s="32"/>
      <c r="AI236" s="32"/>
      <c r="AP236"/>
      <c r="AQ236"/>
      <c r="AR236"/>
      <c r="AS236"/>
      <c r="AT236"/>
      <c r="AU236"/>
      <c r="AV236"/>
      <c r="AW236"/>
      <c r="AX236"/>
      <c r="AY236"/>
      <c r="AZ236"/>
      <c r="BA236"/>
      <c r="BB236"/>
      <c r="BC236"/>
      <c r="BD236"/>
      <c r="BE236"/>
      <c r="BF236"/>
      <c r="BG236"/>
      <c r="BH236"/>
      <c r="BI236"/>
      <c r="BJ236"/>
      <c r="BK236"/>
      <c r="BL236"/>
      <c r="BM236"/>
      <c r="BN236"/>
      <c r="BO236"/>
      <c r="BP236"/>
      <c r="BQ236"/>
      <c r="BR236"/>
      <c r="BT236"/>
      <c r="BU236"/>
      <c r="BZ236"/>
      <c r="CA236"/>
      <c r="CB236"/>
      <c r="CF236"/>
      <c r="CG236"/>
      <c r="CH236"/>
      <c r="CO236"/>
      <c r="CP236"/>
      <c r="CQ236"/>
      <c r="CR236"/>
      <c r="CS236"/>
      <c r="CT236"/>
      <c r="DG236"/>
      <c r="DH236"/>
      <c r="DI236"/>
      <c r="DJ236"/>
      <c r="DK236"/>
      <c r="DL236"/>
      <c r="DM236"/>
      <c r="DN236"/>
      <c r="DO236"/>
      <c r="EQ236" s="32"/>
      <c r="ER236" s="32"/>
      <c r="ES236" s="32"/>
      <c r="ET236" s="32"/>
      <c r="EU236" s="32"/>
      <c r="EV236" s="32"/>
      <c r="EW236" s="32"/>
      <c r="EX236" s="32"/>
      <c r="EY236" s="32"/>
      <c r="EZ236" s="32"/>
      <c r="FA236" s="32"/>
      <c r="FB236" s="32"/>
      <c r="FC236" s="32"/>
      <c r="FD236" s="32"/>
      <c r="FE236" s="32"/>
    </row>
    <row r="237" spans="21:161" s="28" customFormat="1" ht="12.75" customHeight="1">
      <c r="U237" s="32"/>
      <c r="V237" s="32"/>
      <c r="W237" s="32"/>
      <c r="X237" s="32"/>
      <c r="Y237" s="32"/>
      <c r="Z237" s="32"/>
      <c r="AA237" s="32"/>
      <c r="AB237" s="32"/>
      <c r="AC237" s="32"/>
      <c r="AD237" s="32"/>
      <c r="AE237" s="32"/>
      <c r="AF237" s="32"/>
      <c r="AG237" s="32"/>
      <c r="AH237" s="32"/>
      <c r="AI237" s="32"/>
      <c r="AP237"/>
      <c r="AQ237"/>
      <c r="AR237"/>
      <c r="AS237"/>
      <c r="AT237"/>
      <c r="AU237"/>
      <c r="AV237"/>
      <c r="AW237"/>
      <c r="AX237"/>
      <c r="AY237"/>
      <c r="AZ237"/>
      <c r="BA237"/>
      <c r="BB237"/>
      <c r="BC237"/>
      <c r="BD237"/>
      <c r="BE237"/>
      <c r="BF237"/>
      <c r="BG237"/>
      <c r="BH237"/>
      <c r="BI237"/>
      <c r="BJ237"/>
      <c r="BK237"/>
      <c r="BL237"/>
      <c r="BM237"/>
      <c r="BN237"/>
      <c r="BO237"/>
      <c r="BP237"/>
      <c r="BQ237"/>
      <c r="BR237"/>
      <c r="BT237"/>
      <c r="BU237"/>
      <c r="BZ237"/>
      <c r="CA237"/>
      <c r="CB237"/>
      <c r="CF237"/>
      <c r="CG237"/>
      <c r="CH237"/>
      <c r="CO237"/>
      <c r="CP237"/>
      <c r="CQ237"/>
      <c r="CR237"/>
      <c r="CS237"/>
      <c r="CT237"/>
      <c r="DG237"/>
      <c r="DH237"/>
      <c r="DI237"/>
      <c r="DJ237"/>
      <c r="DK237"/>
      <c r="DL237"/>
      <c r="DM237"/>
      <c r="DN237"/>
      <c r="DO237"/>
      <c r="EQ237" s="32"/>
      <c r="ER237" s="32"/>
      <c r="ES237" s="32"/>
      <c r="ET237" s="32"/>
      <c r="EU237" s="32"/>
      <c r="EV237" s="32"/>
      <c r="EW237" s="32"/>
      <c r="EX237" s="32"/>
      <c r="EY237" s="32"/>
      <c r="EZ237" s="32"/>
      <c r="FA237" s="32"/>
      <c r="FB237" s="32"/>
      <c r="FC237" s="32"/>
      <c r="FD237" s="32"/>
      <c r="FE237" s="32"/>
    </row>
    <row r="238" spans="21:161" s="28" customFormat="1" ht="12.75" customHeight="1">
      <c r="U238" s="32"/>
      <c r="V238" s="32"/>
      <c r="W238" s="32"/>
      <c r="X238" s="32"/>
      <c r="Y238" s="32"/>
      <c r="Z238" s="32"/>
      <c r="AA238" s="32"/>
      <c r="AB238" s="32"/>
      <c r="AC238" s="32"/>
      <c r="AD238" s="32"/>
      <c r="AE238" s="32"/>
      <c r="AF238" s="32"/>
      <c r="AG238" s="32"/>
      <c r="AH238" s="32"/>
      <c r="AI238" s="32"/>
      <c r="AP238"/>
      <c r="AQ238"/>
      <c r="AR238"/>
      <c r="AS238"/>
      <c r="AT238"/>
      <c r="AU238"/>
      <c r="AV238"/>
      <c r="AW238"/>
      <c r="AX238"/>
      <c r="AY238"/>
      <c r="AZ238"/>
      <c r="BA238"/>
      <c r="BB238"/>
      <c r="BC238"/>
      <c r="BD238"/>
      <c r="BE238"/>
      <c r="BF238"/>
      <c r="BG238"/>
      <c r="BH238"/>
      <c r="BI238"/>
      <c r="BJ238"/>
      <c r="BK238"/>
      <c r="BL238"/>
      <c r="BM238"/>
      <c r="BN238"/>
      <c r="BO238"/>
      <c r="BP238"/>
      <c r="BQ238"/>
      <c r="BR238"/>
      <c r="BT238"/>
      <c r="BU238"/>
      <c r="BZ238"/>
      <c r="CA238"/>
      <c r="CB238"/>
      <c r="CF238"/>
      <c r="CG238"/>
      <c r="CH238"/>
      <c r="CO238"/>
      <c r="CP238"/>
      <c r="CQ238"/>
      <c r="CR238"/>
      <c r="CS238"/>
      <c r="CT238"/>
      <c r="DG238"/>
      <c r="DH238"/>
      <c r="DI238"/>
      <c r="DJ238"/>
      <c r="DK238"/>
      <c r="DL238"/>
      <c r="DM238"/>
      <c r="DN238"/>
      <c r="DO238"/>
      <c r="EQ238" s="32"/>
      <c r="ER238" s="32"/>
      <c r="ES238" s="32"/>
      <c r="ET238" s="32"/>
      <c r="EU238" s="32"/>
      <c r="EV238" s="32"/>
      <c r="EW238" s="32"/>
      <c r="EX238" s="32"/>
      <c r="EY238" s="32"/>
      <c r="EZ238" s="32"/>
      <c r="FA238" s="32"/>
      <c r="FB238" s="32"/>
      <c r="FC238" s="32"/>
      <c r="FD238" s="32"/>
      <c r="FE238" s="32"/>
    </row>
    <row r="239" spans="21:161" s="28" customFormat="1" ht="12.75" customHeight="1">
      <c r="U239" s="32"/>
      <c r="V239" s="32"/>
      <c r="W239" s="32"/>
      <c r="X239" s="32"/>
      <c r="Y239" s="32"/>
      <c r="Z239" s="32"/>
      <c r="AA239" s="32"/>
      <c r="AB239" s="32"/>
      <c r="AC239" s="32"/>
      <c r="AD239" s="32"/>
      <c r="AE239" s="32"/>
      <c r="AF239" s="32"/>
      <c r="AG239" s="32"/>
      <c r="AH239" s="32"/>
      <c r="AI239" s="32"/>
      <c r="AP239"/>
      <c r="AQ239"/>
      <c r="AR239"/>
      <c r="AS239"/>
      <c r="AT239"/>
      <c r="AU239"/>
      <c r="AV239"/>
      <c r="AW239"/>
      <c r="AX239"/>
      <c r="AY239"/>
      <c r="AZ239"/>
      <c r="BA239"/>
      <c r="BB239"/>
      <c r="BC239"/>
      <c r="BD239"/>
      <c r="BE239"/>
      <c r="BF239"/>
      <c r="BG239"/>
      <c r="BH239"/>
      <c r="BI239"/>
      <c r="BJ239"/>
      <c r="BK239"/>
      <c r="BL239"/>
      <c r="BM239"/>
      <c r="BN239"/>
      <c r="BO239"/>
      <c r="BP239"/>
      <c r="BQ239"/>
      <c r="BR239"/>
      <c r="BT239"/>
      <c r="BU239"/>
      <c r="BZ239"/>
      <c r="CA239"/>
      <c r="CB239"/>
      <c r="CF239"/>
      <c r="CG239"/>
      <c r="CH239"/>
      <c r="CO239"/>
      <c r="CP239"/>
      <c r="CQ239"/>
      <c r="CR239"/>
      <c r="CS239"/>
      <c r="CT239"/>
      <c r="DG239"/>
      <c r="DH239"/>
      <c r="DI239"/>
      <c r="DJ239"/>
      <c r="DK239"/>
      <c r="DL239"/>
      <c r="DM239"/>
      <c r="DN239"/>
      <c r="DO239"/>
      <c r="EQ239" s="32"/>
      <c r="ER239" s="32"/>
      <c r="ES239" s="32"/>
      <c r="ET239" s="32"/>
      <c r="EU239" s="32"/>
      <c r="EV239" s="32"/>
      <c r="EW239" s="32"/>
      <c r="EX239" s="32"/>
      <c r="EY239" s="32"/>
      <c r="EZ239" s="32"/>
      <c r="FA239" s="32"/>
      <c r="FB239" s="32"/>
      <c r="FC239" s="32"/>
      <c r="FD239" s="32"/>
      <c r="FE239" s="32"/>
    </row>
    <row r="240" spans="21:161" s="28" customFormat="1" ht="12.75" customHeight="1">
      <c r="U240" s="32"/>
      <c r="V240" s="32"/>
      <c r="W240" s="32"/>
      <c r="X240" s="32"/>
      <c r="Y240" s="32"/>
      <c r="Z240" s="32"/>
      <c r="AA240" s="32"/>
      <c r="AB240" s="32"/>
      <c r="AC240" s="32"/>
      <c r="AD240" s="32"/>
      <c r="AE240" s="32"/>
      <c r="AF240" s="32"/>
      <c r="AG240" s="32"/>
      <c r="AH240" s="32"/>
      <c r="AI240" s="32"/>
      <c r="AP240"/>
      <c r="AQ240"/>
      <c r="AR240"/>
      <c r="AS240"/>
      <c r="AT240"/>
      <c r="AU240"/>
      <c r="AV240"/>
      <c r="AW240"/>
      <c r="AX240"/>
      <c r="AY240"/>
      <c r="AZ240"/>
      <c r="BA240"/>
      <c r="BB240"/>
      <c r="BC240"/>
      <c r="BD240"/>
      <c r="BE240"/>
      <c r="BF240"/>
      <c r="BG240"/>
      <c r="BH240"/>
      <c r="BI240"/>
      <c r="BJ240"/>
      <c r="BK240"/>
      <c r="BL240"/>
      <c r="BM240"/>
      <c r="BN240"/>
      <c r="BO240"/>
      <c r="BP240"/>
      <c r="BQ240"/>
      <c r="BR240"/>
      <c r="BT240"/>
      <c r="BU240"/>
      <c r="BZ240"/>
      <c r="CA240"/>
      <c r="CB240"/>
      <c r="CF240"/>
      <c r="CG240"/>
      <c r="CH240"/>
      <c r="CO240"/>
      <c r="CP240"/>
      <c r="CQ240"/>
      <c r="CR240"/>
      <c r="CS240"/>
      <c r="CT240"/>
      <c r="DG240"/>
      <c r="DH240"/>
      <c r="DI240"/>
      <c r="DJ240"/>
      <c r="DK240"/>
      <c r="DL240"/>
      <c r="DM240"/>
      <c r="DN240"/>
      <c r="DO240"/>
      <c r="EQ240" s="32"/>
      <c r="ER240" s="32"/>
      <c r="ES240" s="32"/>
      <c r="ET240" s="32"/>
      <c r="EU240" s="32"/>
      <c r="EV240" s="32"/>
      <c r="EW240" s="32"/>
      <c r="EX240" s="32"/>
      <c r="EY240" s="32"/>
      <c r="EZ240" s="32"/>
      <c r="FA240" s="32"/>
      <c r="FB240" s="32"/>
      <c r="FC240" s="32"/>
      <c r="FD240" s="32"/>
      <c r="FE240" s="32"/>
    </row>
    <row r="241" spans="21:161" s="28" customFormat="1" ht="12.75" customHeight="1">
      <c r="U241" s="32"/>
      <c r="V241" s="32"/>
      <c r="W241" s="32"/>
      <c r="X241" s="32"/>
      <c r="Y241" s="32"/>
      <c r="Z241" s="32"/>
      <c r="AA241" s="32"/>
      <c r="AB241" s="32"/>
      <c r="AC241" s="32"/>
      <c r="AD241" s="32"/>
      <c r="AE241" s="32"/>
      <c r="AF241" s="32"/>
      <c r="AG241" s="32"/>
      <c r="AH241" s="32"/>
      <c r="AI241" s="32"/>
      <c r="AP241"/>
      <c r="AQ241"/>
      <c r="AR241"/>
      <c r="AS241"/>
      <c r="AT241"/>
      <c r="AU241"/>
      <c r="AV241"/>
      <c r="AW241"/>
      <c r="AX241"/>
      <c r="AY241"/>
      <c r="AZ241"/>
      <c r="BA241"/>
      <c r="BB241"/>
      <c r="BC241"/>
      <c r="BD241"/>
      <c r="BE241"/>
      <c r="BF241"/>
      <c r="BG241"/>
      <c r="BH241"/>
      <c r="BI241"/>
      <c r="BJ241"/>
      <c r="BK241"/>
      <c r="BL241"/>
      <c r="BM241"/>
      <c r="BN241"/>
      <c r="BO241"/>
      <c r="BP241"/>
      <c r="BQ241"/>
      <c r="BR241"/>
      <c r="BT241"/>
      <c r="BU241"/>
      <c r="BZ241"/>
      <c r="CA241"/>
      <c r="CB241"/>
      <c r="CF241"/>
      <c r="CG241"/>
      <c r="CH241"/>
      <c r="CO241"/>
      <c r="CP241"/>
      <c r="CQ241"/>
      <c r="CR241"/>
      <c r="CS241"/>
      <c r="CT241"/>
      <c r="DG241"/>
      <c r="DH241"/>
      <c r="DI241"/>
      <c r="DJ241"/>
      <c r="DK241"/>
      <c r="DL241"/>
      <c r="DM241"/>
      <c r="DN241"/>
      <c r="DO241"/>
      <c r="EQ241" s="32"/>
      <c r="ER241" s="32"/>
      <c r="ES241" s="32"/>
      <c r="ET241" s="32"/>
      <c r="EU241" s="32"/>
      <c r="EV241" s="32"/>
      <c r="EW241" s="32"/>
      <c r="EX241" s="32"/>
      <c r="EY241" s="32"/>
      <c r="EZ241" s="32"/>
      <c r="FA241" s="32"/>
      <c r="FB241" s="32"/>
      <c r="FC241" s="32"/>
      <c r="FD241" s="32"/>
      <c r="FE241" s="32"/>
    </row>
    <row r="242" spans="21:161" s="28" customFormat="1" ht="12.75" customHeight="1">
      <c r="U242" s="32"/>
      <c r="V242" s="32"/>
      <c r="W242" s="32"/>
      <c r="X242" s="32"/>
      <c r="Y242" s="32"/>
      <c r="Z242" s="32"/>
      <c r="AA242" s="32"/>
      <c r="AB242" s="32"/>
      <c r="AC242" s="32"/>
      <c r="AD242" s="32"/>
      <c r="AE242" s="32"/>
      <c r="AF242" s="32"/>
      <c r="AG242" s="32"/>
      <c r="AH242" s="32"/>
      <c r="AI242" s="32"/>
      <c r="AP242"/>
      <c r="AQ242"/>
      <c r="AR242"/>
      <c r="AS242"/>
      <c r="AT242"/>
      <c r="AU242"/>
      <c r="AV242"/>
      <c r="AW242"/>
      <c r="AX242"/>
      <c r="AY242"/>
      <c r="AZ242"/>
      <c r="BA242"/>
      <c r="BB242"/>
      <c r="BC242"/>
      <c r="BD242"/>
      <c r="BE242"/>
      <c r="BF242"/>
      <c r="BG242"/>
      <c r="BH242"/>
      <c r="BI242"/>
      <c r="BJ242"/>
      <c r="BK242"/>
      <c r="BL242"/>
      <c r="BM242"/>
      <c r="BN242"/>
      <c r="BO242"/>
      <c r="BP242"/>
      <c r="BQ242"/>
      <c r="BR242"/>
      <c r="BT242"/>
      <c r="BU242"/>
      <c r="BZ242"/>
      <c r="CA242"/>
      <c r="CB242"/>
      <c r="CF242"/>
      <c r="CG242"/>
      <c r="CH242"/>
      <c r="CO242"/>
      <c r="CP242"/>
      <c r="CQ242"/>
      <c r="CR242"/>
      <c r="CS242"/>
      <c r="CT242"/>
      <c r="DG242"/>
      <c r="DH242"/>
      <c r="DI242"/>
      <c r="DJ242"/>
      <c r="DK242"/>
      <c r="DL242"/>
      <c r="DM242"/>
      <c r="DN242"/>
      <c r="DO242"/>
      <c r="EQ242" s="32"/>
      <c r="ER242" s="32"/>
      <c r="ES242" s="32"/>
      <c r="ET242" s="32"/>
      <c r="EU242" s="32"/>
      <c r="EV242" s="32"/>
      <c r="EW242" s="32"/>
      <c r="EX242" s="32"/>
      <c r="EY242" s="32"/>
      <c r="EZ242" s="32"/>
      <c r="FA242" s="32"/>
      <c r="FB242" s="32"/>
      <c r="FC242" s="32"/>
      <c r="FD242" s="32"/>
      <c r="FE242" s="32"/>
    </row>
    <row r="243" spans="21:161" s="28" customFormat="1" ht="12.75" customHeight="1">
      <c r="U243" s="32"/>
      <c r="V243" s="32"/>
      <c r="W243" s="32"/>
      <c r="X243" s="32"/>
      <c r="Y243" s="32"/>
      <c r="Z243" s="32"/>
      <c r="AA243" s="32"/>
      <c r="AB243" s="32"/>
      <c r="AC243" s="32"/>
      <c r="AD243" s="32"/>
      <c r="AE243" s="32"/>
      <c r="AF243" s="32"/>
      <c r="AG243" s="32"/>
      <c r="AH243" s="32"/>
      <c r="AI243" s="32"/>
      <c r="AP243"/>
      <c r="AQ243"/>
      <c r="AR243"/>
      <c r="AS243"/>
      <c r="AT243"/>
      <c r="AU243"/>
      <c r="AV243"/>
      <c r="AW243"/>
      <c r="AX243"/>
      <c r="AY243"/>
      <c r="AZ243"/>
      <c r="BA243"/>
      <c r="BB243"/>
      <c r="BC243"/>
      <c r="BD243"/>
      <c r="BE243"/>
      <c r="BF243"/>
      <c r="BG243"/>
      <c r="BH243"/>
      <c r="BI243"/>
      <c r="BJ243"/>
      <c r="BK243"/>
      <c r="BL243"/>
      <c r="BM243"/>
      <c r="BN243"/>
      <c r="BO243"/>
      <c r="BP243"/>
      <c r="BQ243"/>
      <c r="BR243"/>
      <c r="BT243"/>
      <c r="BU243"/>
      <c r="BZ243"/>
      <c r="CA243"/>
      <c r="CB243"/>
      <c r="CF243"/>
      <c r="CG243"/>
      <c r="CH243"/>
      <c r="CO243"/>
      <c r="CP243"/>
      <c r="CQ243"/>
      <c r="CR243"/>
      <c r="CS243"/>
      <c r="CT243"/>
      <c r="DG243"/>
      <c r="DH243"/>
      <c r="DI243"/>
      <c r="DJ243"/>
      <c r="DK243"/>
      <c r="DL243"/>
      <c r="DM243"/>
      <c r="DN243"/>
      <c r="DO243"/>
      <c r="EQ243" s="32"/>
      <c r="ER243" s="32"/>
      <c r="ES243" s="32"/>
      <c r="ET243" s="32"/>
      <c r="EU243" s="32"/>
      <c r="EV243" s="32"/>
      <c r="EW243" s="32"/>
      <c r="EX243" s="32"/>
      <c r="EY243" s="32"/>
      <c r="EZ243" s="32"/>
      <c r="FA243" s="32"/>
      <c r="FB243" s="32"/>
      <c r="FC243" s="32"/>
      <c r="FD243" s="32"/>
      <c r="FE243" s="32"/>
    </row>
    <row r="244" spans="21:161" s="28" customFormat="1" ht="12.75" customHeight="1">
      <c r="U244" s="32"/>
      <c r="V244" s="32"/>
      <c r="W244" s="32"/>
      <c r="X244" s="32"/>
      <c r="Y244" s="32"/>
      <c r="Z244" s="32"/>
      <c r="AA244" s="32"/>
      <c r="AB244" s="32"/>
      <c r="AC244" s="32"/>
      <c r="AD244" s="32"/>
      <c r="AE244" s="32"/>
      <c r="AF244" s="32"/>
      <c r="AG244" s="32"/>
      <c r="AH244" s="32"/>
      <c r="AI244" s="32"/>
      <c r="AP244"/>
      <c r="AQ244"/>
      <c r="AR244"/>
      <c r="AS244"/>
      <c r="AT244"/>
      <c r="AU244"/>
      <c r="AV244"/>
      <c r="AW244"/>
      <c r="AX244"/>
      <c r="AY244"/>
      <c r="AZ244"/>
      <c r="BA244"/>
      <c r="BB244"/>
      <c r="BC244"/>
      <c r="BD244"/>
      <c r="BE244"/>
      <c r="BF244"/>
      <c r="BG244"/>
      <c r="BH244"/>
      <c r="BI244"/>
      <c r="BJ244"/>
      <c r="BK244"/>
      <c r="BL244"/>
      <c r="BM244"/>
      <c r="BN244"/>
      <c r="BO244"/>
      <c r="BP244"/>
      <c r="BQ244"/>
      <c r="BR244"/>
      <c r="BT244"/>
      <c r="BU244"/>
      <c r="BZ244"/>
      <c r="CA244"/>
      <c r="CB244"/>
      <c r="CF244"/>
      <c r="CG244"/>
      <c r="CH244"/>
      <c r="CO244"/>
      <c r="CP244"/>
      <c r="CQ244"/>
      <c r="CR244"/>
      <c r="CS244"/>
      <c r="CT244"/>
      <c r="DG244"/>
      <c r="DH244"/>
      <c r="DI244"/>
      <c r="DJ244"/>
      <c r="DK244"/>
      <c r="DL244"/>
      <c r="DM244"/>
      <c r="DN244"/>
      <c r="DO244"/>
      <c r="EQ244" s="32"/>
      <c r="ER244" s="32"/>
      <c r="ES244" s="32"/>
      <c r="ET244" s="32"/>
      <c r="EU244" s="32"/>
      <c r="EV244" s="32"/>
      <c r="EW244" s="32"/>
      <c r="EX244" s="32"/>
      <c r="EY244" s="32"/>
      <c r="EZ244" s="32"/>
      <c r="FA244" s="32"/>
      <c r="FB244" s="32"/>
      <c r="FC244" s="32"/>
      <c r="FD244" s="32"/>
      <c r="FE244" s="32"/>
    </row>
    <row r="245" spans="21:161" s="28" customFormat="1" ht="12.75" customHeight="1">
      <c r="U245" s="32"/>
      <c r="V245" s="32"/>
      <c r="W245" s="32"/>
      <c r="X245" s="32"/>
      <c r="Y245" s="32"/>
      <c r="Z245" s="32"/>
      <c r="AA245" s="32"/>
      <c r="AB245" s="32"/>
      <c r="AC245" s="32"/>
      <c r="AD245" s="32"/>
      <c r="AE245" s="32"/>
      <c r="AF245" s="32"/>
      <c r="AG245" s="32"/>
      <c r="AH245" s="32"/>
      <c r="AI245" s="32"/>
      <c r="AP245"/>
      <c r="AQ245"/>
      <c r="AR245"/>
      <c r="AS245"/>
      <c r="AT245"/>
      <c r="AU245"/>
      <c r="AV245"/>
      <c r="AW245"/>
      <c r="AX245"/>
      <c r="AY245"/>
      <c r="AZ245"/>
      <c r="BA245"/>
      <c r="BB245"/>
      <c r="BC245"/>
      <c r="BD245"/>
      <c r="BE245"/>
      <c r="BF245"/>
      <c r="BG245"/>
      <c r="BH245"/>
      <c r="BI245"/>
      <c r="BJ245"/>
      <c r="BK245"/>
      <c r="BL245"/>
      <c r="BM245"/>
      <c r="BN245"/>
      <c r="BO245"/>
      <c r="BP245"/>
      <c r="BQ245"/>
      <c r="BR245"/>
      <c r="BT245"/>
      <c r="BU245"/>
      <c r="BZ245"/>
      <c r="CA245"/>
      <c r="CB245"/>
      <c r="CF245"/>
      <c r="CG245"/>
      <c r="CH245"/>
      <c r="CO245"/>
      <c r="CP245"/>
      <c r="CQ245"/>
      <c r="CR245"/>
      <c r="CS245"/>
      <c r="CT245"/>
      <c r="DG245"/>
      <c r="DH245"/>
      <c r="DI245"/>
      <c r="DJ245"/>
      <c r="DK245"/>
      <c r="DL245"/>
      <c r="DM245"/>
      <c r="DN245"/>
      <c r="DO245"/>
      <c r="EQ245" s="32"/>
      <c r="ER245" s="32"/>
      <c r="ES245" s="32"/>
      <c r="ET245" s="32"/>
      <c r="EU245" s="32"/>
      <c r="EV245" s="32"/>
      <c r="EW245" s="32"/>
      <c r="EX245" s="32"/>
      <c r="EY245" s="32"/>
      <c r="EZ245" s="32"/>
      <c r="FA245" s="32"/>
      <c r="FB245" s="32"/>
      <c r="FC245" s="32"/>
      <c r="FD245" s="32"/>
      <c r="FE245" s="32"/>
    </row>
    <row r="246" spans="21:161" s="28" customFormat="1" ht="12.75" customHeight="1">
      <c r="U246" s="32"/>
      <c r="V246" s="32"/>
      <c r="W246" s="32"/>
      <c r="X246" s="32"/>
      <c r="Y246" s="32"/>
      <c r="Z246" s="32"/>
      <c r="AA246" s="32"/>
      <c r="AB246" s="32"/>
      <c r="AC246" s="32"/>
      <c r="AD246" s="32"/>
      <c r="AE246" s="32"/>
      <c r="AF246" s="32"/>
      <c r="AG246" s="32"/>
      <c r="AH246" s="32"/>
      <c r="AI246" s="32"/>
      <c r="AP246"/>
      <c r="AQ246"/>
      <c r="AR246"/>
      <c r="AS246"/>
      <c r="AT246"/>
      <c r="AU246"/>
      <c r="AV246"/>
      <c r="AW246"/>
      <c r="AX246"/>
      <c r="AY246"/>
      <c r="AZ246"/>
      <c r="BA246"/>
      <c r="BB246"/>
      <c r="BC246"/>
      <c r="BD246"/>
      <c r="BE246"/>
      <c r="BF246"/>
      <c r="BG246"/>
      <c r="BH246"/>
      <c r="BI246"/>
      <c r="BJ246"/>
      <c r="BK246"/>
      <c r="BL246"/>
      <c r="BM246"/>
      <c r="BN246"/>
      <c r="BO246"/>
      <c r="BP246"/>
      <c r="BQ246"/>
      <c r="BR246"/>
      <c r="BT246"/>
      <c r="BU246"/>
      <c r="BZ246"/>
      <c r="CA246"/>
      <c r="CB246"/>
      <c r="CF246"/>
      <c r="CG246"/>
      <c r="CH246"/>
      <c r="CO246"/>
      <c r="CP246"/>
      <c r="CQ246"/>
      <c r="CR246"/>
      <c r="CS246"/>
      <c r="CT246"/>
      <c r="DG246"/>
      <c r="DH246"/>
      <c r="DI246"/>
      <c r="DJ246"/>
      <c r="DK246"/>
      <c r="DL246"/>
      <c r="DM246"/>
      <c r="DN246"/>
      <c r="DO246"/>
      <c r="EQ246" s="32"/>
      <c r="ER246" s="32"/>
      <c r="ES246" s="32"/>
      <c r="ET246" s="32"/>
      <c r="EU246" s="32"/>
      <c r="EV246" s="32"/>
      <c r="EW246" s="32"/>
      <c r="EX246" s="32"/>
      <c r="EY246" s="32"/>
      <c r="EZ246" s="32"/>
      <c r="FA246" s="32"/>
      <c r="FB246" s="32"/>
      <c r="FC246" s="32"/>
      <c r="FD246" s="32"/>
      <c r="FE246" s="32"/>
    </row>
    <row r="247" spans="21:161" s="28" customFormat="1" ht="12.75" customHeight="1">
      <c r="U247" s="32"/>
      <c r="V247" s="32"/>
      <c r="W247" s="32"/>
      <c r="X247" s="32"/>
      <c r="Y247" s="32"/>
      <c r="Z247" s="32"/>
      <c r="AA247" s="32"/>
      <c r="AB247" s="32"/>
      <c r="AC247" s="32"/>
      <c r="AD247" s="32"/>
      <c r="AE247" s="32"/>
      <c r="AF247" s="32"/>
      <c r="AG247" s="32"/>
      <c r="AH247" s="32"/>
      <c r="AI247" s="32"/>
      <c r="AP247"/>
      <c r="AQ247"/>
      <c r="AR247"/>
      <c r="AS247"/>
      <c r="AT247"/>
      <c r="AU247"/>
      <c r="AV247"/>
      <c r="AW247"/>
      <c r="AX247"/>
      <c r="AY247"/>
      <c r="AZ247"/>
      <c r="BA247"/>
      <c r="BB247"/>
      <c r="BC247"/>
      <c r="BD247"/>
      <c r="BE247"/>
      <c r="BF247"/>
      <c r="BG247"/>
      <c r="BH247"/>
      <c r="BI247"/>
      <c r="BJ247"/>
      <c r="BK247"/>
      <c r="BL247"/>
      <c r="BM247"/>
      <c r="BN247"/>
      <c r="BO247"/>
      <c r="BP247"/>
      <c r="BQ247"/>
      <c r="BR247"/>
      <c r="BT247"/>
      <c r="BU247"/>
      <c r="BZ247"/>
      <c r="CA247"/>
      <c r="CB247"/>
      <c r="CF247"/>
      <c r="CG247"/>
      <c r="CH247"/>
      <c r="CO247"/>
      <c r="CP247"/>
      <c r="CQ247"/>
      <c r="CR247"/>
      <c r="CS247"/>
      <c r="CT247"/>
      <c r="DG247"/>
      <c r="DH247"/>
      <c r="DI247"/>
      <c r="DJ247"/>
      <c r="DK247"/>
      <c r="DL247"/>
      <c r="DM247"/>
      <c r="DN247"/>
      <c r="DO247"/>
      <c r="EQ247" s="32"/>
      <c r="ER247" s="32"/>
      <c r="ES247" s="32"/>
      <c r="ET247" s="32"/>
      <c r="EU247" s="32"/>
      <c r="EV247" s="32"/>
      <c r="EW247" s="32"/>
      <c r="EX247" s="32"/>
      <c r="EY247" s="32"/>
      <c r="EZ247" s="32"/>
      <c r="FA247" s="32"/>
      <c r="FB247" s="32"/>
      <c r="FC247" s="32"/>
      <c r="FD247" s="32"/>
      <c r="FE247" s="32"/>
    </row>
    <row r="248" spans="21:161" s="28" customFormat="1" ht="12.75" customHeight="1">
      <c r="U248" s="32"/>
      <c r="V248" s="32"/>
      <c r="W248" s="32"/>
      <c r="X248" s="32"/>
      <c r="Y248" s="32"/>
      <c r="Z248" s="32"/>
      <c r="AA248" s="32"/>
      <c r="AB248" s="32"/>
      <c r="AC248" s="32"/>
      <c r="AD248" s="32"/>
      <c r="AE248" s="32"/>
      <c r="AF248" s="32"/>
      <c r="AG248" s="32"/>
      <c r="AH248" s="32"/>
      <c r="AI248" s="32"/>
      <c r="AP248"/>
      <c r="AQ248"/>
      <c r="AR248"/>
      <c r="AS248"/>
      <c r="AT248"/>
      <c r="AU248"/>
      <c r="AV248"/>
      <c r="AW248"/>
      <c r="AX248"/>
      <c r="AY248"/>
      <c r="AZ248"/>
      <c r="BA248"/>
      <c r="BB248"/>
      <c r="BC248"/>
      <c r="BD248"/>
      <c r="BE248"/>
      <c r="BF248"/>
      <c r="BG248"/>
      <c r="BH248"/>
      <c r="BI248"/>
      <c r="BJ248"/>
      <c r="BK248"/>
      <c r="BL248"/>
      <c r="BM248"/>
      <c r="BN248"/>
      <c r="BO248"/>
      <c r="BP248"/>
      <c r="BQ248"/>
      <c r="BR248"/>
      <c r="BT248"/>
      <c r="BU248"/>
      <c r="BZ248"/>
      <c r="CA248"/>
      <c r="CB248"/>
      <c r="CF248"/>
      <c r="CG248"/>
      <c r="CH248"/>
      <c r="CO248"/>
      <c r="CP248"/>
      <c r="CQ248"/>
      <c r="CR248"/>
      <c r="CS248"/>
      <c r="CT248"/>
      <c r="DG248"/>
      <c r="DH248"/>
      <c r="DI248"/>
      <c r="DJ248"/>
      <c r="DK248"/>
      <c r="DL248"/>
      <c r="DM248"/>
      <c r="DN248"/>
      <c r="DO248"/>
      <c r="EQ248" s="32"/>
      <c r="ER248" s="32"/>
      <c r="ES248" s="32"/>
      <c r="ET248" s="32"/>
      <c r="EU248" s="32"/>
      <c r="EV248" s="32"/>
      <c r="EW248" s="32"/>
      <c r="EX248" s="32"/>
      <c r="EY248" s="32"/>
      <c r="EZ248" s="32"/>
      <c r="FA248" s="32"/>
      <c r="FB248" s="32"/>
      <c r="FC248" s="32"/>
      <c r="FD248" s="32"/>
      <c r="FE248" s="32"/>
    </row>
    <row r="249" spans="21:161" s="28" customFormat="1" ht="12.75" customHeight="1">
      <c r="U249" s="32"/>
      <c r="V249" s="32"/>
      <c r="W249" s="32"/>
      <c r="X249" s="32"/>
      <c r="Y249" s="32"/>
      <c r="Z249" s="32"/>
      <c r="AA249" s="32"/>
      <c r="AB249" s="32"/>
      <c r="AC249" s="32"/>
      <c r="AD249" s="32"/>
      <c r="AE249" s="32"/>
      <c r="AF249" s="32"/>
      <c r="AG249" s="32"/>
      <c r="AH249" s="32"/>
      <c r="AI249" s="32"/>
      <c r="AP249"/>
      <c r="AQ249"/>
      <c r="AR249"/>
      <c r="AS249"/>
      <c r="AT249"/>
      <c r="AU249"/>
      <c r="AV249"/>
      <c r="AW249"/>
      <c r="AX249"/>
      <c r="AY249"/>
      <c r="AZ249"/>
      <c r="BA249"/>
      <c r="BB249"/>
      <c r="BC249"/>
      <c r="BD249"/>
      <c r="BE249"/>
      <c r="BF249"/>
      <c r="BG249"/>
      <c r="BH249"/>
      <c r="BI249"/>
      <c r="BJ249"/>
      <c r="BK249"/>
      <c r="BL249"/>
      <c r="BM249"/>
      <c r="BN249"/>
      <c r="BO249"/>
      <c r="BP249"/>
      <c r="BQ249"/>
      <c r="BR249"/>
      <c r="BT249"/>
      <c r="BU249"/>
      <c r="BZ249"/>
      <c r="CA249"/>
      <c r="CB249"/>
      <c r="CF249"/>
      <c r="CG249"/>
      <c r="CH249"/>
      <c r="CO249"/>
      <c r="CP249"/>
      <c r="CQ249"/>
      <c r="CR249"/>
      <c r="CS249"/>
      <c r="CT249"/>
      <c r="DG249"/>
      <c r="DH249"/>
      <c r="DI249"/>
      <c r="DJ249"/>
      <c r="DK249"/>
      <c r="DL249"/>
      <c r="DM249"/>
      <c r="DN249"/>
      <c r="DO249"/>
      <c r="EQ249" s="32"/>
      <c r="ER249" s="32"/>
      <c r="ES249" s="32"/>
      <c r="ET249" s="32"/>
      <c r="EU249" s="32"/>
      <c r="EV249" s="32"/>
      <c r="EW249" s="32"/>
      <c r="EX249" s="32"/>
      <c r="EY249" s="32"/>
      <c r="EZ249" s="32"/>
      <c r="FA249" s="32"/>
      <c r="FB249" s="32"/>
      <c r="FC249" s="32"/>
      <c r="FD249" s="32"/>
      <c r="FE249" s="32"/>
    </row>
    <row r="250" spans="21:161" s="28" customFormat="1" ht="12.75" customHeight="1">
      <c r="U250" s="32"/>
      <c r="V250" s="32"/>
      <c r="W250" s="32"/>
      <c r="X250" s="32"/>
      <c r="Y250" s="32"/>
      <c r="Z250" s="32"/>
      <c r="AA250" s="32"/>
      <c r="AB250" s="32"/>
      <c r="AC250" s="32"/>
      <c r="AD250" s="32"/>
      <c r="AE250" s="32"/>
      <c r="AF250" s="32"/>
      <c r="AG250" s="32"/>
      <c r="AH250" s="32"/>
      <c r="AI250" s="32"/>
      <c r="AP250"/>
      <c r="AQ250"/>
      <c r="AR250"/>
      <c r="AS250"/>
      <c r="AT250"/>
      <c r="AU250"/>
      <c r="AV250"/>
      <c r="AW250"/>
      <c r="AX250"/>
      <c r="AY250"/>
      <c r="AZ250"/>
      <c r="BA250"/>
      <c r="BB250"/>
      <c r="BC250"/>
      <c r="BD250"/>
      <c r="BE250"/>
      <c r="BF250"/>
      <c r="BG250"/>
      <c r="BH250"/>
      <c r="BI250"/>
      <c r="BJ250"/>
      <c r="BK250"/>
      <c r="BL250"/>
      <c r="BM250"/>
      <c r="BN250"/>
      <c r="BO250"/>
      <c r="BP250"/>
      <c r="BQ250"/>
      <c r="BR250"/>
      <c r="BT250"/>
      <c r="BU250"/>
      <c r="BZ250"/>
      <c r="CA250"/>
      <c r="CB250"/>
      <c r="CF250"/>
      <c r="CG250"/>
      <c r="CH250"/>
      <c r="CO250"/>
      <c r="CP250"/>
      <c r="CQ250"/>
      <c r="CR250"/>
      <c r="CS250"/>
      <c r="CT250"/>
      <c r="DG250"/>
      <c r="DH250"/>
      <c r="DI250"/>
      <c r="DJ250"/>
      <c r="DK250"/>
      <c r="DL250"/>
      <c r="DM250"/>
      <c r="DN250"/>
      <c r="DO250"/>
      <c r="EQ250" s="32"/>
      <c r="ER250" s="32"/>
      <c r="ES250" s="32"/>
      <c r="ET250" s="32"/>
      <c r="EU250" s="32"/>
      <c r="EV250" s="32"/>
      <c r="EW250" s="32"/>
      <c r="EX250" s="32"/>
      <c r="EY250" s="32"/>
      <c r="EZ250" s="32"/>
      <c r="FA250" s="32"/>
      <c r="FB250" s="32"/>
      <c r="FC250" s="32"/>
      <c r="FD250" s="32"/>
      <c r="FE250" s="32"/>
    </row>
    <row r="251" spans="21:161" s="28" customFormat="1" ht="12.75" customHeight="1">
      <c r="U251" s="32"/>
      <c r="V251" s="32"/>
      <c r="W251" s="32"/>
      <c r="X251" s="32"/>
      <c r="Y251" s="32"/>
      <c r="Z251" s="32"/>
      <c r="AA251" s="32"/>
      <c r="AB251" s="32"/>
      <c r="AC251" s="32"/>
      <c r="AD251" s="32"/>
      <c r="AE251" s="32"/>
      <c r="AF251" s="32"/>
      <c r="AG251" s="32"/>
      <c r="AH251" s="32"/>
      <c r="AI251" s="32"/>
      <c r="AP251"/>
      <c r="AQ251"/>
      <c r="AR251"/>
      <c r="AS251"/>
      <c r="AT251"/>
      <c r="AU251"/>
      <c r="AV251"/>
      <c r="AW251"/>
      <c r="AX251"/>
      <c r="AY251"/>
      <c r="AZ251"/>
      <c r="BA251"/>
      <c r="BB251"/>
      <c r="BC251"/>
      <c r="BD251"/>
      <c r="BE251"/>
      <c r="BF251"/>
      <c r="BG251"/>
      <c r="BH251"/>
      <c r="BI251"/>
      <c r="BJ251"/>
      <c r="BK251"/>
      <c r="BL251"/>
      <c r="BM251"/>
      <c r="BN251"/>
      <c r="BO251"/>
      <c r="BP251"/>
      <c r="BQ251"/>
      <c r="BR251"/>
      <c r="BT251"/>
      <c r="BU251"/>
      <c r="BZ251"/>
      <c r="CA251"/>
      <c r="CB251"/>
      <c r="CF251"/>
      <c r="CG251"/>
      <c r="CH251"/>
      <c r="CO251"/>
      <c r="CP251"/>
      <c r="CQ251"/>
      <c r="CR251"/>
      <c r="CS251"/>
      <c r="CT251"/>
      <c r="DG251"/>
      <c r="DH251"/>
      <c r="DI251"/>
      <c r="DJ251"/>
      <c r="DK251"/>
      <c r="DL251"/>
      <c r="DM251"/>
      <c r="DN251"/>
      <c r="DO251"/>
      <c r="EQ251" s="32"/>
      <c r="ER251" s="32"/>
      <c r="ES251" s="32"/>
      <c r="ET251" s="32"/>
      <c r="EU251" s="32"/>
      <c r="EV251" s="32"/>
      <c r="EW251" s="32"/>
      <c r="EX251" s="32"/>
      <c r="EY251" s="32"/>
      <c r="EZ251" s="32"/>
      <c r="FA251" s="32"/>
      <c r="FB251" s="32"/>
      <c r="FC251" s="32"/>
      <c r="FD251" s="32"/>
      <c r="FE251" s="32"/>
    </row>
    <row r="252" spans="21:161" s="28" customFormat="1" ht="12.75" customHeight="1">
      <c r="U252" s="32"/>
      <c r="V252" s="32"/>
      <c r="W252" s="32"/>
      <c r="X252" s="32"/>
      <c r="Y252" s="32"/>
      <c r="Z252" s="32"/>
      <c r="AA252" s="32"/>
      <c r="AB252" s="32"/>
      <c r="AC252" s="32"/>
      <c r="AD252" s="32"/>
      <c r="AE252" s="32"/>
      <c r="AF252" s="32"/>
      <c r="AG252" s="32"/>
      <c r="AH252" s="32"/>
      <c r="AI252" s="32"/>
      <c r="AP252"/>
      <c r="AQ252"/>
      <c r="AR252"/>
      <c r="AS252"/>
      <c r="AT252"/>
      <c r="AU252"/>
      <c r="AV252"/>
      <c r="AW252"/>
      <c r="AX252"/>
      <c r="AY252"/>
      <c r="AZ252"/>
      <c r="BA252"/>
      <c r="BB252"/>
      <c r="BC252"/>
      <c r="BD252"/>
      <c r="BE252"/>
      <c r="BF252"/>
      <c r="BG252"/>
      <c r="BH252"/>
      <c r="BI252"/>
      <c r="BJ252"/>
      <c r="BK252"/>
      <c r="BL252"/>
      <c r="BM252"/>
      <c r="BN252"/>
      <c r="BO252"/>
      <c r="BP252"/>
      <c r="BQ252"/>
      <c r="BR252"/>
      <c r="BT252"/>
      <c r="BU252"/>
      <c r="BZ252"/>
      <c r="CA252"/>
      <c r="CB252"/>
      <c r="CF252"/>
      <c r="CG252"/>
      <c r="CH252"/>
      <c r="CO252"/>
      <c r="CP252"/>
      <c r="CQ252"/>
      <c r="CR252"/>
      <c r="CS252"/>
      <c r="CT252"/>
      <c r="DG252"/>
      <c r="DH252"/>
      <c r="DI252"/>
      <c r="DJ252"/>
      <c r="DK252"/>
      <c r="DL252"/>
      <c r="DM252"/>
      <c r="DN252"/>
      <c r="DO252"/>
      <c r="EQ252" s="32"/>
      <c r="ER252" s="32"/>
      <c r="ES252" s="32"/>
      <c r="ET252" s="32"/>
      <c r="EU252" s="32"/>
      <c r="EV252" s="32"/>
      <c r="EW252" s="32"/>
      <c r="EX252" s="32"/>
      <c r="EY252" s="32"/>
      <c r="EZ252" s="32"/>
      <c r="FA252" s="32"/>
      <c r="FB252" s="32"/>
      <c r="FC252" s="32"/>
      <c r="FD252" s="32"/>
      <c r="FE252" s="32"/>
    </row>
    <row r="253" spans="21:161" s="28" customFormat="1" ht="12.75" customHeight="1">
      <c r="U253" s="32"/>
      <c r="V253" s="32"/>
      <c r="W253" s="32"/>
      <c r="X253" s="32"/>
      <c r="Y253" s="32"/>
      <c r="Z253" s="32"/>
      <c r="AA253" s="32"/>
      <c r="AB253" s="32"/>
      <c r="AC253" s="32"/>
      <c r="AD253" s="32"/>
      <c r="AE253" s="32"/>
      <c r="AF253" s="32"/>
      <c r="AG253" s="32"/>
      <c r="AH253" s="32"/>
      <c r="AI253" s="32"/>
      <c r="AP253"/>
      <c r="AQ253"/>
      <c r="AR253"/>
      <c r="AS253"/>
      <c r="AT253"/>
      <c r="AU253"/>
      <c r="AV253"/>
      <c r="AW253"/>
      <c r="AX253"/>
      <c r="AY253"/>
      <c r="AZ253"/>
      <c r="BA253"/>
      <c r="BB253"/>
      <c r="BC253"/>
      <c r="BD253"/>
      <c r="BE253"/>
      <c r="BF253"/>
      <c r="BG253"/>
      <c r="BH253"/>
      <c r="BI253"/>
      <c r="BJ253"/>
      <c r="BK253"/>
      <c r="BL253"/>
      <c r="BM253"/>
      <c r="BN253"/>
      <c r="BO253"/>
      <c r="BP253"/>
      <c r="BQ253"/>
      <c r="BR253"/>
      <c r="BT253"/>
      <c r="BU253"/>
      <c r="BZ253"/>
      <c r="CA253"/>
      <c r="CB253"/>
      <c r="CF253"/>
      <c r="CG253"/>
      <c r="CH253"/>
      <c r="CO253"/>
      <c r="CP253"/>
      <c r="CQ253"/>
      <c r="CR253"/>
      <c r="CS253"/>
      <c r="CT253"/>
      <c r="DG253"/>
      <c r="DH253"/>
      <c r="DI253"/>
      <c r="DJ253"/>
      <c r="DK253"/>
      <c r="DL253"/>
      <c r="DM253"/>
      <c r="DN253"/>
      <c r="DO253"/>
      <c r="EQ253" s="32"/>
      <c r="ER253" s="32"/>
      <c r="ES253" s="32"/>
      <c r="ET253" s="32"/>
      <c r="EU253" s="32"/>
      <c r="EV253" s="32"/>
      <c r="EW253" s="32"/>
      <c r="EX253" s="32"/>
      <c r="EY253" s="32"/>
      <c r="EZ253" s="32"/>
      <c r="FA253" s="32"/>
      <c r="FB253" s="32"/>
      <c r="FC253" s="32"/>
      <c r="FD253" s="32"/>
      <c r="FE253" s="32"/>
    </row>
    <row r="254" spans="21:161" s="28" customFormat="1" ht="12.75" customHeight="1">
      <c r="U254" s="32"/>
      <c r="V254" s="32"/>
      <c r="W254" s="32"/>
      <c r="X254" s="32"/>
      <c r="Y254" s="32"/>
      <c r="Z254" s="32"/>
      <c r="AA254" s="32"/>
      <c r="AB254" s="32"/>
      <c r="AC254" s="32"/>
      <c r="AD254" s="32"/>
      <c r="AE254" s="32"/>
      <c r="AF254" s="32"/>
      <c r="AG254" s="32"/>
      <c r="AH254" s="32"/>
      <c r="AI254" s="32"/>
      <c r="AP254"/>
      <c r="AQ254"/>
      <c r="AR254"/>
      <c r="AS254"/>
      <c r="AT254"/>
      <c r="AU254"/>
      <c r="AV254"/>
      <c r="AW254"/>
      <c r="AX254"/>
      <c r="AY254"/>
      <c r="AZ254"/>
      <c r="BA254"/>
      <c r="BB254"/>
      <c r="BC254"/>
      <c r="BD254"/>
      <c r="BE254"/>
      <c r="BF254"/>
      <c r="BG254"/>
      <c r="BH254"/>
      <c r="BI254"/>
      <c r="BJ254"/>
      <c r="BK254"/>
      <c r="BL254"/>
      <c r="BM254"/>
      <c r="BN254"/>
      <c r="BO254"/>
      <c r="BP254"/>
      <c r="BQ254"/>
      <c r="BR254"/>
      <c r="BT254"/>
      <c r="BU254"/>
      <c r="BZ254"/>
      <c r="CA254"/>
      <c r="CB254"/>
      <c r="CF254"/>
      <c r="CG254"/>
      <c r="CH254"/>
      <c r="CO254"/>
      <c r="CP254"/>
      <c r="CQ254"/>
      <c r="CR254"/>
      <c r="CS254"/>
      <c r="CT254"/>
      <c r="DG254"/>
      <c r="DH254"/>
      <c r="DI254"/>
      <c r="DJ254"/>
      <c r="DK254"/>
      <c r="DL254"/>
      <c r="DM254"/>
      <c r="DN254"/>
      <c r="DO254"/>
      <c r="EQ254" s="32"/>
      <c r="ER254" s="32"/>
      <c r="ES254" s="32"/>
      <c r="ET254" s="32"/>
      <c r="EU254" s="32"/>
      <c r="EV254" s="32"/>
      <c r="EW254" s="32"/>
      <c r="EX254" s="32"/>
      <c r="EY254" s="32"/>
      <c r="EZ254" s="32"/>
      <c r="FA254" s="32"/>
      <c r="FB254" s="32"/>
      <c r="FC254" s="32"/>
      <c r="FD254" s="32"/>
      <c r="FE254" s="32"/>
    </row>
    <row r="255" spans="21:161" s="28" customFormat="1" ht="12.75" customHeight="1">
      <c r="U255" s="32"/>
      <c r="V255" s="32"/>
      <c r="W255" s="32"/>
      <c r="X255" s="32"/>
      <c r="Y255" s="32"/>
      <c r="Z255" s="32"/>
      <c r="AA255" s="32"/>
      <c r="AB255" s="32"/>
      <c r="AC255" s="32"/>
      <c r="AD255" s="32"/>
      <c r="AE255" s="32"/>
      <c r="AF255" s="32"/>
      <c r="AG255" s="32"/>
      <c r="AH255" s="32"/>
      <c r="AI255" s="32"/>
      <c r="AP255"/>
      <c r="AQ255"/>
      <c r="AR255"/>
      <c r="AS255"/>
      <c r="AT255"/>
      <c r="AU255"/>
      <c r="AV255"/>
      <c r="AW255"/>
      <c r="AX255"/>
      <c r="AY255"/>
      <c r="AZ255"/>
      <c r="BA255"/>
      <c r="BB255"/>
      <c r="BC255"/>
      <c r="BD255"/>
      <c r="BE255"/>
      <c r="BF255"/>
      <c r="BG255"/>
      <c r="BH255"/>
      <c r="BI255"/>
      <c r="BJ255"/>
      <c r="BK255"/>
      <c r="BL255"/>
      <c r="BM255"/>
      <c r="BN255"/>
      <c r="BO255"/>
      <c r="BP255"/>
      <c r="BQ255"/>
      <c r="BR255"/>
      <c r="BT255"/>
      <c r="BU255"/>
      <c r="BZ255"/>
      <c r="CA255"/>
      <c r="CB255"/>
      <c r="CF255"/>
      <c r="CG255"/>
      <c r="CH255"/>
      <c r="CO255"/>
      <c r="CP255"/>
      <c r="CQ255"/>
      <c r="CR255"/>
      <c r="CS255"/>
      <c r="CT255"/>
      <c r="DG255"/>
      <c r="DH255"/>
      <c r="DI255"/>
      <c r="DJ255"/>
      <c r="DK255"/>
      <c r="DL255"/>
      <c r="DM255"/>
      <c r="DN255"/>
      <c r="DO255"/>
      <c r="EQ255" s="32"/>
      <c r="ER255" s="32"/>
      <c r="ES255" s="32"/>
      <c r="ET255" s="32"/>
      <c r="EU255" s="32"/>
      <c r="EV255" s="32"/>
      <c r="EW255" s="32"/>
      <c r="EX255" s="32"/>
      <c r="EY255" s="32"/>
      <c r="EZ255" s="32"/>
      <c r="FA255" s="32"/>
      <c r="FB255" s="32"/>
      <c r="FC255" s="32"/>
      <c r="FD255" s="32"/>
      <c r="FE255" s="32"/>
    </row>
    <row r="256" spans="21:161" s="28" customFormat="1" ht="12.75" customHeight="1">
      <c r="U256" s="32"/>
      <c r="V256" s="32"/>
      <c r="W256" s="32"/>
      <c r="X256" s="32"/>
      <c r="Y256" s="32"/>
      <c r="Z256" s="32"/>
      <c r="AA256" s="32"/>
      <c r="AB256" s="32"/>
      <c r="AC256" s="32"/>
      <c r="AD256" s="32"/>
      <c r="AE256" s="32"/>
      <c r="AF256" s="32"/>
      <c r="AG256" s="32"/>
      <c r="AH256" s="32"/>
      <c r="AI256" s="32"/>
      <c r="AP256"/>
      <c r="AQ256"/>
      <c r="AR256"/>
      <c r="AS256"/>
      <c r="AT256"/>
      <c r="AU256"/>
      <c r="AV256"/>
      <c r="AW256"/>
      <c r="AX256"/>
      <c r="AY256"/>
      <c r="AZ256"/>
      <c r="BA256"/>
      <c r="BB256"/>
      <c r="BC256"/>
      <c r="BD256"/>
      <c r="BE256"/>
      <c r="BF256"/>
      <c r="BG256"/>
      <c r="BH256"/>
      <c r="BI256"/>
      <c r="BJ256"/>
      <c r="BK256"/>
      <c r="BL256"/>
      <c r="BM256"/>
      <c r="BN256"/>
      <c r="BO256"/>
      <c r="BP256"/>
      <c r="BQ256"/>
      <c r="BR256"/>
      <c r="BT256"/>
      <c r="BU256"/>
      <c r="BZ256"/>
      <c r="CA256"/>
      <c r="CB256"/>
      <c r="CF256"/>
      <c r="CG256"/>
      <c r="CH256"/>
      <c r="CO256"/>
      <c r="CP256"/>
      <c r="CQ256"/>
      <c r="CR256"/>
      <c r="CS256"/>
      <c r="CT256"/>
      <c r="DG256"/>
      <c r="DH256"/>
      <c r="DI256"/>
      <c r="DJ256"/>
      <c r="DK256"/>
      <c r="DL256"/>
      <c r="DM256"/>
      <c r="DN256"/>
      <c r="DO256"/>
      <c r="EQ256" s="32"/>
      <c r="ER256" s="32"/>
      <c r="ES256" s="32"/>
      <c r="ET256" s="32"/>
      <c r="EU256" s="32"/>
      <c r="EV256" s="32"/>
      <c r="EW256" s="32"/>
      <c r="EX256" s="32"/>
      <c r="EY256" s="32"/>
      <c r="EZ256" s="32"/>
      <c r="FA256" s="32"/>
      <c r="FB256" s="32"/>
      <c r="FC256" s="32"/>
      <c r="FD256" s="32"/>
      <c r="FE256" s="32"/>
    </row>
    <row r="257" spans="21:161" s="28" customFormat="1" ht="12.75" customHeight="1">
      <c r="U257" s="32"/>
      <c r="V257" s="32"/>
      <c r="W257" s="32"/>
      <c r="X257" s="32"/>
      <c r="Y257" s="32"/>
      <c r="Z257" s="32"/>
      <c r="AA257" s="32"/>
      <c r="AB257" s="32"/>
      <c r="AC257" s="32"/>
      <c r="AD257" s="32"/>
      <c r="AE257" s="32"/>
      <c r="AF257" s="32"/>
      <c r="AG257" s="32"/>
      <c r="AH257" s="32"/>
      <c r="AI257" s="32"/>
      <c r="AP257"/>
      <c r="AQ257"/>
      <c r="AR257"/>
      <c r="AS257"/>
      <c r="AT257"/>
      <c r="AU257"/>
      <c r="AV257"/>
      <c r="AW257"/>
      <c r="AX257"/>
      <c r="AY257"/>
      <c r="AZ257"/>
      <c r="BA257"/>
      <c r="BB257"/>
      <c r="BC257"/>
      <c r="BD257"/>
      <c r="BE257"/>
      <c r="BF257"/>
      <c r="BG257"/>
      <c r="BH257"/>
      <c r="BI257"/>
      <c r="BJ257"/>
      <c r="BK257"/>
      <c r="BL257"/>
      <c r="BM257"/>
      <c r="BN257"/>
      <c r="BO257"/>
      <c r="BP257"/>
      <c r="BQ257"/>
      <c r="BR257"/>
      <c r="BT257"/>
      <c r="BU257"/>
      <c r="BZ257"/>
      <c r="CA257"/>
      <c r="CB257"/>
      <c r="CF257"/>
      <c r="CG257"/>
      <c r="CH257"/>
      <c r="CO257"/>
      <c r="CP257"/>
      <c r="CQ257"/>
      <c r="CR257"/>
      <c r="CS257"/>
      <c r="CT257"/>
      <c r="DG257"/>
      <c r="DH257"/>
      <c r="DI257"/>
      <c r="DJ257"/>
      <c r="DK257"/>
      <c r="DL257"/>
      <c r="DM257"/>
      <c r="DN257"/>
      <c r="DO257"/>
      <c r="EQ257" s="32"/>
      <c r="ER257" s="32"/>
      <c r="ES257" s="32"/>
      <c r="ET257" s="32"/>
      <c r="EU257" s="32"/>
      <c r="EV257" s="32"/>
      <c r="EW257" s="32"/>
      <c r="EX257" s="32"/>
      <c r="EY257" s="32"/>
      <c r="EZ257" s="32"/>
      <c r="FA257" s="32"/>
      <c r="FB257" s="32"/>
      <c r="FC257" s="32"/>
      <c r="FD257" s="32"/>
      <c r="FE257" s="32"/>
    </row>
    <row r="258" spans="21:161" s="28" customFormat="1" ht="12.75" customHeight="1">
      <c r="U258" s="32"/>
      <c r="V258" s="32"/>
      <c r="W258" s="32"/>
      <c r="X258" s="32"/>
      <c r="Y258" s="32"/>
      <c r="Z258" s="32"/>
      <c r="AA258" s="32"/>
      <c r="AB258" s="32"/>
      <c r="AC258" s="32"/>
      <c r="AD258" s="32"/>
      <c r="AE258" s="32"/>
      <c r="AF258" s="32"/>
      <c r="AG258" s="32"/>
      <c r="AH258" s="32"/>
      <c r="AI258" s="32"/>
      <c r="AP258"/>
      <c r="AQ258"/>
      <c r="AR258"/>
      <c r="AS258"/>
      <c r="AT258"/>
      <c r="AU258"/>
      <c r="AV258"/>
      <c r="AW258"/>
      <c r="AX258"/>
      <c r="AY258"/>
      <c r="AZ258"/>
      <c r="BA258"/>
      <c r="BB258"/>
      <c r="BC258"/>
      <c r="BD258"/>
      <c r="BE258"/>
      <c r="BF258"/>
      <c r="BG258"/>
      <c r="BH258"/>
      <c r="BI258"/>
      <c r="BJ258"/>
      <c r="BK258"/>
      <c r="BL258"/>
      <c r="BM258"/>
      <c r="BN258"/>
      <c r="BO258"/>
      <c r="BP258"/>
      <c r="BQ258"/>
      <c r="BR258"/>
      <c r="BT258"/>
      <c r="BU258"/>
      <c r="BZ258"/>
      <c r="CA258"/>
      <c r="CB258"/>
      <c r="CF258"/>
      <c r="CG258"/>
      <c r="CH258"/>
      <c r="CO258"/>
      <c r="CP258"/>
      <c r="CQ258"/>
      <c r="CR258"/>
      <c r="CS258"/>
      <c r="CT258"/>
      <c r="DG258"/>
      <c r="DH258"/>
      <c r="DI258"/>
      <c r="DJ258"/>
      <c r="DK258"/>
      <c r="DL258"/>
      <c r="DM258"/>
      <c r="DN258"/>
      <c r="DO258"/>
      <c r="EQ258" s="32"/>
      <c r="ER258" s="32"/>
      <c r="ES258" s="32"/>
      <c r="ET258" s="32"/>
      <c r="EU258" s="32"/>
      <c r="EV258" s="32"/>
      <c r="EW258" s="32"/>
      <c r="EX258" s="32"/>
      <c r="EY258" s="32"/>
      <c r="EZ258" s="32"/>
      <c r="FA258" s="32"/>
      <c r="FB258" s="32"/>
      <c r="FC258" s="32"/>
      <c r="FD258" s="32"/>
      <c r="FE258" s="32"/>
    </row>
    <row r="259" spans="21:161" s="28" customFormat="1" ht="12.75" customHeight="1">
      <c r="U259" s="32"/>
      <c r="V259" s="32"/>
      <c r="W259" s="32"/>
      <c r="X259" s="32"/>
      <c r="Y259" s="32"/>
      <c r="Z259" s="32"/>
      <c r="AA259" s="32"/>
      <c r="AB259" s="32"/>
      <c r="AC259" s="32"/>
      <c r="AD259" s="32"/>
      <c r="AE259" s="32"/>
      <c r="AF259" s="32"/>
      <c r="AG259" s="32"/>
      <c r="AH259" s="32"/>
      <c r="AI259" s="32"/>
      <c r="AP259"/>
      <c r="AQ259"/>
      <c r="AR259"/>
      <c r="AS259"/>
      <c r="AT259"/>
      <c r="AU259"/>
      <c r="AV259"/>
      <c r="AW259"/>
      <c r="AX259"/>
      <c r="AY259"/>
      <c r="AZ259"/>
      <c r="BA259"/>
      <c r="BB259"/>
      <c r="BC259"/>
      <c r="BD259"/>
      <c r="BE259"/>
      <c r="BF259"/>
      <c r="BG259"/>
      <c r="BH259"/>
      <c r="BI259"/>
      <c r="BJ259"/>
      <c r="BK259"/>
      <c r="BL259"/>
      <c r="BM259"/>
      <c r="BN259"/>
      <c r="BO259"/>
      <c r="BP259"/>
      <c r="BQ259"/>
      <c r="BR259"/>
      <c r="BT259"/>
      <c r="BU259"/>
      <c r="BZ259"/>
      <c r="CA259"/>
      <c r="CB259"/>
      <c r="CF259"/>
      <c r="CG259"/>
      <c r="CH259"/>
      <c r="CO259"/>
      <c r="CP259"/>
      <c r="CQ259"/>
      <c r="CR259"/>
      <c r="CS259"/>
      <c r="CT259"/>
      <c r="DG259"/>
      <c r="DH259"/>
      <c r="DI259"/>
      <c r="DJ259"/>
      <c r="DK259"/>
      <c r="DL259"/>
      <c r="DM259"/>
      <c r="DN259"/>
      <c r="DO259"/>
      <c r="EQ259" s="32"/>
      <c r="ER259" s="32"/>
      <c r="ES259" s="32"/>
      <c r="ET259" s="32"/>
      <c r="EU259" s="32"/>
      <c r="EV259" s="32"/>
      <c r="EW259" s="32"/>
      <c r="EX259" s="32"/>
      <c r="EY259" s="32"/>
      <c r="EZ259" s="32"/>
      <c r="FA259" s="32"/>
      <c r="FB259" s="32"/>
      <c r="FC259" s="32"/>
      <c r="FD259" s="32"/>
      <c r="FE259" s="32"/>
    </row>
    <row r="260" spans="21:161" s="28" customFormat="1" ht="12.75" customHeight="1">
      <c r="U260" s="32"/>
      <c r="V260" s="32"/>
      <c r="W260" s="32"/>
      <c r="X260" s="32"/>
      <c r="Y260" s="32"/>
      <c r="Z260" s="32"/>
      <c r="AA260" s="32"/>
      <c r="AB260" s="32"/>
      <c r="AC260" s="32"/>
      <c r="AD260" s="32"/>
      <c r="AE260" s="32"/>
      <c r="AF260" s="32"/>
      <c r="AG260" s="32"/>
      <c r="AH260" s="32"/>
      <c r="AI260" s="32"/>
      <c r="AP260"/>
      <c r="AQ260"/>
      <c r="AR260"/>
      <c r="AS260"/>
      <c r="AT260"/>
      <c r="AU260"/>
      <c r="AV260"/>
      <c r="AW260"/>
      <c r="AX260"/>
      <c r="AY260"/>
      <c r="AZ260"/>
      <c r="BA260"/>
      <c r="BB260"/>
      <c r="BC260"/>
      <c r="BD260"/>
      <c r="BE260"/>
      <c r="BF260"/>
      <c r="BG260"/>
      <c r="BH260"/>
      <c r="BI260"/>
      <c r="BJ260"/>
      <c r="BK260"/>
      <c r="BL260"/>
      <c r="BM260"/>
      <c r="BN260"/>
      <c r="BO260"/>
      <c r="BP260"/>
      <c r="BQ260"/>
      <c r="BR260"/>
      <c r="BT260"/>
      <c r="BU260"/>
      <c r="BZ260"/>
      <c r="CA260"/>
      <c r="CB260"/>
      <c r="CF260"/>
      <c r="CG260"/>
      <c r="CH260"/>
      <c r="CO260"/>
      <c r="CP260"/>
      <c r="CQ260"/>
      <c r="CR260"/>
      <c r="CS260"/>
      <c r="CT260"/>
      <c r="DG260"/>
      <c r="DH260"/>
      <c r="DI260"/>
      <c r="DJ260"/>
      <c r="DK260"/>
      <c r="DL260"/>
      <c r="DM260"/>
      <c r="DN260"/>
      <c r="DO260"/>
      <c r="EQ260" s="32"/>
      <c r="ER260" s="32"/>
      <c r="ES260" s="32"/>
      <c r="ET260" s="32"/>
      <c r="EU260" s="32"/>
      <c r="EV260" s="32"/>
      <c r="EW260" s="32"/>
      <c r="EX260" s="32"/>
      <c r="EY260" s="32"/>
      <c r="EZ260" s="32"/>
      <c r="FA260" s="32"/>
      <c r="FB260" s="32"/>
      <c r="FC260" s="32"/>
      <c r="FD260" s="32"/>
      <c r="FE260" s="32"/>
    </row>
    <row r="261" spans="21:161" s="28" customFormat="1" ht="12.75" customHeight="1">
      <c r="U261" s="32"/>
      <c r="V261" s="32"/>
      <c r="W261" s="32"/>
      <c r="X261" s="32"/>
      <c r="Y261" s="32"/>
      <c r="Z261" s="32"/>
      <c r="AA261" s="32"/>
      <c r="AB261" s="32"/>
      <c r="AC261" s="32"/>
      <c r="AD261" s="32"/>
      <c r="AE261" s="32"/>
      <c r="AF261" s="32"/>
      <c r="AG261" s="32"/>
      <c r="AH261" s="32"/>
      <c r="AI261" s="32"/>
      <c r="AP261"/>
      <c r="AQ261"/>
      <c r="AR261"/>
      <c r="AS261"/>
      <c r="AT261"/>
      <c r="AU261"/>
      <c r="AV261"/>
      <c r="AW261"/>
      <c r="AX261"/>
      <c r="AY261"/>
      <c r="AZ261"/>
      <c r="BA261"/>
      <c r="BB261"/>
      <c r="BC261"/>
      <c r="BD261"/>
      <c r="BE261"/>
      <c r="BF261"/>
      <c r="BG261"/>
      <c r="BH261"/>
      <c r="BI261"/>
      <c r="BJ261"/>
      <c r="BK261"/>
      <c r="BL261"/>
      <c r="BM261"/>
      <c r="BN261"/>
      <c r="BO261"/>
      <c r="BP261"/>
      <c r="BQ261"/>
      <c r="BR261"/>
      <c r="BT261"/>
      <c r="BU261"/>
      <c r="BZ261"/>
      <c r="CA261"/>
      <c r="CB261"/>
      <c r="CF261"/>
      <c r="CG261"/>
      <c r="CH261"/>
      <c r="CO261"/>
      <c r="CP261"/>
      <c r="CQ261"/>
      <c r="CR261"/>
      <c r="CS261"/>
      <c r="CT261"/>
      <c r="DG261"/>
      <c r="DH261"/>
      <c r="DI261"/>
      <c r="DJ261"/>
      <c r="DK261"/>
      <c r="DL261"/>
      <c r="DM261"/>
      <c r="DN261"/>
      <c r="DO261"/>
      <c r="EQ261" s="32"/>
      <c r="ER261" s="32"/>
      <c r="ES261" s="32"/>
      <c r="ET261" s="32"/>
      <c r="EU261" s="32"/>
      <c r="EV261" s="32"/>
      <c r="EW261" s="32"/>
      <c r="EX261" s="32"/>
      <c r="EY261" s="32"/>
      <c r="EZ261" s="32"/>
      <c r="FA261" s="32"/>
      <c r="FB261" s="32"/>
      <c r="FC261" s="32"/>
      <c r="FD261" s="32"/>
      <c r="FE261" s="32"/>
    </row>
    <row r="262" spans="21:161" s="28" customFormat="1" ht="12.75" customHeight="1">
      <c r="U262" s="32"/>
      <c r="V262" s="32"/>
      <c r="W262" s="32"/>
      <c r="X262" s="32"/>
      <c r="Y262" s="32"/>
      <c r="Z262" s="32"/>
      <c r="AA262" s="32"/>
      <c r="AB262" s="32"/>
      <c r="AC262" s="32"/>
      <c r="AD262" s="32"/>
      <c r="AE262" s="32"/>
      <c r="AF262" s="32"/>
      <c r="AG262" s="32"/>
      <c r="AH262" s="32"/>
      <c r="AI262" s="32"/>
      <c r="AP262"/>
      <c r="AQ262"/>
      <c r="AR262"/>
      <c r="AS262"/>
      <c r="AT262"/>
      <c r="AU262"/>
      <c r="AV262"/>
      <c r="AW262"/>
      <c r="AX262"/>
      <c r="AY262"/>
      <c r="AZ262"/>
      <c r="BA262"/>
      <c r="BB262"/>
      <c r="BC262"/>
      <c r="BD262"/>
      <c r="BE262"/>
      <c r="BF262"/>
      <c r="BG262"/>
      <c r="BH262"/>
      <c r="BI262"/>
      <c r="BJ262"/>
      <c r="BK262"/>
      <c r="BL262"/>
      <c r="BM262"/>
      <c r="BN262"/>
      <c r="BO262"/>
      <c r="BP262"/>
      <c r="BQ262"/>
      <c r="BR262"/>
      <c r="BT262"/>
      <c r="BU262"/>
      <c r="BZ262"/>
      <c r="CA262"/>
      <c r="CB262"/>
      <c r="CF262"/>
      <c r="CG262"/>
      <c r="CH262"/>
      <c r="CO262"/>
      <c r="CP262"/>
      <c r="CQ262"/>
      <c r="CR262"/>
      <c r="CS262"/>
      <c r="CT262"/>
      <c r="DG262"/>
      <c r="DH262"/>
      <c r="DI262"/>
      <c r="DJ262"/>
      <c r="DK262"/>
      <c r="DL262"/>
      <c r="DM262"/>
      <c r="DN262"/>
      <c r="DO262"/>
      <c r="EQ262" s="32"/>
      <c r="ER262" s="32"/>
      <c r="ES262" s="32"/>
      <c r="ET262" s="32"/>
      <c r="EU262" s="32"/>
      <c r="EV262" s="32"/>
      <c r="EW262" s="32"/>
      <c r="EX262" s="32"/>
      <c r="EY262" s="32"/>
      <c r="EZ262" s="32"/>
      <c r="FA262" s="32"/>
      <c r="FB262" s="32"/>
      <c r="FC262" s="32"/>
      <c r="FD262" s="32"/>
      <c r="FE262" s="32"/>
    </row>
    <row r="263" spans="21:161" s="28" customFormat="1" ht="12.75" customHeight="1">
      <c r="U263" s="32"/>
      <c r="V263" s="32"/>
      <c r="W263" s="32"/>
      <c r="X263" s="32"/>
      <c r="Y263" s="32"/>
      <c r="Z263" s="32"/>
      <c r="AA263" s="32"/>
      <c r="AB263" s="32"/>
      <c r="AC263" s="32"/>
      <c r="AD263" s="32"/>
      <c r="AE263" s="32"/>
      <c r="AF263" s="32"/>
      <c r="AG263" s="32"/>
      <c r="AH263" s="32"/>
      <c r="AI263" s="32"/>
      <c r="AP263"/>
      <c r="AQ263"/>
      <c r="AR263"/>
      <c r="AS263"/>
      <c r="AT263"/>
      <c r="AU263"/>
      <c r="AV263"/>
      <c r="AW263"/>
      <c r="AX263"/>
      <c r="AY263"/>
      <c r="AZ263"/>
      <c r="BA263"/>
      <c r="BB263"/>
      <c r="BC263"/>
      <c r="BD263"/>
      <c r="BE263"/>
      <c r="BF263"/>
      <c r="BG263"/>
      <c r="BH263"/>
      <c r="BI263"/>
      <c r="BJ263"/>
      <c r="BK263"/>
      <c r="BL263"/>
      <c r="BM263"/>
      <c r="BN263"/>
      <c r="BO263"/>
      <c r="BP263"/>
      <c r="BQ263"/>
      <c r="BR263"/>
      <c r="BT263"/>
      <c r="BU263"/>
      <c r="BZ263"/>
      <c r="CA263"/>
      <c r="CB263"/>
      <c r="CF263"/>
      <c r="CG263"/>
      <c r="CH263"/>
      <c r="CO263"/>
      <c r="CP263"/>
      <c r="CQ263"/>
      <c r="CR263"/>
      <c r="CS263"/>
      <c r="CT263"/>
      <c r="DG263"/>
      <c r="DH263"/>
      <c r="DI263"/>
      <c r="DJ263"/>
      <c r="DK263"/>
      <c r="DL263"/>
      <c r="DM263"/>
      <c r="DN263"/>
      <c r="DO263"/>
      <c r="EQ263" s="32"/>
      <c r="ER263" s="32"/>
      <c r="ES263" s="32"/>
      <c r="ET263" s="32"/>
      <c r="EU263" s="32"/>
      <c r="EV263" s="32"/>
      <c r="EW263" s="32"/>
      <c r="EX263" s="32"/>
      <c r="EY263" s="32"/>
      <c r="EZ263" s="32"/>
      <c r="FA263" s="32"/>
      <c r="FB263" s="32"/>
      <c r="FC263" s="32"/>
      <c r="FD263" s="32"/>
      <c r="FE263" s="32"/>
    </row>
    <row r="264" spans="21:161" s="28" customFormat="1" ht="12.75" customHeight="1">
      <c r="U264" s="32"/>
      <c r="V264" s="32"/>
      <c r="W264" s="32"/>
      <c r="X264" s="32"/>
      <c r="Y264" s="32"/>
      <c r="Z264" s="32"/>
      <c r="AA264" s="32"/>
      <c r="AB264" s="32"/>
      <c r="AC264" s="32"/>
      <c r="AD264" s="32"/>
      <c r="AE264" s="32"/>
      <c r="AF264" s="32"/>
      <c r="AG264" s="32"/>
      <c r="AH264" s="32"/>
      <c r="AI264" s="32"/>
      <c r="AP264"/>
      <c r="AQ264"/>
      <c r="AR264"/>
      <c r="AS264"/>
      <c r="AT264"/>
      <c r="AU264"/>
      <c r="AV264"/>
      <c r="AW264"/>
      <c r="AX264"/>
      <c r="AY264"/>
      <c r="AZ264"/>
      <c r="BA264"/>
      <c r="BB264"/>
      <c r="BC264"/>
      <c r="BD264"/>
      <c r="BE264"/>
      <c r="BF264"/>
      <c r="BG264"/>
      <c r="BH264"/>
      <c r="BI264"/>
      <c r="BJ264"/>
      <c r="BK264"/>
      <c r="BL264"/>
      <c r="BM264"/>
      <c r="BN264"/>
      <c r="BO264"/>
      <c r="BP264"/>
      <c r="BQ264"/>
      <c r="BR264"/>
      <c r="BT264"/>
      <c r="BU264"/>
      <c r="BZ264"/>
      <c r="CA264"/>
      <c r="CB264"/>
      <c r="CF264"/>
      <c r="CG264"/>
      <c r="CH264"/>
      <c r="CO264"/>
      <c r="CP264"/>
      <c r="CQ264"/>
      <c r="CR264"/>
      <c r="CS264"/>
      <c r="CT264"/>
      <c r="DG264"/>
      <c r="DH264"/>
      <c r="DI264"/>
      <c r="DJ264"/>
      <c r="DK264"/>
      <c r="DL264"/>
      <c r="DM264"/>
      <c r="DN264"/>
      <c r="DO264"/>
      <c r="EQ264" s="32"/>
      <c r="ER264" s="32"/>
      <c r="ES264" s="32"/>
      <c r="ET264" s="32"/>
      <c r="EU264" s="32"/>
      <c r="EV264" s="32"/>
      <c r="EW264" s="32"/>
      <c r="EX264" s="32"/>
      <c r="EY264" s="32"/>
      <c r="EZ264" s="32"/>
      <c r="FA264" s="32"/>
      <c r="FB264" s="32"/>
      <c r="FC264" s="32"/>
      <c r="FD264" s="32"/>
      <c r="FE264" s="32"/>
    </row>
    <row r="265" spans="21:161" s="28" customFormat="1" ht="12.75" customHeight="1">
      <c r="U265" s="32"/>
      <c r="V265" s="32"/>
      <c r="W265" s="32"/>
      <c r="X265" s="32"/>
      <c r="Y265" s="32"/>
      <c r="Z265" s="32"/>
      <c r="AA265" s="32"/>
      <c r="AB265" s="32"/>
      <c r="AC265" s="32"/>
      <c r="AD265" s="32"/>
      <c r="AE265" s="32"/>
      <c r="AF265" s="32"/>
      <c r="AG265" s="32"/>
      <c r="AH265" s="32"/>
      <c r="AI265" s="32"/>
      <c r="AP265"/>
      <c r="AQ265"/>
      <c r="AR265"/>
      <c r="AS265"/>
      <c r="AT265"/>
      <c r="AU265"/>
      <c r="AV265"/>
      <c r="AW265"/>
      <c r="AX265"/>
      <c r="AY265"/>
      <c r="AZ265"/>
      <c r="BA265"/>
      <c r="BB265"/>
      <c r="BC265"/>
      <c r="BD265"/>
      <c r="BE265"/>
      <c r="BF265"/>
      <c r="BG265"/>
      <c r="BH265"/>
      <c r="BI265"/>
      <c r="BJ265"/>
      <c r="BK265"/>
      <c r="BL265"/>
      <c r="BM265"/>
      <c r="BN265"/>
      <c r="BO265"/>
      <c r="BP265"/>
      <c r="BQ265"/>
      <c r="BR265"/>
      <c r="BT265"/>
      <c r="BU265"/>
      <c r="BZ265"/>
      <c r="CA265"/>
      <c r="CB265"/>
      <c r="CF265"/>
      <c r="CG265"/>
      <c r="CH265"/>
      <c r="CO265"/>
      <c r="CP265"/>
      <c r="CQ265"/>
      <c r="CR265"/>
      <c r="CS265"/>
      <c r="CT265"/>
      <c r="DG265"/>
      <c r="DH265"/>
      <c r="DI265"/>
      <c r="DJ265"/>
      <c r="DK265"/>
      <c r="DL265"/>
      <c r="DM265"/>
      <c r="DN265"/>
      <c r="DO265"/>
      <c r="EQ265" s="32"/>
      <c r="ER265" s="32"/>
      <c r="ES265" s="32"/>
      <c r="ET265" s="32"/>
      <c r="EU265" s="32"/>
      <c r="EV265" s="32"/>
      <c r="EW265" s="32"/>
      <c r="EX265" s="32"/>
      <c r="EY265" s="32"/>
      <c r="EZ265" s="32"/>
      <c r="FA265" s="32"/>
      <c r="FB265" s="32"/>
      <c r="FC265" s="32"/>
      <c r="FD265" s="32"/>
      <c r="FE265" s="32"/>
    </row>
    <row r="266" spans="21:161" s="28" customFormat="1" ht="12.75" customHeight="1">
      <c r="U266" s="32"/>
      <c r="V266" s="32"/>
      <c r="W266" s="32"/>
      <c r="X266" s="32"/>
      <c r="Y266" s="32"/>
      <c r="Z266" s="32"/>
      <c r="AA266" s="32"/>
      <c r="AB266" s="32"/>
      <c r="AC266" s="32"/>
      <c r="AD266" s="32"/>
      <c r="AE266" s="32"/>
      <c r="AF266" s="32"/>
      <c r="AG266" s="32"/>
      <c r="AH266" s="32"/>
      <c r="AI266" s="32"/>
      <c r="AP266"/>
      <c r="AQ266"/>
      <c r="AR266"/>
      <c r="AS266"/>
      <c r="AT266"/>
      <c r="AU266"/>
      <c r="AV266"/>
      <c r="AW266"/>
      <c r="AX266"/>
      <c r="AY266"/>
      <c r="AZ266"/>
      <c r="BA266"/>
      <c r="BB266"/>
      <c r="BC266"/>
      <c r="BD266"/>
      <c r="BE266"/>
      <c r="BF266"/>
      <c r="BG266"/>
      <c r="BH266"/>
      <c r="BI266"/>
      <c r="BJ266"/>
      <c r="BK266"/>
      <c r="BL266"/>
      <c r="BM266"/>
      <c r="BN266"/>
      <c r="BO266"/>
      <c r="BP266"/>
      <c r="BQ266"/>
      <c r="BR266"/>
      <c r="BT266"/>
      <c r="BU266"/>
      <c r="BZ266"/>
      <c r="CA266"/>
      <c r="CB266"/>
      <c r="CF266"/>
      <c r="CG266"/>
      <c r="CH266"/>
      <c r="CO266"/>
      <c r="CP266"/>
      <c r="CQ266"/>
      <c r="CR266"/>
      <c r="CS266"/>
      <c r="CT266"/>
      <c r="DG266"/>
      <c r="DH266"/>
      <c r="DI266"/>
      <c r="DJ266"/>
      <c r="DK266"/>
      <c r="DL266"/>
      <c r="DM266"/>
      <c r="DN266"/>
      <c r="DO266"/>
      <c r="EQ266" s="32"/>
      <c r="ER266" s="32"/>
      <c r="ES266" s="32"/>
      <c r="ET266" s="32"/>
      <c r="EU266" s="32"/>
      <c r="EV266" s="32"/>
      <c r="EW266" s="32"/>
      <c r="EX266" s="32"/>
      <c r="EY266" s="32"/>
      <c r="EZ266" s="32"/>
      <c r="FA266" s="32"/>
      <c r="FB266" s="32"/>
      <c r="FC266" s="32"/>
      <c r="FD266" s="32"/>
      <c r="FE266" s="32"/>
    </row>
    <row r="267" spans="21:161" s="28" customFormat="1" ht="12.75" customHeight="1">
      <c r="U267" s="32"/>
      <c r="V267" s="32"/>
      <c r="W267" s="32"/>
      <c r="X267" s="32"/>
      <c r="Y267" s="32"/>
      <c r="Z267" s="32"/>
      <c r="AA267" s="32"/>
      <c r="AB267" s="32"/>
      <c r="AC267" s="32"/>
      <c r="AD267" s="32"/>
      <c r="AE267" s="32"/>
      <c r="AF267" s="32"/>
      <c r="AG267" s="32"/>
      <c r="AH267" s="32"/>
      <c r="AI267" s="32"/>
      <c r="AP267"/>
      <c r="AQ267"/>
      <c r="AR267"/>
      <c r="AS267"/>
      <c r="AT267"/>
      <c r="AU267"/>
      <c r="AV267"/>
      <c r="AW267"/>
      <c r="AX267"/>
      <c r="AY267"/>
      <c r="AZ267"/>
      <c r="BA267"/>
      <c r="BB267"/>
      <c r="BC267"/>
      <c r="BD267"/>
      <c r="BE267"/>
      <c r="BF267"/>
      <c r="BG267"/>
      <c r="BH267"/>
      <c r="BI267"/>
      <c r="BJ267"/>
      <c r="BK267"/>
      <c r="BL267"/>
      <c r="BM267"/>
      <c r="BN267"/>
      <c r="BO267"/>
      <c r="BP267"/>
      <c r="BQ267"/>
      <c r="BR267"/>
      <c r="BT267"/>
      <c r="BU267"/>
      <c r="BZ267"/>
      <c r="CA267"/>
      <c r="CB267"/>
      <c r="CF267"/>
      <c r="CG267"/>
      <c r="CH267"/>
      <c r="CO267"/>
      <c r="CP267"/>
      <c r="CQ267"/>
      <c r="CR267"/>
      <c r="CS267"/>
      <c r="CT267"/>
      <c r="DG267"/>
      <c r="DH267"/>
      <c r="DI267"/>
      <c r="DJ267"/>
      <c r="DK267"/>
      <c r="DL267"/>
      <c r="DM267"/>
      <c r="DN267"/>
      <c r="DO267"/>
      <c r="EQ267" s="32"/>
      <c r="ER267" s="32"/>
      <c r="ES267" s="32"/>
      <c r="ET267" s="32"/>
      <c r="EU267" s="32"/>
      <c r="EV267" s="32"/>
      <c r="EW267" s="32"/>
      <c r="EX267" s="32"/>
      <c r="EY267" s="32"/>
      <c r="EZ267" s="32"/>
      <c r="FA267" s="32"/>
      <c r="FB267" s="32"/>
      <c r="FC267" s="32"/>
      <c r="FD267" s="32"/>
      <c r="FE267" s="32"/>
    </row>
    <row r="268" spans="21:161" s="28" customFormat="1" ht="12.75" customHeight="1">
      <c r="U268" s="32"/>
      <c r="V268" s="32"/>
      <c r="W268" s="32"/>
      <c r="X268" s="32"/>
      <c r="Y268" s="32"/>
      <c r="Z268" s="32"/>
      <c r="AA268" s="32"/>
      <c r="AB268" s="32"/>
      <c r="AC268" s="32"/>
      <c r="AD268" s="32"/>
      <c r="AE268" s="32"/>
      <c r="AF268" s="32"/>
      <c r="AG268" s="32"/>
      <c r="AH268" s="32"/>
      <c r="AI268" s="32"/>
      <c r="AP268"/>
      <c r="AQ268"/>
      <c r="AR268"/>
      <c r="AS268"/>
      <c r="AT268"/>
      <c r="AU268"/>
      <c r="AV268"/>
      <c r="AW268"/>
      <c r="AX268"/>
      <c r="AY268"/>
      <c r="AZ268"/>
      <c r="BA268"/>
      <c r="BB268"/>
      <c r="BC268"/>
      <c r="BD268"/>
      <c r="BE268"/>
      <c r="BF268"/>
      <c r="BG268"/>
      <c r="BH268"/>
      <c r="BI268"/>
      <c r="BJ268"/>
      <c r="BK268"/>
      <c r="BL268"/>
      <c r="BM268"/>
      <c r="BN268"/>
      <c r="BO268"/>
      <c r="BP268"/>
      <c r="BQ268"/>
      <c r="BR268"/>
      <c r="BT268"/>
      <c r="BU268"/>
      <c r="BZ268"/>
      <c r="CA268"/>
      <c r="CB268"/>
      <c r="CF268"/>
      <c r="CG268"/>
      <c r="CH268"/>
      <c r="CO268"/>
      <c r="CP268"/>
      <c r="CQ268"/>
      <c r="CR268"/>
      <c r="CS268"/>
      <c r="CT268"/>
      <c r="DG268"/>
      <c r="DH268"/>
      <c r="DI268"/>
      <c r="DJ268"/>
      <c r="DK268"/>
      <c r="DL268"/>
      <c r="DM268"/>
      <c r="DN268"/>
      <c r="DO268"/>
      <c r="EQ268" s="32"/>
      <c r="ER268" s="32"/>
      <c r="ES268" s="32"/>
      <c r="ET268" s="32"/>
      <c r="EU268" s="32"/>
      <c r="EV268" s="32"/>
      <c r="EW268" s="32"/>
      <c r="EX268" s="32"/>
      <c r="EY268" s="32"/>
      <c r="EZ268" s="32"/>
      <c r="FA268" s="32"/>
      <c r="FB268" s="32"/>
      <c r="FC268" s="32"/>
      <c r="FD268" s="32"/>
      <c r="FE268" s="32"/>
    </row>
    <row r="269" spans="21:161" s="28" customFormat="1" ht="12.75" customHeight="1">
      <c r="U269" s="32"/>
      <c r="V269" s="32"/>
      <c r="W269" s="32"/>
      <c r="X269" s="32"/>
      <c r="Y269" s="32"/>
      <c r="Z269" s="32"/>
      <c r="AA269" s="32"/>
      <c r="AB269" s="32"/>
      <c r="AC269" s="32"/>
      <c r="AD269" s="32"/>
      <c r="AE269" s="32"/>
      <c r="AF269" s="32"/>
      <c r="AG269" s="32"/>
      <c r="AH269" s="32"/>
      <c r="AI269" s="32"/>
      <c r="AP269"/>
      <c r="AQ269"/>
      <c r="AR269"/>
      <c r="AS269"/>
      <c r="AT269"/>
      <c r="AU269"/>
      <c r="AV269"/>
      <c r="AW269"/>
      <c r="AX269"/>
      <c r="AY269"/>
      <c r="AZ269"/>
      <c r="BA269"/>
      <c r="BB269"/>
      <c r="BC269"/>
      <c r="BD269"/>
      <c r="BE269"/>
      <c r="BF269"/>
      <c r="BG269"/>
      <c r="BH269"/>
      <c r="BI269"/>
      <c r="BJ269"/>
      <c r="BK269"/>
      <c r="BL269"/>
      <c r="BM269"/>
      <c r="BN269"/>
      <c r="BO269"/>
      <c r="BP269"/>
      <c r="BQ269"/>
      <c r="BR269"/>
      <c r="BT269"/>
      <c r="BU269"/>
      <c r="BZ269"/>
      <c r="CA269"/>
      <c r="CB269"/>
      <c r="CF269"/>
      <c r="CG269"/>
      <c r="CH269"/>
      <c r="CO269"/>
      <c r="CP269"/>
      <c r="CQ269"/>
      <c r="CR269"/>
      <c r="CS269"/>
      <c r="CT269"/>
      <c r="DG269"/>
      <c r="DH269"/>
      <c r="DI269"/>
      <c r="DJ269"/>
      <c r="DK269"/>
      <c r="DL269"/>
      <c r="DM269"/>
      <c r="DN269"/>
      <c r="DO269"/>
      <c r="EQ269" s="32"/>
      <c r="ER269" s="32"/>
      <c r="ES269" s="32"/>
      <c r="ET269" s="32"/>
      <c r="EU269" s="32"/>
      <c r="EV269" s="32"/>
      <c r="EW269" s="32"/>
      <c r="EX269" s="32"/>
      <c r="EY269" s="32"/>
      <c r="EZ269" s="32"/>
      <c r="FA269" s="32"/>
      <c r="FB269" s="32"/>
      <c r="FC269" s="32"/>
      <c r="FD269" s="32"/>
      <c r="FE269" s="32"/>
    </row>
    <row r="270" spans="21:161" s="28" customFormat="1" ht="12.75" customHeight="1">
      <c r="U270" s="32"/>
      <c r="V270" s="32"/>
      <c r="W270" s="32"/>
      <c r="X270" s="32"/>
      <c r="Y270" s="32"/>
      <c r="Z270" s="32"/>
      <c r="AA270" s="32"/>
      <c r="AB270" s="32"/>
      <c r="AC270" s="32"/>
      <c r="AD270" s="32"/>
      <c r="AE270" s="32"/>
      <c r="AF270" s="32"/>
      <c r="AG270" s="32"/>
      <c r="AH270" s="32"/>
      <c r="AI270" s="32"/>
      <c r="AP270"/>
      <c r="AQ270"/>
      <c r="AR270"/>
      <c r="AS270"/>
      <c r="AT270"/>
      <c r="AU270"/>
      <c r="AV270"/>
      <c r="AW270"/>
      <c r="AX270"/>
      <c r="AY270"/>
      <c r="AZ270"/>
      <c r="BA270"/>
      <c r="BB270"/>
      <c r="BC270"/>
      <c r="BD270"/>
      <c r="BE270"/>
      <c r="BF270"/>
      <c r="BG270"/>
      <c r="BH270"/>
      <c r="BI270"/>
      <c r="BJ270"/>
      <c r="BK270"/>
      <c r="BL270"/>
      <c r="BM270"/>
      <c r="BN270"/>
      <c r="BO270"/>
      <c r="BP270"/>
      <c r="BQ270"/>
      <c r="BR270"/>
      <c r="BT270"/>
      <c r="BU270"/>
      <c r="BZ270"/>
      <c r="CA270"/>
      <c r="CB270"/>
      <c r="CF270"/>
      <c r="CG270"/>
      <c r="CH270"/>
      <c r="CO270"/>
      <c r="CP270"/>
      <c r="CQ270"/>
      <c r="CR270"/>
      <c r="CS270"/>
      <c r="CT270"/>
      <c r="DG270"/>
      <c r="DH270"/>
      <c r="DI270"/>
      <c r="DJ270"/>
      <c r="DK270"/>
      <c r="DL270"/>
      <c r="DM270"/>
      <c r="DN270"/>
      <c r="DO270"/>
      <c r="EQ270" s="32"/>
      <c r="ER270" s="32"/>
      <c r="ES270" s="32"/>
      <c r="ET270" s="32"/>
      <c r="EU270" s="32"/>
      <c r="EV270" s="32"/>
      <c r="EW270" s="32"/>
      <c r="EX270" s="32"/>
      <c r="EY270" s="32"/>
      <c r="EZ270" s="32"/>
      <c r="FA270" s="32"/>
      <c r="FB270" s="32"/>
      <c r="FC270" s="32"/>
      <c r="FD270" s="32"/>
      <c r="FE270" s="32"/>
    </row>
    <row r="271" spans="21:161" s="28" customFormat="1" ht="12.75" customHeight="1">
      <c r="U271" s="32"/>
      <c r="V271" s="32"/>
      <c r="W271" s="32"/>
      <c r="X271" s="32"/>
      <c r="Y271" s="32"/>
      <c r="Z271" s="32"/>
      <c r="AA271" s="32"/>
      <c r="AB271" s="32"/>
      <c r="AC271" s="32"/>
      <c r="AD271" s="32"/>
      <c r="AE271" s="32"/>
      <c r="AF271" s="32"/>
      <c r="AG271" s="32"/>
      <c r="AH271" s="32"/>
      <c r="AI271" s="32"/>
      <c r="AP271"/>
      <c r="AQ271"/>
      <c r="AR271"/>
      <c r="AS271"/>
      <c r="AT271"/>
      <c r="AU271"/>
      <c r="AV271"/>
      <c r="AW271"/>
      <c r="AX271"/>
      <c r="AY271"/>
      <c r="AZ271"/>
      <c r="BA271"/>
      <c r="BB271"/>
      <c r="BC271"/>
      <c r="BD271"/>
      <c r="BE271"/>
      <c r="BF271"/>
      <c r="BG271"/>
      <c r="BH271"/>
      <c r="BI271"/>
      <c r="BJ271"/>
      <c r="BK271"/>
      <c r="BL271"/>
      <c r="BM271"/>
      <c r="BN271"/>
      <c r="BO271"/>
      <c r="BP271"/>
      <c r="BQ271"/>
      <c r="BR271"/>
      <c r="BT271"/>
      <c r="BU271"/>
      <c r="BZ271"/>
      <c r="CA271"/>
      <c r="CB271"/>
      <c r="CF271"/>
      <c r="CG271"/>
      <c r="CH271"/>
      <c r="CO271"/>
      <c r="CP271"/>
      <c r="CQ271"/>
      <c r="CR271"/>
      <c r="CS271"/>
      <c r="CT271"/>
      <c r="DG271"/>
      <c r="DH271"/>
      <c r="DI271"/>
      <c r="DJ271"/>
      <c r="DK271"/>
      <c r="DL271"/>
      <c r="DM271"/>
      <c r="DN271"/>
      <c r="DO271"/>
      <c r="EQ271" s="32"/>
      <c r="ER271" s="32"/>
      <c r="ES271" s="32"/>
      <c r="ET271" s="32"/>
      <c r="EU271" s="32"/>
      <c r="EV271" s="32"/>
      <c r="EW271" s="32"/>
      <c r="EX271" s="32"/>
      <c r="EY271" s="32"/>
      <c r="EZ271" s="32"/>
      <c r="FA271" s="32"/>
      <c r="FB271" s="32"/>
      <c r="FC271" s="32"/>
      <c r="FD271" s="32"/>
      <c r="FE271" s="32"/>
    </row>
    <row r="272" spans="21:161" s="28" customFormat="1" ht="12.75" customHeight="1">
      <c r="U272" s="32"/>
      <c r="V272" s="32"/>
      <c r="W272" s="32"/>
      <c r="X272" s="32"/>
      <c r="Y272" s="32"/>
      <c r="Z272" s="32"/>
      <c r="AA272" s="32"/>
      <c r="AB272" s="32"/>
      <c r="AC272" s="32"/>
      <c r="AD272" s="32"/>
      <c r="AE272" s="32"/>
      <c r="AF272" s="32"/>
      <c r="AG272" s="32"/>
      <c r="AH272" s="32"/>
      <c r="AI272" s="32"/>
      <c r="AP272"/>
      <c r="AQ272"/>
      <c r="AR272"/>
      <c r="AS272"/>
      <c r="AT272"/>
      <c r="AU272"/>
      <c r="AV272"/>
      <c r="AW272"/>
      <c r="AX272"/>
      <c r="AY272"/>
      <c r="AZ272"/>
      <c r="BA272"/>
      <c r="BB272"/>
      <c r="BC272"/>
      <c r="BD272"/>
      <c r="BE272"/>
      <c r="BF272"/>
      <c r="BG272"/>
      <c r="BH272"/>
      <c r="BI272"/>
      <c r="BJ272"/>
      <c r="BK272"/>
      <c r="BL272"/>
      <c r="BM272"/>
      <c r="BN272"/>
      <c r="BO272"/>
      <c r="BP272"/>
      <c r="BQ272"/>
      <c r="BR272"/>
      <c r="BT272"/>
      <c r="BU272"/>
      <c r="BZ272"/>
      <c r="CA272"/>
      <c r="CB272"/>
      <c r="CF272"/>
      <c r="CG272"/>
      <c r="CH272"/>
      <c r="CO272"/>
      <c r="CP272"/>
      <c r="CQ272"/>
      <c r="CR272"/>
      <c r="CS272"/>
      <c r="CT272"/>
      <c r="DG272"/>
      <c r="DH272"/>
      <c r="DI272"/>
      <c r="DJ272"/>
      <c r="DK272"/>
      <c r="DL272"/>
      <c r="DM272"/>
      <c r="DN272"/>
      <c r="DO272"/>
      <c r="EQ272" s="32"/>
      <c r="ER272" s="32"/>
      <c r="ES272" s="32"/>
      <c r="ET272" s="32"/>
      <c r="EU272" s="32"/>
      <c r="EV272" s="32"/>
      <c r="EW272" s="32"/>
      <c r="EX272" s="32"/>
      <c r="EY272" s="32"/>
      <c r="EZ272" s="32"/>
      <c r="FA272" s="32"/>
      <c r="FB272" s="32"/>
      <c r="FC272" s="32"/>
      <c r="FD272" s="32"/>
      <c r="FE272" s="32"/>
    </row>
    <row r="273" spans="21:161" s="28" customFormat="1" ht="12.75" customHeight="1">
      <c r="U273" s="32"/>
      <c r="V273" s="32"/>
      <c r="W273" s="32"/>
      <c r="X273" s="32"/>
      <c r="Y273" s="32"/>
      <c r="Z273" s="32"/>
      <c r="AA273" s="32"/>
      <c r="AB273" s="32"/>
      <c r="AC273" s="32"/>
      <c r="AD273" s="32"/>
      <c r="AE273" s="32"/>
      <c r="AF273" s="32"/>
      <c r="AG273" s="32"/>
      <c r="AH273" s="32"/>
      <c r="AI273" s="32"/>
      <c r="AP273"/>
      <c r="AQ273"/>
      <c r="AR273"/>
      <c r="AS273"/>
      <c r="AT273"/>
      <c r="AU273"/>
      <c r="AV273"/>
      <c r="AW273"/>
      <c r="AX273"/>
      <c r="AY273"/>
      <c r="AZ273"/>
      <c r="BA273"/>
      <c r="BB273"/>
      <c r="BC273"/>
      <c r="BD273"/>
      <c r="BE273"/>
      <c r="BF273"/>
      <c r="BG273"/>
      <c r="BH273"/>
      <c r="BI273"/>
      <c r="BJ273"/>
      <c r="BK273"/>
      <c r="BL273"/>
      <c r="BM273"/>
      <c r="BN273"/>
      <c r="BO273"/>
      <c r="BP273"/>
      <c r="BQ273"/>
      <c r="BR273"/>
      <c r="BT273"/>
      <c r="BU273"/>
      <c r="BZ273"/>
      <c r="CA273"/>
      <c r="CB273"/>
      <c r="CF273"/>
      <c r="CG273"/>
      <c r="CH273"/>
      <c r="CO273"/>
      <c r="CP273"/>
      <c r="CQ273"/>
      <c r="CR273"/>
      <c r="CS273"/>
      <c r="CT273"/>
      <c r="DG273"/>
      <c r="DH273"/>
      <c r="DI273"/>
      <c r="DJ273"/>
      <c r="DK273"/>
      <c r="DL273"/>
      <c r="DM273"/>
      <c r="DN273"/>
      <c r="DO273"/>
      <c r="EQ273" s="32"/>
      <c r="ER273" s="32"/>
      <c r="ES273" s="32"/>
      <c r="ET273" s="32"/>
      <c r="EU273" s="32"/>
      <c r="EV273" s="32"/>
      <c r="EW273" s="32"/>
      <c r="EX273" s="32"/>
      <c r="EY273" s="32"/>
      <c r="EZ273" s="32"/>
      <c r="FA273" s="32"/>
      <c r="FB273" s="32"/>
      <c r="FC273" s="32"/>
      <c r="FD273" s="32"/>
      <c r="FE273" s="32"/>
    </row>
    <row r="274" spans="21:161" s="28" customFormat="1" ht="12.75" customHeight="1">
      <c r="U274" s="32"/>
      <c r="V274" s="32"/>
      <c r="W274" s="32"/>
      <c r="X274" s="32"/>
      <c r="Y274" s="32"/>
      <c r="Z274" s="32"/>
      <c r="AA274" s="32"/>
      <c r="AB274" s="32"/>
      <c r="AC274" s="32"/>
      <c r="AD274" s="32"/>
      <c r="AE274" s="32"/>
      <c r="AF274" s="32"/>
      <c r="AG274" s="32"/>
      <c r="AH274" s="32"/>
      <c r="AI274" s="32"/>
      <c r="AP274"/>
      <c r="AQ274"/>
      <c r="AR274"/>
      <c r="AS274"/>
      <c r="AT274"/>
      <c r="AU274"/>
      <c r="AV274"/>
      <c r="AW274"/>
      <c r="AX274"/>
      <c r="AY274"/>
      <c r="AZ274"/>
      <c r="BA274"/>
      <c r="BB274"/>
      <c r="BC274"/>
      <c r="BD274"/>
      <c r="BE274"/>
      <c r="BF274"/>
      <c r="BG274"/>
      <c r="BH274"/>
      <c r="BI274"/>
      <c r="BJ274"/>
      <c r="BK274"/>
      <c r="BL274"/>
      <c r="BM274"/>
      <c r="BN274"/>
      <c r="BO274"/>
      <c r="BP274"/>
      <c r="BQ274"/>
      <c r="BR274"/>
      <c r="BT274"/>
      <c r="BU274"/>
      <c r="BZ274"/>
      <c r="CA274"/>
      <c r="CB274"/>
      <c r="CF274"/>
      <c r="CG274"/>
      <c r="CH274"/>
      <c r="CO274"/>
      <c r="CP274"/>
      <c r="CQ274"/>
      <c r="CR274"/>
      <c r="CS274"/>
      <c r="CT274"/>
      <c r="DG274"/>
      <c r="DH274"/>
      <c r="DI274"/>
      <c r="DJ274"/>
      <c r="DK274"/>
      <c r="DL274"/>
      <c r="DM274"/>
      <c r="DN274"/>
      <c r="DO274"/>
      <c r="EQ274" s="32"/>
      <c r="ER274" s="32"/>
      <c r="ES274" s="32"/>
      <c r="ET274" s="32"/>
      <c r="EU274" s="32"/>
      <c r="EV274" s="32"/>
      <c r="EW274" s="32"/>
      <c r="EX274" s="32"/>
      <c r="EY274" s="32"/>
      <c r="EZ274" s="32"/>
      <c r="FA274" s="32"/>
      <c r="FB274" s="32"/>
      <c r="FC274" s="32"/>
      <c r="FD274" s="32"/>
      <c r="FE274" s="32"/>
    </row>
    <row r="275" spans="21:161" s="28" customFormat="1" ht="12.75" customHeight="1">
      <c r="U275" s="32"/>
      <c r="V275" s="32"/>
      <c r="W275" s="32"/>
      <c r="X275" s="32"/>
      <c r="Y275" s="32"/>
      <c r="Z275" s="32"/>
      <c r="AA275" s="32"/>
      <c r="AB275" s="32"/>
      <c r="AC275" s="32"/>
      <c r="AD275" s="32"/>
      <c r="AE275" s="32"/>
      <c r="AF275" s="32"/>
      <c r="AG275" s="32"/>
      <c r="AH275" s="32"/>
      <c r="AI275" s="32"/>
      <c r="AP275"/>
      <c r="AQ275"/>
      <c r="AR275"/>
      <c r="AS275"/>
      <c r="AT275"/>
      <c r="AU275"/>
      <c r="AV275"/>
      <c r="AW275"/>
      <c r="AX275"/>
      <c r="AY275"/>
      <c r="AZ275"/>
      <c r="BA275"/>
      <c r="BB275"/>
      <c r="BC275"/>
      <c r="BD275"/>
      <c r="BE275"/>
      <c r="BF275"/>
      <c r="BG275"/>
      <c r="BH275"/>
      <c r="BI275"/>
      <c r="BJ275"/>
      <c r="BK275"/>
      <c r="BL275"/>
      <c r="BM275"/>
      <c r="BN275"/>
      <c r="BO275"/>
      <c r="BP275"/>
      <c r="BQ275"/>
      <c r="BR275"/>
      <c r="BT275"/>
      <c r="BU275"/>
      <c r="BZ275"/>
      <c r="CA275"/>
      <c r="CB275"/>
      <c r="CF275"/>
      <c r="CG275"/>
      <c r="CH275"/>
      <c r="CO275"/>
      <c r="CP275"/>
      <c r="CQ275"/>
      <c r="CR275"/>
      <c r="CS275"/>
      <c r="CT275"/>
      <c r="DG275"/>
      <c r="DH275"/>
      <c r="DI275"/>
      <c r="DJ275"/>
      <c r="DK275"/>
      <c r="DL275"/>
      <c r="DM275"/>
      <c r="DN275"/>
      <c r="DO275"/>
      <c r="EQ275" s="32"/>
      <c r="ER275" s="32"/>
      <c r="ES275" s="32"/>
      <c r="ET275" s="32"/>
      <c r="EU275" s="32"/>
      <c r="EV275" s="32"/>
      <c r="EW275" s="32"/>
      <c r="EX275" s="32"/>
      <c r="EY275" s="32"/>
      <c r="EZ275" s="32"/>
      <c r="FA275" s="32"/>
      <c r="FB275" s="32"/>
      <c r="FC275" s="32"/>
      <c r="FD275" s="32"/>
      <c r="FE275" s="32"/>
    </row>
    <row r="276" spans="21:161" s="28" customFormat="1" ht="12.75" customHeight="1">
      <c r="U276" s="32"/>
      <c r="V276" s="32"/>
      <c r="W276" s="32"/>
      <c r="X276" s="32"/>
      <c r="Y276" s="32"/>
      <c r="Z276" s="32"/>
      <c r="AA276" s="32"/>
      <c r="AB276" s="32"/>
      <c r="AC276" s="32"/>
      <c r="AD276" s="32"/>
      <c r="AE276" s="32"/>
      <c r="AF276" s="32"/>
      <c r="AG276" s="32"/>
      <c r="AH276" s="32"/>
      <c r="AI276" s="32"/>
      <c r="AP276"/>
      <c r="AQ276"/>
      <c r="AR276"/>
      <c r="AS276"/>
      <c r="AT276"/>
      <c r="AU276"/>
      <c r="AV276"/>
      <c r="AW276"/>
      <c r="AX276"/>
      <c r="AY276"/>
      <c r="AZ276"/>
      <c r="BA276"/>
      <c r="BB276"/>
      <c r="BC276"/>
      <c r="BD276"/>
      <c r="BE276"/>
      <c r="BF276"/>
      <c r="BG276"/>
      <c r="BH276"/>
      <c r="BI276"/>
      <c r="BJ276"/>
      <c r="BK276"/>
      <c r="BL276"/>
      <c r="BM276"/>
      <c r="BN276"/>
      <c r="BO276"/>
      <c r="BP276"/>
      <c r="BQ276"/>
      <c r="BR276"/>
      <c r="BT276"/>
      <c r="BU276"/>
      <c r="BZ276"/>
      <c r="CA276"/>
      <c r="CB276"/>
      <c r="CF276"/>
      <c r="CG276"/>
      <c r="CH276"/>
      <c r="CO276"/>
      <c r="CP276"/>
      <c r="CQ276"/>
      <c r="CR276"/>
      <c r="CS276"/>
      <c r="CT276"/>
      <c r="DG276"/>
      <c r="DH276"/>
      <c r="DI276"/>
      <c r="DJ276"/>
      <c r="DK276"/>
      <c r="DL276"/>
      <c r="DM276"/>
      <c r="DN276"/>
      <c r="DO276"/>
      <c r="EQ276" s="32"/>
      <c r="ER276" s="32"/>
      <c r="ES276" s="32"/>
      <c r="ET276" s="32"/>
      <c r="EU276" s="32"/>
      <c r="EV276" s="32"/>
      <c r="EW276" s="32"/>
      <c r="EX276" s="32"/>
      <c r="EY276" s="32"/>
      <c r="EZ276" s="32"/>
      <c r="FA276" s="32"/>
      <c r="FB276" s="32"/>
      <c r="FC276" s="32"/>
      <c r="FD276" s="32"/>
      <c r="FE276" s="32"/>
    </row>
    <row r="277" spans="21:161" s="28" customFormat="1" ht="12.75" customHeight="1">
      <c r="U277" s="32"/>
      <c r="V277" s="32"/>
      <c r="W277" s="32"/>
      <c r="X277" s="32"/>
      <c r="Y277" s="32"/>
      <c r="Z277" s="32"/>
      <c r="AA277" s="32"/>
      <c r="AB277" s="32"/>
      <c r="AC277" s="32"/>
      <c r="AD277" s="32"/>
      <c r="AE277" s="32"/>
      <c r="AF277" s="32"/>
      <c r="AG277" s="32"/>
      <c r="AH277" s="32"/>
      <c r="AI277" s="32"/>
      <c r="AP277"/>
      <c r="AQ277"/>
      <c r="AR277"/>
      <c r="AS277"/>
      <c r="AT277"/>
      <c r="AU277"/>
      <c r="AV277"/>
      <c r="AW277"/>
      <c r="AX277"/>
      <c r="AY277"/>
      <c r="AZ277"/>
      <c r="BA277"/>
      <c r="BB277"/>
      <c r="BC277"/>
      <c r="BD277"/>
      <c r="BE277"/>
      <c r="BF277"/>
      <c r="BG277"/>
      <c r="BH277"/>
      <c r="BI277"/>
      <c r="BJ277"/>
      <c r="BK277"/>
      <c r="BL277"/>
      <c r="BM277"/>
      <c r="BN277"/>
      <c r="BO277"/>
      <c r="BP277"/>
      <c r="BQ277"/>
      <c r="BR277"/>
      <c r="BT277"/>
      <c r="BU277"/>
      <c r="BZ277"/>
      <c r="CA277"/>
      <c r="CB277"/>
      <c r="CF277"/>
      <c r="CG277"/>
      <c r="CH277"/>
      <c r="CO277"/>
      <c r="CP277"/>
      <c r="CQ277"/>
      <c r="CR277"/>
      <c r="CS277"/>
      <c r="CT277"/>
      <c r="DG277"/>
      <c r="DH277"/>
      <c r="DI277"/>
      <c r="DJ277"/>
      <c r="DK277"/>
      <c r="DL277"/>
      <c r="DM277"/>
      <c r="DN277"/>
      <c r="DO277"/>
      <c r="EQ277" s="32"/>
      <c r="ER277" s="32"/>
      <c r="ES277" s="32"/>
      <c r="ET277" s="32"/>
      <c r="EU277" s="32"/>
      <c r="EV277" s="32"/>
      <c r="EW277" s="32"/>
      <c r="EX277" s="32"/>
      <c r="EY277" s="32"/>
      <c r="EZ277" s="32"/>
      <c r="FA277" s="32"/>
      <c r="FB277" s="32"/>
      <c r="FC277" s="32"/>
      <c r="FD277" s="32"/>
      <c r="FE277" s="32"/>
    </row>
    <row r="278" spans="21:161" s="28" customFormat="1" ht="12.75" customHeight="1">
      <c r="U278" s="32"/>
      <c r="V278" s="32"/>
      <c r="W278" s="32"/>
      <c r="X278" s="32"/>
      <c r="Y278" s="32"/>
      <c r="Z278" s="32"/>
      <c r="AA278" s="32"/>
      <c r="AB278" s="32"/>
      <c r="AC278" s="32"/>
      <c r="AD278" s="32"/>
      <c r="AE278" s="32"/>
      <c r="AF278" s="32"/>
      <c r="AG278" s="32"/>
      <c r="AH278" s="32"/>
      <c r="AI278" s="32"/>
      <c r="AP278"/>
      <c r="AQ278"/>
      <c r="AR278"/>
      <c r="AS278"/>
      <c r="AT278"/>
      <c r="AU278"/>
      <c r="AV278"/>
      <c r="AW278"/>
      <c r="AX278"/>
      <c r="AY278"/>
      <c r="AZ278"/>
      <c r="BA278"/>
      <c r="BB278"/>
      <c r="BC278"/>
      <c r="BD278"/>
      <c r="BE278"/>
      <c r="BF278"/>
      <c r="BG278"/>
      <c r="BH278"/>
      <c r="BI278"/>
      <c r="BJ278"/>
      <c r="BK278"/>
      <c r="BL278"/>
      <c r="BM278"/>
      <c r="BN278"/>
      <c r="BO278"/>
      <c r="BP278"/>
      <c r="BQ278"/>
      <c r="BR278"/>
      <c r="BT278"/>
      <c r="BU278"/>
      <c r="BZ278"/>
      <c r="CA278"/>
      <c r="CB278"/>
      <c r="CF278"/>
      <c r="CG278"/>
      <c r="CH278"/>
      <c r="CO278"/>
      <c r="CP278"/>
      <c r="CQ278"/>
      <c r="CR278"/>
      <c r="CS278"/>
      <c r="CT278"/>
      <c r="DG278"/>
      <c r="DH278"/>
      <c r="DI278"/>
      <c r="DJ278"/>
      <c r="DK278"/>
      <c r="DL278"/>
      <c r="DM278"/>
      <c r="DN278"/>
      <c r="DO278"/>
      <c r="EQ278" s="32"/>
      <c r="ER278" s="32"/>
      <c r="ES278" s="32"/>
      <c r="ET278" s="32"/>
      <c r="EU278" s="32"/>
      <c r="EV278" s="32"/>
      <c r="EW278" s="32"/>
      <c r="EX278" s="32"/>
      <c r="EY278" s="32"/>
      <c r="EZ278" s="32"/>
      <c r="FA278" s="32"/>
      <c r="FB278" s="32"/>
      <c r="FC278" s="32"/>
      <c r="FD278" s="32"/>
      <c r="FE278" s="32"/>
    </row>
    <row r="279" spans="21:161" s="28" customFormat="1" ht="12.75" customHeight="1">
      <c r="U279" s="32"/>
      <c r="V279" s="32"/>
      <c r="W279" s="32"/>
      <c r="X279" s="32"/>
      <c r="Y279" s="32"/>
      <c r="Z279" s="32"/>
      <c r="AA279" s="32"/>
      <c r="AB279" s="32"/>
      <c r="AC279" s="32"/>
      <c r="AD279" s="32"/>
      <c r="AE279" s="32"/>
      <c r="AF279" s="32"/>
      <c r="AG279" s="32"/>
      <c r="AH279" s="32"/>
      <c r="AI279" s="32"/>
      <c r="AP279"/>
      <c r="AQ279"/>
      <c r="AR279"/>
      <c r="AS279"/>
      <c r="AT279"/>
      <c r="AU279"/>
      <c r="AV279"/>
      <c r="AW279"/>
      <c r="AX279"/>
      <c r="AY279"/>
      <c r="AZ279"/>
      <c r="BA279"/>
      <c r="BB279"/>
      <c r="BC279"/>
      <c r="BD279"/>
      <c r="BE279"/>
      <c r="BF279"/>
      <c r="BG279"/>
      <c r="BH279"/>
      <c r="BI279"/>
      <c r="BJ279"/>
      <c r="BK279"/>
      <c r="BL279"/>
      <c r="BM279"/>
      <c r="BN279"/>
      <c r="BO279"/>
      <c r="BP279"/>
      <c r="BQ279"/>
      <c r="BR279"/>
      <c r="BT279"/>
      <c r="BU279"/>
      <c r="BZ279"/>
      <c r="CA279"/>
      <c r="CB279"/>
      <c r="CF279"/>
      <c r="CG279"/>
      <c r="CH279"/>
      <c r="CO279"/>
      <c r="CP279"/>
      <c r="CQ279"/>
      <c r="CR279"/>
      <c r="CS279"/>
      <c r="CT279"/>
      <c r="DG279"/>
      <c r="DH279"/>
      <c r="DI279"/>
      <c r="DJ279"/>
      <c r="DK279"/>
      <c r="DL279"/>
      <c r="DM279"/>
      <c r="DN279"/>
      <c r="DO279"/>
      <c r="EQ279" s="32"/>
      <c r="ER279" s="32"/>
      <c r="ES279" s="32"/>
      <c r="ET279" s="32"/>
      <c r="EU279" s="32"/>
      <c r="EV279" s="32"/>
      <c r="EW279" s="32"/>
      <c r="EX279" s="32"/>
      <c r="EY279" s="32"/>
      <c r="EZ279" s="32"/>
      <c r="FA279" s="32"/>
      <c r="FB279" s="32"/>
      <c r="FC279" s="32"/>
      <c r="FD279" s="32"/>
      <c r="FE279" s="32"/>
    </row>
    <row r="280" spans="21:161" s="28" customFormat="1" ht="12.75" customHeight="1">
      <c r="U280" s="32"/>
      <c r="V280" s="32"/>
      <c r="W280" s="32"/>
      <c r="X280" s="32"/>
      <c r="Y280" s="32"/>
      <c r="Z280" s="32"/>
      <c r="AA280" s="32"/>
      <c r="AB280" s="32"/>
      <c r="AC280" s="32"/>
      <c r="AD280" s="32"/>
      <c r="AE280" s="32"/>
      <c r="AF280" s="32"/>
      <c r="AG280" s="32"/>
      <c r="AH280" s="32"/>
      <c r="AI280" s="32"/>
      <c r="AP280"/>
      <c r="AQ280"/>
      <c r="AR280"/>
      <c r="AS280"/>
      <c r="AT280"/>
      <c r="AU280"/>
      <c r="AV280"/>
      <c r="AW280"/>
      <c r="AX280"/>
      <c r="AY280"/>
      <c r="AZ280"/>
      <c r="BA280"/>
      <c r="BB280"/>
      <c r="BC280"/>
      <c r="BD280"/>
      <c r="BE280"/>
      <c r="BF280"/>
      <c r="BG280"/>
      <c r="BH280"/>
      <c r="BI280"/>
      <c r="BJ280"/>
      <c r="BK280"/>
      <c r="BL280"/>
      <c r="BM280"/>
      <c r="BN280"/>
      <c r="BO280"/>
      <c r="BP280"/>
      <c r="BQ280"/>
      <c r="BR280"/>
      <c r="BT280"/>
      <c r="BU280"/>
      <c r="BZ280"/>
      <c r="CA280"/>
      <c r="CB280"/>
      <c r="CF280"/>
      <c r="CG280"/>
      <c r="CH280"/>
      <c r="CO280"/>
      <c r="CP280"/>
      <c r="CQ280"/>
      <c r="CR280"/>
      <c r="CS280"/>
      <c r="CT280"/>
      <c r="DG280"/>
      <c r="DH280"/>
      <c r="DI280"/>
      <c r="DJ280"/>
      <c r="DK280"/>
      <c r="DL280"/>
      <c r="DM280"/>
      <c r="DN280"/>
      <c r="DO280"/>
      <c r="EQ280" s="32"/>
      <c r="ER280" s="32"/>
      <c r="ES280" s="32"/>
      <c r="ET280" s="32"/>
      <c r="EU280" s="32"/>
      <c r="EV280" s="32"/>
      <c r="EW280" s="32"/>
      <c r="EX280" s="32"/>
      <c r="EY280" s="32"/>
      <c r="EZ280" s="32"/>
      <c r="FA280" s="32"/>
      <c r="FB280" s="32"/>
      <c r="FC280" s="32"/>
      <c r="FD280" s="32"/>
      <c r="FE280" s="32"/>
    </row>
    <row r="281" spans="21:161" s="28" customFormat="1" ht="12.75" customHeight="1">
      <c r="U281" s="32"/>
      <c r="V281" s="32"/>
      <c r="W281" s="32"/>
      <c r="X281" s="32"/>
      <c r="Y281" s="32"/>
      <c r="Z281" s="32"/>
      <c r="AA281" s="32"/>
      <c r="AB281" s="32"/>
      <c r="AC281" s="32"/>
      <c r="AD281" s="32"/>
      <c r="AE281" s="32"/>
      <c r="AF281" s="32"/>
      <c r="AG281" s="32"/>
      <c r="AH281" s="32"/>
      <c r="AI281" s="32"/>
      <c r="AP281"/>
      <c r="AQ281"/>
      <c r="AR281"/>
      <c r="AS281"/>
      <c r="AT281"/>
      <c r="AU281"/>
      <c r="AV281"/>
      <c r="AW281"/>
      <c r="AX281"/>
      <c r="AY281"/>
      <c r="AZ281"/>
      <c r="BA281"/>
      <c r="BB281"/>
      <c r="BC281"/>
      <c r="BD281"/>
      <c r="BE281"/>
      <c r="BF281"/>
      <c r="BG281"/>
      <c r="BH281"/>
      <c r="BI281"/>
      <c r="BJ281"/>
      <c r="BK281"/>
      <c r="BL281"/>
      <c r="BM281"/>
      <c r="BN281"/>
      <c r="BO281"/>
      <c r="BP281"/>
      <c r="BQ281"/>
      <c r="BR281"/>
      <c r="BT281"/>
      <c r="BU281"/>
      <c r="BZ281"/>
      <c r="CA281"/>
      <c r="CB281"/>
      <c r="CF281"/>
      <c r="CG281"/>
      <c r="CH281"/>
      <c r="CO281"/>
      <c r="CP281"/>
      <c r="CQ281"/>
      <c r="CR281"/>
      <c r="CS281"/>
      <c r="CT281"/>
      <c r="DG281"/>
      <c r="DH281"/>
      <c r="DI281"/>
      <c r="DJ281"/>
      <c r="DK281"/>
      <c r="DL281"/>
      <c r="DM281"/>
      <c r="DN281"/>
      <c r="DO281"/>
      <c r="EQ281" s="32"/>
      <c r="ER281" s="32"/>
      <c r="ES281" s="32"/>
      <c r="ET281" s="32"/>
      <c r="EU281" s="32"/>
      <c r="EV281" s="32"/>
      <c r="EW281" s="32"/>
      <c r="EX281" s="32"/>
      <c r="EY281" s="32"/>
      <c r="EZ281" s="32"/>
      <c r="FA281" s="32"/>
      <c r="FB281" s="32"/>
      <c r="FC281" s="32"/>
      <c r="FD281" s="32"/>
      <c r="FE281" s="32"/>
    </row>
    <row r="282" spans="21:161" s="28" customFormat="1" ht="12.75" customHeight="1">
      <c r="U282" s="32"/>
      <c r="V282" s="32"/>
      <c r="W282" s="32"/>
      <c r="X282" s="32"/>
      <c r="Y282" s="32"/>
      <c r="Z282" s="32"/>
      <c r="AA282" s="32"/>
      <c r="AB282" s="32"/>
      <c r="AC282" s="32"/>
      <c r="AD282" s="32"/>
      <c r="AE282" s="32"/>
      <c r="AF282" s="32"/>
      <c r="AG282" s="32"/>
      <c r="AH282" s="32"/>
      <c r="AI282" s="32"/>
      <c r="AP282"/>
      <c r="AQ282"/>
      <c r="AR282"/>
      <c r="AS282"/>
      <c r="AT282"/>
      <c r="AU282"/>
      <c r="AV282"/>
      <c r="AW282"/>
      <c r="AX282"/>
      <c r="AY282"/>
      <c r="AZ282"/>
      <c r="BA282"/>
      <c r="BB282"/>
      <c r="BC282"/>
      <c r="BD282"/>
      <c r="BE282"/>
      <c r="BF282"/>
      <c r="BG282"/>
      <c r="BH282"/>
      <c r="BI282"/>
      <c r="BJ282"/>
      <c r="BK282"/>
      <c r="BL282"/>
      <c r="BM282"/>
      <c r="BN282"/>
      <c r="BO282"/>
      <c r="BP282"/>
      <c r="BQ282"/>
      <c r="BR282"/>
      <c r="BT282"/>
      <c r="BU282"/>
      <c r="BZ282"/>
      <c r="CA282"/>
      <c r="CB282"/>
      <c r="CF282"/>
      <c r="CG282"/>
      <c r="CH282"/>
      <c r="CO282"/>
      <c r="CP282"/>
      <c r="CQ282"/>
      <c r="CR282"/>
      <c r="CS282"/>
      <c r="CT282"/>
      <c r="DG282"/>
      <c r="DH282"/>
      <c r="DI282"/>
      <c r="DJ282"/>
      <c r="DK282"/>
      <c r="DL282"/>
      <c r="DM282"/>
      <c r="DN282"/>
      <c r="DO282"/>
      <c r="EQ282" s="32"/>
      <c r="ER282" s="32"/>
      <c r="ES282" s="32"/>
      <c r="ET282" s="32"/>
      <c r="EU282" s="32"/>
      <c r="EV282" s="32"/>
      <c r="EW282" s="32"/>
      <c r="EX282" s="32"/>
      <c r="EY282" s="32"/>
      <c r="EZ282" s="32"/>
      <c r="FA282" s="32"/>
      <c r="FB282" s="32"/>
      <c r="FC282" s="32"/>
      <c r="FD282" s="32"/>
      <c r="FE282" s="32"/>
    </row>
    <row r="283" spans="21:161" s="28" customFormat="1" ht="12.75" customHeight="1">
      <c r="U283" s="32"/>
      <c r="V283" s="32"/>
      <c r="W283" s="32"/>
      <c r="X283" s="32"/>
      <c r="Y283" s="32"/>
      <c r="Z283" s="32"/>
      <c r="AA283" s="32"/>
      <c r="AB283" s="32"/>
      <c r="AC283" s="32"/>
      <c r="AD283" s="32"/>
      <c r="AE283" s="32"/>
      <c r="AF283" s="32"/>
      <c r="AG283" s="32"/>
      <c r="AH283" s="32"/>
      <c r="AI283" s="32"/>
      <c r="AP283"/>
      <c r="AQ283"/>
      <c r="AR283"/>
      <c r="AS283"/>
      <c r="AT283"/>
      <c r="AU283"/>
      <c r="AV283"/>
      <c r="AW283"/>
      <c r="AX283"/>
      <c r="AY283"/>
      <c r="AZ283"/>
      <c r="BA283"/>
      <c r="BB283"/>
      <c r="BC283"/>
      <c r="BD283"/>
      <c r="BE283"/>
      <c r="BF283"/>
      <c r="BG283"/>
      <c r="BH283"/>
      <c r="BI283"/>
      <c r="BJ283"/>
      <c r="BK283"/>
      <c r="BL283"/>
      <c r="BM283"/>
      <c r="BN283"/>
      <c r="BO283"/>
      <c r="BP283"/>
      <c r="BQ283"/>
      <c r="BR283"/>
      <c r="BT283"/>
      <c r="BU283"/>
      <c r="BZ283"/>
      <c r="CA283"/>
      <c r="CB283"/>
      <c r="CF283"/>
      <c r="CG283"/>
      <c r="CH283"/>
      <c r="CO283"/>
      <c r="CP283"/>
      <c r="CQ283"/>
      <c r="CR283"/>
      <c r="CS283"/>
      <c r="CT283"/>
      <c r="DG283"/>
      <c r="DH283"/>
      <c r="DI283"/>
      <c r="DJ283"/>
      <c r="DK283"/>
      <c r="DL283"/>
      <c r="DM283"/>
      <c r="DN283"/>
      <c r="DO283"/>
      <c r="EQ283" s="32"/>
      <c r="ER283" s="32"/>
      <c r="ES283" s="32"/>
      <c r="ET283" s="32"/>
      <c r="EU283" s="32"/>
      <c r="EV283" s="32"/>
      <c r="EW283" s="32"/>
      <c r="EX283" s="32"/>
      <c r="EY283" s="32"/>
      <c r="EZ283" s="32"/>
      <c r="FA283" s="32"/>
      <c r="FB283" s="32"/>
      <c r="FC283" s="32"/>
      <c r="FD283" s="32"/>
      <c r="FE283" s="32"/>
    </row>
    <row r="284" spans="21:161" s="28" customFormat="1" ht="12.75" customHeight="1">
      <c r="U284" s="32"/>
      <c r="V284" s="32"/>
      <c r="W284" s="32"/>
      <c r="X284" s="32"/>
      <c r="Y284" s="32"/>
      <c r="Z284" s="32"/>
      <c r="AA284" s="32"/>
      <c r="AB284" s="32"/>
      <c r="AC284" s="32"/>
      <c r="AD284" s="32"/>
      <c r="AE284" s="32"/>
      <c r="AF284" s="32"/>
      <c r="AG284" s="32"/>
      <c r="AH284" s="32"/>
      <c r="AI284" s="32"/>
      <c r="AP284"/>
      <c r="AQ284"/>
      <c r="AR284"/>
      <c r="AS284"/>
      <c r="AT284"/>
      <c r="AU284"/>
      <c r="AV284"/>
      <c r="AW284"/>
      <c r="AX284"/>
      <c r="AY284"/>
      <c r="AZ284"/>
      <c r="BA284"/>
      <c r="BB284"/>
      <c r="BC284"/>
      <c r="BD284"/>
      <c r="BE284"/>
      <c r="BF284"/>
      <c r="BG284"/>
      <c r="BH284"/>
      <c r="BI284"/>
      <c r="BJ284"/>
      <c r="BK284"/>
      <c r="BL284"/>
      <c r="BM284"/>
      <c r="BN284"/>
      <c r="BO284"/>
      <c r="BP284"/>
      <c r="BQ284"/>
      <c r="BR284"/>
      <c r="BT284"/>
      <c r="BU284"/>
      <c r="BZ284"/>
      <c r="CA284"/>
      <c r="CB284"/>
      <c r="CF284"/>
      <c r="CG284"/>
      <c r="CH284"/>
      <c r="CO284"/>
      <c r="CP284"/>
      <c r="CQ284"/>
      <c r="CR284"/>
      <c r="CS284"/>
      <c r="CT284"/>
      <c r="DG284"/>
      <c r="DH284"/>
      <c r="DI284"/>
      <c r="DJ284"/>
      <c r="DK284"/>
      <c r="DL284"/>
      <c r="DM284"/>
      <c r="DN284"/>
      <c r="DO284"/>
      <c r="EQ284" s="32"/>
      <c r="ER284" s="32"/>
      <c r="ES284" s="32"/>
      <c r="ET284" s="32"/>
      <c r="EU284" s="32"/>
      <c r="EV284" s="32"/>
      <c r="EW284" s="32"/>
      <c r="EX284" s="32"/>
      <c r="EY284" s="32"/>
      <c r="EZ284" s="32"/>
      <c r="FA284" s="32"/>
      <c r="FB284" s="32"/>
      <c r="FC284" s="32"/>
      <c r="FD284" s="32"/>
      <c r="FE284" s="32"/>
    </row>
    <row r="285" spans="21:161" s="28" customFormat="1" ht="12.75" customHeight="1">
      <c r="U285" s="32"/>
      <c r="V285" s="32"/>
      <c r="W285" s="32"/>
      <c r="X285" s="32"/>
      <c r="Y285" s="32"/>
      <c r="Z285" s="32"/>
      <c r="AA285" s="32"/>
      <c r="AB285" s="32"/>
      <c r="AC285" s="32"/>
      <c r="AD285" s="32"/>
      <c r="AE285" s="32"/>
      <c r="AF285" s="32"/>
      <c r="AG285" s="32"/>
      <c r="AH285" s="32"/>
      <c r="AI285" s="32"/>
      <c r="AP285"/>
      <c r="AQ285"/>
      <c r="AR285"/>
      <c r="AS285"/>
      <c r="AT285"/>
      <c r="AU285"/>
      <c r="AV285"/>
      <c r="AW285"/>
      <c r="AX285"/>
      <c r="AY285"/>
      <c r="AZ285"/>
      <c r="BA285"/>
      <c r="BB285"/>
      <c r="BC285"/>
      <c r="BD285"/>
      <c r="BE285"/>
      <c r="BF285"/>
      <c r="BG285"/>
      <c r="BH285"/>
      <c r="BI285"/>
      <c r="BJ285"/>
      <c r="BK285"/>
      <c r="BL285"/>
      <c r="BM285"/>
      <c r="BN285"/>
      <c r="BO285"/>
      <c r="BP285"/>
      <c r="BQ285"/>
      <c r="BR285"/>
      <c r="BT285"/>
      <c r="BU285"/>
      <c r="BZ285"/>
      <c r="CA285"/>
      <c r="CB285"/>
      <c r="CF285"/>
      <c r="CG285"/>
      <c r="CH285"/>
      <c r="CO285"/>
      <c r="CP285"/>
      <c r="CQ285"/>
      <c r="CR285"/>
      <c r="CS285"/>
      <c r="CT285"/>
      <c r="DG285"/>
      <c r="DH285"/>
      <c r="DI285"/>
      <c r="DJ285"/>
      <c r="DK285"/>
      <c r="DL285"/>
      <c r="DM285"/>
      <c r="DN285"/>
      <c r="DO285"/>
      <c r="EQ285" s="32"/>
      <c r="ER285" s="32"/>
      <c r="ES285" s="32"/>
      <c r="ET285" s="32"/>
      <c r="EU285" s="32"/>
      <c r="EV285" s="32"/>
      <c r="EW285" s="32"/>
      <c r="EX285" s="32"/>
      <c r="EY285" s="32"/>
      <c r="EZ285" s="32"/>
      <c r="FA285" s="32"/>
      <c r="FB285" s="32"/>
      <c r="FC285" s="32"/>
      <c r="FD285" s="32"/>
      <c r="FE285" s="32"/>
    </row>
    <row r="286" spans="21:161" s="28" customFormat="1" ht="12.75" customHeight="1">
      <c r="U286" s="32"/>
      <c r="V286" s="32"/>
      <c r="W286" s="32"/>
      <c r="X286" s="32"/>
      <c r="Y286" s="32"/>
      <c r="Z286" s="32"/>
      <c r="AA286" s="32"/>
      <c r="AB286" s="32"/>
      <c r="AC286" s="32"/>
      <c r="AD286" s="32"/>
      <c r="AE286" s="32"/>
      <c r="AF286" s="32"/>
      <c r="AG286" s="32"/>
      <c r="AH286" s="32"/>
      <c r="AI286" s="32"/>
      <c r="AP286"/>
      <c r="AQ286"/>
      <c r="AR286"/>
      <c r="AS286"/>
      <c r="AT286"/>
      <c r="AU286"/>
      <c r="AV286"/>
      <c r="AW286"/>
      <c r="AX286"/>
      <c r="AY286"/>
      <c r="AZ286"/>
      <c r="BA286"/>
      <c r="BB286"/>
      <c r="BC286"/>
      <c r="BD286"/>
      <c r="BE286"/>
      <c r="BF286"/>
      <c r="BG286"/>
      <c r="BH286"/>
      <c r="BI286"/>
      <c r="BJ286"/>
      <c r="BK286"/>
      <c r="BL286"/>
      <c r="BM286"/>
      <c r="BN286"/>
      <c r="BO286"/>
      <c r="BP286"/>
      <c r="BQ286"/>
      <c r="BR286"/>
      <c r="BT286"/>
      <c r="BU286"/>
      <c r="BZ286"/>
      <c r="CA286"/>
      <c r="CB286"/>
      <c r="CF286"/>
      <c r="CG286"/>
      <c r="CH286"/>
      <c r="CO286"/>
      <c r="CP286"/>
      <c r="CQ286"/>
      <c r="CR286"/>
      <c r="CS286"/>
      <c r="CT286"/>
      <c r="DG286"/>
      <c r="DH286"/>
      <c r="DI286"/>
      <c r="DJ286"/>
      <c r="DK286"/>
      <c r="DL286"/>
      <c r="DM286"/>
      <c r="DN286"/>
      <c r="DO286"/>
      <c r="EQ286" s="32"/>
      <c r="ER286" s="32"/>
      <c r="ES286" s="32"/>
      <c r="ET286" s="32"/>
      <c r="EU286" s="32"/>
      <c r="EV286" s="32"/>
      <c r="EW286" s="32"/>
      <c r="EX286" s="32"/>
      <c r="EY286" s="32"/>
      <c r="EZ286" s="32"/>
      <c r="FA286" s="32"/>
      <c r="FB286" s="32"/>
      <c r="FC286" s="32"/>
      <c r="FD286" s="32"/>
      <c r="FE286" s="32"/>
    </row>
    <row r="287" spans="21:161" s="28" customFormat="1" ht="12.75" customHeight="1">
      <c r="U287" s="32"/>
      <c r="V287" s="32"/>
      <c r="W287" s="32"/>
      <c r="X287" s="32"/>
      <c r="Y287" s="32"/>
      <c r="Z287" s="32"/>
      <c r="AA287" s="32"/>
      <c r="AB287" s="32"/>
      <c r="AC287" s="32"/>
      <c r="AD287" s="32"/>
      <c r="AE287" s="32"/>
      <c r="AF287" s="32"/>
      <c r="AG287" s="32"/>
      <c r="AH287" s="32"/>
      <c r="AI287" s="32"/>
      <c r="AP287"/>
      <c r="AQ287"/>
      <c r="AR287"/>
      <c r="AS287"/>
      <c r="AT287"/>
      <c r="AU287"/>
      <c r="AV287"/>
      <c r="AW287"/>
      <c r="AX287"/>
      <c r="AY287"/>
      <c r="AZ287"/>
      <c r="BA287"/>
      <c r="BB287"/>
      <c r="BC287"/>
      <c r="BD287"/>
      <c r="BE287"/>
      <c r="BF287"/>
      <c r="BG287"/>
      <c r="BH287"/>
      <c r="BI287"/>
      <c r="BJ287"/>
      <c r="BK287"/>
      <c r="BL287"/>
      <c r="BM287"/>
      <c r="BN287"/>
      <c r="BO287"/>
      <c r="BP287"/>
      <c r="BQ287"/>
      <c r="BR287"/>
      <c r="BT287"/>
      <c r="BU287"/>
      <c r="BZ287"/>
      <c r="CA287"/>
      <c r="CB287"/>
      <c r="CF287"/>
      <c r="CG287"/>
      <c r="CH287"/>
      <c r="CO287"/>
      <c r="CP287"/>
      <c r="CQ287"/>
      <c r="CR287"/>
      <c r="CS287"/>
      <c r="CT287"/>
      <c r="DG287"/>
      <c r="DH287"/>
      <c r="DI287"/>
      <c r="DJ287"/>
      <c r="DK287"/>
      <c r="DL287"/>
      <c r="DM287"/>
      <c r="DN287"/>
      <c r="DO287"/>
      <c r="EQ287" s="32"/>
      <c r="ER287" s="32"/>
      <c r="ES287" s="32"/>
      <c r="ET287" s="32"/>
      <c r="EU287" s="32"/>
      <c r="EV287" s="32"/>
      <c r="EW287" s="32"/>
      <c r="EX287" s="32"/>
      <c r="EY287" s="32"/>
      <c r="EZ287" s="32"/>
      <c r="FA287" s="32"/>
      <c r="FB287" s="32"/>
      <c r="FC287" s="32"/>
      <c r="FD287" s="32"/>
      <c r="FE287" s="32"/>
    </row>
    <row r="288" spans="21:161" s="28" customFormat="1" ht="12.75" customHeight="1">
      <c r="U288" s="32"/>
      <c r="V288" s="32"/>
      <c r="W288" s="32"/>
      <c r="X288" s="32"/>
      <c r="Y288" s="32"/>
      <c r="Z288" s="32"/>
      <c r="AA288" s="32"/>
      <c r="AB288" s="32"/>
      <c r="AC288" s="32"/>
      <c r="AD288" s="32"/>
      <c r="AE288" s="32"/>
      <c r="AF288" s="32"/>
      <c r="AG288" s="32"/>
      <c r="AH288" s="32"/>
      <c r="AI288" s="32"/>
      <c r="AP288"/>
      <c r="AQ288"/>
      <c r="AR288"/>
      <c r="AS288"/>
      <c r="AT288"/>
      <c r="AU288"/>
      <c r="AV288"/>
      <c r="AW288"/>
      <c r="AX288"/>
      <c r="AY288"/>
      <c r="AZ288"/>
      <c r="BA288"/>
      <c r="BB288"/>
      <c r="BC288"/>
      <c r="BD288"/>
      <c r="BE288"/>
      <c r="BF288"/>
      <c r="BG288"/>
      <c r="BH288"/>
      <c r="BI288"/>
      <c r="BJ288"/>
      <c r="BK288"/>
      <c r="BL288"/>
      <c r="BM288"/>
      <c r="BN288"/>
      <c r="BO288"/>
      <c r="BP288"/>
      <c r="BQ288"/>
      <c r="BR288"/>
      <c r="BT288"/>
      <c r="BU288"/>
      <c r="BZ288"/>
      <c r="CA288"/>
      <c r="CB288"/>
      <c r="CF288"/>
      <c r="CG288"/>
      <c r="CH288"/>
      <c r="CO288"/>
      <c r="CP288"/>
      <c r="CQ288"/>
      <c r="CR288"/>
      <c r="CS288"/>
      <c r="CT288"/>
      <c r="DG288"/>
      <c r="DH288"/>
      <c r="DI288"/>
      <c r="DJ288"/>
      <c r="DK288"/>
      <c r="DL288"/>
      <c r="DM288"/>
      <c r="DN288"/>
      <c r="DO288"/>
      <c r="EQ288" s="32"/>
      <c r="ER288" s="32"/>
      <c r="ES288" s="32"/>
      <c r="ET288" s="32"/>
      <c r="EU288" s="32"/>
      <c r="EV288" s="32"/>
      <c r="EW288" s="32"/>
      <c r="EX288" s="32"/>
      <c r="EY288" s="32"/>
      <c r="EZ288" s="32"/>
      <c r="FA288" s="32"/>
      <c r="FB288" s="32"/>
      <c r="FC288" s="32"/>
      <c r="FD288" s="32"/>
      <c r="FE288" s="32"/>
    </row>
    <row r="289" spans="21:161" s="28" customFormat="1" ht="12.75" customHeight="1">
      <c r="U289" s="32"/>
      <c r="V289" s="32"/>
      <c r="W289" s="32"/>
      <c r="X289" s="32"/>
      <c r="Y289" s="32"/>
      <c r="Z289" s="32"/>
      <c r="AA289" s="32"/>
      <c r="AB289" s="32"/>
      <c r="AC289" s="32"/>
      <c r="AD289" s="32"/>
      <c r="AE289" s="32"/>
      <c r="AF289" s="32"/>
      <c r="AG289" s="32"/>
      <c r="AH289" s="32"/>
      <c r="AI289" s="32"/>
      <c r="AP289"/>
      <c r="AQ289"/>
      <c r="AR289"/>
      <c r="AS289"/>
      <c r="AT289"/>
      <c r="AU289"/>
      <c r="AV289"/>
      <c r="AW289"/>
      <c r="AX289"/>
      <c r="AY289"/>
      <c r="AZ289"/>
      <c r="BA289"/>
      <c r="BB289"/>
      <c r="BC289"/>
      <c r="BD289"/>
      <c r="BE289"/>
      <c r="BF289"/>
      <c r="BG289"/>
      <c r="BH289"/>
      <c r="BI289"/>
      <c r="BJ289"/>
      <c r="BK289"/>
      <c r="BL289"/>
      <c r="BM289"/>
      <c r="BN289"/>
      <c r="BO289"/>
      <c r="BP289"/>
      <c r="BQ289"/>
      <c r="BR289"/>
      <c r="BT289"/>
      <c r="BU289"/>
      <c r="BZ289"/>
      <c r="CA289"/>
      <c r="CB289"/>
      <c r="CF289"/>
      <c r="CG289"/>
      <c r="CH289"/>
      <c r="CO289"/>
      <c r="CP289"/>
      <c r="CQ289"/>
      <c r="CR289"/>
      <c r="CS289"/>
      <c r="CT289"/>
      <c r="DG289"/>
      <c r="DH289"/>
      <c r="DI289"/>
      <c r="DJ289"/>
      <c r="DK289"/>
      <c r="DL289"/>
      <c r="DM289"/>
      <c r="DN289"/>
      <c r="DO289"/>
      <c r="EQ289" s="32"/>
      <c r="ER289" s="32"/>
      <c r="ES289" s="32"/>
      <c r="ET289" s="32"/>
      <c r="EU289" s="32"/>
      <c r="EV289" s="32"/>
      <c r="EW289" s="32"/>
      <c r="EX289" s="32"/>
      <c r="EY289" s="32"/>
      <c r="EZ289" s="32"/>
      <c r="FA289" s="32"/>
      <c r="FB289" s="32"/>
      <c r="FC289" s="32"/>
      <c r="FD289" s="32"/>
      <c r="FE289" s="32"/>
    </row>
    <row r="290" spans="21:161" s="28" customFormat="1" ht="12.75" customHeight="1">
      <c r="U290" s="32"/>
      <c r="V290" s="32"/>
      <c r="W290" s="32"/>
      <c r="X290" s="32"/>
      <c r="Y290" s="32"/>
      <c r="Z290" s="32"/>
      <c r="AA290" s="32"/>
      <c r="AB290" s="32"/>
      <c r="AC290" s="32"/>
      <c r="AD290" s="32"/>
      <c r="AE290" s="32"/>
      <c r="AF290" s="32"/>
      <c r="AG290" s="32"/>
      <c r="AH290" s="32"/>
      <c r="AI290" s="32"/>
      <c r="AP290"/>
      <c r="AQ290"/>
      <c r="AR290"/>
      <c r="AS290"/>
      <c r="AT290"/>
      <c r="AU290"/>
      <c r="AV290"/>
      <c r="AW290"/>
      <c r="AX290"/>
      <c r="AY290"/>
      <c r="AZ290"/>
      <c r="BA290"/>
      <c r="BB290"/>
      <c r="BC290"/>
      <c r="BD290"/>
      <c r="BE290"/>
      <c r="BF290"/>
      <c r="BG290"/>
      <c r="BH290"/>
      <c r="BI290"/>
      <c r="BJ290"/>
      <c r="BK290"/>
      <c r="BL290"/>
      <c r="BM290"/>
      <c r="BN290"/>
      <c r="BO290"/>
      <c r="BP290"/>
      <c r="BQ290"/>
      <c r="BR290"/>
      <c r="BT290"/>
      <c r="BU290"/>
      <c r="BZ290"/>
      <c r="CA290"/>
      <c r="CB290"/>
      <c r="CF290"/>
      <c r="CG290"/>
      <c r="CH290"/>
      <c r="CO290"/>
      <c r="CP290"/>
      <c r="CQ290"/>
      <c r="CR290"/>
      <c r="CS290"/>
      <c r="CT290"/>
      <c r="DG290"/>
      <c r="DH290"/>
      <c r="DI290"/>
      <c r="DJ290"/>
      <c r="DK290"/>
      <c r="DL290"/>
      <c r="DM290"/>
      <c r="DN290"/>
      <c r="DO290"/>
      <c r="EQ290" s="32"/>
      <c r="ER290" s="32"/>
      <c r="ES290" s="32"/>
      <c r="ET290" s="32"/>
      <c r="EU290" s="32"/>
      <c r="EV290" s="32"/>
      <c r="EW290" s="32"/>
      <c r="EX290" s="32"/>
      <c r="EY290" s="32"/>
      <c r="EZ290" s="32"/>
      <c r="FA290" s="32"/>
      <c r="FB290" s="32"/>
      <c r="FC290" s="32"/>
      <c r="FD290" s="32"/>
      <c r="FE290" s="32"/>
    </row>
    <row r="291" spans="21:161" s="28" customFormat="1" ht="12.75" customHeight="1">
      <c r="U291" s="32"/>
      <c r="V291" s="32"/>
      <c r="W291" s="32"/>
      <c r="X291" s="32"/>
      <c r="Y291" s="32"/>
      <c r="Z291" s="32"/>
      <c r="AA291" s="32"/>
      <c r="AB291" s="32"/>
      <c r="AC291" s="32"/>
      <c r="AD291" s="32"/>
      <c r="AE291" s="32"/>
      <c r="AF291" s="32"/>
      <c r="AG291" s="32"/>
      <c r="AH291" s="32"/>
      <c r="AI291" s="32"/>
      <c r="AP291"/>
      <c r="AQ291"/>
      <c r="AR291"/>
      <c r="AS291"/>
      <c r="AT291"/>
      <c r="AU291"/>
      <c r="AV291"/>
      <c r="AW291"/>
      <c r="AX291"/>
      <c r="AY291"/>
      <c r="AZ291"/>
      <c r="BA291"/>
      <c r="BB291"/>
      <c r="BC291"/>
      <c r="BD291"/>
      <c r="BE291"/>
      <c r="BF291"/>
      <c r="BG291"/>
      <c r="BH291"/>
      <c r="BI291"/>
      <c r="BJ291"/>
      <c r="BK291"/>
      <c r="BL291"/>
      <c r="BM291"/>
      <c r="BN291"/>
      <c r="BO291"/>
      <c r="BP291"/>
      <c r="BQ291"/>
      <c r="BR291"/>
      <c r="BT291"/>
      <c r="BU291"/>
      <c r="BZ291"/>
      <c r="CA291"/>
      <c r="CB291"/>
      <c r="CF291"/>
      <c r="CG291"/>
      <c r="CH291"/>
      <c r="CO291"/>
      <c r="CP291"/>
      <c r="CQ291"/>
      <c r="CR291"/>
      <c r="CS291"/>
      <c r="CT291"/>
      <c r="DG291"/>
      <c r="DH291"/>
      <c r="DI291"/>
      <c r="DJ291"/>
      <c r="DK291"/>
      <c r="DL291"/>
      <c r="DM291"/>
      <c r="DN291"/>
      <c r="DO291"/>
      <c r="EQ291" s="32"/>
      <c r="ER291" s="32"/>
      <c r="ES291" s="32"/>
      <c r="ET291" s="32"/>
      <c r="EU291" s="32"/>
      <c r="EV291" s="32"/>
      <c r="EW291" s="32"/>
      <c r="EX291" s="32"/>
      <c r="EY291" s="32"/>
      <c r="EZ291" s="32"/>
      <c r="FA291" s="32"/>
      <c r="FB291" s="32"/>
      <c r="FC291" s="32"/>
      <c r="FD291" s="32"/>
      <c r="FE291" s="32"/>
    </row>
    <row r="292" spans="21:161" s="28" customFormat="1" ht="12.75" customHeight="1">
      <c r="U292" s="32"/>
      <c r="V292" s="32"/>
      <c r="W292" s="32"/>
      <c r="X292" s="32"/>
      <c r="Y292" s="32"/>
      <c r="Z292" s="32"/>
      <c r="AA292" s="32"/>
      <c r="AB292" s="32"/>
      <c r="AC292" s="32"/>
      <c r="AD292" s="32"/>
      <c r="AE292" s="32"/>
      <c r="AF292" s="32"/>
      <c r="AG292" s="32"/>
      <c r="AH292" s="32"/>
      <c r="AI292" s="32"/>
      <c r="AP292"/>
      <c r="AQ292"/>
      <c r="AR292"/>
      <c r="AS292"/>
      <c r="AT292"/>
      <c r="AU292"/>
      <c r="AV292"/>
      <c r="AW292"/>
      <c r="AX292"/>
      <c r="AY292"/>
      <c r="AZ292"/>
      <c r="BA292"/>
      <c r="BB292"/>
      <c r="BC292"/>
      <c r="BD292"/>
      <c r="BE292"/>
      <c r="BF292"/>
      <c r="BG292"/>
      <c r="BH292"/>
      <c r="BI292"/>
      <c r="BJ292"/>
      <c r="BK292"/>
      <c r="BL292"/>
      <c r="BM292"/>
      <c r="BN292"/>
      <c r="BO292"/>
      <c r="BP292"/>
      <c r="BQ292"/>
      <c r="BR292"/>
      <c r="BT292"/>
      <c r="BU292"/>
      <c r="BZ292"/>
      <c r="CA292"/>
      <c r="CB292"/>
      <c r="CF292"/>
      <c r="CG292"/>
      <c r="CH292"/>
      <c r="CO292"/>
      <c r="CP292"/>
      <c r="CQ292"/>
      <c r="CR292"/>
      <c r="CS292"/>
      <c r="CT292"/>
      <c r="DG292"/>
      <c r="DH292"/>
      <c r="DI292"/>
      <c r="DJ292"/>
      <c r="DK292"/>
      <c r="DL292"/>
      <c r="DM292"/>
      <c r="DN292"/>
      <c r="DO292"/>
      <c r="EQ292" s="32"/>
      <c r="ER292" s="32"/>
      <c r="ES292" s="32"/>
      <c r="ET292" s="32"/>
      <c r="EU292" s="32"/>
      <c r="EV292" s="32"/>
      <c r="EW292" s="32"/>
      <c r="EX292" s="32"/>
      <c r="EY292" s="32"/>
      <c r="EZ292" s="32"/>
      <c r="FA292" s="32"/>
      <c r="FB292" s="32"/>
      <c r="FC292" s="32"/>
      <c r="FD292" s="32"/>
      <c r="FE292" s="32"/>
    </row>
    <row r="293" spans="21:161" s="28" customFormat="1" ht="12.75" customHeight="1">
      <c r="U293" s="32"/>
      <c r="V293" s="32"/>
      <c r="W293" s="32"/>
      <c r="X293" s="32"/>
      <c r="Y293" s="32"/>
      <c r="Z293" s="32"/>
      <c r="AA293" s="32"/>
      <c r="AB293" s="32"/>
      <c r="AC293" s="32"/>
      <c r="AD293" s="32"/>
      <c r="AE293" s="32"/>
      <c r="AF293" s="32"/>
      <c r="AG293" s="32"/>
      <c r="AH293" s="32"/>
      <c r="AI293" s="32"/>
      <c r="AP293"/>
      <c r="AQ293"/>
      <c r="AR293"/>
      <c r="AS293"/>
      <c r="AT293"/>
      <c r="AU293"/>
      <c r="AV293"/>
      <c r="AW293"/>
      <c r="AX293"/>
      <c r="AY293"/>
      <c r="AZ293"/>
      <c r="BA293"/>
      <c r="BB293"/>
      <c r="BC293"/>
      <c r="BD293"/>
      <c r="BE293"/>
      <c r="BF293"/>
      <c r="BG293"/>
      <c r="BH293"/>
      <c r="BI293"/>
      <c r="BJ293"/>
      <c r="BK293"/>
      <c r="BL293"/>
      <c r="BM293"/>
      <c r="BN293"/>
      <c r="BO293"/>
      <c r="BP293"/>
      <c r="BQ293"/>
      <c r="BR293"/>
      <c r="BT293"/>
      <c r="BU293"/>
      <c r="BZ293"/>
      <c r="CA293"/>
      <c r="CB293"/>
      <c r="CF293"/>
      <c r="CG293"/>
      <c r="CH293"/>
      <c r="CO293"/>
      <c r="CP293"/>
      <c r="CQ293"/>
      <c r="CR293"/>
      <c r="CS293"/>
      <c r="CT293"/>
      <c r="DG293"/>
      <c r="DH293"/>
      <c r="DI293"/>
      <c r="DJ293"/>
      <c r="DK293"/>
      <c r="DL293"/>
      <c r="DM293"/>
      <c r="DN293"/>
      <c r="DO293"/>
      <c r="EQ293" s="32"/>
      <c r="ER293" s="32"/>
      <c r="ES293" s="32"/>
      <c r="ET293" s="32"/>
      <c r="EU293" s="32"/>
      <c r="EV293" s="32"/>
      <c r="EW293" s="32"/>
      <c r="EX293" s="32"/>
      <c r="EY293" s="32"/>
      <c r="EZ293" s="32"/>
      <c r="FA293" s="32"/>
      <c r="FB293" s="32"/>
      <c r="FC293" s="32"/>
      <c r="FD293" s="32"/>
      <c r="FE293" s="32"/>
    </row>
    <row r="294" spans="21:161" s="28" customFormat="1" ht="12.75" customHeight="1">
      <c r="U294" s="32"/>
      <c r="V294" s="32"/>
      <c r="W294" s="32"/>
      <c r="X294" s="32"/>
      <c r="Y294" s="32"/>
      <c r="Z294" s="32"/>
      <c r="AA294" s="32"/>
      <c r="AB294" s="32"/>
      <c r="AC294" s="32"/>
      <c r="AD294" s="32"/>
      <c r="AE294" s="32"/>
      <c r="AF294" s="32"/>
      <c r="AG294" s="32"/>
      <c r="AH294" s="32"/>
      <c r="AI294" s="32"/>
      <c r="AP294"/>
      <c r="AQ294"/>
      <c r="AR294"/>
      <c r="AS294"/>
      <c r="AT294"/>
      <c r="AU294"/>
      <c r="AV294"/>
      <c r="AW294"/>
      <c r="AX294"/>
      <c r="AY294"/>
      <c r="AZ294"/>
      <c r="BA294"/>
      <c r="BB294"/>
      <c r="BC294"/>
      <c r="BD294"/>
      <c r="BE294"/>
      <c r="BF294"/>
      <c r="BG294"/>
      <c r="BH294"/>
      <c r="BI294"/>
      <c r="BJ294"/>
      <c r="BK294"/>
      <c r="BL294"/>
      <c r="BM294"/>
      <c r="BN294"/>
      <c r="BO294"/>
      <c r="BP294"/>
      <c r="BQ294"/>
      <c r="BR294"/>
      <c r="BT294"/>
      <c r="BU294"/>
      <c r="BZ294"/>
      <c r="CA294"/>
      <c r="CB294"/>
      <c r="CF294"/>
      <c r="CG294"/>
      <c r="CH294"/>
      <c r="CO294"/>
      <c r="CP294"/>
      <c r="CQ294"/>
      <c r="CR294"/>
      <c r="CS294"/>
      <c r="CT294"/>
      <c r="DG294"/>
      <c r="DH294"/>
      <c r="DI294"/>
      <c r="DJ294"/>
      <c r="DK294"/>
      <c r="DL294"/>
      <c r="DM294"/>
      <c r="DN294"/>
      <c r="DO294"/>
      <c r="EQ294" s="32"/>
      <c r="ER294" s="32"/>
      <c r="ES294" s="32"/>
      <c r="ET294" s="32"/>
      <c r="EU294" s="32"/>
      <c r="EV294" s="32"/>
      <c r="EW294" s="32"/>
      <c r="EX294" s="32"/>
      <c r="EY294" s="32"/>
      <c r="EZ294" s="32"/>
      <c r="FA294" s="32"/>
      <c r="FB294" s="32"/>
      <c r="FC294" s="32"/>
      <c r="FD294" s="32"/>
      <c r="FE294" s="32"/>
    </row>
    <row r="295" spans="21:161" s="28" customFormat="1" ht="12.75" customHeight="1">
      <c r="U295" s="32"/>
      <c r="V295" s="32"/>
      <c r="W295" s="32"/>
      <c r="X295" s="32"/>
      <c r="Y295" s="32"/>
      <c r="Z295" s="32"/>
      <c r="AA295" s="32"/>
      <c r="AB295" s="32"/>
      <c r="AC295" s="32"/>
      <c r="AD295" s="32"/>
      <c r="AE295" s="32"/>
      <c r="AF295" s="32"/>
      <c r="AG295" s="32"/>
      <c r="AH295" s="32"/>
      <c r="AI295" s="32"/>
      <c r="AP295"/>
      <c r="AQ295"/>
      <c r="AR295"/>
      <c r="AS295"/>
      <c r="AT295"/>
      <c r="AU295"/>
      <c r="AV295"/>
      <c r="AW295"/>
      <c r="AX295"/>
      <c r="AY295"/>
      <c r="AZ295"/>
      <c r="BA295"/>
      <c r="BB295"/>
      <c r="BC295"/>
      <c r="BD295"/>
      <c r="BE295"/>
      <c r="BF295"/>
      <c r="BG295"/>
      <c r="BH295"/>
      <c r="BI295"/>
      <c r="BJ295"/>
      <c r="BK295"/>
      <c r="BL295"/>
      <c r="BM295"/>
      <c r="BN295"/>
      <c r="BO295"/>
      <c r="BP295"/>
      <c r="BQ295"/>
      <c r="BR295"/>
      <c r="BT295"/>
      <c r="BU295"/>
      <c r="BZ295"/>
      <c r="CA295"/>
      <c r="CB295"/>
      <c r="CF295"/>
      <c r="CG295"/>
      <c r="CH295"/>
      <c r="CO295"/>
      <c r="CP295"/>
      <c r="CQ295"/>
      <c r="CR295"/>
      <c r="CS295"/>
      <c r="CT295"/>
      <c r="DG295"/>
      <c r="DH295"/>
      <c r="DI295"/>
      <c r="DJ295"/>
      <c r="DK295"/>
      <c r="DL295"/>
      <c r="DM295"/>
      <c r="DN295"/>
      <c r="DO295"/>
      <c r="EQ295" s="32"/>
      <c r="ER295" s="32"/>
      <c r="ES295" s="32"/>
      <c r="ET295" s="32"/>
      <c r="EU295" s="32"/>
      <c r="EV295" s="32"/>
      <c r="EW295" s="32"/>
      <c r="EX295" s="32"/>
      <c r="EY295" s="32"/>
      <c r="EZ295" s="32"/>
      <c r="FA295" s="32"/>
      <c r="FB295" s="32"/>
      <c r="FC295" s="32"/>
      <c r="FD295" s="32"/>
      <c r="FE295" s="32"/>
    </row>
    <row r="296" spans="21:161" s="28" customFormat="1" ht="12.75" customHeight="1">
      <c r="U296" s="32"/>
      <c r="V296" s="32"/>
      <c r="W296" s="32"/>
      <c r="X296" s="32"/>
      <c r="Y296" s="32"/>
      <c r="Z296" s="32"/>
      <c r="AA296" s="32"/>
      <c r="AB296" s="32"/>
      <c r="AC296" s="32"/>
      <c r="AD296" s="32"/>
      <c r="AE296" s="32"/>
      <c r="AF296" s="32"/>
      <c r="AG296" s="32"/>
      <c r="AH296" s="32"/>
      <c r="AI296" s="32"/>
      <c r="AP296"/>
      <c r="AQ296"/>
      <c r="AR296"/>
      <c r="AS296"/>
      <c r="AT296"/>
      <c r="AU296"/>
      <c r="AV296"/>
      <c r="AW296"/>
      <c r="AX296"/>
      <c r="AY296"/>
      <c r="AZ296"/>
      <c r="BA296"/>
      <c r="BB296"/>
      <c r="BC296"/>
      <c r="BD296"/>
      <c r="BE296"/>
      <c r="BF296"/>
      <c r="BG296"/>
      <c r="BH296"/>
      <c r="BI296"/>
      <c r="BJ296"/>
      <c r="BK296"/>
      <c r="BL296"/>
      <c r="BM296"/>
      <c r="BN296"/>
      <c r="BO296"/>
      <c r="BP296"/>
      <c r="BQ296"/>
      <c r="BR296"/>
      <c r="BT296"/>
      <c r="BU296"/>
      <c r="BZ296"/>
      <c r="CA296"/>
      <c r="CB296"/>
      <c r="CF296"/>
      <c r="CG296"/>
      <c r="CH296"/>
      <c r="CO296"/>
      <c r="CP296"/>
      <c r="CQ296"/>
      <c r="CR296"/>
      <c r="CS296"/>
      <c r="CT296"/>
      <c r="DG296"/>
      <c r="DH296"/>
      <c r="DI296"/>
      <c r="DJ296"/>
      <c r="DK296"/>
      <c r="DL296"/>
      <c r="DM296"/>
      <c r="DN296"/>
      <c r="DO296"/>
      <c r="EQ296" s="32"/>
      <c r="ER296" s="32"/>
      <c r="ES296" s="32"/>
      <c r="ET296" s="32"/>
      <c r="EU296" s="32"/>
      <c r="EV296" s="32"/>
      <c r="EW296" s="32"/>
      <c r="EX296" s="32"/>
      <c r="EY296" s="32"/>
      <c r="EZ296" s="32"/>
      <c r="FA296" s="32"/>
      <c r="FB296" s="32"/>
      <c r="FC296" s="32"/>
      <c r="FD296" s="32"/>
      <c r="FE296" s="32"/>
    </row>
    <row r="297" spans="21:161" s="28" customFormat="1" ht="12.75" customHeight="1">
      <c r="U297" s="32"/>
      <c r="V297" s="32"/>
      <c r="W297" s="32"/>
      <c r="X297" s="32"/>
      <c r="Y297" s="32"/>
      <c r="Z297" s="32"/>
      <c r="AA297" s="32"/>
      <c r="AB297" s="32"/>
      <c r="AC297" s="32"/>
      <c r="AD297" s="32"/>
      <c r="AE297" s="32"/>
      <c r="AF297" s="32"/>
      <c r="AG297" s="32"/>
      <c r="AH297" s="32"/>
      <c r="AI297" s="32"/>
      <c r="AP297"/>
      <c r="AQ297"/>
      <c r="AR297"/>
      <c r="AS297"/>
      <c r="AT297"/>
      <c r="AU297"/>
      <c r="AV297"/>
      <c r="AW297"/>
      <c r="AX297"/>
      <c r="AY297"/>
      <c r="AZ297"/>
      <c r="BA297"/>
      <c r="BB297"/>
      <c r="BC297"/>
      <c r="BD297"/>
      <c r="BE297"/>
      <c r="BF297"/>
      <c r="BG297"/>
      <c r="BH297"/>
      <c r="BI297"/>
      <c r="BJ297"/>
      <c r="BK297"/>
      <c r="BL297"/>
      <c r="BM297"/>
      <c r="BN297"/>
      <c r="BO297"/>
      <c r="BP297"/>
      <c r="BQ297"/>
      <c r="BR297"/>
      <c r="BT297"/>
      <c r="BU297"/>
      <c r="BZ297"/>
      <c r="CA297"/>
      <c r="CB297"/>
      <c r="CF297"/>
      <c r="CG297"/>
      <c r="CH297"/>
      <c r="CO297"/>
      <c r="CP297"/>
      <c r="CQ297"/>
      <c r="CR297"/>
      <c r="CS297"/>
      <c r="CT297"/>
      <c r="DG297"/>
      <c r="DH297"/>
      <c r="DI297"/>
      <c r="DJ297"/>
      <c r="DK297"/>
      <c r="DL297"/>
      <c r="DM297"/>
      <c r="DN297"/>
      <c r="DO297"/>
      <c r="EQ297" s="32"/>
      <c r="ER297" s="32"/>
      <c r="ES297" s="32"/>
      <c r="ET297" s="32"/>
      <c r="EU297" s="32"/>
      <c r="EV297" s="32"/>
      <c r="EW297" s="32"/>
      <c r="EX297" s="32"/>
      <c r="EY297" s="32"/>
      <c r="EZ297" s="32"/>
      <c r="FA297" s="32"/>
      <c r="FB297" s="32"/>
      <c r="FC297" s="32"/>
      <c r="FD297" s="32"/>
      <c r="FE297" s="32"/>
    </row>
    <row r="298" spans="21:161" s="28" customFormat="1" ht="12.75" customHeight="1">
      <c r="U298" s="32"/>
      <c r="V298" s="32"/>
      <c r="W298" s="32"/>
      <c r="X298" s="32"/>
      <c r="Y298" s="32"/>
      <c r="Z298" s="32"/>
      <c r="AA298" s="32"/>
      <c r="AB298" s="32"/>
      <c r="AC298" s="32"/>
      <c r="AD298" s="32"/>
      <c r="AE298" s="32"/>
      <c r="AF298" s="32"/>
      <c r="AG298" s="32"/>
      <c r="AH298" s="32"/>
      <c r="AI298" s="32"/>
      <c r="AP298"/>
      <c r="AQ298"/>
      <c r="AR298"/>
      <c r="AS298"/>
      <c r="AT298"/>
      <c r="AU298"/>
      <c r="AV298"/>
      <c r="AW298"/>
      <c r="AX298"/>
      <c r="AY298"/>
      <c r="AZ298"/>
      <c r="BA298"/>
      <c r="BB298"/>
      <c r="BC298"/>
      <c r="BD298"/>
      <c r="BE298"/>
      <c r="BF298"/>
      <c r="BG298"/>
      <c r="BH298"/>
      <c r="BI298"/>
      <c r="BJ298"/>
      <c r="BK298"/>
      <c r="BL298"/>
      <c r="BM298"/>
      <c r="BN298"/>
      <c r="BO298"/>
      <c r="BP298"/>
      <c r="BQ298"/>
      <c r="BR298"/>
      <c r="BT298"/>
      <c r="BU298"/>
      <c r="BZ298"/>
      <c r="CA298"/>
      <c r="CB298"/>
      <c r="CF298"/>
      <c r="CG298"/>
      <c r="CH298"/>
      <c r="CO298"/>
      <c r="CP298"/>
      <c r="CQ298"/>
      <c r="CR298"/>
      <c r="CS298"/>
      <c r="CT298"/>
      <c r="DG298"/>
      <c r="DH298"/>
      <c r="DI298"/>
      <c r="DJ298"/>
      <c r="DK298"/>
      <c r="DL298"/>
      <c r="DM298"/>
      <c r="DN298"/>
      <c r="DO298"/>
      <c r="EQ298" s="32"/>
      <c r="ER298" s="32"/>
      <c r="ES298" s="32"/>
      <c r="ET298" s="32"/>
      <c r="EU298" s="32"/>
      <c r="EV298" s="32"/>
      <c r="EW298" s="32"/>
      <c r="EX298" s="32"/>
      <c r="EY298" s="32"/>
      <c r="EZ298" s="32"/>
      <c r="FA298" s="32"/>
      <c r="FB298" s="32"/>
      <c r="FC298" s="32"/>
      <c r="FD298" s="32"/>
      <c r="FE298" s="32"/>
    </row>
    <row r="299" spans="21:161" s="28" customFormat="1" ht="12.75" customHeight="1">
      <c r="U299" s="32"/>
      <c r="V299" s="32"/>
      <c r="W299" s="32"/>
      <c r="X299" s="32"/>
      <c r="Y299" s="32"/>
      <c r="Z299" s="32"/>
      <c r="AA299" s="32"/>
      <c r="AB299" s="32"/>
      <c r="AC299" s="32"/>
      <c r="AD299" s="32"/>
      <c r="AE299" s="32"/>
      <c r="AF299" s="32"/>
      <c r="AG299" s="32"/>
      <c r="AH299" s="32"/>
      <c r="AI299" s="32"/>
      <c r="AP299"/>
      <c r="AQ299"/>
      <c r="AR299"/>
      <c r="AS299"/>
      <c r="AT299"/>
      <c r="AU299"/>
      <c r="AV299"/>
      <c r="AW299"/>
      <c r="AX299"/>
      <c r="AY299"/>
      <c r="AZ299"/>
      <c r="BA299"/>
      <c r="BB299"/>
      <c r="BC299"/>
      <c r="BD299"/>
      <c r="BE299"/>
      <c r="BF299"/>
      <c r="BG299"/>
      <c r="BH299"/>
      <c r="BI299"/>
      <c r="BJ299"/>
      <c r="BK299"/>
      <c r="BL299"/>
      <c r="BM299"/>
      <c r="BN299"/>
      <c r="BO299"/>
      <c r="BP299"/>
      <c r="BQ299"/>
      <c r="BR299"/>
      <c r="BT299"/>
      <c r="BU299"/>
      <c r="BZ299"/>
      <c r="CA299"/>
      <c r="CB299"/>
      <c r="CF299"/>
      <c r="CG299"/>
      <c r="CH299"/>
      <c r="CO299"/>
      <c r="CP299"/>
      <c r="CQ299"/>
      <c r="CR299"/>
      <c r="CS299"/>
      <c r="CT299"/>
      <c r="DG299"/>
      <c r="DH299"/>
      <c r="DI299"/>
      <c r="DJ299"/>
      <c r="DK299"/>
      <c r="DL299"/>
      <c r="DM299"/>
      <c r="DN299"/>
      <c r="DO299"/>
      <c r="EQ299" s="32"/>
      <c r="ER299" s="32"/>
      <c r="ES299" s="32"/>
      <c r="ET299" s="32"/>
      <c r="EU299" s="32"/>
      <c r="EV299" s="32"/>
      <c r="EW299" s="32"/>
      <c r="EX299" s="32"/>
      <c r="EY299" s="32"/>
      <c r="EZ299" s="32"/>
      <c r="FA299" s="32"/>
      <c r="FB299" s="32"/>
      <c r="FC299" s="32"/>
      <c r="FD299" s="32"/>
      <c r="FE299" s="32"/>
    </row>
    <row r="300" spans="21:161" s="28" customFormat="1" ht="12.75" customHeight="1">
      <c r="U300" s="32"/>
      <c r="V300" s="32"/>
      <c r="W300" s="32"/>
      <c r="X300" s="32"/>
      <c r="Y300" s="32"/>
      <c r="Z300" s="32"/>
      <c r="AA300" s="32"/>
      <c r="AB300" s="32"/>
      <c r="AC300" s="32"/>
      <c r="AD300" s="32"/>
      <c r="AE300" s="32"/>
      <c r="AF300" s="32"/>
      <c r="AG300" s="32"/>
      <c r="AH300" s="32"/>
      <c r="AI300" s="32"/>
      <c r="AP300"/>
      <c r="AQ300"/>
      <c r="AR300"/>
      <c r="AS300"/>
      <c r="AT300"/>
      <c r="AU300"/>
      <c r="AV300"/>
      <c r="AW300"/>
      <c r="AX300"/>
      <c r="AY300"/>
      <c r="AZ300"/>
      <c r="BA300"/>
      <c r="BB300"/>
      <c r="BC300"/>
      <c r="BD300"/>
      <c r="BE300"/>
      <c r="BF300"/>
      <c r="BG300"/>
      <c r="BH300"/>
      <c r="BI300"/>
      <c r="BJ300"/>
      <c r="BK300"/>
      <c r="BL300"/>
      <c r="BM300"/>
      <c r="BN300"/>
      <c r="BO300"/>
      <c r="BP300"/>
      <c r="BQ300"/>
      <c r="BR300"/>
      <c r="BT300"/>
      <c r="BU300"/>
      <c r="BZ300"/>
      <c r="CA300"/>
      <c r="CB300"/>
      <c r="CF300"/>
      <c r="CG300"/>
      <c r="CH300"/>
      <c r="CO300"/>
      <c r="CP300"/>
      <c r="CQ300"/>
      <c r="CR300"/>
      <c r="CS300"/>
      <c r="CT300"/>
      <c r="DG300"/>
      <c r="DH300"/>
      <c r="DI300"/>
      <c r="DJ300"/>
      <c r="DK300"/>
      <c r="DL300"/>
      <c r="DM300"/>
      <c r="DN300"/>
      <c r="DO300"/>
      <c r="EQ300" s="32"/>
      <c r="ER300" s="32"/>
      <c r="ES300" s="32"/>
      <c r="ET300" s="32"/>
      <c r="EU300" s="32"/>
      <c r="EV300" s="32"/>
      <c r="EW300" s="32"/>
      <c r="EX300" s="32"/>
      <c r="EY300" s="32"/>
      <c r="EZ300" s="32"/>
      <c r="FA300" s="32"/>
      <c r="FB300" s="32"/>
      <c r="FC300" s="32"/>
      <c r="FD300" s="32"/>
      <c r="FE300" s="32"/>
    </row>
    <row r="301" spans="21:161" s="28" customFormat="1" ht="12.75" customHeight="1">
      <c r="U301" s="32"/>
      <c r="V301" s="32"/>
      <c r="W301" s="32"/>
      <c r="X301" s="32"/>
      <c r="Y301" s="32"/>
      <c r="Z301" s="32"/>
      <c r="AA301" s="32"/>
      <c r="AB301" s="32"/>
      <c r="AC301" s="32"/>
      <c r="AD301" s="32"/>
      <c r="AE301" s="32"/>
      <c r="AF301" s="32"/>
      <c r="AG301" s="32"/>
      <c r="AH301" s="32"/>
      <c r="AI301" s="32"/>
      <c r="AP301"/>
      <c r="AQ301"/>
      <c r="AR301"/>
      <c r="AS301"/>
      <c r="AT301"/>
      <c r="AU301"/>
      <c r="AV301"/>
      <c r="AW301"/>
      <c r="AX301"/>
      <c r="AY301"/>
      <c r="AZ301"/>
      <c r="BA301"/>
      <c r="BB301"/>
      <c r="BC301"/>
      <c r="BD301"/>
      <c r="BE301"/>
      <c r="BF301"/>
      <c r="BG301"/>
      <c r="BH301"/>
      <c r="BI301"/>
      <c r="BJ301"/>
      <c r="BK301"/>
      <c r="BL301"/>
      <c r="BM301"/>
      <c r="BN301"/>
      <c r="BO301"/>
      <c r="BP301"/>
      <c r="BQ301"/>
      <c r="BR301"/>
      <c r="BT301"/>
      <c r="BU301"/>
      <c r="BZ301"/>
      <c r="CA301"/>
      <c r="CB301"/>
      <c r="CF301"/>
      <c r="CG301"/>
      <c r="CH301"/>
      <c r="CO301"/>
      <c r="CP301"/>
      <c r="CQ301"/>
      <c r="CR301"/>
      <c r="CS301"/>
      <c r="CT301"/>
      <c r="DG301"/>
      <c r="DH301"/>
      <c r="DI301"/>
      <c r="DJ301"/>
      <c r="DK301"/>
      <c r="DL301"/>
      <c r="DM301"/>
      <c r="DN301"/>
      <c r="DO301"/>
      <c r="EQ301" s="32"/>
      <c r="ER301" s="32"/>
      <c r="ES301" s="32"/>
      <c r="ET301" s="32"/>
      <c r="EU301" s="32"/>
      <c r="EV301" s="32"/>
      <c r="EW301" s="32"/>
      <c r="EX301" s="32"/>
      <c r="EY301" s="32"/>
      <c r="EZ301" s="32"/>
      <c r="FA301" s="32"/>
      <c r="FB301" s="32"/>
      <c r="FC301" s="32"/>
      <c r="FD301" s="32"/>
      <c r="FE301" s="32"/>
    </row>
    <row r="302" spans="21:161" s="28" customFormat="1" ht="12.75" customHeight="1">
      <c r="U302" s="32"/>
      <c r="V302" s="32"/>
      <c r="W302" s="32"/>
      <c r="X302" s="32"/>
      <c r="Y302" s="32"/>
      <c r="Z302" s="32"/>
      <c r="AA302" s="32"/>
      <c r="AB302" s="32"/>
      <c r="AC302" s="32"/>
      <c r="AD302" s="32"/>
      <c r="AE302" s="32"/>
      <c r="AF302" s="32"/>
      <c r="AG302" s="32"/>
      <c r="AH302" s="32"/>
      <c r="AI302" s="32"/>
      <c r="AP302"/>
      <c r="AQ302"/>
      <c r="AR302"/>
      <c r="AS302"/>
      <c r="AT302"/>
      <c r="AU302"/>
      <c r="AV302"/>
      <c r="AW302"/>
      <c r="AX302"/>
      <c r="AY302"/>
      <c r="AZ302"/>
      <c r="BA302"/>
      <c r="BB302"/>
      <c r="BC302"/>
      <c r="BD302"/>
      <c r="BE302"/>
      <c r="BF302"/>
      <c r="BG302"/>
      <c r="BH302"/>
      <c r="BI302"/>
      <c r="BJ302"/>
      <c r="BK302"/>
      <c r="BL302"/>
      <c r="BM302"/>
      <c r="BN302"/>
      <c r="BO302"/>
      <c r="BP302"/>
      <c r="BQ302"/>
      <c r="BR302"/>
      <c r="BT302"/>
      <c r="BU302"/>
      <c r="BZ302"/>
      <c r="CA302"/>
      <c r="CB302"/>
      <c r="CF302"/>
      <c r="CG302"/>
      <c r="CH302"/>
      <c r="CO302"/>
      <c r="CP302"/>
      <c r="CQ302"/>
      <c r="CR302"/>
      <c r="CS302"/>
      <c r="CT302"/>
      <c r="DG302"/>
      <c r="DH302"/>
      <c r="DI302"/>
      <c r="DJ302"/>
      <c r="DK302"/>
      <c r="DL302"/>
      <c r="DM302"/>
      <c r="DN302"/>
      <c r="DO302"/>
      <c r="EQ302" s="32"/>
      <c r="ER302" s="32"/>
      <c r="ES302" s="32"/>
      <c r="ET302" s="32"/>
      <c r="EU302" s="32"/>
      <c r="EV302" s="32"/>
      <c r="EW302" s="32"/>
      <c r="EX302" s="32"/>
      <c r="EY302" s="32"/>
      <c r="EZ302" s="32"/>
      <c r="FA302" s="32"/>
      <c r="FB302" s="32"/>
      <c r="FC302" s="32"/>
      <c r="FD302" s="32"/>
      <c r="FE302" s="32"/>
    </row>
    <row r="303" spans="21:161" s="28" customFormat="1" ht="12.75" customHeight="1">
      <c r="U303" s="32"/>
      <c r="V303" s="32"/>
      <c r="W303" s="32"/>
      <c r="X303" s="32"/>
      <c r="Y303" s="32"/>
      <c r="Z303" s="32"/>
      <c r="AA303" s="32"/>
      <c r="AB303" s="32"/>
      <c r="AC303" s="32"/>
      <c r="AD303" s="32"/>
      <c r="AE303" s="32"/>
      <c r="AF303" s="32"/>
      <c r="AG303" s="32"/>
      <c r="AH303" s="32"/>
      <c r="AI303" s="32"/>
      <c r="AP303"/>
      <c r="AQ303"/>
      <c r="AR303"/>
      <c r="AS303"/>
      <c r="AT303"/>
      <c r="AU303"/>
      <c r="AV303"/>
      <c r="AW303"/>
      <c r="AX303"/>
      <c r="AY303"/>
      <c r="AZ303"/>
      <c r="BA303"/>
      <c r="BB303"/>
      <c r="BC303"/>
      <c r="BD303"/>
      <c r="BE303"/>
      <c r="BF303"/>
      <c r="BG303"/>
      <c r="BH303"/>
      <c r="BI303"/>
      <c r="BJ303"/>
      <c r="BK303"/>
      <c r="BL303"/>
      <c r="BM303"/>
      <c r="BN303"/>
      <c r="BO303"/>
      <c r="BP303"/>
      <c r="BQ303"/>
      <c r="BR303"/>
      <c r="BT303"/>
      <c r="BU303"/>
      <c r="BZ303"/>
      <c r="CA303"/>
      <c r="CB303"/>
      <c r="CF303"/>
      <c r="CG303"/>
      <c r="CH303"/>
      <c r="CO303"/>
      <c r="CP303"/>
      <c r="CQ303"/>
      <c r="CR303"/>
      <c r="CS303"/>
      <c r="CT303"/>
      <c r="DG303"/>
      <c r="DH303"/>
      <c r="DI303"/>
      <c r="DJ303"/>
      <c r="DK303"/>
      <c r="DL303"/>
      <c r="DM303"/>
      <c r="DN303"/>
      <c r="DO303"/>
      <c r="EQ303" s="32"/>
      <c r="ER303" s="32"/>
      <c r="ES303" s="32"/>
      <c r="ET303" s="32"/>
      <c r="EU303" s="32"/>
      <c r="EV303" s="32"/>
      <c r="EW303" s="32"/>
      <c r="EX303" s="32"/>
      <c r="EY303" s="32"/>
      <c r="EZ303" s="32"/>
      <c r="FA303" s="32"/>
      <c r="FB303" s="32"/>
      <c r="FC303" s="32"/>
      <c r="FD303" s="32"/>
      <c r="FE303" s="32"/>
    </row>
    <row r="304" spans="21:161" s="28" customFormat="1" ht="12.75" customHeight="1">
      <c r="U304" s="32"/>
      <c r="V304" s="32"/>
      <c r="W304" s="32"/>
      <c r="X304" s="32"/>
      <c r="Y304" s="32"/>
      <c r="Z304" s="32"/>
      <c r="AA304" s="32"/>
      <c r="AB304" s="32"/>
      <c r="AC304" s="32"/>
      <c r="AD304" s="32"/>
      <c r="AE304" s="32"/>
      <c r="AF304" s="32"/>
      <c r="AG304" s="32"/>
      <c r="AH304" s="32"/>
      <c r="AI304" s="32"/>
      <c r="AP304"/>
      <c r="AQ304"/>
      <c r="AR304"/>
      <c r="AS304"/>
      <c r="AT304"/>
      <c r="AU304"/>
      <c r="AV304"/>
      <c r="AW304"/>
      <c r="AX304"/>
      <c r="AY304"/>
      <c r="AZ304"/>
      <c r="BA304"/>
      <c r="BB304"/>
      <c r="BC304"/>
      <c r="BD304"/>
      <c r="BE304"/>
      <c r="BF304"/>
      <c r="BG304"/>
      <c r="BH304"/>
      <c r="BI304"/>
      <c r="BJ304"/>
      <c r="BK304"/>
      <c r="BL304"/>
      <c r="BM304"/>
      <c r="BN304"/>
      <c r="BO304"/>
      <c r="BP304"/>
      <c r="BQ304"/>
      <c r="BR304"/>
      <c r="BT304"/>
      <c r="BU304"/>
      <c r="BZ304"/>
      <c r="CA304"/>
      <c r="CB304"/>
      <c r="CF304"/>
      <c r="CG304"/>
      <c r="CH304"/>
      <c r="CO304"/>
      <c r="CP304"/>
      <c r="CQ304"/>
      <c r="CR304"/>
      <c r="CS304"/>
      <c r="CT304"/>
      <c r="DG304"/>
      <c r="DH304"/>
      <c r="DI304"/>
      <c r="DJ304"/>
      <c r="DK304"/>
      <c r="DL304"/>
      <c r="DM304"/>
      <c r="DN304"/>
      <c r="DO304"/>
      <c r="EQ304" s="32"/>
      <c r="ER304" s="32"/>
      <c r="ES304" s="32"/>
      <c r="ET304" s="32"/>
      <c r="EU304" s="32"/>
      <c r="EV304" s="32"/>
      <c r="EW304" s="32"/>
      <c r="EX304" s="32"/>
      <c r="EY304" s="32"/>
      <c r="EZ304" s="32"/>
      <c r="FA304" s="32"/>
      <c r="FB304" s="32"/>
      <c r="FC304" s="32"/>
      <c r="FD304" s="32"/>
      <c r="FE304" s="32"/>
    </row>
    <row r="305" spans="21:161" s="28" customFormat="1" ht="12.75" customHeight="1">
      <c r="U305" s="32"/>
      <c r="V305" s="32"/>
      <c r="W305" s="32"/>
      <c r="X305" s="32"/>
      <c r="Y305" s="32"/>
      <c r="Z305" s="32"/>
      <c r="AA305" s="32"/>
      <c r="AB305" s="32"/>
      <c r="AC305" s="32"/>
      <c r="AD305" s="32"/>
      <c r="AE305" s="32"/>
      <c r="AF305" s="32"/>
      <c r="AG305" s="32"/>
      <c r="AH305" s="32"/>
      <c r="AI305" s="32"/>
      <c r="AP305"/>
      <c r="AQ305"/>
      <c r="AR305"/>
      <c r="AS305"/>
      <c r="AT305"/>
      <c r="AU305"/>
      <c r="AV305"/>
      <c r="AW305"/>
      <c r="AX305"/>
      <c r="AY305"/>
      <c r="AZ305"/>
      <c r="BA305"/>
      <c r="BB305"/>
      <c r="BC305"/>
      <c r="BD305"/>
      <c r="BE305"/>
      <c r="BF305"/>
      <c r="BG305"/>
      <c r="BH305"/>
      <c r="BI305"/>
      <c r="BJ305"/>
      <c r="BK305"/>
      <c r="BL305"/>
      <c r="BM305"/>
      <c r="BN305"/>
      <c r="BO305"/>
      <c r="BP305"/>
      <c r="BQ305"/>
      <c r="BR305"/>
      <c r="BT305"/>
      <c r="BU305"/>
      <c r="BZ305"/>
      <c r="CA305"/>
      <c r="CB305"/>
      <c r="CF305"/>
      <c r="CG305"/>
      <c r="CH305"/>
      <c r="CO305"/>
      <c r="CP305"/>
      <c r="CQ305"/>
      <c r="CR305"/>
      <c r="CS305"/>
      <c r="CT305"/>
      <c r="DG305"/>
      <c r="DH305"/>
      <c r="DI305"/>
      <c r="DJ305"/>
      <c r="DK305"/>
      <c r="DL305"/>
      <c r="DM305"/>
      <c r="DN305"/>
      <c r="DO305"/>
      <c r="EQ305" s="32"/>
      <c r="ER305" s="32"/>
      <c r="ES305" s="32"/>
      <c r="ET305" s="32"/>
      <c r="EU305" s="32"/>
      <c r="EV305" s="32"/>
      <c r="EW305" s="32"/>
      <c r="EX305" s="32"/>
      <c r="EY305" s="32"/>
      <c r="EZ305" s="32"/>
      <c r="FA305" s="32"/>
      <c r="FB305" s="32"/>
      <c r="FC305" s="32"/>
      <c r="FD305" s="32"/>
      <c r="FE305" s="32"/>
    </row>
    <row r="306" spans="21:161" s="28" customFormat="1" ht="12.75" customHeight="1">
      <c r="U306" s="32"/>
      <c r="V306" s="32"/>
      <c r="W306" s="32"/>
      <c r="X306" s="32"/>
      <c r="Y306" s="32"/>
      <c r="Z306" s="32"/>
      <c r="AA306" s="32"/>
      <c r="AB306" s="32"/>
      <c r="AC306" s="32"/>
      <c r="AD306" s="32"/>
      <c r="AE306" s="32"/>
      <c r="AF306" s="32"/>
      <c r="AG306" s="32"/>
      <c r="AH306" s="32"/>
      <c r="AI306" s="32"/>
      <c r="AP306"/>
      <c r="AQ306"/>
      <c r="AR306"/>
      <c r="AS306"/>
      <c r="AT306"/>
      <c r="AU306"/>
      <c r="AV306"/>
      <c r="AW306"/>
      <c r="AX306"/>
      <c r="AY306"/>
      <c r="AZ306"/>
      <c r="BA306"/>
      <c r="BB306"/>
      <c r="BC306"/>
      <c r="BD306"/>
      <c r="BE306"/>
      <c r="BF306"/>
      <c r="BG306"/>
      <c r="BH306"/>
      <c r="BI306"/>
      <c r="BJ306"/>
      <c r="BK306"/>
      <c r="BL306"/>
      <c r="BM306"/>
      <c r="BN306"/>
      <c r="BO306"/>
      <c r="BP306"/>
      <c r="BQ306"/>
      <c r="BR306"/>
      <c r="BT306"/>
      <c r="BU306"/>
      <c r="BZ306"/>
      <c r="CA306"/>
      <c r="CB306"/>
      <c r="CF306"/>
      <c r="CG306"/>
      <c r="CH306"/>
      <c r="CO306"/>
      <c r="CP306"/>
      <c r="CQ306"/>
      <c r="CR306"/>
      <c r="CS306"/>
      <c r="CT306"/>
      <c r="DG306"/>
      <c r="DH306"/>
      <c r="DI306"/>
      <c r="DJ306"/>
      <c r="DK306"/>
      <c r="DL306"/>
      <c r="DM306"/>
      <c r="DN306"/>
      <c r="DO306"/>
      <c r="EQ306" s="32"/>
      <c r="ER306" s="32"/>
      <c r="ES306" s="32"/>
      <c r="ET306" s="32"/>
      <c r="EU306" s="32"/>
      <c r="EV306" s="32"/>
      <c r="EW306" s="32"/>
      <c r="EX306" s="32"/>
      <c r="EY306" s="32"/>
      <c r="EZ306" s="32"/>
      <c r="FA306" s="32"/>
      <c r="FB306" s="32"/>
      <c r="FC306" s="32"/>
      <c r="FD306" s="32"/>
      <c r="FE306" s="32"/>
    </row>
    <row r="307" spans="21:161" s="28" customFormat="1" ht="12.75" customHeight="1">
      <c r="U307" s="32"/>
      <c r="V307" s="32"/>
      <c r="W307" s="32"/>
      <c r="X307" s="32"/>
      <c r="Y307" s="32"/>
      <c r="Z307" s="32"/>
      <c r="AA307" s="32"/>
      <c r="AB307" s="32"/>
      <c r="AC307" s="32"/>
      <c r="AD307" s="32"/>
      <c r="AE307" s="32"/>
      <c r="AF307" s="32"/>
      <c r="AG307" s="32"/>
      <c r="AH307" s="32"/>
      <c r="AI307" s="32"/>
      <c r="AP307"/>
      <c r="AQ307"/>
      <c r="AR307"/>
      <c r="AS307"/>
      <c r="AT307"/>
      <c r="AU307"/>
      <c r="AV307"/>
      <c r="AW307"/>
      <c r="AX307"/>
      <c r="AY307"/>
      <c r="AZ307"/>
      <c r="BA307"/>
      <c r="BB307"/>
      <c r="BC307"/>
      <c r="BD307"/>
      <c r="BE307"/>
      <c r="BF307"/>
      <c r="BG307"/>
      <c r="BH307"/>
      <c r="BI307"/>
      <c r="BJ307"/>
      <c r="BK307"/>
      <c r="BL307"/>
      <c r="BM307"/>
      <c r="BN307"/>
      <c r="BO307"/>
      <c r="BP307"/>
      <c r="BQ307"/>
      <c r="BR307"/>
      <c r="BT307"/>
      <c r="BU307"/>
      <c r="BZ307"/>
      <c r="CA307"/>
      <c r="CB307"/>
      <c r="CF307"/>
      <c r="CG307"/>
      <c r="CH307"/>
      <c r="CO307"/>
      <c r="CP307"/>
      <c r="CQ307"/>
      <c r="CR307"/>
      <c r="CS307"/>
      <c r="CT307"/>
      <c r="DG307"/>
      <c r="DH307"/>
      <c r="DI307"/>
      <c r="DJ307"/>
      <c r="DK307"/>
      <c r="DL307"/>
      <c r="DM307"/>
      <c r="DN307"/>
      <c r="DO307"/>
      <c r="EQ307" s="32"/>
      <c r="ER307" s="32"/>
      <c r="ES307" s="32"/>
      <c r="ET307" s="32"/>
      <c r="EU307" s="32"/>
      <c r="EV307" s="32"/>
      <c r="EW307" s="32"/>
      <c r="EX307" s="32"/>
      <c r="EY307" s="32"/>
      <c r="EZ307" s="32"/>
      <c r="FA307" s="32"/>
      <c r="FB307" s="32"/>
      <c r="FC307" s="32"/>
      <c r="FD307" s="32"/>
      <c r="FE307" s="32"/>
    </row>
    <row r="308" spans="21:161" s="28" customFormat="1" ht="12.75" customHeight="1">
      <c r="U308" s="32"/>
      <c r="V308" s="32"/>
      <c r="W308" s="32"/>
      <c r="X308" s="32"/>
      <c r="Y308" s="32"/>
      <c r="Z308" s="32"/>
      <c r="AA308" s="32"/>
      <c r="AB308" s="32"/>
      <c r="AC308" s="32"/>
      <c r="AD308" s="32"/>
      <c r="AE308" s="32"/>
      <c r="AF308" s="32"/>
      <c r="AG308" s="32"/>
      <c r="AH308" s="32"/>
      <c r="AI308" s="32"/>
      <c r="AP308"/>
      <c r="AQ308"/>
      <c r="AR308"/>
      <c r="AS308"/>
      <c r="AT308"/>
      <c r="AU308"/>
      <c r="AV308"/>
      <c r="AW308"/>
      <c r="AX308"/>
      <c r="AY308"/>
      <c r="AZ308"/>
      <c r="BA308"/>
      <c r="BB308"/>
      <c r="BC308"/>
      <c r="BD308"/>
      <c r="BE308"/>
      <c r="BF308"/>
      <c r="BG308"/>
      <c r="BH308"/>
      <c r="BI308"/>
      <c r="BJ308"/>
      <c r="BK308"/>
      <c r="BL308"/>
      <c r="BM308"/>
      <c r="BN308"/>
      <c r="BO308"/>
      <c r="BP308"/>
      <c r="BQ308"/>
      <c r="BR308"/>
      <c r="BT308"/>
      <c r="BU308"/>
      <c r="BZ308"/>
      <c r="CA308"/>
      <c r="CB308"/>
      <c r="CF308"/>
      <c r="CG308"/>
      <c r="CH308"/>
      <c r="CO308"/>
      <c r="CP308"/>
      <c r="CQ308"/>
      <c r="CR308"/>
      <c r="CS308"/>
      <c r="CT308"/>
      <c r="DG308"/>
      <c r="DH308"/>
      <c r="DI308"/>
      <c r="DJ308"/>
      <c r="DK308"/>
      <c r="DL308"/>
      <c r="DM308"/>
      <c r="DN308"/>
      <c r="DO308"/>
      <c r="EQ308" s="32"/>
      <c r="ER308" s="32"/>
      <c r="ES308" s="32"/>
      <c r="ET308" s="32"/>
      <c r="EU308" s="32"/>
      <c r="EV308" s="32"/>
      <c r="EW308" s="32"/>
      <c r="EX308" s="32"/>
      <c r="EY308" s="32"/>
      <c r="EZ308" s="32"/>
      <c r="FA308" s="32"/>
      <c r="FB308" s="32"/>
      <c r="FC308" s="32"/>
      <c r="FD308" s="32"/>
      <c r="FE308" s="32"/>
    </row>
    <row r="309" spans="21:161" s="28" customFormat="1" ht="12.75" customHeight="1">
      <c r="U309" s="32"/>
      <c r="V309" s="32"/>
      <c r="W309" s="32"/>
      <c r="X309" s="32"/>
      <c r="Y309" s="32"/>
      <c r="Z309" s="32"/>
      <c r="AA309" s="32"/>
      <c r="AB309" s="32"/>
      <c r="AC309" s="32"/>
      <c r="AD309" s="32"/>
      <c r="AE309" s="32"/>
      <c r="AF309" s="32"/>
      <c r="AG309" s="32"/>
      <c r="AH309" s="32"/>
      <c r="AI309" s="32"/>
      <c r="AP309"/>
      <c r="AQ309"/>
      <c r="AR309"/>
      <c r="AS309"/>
      <c r="AT309"/>
      <c r="AU309"/>
      <c r="AV309"/>
      <c r="AW309"/>
      <c r="AX309"/>
      <c r="AY309"/>
      <c r="AZ309"/>
      <c r="BA309"/>
      <c r="BB309"/>
      <c r="BC309"/>
      <c r="BD309"/>
      <c r="BE309"/>
      <c r="BF309"/>
      <c r="BG309"/>
      <c r="BH309"/>
      <c r="BI309"/>
      <c r="BJ309"/>
      <c r="BK309"/>
      <c r="BL309"/>
      <c r="BM309"/>
      <c r="BN309"/>
      <c r="BO309"/>
      <c r="BP309"/>
      <c r="BQ309"/>
      <c r="BR309"/>
      <c r="BT309"/>
      <c r="BU309"/>
      <c r="BZ309"/>
      <c r="CA309"/>
      <c r="CB309"/>
      <c r="CF309"/>
      <c r="CG309"/>
      <c r="CH309"/>
      <c r="CO309"/>
      <c r="CP309"/>
      <c r="CQ309"/>
      <c r="CR309"/>
      <c r="CS309"/>
      <c r="CT309"/>
      <c r="DG309"/>
      <c r="DH309"/>
      <c r="DI309"/>
      <c r="DJ309"/>
      <c r="DK309"/>
      <c r="DL309"/>
      <c r="DM309"/>
      <c r="DN309"/>
      <c r="DO309"/>
      <c r="EQ309" s="32"/>
      <c r="ER309" s="32"/>
      <c r="ES309" s="32"/>
      <c r="ET309" s="32"/>
      <c r="EU309" s="32"/>
      <c r="EV309" s="32"/>
      <c r="EW309" s="32"/>
      <c r="EX309" s="32"/>
      <c r="EY309" s="32"/>
      <c r="EZ309" s="32"/>
      <c r="FA309" s="32"/>
      <c r="FB309" s="32"/>
      <c r="FC309" s="32"/>
      <c r="FD309" s="32"/>
      <c r="FE309" s="32"/>
    </row>
    <row r="310" spans="21:161" s="28" customFormat="1" ht="12.75" customHeight="1">
      <c r="U310" s="32"/>
      <c r="V310" s="32"/>
      <c r="W310" s="32"/>
      <c r="X310" s="32"/>
      <c r="Y310" s="32"/>
      <c r="Z310" s="32"/>
      <c r="AA310" s="32"/>
      <c r="AB310" s="32"/>
      <c r="AC310" s="32"/>
      <c r="AD310" s="32"/>
      <c r="AE310" s="32"/>
      <c r="AF310" s="32"/>
      <c r="AG310" s="32"/>
      <c r="AH310" s="32"/>
      <c r="AI310" s="32"/>
      <c r="AP310"/>
      <c r="AQ310"/>
      <c r="AR310"/>
      <c r="AS310"/>
      <c r="AT310"/>
      <c r="AU310"/>
      <c r="AV310"/>
      <c r="AW310"/>
      <c r="AX310"/>
      <c r="AY310"/>
      <c r="AZ310"/>
      <c r="BA310"/>
      <c r="BB310"/>
      <c r="BC310"/>
      <c r="BD310"/>
      <c r="BE310"/>
      <c r="BF310"/>
      <c r="BG310"/>
      <c r="BH310"/>
      <c r="BI310"/>
      <c r="BJ310"/>
      <c r="BK310"/>
      <c r="BL310"/>
      <c r="BM310"/>
      <c r="BN310"/>
      <c r="BO310"/>
      <c r="BP310"/>
      <c r="BQ310"/>
      <c r="BR310"/>
      <c r="BT310"/>
      <c r="BU310"/>
      <c r="BZ310"/>
      <c r="CA310"/>
      <c r="CB310"/>
      <c r="CF310"/>
      <c r="CG310"/>
      <c r="CH310"/>
      <c r="CO310"/>
      <c r="CP310"/>
      <c r="CQ310"/>
      <c r="CR310"/>
      <c r="CS310"/>
      <c r="CT310"/>
      <c r="DG310"/>
      <c r="DH310"/>
      <c r="DI310"/>
      <c r="DJ310"/>
      <c r="DK310"/>
      <c r="DL310"/>
      <c r="DM310"/>
      <c r="DN310"/>
      <c r="DO310"/>
      <c r="EQ310" s="32"/>
      <c r="ER310" s="32"/>
      <c r="ES310" s="32"/>
      <c r="ET310" s="32"/>
      <c r="EU310" s="32"/>
      <c r="EV310" s="32"/>
      <c r="EW310" s="32"/>
      <c r="EX310" s="32"/>
      <c r="EY310" s="32"/>
      <c r="EZ310" s="32"/>
      <c r="FA310" s="32"/>
      <c r="FB310" s="32"/>
      <c r="FC310" s="32"/>
      <c r="FD310" s="32"/>
      <c r="FE310" s="32"/>
    </row>
    <row r="311" spans="21:161" s="28" customFormat="1" ht="12.75" customHeight="1">
      <c r="U311" s="32"/>
      <c r="V311" s="32"/>
      <c r="W311" s="32"/>
      <c r="X311" s="32"/>
      <c r="Y311" s="32"/>
      <c r="Z311" s="32"/>
      <c r="AA311" s="32"/>
      <c r="AB311" s="32"/>
      <c r="AC311" s="32"/>
      <c r="AD311" s="32"/>
      <c r="AE311" s="32"/>
      <c r="AF311" s="32"/>
      <c r="AG311" s="32"/>
      <c r="AH311" s="32"/>
      <c r="AI311" s="32"/>
      <c r="AP311"/>
      <c r="AQ311"/>
      <c r="AR311"/>
      <c r="AS311"/>
      <c r="AT311"/>
      <c r="AU311"/>
      <c r="AV311"/>
      <c r="AW311"/>
      <c r="AX311"/>
      <c r="AY311"/>
      <c r="AZ311"/>
      <c r="BA311"/>
      <c r="BB311"/>
      <c r="BC311"/>
      <c r="BD311"/>
      <c r="BE311"/>
      <c r="BF311"/>
      <c r="BG311"/>
      <c r="BH311"/>
      <c r="BI311"/>
      <c r="BJ311"/>
      <c r="BK311"/>
      <c r="BL311"/>
      <c r="BM311"/>
      <c r="BN311"/>
      <c r="BO311"/>
      <c r="BP311"/>
      <c r="BQ311"/>
      <c r="BR311"/>
      <c r="BT311"/>
      <c r="BU311"/>
      <c r="BZ311"/>
      <c r="CA311"/>
      <c r="CB311"/>
      <c r="CF311"/>
      <c r="CG311"/>
      <c r="CH311"/>
      <c r="CO311"/>
      <c r="CP311"/>
      <c r="CQ311"/>
      <c r="CR311"/>
      <c r="CS311"/>
      <c r="CT311"/>
      <c r="DG311"/>
      <c r="DH311"/>
      <c r="DI311"/>
      <c r="DJ311"/>
      <c r="DK311"/>
      <c r="DL311"/>
      <c r="DM311"/>
      <c r="DN311"/>
      <c r="DO311"/>
      <c r="EQ311" s="32"/>
      <c r="ER311" s="32"/>
      <c r="ES311" s="32"/>
      <c r="ET311" s="32"/>
      <c r="EU311" s="32"/>
      <c r="EV311" s="32"/>
      <c r="EW311" s="32"/>
      <c r="EX311" s="32"/>
      <c r="EY311" s="32"/>
      <c r="EZ311" s="32"/>
      <c r="FA311" s="32"/>
      <c r="FB311" s="32"/>
      <c r="FC311" s="32"/>
      <c r="FD311" s="32"/>
      <c r="FE311" s="32"/>
    </row>
    <row r="312" spans="21:161" s="28" customFormat="1" ht="12.75" customHeight="1">
      <c r="U312" s="32"/>
      <c r="V312" s="32"/>
      <c r="W312" s="32"/>
      <c r="X312" s="32"/>
      <c r="Y312" s="32"/>
      <c r="Z312" s="32"/>
      <c r="AA312" s="32"/>
      <c r="AB312" s="32"/>
      <c r="AC312" s="32"/>
      <c r="AD312" s="32"/>
      <c r="AE312" s="32"/>
      <c r="AF312" s="32"/>
      <c r="AG312" s="32"/>
      <c r="AH312" s="32"/>
      <c r="AI312" s="32"/>
      <c r="AP312"/>
      <c r="AQ312"/>
      <c r="AR312"/>
      <c r="AS312"/>
      <c r="AT312"/>
      <c r="AU312"/>
      <c r="AV312"/>
      <c r="AW312"/>
      <c r="AX312"/>
      <c r="AY312"/>
      <c r="AZ312"/>
      <c r="BA312"/>
      <c r="BB312"/>
      <c r="BC312"/>
      <c r="BD312"/>
      <c r="BE312"/>
      <c r="BF312"/>
      <c r="BG312"/>
      <c r="BH312"/>
      <c r="BI312"/>
      <c r="BJ312"/>
      <c r="BK312"/>
      <c r="BL312"/>
      <c r="BM312"/>
      <c r="BN312"/>
      <c r="BO312"/>
      <c r="BP312"/>
      <c r="BQ312"/>
      <c r="BR312"/>
      <c r="BT312"/>
      <c r="BU312"/>
      <c r="BZ312"/>
      <c r="CA312"/>
      <c r="CB312"/>
      <c r="CF312"/>
      <c r="CG312"/>
      <c r="CH312"/>
      <c r="CO312"/>
      <c r="CP312"/>
      <c r="CQ312"/>
      <c r="CR312"/>
      <c r="CS312"/>
      <c r="CT312"/>
      <c r="DG312"/>
      <c r="DH312"/>
      <c r="DI312"/>
      <c r="DJ312"/>
      <c r="DK312"/>
      <c r="DL312"/>
      <c r="DM312"/>
      <c r="DN312"/>
      <c r="DO312"/>
      <c r="EQ312" s="32"/>
      <c r="ER312" s="32"/>
      <c r="ES312" s="32"/>
      <c r="ET312" s="32"/>
      <c r="EU312" s="32"/>
      <c r="EV312" s="32"/>
      <c r="EW312" s="32"/>
      <c r="EX312" s="32"/>
      <c r="EY312" s="32"/>
      <c r="EZ312" s="32"/>
      <c r="FA312" s="32"/>
      <c r="FB312" s="32"/>
      <c r="FC312" s="32"/>
      <c r="FD312" s="32"/>
      <c r="FE312" s="32"/>
    </row>
    <row r="313" spans="21:161" s="28" customFormat="1" ht="12.75" customHeight="1">
      <c r="U313" s="32"/>
      <c r="V313" s="32"/>
      <c r="W313" s="32"/>
      <c r="X313" s="32"/>
      <c r="Y313" s="32"/>
      <c r="Z313" s="32"/>
      <c r="AA313" s="32"/>
      <c r="AB313" s="32"/>
      <c r="AC313" s="32"/>
      <c r="AD313" s="32"/>
      <c r="AE313" s="32"/>
      <c r="AF313" s="32"/>
      <c r="AG313" s="32"/>
      <c r="AH313" s="32"/>
      <c r="AI313" s="32"/>
      <c r="AP313"/>
      <c r="AQ313"/>
      <c r="AR313"/>
      <c r="AS313"/>
      <c r="AT313"/>
      <c r="AU313"/>
      <c r="AV313"/>
      <c r="AW313"/>
      <c r="AX313"/>
      <c r="AY313"/>
      <c r="AZ313"/>
      <c r="BA313"/>
      <c r="BB313"/>
      <c r="BC313"/>
      <c r="BD313"/>
      <c r="BE313"/>
      <c r="BF313"/>
      <c r="BG313"/>
      <c r="BH313"/>
      <c r="BI313"/>
      <c r="BJ313"/>
      <c r="BK313"/>
      <c r="BL313"/>
      <c r="BM313"/>
      <c r="BN313"/>
      <c r="BO313"/>
      <c r="BP313"/>
      <c r="BQ313"/>
      <c r="BR313"/>
      <c r="BT313"/>
      <c r="BU313"/>
      <c r="BZ313"/>
      <c r="CA313"/>
      <c r="CB313"/>
      <c r="CF313"/>
      <c r="CG313"/>
      <c r="CH313"/>
      <c r="CO313"/>
      <c r="CP313"/>
      <c r="CQ313"/>
      <c r="CR313"/>
      <c r="CS313"/>
      <c r="CT313"/>
      <c r="DG313"/>
      <c r="DH313"/>
      <c r="DI313"/>
      <c r="DJ313"/>
      <c r="DK313"/>
      <c r="DL313"/>
      <c r="DM313"/>
      <c r="DN313"/>
      <c r="DO313"/>
      <c r="EQ313" s="32"/>
      <c r="ER313" s="32"/>
      <c r="ES313" s="32"/>
      <c r="ET313" s="32"/>
      <c r="EU313" s="32"/>
      <c r="EV313" s="32"/>
      <c r="EW313" s="32"/>
      <c r="EX313" s="32"/>
      <c r="EY313" s="32"/>
      <c r="EZ313" s="32"/>
      <c r="FA313" s="32"/>
      <c r="FB313" s="32"/>
      <c r="FC313" s="32"/>
      <c r="FD313" s="32"/>
      <c r="FE313" s="32"/>
    </row>
    <row r="314" spans="21:161" s="28" customFormat="1" ht="12.75" customHeight="1">
      <c r="U314" s="32"/>
      <c r="V314" s="32"/>
      <c r="W314" s="32"/>
      <c r="X314" s="32"/>
      <c r="Y314" s="32"/>
      <c r="Z314" s="32"/>
      <c r="AA314" s="32"/>
      <c r="AB314" s="32"/>
      <c r="AC314" s="32"/>
      <c r="AD314" s="32"/>
      <c r="AE314" s="32"/>
      <c r="AF314" s="32"/>
      <c r="AG314" s="32"/>
      <c r="AH314" s="32"/>
      <c r="AI314" s="32"/>
      <c r="AP314"/>
      <c r="AQ314"/>
      <c r="AR314"/>
      <c r="AS314"/>
      <c r="AT314"/>
      <c r="AU314"/>
      <c r="AV314"/>
      <c r="AW314"/>
      <c r="AX314"/>
      <c r="AY314"/>
      <c r="AZ314"/>
      <c r="BA314"/>
      <c r="BB314"/>
      <c r="BC314"/>
      <c r="BD314"/>
      <c r="BE314"/>
      <c r="BF314"/>
      <c r="BG314"/>
      <c r="BH314"/>
      <c r="BI314"/>
      <c r="BJ314"/>
      <c r="BK314"/>
      <c r="BL314"/>
      <c r="BM314"/>
      <c r="BN314"/>
      <c r="BO314"/>
      <c r="BP314"/>
      <c r="BQ314"/>
      <c r="BR314"/>
      <c r="BT314"/>
      <c r="BU314"/>
      <c r="BZ314"/>
      <c r="CA314"/>
      <c r="CB314"/>
      <c r="CF314"/>
      <c r="CG314"/>
      <c r="CH314"/>
      <c r="CO314"/>
      <c r="CP314"/>
      <c r="CQ314"/>
      <c r="CR314"/>
      <c r="CS314"/>
      <c r="CT314"/>
      <c r="DG314"/>
      <c r="DH314"/>
      <c r="DI314"/>
      <c r="DJ314"/>
      <c r="DK314"/>
      <c r="DL314"/>
      <c r="DM314"/>
      <c r="DN314"/>
      <c r="DO314"/>
      <c r="EQ314" s="32"/>
      <c r="ER314" s="32"/>
      <c r="ES314" s="32"/>
      <c r="ET314" s="32"/>
      <c r="EU314" s="32"/>
      <c r="EV314" s="32"/>
      <c r="EW314" s="32"/>
      <c r="EX314" s="32"/>
      <c r="EY314" s="32"/>
      <c r="EZ314" s="32"/>
      <c r="FA314" s="32"/>
      <c r="FB314" s="32"/>
      <c r="FC314" s="32"/>
      <c r="FD314" s="32"/>
      <c r="FE314" s="32"/>
    </row>
    <row r="315" spans="21:161" s="28" customFormat="1" ht="12.75" customHeight="1">
      <c r="U315" s="32"/>
      <c r="V315" s="32"/>
      <c r="W315" s="32"/>
      <c r="X315" s="32"/>
      <c r="Y315" s="32"/>
      <c r="Z315" s="32"/>
      <c r="AA315" s="32"/>
      <c r="AB315" s="32"/>
      <c r="AC315" s="32"/>
      <c r="AD315" s="32"/>
      <c r="AE315" s="32"/>
      <c r="AF315" s="32"/>
      <c r="AG315" s="32"/>
      <c r="AH315" s="32"/>
      <c r="AI315" s="32"/>
      <c r="AP315"/>
      <c r="AQ315"/>
      <c r="AR315"/>
      <c r="AS315"/>
      <c r="AT315"/>
      <c r="AU315"/>
      <c r="AV315"/>
      <c r="AW315"/>
      <c r="AX315"/>
      <c r="AY315"/>
      <c r="AZ315"/>
      <c r="BA315"/>
      <c r="BB315"/>
      <c r="BC315"/>
      <c r="BD315"/>
      <c r="BE315"/>
      <c r="BF315"/>
      <c r="BG315"/>
      <c r="BH315"/>
      <c r="BI315"/>
      <c r="BJ315"/>
      <c r="BK315"/>
      <c r="BL315"/>
      <c r="BM315"/>
      <c r="BN315"/>
      <c r="BO315"/>
      <c r="BP315"/>
      <c r="BQ315"/>
      <c r="BR315"/>
      <c r="BT315"/>
      <c r="BU315"/>
      <c r="BZ315"/>
      <c r="CA315"/>
      <c r="CB315"/>
      <c r="CF315"/>
      <c r="CG315"/>
      <c r="CH315"/>
      <c r="CO315"/>
      <c r="CP315"/>
      <c r="CQ315"/>
      <c r="CR315"/>
      <c r="CS315"/>
      <c r="CT315"/>
      <c r="DG315"/>
      <c r="DH315"/>
      <c r="DI315"/>
      <c r="DJ315"/>
      <c r="DK315"/>
      <c r="DL315"/>
      <c r="DM315"/>
      <c r="DN315"/>
      <c r="DO315"/>
      <c r="EQ315" s="32"/>
      <c r="ER315" s="32"/>
      <c r="ES315" s="32"/>
      <c r="ET315" s="32"/>
      <c r="EU315" s="32"/>
      <c r="EV315" s="32"/>
      <c r="EW315" s="32"/>
      <c r="EX315" s="32"/>
      <c r="EY315" s="32"/>
      <c r="EZ315" s="32"/>
      <c r="FA315" s="32"/>
      <c r="FB315" s="32"/>
      <c r="FC315" s="32"/>
      <c r="FD315" s="32"/>
      <c r="FE315" s="32"/>
    </row>
    <row r="316" spans="21:161" s="28" customFormat="1" ht="12.75" customHeight="1">
      <c r="U316" s="32"/>
      <c r="V316" s="32"/>
      <c r="W316" s="32"/>
      <c r="X316" s="32"/>
      <c r="Y316" s="32"/>
      <c r="Z316" s="32"/>
      <c r="AA316" s="32"/>
      <c r="AB316" s="32"/>
      <c r="AC316" s="32"/>
      <c r="AD316" s="32"/>
      <c r="AE316" s="32"/>
      <c r="AF316" s="32"/>
      <c r="AG316" s="32"/>
      <c r="AH316" s="32"/>
      <c r="AI316" s="32"/>
      <c r="AP316"/>
      <c r="AQ316"/>
      <c r="AR316"/>
      <c r="AS316"/>
      <c r="AT316"/>
      <c r="AU316"/>
      <c r="AV316"/>
      <c r="AW316"/>
      <c r="AX316"/>
      <c r="AY316"/>
      <c r="AZ316"/>
      <c r="BA316"/>
      <c r="BB316"/>
      <c r="BC316"/>
      <c r="BD316"/>
      <c r="BE316"/>
      <c r="BF316"/>
      <c r="BG316"/>
      <c r="BH316"/>
      <c r="BI316"/>
      <c r="BJ316"/>
      <c r="BK316"/>
      <c r="BL316"/>
      <c r="BM316"/>
      <c r="BN316"/>
      <c r="BO316"/>
      <c r="BP316"/>
      <c r="BQ316"/>
      <c r="BR316"/>
      <c r="BT316"/>
      <c r="BU316"/>
      <c r="BZ316"/>
      <c r="CA316"/>
      <c r="CB316"/>
      <c r="CF316"/>
      <c r="CG316"/>
      <c r="CH316"/>
      <c r="CO316"/>
      <c r="CP316"/>
      <c r="CQ316"/>
      <c r="CR316"/>
      <c r="CS316"/>
      <c r="CT316"/>
      <c r="DG316"/>
      <c r="DH316"/>
      <c r="DI316"/>
      <c r="DJ316"/>
      <c r="DK316"/>
      <c r="DL316"/>
      <c r="DM316"/>
      <c r="DN316"/>
      <c r="DO316"/>
      <c r="EQ316" s="32"/>
      <c r="ER316" s="32"/>
      <c r="ES316" s="32"/>
      <c r="ET316" s="32"/>
      <c r="EU316" s="32"/>
      <c r="EV316" s="32"/>
      <c r="EW316" s="32"/>
      <c r="EX316" s="32"/>
      <c r="EY316" s="32"/>
      <c r="EZ316" s="32"/>
      <c r="FA316" s="32"/>
      <c r="FB316" s="32"/>
      <c r="FC316" s="32"/>
      <c r="FD316" s="32"/>
      <c r="FE316" s="32"/>
    </row>
    <row r="317" spans="21:161" s="28" customFormat="1" ht="12.75" customHeight="1">
      <c r="U317" s="32"/>
      <c r="V317" s="32"/>
      <c r="W317" s="32"/>
      <c r="X317" s="32"/>
      <c r="Y317" s="32"/>
      <c r="Z317" s="32"/>
      <c r="AA317" s="32"/>
      <c r="AB317" s="32"/>
      <c r="AC317" s="32"/>
      <c r="AD317" s="32"/>
      <c r="AE317" s="32"/>
      <c r="AF317" s="32"/>
      <c r="AG317" s="32"/>
      <c r="AH317" s="32"/>
      <c r="AI317" s="32"/>
      <c r="AP317"/>
      <c r="AQ317"/>
      <c r="AR317"/>
      <c r="AS317"/>
      <c r="AT317"/>
      <c r="AU317"/>
      <c r="AV317"/>
      <c r="AW317"/>
      <c r="AX317"/>
      <c r="AY317"/>
      <c r="AZ317"/>
      <c r="BA317"/>
      <c r="BB317"/>
      <c r="BC317"/>
      <c r="BD317"/>
      <c r="BE317"/>
      <c r="BF317"/>
      <c r="BG317"/>
      <c r="BH317"/>
      <c r="BI317"/>
      <c r="BJ317"/>
      <c r="BK317"/>
      <c r="BL317"/>
      <c r="BM317"/>
      <c r="BN317"/>
      <c r="BO317"/>
      <c r="BP317"/>
      <c r="BQ317"/>
      <c r="BR317"/>
      <c r="BT317"/>
      <c r="BU317"/>
      <c r="BZ317"/>
      <c r="CA317"/>
      <c r="CB317"/>
      <c r="CF317"/>
      <c r="CG317"/>
      <c r="CH317"/>
      <c r="CO317"/>
      <c r="CP317"/>
      <c r="CQ317"/>
      <c r="CR317"/>
      <c r="CS317"/>
      <c r="CT317"/>
      <c r="DG317"/>
      <c r="DH317"/>
      <c r="DI317"/>
      <c r="DJ317"/>
      <c r="DK317"/>
      <c r="DL317"/>
      <c r="DM317"/>
      <c r="DN317"/>
      <c r="DO317"/>
      <c r="EQ317" s="32"/>
      <c r="ER317" s="32"/>
      <c r="ES317" s="32"/>
      <c r="ET317" s="32"/>
      <c r="EU317" s="32"/>
      <c r="EV317" s="32"/>
      <c r="EW317" s="32"/>
      <c r="EX317" s="32"/>
      <c r="EY317" s="32"/>
      <c r="EZ317" s="32"/>
      <c r="FA317" s="32"/>
      <c r="FB317" s="32"/>
      <c r="FC317" s="32"/>
      <c r="FD317" s="32"/>
      <c r="FE317" s="32"/>
    </row>
    <row r="318" spans="21:161" s="28" customFormat="1" ht="12.75" customHeight="1">
      <c r="U318" s="32"/>
      <c r="V318" s="32"/>
      <c r="W318" s="32"/>
      <c r="X318" s="32"/>
      <c r="Y318" s="32"/>
      <c r="Z318" s="32"/>
      <c r="AA318" s="32"/>
      <c r="AB318" s="32"/>
      <c r="AC318" s="32"/>
      <c r="AD318" s="32"/>
      <c r="AE318" s="32"/>
      <c r="AF318" s="32"/>
      <c r="AG318" s="32"/>
      <c r="AH318" s="32"/>
      <c r="AI318" s="32"/>
      <c r="AP318"/>
      <c r="AQ318"/>
      <c r="AR318"/>
      <c r="AS318"/>
      <c r="AT318"/>
      <c r="AU318"/>
      <c r="AV318"/>
      <c r="AW318"/>
      <c r="AX318"/>
      <c r="AY318"/>
      <c r="AZ318"/>
      <c r="BA318"/>
      <c r="BB318"/>
      <c r="BC318"/>
      <c r="BD318"/>
      <c r="BE318"/>
      <c r="BF318"/>
      <c r="BG318"/>
      <c r="BH318"/>
      <c r="BI318"/>
      <c r="BJ318"/>
      <c r="BK318"/>
      <c r="BL318"/>
      <c r="BM318"/>
      <c r="BN318"/>
      <c r="BO318"/>
      <c r="BP318"/>
      <c r="BQ318"/>
      <c r="BR318"/>
      <c r="BT318"/>
      <c r="BU318"/>
      <c r="BZ318"/>
      <c r="CA318"/>
      <c r="CB318"/>
      <c r="CF318"/>
      <c r="CG318"/>
      <c r="CH318"/>
      <c r="CO318"/>
      <c r="CP318"/>
      <c r="CQ318"/>
      <c r="CR318"/>
      <c r="CS318"/>
      <c r="CT318"/>
      <c r="DG318"/>
      <c r="DH318"/>
      <c r="DI318"/>
      <c r="DJ318"/>
      <c r="DK318"/>
      <c r="DL318"/>
      <c r="DM318"/>
      <c r="DN318"/>
      <c r="DO318"/>
      <c r="EQ318" s="32"/>
      <c r="ER318" s="32"/>
      <c r="ES318" s="32"/>
      <c r="ET318" s="32"/>
      <c r="EU318" s="32"/>
      <c r="EV318" s="32"/>
      <c r="EW318" s="32"/>
      <c r="EX318" s="32"/>
      <c r="EY318" s="32"/>
      <c r="EZ318" s="32"/>
      <c r="FA318" s="32"/>
      <c r="FB318" s="32"/>
      <c r="FC318" s="32"/>
      <c r="FD318" s="32"/>
      <c r="FE318" s="32"/>
    </row>
    <row r="319" spans="21:161" s="28" customFormat="1" ht="12.75" customHeight="1">
      <c r="U319" s="32"/>
      <c r="V319" s="32"/>
      <c r="W319" s="32"/>
      <c r="X319" s="32"/>
      <c r="Y319" s="32"/>
      <c r="Z319" s="32"/>
      <c r="AA319" s="32"/>
      <c r="AB319" s="32"/>
      <c r="AC319" s="32"/>
      <c r="AD319" s="32"/>
      <c r="AE319" s="32"/>
      <c r="AF319" s="32"/>
      <c r="AG319" s="32"/>
      <c r="AH319" s="32"/>
      <c r="AI319" s="32"/>
      <c r="AP319"/>
      <c r="AQ319"/>
      <c r="AR319"/>
      <c r="AS319"/>
      <c r="AT319"/>
      <c r="AU319"/>
      <c r="AV319"/>
      <c r="AW319"/>
      <c r="AX319"/>
      <c r="AY319"/>
      <c r="AZ319"/>
      <c r="BA319"/>
      <c r="BB319"/>
      <c r="BC319"/>
      <c r="BD319"/>
      <c r="BE319"/>
      <c r="BF319"/>
      <c r="BG319"/>
      <c r="BH319"/>
      <c r="BI319"/>
      <c r="BJ319"/>
      <c r="BK319"/>
      <c r="BL319"/>
      <c r="BM319"/>
      <c r="BN319"/>
      <c r="BO319"/>
      <c r="BP319"/>
      <c r="BQ319"/>
      <c r="BR319"/>
      <c r="BT319"/>
      <c r="BU319"/>
      <c r="BZ319"/>
      <c r="CA319"/>
      <c r="CB319"/>
      <c r="CF319"/>
      <c r="CG319"/>
      <c r="CH319"/>
      <c r="CO319"/>
      <c r="CP319"/>
      <c r="CQ319"/>
      <c r="CR319"/>
      <c r="CS319"/>
      <c r="CT319"/>
      <c r="DG319"/>
      <c r="DH319"/>
      <c r="DI319"/>
      <c r="DJ319"/>
      <c r="DK319"/>
      <c r="DL319"/>
      <c r="DM319"/>
      <c r="DN319"/>
      <c r="DO319"/>
      <c r="EQ319" s="32"/>
      <c r="ER319" s="32"/>
      <c r="ES319" s="32"/>
      <c r="ET319" s="32"/>
      <c r="EU319" s="32"/>
      <c r="EV319" s="32"/>
      <c r="EW319" s="32"/>
      <c r="EX319" s="32"/>
      <c r="EY319" s="32"/>
      <c r="EZ319" s="32"/>
      <c r="FA319" s="32"/>
      <c r="FB319" s="32"/>
      <c r="FC319" s="32"/>
      <c r="FD319" s="32"/>
      <c r="FE319" s="32"/>
    </row>
    <row r="320" spans="21:161" s="28" customFormat="1" ht="12.75" customHeight="1">
      <c r="U320" s="32"/>
      <c r="V320" s="32"/>
      <c r="W320" s="32"/>
      <c r="X320" s="32"/>
      <c r="Y320" s="32"/>
      <c r="Z320" s="32"/>
      <c r="AA320" s="32"/>
      <c r="AB320" s="32"/>
      <c r="AC320" s="32"/>
      <c r="AD320" s="32"/>
      <c r="AE320" s="32"/>
      <c r="AF320" s="32"/>
      <c r="AG320" s="32"/>
      <c r="AH320" s="32"/>
      <c r="AI320" s="32"/>
      <c r="AP320"/>
      <c r="AQ320"/>
      <c r="AR320"/>
      <c r="AS320"/>
      <c r="AT320"/>
      <c r="AU320"/>
      <c r="AV320"/>
      <c r="AW320"/>
      <c r="AX320"/>
      <c r="AY320"/>
      <c r="AZ320"/>
      <c r="BA320"/>
      <c r="BB320"/>
      <c r="BC320"/>
      <c r="BD320"/>
      <c r="BE320"/>
      <c r="BF320"/>
      <c r="BG320"/>
      <c r="BH320"/>
      <c r="BI320"/>
      <c r="BJ320"/>
      <c r="BK320"/>
      <c r="BL320"/>
      <c r="BM320"/>
      <c r="BN320"/>
      <c r="BO320"/>
      <c r="BP320"/>
      <c r="BQ320"/>
      <c r="BR320"/>
      <c r="BT320"/>
      <c r="BU320"/>
      <c r="BZ320"/>
      <c r="CA320"/>
      <c r="CB320"/>
      <c r="CF320"/>
      <c r="CG320"/>
      <c r="CH320"/>
      <c r="CO320"/>
      <c r="CP320"/>
      <c r="CQ320"/>
      <c r="CR320"/>
      <c r="CS320"/>
      <c r="CT320"/>
      <c r="DG320"/>
      <c r="DH320"/>
      <c r="DI320"/>
      <c r="DJ320"/>
      <c r="DK320"/>
      <c r="DL320"/>
      <c r="DM320"/>
      <c r="DN320"/>
      <c r="DO320"/>
      <c r="EQ320" s="32"/>
      <c r="ER320" s="32"/>
      <c r="ES320" s="32"/>
      <c r="ET320" s="32"/>
      <c r="EU320" s="32"/>
      <c r="EV320" s="32"/>
      <c r="EW320" s="32"/>
      <c r="EX320" s="32"/>
      <c r="EY320" s="32"/>
      <c r="EZ320" s="32"/>
      <c r="FA320" s="32"/>
      <c r="FB320" s="32"/>
      <c r="FC320" s="32"/>
      <c r="FD320" s="32"/>
      <c r="FE320" s="32"/>
    </row>
    <row r="321" spans="21:161" s="28" customFormat="1" ht="12.75" customHeight="1">
      <c r="U321" s="32"/>
      <c r="V321" s="32"/>
      <c r="W321" s="32"/>
      <c r="X321" s="32"/>
      <c r="Y321" s="32"/>
      <c r="Z321" s="32"/>
      <c r="AA321" s="32"/>
      <c r="AB321" s="32"/>
      <c r="AC321" s="32"/>
      <c r="AD321" s="32"/>
      <c r="AE321" s="32"/>
      <c r="AF321" s="32"/>
      <c r="AG321" s="32"/>
      <c r="AH321" s="32"/>
      <c r="AI321" s="32"/>
      <c r="AP321"/>
      <c r="AQ321"/>
      <c r="AR321"/>
      <c r="AS321"/>
      <c r="AT321"/>
      <c r="AU321"/>
      <c r="AV321"/>
      <c r="AW321"/>
      <c r="AX321"/>
      <c r="AY321"/>
      <c r="AZ321"/>
      <c r="BA321"/>
      <c r="BB321"/>
      <c r="BC321"/>
      <c r="BD321"/>
      <c r="BE321"/>
      <c r="BF321"/>
      <c r="BG321"/>
      <c r="BH321"/>
      <c r="BI321"/>
      <c r="BJ321"/>
      <c r="BK321"/>
      <c r="BL321"/>
      <c r="BM321"/>
      <c r="BN321"/>
      <c r="BO321"/>
      <c r="BP321"/>
      <c r="BQ321"/>
      <c r="BR321"/>
      <c r="BT321"/>
      <c r="BU321"/>
      <c r="BZ321"/>
      <c r="CA321"/>
      <c r="CB321"/>
      <c r="CF321"/>
      <c r="CG321"/>
      <c r="CH321"/>
      <c r="CO321"/>
      <c r="CP321"/>
      <c r="CQ321"/>
      <c r="CR321"/>
      <c r="CS321"/>
      <c r="CT321"/>
      <c r="DG321"/>
      <c r="DH321"/>
      <c r="DI321"/>
      <c r="DJ321"/>
      <c r="DK321"/>
      <c r="DL321"/>
      <c r="DM321"/>
      <c r="DN321"/>
      <c r="DO321"/>
      <c r="EQ321" s="32"/>
      <c r="ER321" s="32"/>
      <c r="ES321" s="32"/>
      <c r="ET321" s="32"/>
      <c r="EU321" s="32"/>
      <c r="EV321" s="32"/>
      <c r="EW321" s="32"/>
      <c r="EX321" s="32"/>
      <c r="EY321" s="32"/>
      <c r="EZ321" s="32"/>
      <c r="FA321" s="32"/>
      <c r="FB321" s="32"/>
      <c r="FC321" s="32"/>
      <c r="FD321" s="32"/>
      <c r="FE321" s="32"/>
    </row>
    <row r="322" spans="21:161" s="28" customFormat="1" ht="12.75" customHeight="1">
      <c r="U322" s="32"/>
      <c r="V322" s="32"/>
      <c r="W322" s="32"/>
      <c r="X322" s="32"/>
      <c r="Y322" s="32"/>
      <c r="Z322" s="32"/>
      <c r="AA322" s="32"/>
      <c r="AB322" s="32"/>
      <c r="AC322" s="32"/>
      <c r="AD322" s="32"/>
      <c r="AE322" s="32"/>
      <c r="AF322" s="32"/>
      <c r="AG322" s="32"/>
      <c r="AH322" s="32"/>
      <c r="AI322" s="32"/>
      <c r="AP322"/>
      <c r="AQ322"/>
      <c r="AR322"/>
      <c r="AS322"/>
      <c r="AT322"/>
      <c r="AU322"/>
      <c r="AV322"/>
      <c r="AW322"/>
      <c r="AX322"/>
      <c r="AY322"/>
      <c r="AZ322"/>
      <c r="BA322"/>
      <c r="BB322"/>
      <c r="BC322"/>
      <c r="BD322"/>
      <c r="BE322"/>
      <c r="BF322"/>
      <c r="BG322"/>
      <c r="BH322"/>
      <c r="BI322"/>
      <c r="BJ322"/>
      <c r="BK322"/>
      <c r="BL322"/>
      <c r="BM322"/>
      <c r="BN322"/>
      <c r="BO322"/>
      <c r="BP322"/>
      <c r="BQ322"/>
      <c r="BR322"/>
      <c r="BT322"/>
      <c r="BU322"/>
      <c r="BZ322"/>
      <c r="CA322"/>
      <c r="CB322"/>
      <c r="CF322"/>
      <c r="CG322"/>
      <c r="CH322"/>
      <c r="CO322"/>
      <c r="CP322"/>
      <c r="CQ322"/>
      <c r="CR322"/>
      <c r="CS322"/>
      <c r="CT322"/>
      <c r="DG322"/>
      <c r="DH322"/>
      <c r="DI322"/>
      <c r="DJ322"/>
      <c r="DK322"/>
      <c r="DL322"/>
      <c r="DM322"/>
      <c r="DN322"/>
      <c r="DO322"/>
      <c r="EQ322" s="32"/>
      <c r="ER322" s="32"/>
      <c r="ES322" s="32"/>
      <c r="ET322" s="32"/>
      <c r="EU322" s="32"/>
      <c r="EV322" s="32"/>
      <c r="EW322" s="32"/>
      <c r="EX322" s="32"/>
      <c r="EY322" s="32"/>
      <c r="EZ322" s="32"/>
      <c r="FA322" s="32"/>
      <c r="FB322" s="32"/>
      <c r="FC322" s="32"/>
      <c r="FD322" s="32"/>
      <c r="FE322" s="32"/>
    </row>
    <row r="323" spans="21:161" s="28" customFormat="1" ht="12.75" customHeight="1">
      <c r="U323" s="32"/>
      <c r="V323" s="32"/>
      <c r="W323" s="32"/>
      <c r="X323" s="32"/>
      <c r="Y323" s="32"/>
      <c r="Z323" s="32"/>
      <c r="AA323" s="32"/>
      <c r="AB323" s="32"/>
      <c r="AC323" s="32"/>
      <c r="AD323" s="32"/>
      <c r="AE323" s="32"/>
      <c r="AF323" s="32"/>
      <c r="AG323" s="32"/>
      <c r="AH323" s="32"/>
      <c r="AI323" s="32"/>
      <c r="AP323"/>
      <c r="AQ323"/>
      <c r="AR323"/>
      <c r="AS323"/>
      <c r="AT323"/>
      <c r="AU323"/>
      <c r="AV323"/>
      <c r="AW323"/>
      <c r="AX323"/>
      <c r="AY323"/>
      <c r="AZ323"/>
      <c r="BA323"/>
      <c r="BB323"/>
      <c r="BC323"/>
      <c r="BD323"/>
      <c r="BE323"/>
      <c r="BF323"/>
      <c r="BG323"/>
      <c r="BH323"/>
      <c r="BI323"/>
      <c r="BJ323"/>
      <c r="BK323"/>
      <c r="BL323"/>
      <c r="BM323"/>
      <c r="BN323"/>
      <c r="BO323"/>
      <c r="BP323"/>
      <c r="BQ323"/>
      <c r="BR323"/>
      <c r="BT323"/>
      <c r="BU323"/>
      <c r="BZ323"/>
      <c r="CA323"/>
      <c r="CB323"/>
      <c r="CF323"/>
      <c r="CG323"/>
      <c r="CH323"/>
      <c r="CO323"/>
      <c r="CP323"/>
      <c r="CQ323"/>
      <c r="CR323"/>
      <c r="CS323"/>
      <c r="CT323"/>
      <c r="DG323"/>
      <c r="DH323"/>
      <c r="DI323"/>
      <c r="DJ323"/>
      <c r="DK323"/>
      <c r="DL323"/>
      <c r="DM323"/>
      <c r="DN323"/>
      <c r="DO323"/>
      <c r="EQ323" s="32"/>
      <c r="ER323" s="32"/>
      <c r="ES323" s="32"/>
      <c r="ET323" s="32"/>
      <c r="EU323" s="32"/>
      <c r="EV323" s="32"/>
      <c r="EW323" s="32"/>
      <c r="EX323" s="32"/>
      <c r="EY323" s="32"/>
      <c r="EZ323" s="32"/>
      <c r="FA323" s="32"/>
      <c r="FB323" s="32"/>
      <c r="FC323" s="32"/>
      <c r="FD323" s="32"/>
      <c r="FE323" s="32"/>
    </row>
    <row r="324" spans="21:161" s="28" customFormat="1" ht="12.75" customHeight="1">
      <c r="U324" s="32"/>
      <c r="V324" s="32"/>
      <c r="W324" s="32"/>
      <c r="X324" s="32"/>
      <c r="Y324" s="32"/>
      <c r="Z324" s="32"/>
      <c r="AA324" s="32"/>
      <c r="AB324" s="32"/>
      <c r="AC324" s="32"/>
      <c r="AD324" s="32"/>
      <c r="AE324" s="32"/>
      <c r="AF324" s="32"/>
      <c r="AG324" s="32"/>
      <c r="AH324" s="32"/>
      <c r="AI324" s="32"/>
      <c r="AP324"/>
      <c r="AQ324"/>
      <c r="AR324"/>
      <c r="AS324"/>
      <c r="AT324"/>
      <c r="AU324"/>
      <c r="AV324"/>
      <c r="AW324"/>
      <c r="AX324"/>
      <c r="AY324"/>
      <c r="AZ324"/>
      <c r="BA324"/>
      <c r="BB324"/>
      <c r="BC324"/>
      <c r="BD324"/>
      <c r="BE324"/>
      <c r="BF324"/>
      <c r="BG324"/>
      <c r="BH324"/>
      <c r="BI324"/>
      <c r="BJ324"/>
      <c r="BK324"/>
      <c r="BL324"/>
      <c r="BM324"/>
      <c r="BN324"/>
      <c r="BO324"/>
      <c r="BP324"/>
      <c r="BQ324"/>
      <c r="BR324"/>
      <c r="BT324"/>
      <c r="BU324"/>
      <c r="BZ324"/>
      <c r="CA324"/>
      <c r="CB324"/>
      <c r="CF324"/>
      <c r="CG324"/>
      <c r="CH324"/>
      <c r="CO324"/>
      <c r="CP324"/>
      <c r="CQ324"/>
      <c r="CR324"/>
      <c r="CS324"/>
      <c r="CT324"/>
      <c r="DG324"/>
      <c r="DH324"/>
      <c r="DI324"/>
      <c r="DJ324"/>
      <c r="DK324"/>
      <c r="DL324"/>
      <c r="DM324"/>
      <c r="DN324"/>
      <c r="DO324"/>
      <c r="EQ324" s="32"/>
      <c r="ER324" s="32"/>
      <c r="ES324" s="32"/>
      <c r="ET324" s="32"/>
      <c r="EU324" s="32"/>
      <c r="EV324" s="32"/>
      <c r="EW324" s="32"/>
      <c r="EX324" s="32"/>
      <c r="EY324" s="32"/>
      <c r="EZ324" s="32"/>
      <c r="FA324" s="32"/>
      <c r="FB324" s="32"/>
      <c r="FC324" s="32"/>
      <c r="FD324" s="32"/>
      <c r="FE324" s="32"/>
    </row>
    <row r="325" spans="21:161" s="28" customFormat="1" ht="12.75" customHeight="1">
      <c r="U325" s="32"/>
      <c r="V325" s="32"/>
      <c r="W325" s="32"/>
      <c r="X325" s="32"/>
      <c r="Y325" s="32"/>
      <c r="Z325" s="32"/>
      <c r="AA325" s="32"/>
      <c r="AB325" s="32"/>
      <c r="AC325" s="32"/>
      <c r="AD325" s="32"/>
      <c r="AE325" s="32"/>
      <c r="AF325" s="32"/>
      <c r="AG325" s="32"/>
      <c r="AH325" s="32"/>
      <c r="AI325" s="32"/>
      <c r="AP325"/>
      <c r="AQ325"/>
      <c r="AR325"/>
      <c r="AS325"/>
      <c r="AT325"/>
      <c r="AU325"/>
      <c r="AV325"/>
      <c r="AW325"/>
      <c r="AX325"/>
      <c r="AY325"/>
      <c r="AZ325"/>
      <c r="BA325"/>
      <c r="BB325"/>
      <c r="BC325"/>
      <c r="BD325"/>
      <c r="BE325"/>
      <c r="BF325"/>
      <c r="BG325"/>
      <c r="BH325"/>
      <c r="BI325"/>
      <c r="BJ325"/>
      <c r="BK325"/>
      <c r="BL325"/>
      <c r="BM325"/>
      <c r="BN325"/>
      <c r="BO325"/>
      <c r="BP325"/>
      <c r="BQ325"/>
      <c r="BR325"/>
      <c r="BT325"/>
      <c r="BU325"/>
      <c r="BZ325"/>
      <c r="CA325"/>
      <c r="CB325"/>
      <c r="CF325"/>
      <c r="CG325"/>
      <c r="CH325"/>
      <c r="CO325"/>
      <c r="CP325"/>
      <c r="CQ325"/>
      <c r="CR325"/>
      <c r="CS325"/>
      <c r="CT325"/>
      <c r="DG325"/>
      <c r="DH325"/>
      <c r="DI325"/>
      <c r="DJ325"/>
      <c r="DK325"/>
      <c r="DL325"/>
      <c r="DM325"/>
      <c r="DN325"/>
      <c r="DO325"/>
      <c r="EQ325" s="32"/>
      <c r="ER325" s="32"/>
      <c r="ES325" s="32"/>
      <c r="ET325" s="32"/>
      <c r="EU325" s="32"/>
      <c r="EV325" s="32"/>
      <c r="EW325" s="32"/>
      <c r="EX325" s="32"/>
      <c r="EY325" s="32"/>
      <c r="EZ325" s="32"/>
      <c r="FA325" s="32"/>
      <c r="FB325" s="32"/>
      <c r="FC325" s="32"/>
      <c r="FD325" s="32"/>
      <c r="FE325" s="32"/>
    </row>
    <row r="326" spans="21:161" s="28" customFormat="1" ht="12.75" customHeight="1">
      <c r="U326" s="32"/>
      <c r="V326" s="32"/>
      <c r="W326" s="32"/>
      <c r="X326" s="32"/>
      <c r="Y326" s="32"/>
      <c r="Z326" s="32"/>
      <c r="AA326" s="32"/>
      <c r="AB326" s="32"/>
      <c r="AC326" s="32"/>
      <c r="AD326" s="32"/>
      <c r="AE326" s="32"/>
      <c r="AF326" s="32"/>
      <c r="AG326" s="32"/>
      <c r="AH326" s="32"/>
      <c r="AI326" s="32"/>
      <c r="AP326"/>
      <c r="AQ326"/>
      <c r="AR326"/>
      <c r="AS326"/>
      <c r="AT326"/>
      <c r="AU326"/>
      <c r="AV326"/>
      <c r="AW326"/>
      <c r="AX326"/>
      <c r="AY326"/>
      <c r="AZ326"/>
      <c r="BA326"/>
      <c r="BB326"/>
      <c r="BC326"/>
      <c r="BD326"/>
      <c r="BE326"/>
      <c r="BF326"/>
      <c r="BG326"/>
      <c r="BH326"/>
      <c r="BI326"/>
      <c r="BJ326"/>
      <c r="BK326"/>
      <c r="BL326"/>
      <c r="BM326"/>
      <c r="BN326"/>
      <c r="BO326"/>
      <c r="BP326"/>
      <c r="BQ326"/>
      <c r="BR326"/>
      <c r="BT326"/>
      <c r="BU326"/>
      <c r="BZ326"/>
      <c r="CA326"/>
      <c r="CB326"/>
      <c r="CF326"/>
      <c r="CG326"/>
      <c r="CH326"/>
      <c r="CO326"/>
      <c r="CP326"/>
      <c r="CQ326"/>
      <c r="CR326"/>
      <c r="CS326"/>
      <c r="CT326"/>
      <c r="DG326"/>
      <c r="DH326"/>
      <c r="DI326"/>
      <c r="DJ326"/>
      <c r="DK326"/>
      <c r="DL326"/>
      <c r="DM326"/>
      <c r="DN326"/>
      <c r="DO326"/>
      <c r="EQ326" s="32"/>
      <c r="ER326" s="32"/>
      <c r="ES326" s="32"/>
      <c r="ET326" s="32"/>
      <c r="EU326" s="32"/>
      <c r="EV326" s="32"/>
      <c r="EW326" s="32"/>
      <c r="EX326" s="32"/>
      <c r="EY326" s="32"/>
      <c r="EZ326" s="32"/>
      <c r="FA326" s="32"/>
      <c r="FB326" s="32"/>
      <c r="FC326" s="32"/>
      <c r="FD326" s="32"/>
      <c r="FE326" s="32"/>
    </row>
    <row r="327" spans="21:161" s="28" customFormat="1" ht="12.75" customHeight="1">
      <c r="U327" s="32"/>
      <c r="V327" s="32"/>
      <c r="W327" s="32"/>
      <c r="X327" s="32"/>
      <c r="Y327" s="32"/>
      <c r="Z327" s="32"/>
      <c r="AA327" s="32"/>
      <c r="AB327" s="32"/>
      <c r="AC327" s="32"/>
      <c r="AD327" s="32"/>
      <c r="AE327" s="32"/>
      <c r="AF327" s="32"/>
      <c r="AG327" s="32"/>
      <c r="AH327" s="32"/>
      <c r="AI327" s="32"/>
      <c r="AP327"/>
      <c r="AQ327"/>
      <c r="AR327"/>
      <c r="AS327"/>
      <c r="AT327"/>
      <c r="AU327"/>
      <c r="AV327"/>
      <c r="AW327"/>
      <c r="AX327"/>
      <c r="AY327"/>
      <c r="AZ327"/>
      <c r="BA327"/>
      <c r="BB327"/>
      <c r="BC327"/>
      <c r="BD327"/>
      <c r="BE327"/>
      <c r="BF327"/>
      <c r="BG327"/>
      <c r="BH327"/>
      <c r="BI327"/>
      <c r="BJ327"/>
      <c r="BK327"/>
      <c r="BL327"/>
      <c r="BM327"/>
      <c r="BN327"/>
      <c r="BO327"/>
      <c r="BP327"/>
      <c r="BQ327"/>
      <c r="BR327"/>
      <c r="BT327"/>
      <c r="BU327"/>
      <c r="BZ327"/>
      <c r="CA327"/>
      <c r="CB327"/>
      <c r="CF327"/>
      <c r="CG327"/>
      <c r="CH327"/>
      <c r="CO327"/>
      <c r="CP327"/>
      <c r="CQ327"/>
      <c r="CR327"/>
      <c r="CS327"/>
      <c r="CT327"/>
      <c r="DG327"/>
      <c r="DH327"/>
      <c r="DI327"/>
      <c r="DJ327"/>
      <c r="DK327"/>
      <c r="DL327"/>
      <c r="DM327"/>
      <c r="DN327"/>
      <c r="DO327"/>
      <c r="EQ327" s="32"/>
      <c r="ER327" s="32"/>
      <c r="ES327" s="32"/>
      <c r="ET327" s="32"/>
      <c r="EU327" s="32"/>
      <c r="EV327" s="32"/>
      <c r="EW327" s="32"/>
      <c r="EX327" s="32"/>
      <c r="EY327" s="32"/>
      <c r="EZ327" s="32"/>
      <c r="FA327" s="32"/>
      <c r="FB327" s="32"/>
      <c r="FC327" s="32"/>
      <c r="FD327" s="32"/>
      <c r="FE327" s="32"/>
    </row>
    <row r="328" spans="21:161" s="28" customFormat="1" ht="12.75" customHeight="1">
      <c r="U328" s="32"/>
      <c r="V328" s="32"/>
      <c r="W328" s="32"/>
      <c r="X328" s="32"/>
      <c r="Y328" s="32"/>
      <c r="Z328" s="32"/>
      <c r="AA328" s="32"/>
      <c r="AB328" s="32"/>
      <c r="AC328" s="32"/>
      <c r="AD328" s="32"/>
      <c r="AE328" s="32"/>
      <c r="AF328" s="32"/>
      <c r="AG328" s="32"/>
      <c r="AH328" s="32"/>
      <c r="AI328" s="32"/>
      <c r="AP328"/>
      <c r="AQ328"/>
      <c r="AR328"/>
      <c r="AS328"/>
      <c r="AT328"/>
      <c r="AU328"/>
      <c r="AV328"/>
      <c r="AW328"/>
      <c r="AX328"/>
      <c r="AY328"/>
      <c r="AZ328"/>
      <c r="BA328"/>
      <c r="BB328"/>
      <c r="BC328"/>
      <c r="BD328"/>
      <c r="BE328"/>
      <c r="BF328"/>
      <c r="BG328"/>
      <c r="BH328"/>
      <c r="BI328"/>
      <c r="BJ328"/>
      <c r="BK328"/>
      <c r="BL328"/>
      <c r="BM328"/>
      <c r="BN328"/>
      <c r="BO328"/>
      <c r="BP328"/>
      <c r="BQ328"/>
      <c r="BR328"/>
      <c r="BT328"/>
      <c r="BU328"/>
      <c r="BZ328"/>
      <c r="CA328"/>
      <c r="CB328"/>
      <c r="CF328"/>
      <c r="CG328"/>
      <c r="CH328"/>
      <c r="CO328"/>
      <c r="CP328"/>
      <c r="CQ328"/>
      <c r="CR328"/>
      <c r="CS328"/>
      <c r="CT328"/>
      <c r="DG328"/>
      <c r="DH328"/>
      <c r="DI328"/>
      <c r="DJ328"/>
      <c r="DK328"/>
      <c r="DL328"/>
      <c r="DM328"/>
      <c r="DN328"/>
      <c r="DO328"/>
      <c r="EQ328" s="32"/>
      <c r="ER328" s="32"/>
      <c r="ES328" s="32"/>
      <c r="ET328" s="32"/>
      <c r="EU328" s="32"/>
      <c r="EV328" s="32"/>
      <c r="EW328" s="32"/>
      <c r="EX328" s="32"/>
      <c r="EY328" s="32"/>
      <c r="EZ328" s="32"/>
      <c r="FA328" s="32"/>
      <c r="FB328" s="32"/>
      <c r="FC328" s="32"/>
      <c r="FD328" s="32"/>
      <c r="FE328" s="32"/>
    </row>
    <row r="329" spans="21:161" s="28" customFormat="1" ht="12.75" customHeight="1">
      <c r="U329" s="32"/>
      <c r="V329" s="32"/>
      <c r="W329" s="32"/>
      <c r="X329" s="32"/>
      <c r="Y329" s="32"/>
      <c r="Z329" s="32"/>
      <c r="AA329" s="32"/>
      <c r="AB329" s="32"/>
      <c r="AC329" s="32"/>
      <c r="AD329" s="32"/>
      <c r="AE329" s="32"/>
      <c r="AF329" s="32"/>
      <c r="AG329" s="32"/>
      <c r="AH329" s="32"/>
      <c r="AI329" s="32"/>
      <c r="AP329"/>
      <c r="AQ329"/>
      <c r="AR329"/>
      <c r="AS329"/>
      <c r="AT329"/>
      <c r="AU329"/>
      <c r="AV329"/>
      <c r="AW329"/>
      <c r="AX329"/>
      <c r="AY329"/>
      <c r="AZ329"/>
      <c r="BA329"/>
      <c r="BB329"/>
      <c r="BC329"/>
      <c r="BD329"/>
      <c r="BE329"/>
      <c r="BF329"/>
      <c r="BG329"/>
      <c r="BH329"/>
      <c r="BI329"/>
      <c r="BJ329"/>
      <c r="BK329"/>
      <c r="BL329"/>
      <c r="BM329"/>
      <c r="BN329"/>
      <c r="BO329"/>
      <c r="BP329"/>
      <c r="BQ329"/>
      <c r="BR329"/>
      <c r="BT329"/>
      <c r="BU329"/>
      <c r="BZ329"/>
      <c r="CA329"/>
      <c r="CB329"/>
      <c r="CF329"/>
      <c r="CG329"/>
      <c r="CH329"/>
      <c r="CO329"/>
      <c r="CP329"/>
      <c r="CQ329"/>
      <c r="CR329"/>
      <c r="CS329"/>
      <c r="CT329"/>
      <c r="DG329"/>
      <c r="DH329"/>
      <c r="DI329"/>
      <c r="DJ329"/>
      <c r="DK329"/>
      <c r="DL329"/>
      <c r="DM329"/>
      <c r="DN329"/>
      <c r="DO329"/>
      <c r="EQ329" s="32"/>
      <c r="ER329" s="32"/>
      <c r="ES329" s="32"/>
      <c r="ET329" s="32"/>
      <c r="EU329" s="32"/>
      <c r="EV329" s="32"/>
      <c r="EW329" s="32"/>
      <c r="EX329" s="32"/>
      <c r="EY329" s="32"/>
      <c r="EZ329" s="32"/>
      <c r="FA329" s="32"/>
      <c r="FB329" s="32"/>
      <c r="FC329" s="32"/>
      <c r="FD329" s="32"/>
      <c r="FE329" s="32"/>
    </row>
    <row r="330" spans="21:161" s="28" customFormat="1" ht="12.75" customHeight="1">
      <c r="U330" s="32"/>
      <c r="V330" s="32"/>
      <c r="W330" s="32"/>
      <c r="X330" s="32"/>
      <c r="Y330" s="32"/>
      <c r="Z330" s="32"/>
      <c r="AA330" s="32"/>
      <c r="AB330" s="32"/>
      <c r="AC330" s="32"/>
      <c r="AD330" s="32"/>
      <c r="AE330" s="32"/>
      <c r="AF330" s="32"/>
      <c r="AG330" s="32"/>
      <c r="AH330" s="32"/>
      <c r="AI330" s="32"/>
      <c r="AP330"/>
      <c r="AQ330"/>
      <c r="AR330"/>
      <c r="AS330"/>
      <c r="AT330"/>
      <c r="AU330"/>
      <c r="AV330"/>
      <c r="AW330"/>
      <c r="AX330"/>
      <c r="AY330"/>
      <c r="AZ330"/>
      <c r="BA330"/>
      <c r="BB330"/>
      <c r="BC330"/>
      <c r="BD330"/>
      <c r="BE330"/>
      <c r="BF330"/>
      <c r="BG330"/>
      <c r="BH330"/>
      <c r="BI330"/>
      <c r="BJ330"/>
      <c r="BK330"/>
      <c r="BL330"/>
      <c r="BM330"/>
      <c r="BN330"/>
      <c r="BO330"/>
      <c r="BP330"/>
      <c r="BQ330"/>
      <c r="BR330"/>
      <c r="BT330"/>
      <c r="BU330"/>
      <c r="BZ330"/>
      <c r="CA330"/>
      <c r="CB330"/>
      <c r="CF330"/>
      <c r="CG330"/>
      <c r="CH330"/>
      <c r="CO330"/>
      <c r="CP330"/>
      <c r="CQ330"/>
      <c r="CR330"/>
      <c r="CS330"/>
      <c r="CT330"/>
      <c r="DG330"/>
      <c r="DH330"/>
      <c r="DI330"/>
      <c r="DJ330"/>
      <c r="DK330"/>
      <c r="DL330"/>
      <c r="DM330"/>
      <c r="DN330"/>
      <c r="DO330"/>
      <c r="EQ330" s="32"/>
      <c r="ER330" s="32"/>
      <c r="ES330" s="32"/>
      <c r="ET330" s="32"/>
      <c r="EU330" s="32"/>
      <c r="EV330" s="32"/>
      <c r="EW330" s="32"/>
      <c r="EX330" s="32"/>
      <c r="EY330" s="32"/>
      <c r="EZ330" s="32"/>
      <c r="FA330" s="32"/>
      <c r="FB330" s="32"/>
      <c r="FC330" s="32"/>
      <c r="FD330" s="32"/>
      <c r="FE330" s="32"/>
    </row>
    <row r="331" spans="21:161" s="28" customFormat="1" ht="12.75" customHeight="1">
      <c r="U331" s="32"/>
      <c r="V331" s="32"/>
      <c r="W331" s="32"/>
      <c r="X331" s="32"/>
      <c r="Y331" s="32"/>
      <c r="Z331" s="32"/>
      <c r="AA331" s="32"/>
      <c r="AB331" s="32"/>
      <c r="AC331" s="32"/>
      <c r="AD331" s="32"/>
      <c r="AE331" s="32"/>
      <c r="AF331" s="32"/>
      <c r="AG331" s="32"/>
      <c r="AH331" s="32"/>
      <c r="AI331" s="32"/>
      <c r="AP331"/>
      <c r="AQ331"/>
      <c r="AR331"/>
      <c r="AS331"/>
      <c r="AT331"/>
      <c r="AU331"/>
      <c r="AV331"/>
      <c r="AW331"/>
      <c r="AX331"/>
      <c r="AY331"/>
      <c r="AZ331"/>
      <c r="BA331"/>
      <c r="BB331"/>
      <c r="BC331"/>
      <c r="BD331"/>
      <c r="BE331"/>
      <c r="BF331"/>
      <c r="BG331"/>
      <c r="BH331"/>
      <c r="BI331"/>
      <c r="BJ331"/>
      <c r="BK331"/>
      <c r="BL331"/>
      <c r="BM331"/>
      <c r="BN331"/>
      <c r="BO331"/>
      <c r="BP331"/>
      <c r="BQ331"/>
      <c r="BR331"/>
      <c r="BT331"/>
      <c r="BU331"/>
      <c r="BZ331"/>
      <c r="CA331"/>
      <c r="CB331"/>
      <c r="CF331"/>
      <c r="CG331"/>
      <c r="CH331"/>
      <c r="CO331"/>
      <c r="CP331"/>
      <c r="CQ331"/>
      <c r="CR331"/>
      <c r="CS331"/>
      <c r="CT331"/>
      <c r="DG331"/>
      <c r="DH331"/>
      <c r="DI331"/>
      <c r="DJ331"/>
      <c r="DK331"/>
      <c r="DL331"/>
      <c r="DM331"/>
      <c r="DN331"/>
      <c r="DO331"/>
      <c r="EQ331" s="32"/>
      <c r="ER331" s="32"/>
      <c r="ES331" s="32"/>
      <c r="ET331" s="32"/>
      <c r="EU331" s="32"/>
      <c r="EV331" s="32"/>
      <c r="EW331" s="32"/>
      <c r="EX331" s="32"/>
      <c r="EY331" s="32"/>
      <c r="EZ331" s="32"/>
      <c r="FA331" s="32"/>
      <c r="FB331" s="32"/>
      <c r="FC331" s="32"/>
      <c r="FD331" s="32"/>
      <c r="FE331" s="32"/>
    </row>
    <row r="332" spans="21:161" s="28" customFormat="1" ht="12.75" customHeight="1">
      <c r="U332" s="32"/>
      <c r="V332" s="32"/>
      <c r="W332" s="32"/>
      <c r="X332" s="32"/>
      <c r="Y332" s="32"/>
      <c r="Z332" s="32"/>
      <c r="AA332" s="32"/>
      <c r="AB332" s="32"/>
      <c r="AC332" s="32"/>
      <c r="AD332" s="32"/>
      <c r="AE332" s="32"/>
      <c r="AF332" s="32"/>
      <c r="AG332" s="32"/>
      <c r="AH332" s="32"/>
      <c r="AI332" s="32"/>
      <c r="AP332"/>
      <c r="AQ332"/>
      <c r="AR332"/>
      <c r="AS332"/>
      <c r="AT332"/>
      <c r="AU332"/>
      <c r="AV332"/>
      <c r="AW332"/>
      <c r="AX332"/>
      <c r="AY332"/>
      <c r="AZ332"/>
      <c r="BA332"/>
      <c r="BB332"/>
      <c r="BC332"/>
      <c r="BD332"/>
      <c r="BE332"/>
      <c r="BF332"/>
      <c r="BG332"/>
      <c r="BH332"/>
      <c r="BI332"/>
      <c r="BJ332"/>
      <c r="BK332"/>
      <c r="BL332"/>
      <c r="BM332"/>
      <c r="BN332"/>
      <c r="BO332"/>
      <c r="BP332"/>
      <c r="BQ332"/>
      <c r="BR332"/>
      <c r="BT332"/>
      <c r="BU332"/>
      <c r="BZ332"/>
      <c r="CA332"/>
      <c r="CB332"/>
      <c r="CF332"/>
      <c r="CG332"/>
      <c r="CH332"/>
      <c r="CO332"/>
      <c r="CP332"/>
      <c r="CQ332"/>
      <c r="CR332"/>
      <c r="CS332"/>
      <c r="CT332"/>
      <c r="DG332"/>
      <c r="DH332"/>
      <c r="DI332"/>
      <c r="DJ332"/>
      <c r="DK332"/>
      <c r="DL332"/>
      <c r="DM332"/>
      <c r="DN332"/>
      <c r="DO332"/>
      <c r="EQ332" s="32"/>
      <c r="ER332" s="32"/>
      <c r="ES332" s="32"/>
      <c r="ET332" s="32"/>
      <c r="EU332" s="32"/>
      <c r="EV332" s="32"/>
      <c r="EW332" s="32"/>
      <c r="EX332" s="32"/>
      <c r="EY332" s="32"/>
      <c r="EZ332" s="32"/>
      <c r="FA332" s="32"/>
      <c r="FB332" s="32"/>
      <c r="FC332" s="32"/>
      <c r="FD332" s="32"/>
      <c r="FE332" s="32"/>
    </row>
    <row r="333" spans="21:161" s="28" customFormat="1" ht="12.75" customHeight="1">
      <c r="U333" s="32"/>
      <c r="V333" s="32"/>
      <c r="W333" s="32"/>
      <c r="X333" s="32"/>
      <c r="Y333" s="32"/>
      <c r="Z333" s="32"/>
      <c r="AA333" s="32"/>
      <c r="AB333" s="32"/>
      <c r="AC333" s="32"/>
      <c r="AD333" s="32"/>
      <c r="AE333" s="32"/>
      <c r="AF333" s="32"/>
      <c r="AG333" s="32"/>
      <c r="AH333" s="32"/>
      <c r="AI333" s="32"/>
      <c r="AP333"/>
      <c r="AQ333"/>
      <c r="AR333"/>
      <c r="AS333"/>
      <c r="AT333"/>
      <c r="AU333"/>
      <c r="AV333"/>
      <c r="AW333"/>
      <c r="AX333"/>
      <c r="AY333"/>
      <c r="AZ333"/>
      <c r="BA333"/>
      <c r="BB333"/>
      <c r="BC333"/>
      <c r="BD333"/>
      <c r="BE333"/>
      <c r="BF333"/>
      <c r="BG333"/>
      <c r="BH333"/>
      <c r="BI333"/>
      <c r="BJ333"/>
      <c r="BK333"/>
      <c r="BL333"/>
      <c r="BM333"/>
      <c r="BN333"/>
      <c r="BO333"/>
      <c r="BP333"/>
      <c r="BQ333"/>
      <c r="BR333"/>
      <c r="BT333"/>
      <c r="BU333"/>
      <c r="BZ333"/>
      <c r="CA333"/>
      <c r="CB333"/>
      <c r="CF333"/>
      <c r="CG333"/>
      <c r="CH333"/>
      <c r="CO333"/>
      <c r="CP333"/>
      <c r="CQ333"/>
      <c r="CR333"/>
      <c r="CS333"/>
      <c r="CT333"/>
      <c r="DG333"/>
      <c r="DH333"/>
      <c r="DI333"/>
      <c r="DJ333"/>
      <c r="DK333"/>
      <c r="DL333"/>
      <c r="DM333"/>
      <c r="DN333"/>
      <c r="DO333"/>
      <c r="EQ333" s="32"/>
      <c r="ER333" s="32"/>
      <c r="ES333" s="32"/>
      <c r="ET333" s="32"/>
      <c r="EU333" s="32"/>
      <c r="EV333" s="32"/>
      <c r="EW333" s="32"/>
      <c r="EX333" s="32"/>
      <c r="EY333" s="32"/>
      <c r="EZ333" s="32"/>
      <c r="FA333" s="32"/>
      <c r="FB333" s="32"/>
      <c r="FC333" s="32"/>
      <c r="FD333" s="32"/>
      <c r="FE333" s="32"/>
    </row>
    <row r="334" spans="21:161" s="28" customFormat="1" ht="12.75" customHeight="1">
      <c r="U334" s="32"/>
      <c r="V334" s="32"/>
      <c r="W334" s="32"/>
      <c r="X334" s="32"/>
      <c r="Y334" s="32"/>
      <c r="Z334" s="32"/>
      <c r="AA334" s="32"/>
      <c r="AB334" s="32"/>
      <c r="AC334" s="32"/>
      <c r="AD334" s="32"/>
      <c r="AE334" s="32"/>
      <c r="AF334" s="32"/>
      <c r="AG334" s="32"/>
      <c r="AH334" s="32"/>
      <c r="AI334" s="32"/>
      <c r="AP334"/>
      <c r="AQ334"/>
      <c r="AR334"/>
      <c r="AS334"/>
      <c r="AT334"/>
      <c r="AU334"/>
      <c r="AV334"/>
      <c r="AW334"/>
      <c r="AX334"/>
      <c r="AY334"/>
      <c r="AZ334"/>
      <c r="BA334"/>
      <c r="BB334"/>
      <c r="BC334"/>
      <c r="BD334"/>
      <c r="BE334"/>
      <c r="BF334"/>
      <c r="BG334"/>
      <c r="BH334"/>
      <c r="BI334"/>
      <c r="BJ334"/>
      <c r="BK334"/>
      <c r="BL334"/>
      <c r="BM334"/>
      <c r="BN334"/>
      <c r="BO334"/>
      <c r="BP334"/>
      <c r="BQ334"/>
      <c r="BR334"/>
      <c r="BT334"/>
      <c r="BU334"/>
      <c r="BZ334"/>
      <c r="CA334"/>
      <c r="CB334"/>
      <c r="CF334"/>
      <c r="CG334"/>
      <c r="CH334"/>
      <c r="CO334"/>
      <c r="CP334"/>
      <c r="CQ334"/>
      <c r="CR334"/>
      <c r="CS334"/>
      <c r="CT334"/>
      <c r="DG334"/>
      <c r="DH334"/>
      <c r="DI334"/>
      <c r="DJ334"/>
      <c r="DK334"/>
      <c r="DL334"/>
      <c r="DM334"/>
      <c r="DN334"/>
      <c r="DO334"/>
      <c r="EQ334" s="32"/>
      <c r="ER334" s="32"/>
      <c r="ES334" s="32"/>
      <c r="ET334" s="32"/>
      <c r="EU334" s="32"/>
      <c r="EV334" s="32"/>
      <c r="EW334" s="32"/>
      <c r="EX334" s="32"/>
      <c r="EY334" s="32"/>
      <c r="EZ334" s="32"/>
      <c r="FA334" s="32"/>
      <c r="FB334" s="32"/>
      <c r="FC334" s="32"/>
      <c r="FD334" s="32"/>
      <c r="FE334" s="32"/>
    </row>
    <row r="335" spans="21:161" s="28" customFormat="1" ht="12.75" customHeight="1">
      <c r="U335" s="32"/>
      <c r="V335" s="32"/>
      <c r="W335" s="32"/>
      <c r="X335" s="32"/>
      <c r="Y335" s="32"/>
      <c r="Z335" s="32"/>
      <c r="AA335" s="32"/>
      <c r="AB335" s="32"/>
      <c r="AC335" s="32"/>
      <c r="AD335" s="32"/>
      <c r="AE335" s="32"/>
      <c r="AF335" s="32"/>
      <c r="AG335" s="32"/>
      <c r="AH335" s="32"/>
      <c r="AI335" s="32"/>
      <c r="AP335"/>
      <c r="AQ335"/>
      <c r="AR335"/>
      <c r="AS335"/>
      <c r="AT335"/>
      <c r="AU335"/>
      <c r="AV335"/>
      <c r="AW335"/>
      <c r="AX335"/>
      <c r="AY335"/>
      <c r="AZ335"/>
      <c r="BA335"/>
      <c r="BB335"/>
      <c r="BC335"/>
      <c r="BD335"/>
      <c r="BE335"/>
      <c r="BF335"/>
      <c r="BG335"/>
      <c r="BH335"/>
      <c r="BI335"/>
      <c r="BJ335"/>
      <c r="BK335"/>
      <c r="BL335"/>
      <c r="BM335"/>
      <c r="BN335"/>
      <c r="BO335"/>
      <c r="BP335"/>
      <c r="BQ335"/>
      <c r="BR335"/>
      <c r="BT335"/>
      <c r="BU335"/>
      <c r="BZ335"/>
      <c r="CA335"/>
      <c r="CB335"/>
      <c r="CF335"/>
      <c r="CG335"/>
      <c r="CH335"/>
      <c r="CO335"/>
      <c r="CP335"/>
      <c r="CQ335"/>
      <c r="CR335"/>
      <c r="CS335"/>
      <c r="CT335"/>
      <c r="DG335"/>
      <c r="DH335"/>
      <c r="DI335"/>
      <c r="DJ335"/>
      <c r="DK335"/>
      <c r="DL335"/>
      <c r="DM335"/>
      <c r="DN335"/>
      <c r="DO335"/>
      <c r="EQ335" s="32"/>
      <c r="ER335" s="32"/>
      <c r="ES335" s="32"/>
      <c r="ET335" s="32"/>
      <c r="EU335" s="32"/>
      <c r="EV335" s="32"/>
      <c r="EW335" s="32"/>
      <c r="EX335" s="32"/>
      <c r="EY335" s="32"/>
      <c r="EZ335" s="32"/>
      <c r="FA335" s="32"/>
      <c r="FB335" s="32"/>
      <c r="FC335" s="32"/>
      <c r="FD335" s="32"/>
      <c r="FE335" s="32"/>
    </row>
    <row r="336" spans="21:161" s="28" customFormat="1" ht="12.75" customHeight="1">
      <c r="U336" s="32"/>
      <c r="V336" s="32"/>
      <c r="W336" s="32"/>
      <c r="X336" s="32"/>
      <c r="Y336" s="32"/>
      <c r="Z336" s="32"/>
      <c r="AA336" s="32"/>
      <c r="AB336" s="32"/>
      <c r="AC336" s="32"/>
      <c r="AD336" s="32"/>
      <c r="AE336" s="32"/>
      <c r="AF336" s="32"/>
      <c r="AG336" s="32"/>
      <c r="AH336" s="32"/>
      <c r="AI336" s="32"/>
      <c r="AP336"/>
      <c r="AQ336"/>
      <c r="AR336"/>
      <c r="AS336"/>
      <c r="AT336"/>
      <c r="AU336"/>
      <c r="AV336"/>
      <c r="AW336"/>
      <c r="AX336"/>
      <c r="AY336"/>
      <c r="AZ336"/>
      <c r="BA336"/>
      <c r="BB336"/>
      <c r="BC336"/>
      <c r="BD336"/>
      <c r="BE336"/>
      <c r="BF336"/>
      <c r="BG336"/>
      <c r="BH336"/>
      <c r="BI336"/>
      <c r="BJ336"/>
      <c r="BK336"/>
      <c r="BL336"/>
      <c r="BM336"/>
      <c r="BN336"/>
      <c r="BO336"/>
      <c r="BP336"/>
      <c r="BQ336"/>
      <c r="BR336"/>
      <c r="BT336"/>
      <c r="BU336"/>
      <c r="BZ336"/>
      <c r="CA336"/>
      <c r="CB336"/>
      <c r="CF336"/>
      <c r="CG336"/>
      <c r="CH336"/>
      <c r="CO336"/>
      <c r="CP336"/>
      <c r="CQ336"/>
      <c r="CR336"/>
      <c r="CS336"/>
      <c r="CT336"/>
      <c r="DG336"/>
      <c r="DH336"/>
      <c r="DI336"/>
      <c r="DJ336"/>
      <c r="DK336"/>
      <c r="DL336"/>
      <c r="DM336"/>
      <c r="DN336"/>
      <c r="DO336"/>
      <c r="EQ336" s="32"/>
      <c r="ER336" s="32"/>
      <c r="ES336" s="32"/>
      <c r="ET336" s="32"/>
      <c r="EU336" s="32"/>
      <c r="EV336" s="32"/>
      <c r="EW336" s="32"/>
      <c r="EX336" s="32"/>
      <c r="EY336" s="32"/>
      <c r="EZ336" s="32"/>
      <c r="FA336" s="32"/>
      <c r="FB336" s="32"/>
      <c r="FC336" s="32"/>
      <c r="FD336" s="32"/>
      <c r="FE336" s="32"/>
    </row>
    <row r="337" spans="21:161" s="28" customFormat="1" ht="12.75" customHeight="1">
      <c r="U337" s="32"/>
      <c r="V337" s="32"/>
      <c r="W337" s="32"/>
      <c r="X337" s="32"/>
      <c r="Y337" s="32"/>
      <c r="Z337" s="32"/>
      <c r="AA337" s="32"/>
      <c r="AB337" s="32"/>
      <c r="AC337" s="32"/>
      <c r="AD337" s="32"/>
      <c r="AE337" s="32"/>
      <c r="AF337" s="32"/>
      <c r="AG337" s="32"/>
      <c r="AH337" s="32"/>
      <c r="AI337" s="32"/>
      <c r="AP337"/>
      <c r="AQ337"/>
      <c r="AR337"/>
      <c r="AS337"/>
      <c r="AT337"/>
      <c r="AU337"/>
      <c r="AV337"/>
      <c r="AW337"/>
      <c r="AX337"/>
      <c r="AY337"/>
      <c r="AZ337"/>
      <c r="BA337"/>
      <c r="BB337"/>
      <c r="BC337"/>
      <c r="BD337"/>
      <c r="BE337"/>
      <c r="BF337"/>
      <c r="BG337"/>
      <c r="BH337"/>
      <c r="BI337"/>
      <c r="BJ337"/>
      <c r="BK337"/>
      <c r="BL337"/>
      <c r="BM337"/>
      <c r="BN337"/>
      <c r="BO337"/>
      <c r="BP337"/>
      <c r="BQ337"/>
      <c r="BR337"/>
      <c r="BT337"/>
      <c r="BU337"/>
      <c r="BZ337"/>
      <c r="CA337"/>
      <c r="CB337"/>
      <c r="CF337"/>
      <c r="CG337"/>
      <c r="CH337"/>
      <c r="CO337"/>
      <c r="CP337"/>
      <c r="CQ337"/>
      <c r="CR337"/>
      <c r="CS337"/>
      <c r="CT337"/>
      <c r="DG337"/>
      <c r="DH337"/>
      <c r="DI337"/>
      <c r="DJ337"/>
      <c r="DK337"/>
      <c r="DL337"/>
      <c r="DM337"/>
      <c r="DN337"/>
      <c r="DO337"/>
      <c r="EQ337" s="32"/>
      <c r="ER337" s="32"/>
      <c r="ES337" s="32"/>
      <c r="ET337" s="32"/>
      <c r="EU337" s="32"/>
      <c r="EV337" s="32"/>
      <c r="EW337" s="32"/>
      <c r="EX337" s="32"/>
      <c r="EY337" s="32"/>
      <c r="EZ337" s="32"/>
      <c r="FA337" s="32"/>
      <c r="FB337" s="32"/>
      <c r="FC337" s="32"/>
      <c r="FD337" s="32"/>
      <c r="FE337" s="32"/>
    </row>
    <row r="338" spans="21:161" s="28" customFormat="1" ht="12.75" customHeight="1">
      <c r="U338" s="32"/>
      <c r="V338" s="32"/>
      <c r="W338" s="32"/>
      <c r="X338" s="32"/>
      <c r="Y338" s="32"/>
      <c r="Z338" s="32"/>
      <c r="AA338" s="32"/>
      <c r="AB338" s="32"/>
      <c r="AC338" s="32"/>
      <c r="AD338" s="32"/>
      <c r="AE338" s="32"/>
      <c r="AF338" s="32"/>
      <c r="AG338" s="32"/>
      <c r="AH338" s="32"/>
      <c r="AI338" s="32"/>
      <c r="AP338"/>
      <c r="AQ338"/>
      <c r="AR338"/>
      <c r="AS338"/>
      <c r="AT338"/>
      <c r="AU338"/>
      <c r="AV338"/>
      <c r="AW338"/>
      <c r="AX338"/>
      <c r="AY338"/>
      <c r="AZ338"/>
      <c r="BA338"/>
      <c r="BB338"/>
      <c r="BC338"/>
      <c r="BD338"/>
      <c r="BE338"/>
      <c r="BF338"/>
      <c r="BG338"/>
      <c r="BH338"/>
      <c r="BI338"/>
      <c r="BJ338"/>
      <c r="BK338"/>
      <c r="BL338"/>
      <c r="BM338"/>
      <c r="BN338"/>
      <c r="BO338"/>
      <c r="BP338"/>
      <c r="BQ338"/>
      <c r="BR338"/>
      <c r="BT338"/>
      <c r="BU338"/>
      <c r="BZ338"/>
      <c r="CA338"/>
      <c r="CB338"/>
      <c r="CF338"/>
      <c r="CG338"/>
      <c r="CH338"/>
      <c r="CO338"/>
      <c r="CP338"/>
      <c r="CQ338"/>
      <c r="CR338"/>
      <c r="CS338"/>
      <c r="CT338"/>
      <c r="DG338"/>
      <c r="DH338"/>
      <c r="DI338"/>
      <c r="DJ338"/>
      <c r="DK338"/>
      <c r="DL338"/>
      <c r="DM338"/>
      <c r="DN338"/>
      <c r="DO338"/>
      <c r="EQ338" s="32"/>
      <c r="ER338" s="32"/>
      <c r="ES338" s="32"/>
      <c r="ET338" s="32"/>
      <c r="EU338" s="32"/>
      <c r="EV338" s="32"/>
      <c r="EW338" s="32"/>
      <c r="EX338" s="32"/>
      <c r="EY338" s="32"/>
      <c r="EZ338" s="32"/>
      <c r="FA338" s="32"/>
      <c r="FB338" s="32"/>
      <c r="FC338" s="32"/>
      <c r="FD338" s="32"/>
      <c r="FE338" s="32"/>
    </row>
    <row r="339" spans="21:161" s="28" customFormat="1" ht="12.75" customHeight="1">
      <c r="U339" s="32"/>
      <c r="V339" s="32"/>
      <c r="W339" s="32"/>
      <c r="X339" s="32"/>
      <c r="Y339" s="32"/>
      <c r="Z339" s="32"/>
      <c r="AA339" s="32"/>
      <c r="AB339" s="32"/>
      <c r="AC339" s="32"/>
      <c r="AD339" s="32"/>
      <c r="AE339" s="32"/>
      <c r="AF339" s="32"/>
      <c r="AG339" s="32"/>
      <c r="AH339" s="32"/>
      <c r="AI339" s="32"/>
      <c r="AP339"/>
      <c r="AQ339"/>
      <c r="AR339"/>
      <c r="AS339"/>
      <c r="AT339"/>
      <c r="AU339"/>
      <c r="AV339"/>
      <c r="AW339"/>
      <c r="AX339"/>
      <c r="AY339"/>
      <c r="AZ339"/>
      <c r="BA339"/>
      <c r="BB339"/>
      <c r="BC339"/>
      <c r="BD339"/>
      <c r="BE339"/>
      <c r="BF339"/>
      <c r="BG339"/>
      <c r="BH339"/>
      <c r="BI339"/>
      <c r="BJ339"/>
      <c r="BK339"/>
      <c r="BL339"/>
      <c r="BM339"/>
      <c r="BN339"/>
      <c r="BO339"/>
      <c r="BP339"/>
      <c r="BQ339"/>
      <c r="BR339"/>
      <c r="BT339"/>
      <c r="BU339"/>
      <c r="BZ339"/>
      <c r="CA339"/>
      <c r="CB339"/>
      <c r="CF339"/>
      <c r="CG339"/>
      <c r="CH339"/>
      <c r="CO339"/>
      <c r="CP339"/>
      <c r="CQ339"/>
      <c r="CR339"/>
      <c r="CS339"/>
      <c r="CT339"/>
      <c r="DG339"/>
      <c r="DH339"/>
      <c r="DI339"/>
      <c r="DJ339"/>
      <c r="DK339"/>
      <c r="DL339"/>
      <c r="DM339"/>
      <c r="DN339"/>
      <c r="DO339"/>
      <c r="EQ339" s="32"/>
      <c r="ER339" s="32"/>
      <c r="ES339" s="32"/>
      <c r="ET339" s="32"/>
      <c r="EU339" s="32"/>
      <c r="EV339" s="32"/>
      <c r="EW339" s="32"/>
      <c r="EX339" s="32"/>
      <c r="EY339" s="32"/>
      <c r="EZ339" s="32"/>
      <c r="FA339" s="32"/>
      <c r="FB339" s="32"/>
      <c r="FC339" s="32"/>
      <c r="FD339" s="32"/>
      <c r="FE339" s="32"/>
    </row>
    <row r="340" spans="21:161" s="28" customFormat="1" ht="12.75" customHeight="1">
      <c r="U340" s="32"/>
      <c r="V340" s="32"/>
      <c r="W340" s="32"/>
      <c r="X340" s="32"/>
      <c r="Y340" s="32"/>
      <c r="Z340" s="32"/>
      <c r="AA340" s="32"/>
      <c r="AB340" s="32"/>
      <c r="AC340" s="32"/>
      <c r="AD340" s="32"/>
      <c r="AE340" s="32"/>
      <c r="AF340" s="32"/>
      <c r="AG340" s="32"/>
      <c r="AH340" s="32"/>
      <c r="AI340" s="32"/>
      <c r="AP340"/>
      <c r="AQ340"/>
      <c r="AR340"/>
      <c r="AS340"/>
      <c r="AT340"/>
      <c r="AU340"/>
      <c r="AV340"/>
      <c r="AW340"/>
      <c r="AX340"/>
      <c r="AY340"/>
      <c r="AZ340"/>
      <c r="BA340"/>
      <c r="BB340"/>
      <c r="BC340"/>
      <c r="BD340"/>
      <c r="BE340"/>
      <c r="BF340"/>
      <c r="BG340"/>
      <c r="BH340"/>
      <c r="BI340"/>
      <c r="BJ340"/>
      <c r="BK340"/>
      <c r="BL340"/>
      <c r="BM340"/>
      <c r="BN340"/>
      <c r="BO340"/>
      <c r="BP340"/>
      <c r="BQ340"/>
      <c r="BR340"/>
      <c r="BT340"/>
      <c r="BU340"/>
      <c r="BZ340"/>
      <c r="CA340"/>
      <c r="CB340"/>
      <c r="CF340"/>
      <c r="CG340"/>
      <c r="CH340"/>
      <c r="CO340"/>
      <c r="CP340"/>
      <c r="CQ340"/>
      <c r="CR340"/>
      <c r="CS340"/>
      <c r="CT340"/>
      <c r="DG340"/>
      <c r="DH340"/>
      <c r="DI340"/>
      <c r="DJ340"/>
      <c r="DK340"/>
      <c r="DL340"/>
      <c r="DM340"/>
      <c r="DN340"/>
      <c r="DO340"/>
      <c r="EQ340" s="32"/>
      <c r="ER340" s="32"/>
      <c r="ES340" s="32"/>
      <c r="ET340" s="32"/>
      <c r="EU340" s="32"/>
      <c r="EV340" s="32"/>
      <c r="EW340" s="32"/>
      <c r="EX340" s="32"/>
      <c r="EY340" s="32"/>
      <c r="EZ340" s="32"/>
      <c r="FA340" s="32"/>
      <c r="FB340" s="32"/>
      <c r="FC340" s="32"/>
      <c r="FD340" s="32"/>
      <c r="FE340" s="32"/>
    </row>
    <row r="341" spans="21:161" s="28" customFormat="1" ht="12.75" customHeight="1">
      <c r="U341" s="32"/>
      <c r="V341" s="32"/>
      <c r="W341" s="32"/>
      <c r="X341" s="32"/>
      <c r="Y341" s="32"/>
      <c r="Z341" s="32"/>
      <c r="AA341" s="32"/>
      <c r="AB341" s="32"/>
      <c r="AC341" s="32"/>
      <c r="AD341" s="32"/>
      <c r="AE341" s="32"/>
      <c r="AF341" s="32"/>
      <c r="AG341" s="32"/>
      <c r="AH341" s="32"/>
      <c r="AI341" s="32"/>
      <c r="AP341"/>
      <c r="AQ341"/>
      <c r="AR341"/>
      <c r="AS341"/>
      <c r="AT341"/>
      <c r="AU341"/>
      <c r="AV341"/>
      <c r="AW341"/>
      <c r="AX341"/>
      <c r="AY341"/>
      <c r="AZ341"/>
      <c r="BA341"/>
      <c r="BB341"/>
      <c r="BC341"/>
      <c r="BD341"/>
      <c r="BE341"/>
      <c r="BF341"/>
      <c r="BG341"/>
      <c r="BH341"/>
      <c r="BI341"/>
      <c r="BJ341"/>
      <c r="BK341"/>
      <c r="BL341"/>
      <c r="BM341"/>
      <c r="BN341"/>
      <c r="BO341"/>
      <c r="BP341"/>
      <c r="BQ341"/>
      <c r="BR341"/>
      <c r="BT341"/>
      <c r="BU341"/>
      <c r="BZ341"/>
      <c r="CA341"/>
      <c r="CB341"/>
      <c r="CF341"/>
      <c r="CG341"/>
      <c r="CH341"/>
      <c r="CO341"/>
      <c r="CP341"/>
      <c r="CQ341"/>
      <c r="CR341"/>
      <c r="CS341"/>
      <c r="CT341"/>
      <c r="DG341"/>
      <c r="DH341"/>
      <c r="DI341"/>
      <c r="DJ341"/>
      <c r="DK341"/>
      <c r="DL341"/>
      <c r="DM341"/>
      <c r="DN341"/>
      <c r="DO341"/>
      <c r="EQ341" s="32"/>
      <c r="ER341" s="32"/>
      <c r="ES341" s="32"/>
      <c r="ET341" s="32"/>
      <c r="EU341" s="32"/>
      <c r="EV341" s="32"/>
      <c r="EW341" s="32"/>
      <c r="EX341" s="32"/>
      <c r="EY341" s="32"/>
      <c r="EZ341" s="32"/>
      <c r="FA341" s="32"/>
      <c r="FB341" s="32"/>
      <c r="FC341" s="32"/>
      <c r="FD341" s="32"/>
      <c r="FE341" s="32"/>
    </row>
    <row r="342" spans="21:161" s="28" customFormat="1" ht="12.75" customHeight="1">
      <c r="U342" s="32"/>
      <c r="V342" s="32"/>
      <c r="W342" s="32"/>
      <c r="X342" s="32"/>
      <c r="Y342" s="32"/>
      <c r="Z342" s="32"/>
      <c r="AA342" s="32"/>
      <c r="AB342" s="32"/>
      <c r="AC342" s="32"/>
      <c r="AD342" s="32"/>
      <c r="AE342" s="32"/>
      <c r="AF342" s="32"/>
      <c r="AG342" s="32"/>
      <c r="AH342" s="32"/>
      <c r="AI342" s="32"/>
      <c r="AP342"/>
      <c r="AQ342"/>
      <c r="AR342"/>
      <c r="AS342"/>
      <c r="AT342"/>
      <c r="AU342"/>
      <c r="AV342"/>
      <c r="AW342"/>
      <c r="AX342"/>
      <c r="AY342"/>
      <c r="AZ342"/>
      <c r="BA342"/>
      <c r="BB342"/>
      <c r="BC342"/>
      <c r="BD342"/>
      <c r="BE342"/>
      <c r="BF342"/>
      <c r="BG342"/>
      <c r="BH342"/>
      <c r="BI342"/>
      <c r="BJ342"/>
      <c r="BK342"/>
      <c r="BL342"/>
      <c r="BM342"/>
      <c r="BN342"/>
      <c r="BO342"/>
      <c r="BP342"/>
      <c r="BQ342"/>
      <c r="BR342"/>
      <c r="BT342"/>
      <c r="BU342"/>
      <c r="BZ342"/>
      <c r="CA342"/>
      <c r="CB342"/>
      <c r="CF342"/>
      <c r="CG342"/>
      <c r="CH342"/>
      <c r="CO342"/>
      <c r="CP342"/>
      <c r="CQ342"/>
      <c r="CR342"/>
      <c r="CS342"/>
      <c r="CT342"/>
      <c r="DG342"/>
      <c r="DH342"/>
      <c r="DI342"/>
      <c r="DJ342"/>
      <c r="DK342"/>
      <c r="DL342"/>
      <c r="DM342"/>
      <c r="DN342"/>
      <c r="DO342"/>
      <c r="EQ342" s="32"/>
      <c r="ER342" s="32"/>
      <c r="ES342" s="32"/>
      <c r="ET342" s="32"/>
      <c r="EU342" s="32"/>
      <c r="EV342" s="32"/>
      <c r="EW342" s="32"/>
      <c r="EX342" s="32"/>
      <c r="EY342" s="32"/>
      <c r="EZ342" s="32"/>
      <c r="FA342" s="32"/>
      <c r="FB342" s="32"/>
      <c r="FC342" s="32"/>
      <c r="FD342" s="32"/>
      <c r="FE342" s="32"/>
    </row>
    <row r="343" spans="21:161" s="28" customFormat="1" ht="12.75" customHeight="1">
      <c r="U343" s="32"/>
      <c r="V343" s="32"/>
      <c r="W343" s="32"/>
      <c r="X343" s="32"/>
      <c r="Y343" s="32"/>
      <c r="Z343" s="32"/>
      <c r="AA343" s="32"/>
      <c r="AB343" s="32"/>
      <c r="AC343" s="32"/>
      <c r="AD343" s="32"/>
      <c r="AE343" s="32"/>
      <c r="AF343" s="32"/>
      <c r="AG343" s="32"/>
      <c r="AH343" s="32"/>
      <c r="AI343" s="32"/>
      <c r="AP343"/>
      <c r="AQ343"/>
      <c r="AR343"/>
      <c r="AS343"/>
      <c r="AT343"/>
      <c r="AU343"/>
      <c r="AV343"/>
      <c r="AW343"/>
      <c r="AX343"/>
      <c r="AY343"/>
      <c r="AZ343"/>
      <c r="BA343"/>
      <c r="BB343"/>
      <c r="BC343"/>
      <c r="BD343"/>
      <c r="BE343"/>
      <c r="BF343"/>
      <c r="BG343"/>
      <c r="BH343"/>
      <c r="BI343"/>
      <c r="BJ343"/>
      <c r="BK343"/>
      <c r="BL343"/>
      <c r="BM343"/>
      <c r="BN343"/>
      <c r="BO343"/>
      <c r="BP343"/>
      <c r="BQ343"/>
      <c r="BR343"/>
      <c r="BT343"/>
      <c r="BU343"/>
      <c r="BZ343"/>
      <c r="CA343"/>
      <c r="CB343"/>
      <c r="CF343"/>
      <c r="CG343"/>
      <c r="CH343"/>
      <c r="CO343"/>
      <c r="CP343"/>
      <c r="CQ343"/>
      <c r="CR343"/>
      <c r="CS343"/>
      <c r="CT343"/>
      <c r="DG343"/>
      <c r="DH343"/>
      <c r="DI343"/>
      <c r="DJ343"/>
      <c r="DK343"/>
      <c r="DL343"/>
      <c r="DM343"/>
      <c r="DN343"/>
      <c r="DO343"/>
      <c r="EQ343" s="32"/>
      <c r="ER343" s="32"/>
      <c r="ES343" s="32"/>
      <c r="ET343" s="32"/>
      <c r="EU343" s="32"/>
      <c r="EV343" s="32"/>
      <c r="EW343" s="32"/>
      <c r="EX343" s="32"/>
      <c r="EY343" s="32"/>
      <c r="EZ343" s="32"/>
      <c r="FA343" s="32"/>
      <c r="FB343" s="32"/>
      <c r="FC343" s="32"/>
      <c r="FD343" s="32"/>
      <c r="FE343" s="32"/>
    </row>
    <row r="344" spans="21:161" s="28" customFormat="1" ht="12.75" customHeight="1">
      <c r="U344" s="32"/>
      <c r="V344" s="32"/>
      <c r="W344" s="32"/>
      <c r="X344" s="32"/>
      <c r="Y344" s="32"/>
      <c r="Z344" s="32"/>
      <c r="AA344" s="32"/>
      <c r="AB344" s="32"/>
      <c r="AC344" s="32"/>
      <c r="AD344" s="32"/>
      <c r="AE344" s="32"/>
      <c r="AF344" s="32"/>
      <c r="AG344" s="32"/>
      <c r="AH344" s="32"/>
      <c r="AI344" s="32"/>
      <c r="AP344"/>
      <c r="AQ344"/>
      <c r="AR344"/>
      <c r="AS344"/>
      <c r="AT344"/>
      <c r="AU344"/>
      <c r="AV344"/>
      <c r="AW344"/>
      <c r="AX344"/>
      <c r="AY344"/>
      <c r="AZ344"/>
      <c r="BA344"/>
      <c r="BB344"/>
      <c r="BC344"/>
      <c r="BD344"/>
      <c r="BE344"/>
      <c r="BF344"/>
      <c r="BG344"/>
      <c r="BH344"/>
      <c r="BI344"/>
      <c r="BJ344"/>
      <c r="BK344"/>
      <c r="BL344"/>
      <c r="BM344"/>
      <c r="BN344"/>
      <c r="BO344"/>
      <c r="BP344"/>
      <c r="BQ344"/>
      <c r="BR344"/>
      <c r="BT344"/>
      <c r="BU344"/>
      <c r="BZ344"/>
      <c r="CA344"/>
      <c r="CB344"/>
      <c r="CF344"/>
      <c r="CG344"/>
      <c r="CH344"/>
      <c r="CO344"/>
      <c r="CP344"/>
      <c r="CQ344"/>
      <c r="CR344"/>
      <c r="CS344"/>
      <c r="CT344"/>
      <c r="DG344"/>
      <c r="DH344"/>
      <c r="DI344"/>
      <c r="DJ344"/>
      <c r="DK344"/>
      <c r="DL344"/>
      <c r="DM344"/>
      <c r="DN344"/>
      <c r="DO344"/>
      <c r="EQ344" s="32"/>
      <c r="ER344" s="32"/>
      <c r="ES344" s="32"/>
      <c r="ET344" s="32"/>
      <c r="EU344" s="32"/>
      <c r="EV344" s="32"/>
      <c r="EW344" s="32"/>
      <c r="EX344" s="32"/>
      <c r="EY344" s="32"/>
      <c r="EZ344" s="32"/>
      <c r="FA344" s="32"/>
      <c r="FB344" s="32"/>
      <c r="FC344" s="32"/>
      <c r="FD344" s="32"/>
      <c r="FE344" s="32"/>
    </row>
    <row r="345" spans="21:161" s="28" customFormat="1" ht="12.75" customHeight="1">
      <c r="U345" s="32"/>
      <c r="V345" s="32"/>
      <c r="W345" s="32"/>
      <c r="X345" s="32"/>
      <c r="Y345" s="32"/>
      <c r="Z345" s="32"/>
      <c r="AA345" s="32"/>
      <c r="AB345" s="32"/>
      <c r="AC345" s="32"/>
      <c r="AD345" s="32"/>
      <c r="AE345" s="32"/>
      <c r="AF345" s="32"/>
      <c r="AG345" s="32"/>
      <c r="AH345" s="32"/>
      <c r="AI345" s="32"/>
      <c r="AP345"/>
      <c r="AQ345"/>
      <c r="AR345"/>
      <c r="AS345"/>
      <c r="AT345"/>
      <c r="AU345"/>
      <c r="AV345"/>
      <c r="AW345"/>
      <c r="AX345"/>
      <c r="AY345"/>
      <c r="AZ345"/>
      <c r="BA345"/>
      <c r="BB345"/>
      <c r="BC345"/>
      <c r="BD345"/>
      <c r="BE345"/>
      <c r="BF345"/>
      <c r="BG345"/>
      <c r="BH345"/>
      <c r="BI345"/>
      <c r="BJ345"/>
      <c r="BK345"/>
      <c r="BL345"/>
      <c r="BM345"/>
      <c r="BN345"/>
      <c r="BO345"/>
      <c r="BP345"/>
      <c r="BQ345"/>
      <c r="BR345"/>
      <c r="BT345"/>
      <c r="BU345"/>
      <c r="BZ345"/>
      <c r="CA345"/>
      <c r="CB345"/>
      <c r="CF345"/>
      <c r="CG345"/>
      <c r="CH345"/>
      <c r="CO345"/>
      <c r="CP345"/>
      <c r="CQ345"/>
      <c r="CR345"/>
      <c r="CS345"/>
      <c r="CT345"/>
      <c r="DG345"/>
      <c r="DH345"/>
      <c r="DI345"/>
      <c r="DJ345"/>
      <c r="DK345"/>
      <c r="DL345"/>
      <c r="DM345"/>
      <c r="DN345"/>
      <c r="DO345"/>
      <c r="EQ345" s="32"/>
      <c r="ER345" s="32"/>
      <c r="ES345" s="32"/>
      <c r="ET345" s="32"/>
      <c r="EU345" s="32"/>
      <c r="EV345" s="32"/>
      <c r="EW345" s="32"/>
      <c r="EX345" s="32"/>
      <c r="EY345" s="32"/>
      <c r="EZ345" s="32"/>
      <c r="FA345" s="32"/>
      <c r="FB345" s="32"/>
      <c r="FC345" s="32"/>
      <c r="FD345" s="32"/>
      <c r="FE345" s="32"/>
    </row>
    <row r="346" spans="21:161" s="28" customFormat="1" ht="12.75" customHeight="1">
      <c r="U346" s="32"/>
      <c r="V346" s="32"/>
      <c r="W346" s="32"/>
      <c r="X346" s="32"/>
      <c r="Y346" s="32"/>
      <c r="Z346" s="32"/>
      <c r="AA346" s="32"/>
      <c r="AB346" s="32"/>
      <c r="AC346" s="32"/>
      <c r="AD346" s="32"/>
      <c r="AE346" s="32"/>
      <c r="AF346" s="32"/>
      <c r="AG346" s="32"/>
      <c r="AH346" s="32"/>
      <c r="AI346" s="32"/>
      <c r="AP346"/>
      <c r="AQ346"/>
      <c r="AR346"/>
      <c r="AS346"/>
      <c r="AT346"/>
      <c r="AU346"/>
      <c r="AV346"/>
      <c r="AW346"/>
      <c r="AX346"/>
      <c r="AY346"/>
      <c r="AZ346"/>
      <c r="BA346"/>
      <c r="BB346"/>
      <c r="BC346"/>
      <c r="BD346"/>
      <c r="BE346"/>
      <c r="BF346"/>
      <c r="BG346"/>
      <c r="BH346"/>
      <c r="BI346"/>
      <c r="BJ346"/>
      <c r="BK346"/>
      <c r="BL346"/>
      <c r="BM346"/>
      <c r="BN346"/>
      <c r="BO346"/>
      <c r="BP346"/>
      <c r="BQ346"/>
      <c r="BR346"/>
      <c r="BT346"/>
      <c r="BU346"/>
      <c r="BZ346"/>
      <c r="CA346"/>
      <c r="CB346"/>
      <c r="CF346"/>
      <c r="CG346"/>
      <c r="CH346"/>
      <c r="CO346"/>
      <c r="CP346"/>
      <c r="CQ346"/>
      <c r="CR346"/>
      <c r="CS346"/>
      <c r="CT346"/>
      <c r="DG346"/>
      <c r="DH346"/>
      <c r="DI346"/>
      <c r="DJ346"/>
      <c r="DK346"/>
      <c r="DL346"/>
      <c r="DM346"/>
      <c r="DN346"/>
      <c r="DO346"/>
      <c r="EQ346" s="32"/>
      <c r="ER346" s="32"/>
      <c r="ES346" s="32"/>
      <c r="ET346" s="32"/>
      <c r="EU346" s="32"/>
      <c r="EV346" s="32"/>
      <c r="EW346" s="32"/>
      <c r="EX346" s="32"/>
      <c r="EY346" s="32"/>
      <c r="EZ346" s="32"/>
      <c r="FA346" s="32"/>
      <c r="FB346" s="32"/>
      <c r="FC346" s="32"/>
      <c r="FD346" s="32"/>
      <c r="FE346" s="32"/>
    </row>
    <row r="347" spans="21:161" s="28" customFormat="1" ht="12.75" customHeight="1">
      <c r="U347" s="32"/>
      <c r="V347" s="32"/>
      <c r="W347" s="32"/>
      <c r="X347" s="32"/>
      <c r="Y347" s="32"/>
      <c r="Z347" s="32"/>
      <c r="AA347" s="32"/>
      <c r="AB347" s="32"/>
      <c r="AC347" s="32"/>
      <c r="AD347" s="32"/>
      <c r="AE347" s="32"/>
      <c r="AF347" s="32"/>
      <c r="AG347" s="32"/>
      <c r="AH347" s="32"/>
      <c r="AI347" s="32"/>
      <c r="AP347"/>
      <c r="AQ347"/>
      <c r="AR347"/>
      <c r="AS347"/>
      <c r="AT347"/>
      <c r="AU347"/>
      <c r="AV347"/>
      <c r="AW347"/>
      <c r="AX347"/>
      <c r="AY347"/>
      <c r="AZ347"/>
      <c r="BA347"/>
      <c r="BB347"/>
      <c r="BC347"/>
      <c r="BD347"/>
      <c r="BE347"/>
      <c r="BF347"/>
      <c r="BG347"/>
      <c r="BH347"/>
      <c r="BI347"/>
      <c r="BJ347"/>
      <c r="BK347"/>
      <c r="BL347"/>
      <c r="BM347"/>
      <c r="BN347"/>
      <c r="BO347"/>
      <c r="BP347"/>
      <c r="BQ347"/>
      <c r="BR347"/>
      <c r="BT347"/>
      <c r="BU347"/>
      <c r="BZ347"/>
      <c r="CA347"/>
      <c r="CB347"/>
      <c r="CF347"/>
      <c r="CG347"/>
      <c r="CH347"/>
      <c r="CO347"/>
      <c r="CP347"/>
      <c r="CQ347"/>
      <c r="CR347"/>
      <c r="CS347"/>
      <c r="CT347"/>
      <c r="DG347"/>
      <c r="DH347"/>
      <c r="DI347"/>
      <c r="DJ347"/>
      <c r="DK347"/>
      <c r="DL347"/>
      <c r="DM347"/>
      <c r="DN347"/>
      <c r="DO347"/>
      <c r="EQ347" s="32"/>
      <c r="ER347" s="32"/>
      <c r="ES347" s="32"/>
      <c r="ET347" s="32"/>
      <c r="EU347" s="32"/>
      <c r="EV347" s="32"/>
      <c r="EW347" s="32"/>
      <c r="EX347" s="32"/>
      <c r="EY347" s="32"/>
      <c r="EZ347" s="32"/>
      <c r="FA347" s="32"/>
      <c r="FB347" s="32"/>
      <c r="FC347" s="32"/>
      <c r="FD347" s="32"/>
      <c r="FE347" s="32"/>
    </row>
    <row r="348" spans="21:161" s="28" customFormat="1" ht="12.75" customHeight="1">
      <c r="U348" s="32"/>
      <c r="V348" s="32"/>
      <c r="W348" s="32"/>
      <c r="X348" s="32"/>
      <c r="Y348" s="32"/>
      <c r="Z348" s="32"/>
      <c r="AA348" s="32"/>
      <c r="AB348" s="32"/>
      <c r="AC348" s="32"/>
      <c r="AD348" s="32"/>
      <c r="AE348" s="32"/>
      <c r="AF348" s="32"/>
      <c r="AG348" s="32"/>
      <c r="AH348" s="32"/>
      <c r="AI348" s="32"/>
      <c r="AP348"/>
      <c r="AQ348"/>
      <c r="AR348"/>
      <c r="AS348"/>
      <c r="AT348"/>
      <c r="AU348"/>
      <c r="AV348"/>
      <c r="AW348"/>
      <c r="AX348"/>
      <c r="AY348"/>
      <c r="AZ348"/>
      <c r="BA348"/>
      <c r="BB348"/>
      <c r="BC348"/>
      <c r="BD348"/>
      <c r="BE348"/>
      <c r="BF348"/>
      <c r="BG348"/>
      <c r="BH348"/>
      <c r="BI348"/>
      <c r="BJ348"/>
      <c r="BK348"/>
      <c r="BL348"/>
      <c r="BM348"/>
      <c r="BN348"/>
      <c r="BO348"/>
      <c r="BP348"/>
      <c r="BQ348"/>
      <c r="BR348"/>
      <c r="BT348"/>
      <c r="BU348"/>
      <c r="BZ348"/>
      <c r="CA348"/>
      <c r="CB348"/>
      <c r="CF348"/>
      <c r="CG348"/>
      <c r="CH348"/>
      <c r="CO348"/>
      <c r="CP348"/>
      <c r="CQ348"/>
      <c r="CR348"/>
      <c r="CS348"/>
      <c r="CT348"/>
      <c r="DG348"/>
      <c r="DH348"/>
      <c r="DI348"/>
      <c r="DJ348"/>
      <c r="DK348"/>
      <c r="DL348"/>
      <c r="DM348"/>
      <c r="DN348"/>
      <c r="DO348"/>
      <c r="EQ348" s="32"/>
      <c r="ER348" s="32"/>
      <c r="ES348" s="32"/>
      <c r="ET348" s="32"/>
      <c r="EU348" s="32"/>
      <c r="EV348" s="32"/>
      <c r="EW348" s="32"/>
      <c r="EX348" s="32"/>
      <c r="EY348" s="32"/>
      <c r="EZ348" s="32"/>
      <c r="FA348" s="32"/>
      <c r="FB348" s="32"/>
      <c r="FC348" s="32"/>
      <c r="FD348" s="32"/>
      <c r="FE348" s="32"/>
    </row>
    <row r="349" spans="21:161" s="28" customFormat="1" ht="12.75" customHeight="1">
      <c r="U349" s="32"/>
      <c r="V349" s="32"/>
      <c r="W349" s="32"/>
      <c r="X349" s="32"/>
      <c r="Y349" s="32"/>
      <c r="Z349" s="32"/>
      <c r="AA349" s="32"/>
      <c r="AB349" s="32"/>
      <c r="AC349" s="32"/>
      <c r="AD349" s="32"/>
      <c r="AE349" s="32"/>
      <c r="AF349" s="32"/>
      <c r="AG349" s="32"/>
      <c r="AH349" s="32"/>
      <c r="AI349" s="32"/>
      <c r="AP349"/>
      <c r="AQ349"/>
      <c r="AR349"/>
      <c r="AS349"/>
      <c r="AT349"/>
      <c r="AU349"/>
      <c r="AV349"/>
      <c r="AW349"/>
      <c r="AX349"/>
      <c r="AY349"/>
      <c r="AZ349"/>
      <c r="BA349"/>
      <c r="BB349"/>
      <c r="BC349"/>
      <c r="BD349"/>
      <c r="BE349"/>
      <c r="BF349"/>
      <c r="BG349"/>
      <c r="BH349"/>
      <c r="BI349"/>
      <c r="BJ349"/>
      <c r="BK349"/>
      <c r="BL349"/>
      <c r="BM349"/>
      <c r="BN349"/>
      <c r="BO349"/>
      <c r="BP349"/>
      <c r="BQ349"/>
      <c r="BR349"/>
      <c r="BT349"/>
      <c r="BU349"/>
      <c r="BZ349"/>
      <c r="CA349"/>
      <c r="CB349"/>
      <c r="CF349"/>
      <c r="CG349"/>
      <c r="CH349"/>
      <c r="CO349"/>
      <c r="CP349"/>
      <c r="CQ349"/>
      <c r="CR349"/>
      <c r="CS349"/>
      <c r="CT349"/>
      <c r="DG349"/>
      <c r="DH349"/>
      <c r="DI349"/>
      <c r="DJ349"/>
      <c r="DK349"/>
      <c r="DL349"/>
      <c r="DM349"/>
      <c r="DN349"/>
      <c r="DO349"/>
      <c r="EQ349" s="32"/>
      <c r="ER349" s="32"/>
      <c r="ES349" s="32"/>
      <c r="ET349" s="32"/>
      <c r="EU349" s="32"/>
      <c r="EV349" s="32"/>
      <c r="EW349" s="32"/>
      <c r="EX349" s="32"/>
      <c r="EY349" s="32"/>
      <c r="EZ349" s="32"/>
      <c r="FA349" s="32"/>
      <c r="FB349" s="32"/>
      <c r="FC349" s="32"/>
      <c r="FD349" s="32"/>
      <c r="FE349" s="32"/>
    </row>
    <row r="350" spans="21:161" s="28" customFormat="1" ht="12.75" customHeight="1">
      <c r="U350" s="32"/>
      <c r="V350" s="32"/>
      <c r="W350" s="32"/>
      <c r="X350" s="32"/>
      <c r="Y350" s="32"/>
      <c r="Z350" s="32"/>
      <c r="AA350" s="32"/>
      <c r="AB350" s="32"/>
      <c r="AC350" s="32"/>
      <c r="AD350" s="32"/>
      <c r="AE350" s="32"/>
      <c r="AF350" s="32"/>
      <c r="AG350" s="32"/>
      <c r="AH350" s="32"/>
      <c r="AI350" s="32"/>
      <c r="AP350"/>
      <c r="AQ350"/>
      <c r="AR350"/>
      <c r="AS350"/>
      <c r="AT350"/>
      <c r="AU350"/>
      <c r="AV350"/>
      <c r="AW350"/>
      <c r="AX350"/>
      <c r="AY350"/>
      <c r="AZ350"/>
      <c r="BA350"/>
      <c r="BB350"/>
      <c r="BC350"/>
      <c r="BD350"/>
      <c r="BE350"/>
      <c r="BF350"/>
      <c r="BG350"/>
      <c r="BH350"/>
      <c r="BI350"/>
      <c r="BJ350"/>
      <c r="BK350"/>
      <c r="BL350"/>
      <c r="BM350"/>
      <c r="BN350"/>
      <c r="BO350"/>
      <c r="BP350"/>
      <c r="BQ350"/>
      <c r="BR350"/>
      <c r="BT350"/>
      <c r="BU350"/>
      <c r="BZ350"/>
      <c r="CA350"/>
      <c r="CB350"/>
      <c r="CF350"/>
      <c r="CG350"/>
      <c r="CH350"/>
      <c r="CO350"/>
      <c r="CP350"/>
      <c r="CQ350"/>
      <c r="CR350"/>
      <c r="CS350"/>
      <c r="CT350"/>
      <c r="DG350"/>
      <c r="DH350"/>
      <c r="DI350"/>
      <c r="DJ350"/>
      <c r="DK350"/>
      <c r="DL350"/>
      <c r="DM350"/>
      <c r="DN350"/>
      <c r="DO350"/>
      <c r="EQ350" s="32"/>
      <c r="ER350" s="32"/>
      <c r="ES350" s="32"/>
      <c r="ET350" s="32"/>
      <c r="EU350" s="32"/>
      <c r="EV350" s="32"/>
      <c r="EW350" s="32"/>
      <c r="EX350" s="32"/>
      <c r="EY350" s="32"/>
      <c r="EZ350" s="32"/>
      <c r="FA350" s="32"/>
      <c r="FB350" s="32"/>
      <c r="FC350" s="32"/>
      <c r="FD350" s="32"/>
      <c r="FE350" s="32"/>
    </row>
    <row r="351" spans="21:161" s="28" customFormat="1" ht="12.75" customHeight="1">
      <c r="U351" s="32"/>
      <c r="V351" s="32"/>
      <c r="W351" s="32"/>
      <c r="X351" s="32"/>
      <c r="Y351" s="32"/>
      <c r="Z351" s="32"/>
      <c r="AA351" s="32"/>
      <c r="AB351" s="32"/>
      <c r="AC351" s="32"/>
      <c r="AD351" s="32"/>
      <c r="AE351" s="32"/>
      <c r="AF351" s="32"/>
      <c r="AG351" s="32"/>
      <c r="AH351" s="32"/>
      <c r="AI351" s="32"/>
      <c r="AP351"/>
      <c r="AQ351"/>
      <c r="AR351"/>
      <c r="AS351"/>
      <c r="AT351"/>
      <c r="AU351"/>
      <c r="AV351"/>
      <c r="AW351"/>
      <c r="AX351"/>
      <c r="AY351"/>
      <c r="AZ351"/>
      <c r="BA351"/>
      <c r="BB351"/>
      <c r="BC351"/>
      <c r="BD351"/>
      <c r="BE351"/>
      <c r="BF351"/>
      <c r="BG351"/>
      <c r="BH351"/>
      <c r="BI351"/>
      <c r="BJ351"/>
      <c r="BK351"/>
      <c r="BL351"/>
      <c r="BM351"/>
      <c r="BN351"/>
      <c r="BO351"/>
      <c r="BP351"/>
      <c r="BQ351"/>
      <c r="BR351"/>
      <c r="BT351"/>
      <c r="BU351"/>
      <c r="BZ351"/>
      <c r="CA351"/>
      <c r="CB351"/>
      <c r="CF351"/>
      <c r="CG351"/>
      <c r="CH351"/>
      <c r="CO351"/>
      <c r="CP351"/>
      <c r="CQ351"/>
      <c r="CR351"/>
      <c r="CS351"/>
      <c r="CT351"/>
      <c r="DG351"/>
      <c r="DH351"/>
      <c r="DI351"/>
      <c r="DJ351"/>
      <c r="DK351"/>
      <c r="DL351"/>
      <c r="DM351"/>
      <c r="DN351"/>
      <c r="DO351"/>
      <c r="EQ351" s="32"/>
      <c r="ER351" s="32"/>
      <c r="ES351" s="32"/>
      <c r="ET351" s="32"/>
      <c r="EU351" s="32"/>
      <c r="EV351" s="32"/>
      <c r="EW351" s="32"/>
      <c r="EX351" s="32"/>
      <c r="EY351" s="32"/>
      <c r="EZ351" s="32"/>
      <c r="FA351" s="32"/>
      <c r="FB351" s="32"/>
      <c r="FC351" s="32"/>
      <c r="FD351" s="32"/>
      <c r="FE351" s="32"/>
    </row>
    <row r="352" spans="21:161" s="28" customFormat="1" ht="12.75" customHeight="1">
      <c r="U352" s="32"/>
      <c r="V352" s="32"/>
      <c r="W352" s="32"/>
      <c r="X352" s="32"/>
      <c r="Y352" s="32"/>
      <c r="Z352" s="32"/>
      <c r="AA352" s="32"/>
      <c r="AB352" s="32"/>
      <c r="AC352" s="32"/>
      <c r="AD352" s="32"/>
      <c r="AE352" s="32"/>
      <c r="AF352" s="32"/>
      <c r="AG352" s="32"/>
      <c r="AH352" s="32"/>
      <c r="AI352" s="32"/>
      <c r="AP352"/>
      <c r="AQ352"/>
      <c r="AR352"/>
      <c r="AS352"/>
      <c r="AT352"/>
      <c r="AU352"/>
      <c r="AV352"/>
      <c r="AW352"/>
      <c r="AX352"/>
      <c r="AY352"/>
      <c r="AZ352"/>
      <c r="BA352"/>
      <c r="BB352"/>
      <c r="BC352"/>
      <c r="BD352"/>
      <c r="BE352"/>
      <c r="BF352"/>
      <c r="BG352"/>
      <c r="BH352"/>
      <c r="BI352"/>
      <c r="BJ352"/>
      <c r="BK352"/>
      <c r="BL352"/>
      <c r="BM352"/>
      <c r="BN352"/>
      <c r="BO352"/>
      <c r="BP352"/>
      <c r="BQ352"/>
      <c r="BR352"/>
      <c r="BT352"/>
      <c r="BU352"/>
      <c r="BZ352"/>
      <c r="CA352"/>
      <c r="CB352"/>
      <c r="CF352"/>
      <c r="CG352"/>
      <c r="CH352"/>
      <c r="CO352"/>
      <c r="CP352"/>
      <c r="CQ352"/>
      <c r="CR352"/>
      <c r="CS352"/>
      <c r="CT352"/>
      <c r="DG352"/>
      <c r="DH352"/>
      <c r="DI352"/>
      <c r="DJ352"/>
      <c r="DK352"/>
      <c r="DL352"/>
      <c r="DM352"/>
      <c r="DN352"/>
      <c r="DO352"/>
      <c r="EQ352" s="32"/>
      <c r="ER352" s="32"/>
      <c r="ES352" s="32"/>
      <c r="ET352" s="32"/>
      <c r="EU352" s="32"/>
      <c r="EV352" s="32"/>
      <c r="EW352" s="32"/>
      <c r="EX352" s="32"/>
      <c r="EY352" s="32"/>
      <c r="EZ352" s="32"/>
      <c r="FA352" s="32"/>
      <c r="FB352" s="32"/>
      <c r="FC352" s="32"/>
      <c r="FD352" s="32"/>
      <c r="FE352" s="32"/>
    </row>
    <row r="353" spans="21:161" s="28" customFormat="1" ht="12.75" customHeight="1">
      <c r="U353" s="32"/>
      <c r="V353" s="32"/>
      <c r="W353" s="32"/>
      <c r="X353" s="32"/>
      <c r="Y353" s="32"/>
      <c r="Z353" s="32"/>
      <c r="AA353" s="32"/>
      <c r="AB353" s="32"/>
      <c r="AC353" s="32"/>
      <c r="AD353" s="32"/>
      <c r="AE353" s="32"/>
      <c r="AF353" s="32"/>
      <c r="AG353" s="32"/>
      <c r="AH353" s="32"/>
      <c r="AI353" s="32"/>
      <c r="AP353"/>
      <c r="AQ353"/>
      <c r="AR353"/>
      <c r="AS353"/>
      <c r="AT353"/>
      <c r="AU353"/>
      <c r="AV353"/>
      <c r="AW353"/>
      <c r="AX353"/>
      <c r="AY353"/>
      <c r="AZ353"/>
      <c r="BA353"/>
      <c r="BB353"/>
      <c r="BC353"/>
      <c r="BD353"/>
      <c r="BE353"/>
      <c r="BF353"/>
      <c r="BG353"/>
      <c r="BH353"/>
      <c r="BI353"/>
      <c r="BJ353"/>
      <c r="BK353"/>
      <c r="BL353"/>
      <c r="BM353"/>
      <c r="BN353"/>
      <c r="BO353"/>
      <c r="BP353"/>
      <c r="BQ353"/>
      <c r="BR353"/>
      <c r="BT353"/>
      <c r="BU353"/>
      <c r="BZ353"/>
      <c r="CA353"/>
      <c r="CB353"/>
      <c r="CF353"/>
      <c r="CG353"/>
      <c r="CH353"/>
      <c r="CO353"/>
      <c r="CP353"/>
      <c r="CQ353"/>
      <c r="CR353"/>
      <c r="CS353"/>
      <c r="CT353"/>
      <c r="DG353"/>
      <c r="DH353"/>
      <c r="DI353"/>
      <c r="DJ353"/>
      <c r="DK353"/>
      <c r="DL353"/>
      <c r="DM353"/>
      <c r="DN353"/>
      <c r="DO353"/>
      <c r="EQ353" s="32"/>
      <c r="ER353" s="32"/>
      <c r="ES353" s="32"/>
      <c r="ET353" s="32"/>
      <c r="EU353" s="32"/>
      <c r="EV353" s="32"/>
      <c r="EW353" s="32"/>
      <c r="EX353" s="32"/>
      <c r="EY353" s="32"/>
      <c r="EZ353" s="32"/>
      <c r="FA353" s="32"/>
      <c r="FB353" s="32"/>
      <c r="FC353" s="32"/>
      <c r="FD353" s="32"/>
      <c r="FE353" s="32"/>
    </row>
    <row r="354" spans="21:161" s="28" customFormat="1" ht="12.75" customHeight="1">
      <c r="U354" s="32"/>
      <c r="V354" s="32"/>
      <c r="W354" s="32"/>
      <c r="X354" s="32"/>
      <c r="Y354" s="32"/>
      <c r="Z354" s="32"/>
      <c r="AA354" s="32"/>
      <c r="AB354" s="32"/>
      <c r="AC354" s="32"/>
      <c r="AD354" s="32"/>
      <c r="AE354" s="32"/>
      <c r="AF354" s="32"/>
      <c r="AG354" s="32"/>
      <c r="AH354" s="32"/>
      <c r="AI354" s="32"/>
      <c r="AP354"/>
      <c r="AQ354"/>
      <c r="AR354"/>
      <c r="AS354"/>
      <c r="AT354"/>
      <c r="AU354"/>
      <c r="AV354"/>
      <c r="AW354"/>
      <c r="AX354"/>
      <c r="AY354"/>
      <c r="AZ354"/>
      <c r="BA354"/>
      <c r="BB354"/>
      <c r="BC354"/>
      <c r="BD354"/>
      <c r="BE354"/>
      <c r="BF354"/>
      <c r="BG354"/>
      <c r="BH354"/>
      <c r="BI354"/>
      <c r="BJ354"/>
      <c r="BK354"/>
      <c r="BL354"/>
      <c r="BM354"/>
      <c r="BN354"/>
      <c r="BO354"/>
      <c r="BP354"/>
      <c r="BQ354"/>
      <c r="BR354"/>
      <c r="BT354"/>
      <c r="BU354"/>
      <c r="BZ354"/>
      <c r="CA354"/>
      <c r="CB354"/>
      <c r="CF354"/>
      <c r="CG354"/>
      <c r="CH354"/>
      <c r="CO354"/>
      <c r="CP354"/>
      <c r="CQ354"/>
      <c r="CR354"/>
      <c r="CS354"/>
      <c r="CT354"/>
      <c r="DG354"/>
      <c r="DH354"/>
      <c r="DI354"/>
      <c r="DJ354"/>
      <c r="DK354"/>
      <c r="DL354"/>
      <c r="DM354"/>
      <c r="DN354"/>
      <c r="DO354"/>
      <c r="EQ354" s="32"/>
      <c r="ER354" s="32"/>
      <c r="ES354" s="32"/>
      <c r="ET354" s="32"/>
      <c r="EU354" s="32"/>
      <c r="EV354" s="32"/>
      <c r="EW354" s="32"/>
      <c r="EX354" s="32"/>
      <c r="EY354" s="32"/>
      <c r="EZ354" s="32"/>
      <c r="FA354" s="32"/>
      <c r="FB354" s="32"/>
      <c r="FC354" s="32"/>
      <c r="FD354" s="32"/>
      <c r="FE354" s="32"/>
    </row>
    <row r="355" spans="21:161" s="28" customFormat="1" ht="12.75" customHeight="1">
      <c r="U355" s="32"/>
      <c r="V355" s="32"/>
      <c r="W355" s="32"/>
      <c r="X355" s="32"/>
      <c r="Y355" s="32"/>
      <c r="Z355" s="32"/>
      <c r="AA355" s="32"/>
      <c r="AB355" s="32"/>
      <c r="AC355" s="32"/>
      <c r="AD355" s="32"/>
      <c r="AE355" s="32"/>
      <c r="AF355" s="32"/>
      <c r="AG355" s="32"/>
      <c r="AH355" s="32"/>
      <c r="AI355" s="32"/>
      <c r="AP355"/>
      <c r="AQ355"/>
      <c r="AR355"/>
      <c r="AS355"/>
      <c r="AT355"/>
      <c r="AU355"/>
      <c r="AV355"/>
      <c r="AW355"/>
      <c r="AX355"/>
      <c r="AY355"/>
      <c r="AZ355"/>
      <c r="BA355"/>
      <c r="BB355"/>
      <c r="BC355"/>
      <c r="BD355"/>
      <c r="BE355"/>
      <c r="BF355"/>
      <c r="BG355"/>
      <c r="BH355"/>
      <c r="BI355"/>
      <c r="BJ355"/>
      <c r="BK355"/>
      <c r="BL355"/>
      <c r="BM355"/>
      <c r="BN355"/>
      <c r="BO355"/>
      <c r="BP355"/>
      <c r="BQ355"/>
      <c r="BR355"/>
      <c r="BT355"/>
      <c r="BU355"/>
      <c r="BZ355"/>
      <c r="CA355"/>
      <c r="CB355"/>
      <c r="CF355"/>
      <c r="CG355"/>
      <c r="CH355"/>
      <c r="CO355"/>
      <c r="CP355"/>
      <c r="CQ355"/>
      <c r="CR355"/>
      <c r="CS355"/>
      <c r="CT355"/>
      <c r="DG355"/>
      <c r="DH355"/>
      <c r="DI355"/>
      <c r="DJ355"/>
      <c r="DK355"/>
      <c r="DL355"/>
      <c r="DM355"/>
      <c r="DN355"/>
      <c r="DO355"/>
      <c r="EQ355" s="32"/>
      <c r="ER355" s="32"/>
      <c r="ES355" s="32"/>
      <c r="ET355" s="32"/>
      <c r="EU355" s="32"/>
      <c r="EV355" s="32"/>
      <c r="EW355" s="32"/>
      <c r="EX355" s="32"/>
      <c r="EY355" s="32"/>
      <c r="EZ355" s="32"/>
      <c r="FA355" s="32"/>
      <c r="FB355" s="32"/>
      <c r="FC355" s="32"/>
      <c r="FD355" s="32"/>
      <c r="FE355" s="32"/>
    </row>
    <row r="356" spans="21:161" s="28" customFormat="1" ht="12.75" customHeight="1">
      <c r="U356" s="32"/>
      <c r="V356" s="32"/>
      <c r="W356" s="32"/>
      <c r="X356" s="32"/>
      <c r="Y356" s="32"/>
      <c r="Z356" s="32"/>
      <c r="AA356" s="32"/>
      <c r="AB356" s="32"/>
      <c r="AC356" s="32"/>
      <c r="AD356" s="32"/>
      <c r="AE356" s="32"/>
      <c r="AF356" s="32"/>
      <c r="AG356" s="32"/>
      <c r="AH356" s="32"/>
      <c r="AI356" s="32"/>
      <c r="AP356"/>
      <c r="AQ356"/>
      <c r="AR356"/>
      <c r="AS356"/>
      <c r="AT356"/>
      <c r="AU356"/>
      <c r="AV356"/>
      <c r="AW356"/>
      <c r="AX356"/>
      <c r="AY356"/>
      <c r="AZ356"/>
      <c r="BA356"/>
      <c r="BB356"/>
      <c r="BC356"/>
      <c r="BD356"/>
      <c r="BE356"/>
      <c r="BF356"/>
      <c r="BG356"/>
      <c r="BH356"/>
      <c r="BI356"/>
      <c r="BJ356"/>
      <c r="BK356"/>
      <c r="BL356"/>
      <c r="BM356"/>
      <c r="BN356"/>
      <c r="BO356"/>
      <c r="BP356"/>
      <c r="BQ356"/>
      <c r="BR356"/>
      <c r="BT356"/>
      <c r="BU356"/>
      <c r="BZ356"/>
      <c r="CA356"/>
      <c r="CB356"/>
      <c r="CF356"/>
      <c r="CG356"/>
      <c r="CH356"/>
      <c r="CO356"/>
      <c r="CP356"/>
      <c r="CQ356"/>
      <c r="CR356"/>
      <c r="CS356"/>
      <c r="CT356"/>
      <c r="DG356"/>
      <c r="DH356"/>
      <c r="DI356"/>
      <c r="DJ356"/>
      <c r="DK356"/>
      <c r="DL356"/>
      <c r="DM356"/>
      <c r="DN356"/>
      <c r="DO356"/>
      <c r="EQ356" s="32"/>
      <c r="ER356" s="32"/>
      <c r="ES356" s="32"/>
      <c r="ET356" s="32"/>
      <c r="EU356" s="32"/>
      <c r="EV356" s="32"/>
      <c r="EW356" s="32"/>
      <c r="EX356" s="32"/>
      <c r="EY356" s="32"/>
      <c r="EZ356" s="32"/>
      <c r="FA356" s="32"/>
      <c r="FB356" s="32"/>
      <c r="FC356" s="32"/>
      <c r="FD356" s="32"/>
      <c r="FE356" s="32"/>
    </row>
    <row r="357" spans="21:161" s="28" customFormat="1" ht="12.75" customHeight="1">
      <c r="U357" s="32"/>
      <c r="V357" s="32"/>
      <c r="W357" s="32"/>
      <c r="X357" s="32"/>
      <c r="Y357" s="32"/>
      <c r="Z357" s="32"/>
      <c r="AA357" s="32"/>
      <c r="AB357" s="32"/>
      <c r="AC357" s="32"/>
      <c r="AD357" s="32"/>
      <c r="AE357" s="32"/>
      <c r="AF357" s="32"/>
      <c r="AG357" s="32"/>
      <c r="AH357" s="32"/>
      <c r="AI357" s="32"/>
      <c r="AP357"/>
      <c r="AQ357"/>
      <c r="AR357"/>
      <c r="AS357"/>
      <c r="AT357"/>
      <c r="AU357"/>
      <c r="AV357"/>
      <c r="AW357"/>
      <c r="AX357"/>
      <c r="AY357"/>
      <c r="AZ357"/>
      <c r="BA357"/>
      <c r="BB357"/>
      <c r="BC357"/>
      <c r="BD357"/>
      <c r="BE357"/>
      <c r="BF357"/>
      <c r="BG357"/>
      <c r="BH357"/>
      <c r="BI357"/>
      <c r="BJ357"/>
      <c r="BK357"/>
      <c r="BL357"/>
      <c r="BM357"/>
      <c r="BN357"/>
      <c r="BO357"/>
      <c r="BP357"/>
      <c r="BQ357"/>
      <c r="BR357"/>
      <c r="BT357"/>
      <c r="BU357"/>
      <c r="BZ357"/>
      <c r="CA357"/>
      <c r="CB357"/>
      <c r="CF357"/>
      <c r="CG357"/>
      <c r="CH357"/>
      <c r="CO357"/>
      <c r="CP357"/>
      <c r="CQ357"/>
      <c r="CR357"/>
      <c r="CS357"/>
      <c r="CT357"/>
      <c r="DG357"/>
      <c r="DH357"/>
      <c r="DI357"/>
      <c r="DJ357"/>
      <c r="DK357"/>
      <c r="DL357"/>
      <c r="DM357"/>
      <c r="DN357"/>
      <c r="DO357"/>
      <c r="EQ357" s="32"/>
      <c r="ER357" s="32"/>
      <c r="ES357" s="32"/>
      <c r="ET357" s="32"/>
      <c r="EU357" s="32"/>
      <c r="EV357" s="32"/>
      <c r="EW357" s="32"/>
      <c r="EX357" s="32"/>
      <c r="EY357" s="32"/>
      <c r="EZ357" s="32"/>
      <c r="FA357" s="32"/>
      <c r="FB357" s="32"/>
      <c r="FC357" s="32"/>
      <c r="FD357" s="32"/>
      <c r="FE357" s="32"/>
    </row>
    <row r="358" spans="21:161" s="28" customFormat="1" ht="12.75" customHeight="1">
      <c r="U358" s="32"/>
      <c r="V358" s="32"/>
      <c r="W358" s="32"/>
      <c r="X358" s="32"/>
      <c r="Y358" s="32"/>
      <c r="Z358" s="32"/>
      <c r="AA358" s="32"/>
      <c r="AB358" s="32"/>
      <c r="AC358" s="32"/>
      <c r="AD358" s="32"/>
      <c r="AE358" s="32"/>
      <c r="AF358" s="32"/>
      <c r="AG358" s="32"/>
      <c r="AH358" s="32"/>
      <c r="AI358" s="32"/>
      <c r="AP358"/>
      <c r="AQ358"/>
      <c r="AR358"/>
      <c r="AS358"/>
      <c r="AT358"/>
      <c r="AU358"/>
      <c r="AV358"/>
      <c r="AW358"/>
      <c r="AX358"/>
      <c r="AY358"/>
      <c r="AZ358"/>
      <c r="BA358"/>
      <c r="BB358"/>
      <c r="BC358"/>
      <c r="BD358"/>
      <c r="BE358"/>
      <c r="BF358"/>
      <c r="BG358"/>
      <c r="BH358"/>
      <c r="BI358"/>
      <c r="BJ358"/>
      <c r="BK358"/>
      <c r="BL358"/>
      <c r="BM358"/>
      <c r="BN358"/>
      <c r="BO358"/>
      <c r="BP358"/>
      <c r="BQ358"/>
      <c r="BR358"/>
      <c r="BT358"/>
      <c r="BU358"/>
      <c r="BZ358"/>
      <c r="CA358"/>
      <c r="CB358"/>
      <c r="CF358"/>
      <c r="CG358"/>
      <c r="CH358"/>
      <c r="CO358"/>
      <c r="CP358"/>
      <c r="CQ358"/>
      <c r="CR358"/>
      <c r="CS358"/>
      <c r="CT358"/>
      <c r="DG358"/>
      <c r="DH358"/>
      <c r="DI358"/>
      <c r="DJ358"/>
      <c r="DK358"/>
      <c r="DL358"/>
      <c r="DM358"/>
      <c r="DN358"/>
      <c r="DO358"/>
      <c r="EQ358" s="32"/>
      <c r="ER358" s="32"/>
      <c r="ES358" s="32"/>
      <c r="ET358" s="32"/>
      <c r="EU358" s="32"/>
      <c r="EV358" s="32"/>
      <c r="EW358" s="32"/>
      <c r="EX358" s="32"/>
      <c r="EY358" s="32"/>
      <c r="EZ358" s="32"/>
      <c r="FA358" s="32"/>
      <c r="FB358" s="32"/>
      <c r="FC358" s="32"/>
      <c r="FD358" s="32"/>
      <c r="FE358" s="32"/>
    </row>
    <row r="359" spans="21:161" s="28" customFormat="1" ht="12.75" customHeight="1">
      <c r="U359" s="32"/>
      <c r="V359" s="32"/>
      <c r="W359" s="32"/>
      <c r="X359" s="32"/>
      <c r="Y359" s="32"/>
      <c r="Z359" s="32"/>
      <c r="AA359" s="32"/>
      <c r="AB359" s="32"/>
      <c r="AC359" s="32"/>
      <c r="AD359" s="32"/>
      <c r="AE359" s="32"/>
      <c r="AF359" s="32"/>
      <c r="AG359" s="32"/>
      <c r="AH359" s="32"/>
      <c r="AI359" s="32"/>
      <c r="AP359"/>
      <c r="AQ359"/>
      <c r="AR359"/>
      <c r="AS359"/>
      <c r="AT359"/>
      <c r="AU359"/>
      <c r="AV359"/>
      <c r="AW359"/>
      <c r="AX359"/>
      <c r="AY359"/>
      <c r="AZ359"/>
      <c r="BA359"/>
      <c r="BB359"/>
      <c r="BC359"/>
      <c r="BD359"/>
      <c r="BE359"/>
      <c r="BF359"/>
      <c r="BG359"/>
      <c r="BH359"/>
      <c r="BI359"/>
      <c r="BJ359"/>
      <c r="BK359"/>
      <c r="BL359"/>
      <c r="BM359"/>
      <c r="BN359"/>
      <c r="BO359"/>
      <c r="BP359"/>
      <c r="BQ359"/>
      <c r="BR359"/>
      <c r="BT359"/>
      <c r="BU359"/>
      <c r="BZ359"/>
      <c r="CA359"/>
      <c r="CB359"/>
      <c r="CF359"/>
      <c r="CG359"/>
      <c r="CH359"/>
      <c r="CO359"/>
      <c r="CP359"/>
      <c r="CQ359"/>
      <c r="CR359"/>
      <c r="CS359"/>
      <c r="CT359"/>
      <c r="DG359"/>
      <c r="DH359"/>
      <c r="DI359"/>
      <c r="DJ359"/>
      <c r="DK359"/>
      <c r="DL359"/>
      <c r="DM359"/>
      <c r="DN359"/>
      <c r="DO359"/>
      <c r="EQ359" s="32"/>
      <c r="ER359" s="32"/>
      <c r="ES359" s="32"/>
      <c r="ET359" s="32"/>
      <c r="EU359" s="32"/>
      <c r="EV359" s="32"/>
      <c r="EW359" s="32"/>
      <c r="EX359" s="32"/>
      <c r="EY359" s="32"/>
      <c r="EZ359" s="32"/>
      <c r="FA359" s="32"/>
      <c r="FB359" s="32"/>
      <c r="FC359" s="32"/>
      <c r="FD359" s="32"/>
      <c r="FE359" s="32"/>
    </row>
    <row r="360" spans="21:161" s="28" customFormat="1" ht="12.75" customHeight="1">
      <c r="U360" s="32"/>
      <c r="V360" s="32"/>
      <c r="W360" s="32"/>
      <c r="X360" s="32"/>
      <c r="Y360" s="32"/>
      <c r="Z360" s="32"/>
      <c r="AA360" s="32"/>
      <c r="AB360" s="32"/>
      <c r="AC360" s="32"/>
      <c r="AD360" s="32"/>
      <c r="AE360" s="32"/>
      <c r="AF360" s="32"/>
      <c r="AG360" s="32"/>
      <c r="AH360" s="32"/>
      <c r="AI360" s="32"/>
      <c r="AP360"/>
      <c r="AQ360"/>
      <c r="AR360"/>
      <c r="AS360"/>
      <c r="AT360"/>
      <c r="AU360"/>
      <c r="AV360"/>
      <c r="AW360"/>
      <c r="AX360"/>
      <c r="AY360"/>
      <c r="AZ360"/>
      <c r="BA360"/>
      <c r="BB360"/>
      <c r="BC360"/>
      <c r="BD360"/>
      <c r="BE360"/>
      <c r="BF360"/>
      <c r="BG360"/>
      <c r="BH360"/>
      <c r="BI360"/>
      <c r="BJ360"/>
      <c r="BK360"/>
      <c r="BL360"/>
      <c r="BM360"/>
      <c r="BN360"/>
      <c r="BO360"/>
      <c r="BP360"/>
      <c r="BQ360"/>
      <c r="BR360"/>
      <c r="BT360"/>
      <c r="BU360"/>
      <c r="BZ360"/>
      <c r="CA360"/>
      <c r="CB360"/>
      <c r="CF360"/>
      <c r="CG360"/>
      <c r="CH360"/>
      <c r="CO360"/>
      <c r="CP360"/>
      <c r="CQ360"/>
      <c r="CR360"/>
      <c r="CS360"/>
      <c r="CT360"/>
      <c r="DG360"/>
      <c r="DH360"/>
      <c r="DI360"/>
      <c r="DJ360"/>
      <c r="DK360"/>
      <c r="DL360"/>
      <c r="DM360"/>
      <c r="DN360"/>
      <c r="DO360"/>
      <c r="EQ360" s="32"/>
      <c r="ER360" s="32"/>
      <c r="ES360" s="32"/>
      <c r="ET360" s="32"/>
      <c r="EU360" s="32"/>
      <c r="EV360" s="32"/>
      <c r="EW360" s="32"/>
      <c r="EX360" s="32"/>
      <c r="EY360" s="32"/>
      <c r="EZ360" s="32"/>
      <c r="FA360" s="32"/>
      <c r="FB360" s="32"/>
      <c r="FC360" s="32"/>
      <c r="FD360" s="32"/>
      <c r="FE360" s="32"/>
    </row>
    <row r="361" spans="21:161" s="28" customFormat="1" ht="12.75" customHeight="1">
      <c r="U361" s="32"/>
      <c r="V361" s="32"/>
      <c r="W361" s="32"/>
      <c r="X361" s="32"/>
      <c r="Y361" s="32"/>
      <c r="Z361" s="32"/>
      <c r="AA361" s="32"/>
      <c r="AB361" s="32"/>
      <c r="AC361" s="32"/>
      <c r="AD361" s="32"/>
      <c r="AE361" s="32"/>
      <c r="AF361" s="32"/>
      <c r="AG361" s="32"/>
      <c r="AH361" s="32"/>
      <c r="AI361" s="32"/>
      <c r="AP361"/>
      <c r="AQ361"/>
      <c r="AR361"/>
      <c r="AS361"/>
      <c r="AT361"/>
      <c r="AU361"/>
      <c r="AV361"/>
      <c r="AW361"/>
      <c r="AX361"/>
      <c r="AY361"/>
      <c r="AZ361"/>
      <c r="BA361"/>
      <c r="BB361"/>
      <c r="BC361"/>
      <c r="BD361"/>
      <c r="BE361"/>
      <c r="BF361"/>
      <c r="BG361"/>
      <c r="BH361"/>
      <c r="BI361"/>
      <c r="BJ361"/>
      <c r="BK361"/>
      <c r="BL361"/>
      <c r="BM361"/>
      <c r="BN361"/>
      <c r="BO361"/>
      <c r="BP361"/>
      <c r="BQ361"/>
      <c r="BR361"/>
      <c r="BT361"/>
      <c r="BU361"/>
      <c r="BZ361"/>
      <c r="CA361"/>
      <c r="CB361"/>
      <c r="CF361"/>
      <c r="CG361"/>
      <c r="CH361"/>
      <c r="CO361"/>
      <c r="CP361"/>
      <c r="CQ361"/>
      <c r="CR361"/>
      <c r="CS361"/>
      <c r="CT361"/>
      <c r="DG361"/>
      <c r="DH361"/>
      <c r="DI361"/>
      <c r="DJ361"/>
      <c r="DK361"/>
      <c r="DL361"/>
      <c r="DM361"/>
      <c r="DN361"/>
      <c r="DO361"/>
      <c r="EQ361" s="32"/>
      <c r="ER361" s="32"/>
      <c r="ES361" s="32"/>
      <c r="ET361" s="32"/>
      <c r="EU361" s="32"/>
      <c r="EV361" s="32"/>
      <c r="EW361" s="32"/>
      <c r="EX361" s="32"/>
      <c r="EY361" s="32"/>
      <c r="EZ361" s="32"/>
      <c r="FA361" s="32"/>
      <c r="FB361" s="32"/>
      <c r="FC361" s="32"/>
      <c r="FD361" s="32"/>
      <c r="FE361" s="32"/>
    </row>
    <row r="362" spans="21:161" s="28" customFormat="1" ht="12.75" customHeight="1">
      <c r="U362" s="32"/>
      <c r="V362" s="32"/>
      <c r="W362" s="32"/>
      <c r="X362" s="32"/>
      <c r="Y362" s="32"/>
      <c r="Z362" s="32"/>
      <c r="AA362" s="32"/>
      <c r="AB362" s="32"/>
      <c r="AC362" s="32"/>
      <c r="AD362" s="32"/>
      <c r="AE362" s="32"/>
      <c r="AF362" s="32"/>
      <c r="AG362" s="32"/>
      <c r="AH362" s="32"/>
      <c r="AI362" s="32"/>
      <c r="AP362"/>
      <c r="AQ362"/>
      <c r="AR362"/>
      <c r="AS362"/>
      <c r="AT362"/>
      <c r="AU362"/>
      <c r="AV362"/>
      <c r="AW362"/>
      <c r="AX362"/>
      <c r="AY362"/>
      <c r="AZ362"/>
      <c r="BA362"/>
      <c r="BB362"/>
      <c r="BC362"/>
      <c r="BD362"/>
      <c r="BE362"/>
      <c r="BF362"/>
      <c r="BG362"/>
      <c r="BH362"/>
      <c r="BI362"/>
      <c r="BJ362"/>
      <c r="BK362"/>
      <c r="BL362"/>
      <c r="BM362"/>
      <c r="BN362"/>
      <c r="BO362"/>
      <c r="BP362"/>
      <c r="BQ362"/>
      <c r="BR362"/>
      <c r="BT362"/>
      <c r="BU362"/>
      <c r="BZ362"/>
      <c r="CA362"/>
      <c r="CB362"/>
      <c r="CF362"/>
      <c r="CG362"/>
      <c r="CH362"/>
      <c r="CO362"/>
      <c r="CP362"/>
      <c r="CQ362"/>
      <c r="CR362"/>
      <c r="CS362"/>
      <c r="CT362"/>
      <c r="DG362"/>
      <c r="DH362"/>
      <c r="DI362"/>
      <c r="DJ362"/>
      <c r="DK362"/>
      <c r="DL362"/>
      <c r="DM362"/>
      <c r="DN362"/>
      <c r="DO362"/>
      <c r="EQ362" s="32"/>
      <c r="ER362" s="32"/>
      <c r="ES362" s="32"/>
      <c r="ET362" s="32"/>
      <c r="EU362" s="32"/>
      <c r="EV362" s="32"/>
      <c r="EW362" s="32"/>
      <c r="EX362" s="32"/>
      <c r="EY362" s="32"/>
      <c r="EZ362" s="32"/>
      <c r="FA362" s="32"/>
      <c r="FB362" s="32"/>
      <c r="FC362" s="32"/>
      <c r="FD362" s="32"/>
      <c r="FE362" s="32"/>
    </row>
    <row r="363" spans="21:161" s="28" customFormat="1" ht="12.75" customHeight="1">
      <c r="U363" s="32"/>
      <c r="V363" s="32"/>
      <c r="W363" s="32"/>
      <c r="X363" s="32"/>
      <c r="Y363" s="32"/>
      <c r="Z363" s="32"/>
      <c r="AA363" s="32"/>
      <c r="AB363" s="32"/>
      <c r="AC363" s="32"/>
      <c r="AD363" s="32"/>
      <c r="AE363" s="32"/>
      <c r="AF363" s="32"/>
      <c r="AG363" s="32"/>
      <c r="AH363" s="32"/>
      <c r="AI363" s="32"/>
      <c r="AP363"/>
      <c r="AQ363"/>
      <c r="AR363"/>
      <c r="AS363"/>
      <c r="AT363"/>
      <c r="AU363"/>
      <c r="AV363"/>
      <c r="AW363"/>
      <c r="AX363"/>
      <c r="AY363"/>
      <c r="AZ363"/>
      <c r="BA363"/>
      <c r="BB363"/>
      <c r="BC363"/>
      <c r="BD363"/>
      <c r="BE363"/>
      <c r="BF363"/>
      <c r="BG363"/>
      <c r="BH363"/>
      <c r="BI363"/>
      <c r="BJ363"/>
      <c r="BK363"/>
      <c r="BL363"/>
      <c r="BM363"/>
      <c r="BN363"/>
      <c r="BO363"/>
      <c r="BP363"/>
      <c r="BQ363"/>
      <c r="BR363"/>
      <c r="BT363"/>
      <c r="BU363"/>
      <c r="BZ363"/>
      <c r="CA363"/>
      <c r="CB363"/>
      <c r="CF363"/>
      <c r="CG363"/>
      <c r="CH363"/>
      <c r="CO363"/>
      <c r="CP363"/>
      <c r="CQ363"/>
      <c r="CR363"/>
      <c r="CS363"/>
      <c r="CT363"/>
      <c r="DG363"/>
      <c r="DH363"/>
      <c r="DI363"/>
      <c r="DJ363"/>
      <c r="DK363"/>
      <c r="DL363"/>
      <c r="DM363"/>
      <c r="DN363"/>
      <c r="DO363"/>
      <c r="EQ363" s="32"/>
      <c r="ER363" s="32"/>
      <c r="ES363" s="32"/>
      <c r="ET363" s="32"/>
      <c r="EU363" s="32"/>
      <c r="EV363" s="32"/>
      <c r="EW363" s="32"/>
      <c r="EX363" s="32"/>
      <c r="EY363" s="32"/>
      <c r="EZ363" s="32"/>
      <c r="FA363" s="32"/>
      <c r="FB363" s="32"/>
      <c r="FC363" s="32"/>
      <c r="FD363" s="32"/>
      <c r="FE363" s="32"/>
    </row>
    <row r="364" spans="21:161" s="28" customFormat="1" ht="12.75" customHeight="1">
      <c r="U364" s="32"/>
      <c r="V364" s="32"/>
      <c r="W364" s="32"/>
      <c r="X364" s="32"/>
      <c r="Y364" s="32"/>
      <c r="Z364" s="32"/>
      <c r="AA364" s="32"/>
      <c r="AB364" s="32"/>
      <c r="AC364" s="32"/>
      <c r="AD364" s="32"/>
      <c r="AE364" s="32"/>
      <c r="AF364" s="32"/>
      <c r="AG364" s="32"/>
      <c r="AH364" s="32"/>
      <c r="AI364" s="32"/>
      <c r="AP364"/>
      <c r="AQ364"/>
      <c r="AR364"/>
      <c r="AS364"/>
      <c r="AT364"/>
      <c r="AU364"/>
      <c r="AV364"/>
      <c r="AW364"/>
      <c r="AX364"/>
      <c r="AY364"/>
      <c r="AZ364"/>
      <c r="BA364"/>
      <c r="BB364"/>
      <c r="BC364"/>
      <c r="BD364"/>
      <c r="BE364"/>
      <c r="BF364"/>
      <c r="BG364"/>
      <c r="BH364"/>
      <c r="BI364"/>
      <c r="BJ364"/>
      <c r="BK364"/>
      <c r="BL364"/>
      <c r="BM364"/>
      <c r="BN364"/>
      <c r="BO364"/>
      <c r="BP364"/>
      <c r="BQ364"/>
      <c r="BR364"/>
      <c r="BT364"/>
      <c r="BU364"/>
      <c r="BZ364"/>
      <c r="CA364"/>
      <c r="CB364"/>
      <c r="CF364"/>
      <c r="CG364"/>
      <c r="CH364"/>
      <c r="CO364"/>
      <c r="CP364"/>
      <c r="CQ364"/>
      <c r="CR364"/>
      <c r="CS364"/>
      <c r="CT364"/>
      <c r="DG364"/>
      <c r="DH364"/>
      <c r="DI364"/>
      <c r="DJ364"/>
      <c r="DK364"/>
      <c r="DL364"/>
      <c r="DM364"/>
      <c r="DN364"/>
      <c r="DO364"/>
      <c r="EQ364" s="32"/>
      <c r="ER364" s="32"/>
      <c r="ES364" s="32"/>
      <c r="ET364" s="32"/>
      <c r="EU364" s="32"/>
      <c r="EV364" s="32"/>
      <c r="EW364" s="32"/>
      <c r="EX364" s="32"/>
      <c r="EY364" s="32"/>
      <c r="EZ364" s="32"/>
      <c r="FA364" s="32"/>
      <c r="FB364" s="32"/>
      <c r="FC364" s="32"/>
      <c r="FD364" s="32"/>
      <c r="FE364" s="32"/>
    </row>
    <row r="365" spans="21:161" s="28" customFormat="1" ht="12.75" customHeight="1">
      <c r="U365" s="32"/>
      <c r="V365" s="32"/>
      <c r="W365" s="32"/>
      <c r="X365" s="32"/>
      <c r="Y365" s="32"/>
      <c r="Z365" s="32"/>
      <c r="AA365" s="32"/>
      <c r="AB365" s="32"/>
      <c r="AC365" s="32"/>
      <c r="AD365" s="32"/>
      <c r="AE365" s="32"/>
      <c r="AF365" s="32"/>
      <c r="AG365" s="32"/>
      <c r="AH365" s="32"/>
      <c r="AI365" s="32"/>
      <c r="AP365"/>
      <c r="AQ365"/>
      <c r="AR365"/>
      <c r="AS365"/>
      <c r="AT365"/>
      <c r="AU365"/>
      <c r="AV365"/>
      <c r="AW365"/>
      <c r="AX365"/>
      <c r="AY365"/>
      <c r="AZ365"/>
      <c r="BA365"/>
      <c r="BB365"/>
      <c r="BC365"/>
      <c r="BD365"/>
      <c r="BE365"/>
      <c r="BF365"/>
      <c r="BG365"/>
      <c r="BH365"/>
      <c r="BI365"/>
      <c r="BJ365"/>
      <c r="BK365"/>
      <c r="BL365"/>
      <c r="BM365"/>
      <c r="BN365"/>
      <c r="BO365"/>
      <c r="BP365"/>
      <c r="BQ365"/>
      <c r="BR365"/>
      <c r="BT365"/>
      <c r="BU365"/>
      <c r="BZ365"/>
      <c r="CA365"/>
      <c r="CB365"/>
      <c r="CF365"/>
      <c r="CG365"/>
      <c r="CH365"/>
      <c r="CO365"/>
      <c r="CP365"/>
      <c r="CQ365"/>
      <c r="CR365"/>
      <c r="CS365"/>
      <c r="CT365"/>
      <c r="DG365"/>
      <c r="DH365"/>
      <c r="DI365"/>
      <c r="DJ365"/>
      <c r="DK365"/>
      <c r="DL365"/>
      <c r="DM365"/>
      <c r="DN365"/>
      <c r="DO365"/>
      <c r="EQ365" s="32"/>
      <c r="ER365" s="32"/>
      <c r="ES365" s="32"/>
      <c r="ET365" s="32"/>
      <c r="EU365" s="32"/>
      <c r="EV365" s="32"/>
      <c r="EW365" s="32"/>
      <c r="EX365" s="32"/>
      <c r="EY365" s="32"/>
      <c r="EZ365" s="32"/>
      <c r="FA365" s="32"/>
      <c r="FB365" s="32"/>
      <c r="FC365" s="32"/>
      <c r="FD365" s="32"/>
      <c r="FE365" s="32"/>
    </row>
    <row r="366" spans="21:161" s="28" customFormat="1" ht="12.75" customHeight="1">
      <c r="U366" s="32"/>
      <c r="V366" s="32"/>
      <c r="W366" s="32"/>
      <c r="X366" s="32"/>
      <c r="Y366" s="32"/>
      <c r="Z366" s="32"/>
      <c r="AA366" s="32"/>
      <c r="AB366" s="32"/>
      <c r="AC366" s="32"/>
      <c r="AD366" s="32"/>
      <c r="AE366" s="32"/>
      <c r="AF366" s="32"/>
      <c r="AG366" s="32"/>
      <c r="AH366" s="32"/>
      <c r="AI366" s="32"/>
      <c r="AP366"/>
      <c r="AQ366"/>
      <c r="AR366"/>
      <c r="AS366"/>
      <c r="AT366"/>
      <c r="AU366"/>
      <c r="AV366"/>
      <c r="AW366"/>
      <c r="AX366"/>
      <c r="AY366"/>
      <c r="AZ366"/>
      <c r="BA366"/>
      <c r="BB366"/>
      <c r="BC366"/>
      <c r="BD366"/>
      <c r="BE366"/>
      <c r="BF366"/>
      <c r="BG366"/>
      <c r="BH366"/>
      <c r="BI366"/>
      <c r="BJ366"/>
      <c r="BK366"/>
      <c r="BL366"/>
      <c r="BM366"/>
      <c r="BN366"/>
      <c r="BO366"/>
      <c r="BP366"/>
      <c r="BQ366"/>
      <c r="BR366"/>
      <c r="BT366"/>
      <c r="BU366"/>
      <c r="BZ366"/>
      <c r="CA366"/>
      <c r="CB366"/>
      <c r="CF366"/>
      <c r="CG366"/>
      <c r="CH366"/>
      <c r="CO366"/>
      <c r="CP366"/>
      <c r="CQ366"/>
      <c r="CR366"/>
      <c r="CS366"/>
      <c r="CT366"/>
      <c r="DG366"/>
      <c r="DH366"/>
      <c r="DI366"/>
      <c r="DJ366"/>
      <c r="DK366"/>
      <c r="DL366"/>
      <c r="DM366"/>
      <c r="DN366"/>
      <c r="DO366"/>
      <c r="EQ366" s="32"/>
      <c r="ER366" s="32"/>
      <c r="ES366" s="32"/>
      <c r="ET366" s="32"/>
      <c r="EU366" s="32"/>
      <c r="EV366" s="32"/>
      <c r="EW366" s="32"/>
      <c r="EX366" s="32"/>
      <c r="EY366" s="32"/>
      <c r="EZ366" s="32"/>
      <c r="FA366" s="32"/>
      <c r="FB366" s="32"/>
      <c r="FC366" s="32"/>
      <c r="FD366" s="32"/>
      <c r="FE366" s="32"/>
    </row>
    <row r="367" spans="21:161" s="28" customFormat="1" ht="12.75" customHeight="1">
      <c r="U367" s="32"/>
      <c r="V367" s="32"/>
      <c r="W367" s="32"/>
      <c r="X367" s="32"/>
      <c r="Y367" s="32"/>
      <c r="Z367" s="32"/>
      <c r="AA367" s="32"/>
      <c r="AB367" s="32"/>
      <c r="AC367" s="32"/>
      <c r="AD367" s="32"/>
      <c r="AE367" s="32"/>
      <c r="AF367" s="32"/>
      <c r="AG367" s="32"/>
      <c r="AH367" s="32"/>
      <c r="AI367" s="32"/>
      <c r="AP367"/>
      <c r="AQ367"/>
      <c r="AR367"/>
      <c r="AS367"/>
      <c r="AT367"/>
      <c r="AU367"/>
      <c r="AV367"/>
      <c r="AW367"/>
      <c r="AX367"/>
      <c r="AY367"/>
      <c r="AZ367"/>
      <c r="BA367"/>
      <c r="BB367"/>
      <c r="BC367"/>
      <c r="BD367"/>
      <c r="BE367"/>
      <c r="BF367"/>
      <c r="BG367"/>
      <c r="BH367"/>
      <c r="BI367"/>
      <c r="BJ367"/>
      <c r="BK367"/>
      <c r="BL367"/>
      <c r="BM367"/>
      <c r="BN367"/>
      <c r="BO367"/>
      <c r="BP367"/>
      <c r="BQ367"/>
      <c r="BR367"/>
      <c r="BT367"/>
      <c r="BU367"/>
      <c r="BZ367"/>
      <c r="CA367"/>
      <c r="CB367"/>
      <c r="CF367"/>
      <c r="CG367"/>
      <c r="CH367"/>
      <c r="CO367"/>
      <c r="CP367"/>
      <c r="CQ367"/>
      <c r="CR367"/>
      <c r="CS367"/>
      <c r="CT367"/>
      <c r="DG367"/>
      <c r="DH367"/>
      <c r="DI367"/>
      <c r="DJ367"/>
      <c r="DK367"/>
      <c r="DL367"/>
      <c r="DM367"/>
      <c r="DN367"/>
      <c r="DO367"/>
      <c r="EQ367" s="32"/>
      <c r="ER367" s="32"/>
      <c r="ES367" s="32"/>
      <c r="ET367" s="32"/>
      <c r="EU367" s="32"/>
      <c r="EV367" s="32"/>
      <c r="EW367" s="32"/>
      <c r="EX367" s="32"/>
      <c r="EY367" s="32"/>
      <c r="EZ367" s="32"/>
      <c r="FA367" s="32"/>
      <c r="FB367" s="32"/>
      <c r="FC367" s="32"/>
      <c r="FD367" s="32"/>
      <c r="FE367" s="32"/>
    </row>
    <row r="368" spans="21:161" s="28" customFormat="1" ht="12.75" customHeight="1">
      <c r="U368" s="32"/>
      <c r="V368" s="32"/>
      <c r="W368" s="32"/>
      <c r="X368" s="32"/>
      <c r="Y368" s="32"/>
      <c r="Z368" s="32"/>
      <c r="AA368" s="32"/>
      <c r="AB368" s="32"/>
      <c r="AC368" s="32"/>
      <c r="AD368" s="32"/>
      <c r="AE368" s="32"/>
      <c r="AF368" s="32"/>
      <c r="AG368" s="32"/>
      <c r="AH368" s="32"/>
      <c r="AI368" s="32"/>
      <c r="AP368"/>
      <c r="AQ368"/>
      <c r="AR368"/>
      <c r="AS368"/>
      <c r="AT368"/>
      <c r="AU368"/>
      <c r="AV368"/>
      <c r="AW368"/>
      <c r="AX368"/>
      <c r="AY368"/>
      <c r="AZ368"/>
      <c r="BA368"/>
      <c r="BB368"/>
      <c r="BC368"/>
      <c r="BD368"/>
      <c r="BE368"/>
      <c r="BF368"/>
      <c r="BG368"/>
      <c r="BH368"/>
      <c r="BI368"/>
      <c r="BJ368"/>
      <c r="BK368"/>
      <c r="BL368"/>
      <c r="BM368"/>
      <c r="BN368"/>
      <c r="BO368"/>
      <c r="BP368"/>
      <c r="BQ368"/>
      <c r="BR368"/>
      <c r="BT368"/>
      <c r="BU368"/>
      <c r="BZ368"/>
      <c r="CA368"/>
      <c r="CB368"/>
      <c r="CF368"/>
      <c r="CG368"/>
      <c r="CH368"/>
      <c r="CO368"/>
      <c r="CP368"/>
      <c r="CQ368"/>
      <c r="CR368"/>
      <c r="CS368"/>
      <c r="CT368"/>
      <c r="DG368"/>
      <c r="DH368"/>
      <c r="DI368"/>
      <c r="DJ368"/>
      <c r="DK368"/>
      <c r="DL368"/>
      <c r="DM368"/>
      <c r="DN368"/>
      <c r="DO368"/>
      <c r="EQ368" s="32"/>
      <c r="ER368" s="32"/>
      <c r="ES368" s="32"/>
      <c r="ET368" s="32"/>
      <c r="EU368" s="32"/>
      <c r="EV368" s="32"/>
      <c r="EW368" s="32"/>
      <c r="EX368" s="32"/>
      <c r="EY368" s="32"/>
      <c r="EZ368" s="32"/>
      <c r="FA368" s="32"/>
      <c r="FB368" s="32"/>
      <c r="FC368" s="32"/>
      <c r="FD368" s="32"/>
      <c r="FE368" s="32"/>
    </row>
    <row r="369" spans="21:161" s="28" customFormat="1" ht="12.75" customHeight="1">
      <c r="U369" s="32"/>
      <c r="V369" s="32"/>
      <c r="W369" s="32"/>
      <c r="X369" s="32"/>
      <c r="Y369" s="32"/>
      <c r="Z369" s="32"/>
      <c r="AA369" s="32"/>
      <c r="AB369" s="32"/>
      <c r="AC369" s="32"/>
      <c r="AD369" s="32"/>
      <c r="AE369" s="32"/>
      <c r="AF369" s="32"/>
      <c r="AG369" s="32"/>
      <c r="AH369" s="32"/>
      <c r="AI369" s="32"/>
      <c r="AP369"/>
      <c r="AQ369"/>
      <c r="AR369"/>
      <c r="AS369"/>
      <c r="AT369"/>
      <c r="AU369"/>
      <c r="AV369"/>
      <c r="AW369"/>
      <c r="AX369"/>
      <c r="AY369"/>
      <c r="AZ369"/>
      <c r="BA369"/>
      <c r="BB369"/>
      <c r="BC369"/>
      <c r="BD369"/>
      <c r="BE369"/>
      <c r="BF369"/>
      <c r="BG369"/>
      <c r="BH369"/>
      <c r="BI369"/>
      <c r="BJ369"/>
      <c r="BK369"/>
      <c r="BL369"/>
      <c r="BM369"/>
      <c r="BN369"/>
      <c r="BO369"/>
      <c r="BP369"/>
      <c r="BQ369"/>
      <c r="BR369"/>
      <c r="BT369"/>
      <c r="BU369"/>
      <c r="BZ369"/>
      <c r="CA369"/>
      <c r="CB369"/>
      <c r="CF369"/>
      <c r="CG369"/>
      <c r="CH369"/>
      <c r="CO369"/>
      <c r="CP369"/>
      <c r="CQ369"/>
      <c r="CR369"/>
      <c r="CS369"/>
      <c r="CT369"/>
      <c r="DG369"/>
      <c r="DH369"/>
      <c r="DI369"/>
      <c r="DJ369"/>
      <c r="DK369"/>
      <c r="DL369"/>
      <c r="DM369"/>
      <c r="DN369"/>
      <c r="DO369"/>
      <c r="EQ369" s="32"/>
      <c r="ER369" s="32"/>
      <c r="ES369" s="32"/>
      <c r="ET369" s="32"/>
      <c r="EU369" s="32"/>
      <c r="EV369" s="32"/>
      <c r="EW369" s="32"/>
      <c r="EX369" s="32"/>
      <c r="EY369" s="32"/>
      <c r="EZ369" s="32"/>
      <c r="FA369" s="32"/>
      <c r="FB369" s="32"/>
      <c r="FC369" s="32"/>
      <c r="FD369" s="32"/>
      <c r="FE369" s="32"/>
    </row>
    <row r="370" spans="21:161" s="28" customFormat="1" ht="12.75" customHeight="1">
      <c r="U370" s="32"/>
      <c r="V370" s="32"/>
      <c r="W370" s="32"/>
      <c r="X370" s="32"/>
      <c r="Y370" s="32"/>
      <c r="Z370" s="32"/>
      <c r="AA370" s="32"/>
      <c r="AB370" s="32"/>
      <c r="AC370" s="32"/>
      <c r="AD370" s="32"/>
      <c r="AE370" s="32"/>
      <c r="AF370" s="32"/>
      <c r="AG370" s="32"/>
      <c r="AH370" s="32"/>
      <c r="AI370" s="32"/>
      <c r="AP370"/>
      <c r="AQ370"/>
      <c r="AR370"/>
      <c r="AS370"/>
      <c r="AT370"/>
      <c r="AU370"/>
      <c r="AV370"/>
      <c r="AW370"/>
      <c r="AX370"/>
      <c r="AY370"/>
      <c r="AZ370"/>
      <c r="BA370"/>
      <c r="BB370"/>
      <c r="BC370"/>
      <c r="BD370"/>
      <c r="BE370"/>
      <c r="BF370"/>
      <c r="BG370"/>
      <c r="BH370"/>
      <c r="BI370"/>
      <c r="BJ370"/>
      <c r="BK370"/>
      <c r="BL370"/>
      <c r="BM370"/>
      <c r="BN370"/>
      <c r="BO370"/>
      <c r="BP370"/>
      <c r="BQ370"/>
      <c r="BR370"/>
      <c r="BT370"/>
      <c r="BU370"/>
      <c r="BZ370"/>
      <c r="CA370"/>
      <c r="CB370"/>
      <c r="CF370"/>
      <c r="CG370"/>
      <c r="CH370"/>
      <c r="CO370"/>
      <c r="CP370"/>
      <c r="CQ370"/>
      <c r="CR370"/>
      <c r="CS370"/>
      <c r="CT370"/>
      <c r="DG370"/>
      <c r="DH370"/>
      <c r="DI370"/>
      <c r="DJ370"/>
      <c r="DK370"/>
      <c r="DL370"/>
      <c r="DM370"/>
      <c r="DN370"/>
      <c r="DO370"/>
      <c r="EQ370" s="32"/>
      <c r="ER370" s="32"/>
      <c r="ES370" s="32"/>
      <c r="ET370" s="32"/>
      <c r="EU370" s="32"/>
      <c r="EV370" s="32"/>
      <c r="EW370" s="32"/>
      <c r="EX370" s="32"/>
      <c r="EY370" s="32"/>
      <c r="EZ370" s="32"/>
      <c r="FA370" s="32"/>
      <c r="FB370" s="32"/>
      <c r="FC370" s="32"/>
      <c r="FD370" s="32"/>
      <c r="FE370" s="32"/>
    </row>
    <row r="371" spans="21:161" s="28" customFormat="1" ht="12.75" customHeight="1">
      <c r="U371" s="32"/>
      <c r="V371" s="32"/>
      <c r="W371" s="32"/>
      <c r="X371" s="32"/>
      <c r="Y371" s="32"/>
      <c r="Z371" s="32"/>
      <c r="AA371" s="32"/>
      <c r="AB371" s="32"/>
      <c r="AC371" s="32"/>
      <c r="AD371" s="32"/>
      <c r="AE371" s="32"/>
      <c r="AF371" s="32"/>
      <c r="AG371" s="32"/>
      <c r="AH371" s="32"/>
      <c r="AI371" s="32"/>
      <c r="AP371"/>
      <c r="AQ371"/>
      <c r="AR371"/>
      <c r="AS371"/>
      <c r="AT371"/>
      <c r="AU371"/>
      <c r="AV371"/>
      <c r="AW371"/>
      <c r="AX371"/>
      <c r="AY371"/>
      <c r="AZ371"/>
      <c r="BA371"/>
      <c r="BB371"/>
      <c r="BC371"/>
      <c r="BD371"/>
      <c r="BE371"/>
      <c r="BF371"/>
      <c r="BG371"/>
      <c r="BH371"/>
      <c r="BI371"/>
      <c r="BJ371"/>
      <c r="BK371"/>
      <c r="BL371"/>
      <c r="BM371"/>
      <c r="BN371"/>
      <c r="BO371"/>
      <c r="BP371"/>
      <c r="BQ371"/>
      <c r="BR371"/>
      <c r="BT371"/>
      <c r="BU371"/>
      <c r="BZ371"/>
      <c r="CA371"/>
      <c r="CB371"/>
      <c r="CF371"/>
      <c r="CG371"/>
      <c r="CH371"/>
      <c r="CO371"/>
      <c r="CP371"/>
      <c r="CQ371"/>
      <c r="CR371"/>
      <c r="CS371"/>
      <c r="CT371"/>
      <c r="DG371"/>
      <c r="DH371"/>
      <c r="DI371"/>
      <c r="DJ371"/>
      <c r="DK371"/>
      <c r="DL371"/>
      <c r="DM371"/>
      <c r="DN371"/>
      <c r="DO371"/>
      <c r="EQ371" s="32"/>
      <c r="ER371" s="32"/>
      <c r="ES371" s="32"/>
      <c r="ET371" s="32"/>
      <c r="EU371" s="32"/>
      <c r="EV371" s="32"/>
      <c r="EW371" s="32"/>
      <c r="EX371" s="32"/>
      <c r="EY371" s="32"/>
      <c r="EZ371" s="32"/>
      <c r="FA371" s="32"/>
      <c r="FB371" s="32"/>
      <c r="FC371" s="32"/>
      <c r="FD371" s="32"/>
      <c r="FE371" s="32"/>
    </row>
    <row r="372" spans="21:161" s="28" customFormat="1" ht="12.75" customHeight="1">
      <c r="U372" s="32"/>
      <c r="V372" s="32"/>
      <c r="W372" s="32"/>
      <c r="X372" s="32"/>
      <c r="Y372" s="32"/>
      <c r="Z372" s="32"/>
      <c r="AA372" s="32"/>
      <c r="AB372" s="32"/>
      <c r="AC372" s="32"/>
      <c r="AD372" s="32"/>
      <c r="AE372" s="32"/>
      <c r="AF372" s="32"/>
      <c r="AG372" s="32"/>
      <c r="AH372" s="32"/>
      <c r="AI372" s="32"/>
      <c r="AP372"/>
      <c r="AQ372"/>
      <c r="AR372"/>
      <c r="AS372"/>
      <c r="AT372"/>
      <c r="AU372"/>
      <c r="AV372"/>
      <c r="AW372"/>
      <c r="AX372"/>
      <c r="AY372"/>
      <c r="AZ372"/>
      <c r="BA372"/>
      <c r="BB372"/>
      <c r="BC372"/>
      <c r="BD372"/>
      <c r="BE372"/>
      <c r="BF372"/>
      <c r="BG372"/>
      <c r="BH372"/>
      <c r="BI372"/>
      <c r="BJ372"/>
      <c r="BK372"/>
      <c r="BL372"/>
      <c r="BM372"/>
      <c r="BN372"/>
      <c r="BO372"/>
      <c r="BP372"/>
      <c r="BQ372"/>
      <c r="BR372"/>
      <c r="BT372"/>
      <c r="BU372"/>
      <c r="BZ372"/>
      <c r="CA372"/>
      <c r="CB372"/>
      <c r="CF372"/>
      <c r="CG372"/>
      <c r="CH372"/>
      <c r="CO372"/>
      <c r="CP372"/>
      <c r="CQ372"/>
      <c r="CR372"/>
      <c r="CS372"/>
      <c r="CT372"/>
      <c r="DG372"/>
      <c r="DH372"/>
      <c r="DI372"/>
      <c r="DJ372"/>
      <c r="DK372"/>
      <c r="DL372"/>
      <c r="DM372"/>
      <c r="DN372"/>
      <c r="DO372"/>
      <c r="EQ372" s="32"/>
      <c r="ER372" s="32"/>
      <c r="ES372" s="32"/>
      <c r="ET372" s="32"/>
      <c r="EU372" s="32"/>
      <c r="EV372" s="32"/>
      <c r="EW372" s="32"/>
      <c r="EX372" s="32"/>
      <c r="EY372" s="32"/>
      <c r="EZ372" s="32"/>
      <c r="FA372" s="32"/>
      <c r="FB372" s="32"/>
      <c r="FC372" s="32"/>
      <c r="FD372" s="32"/>
      <c r="FE372" s="32"/>
    </row>
    <row r="373" spans="21:161" s="28" customFormat="1" ht="12.75" customHeight="1">
      <c r="U373" s="32"/>
      <c r="V373" s="32"/>
      <c r="W373" s="32"/>
      <c r="X373" s="32"/>
      <c r="Y373" s="32"/>
      <c r="Z373" s="32"/>
      <c r="AA373" s="32"/>
      <c r="AB373" s="32"/>
      <c r="AC373" s="32"/>
      <c r="AD373" s="32"/>
      <c r="AE373" s="32"/>
      <c r="AF373" s="32"/>
      <c r="AG373" s="32"/>
      <c r="AH373" s="32"/>
      <c r="AI373" s="32"/>
      <c r="AP373"/>
      <c r="AQ373"/>
      <c r="AR373"/>
      <c r="AS373"/>
      <c r="AT373"/>
      <c r="AU373"/>
      <c r="AV373"/>
      <c r="AW373"/>
      <c r="AX373"/>
      <c r="AY373"/>
      <c r="AZ373"/>
      <c r="BA373"/>
      <c r="BB373"/>
      <c r="BC373"/>
      <c r="BD373"/>
      <c r="BE373"/>
      <c r="BF373"/>
      <c r="BG373"/>
      <c r="BH373"/>
      <c r="BI373"/>
      <c r="BJ373"/>
      <c r="BK373"/>
      <c r="BL373"/>
      <c r="BM373"/>
      <c r="BN373"/>
      <c r="BO373"/>
      <c r="BP373"/>
      <c r="BQ373"/>
      <c r="BR373"/>
      <c r="BT373"/>
      <c r="BU373"/>
      <c r="BZ373"/>
      <c r="CA373"/>
      <c r="CB373"/>
      <c r="CF373"/>
      <c r="CG373"/>
      <c r="CH373"/>
      <c r="CO373"/>
      <c r="CP373"/>
      <c r="CQ373"/>
      <c r="CR373"/>
      <c r="CS373"/>
      <c r="CT373"/>
      <c r="DG373"/>
      <c r="DH373"/>
      <c r="DI373"/>
      <c r="DJ373"/>
      <c r="DK373"/>
      <c r="DL373"/>
      <c r="DM373"/>
      <c r="DN373"/>
      <c r="DO373"/>
      <c r="EQ373" s="32"/>
      <c r="ER373" s="32"/>
      <c r="ES373" s="32"/>
      <c r="ET373" s="32"/>
      <c r="EU373" s="32"/>
      <c r="EV373" s="32"/>
      <c r="EW373" s="32"/>
      <c r="EX373" s="32"/>
      <c r="EY373" s="32"/>
      <c r="EZ373" s="32"/>
      <c r="FA373" s="32"/>
      <c r="FB373" s="32"/>
      <c r="FC373" s="32"/>
      <c r="FD373" s="32"/>
      <c r="FE373" s="32"/>
    </row>
    <row r="374" spans="21:161" s="28" customFormat="1" ht="12.75" customHeight="1">
      <c r="U374" s="32"/>
      <c r="V374" s="32"/>
      <c r="W374" s="32"/>
      <c r="X374" s="32"/>
      <c r="Y374" s="32"/>
      <c r="Z374" s="32"/>
      <c r="AA374" s="32"/>
      <c r="AB374" s="32"/>
      <c r="AC374" s="32"/>
      <c r="AD374" s="32"/>
      <c r="AE374" s="32"/>
      <c r="AF374" s="32"/>
      <c r="AG374" s="32"/>
      <c r="AH374" s="32"/>
      <c r="AI374" s="32"/>
      <c r="AP374"/>
      <c r="AQ374"/>
      <c r="AR374"/>
      <c r="AS374"/>
      <c r="AT374"/>
      <c r="AU374"/>
      <c r="AV374"/>
      <c r="AW374"/>
      <c r="AX374"/>
      <c r="AY374"/>
      <c r="AZ374"/>
      <c r="BA374"/>
      <c r="BB374"/>
      <c r="BC374"/>
      <c r="BD374"/>
      <c r="BE374"/>
      <c r="BF374"/>
      <c r="BG374"/>
      <c r="BH374"/>
      <c r="BI374"/>
      <c r="BJ374"/>
      <c r="BK374"/>
      <c r="BL374"/>
      <c r="BM374"/>
      <c r="BN374"/>
      <c r="BO374"/>
      <c r="BP374"/>
      <c r="BQ374"/>
      <c r="BR374"/>
      <c r="BT374"/>
      <c r="BU374"/>
      <c r="BZ374"/>
      <c r="CA374"/>
      <c r="CB374"/>
      <c r="CF374"/>
      <c r="CG374"/>
      <c r="CH374"/>
      <c r="CO374"/>
      <c r="CP374"/>
      <c r="CQ374"/>
      <c r="CR374"/>
      <c r="CS374"/>
      <c r="CT374"/>
      <c r="DG374"/>
      <c r="DH374"/>
      <c r="DI374"/>
      <c r="DJ374"/>
      <c r="DK374"/>
      <c r="DL374"/>
      <c r="DM374"/>
      <c r="DN374"/>
      <c r="DO374"/>
      <c r="EQ374" s="32"/>
      <c r="ER374" s="32"/>
      <c r="ES374" s="32"/>
      <c r="ET374" s="32"/>
      <c r="EU374" s="32"/>
      <c r="EV374" s="32"/>
      <c r="EW374" s="32"/>
      <c r="EX374" s="32"/>
      <c r="EY374" s="32"/>
      <c r="EZ374" s="32"/>
      <c r="FA374" s="32"/>
      <c r="FB374" s="32"/>
      <c r="FC374" s="32"/>
      <c r="FD374" s="32"/>
      <c r="FE374" s="32"/>
    </row>
    <row r="375" spans="21:161" s="28" customFormat="1" ht="12.75" customHeight="1">
      <c r="U375" s="32"/>
      <c r="V375" s="32"/>
      <c r="W375" s="32"/>
      <c r="X375" s="32"/>
      <c r="Y375" s="32"/>
      <c r="Z375" s="32"/>
      <c r="AA375" s="32"/>
      <c r="AB375" s="32"/>
      <c r="AC375" s="32"/>
      <c r="AD375" s="32"/>
      <c r="AE375" s="32"/>
      <c r="AF375" s="32"/>
      <c r="AG375" s="32"/>
      <c r="AH375" s="32"/>
      <c r="AI375" s="32"/>
      <c r="AP375"/>
      <c r="AQ375"/>
      <c r="AR375"/>
      <c r="AS375"/>
      <c r="AT375"/>
      <c r="AU375"/>
      <c r="AV375"/>
      <c r="AW375"/>
      <c r="AX375"/>
      <c r="AY375"/>
      <c r="AZ375"/>
      <c r="BA375"/>
      <c r="BB375"/>
      <c r="BC375"/>
      <c r="BD375"/>
      <c r="BE375"/>
      <c r="BF375"/>
      <c r="BG375"/>
      <c r="BH375"/>
      <c r="BI375"/>
      <c r="BJ375"/>
      <c r="BK375"/>
      <c r="BL375"/>
      <c r="BM375"/>
      <c r="BN375"/>
      <c r="BO375"/>
      <c r="BP375"/>
      <c r="BQ375"/>
      <c r="BR375"/>
      <c r="BT375"/>
      <c r="BU375"/>
      <c r="BZ375"/>
      <c r="CA375"/>
      <c r="CB375"/>
      <c r="CF375"/>
      <c r="CG375"/>
      <c r="CH375"/>
      <c r="CO375"/>
      <c r="CP375"/>
      <c r="CQ375"/>
      <c r="CR375"/>
      <c r="CS375"/>
      <c r="CT375"/>
      <c r="DG375"/>
      <c r="DH375"/>
      <c r="DI375"/>
      <c r="DJ375"/>
      <c r="DK375"/>
      <c r="DL375"/>
      <c r="DM375"/>
      <c r="DN375"/>
      <c r="DO375"/>
      <c r="EQ375" s="32"/>
      <c r="ER375" s="32"/>
      <c r="ES375" s="32"/>
      <c r="ET375" s="32"/>
      <c r="EU375" s="32"/>
      <c r="EV375" s="32"/>
      <c r="EW375" s="32"/>
      <c r="EX375" s="32"/>
      <c r="EY375" s="32"/>
      <c r="EZ375" s="32"/>
      <c r="FA375" s="32"/>
      <c r="FB375" s="32"/>
      <c r="FC375" s="32"/>
      <c r="FD375" s="32"/>
      <c r="FE375" s="32"/>
    </row>
    <row r="376" spans="21:161" s="28" customFormat="1" ht="12.75" customHeight="1">
      <c r="U376" s="32"/>
      <c r="V376" s="32"/>
      <c r="W376" s="32"/>
      <c r="X376" s="32"/>
      <c r="Y376" s="32"/>
      <c r="Z376" s="32"/>
      <c r="AA376" s="32"/>
      <c r="AB376" s="32"/>
      <c r="AC376" s="32"/>
      <c r="AD376" s="32"/>
      <c r="AE376" s="32"/>
      <c r="AF376" s="32"/>
      <c r="AG376" s="32"/>
      <c r="AH376" s="32"/>
      <c r="AI376" s="32"/>
      <c r="AP376"/>
      <c r="AQ376"/>
      <c r="AR376"/>
      <c r="AS376"/>
      <c r="AT376"/>
      <c r="AU376"/>
      <c r="AV376"/>
      <c r="AW376"/>
      <c r="AX376"/>
      <c r="AY376"/>
      <c r="AZ376"/>
      <c r="BA376"/>
      <c r="BB376"/>
      <c r="BC376"/>
      <c r="BD376"/>
      <c r="BE376"/>
      <c r="BF376"/>
      <c r="BG376"/>
      <c r="BH376"/>
      <c r="BI376"/>
      <c r="BJ376"/>
      <c r="BK376"/>
      <c r="BL376"/>
      <c r="BM376"/>
      <c r="BN376"/>
      <c r="BO376"/>
      <c r="BP376"/>
      <c r="BQ376"/>
      <c r="BR376"/>
      <c r="BT376"/>
      <c r="BU376"/>
      <c r="BZ376"/>
      <c r="CA376"/>
      <c r="CB376"/>
      <c r="CF376"/>
      <c r="CG376"/>
      <c r="CH376"/>
      <c r="CO376"/>
      <c r="CP376"/>
      <c r="CQ376"/>
      <c r="CR376"/>
      <c r="CS376"/>
      <c r="CT376"/>
      <c r="DG376"/>
      <c r="DH376"/>
      <c r="DI376"/>
      <c r="DJ376"/>
      <c r="DK376"/>
      <c r="DL376"/>
      <c r="DM376"/>
      <c r="DN376"/>
      <c r="DO376"/>
      <c r="EQ376" s="32"/>
      <c r="ER376" s="32"/>
      <c r="ES376" s="32"/>
      <c r="ET376" s="32"/>
      <c r="EU376" s="32"/>
      <c r="EV376" s="32"/>
      <c r="EW376" s="32"/>
      <c r="EX376" s="32"/>
      <c r="EY376" s="32"/>
      <c r="EZ376" s="32"/>
      <c r="FA376" s="32"/>
      <c r="FB376" s="32"/>
      <c r="FC376" s="32"/>
      <c r="FD376" s="32"/>
      <c r="FE376" s="32"/>
    </row>
    <row r="377" spans="21:161" s="28" customFormat="1" ht="12.75" customHeight="1">
      <c r="U377" s="32"/>
      <c r="V377" s="32"/>
      <c r="W377" s="32"/>
      <c r="X377" s="32"/>
      <c r="Y377" s="32"/>
      <c r="Z377" s="32"/>
      <c r="AA377" s="32"/>
      <c r="AB377" s="32"/>
      <c r="AC377" s="32"/>
      <c r="AD377" s="32"/>
      <c r="AE377" s="32"/>
      <c r="AF377" s="32"/>
      <c r="AG377" s="32"/>
      <c r="AH377" s="32"/>
      <c r="AI377" s="32"/>
      <c r="AP377"/>
      <c r="AQ377"/>
      <c r="AR377"/>
      <c r="AS377"/>
      <c r="AT377"/>
      <c r="AU377"/>
      <c r="AV377"/>
      <c r="AW377"/>
      <c r="AX377"/>
      <c r="AY377"/>
      <c r="AZ377"/>
      <c r="BA377"/>
      <c r="BB377"/>
      <c r="BC377"/>
      <c r="BD377"/>
      <c r="BE377"/>
      <c r="BF377"/>
      <c r="BG377"/>
      <c r="BH377"/>
      <c r="BI377"/>
      <c r="BJ377"/>
      <c r="BK377"/>
      <c r="BL377"/>
      <c r="BM377"/>
      <c r="BN377"/>
      <c r="BO377"/>
      <c r="BP377"/>
      <c r="BQ377"/>
      <c r="BR377"/>
      <c r="BT377"/>
      <c r="BU377"/>
      <c r="BZ377"/>
      <c r="CA377"/>
      <c r="CB377"/>
      <c r="CF377"/>
      <c r="CG377"/>
      <c r="CH377"/>
      <c r="CO377"/>
      <c r="CP377"/>
      <c r="CQ377"/>
      <c r="CR377"/>
      <c r="CS377"/>
      <c r="CT377"/>
      <c r="DG377"/>
      <c r="DH377"/>
      <c r="DI377"/>
      <c r="DJ377"/>
      <c r="DK377"/>
      <c r="DL377"/>
      <c r="DM377"/>
      <c r="DN377"/>
      <c r="DO377"/>
      <c r="EQ377" s="32"/>
      <c r="ER377" s="32"/>
      <c r="ES377" s="32"/>
      <c r="ET377" s="32"/>
      <c r="EU377" s="32"/>
      <c r="EV377" s="32"/>
      <c r="EW377" s="32"/>
      <c r="EX377" s="32"/>
      <c r="EY377" s="32"/>
      <c r="EZ377" s="32"/>
      <c r="FA377" s="32"/>
      <c r="FB377" s="32"/>
      <c r="FC377" s="32"/>
      <c r="FD377" s="32"/>
      <c r="FE377" s="32"/>
    </row>
    <row r="378" spans="21:161" s="28" customFormat="1" ht="12.75" customHeight="1">
      <c r="U378" s="32"/>
      <c r="V378" s="32"/>
      <c r="W378" s="32"/>
      <c r="X378" s="32"/>
      <c r="Y378" s="32"/>
      <c r="Z378" s="32"/>
      <c r="AA378" s="32"/>
      <c r="AB378" s="32"/>
      <c r="AC378" s="32"/>
      <c r="AD378" s="32"/>
      <c r="AE378" s="32"/>
      <c r="AF378" s="32"/>
      <c r="AG378" s="32"/>
      <c r="AH378" s="32"/>
      <c r="AI378" s="32"/>
      <c r="AP378"/>
      <c r="AQ378"/>
      <c r="AR378"/>
      <c r="AS378"/>
      <c r="AT378"/>
      <c r="AU378"/>
      <c r="AV378"/>
      <c r="AW378"/>
      <c r="AX378"/>
      <c r="AY378"/>
      <c r="AZ378"/>
      <c r="BA378"/>
      <c r="BB378"/>
      <c r="BC378"/>
      <c r="BD378"/>
      <c r="BE378"/>
      <c r="BF378"/>
      <c r="BG378"/>
      <c r="BH378"/>
      <c r="BI378"/>
      <c r="BJ378"/>
      <c r="BK378"/>
      <c r="BL378"/>
      <c r="BM378"/>
      <c r="BN378"/>
      <c r="BO378"/>
      <c r="BP378"/>
      <c r="BQ378"/>
      <c r="BR378"/>
      <c r="BT378"/>
      <c r="BU378"/>
      <c r="BZ378"/>
      <c r="CA378"/>
      <c r="CB378"/>
      <c r="CF378"/>
      <c r="CG378"/>
      <c r="CH378"/>
      <c r="CO378"/>
      <c r="CP378"/>
      <c r="CQ378"/>
      <c r="CR378"/>
      <c r="CS378"/>
      <c r="CT378"/>
      <c r="DG378"/>
      <c r="DH378"/>
      <c r="DI378"/>
      <c r="DJ378"/>
      <c r="DK378"/>
      <c r="DL378"/>
      <c r="DM378"/>
      <c r="DN378"/>
      <c r="DO378"/>
      <c r="EQ378" s="32"/>
      <c r="ER378" s="32"/>
      <c r="ES378" s="32"/>
      <c r="ET378" s="32"/>
      <c r="EU378" s="32"/>
      <c r="EV378" s="32"/>
      <c r="EW378" s="32"/>
      <c r="EX378" s="32"/>
      <c r="EY378" s="32"/>
      <c r="EZ378" s="32"/>
      <c r="FA378" s="32"/>
      <c r="FB378" s="32"/>
      <c r="FC378" s="32"/>
      <c r="FD378" s="32"/>
      <c r="FE378" s="32"/>
    </row>
    <row r="379" spans="21:161" s="28" customFormat="1" ht="12.75" customHeight="1">
      <c r="U379" s="32"/>
      <c r="V379" s="32"/>
      <c r="W379" s="32"/>
      <c r="X379" s="32"/>
      <c r="Y379" s="32"/>
      <c r="Z379" s="32"/>
      <c r="AA379" s="32"/>
      <c r="AB379" s="32"/>
      <c r="AC379" s="32"/>
      <c r="AD379" s="32"/>
      <c r="AE379" s="32"/>
      <c r="AF379" s="32"/>
      <c r="AG379" s="32"/>
      <c r="AH379" s="32"/>
      <c r="AI379" s="32"/>
      <c r="AP379"/>
      <c r="AQ379"/>
      <c r="AR379"/>
      <c r="AS379"/>
      <c r="AT379"/>
      <c r="AU379"/>
      <c r="AV379"/>
      <c r="AW379"/>
      <c r="AX379"/>
      <c r="AY379"/>
      <c r="AZ379"/>
      <c r="BA379"/>
      <c r="BB379"/>
      <c r="BC379"/>
      <c r="BD379"/>
      <c r="BE379"/>
      <c r="BF379"/>
      <c r="BG379"/>
      <c r="BH379"/>
      <c r="BI379"/>
      <c r="BJ379"/>
      <c r="BK379"/>
      <c r="BL379"/>
      <c r="BM379"/>
      <c r="BN379"/>
      <c r="BO379"/>
      <c r="BP379"/>
      <c r="BQ379"/>
      <c r="BR379"/>
      <c r="BT379"/>
      <c r="BU379"/>
      <c r="BZ379"/>
      <c r="CA379"/>
      <c r="CB379"/>
      <c r="CF379"/>
      <c r="CG379"/>
      <c r="CH379"/>
      <c r="CO379"/>
      <c r="CP379"/>
      <c r="CQ379"/>
      <c r="CR379"/>
      <c r="CS379"/>
      <c r="CT379"/>
      <c r="DG379"/>
      <c r="DH379"/>
      <c r="DI379"/>
      <c r="DJ379"/>
      <c r="DK379"/>
      <c r="DL379"/>
      <c r="DM379"/>
      <c r="DN379"/>
      <c r="DO379"/>
      <c r="EQ379" s="32"/>
      <c r="ER379" s="32"/>
      <c r="ES379" s="32"/>
      <c r="ET379" s="32"/>
      <c r="EU379" s="32"/>
      <c r="EV379" s="32"/>
      <c r="EW379" s="32"/>
      <c r="EX379" s="32"/>
      <c r="EY379" s="32"/>
      <c r="EZ379" s="32"/>
      <c r="FA379" s="32"/>
      <c r="FB379" s="32"/>
      <c r="FC379" s="32"/>
      <c r="FD379" s="32"/>
      <c r="FE379" s="32"/>
    </row>
    <row r="380" spans="21:161" s="28" customFormat="1" ht="12.75" customHeight="1">
      <c r="U380" s="32"/>
      <c r="V380" s="32"/>
      <c r="W380" s="32"/>
      <c r="X380" s="32"/>
      <c r="Y380" s="32"/>
      <c r="Z380" s="32"/>
      <c r="AA380" s="32"/>
      <c r="AB380" s="32"/>
      <c r="AC380" s="32"/>
      <c r="AD380" s="32"/>
      <c r="AE380" s="32"/>
      <c r="AF380" s="32"/>
      <c r="AG380" s="32"/>
      <c r="AH380" s="32"/>
      <c r="AI380" s="32"/>
      <c r="AP380"/>
      <c r="AQ380"/>
      <c r="AR380"/>
      <c r="AS380"/>
      <c r="AT380"/>
      <c r="AU380"/>
      <c r="AV380"/>
      <c r="AW380"/>
      <c r="AX380"/>
      <c r="AY380"/>
      <c r="AZ380"/>
      <c r="BA380"/>
      <c r="BB380"/>
      <c r="BC380"/>
      <c r="BD380"/>
      <c r="BE380"/>
      <c r="BF380"/>
      <c r="BG380"/>
      <c r="BH380"/>
      <c r="BI380"/>
      <c r="BJ380"/>
      <c r="BK380"/>
      <c r="BL380"/>
      <c r="BM380"/>
      <c r="BN380"/>
      <c r="BO380"/>
      <c r="BP380"/>
      <c r="BQ380"/>
      <c r="BR380"/>
      <c r="BT380"/>
      <c r="BU380"/>
      <c r="BZ380"/>
      <c r="CA380"/>
      <c r="CB380"/>
      <c r="CF380"/>
      <c r="CG380"/>
      <c r="CH380"/>
      <c r="CO380"/>
      <c r="CP380"/>
      <c r="CQ380"/>
      <c r="CR380"/>
      <c r="CS380"/>
      <c r="CT380"/>
      <c r="DG380"/>
      <c r="DH380"/>
      <c r="DI380"/>
      <c r="DJ380"/>
      <c r="DK380"/>
      <c r="DL380"/>
      <c r="DM380"/>
      <c r="DN380"/>
      <c r="DO380"/>
      <c r="EQ380" s="32"/>
      <c r="ER380" s="32"/>
      <c r="ES380" s="32"/>
      <c r="ET380" s="32"/>
      <c r="EU380" s="32"/>
      <c r="EV380" s="32"/>
      <c r="EW380" s="32"/>
      <c r="EX380" s="32"/>
      <c r="EY380" s="32"/>
      <c r="EZ380" s="32"/>
      <c r="FA380" s="32"/>
      <c r="FB380" s="32"/>
      <c r="FC380" s="32"/>
      <c r="FD380" s="32"/>
      <c r="FE380" s="32"/>
    </row>
    <row r="381" spans="21:161" s="28" customFormat="1" ht="12.75" customHeight="1">
      <c r="U381" s="32"/>
      <c r="V381" s="32"/>
      <c r="W381" s="32"/>
      <c r="X381" s="32"/>
      <c r="Y381" s="32"/>
      <c r="Z381" s="32"/>
      <c r="AA381" s="32"/>
      <c r="AB381" s="32"/>
      <c r="AC381" s="32"/>
      <c r="AD381" s="32"/>
      <c r="AE381" s="32"/>
      <c r="AF381" s="32"/>
      <c r="AG381" s="32"/>
      <c r="AH381" s="32"/>
      <c r="AI381" s="32"/>
      <c r="AP381"/>
      <c r="AQ381"/>
      <c r="AR381"/>
      <c r="AS381"/>
      <c r="AT381"/>
      <c r="AU381"/>
      <c r="AV381"/>
      <c r="AW381"/>
      <c r="AX381"/>
      <c r="AY381"/>
      <c r="AZ381"/>
      <c r="BA381"/>
      <c r="BB381"/>
      <c r="BC381"/>
      <c r="BD381"/>
      <c r="BE381"/>
      <c r="BF381"/>
      <c r="BG381"/>
      <c r="BH381"/>
      <c r="BI381"/>
      <c r="BJ381"/>
      <c r="BK381"/>
      <c r="BL381"/>
      <c r="BM381"/>
      <c r="BN381"/>
      <c r="BO381"/>
      <c r="BP381"/>
      <c r="BQ381"/>
      <c r="BR381"/>
      <c r="BT381"/>
      <c r="BU381"/>
      <c r="BZ381"/>
      <c r="CA381"/>
      <c r="CB381"/>
      <c r="CF381"/>
      <c r="CG381"/>
      <c r="CH381"/>
      <c r="CO381"/>
      <c r="CP381"/>
      <c r="CQ381"/>
      <c r="CR381"/>
      <c r="CS381"/>
      <c r="CT381"/>
      <c r="DG381"/>
      <c r="DH381"/>
      <c r="DI381"/>
      <c r="DJ381"/>
      <c r="DK381"/>
      <c r="DL381"/>
      <c r="DM381"/>
      <c r="DN381"/>
      <c r="DO381"/>
      <c r="EQ381" s="32"/>
      <c r="ER381" s="32"/>
      <c r="ES381" s="32"/>
      <c r="ET381" s="32"/>
      <c r="EU381" s="32"/>
      <c r="EV381" s="32"/>
      <c r="EW381" s="32"/>
      <c r="EX381" s="32"/>
      <c r="EY381" s="32"/>
      <c r="EZ381" s="32"/>
      <c r="FA381" s="32"/>
      <c r="FB381" s="32"/>
      <c r="FC381" s="32"/>
      <c r="FD381" s="32"/>
      <c r="FE381" s="32"/>
    </row>
    <row r="382" spans="21:161" s="28" customFormat="1" ht="12.75" customHeight="1">
      <c r="U382" s="32"/>
      <c r="V382" s="32"/>
      <c r="W382" s="32"/>
      <c r="X382" s="32"/>
      <c r="Y382" s="32"/>
      <c r="Z382" s="32"/>
      <c r="AA382" s="32"/>
      <c r="AB382" s="32"/>
      <c r="AC382" s="32"/>
      <c r="AD382" s="32"/>
      <c r="AE382" s="32"/>
      <c r="AF382" s="32"/>
      <c r="AG382" s="32"/>
      <c r="AH382" s="32"/>
      <c r="AI382" s="32"/>
      <c r="AP382"/>
      <c r="AQ382"/>
      <c r="AR382"/>
      <c r="AS382"/>
      <c r="AT382"/>
      <c r="AU382"/>
      <c r="AV382"/>
      <c r="AW382"/>
      <c r="AX382"/>
      <c r="AY382"/>
      <c r="AZ382"/>
      <c r="BA382"/>
      <c r="BB382"/>
      <c r="BC382"/>
      <c r="BD382"/>
      <c r="BE382"/>
      <c r="BF382"/>
      <c r="BG382"/>
      <c r="BH382"/>
      <c r="BI382"/>
      <c r="BJ382"/>
      <c r="BK382"/>
      <c r="BL382"/>
      <c r="BM382"/>
      <c r="BN382"/>
      <c r="BO382"/>
      <c r="BP382"/>
      <c r="BQ382"/>
      <c r="BR382"/>
      <c r="BT382"/>
      <c r="BU382"/>
      <c r="BZ382"/>
      <c r="CA382"/>
      <c r="CB382"/>
      <c r="CF382"/>
      <c r="CG382"/>
      <c r="CH382"/>
      <c r="CO382"/>
      <c r="CP382"/>
      <c r="CQ382"/>
      <c r="CR382"/>
      <c r="CS382"/>
      <c r="CT382"/>
      <c r="DG382"/>
      <c r="DH382"/>
      <c r="DI382"/>
      <c r="DJ382"/>
      <c r="DK382"/>
      <c r="DL382"/>
      <c r="DM382"/>
      <c r="DN382"/>
      <c r="DO382"/>
      <c r="EQ382" s="32"/>
      <c r="ER382" s="32"/>
      <c r="ES382" s="32"/>
      <c r="ET382" s="32"/>
      <c r="EU382" s="32"/>
      <c r="EV382" s="32"/>
      <c r="EW382" s="32"/>
      <c r="EX382" s="32"/>
      <c r="EY382" s="32"/>
      <c r="EZ382" s="32"/>
      <c r="FA382" s="32"/>
      <c r="FB382" s="32"/>
      <c r="FC382" s="32"/>
      <c r="FD382" s="32"/>
      <c r="FE382" s="32"/>
    </row>
    <row r="383" spans="21:161" s="28" customFormat="1" ht="12.75" customHeight="1">
      <c r="U383" s="32"/>
      <c r="V383" s="32"/>
      <c r="W383" s="32"/>
      <c r="X383" s="32"/>
      <c r="Y383" s="32"/>
      <c r="Z383" s="32"/>
      <c r="AA383" s="32"/>
      <c r="AB383" s="32"/>
      <c r="AC383" s="32"/>
      <c r="AD383" s="32"/>
      <c r="AE383" s="32"/>
      <c r="AF383" s="32"/>
      <c r="AG383" s="32"/>
      <c r="AH383" s="32"/>
      <c r="AI383" s="32"/>
      <c r="AP383"/>
      <c r="AQ383"/>
      <c r="AR383"/>
      <c r="AS383"/>
      <c r="AT383"/>
      <c r="AU383"/>
      <c r="AV383"/>
      <c r="AW383"/>
      <c r="AX383"/>
      <c r="AY383"/>
      <c r="AZ383"/>
      <c r="BA383"/>
      <c r="BB383"/>
      <c r="BC383"/>
      <c r="BD383"/>
      <c r="BE383"/>
      <c r="BF383"/>
      <c r="BG383"/>
      <c r="BH383"/>
      <c r="BI383"/>
      <c r="BJ383"/>
      <c r="BK383"/>
      <c r="BL383"/>
      <c r="BM383"/>
      <c r="BN383"/>
      <c r="BO383"/>
      <c r="BP383"/>
      <c r="BQ383"/>
      <c r="BR383"/>
      <c r="BT383"/>
      <c r="BU383"/>
      <c r="BZ383"/>
      <c r="CA383"/>
      <c r="CB383"/>
      <c r="CF383"/>
      <c r="CG383"/>
      <c r="CH383"/>
      <c r="CO383"/>
      <c r="CP383"/>
      <c r="CQ383"/>
      <c r="CR383"/>
      <c r="CS383"/>
      <c r="CT383"/>
      <c r="DG383"/>
      <c r="DH383"/>
      <c r="DI383"/>
      <c r="DJ383"/>
      <c r="DK383"/>
      <c r="DL383"/>
      <c r="DM383"/>
      <c r="DN383"/>
      <c r="DO383"/>
      <c r="EQ383" s="32"/>
      <c r="ER383" s="32"/>
      <c r="ES383" s="32"/>
      <c r="ET383" s="32"/>
      <c r="EU383" s="32"/>
      <c r="EV383" s="32"/>
      <c r="EW383" s="32"/>
      <c r="EX383" s="32"/>
      <c r="EY383" s="32"/>
      <c r="EZ383" s="32"/>
      <c r="FA383" s="32"/>
      <c r="FB383" s="32"/>
      <c r="FC383" s="32"/>
      <c r="FD383" s="32"/>
      <c r="FE383" s="32"/>
    </row>
    <row r="384" spans="21:161" s="28" customFormat="1" ht="12.75" customHeight="1">
      <c r="U384" s="32"/>
      <c r="V384" s="32"/>
      <c r="W384" s="32"/>
      <c r="X384" s="32"/>
      <c r="Y384" s="32"/>
      <c r="Z384" s="32"/>
      <c r="AA384" s="32"/>
      <c r="AB384" s="32"/>
      <c r="AC384" s="32"/>
      <c r="AD384" s="32"/>
      <c r="AE384" s="32"/>
      <c r="AF384" s="32"/>
      <c r="AG384" s="32"/>
      <c r="AH384" s="32"/>
      <c r="AI384" s="32"/>
      <c r="AP384"/>
      <c r="AQ384"/>
      <c r="AR384"/>
      <c r="AS384"/>
      <c r="AT384"/>
      <c r="AU384"/>
      <c r="AV384"/>
      <c r="AW384"/>
      <c r="AX384"/>
      <c r="AY384"/>
      <c r="AZ384"/>
      <c r="BA384"/>
      <c r="BB384"/>
      <c r="BC384"/>
      <c r="BD384"/>
      <c r="BE384"/>
      <c r="BF384"/>
      <c r="BG384"/>
      <c r="BH384"/>
      <c r="BI384"/>
      <c r="BJ384"/>
      <c r="BK384"/>
      <c r="BL384"/>
      <c r="BM384"/>
      <c r="BN384"/>
      <c r="BO384"/>
      <c r="BP384"/>
      <c r="BQ384"/>
      <c r="BR384"/>
      <c r="BT384"/>
      <c r="BU384"/>
      <c r="BZ384"/>
      <c r="CA384"/>
      <c r="CB384"/>
      <c r="CF384"/>
      <c r="CG384"/>
      <c r="CH384"/>
      <c r="CO384"/>
      <c r="CP384"/>
      <c r="CQ384"/>
      <c r="CR384"/>
      <c r="CS384"/>
      <c r="CT384"/>
      <c r="DG384"/>
      <c r="DH384"/>
      <c r="DI384"/>
      <c r="DJ384"/>
      <c r="DK384"/>
      <c r="DL384"/>
      <c r="DM384"/>
      <c r="DN384"/>
      <c r="DO384"/>
      <c r="EQ384" s="32"/>
      <c r="ER384" s="32"/>
      <c r="ES384" s="32"/>
      <c r="ET384" s="32"/>
      <c r="EU384" s="32"/>
      <c r="EV384" s="32"/>
      <c r="EW384" s="32"/>
      <c r="EX384" s="32"/>
      <c r="EY384" s="32"/>
      <c r="EZ384" s="32"/>
      <c r="FA384" s="32"/>
      <c r="FB384" s="32"/>
      <c r="FC384" s="32"/>
      <c r="FD384" s="32"/>
      <c r="FE384" s="32"/>
    </row>
    <row r="385" spans="21:161" s="28" customFormat="1" ht="12.75" customHeight="1">
      <c r="U385" s="32"/>
      <c r="V385" s="32"/>
      <c r="W385" s="32"/>
      <c r="X385" s="32"/>
      <c r="Y385" s="32"/>
      <c r="Z385" s="32"/>
      <c r="AA385" s="32"/>
      <c r="AB385" s="32"/>
      <c r="AC385" s="32"/>
      <c r="AD385" s="32"/>
      <c r="AE385" s="32"/>
      <c r="AF385" s="32"/>
      <c r="AG385" s="32"/>
      <c r="AH385" s="32"/>
      <c r="AI385" s="32"/>
      <c r="AP385"/>
      <c r="AQ385"/>
      <c r="AR385"/>
      <c r="AS385"/>
      <c r="AT385"/>
      <c r="AU385"/>
      <c r="AV385"/>
      <c r="AW385"/>
      <c r="AX385"/>
      <c r="AY385"/>
      <c r="AZ385"/>
      <c r="BA385"/>
      <c r="BB385"/>
      <c r="BC385"/>
      <c r="BD385"/>
      <c r="BE385"/>
      <c r="BF385"/>
      <c r="BG385"/>
      <c r="BH385"/>
      <c r="BI385"/>
      <c r="BJ385"/>
      <c r="BK385"/>
      <c r="BL385"/>
      <c r="BM385"/>
      <c r="BN385"/>
      <c r="BO385"/>
      <c r="BP385"/>
      <c r="BQ385"/>
      <c r="BR385"/>
      <c r="BT385"/>
      <c r="BU385"/>
      <c r="BZ385"/>
      <c r="CA385"/>
      <c r="CB385"/>
      <c r="CF385"/>
      <c r="CG385"/>
      <c r="CH385"/>
      <c r="CO385"/>
      <c r="CP385"/>
      <c r="CQ385"/>
      <c r="CR385"/>
      <c r="CS385"/>
      <c r="CT385"/>
      <c r="DG385"/>
      <c r="DH385"/>
      <c r="DI385"/>
      <c r="DJ385"/>
      <c r="DK385"/>
      <c r="DL385"/>
      <c r="DM385"/>
      <c r="DN385"/>
      <c r="DO385"/>
      <c r="EQ385" s="32"/>
      <c r="ER385" s="32"/>
      <c r="ES385" s="32"/>
      <c r="ET385" s="32"/>
      <c r="EU385" s="32"/>
      <c r="EV385" s="32"/>
      <c r="EW385" s="32"/>
      <c r="EX385" s="32"/>
      <c r="EY385" s="32"/>
      <c r="EZ385" s="32"/>
      <c r="FA385" s="32"/>
      <c r="FB385" s="32"/>
      <c r="FC385" s="32"/>
      <c r="FD385" s="32"/>
      <c r="FE385" s="32"/>
    </row>
    <row r="386" spans="21:161" s="28" customFormat="1" ht="12.75" customHeight="1">
      <c r="U386" s="32"/>
      <c r="V386" s="32"/>
      <c r="W386" s="32"/>
      <c r="X386" s="32"/>
      <c r="Y386" s="32"/>
      <c r="Z386" s="32"/>
      <c r="AA386" s="32"/>
      <c r="AB386" s="32"/>
      <c r="AC386" s="32"/>
      <c r="AD386" s="32"/>
      <c r="AE386" s="32"/>
      <c r="AF386" s="32"/>
      <c r="AG386" s="32"/>
      <c r="AH386" s="32"/>
      <c r="AI386" s="32"/>
      <c r="AP386"/>
      <c r="AQ386"/>
      <c r="AR386"/>
      <c r="AS386"/>
      <c r="AT386"/>
      <c r="AU386"/>
      <c r="AV386"/>
      <c r="AW386"/>
      <c r="AX386"/>
      <c r="AY386"/>
      <c r="AZ386"/>
      <c r="BA386"/>
      <c r="BB386"/>
      <c r="BC386"/>
      <c r="BD386"/>
      <c r="BE386"/>
      <c r="BF386"/>
      <c r="BG386"/>
      <c r="BH386"/>
      <c r="BI386"/>
      <c r="BJ386"/>
      <c r="BK386"/>
      <c r="BL386"/>
      <c r="BM386"/>
      <c r="BN386"/>
      <c r="BO386"/>
      <c r="BP386"/>
      <c r="BQ386"/>
      <c r="BR386"/>
      <c r="BT386"/>
      <c r="BU386"/>
      <c r="BZ386"/>
      <c r="CA386"/>
      <c r="CB386"/>
      <c r="CF386"/>
      <c r="CG386"/>
      <c r="CH386"/>
      <c r="CO386"/>
      <c r="CP386"/>
      <c r="CQ386"/>
      <c r="CR386"/>
      <c r="CS386"/>
      <c r="CT386"/>
      <c r="DG386"/>
      <c r="DH386"/>
      <c r="DI386"/>
      <c r="DJ386"/>
      <c r="DK386"/>
      <c r="DL386"/>
      <c r="DM386"/>
      <c r="DN386"/>
      <c r="DO386"/>
      <c r="EQ386" s="32"/>
      <c r="ER386" s="32"/>
      <c r="ES386" s="32"/>
      <c r="ET386" s="32"/>
      <c r="EU386" s="32"/>
      <c r="EV386" s="32"/>
      <c r="EW386" s="32"/>
      <c r="EX386" s="32"/>
      <c r="EY386" s="32"/>
      <c r="EZ386" s="32"/>
      <c r="FA386" s="32"/>
      <c r="FB386" s="32"/>
      <c r="FC386" s="32"/>
      <c r="FD386" s="32"/>
      <c r="FE386" s="32"/>
    </row>
    <row r="387" spans="21:161" s="28" customFormat="1" ht="12.75" customHeight="1">
      <c r="U387" s="32"/>
      <c r="V387" s="32"/>
      <c r="W387" s="32"/>
      <c r="X387" s="32"/>
      <c r="Y387" s="32"/>
      <c r="Z387" s="32"/>
      <c r="AA387" s="32"/>
      <c r="AB387" s="32"/>
      <c r="AC387" s="32"/>
      <c r="AD387" s="32"/>
      <c r="AE387" s="32"/>
      <c r="AF387" s="32"/>
      <c r="AG387" s="32"/>
      <c r="AH387" s="32"/>
      <c r="AI387" s="32"/>
      <c r="AP387"/>
      <c r="AQ387"/>
      <c r="AR387"/>
      <c r="AS387"/>
      <c r="AT387"/>
      <c r="AU387"/>
      <c r="AV387"/>
      <c r="AW387"/>
      <c r="AX387"/>
      <c r="AY387"/>
      <c r="AZ387"/>
      <c r="BA387"/>
      <c r="BB387"/>
      <c r="BC387"/>
      <c r="BD387"/>
      <c r="BE387"/>
      <c r="BF387"/>
      <c r="BG387"/>
      <c r="BH387"/>
      <c r="BI387"/>
      <c r="BJ387"/>
      <c r="BK387"/>
      <c r="BL387"/>
      <c r="BM387"/>
      <c r="BN387"/>
      <c r="BO387"/>
      <c r="BP387"/>
      <c r="BQ387"/>
      <c r="BR387"/>
      <c r="BT387"/>
      <c r="BU387"/>
      <c r="BZ387"/>
      <c r="CA387"/>
      <c r="CB387"/>
      <c r="CF387"/>
      <c r="CG387"/>
      <c r="CH387"/>
      <c r="CO387"/>
      <c r="CP387"/>
      <c r="CQ387"/>
      <c r="CR387"/>
      <c r="CS387"/>
      <c r="CT387"/>
      <c r="DG387"/>
      <c r="DH387"/>
      <c r="DI387"/>
      <c r="DJ387"/>
      <c r="DK387"/>
      <c r="DL387"/>
      <c r="DM387"/>
      <c r="DN387"/>
      <c r="DO387"/>
      <c r="EQ387" s="32"/>
      <c r="ER387" s="32"/>
      <c r="ES387" s="32"/>
      <c r="ET387" s="32"/>
      <c r="EU387" s="32"/>
      <c r="EV387" s="32"/>
      <c r="EW387" s="32"/>
      <c r="EX387" s="32"/>
      <c r="EY387" s="32"/>
      <c r="EZ387" s="32"/>
      <c r="FA387" s="32"/>
      <c r="FB387" s="32"/>
      <c r="FC387" s="32"/>
      <c r="FD387" s="32"/>
      <c r="FE387" s="32"/>
    </row>
    <row r="388" spans="21:161" s="28" customFormat="1" ht="12.75" customHeight="1">
      <c r="U388" s="32"/>
      <c r="V388" s="32"/>
      <c r="W388" s="32"/>
      <c r="X388" s="32"/>
      <c r="Y388" s="32"/>
      <c r="Z388" s="32"/>
      <c r="AA388" s="32"/>
      <c r="AB388" s="32"/>
      <c r="AC388" s="32"/>
      <c r="AD388" s="32"/>
      <c r="AE388" s="32"/>
      <c r="AF388" s="32"/>
      <c r="AG388" s="32"/>
      <c r="AH388" s="32"/>
      <c r="AI388" s="32"/>
      <c r="AP388"/>
      <c r="AQ388"/>
      <c r="AR388"/>
      <c r="AS388"/>
      <c r="AT388"/>
      <c r="AU388"/>
      <c r="AV388"/>
      <c r="AW388"/>
      <c r="AX388"/>
      <c r="AY388"/>
      <c r="AZ388"/>
      <c r="BA388"/>
      <c r="BB388"/>
      <c r="BC388"/>
      <c r="BD388"/>
      <c r="BE388"/>
      <c r="BF388"/>
      <c r="BG388"/>
      <c r="BH388"/>
      <c r="BI388"/>
      <c r="BJ388"/>
      <c r="BK388"/>
      <c r="BL388"/>
      <c r="BM388"/>
      <c r="BN388"/>
      <c r="BO388"/>
      <c r="BP388"/>
      <c r="BQ388"/>
      <c r="BR388"/>
      <c r="BT388"/>
      <c r="BU388"/>
      <c r="BZ388"/>
      <c r="CA388"/>
      <c r="CB388"/>
      <c r="CF388"/>
      <c r="CG388"/>
      <c r="CH388"/>
      <c r="CO388"/>
      <c r="CP388"/>
      <c r="CQ388"/>
      <c r="CR388"/>
      <c r="CS388"/>
      <c r="CT388"/>
      <c r="DG388"/>
      <c r="DH388"/>
      <c r="DI388"/>
      <c r="DJ388"/>
      <c r="DK388"/>
      <c r="DL388"/>
      <c r="DM388"/>
      <c r="DN388"/>
      <c r="DO388"/>
      <c r="EQ388" s="32"/>
      <c r="ER388" s="32"/>
      <c r="ES388" s="32"/>
      <c r="ET388" s="32"/>
      <c r="EU388" s="32"/>
      <c r="EV388" s="32"/>
      <c r="EW388" s="32"/>
      <c r="EX388" s="32"/>
      <c r="EY388" s="32"/>
      <c r="EZ388" s="32"/>
      <c r="FA388" s="32"/>
      <c r="FB388" s="32"/>
      <c r="FC388" s="32"/>
      <c r="FD388" s="32"/>
      <c r="FE388" s="32"/>
    </row>
    <row r="389" spans="21:161" s="28" customFormat="1" ht="12.75" customHeight="1">
      <c r="U389" s="32"/>
      <c r="V389" s="32"/>
      <c r="W389" s="32"/>
      <c r="X389" s="32"/>
      <c r="Y389" s="32"/>
      <c r="Z389" s="32"/>
      <c r="AA389" s="32"/>
      <c r="AB389" s="32"/>
      <c r="AC389" s="32"/>
      <c r="AD389" s="32"/>
      <c r="AE389" s="32"/>
      <c r="AF389" s="32"/>
      <c r="AG389" s="32"/>
      <c r="AH389" s="32"/>
      <c r="AI389" s="32"/>
      <c r="AP389"/>
      <c r="AQ389"/>
      <c r="AR389"/>
      <c r="AS389"/>
      <c r="AT389"/>
      <c r="AU389"/>
      <c r="AV389"/>
      <c r="AW389"/>
      <c r="AX389"/>
      <c r="AY389"/>
      <c r="AZ389"/>
      <c r="BA389"/>
      <c r="BB389"/>
      <c r="BC389"/>
      <c r="BD389"/>
      <c r="BE389"/>
      <c r="BF389"/>
      <c r="BG389"/>
      <c r="BH389"/>
      <c r="BI389"/>
      <c r="BJ389"/>
      <c r="BK389"/>
      <c r="BL389"/>
      <c r="BM389"/>
      <c r="BN389"/>
      <c r="BO389"/>
      <c r="BP389"/>
      <c r="BQ389"/>
      <c r="BR389"/>
      <c r="BT389"/>
      <c r="BU389"/>
      <c r="BZ389"/>
      <c r="CA389"/>
      <c r="CB389"/>
      <c r="CF389"/>
      <c r="CG389"/>
      <c r="CH389"/>
      <c r="CO389"/>
      <c r="CP389"/>
      <c r="CQ389"/>
      <c r="CR389"/>
      <c r="CS389"/>
      <c r="CT389"/>
      <c r="DG389"/>
      <c r="DH389"/>
      <c r="DI389"/>
      <c r="DJ389"/>
      <c r="DK389"/>
      <c r="DL389"/>
      <c r="DM389"/>
      <c r="DN389"/>
      <c r="DO389"/>
      <c r="EQ389" s="32"/>
      <c r="ER389" s="32"/>
      <c r="ES389" s="32"/>
      <c r="ET389" s="32"/>
      <c r="EU389" s="32"/>
      <c r="EV389" s="32"/>
      <c r="EW389" s="32"/>
      <c r="EX389" s="32"/>
      <c r="EY389" s="32"/>
      <c r="EZ389" s="32"/>
      <c r="FA389" s="32"/>
      <c r="FB389" s="32"/>
      <c r="FC389" s="32"/>
      <c r="FD389" s="32"/>
      <c r="FE389" s="32"/>
    </row>
    <row r="390" spans="21:161" s="28" customFormat="1" ht="12.75" customHeight="1">
      <c r="U390" s="32"/>
      <c r="V390" s="32"/>
      <c r="W390" s="32"/>
      <c r="X390" s="32"/>
      <c r="Y390" s="32"/>
      <c r="Z390" s="32"/>
      <c r="AA390" s="32"/>
      <c r="AB390" s="32"/>
      <c r="AC390" s="32"/>
      <c r="AD390" s="32"/>
      <c r="AE390" s="32"/>
      <c r="AF390" s="32"/>
      <c r="AG390" s="32"/>
      <c r="AH390" s="32"/>
      <c r="AI390" s="32"/>
      <c r="AP390"/>
      <c r="AQ390"/>
      <c r="AR390"/>
      <c r="AS390"/>
      <c r="AT390"/>
      <c r="AU390"/>
      <c r="AV390"/>
      <c r="AW390"/>
      <c r="AX390"/>
      <c r="AY390"/>
      <c r="AZ390"/>
      <c r="BA390"/>
      <c r="BB390"/>
      <c r="BC390"/>
      <c r="BD390"/>
      <c r="BE390"/>
      <c r="BF390"/>
      <c r="BG390"/>
      <c r="BH390"/>
      <c r="BI390"/>
      <c r="BJ390"/>
      <c r="BK390"/>
      <c r="BL390"/>
      <c r="BM390"/>
      <c r="BN390"/>
      <c r="BO390"/>
      <c r="BP390"/>
      <c r="BQ390"/>
      <c r="BR390"/>
      <c r="BT390"/>
      <c r="BU390"/>
      <c r="BZ390"/>
      <c r="CA390"/>
      <c r="CB390"/>
      <c r="CF390"/>
      <c r="CG390"/>
      <c r="CH390"/>
      <c r="CO390"/>
      <c r="CP390"/>
      <c r="CQ390"/>
      <c r="CR390"/>
      <c r="CS390"/>
      <c r="CT390"/>
      <c r="DG390"/>
      <c r="DH390"/>
      <c r="DI390"/>
      <c r="DJ390"/>
      <c r="DK390"/>
      <c r="DL390"/>
      <c r="DM390"/>
      <c r="DN390"/>
      <c r="DO390"/>
      <c r="EQ390" s="32"/>
      <c r="ER390" s="32"/>
      <c r="ES390" s="32"/>
      <c r="ET390" s="32"/>
      <c r="EU390" s="32"/>
      <c r="EV390" s="32"/>
      <c r="EW390" s="32"/>
      <c r="EX390" s="32"/>
      <c r="EY390" s="32"/>
      <c r="EZ390" s="32"/>
      <c r="FA390" s="32"/>
      <c r="FB390" s="32"/>
      <c r="FC390" s="32"/>
      <c r="FD390" s="32"/>
      <c r="FE390" s="32"/>
    </row>
    <row r="391" spans="21:161" s="28" customFormat="1" ht="12.75" customHeight="1">
      <c r="U391" s="32"/>
      <c r="V391" s="32"/>
      <c r="W391" s="32"/>
      <c r="X391" s="32"/>
      <c r="Y391" s="32"/>
      <c r="Z391" s="32"/>
      <c r="AA391" s="32"/>
      <c r="AB391" s="32"/>
      <c r="AC391" s="32"/>
      <c r="AD391" s="32"/>
      <c r="AE391" s="32"/>
      <c r="AF391" s="32"/>
      <c r="AG391" s="32"/>
      <c r="AH391" s="32"/>
      <c r="AI391" s="32"/>
      <c r="AP391"/>
      <c r="AQ391"/>
      <c r="AR391"/>
      <c r="AS391"/>
      <c r="AT391"/>
      <c r="AU391"/>
      <c r="AV391"/>
      <c r="AW391"/>
      <c r="AX391"/>
      <c r="AY391"/>
      <c r="AZ391"/>
      <c r="BA391"/>
      <c r="BB391"/>
      <c r="BC391"/>
      <c r="BD391"/>
      <c r="BE391"/>
      <c r="BF391"/>
      <c r="BG391"/>
      <c r="BH391"/>
      <c r="BI391"/>
      <c r="BJ391"/>
      <c r="BK391"/>
      <c r="BL391"/>
      <c r="BM391"/>
      <c r="BN391"/>
      <c r="BO391"/>
      <c r="BP391"/>
      <c r="BQ391"/>
      <c r="BR391"/>
      <c r="BT391"/>
      <c r="BU391"/>
      <c r="BZ391"/>
      <c r="CA391"/>
      <c r="CB391"/>
      <c r="CF391"/>
      <c r="CG391"/>
      <c r="CH391"/>
      <c r="CO391"/>
      <c r="CP391"/>
      <c r="CQ391"/>
      <c r="CR391"/>
      <c r="CS391"/>
      <c r="CT391"/>
      <c r="DG391"/>
      <c r="DH391"/>
      <c r="DI391"/>
      <c r="DJ391"/>
      <c r="DK391"/>
      <c r="DL391"/>
      <c r="DM391"/>
      <c r="DN391"/>
      <c r="DO391"/>
      <c r="EQ391" s="32"/>
      <c r="ER391" s="32"/>
      <c r="ES391" s="32"/>
      <c r="ET391" s="32"/>
      <c r="EU391" s="32"/>
      <c r="EV391" s="32"/>
      <c r="EW391" s="32"/>
      <c r="EX391" s="32"/>
      <c r="EY391" s="32"/>
      <c r="EZ391" s="32"/>
      <c r="FA391" s="32"/>
      <c r="FB391" s="32"/>
      <c r="FC391" s="32"/>
      <c r="FD391" s="32"/>
      <c r="FE391" s="32"/>
    </row>
    <row r="392" spans="21:161" s="28" customFormat="1" ht="12.75" customHeight="1">
      <c r="U392" s="32"/>
      <c r="V392" s="32"/>
      <c r="W392" s="32"/>
      <c r="X392" s="32"/>
      <c r="Y392" s="32"/>
      <c r="Z392" s="32"/>
      <c r="AA392" s="32"/>
      <c r="AB392" s="32"/>
      <c r="AC392" s="32"/>
      <c r="AD392" s="32"/>
      <c r="AE392" s="32"/>
      <c r="AF392" s="32"/>
      <c r="AG392" s="32"/>
      <c r="AH392" s="32"/>
      <c r="AI392" s="32"/>
      <c r="AP392"/>
      <c r="AQ392"/>
      <c r="AR392"/>
      <c r="AS392"/>
      <c r="AT392"/>
      <c r="AU392"/>
      <c r="AV392"/>
      <c r="AW392"/>
      <c r="AX392"/>
      <c r="AY392"/>
      <c r="AZ392"/>
      <c r="BA392"/>
      <c r="BB392"/>
      <c r="BC392"/>
      <c r="BD392"/>
      <c r="BE392"/>
      <c r="BF392"/>
      <c r="BG392"/>
      <c r="BH392"/>
      <c r="BI392"/>
      <c r="BJ392"/>
      <c r="BK392"/>
      <c r="BL392"/>
      <c r="BM392"/>
      <c r="BN392"/>
      <c r="BO392"/>
      <c r="BP392"/>
      <c r="BQ392"/>
      <c r="BR392"/>
      <c r="BT392"/>
      <c r="BU392"/>
      <c r="BZ392"/>
      <c r="CA392"/>
      <c r="CB392"/>
      <c r="CF392"/>
      <c r="CG392"/>
      <c r="CH392"/>
      <c r="CO392"/>
      <c r="CP392"/>
      <c r="CQ392"/>
      <c r="CR392"/>
      <c r="CS392"/>
      <c r="CT392"/>
      <c r="DG392"/>
      <c r="DH392"/>
      <c r="DI392"/>
      <c r="DJ392"/>
      <c r="DK392"/>
      <c r="DL392"/>
      <c r="DM392"/>
      <c r="DN392"/>
      <c r="DO392"/>
      <c r="EQ392" s="32"/>
      <c r="ER392" s="32"/>
      <c r="ES392" s="32"/>
      <c r="ET392" s="32"/>
      <c r="EU392" s="32"/>
      <c r="EV392" s="32"/>
      <c r="EW392" s="32"/>
      <c r="EX392" s="32"/>
      <c r="EY392" s="32"/>
      <c r="EZ392" s="32"/>
      <c r="FA392" s="32"/>
      <c r="FB392" s="32"/>
      <c r="FC392" s="32"/>
      <c r="FD392" s="32"/>
      <c r="FE392" s="32"/>
    </row>
    <row r="393" spans="21:161" s="28" customFormat="1" ht="12.75" customHeight="1">
      <c r="U393" s="32"/>
      <c r="V393" s="32"/>
      <c r="W393" s="32"/>
      <c r="X393" s="32"/>
      <c r="Y393" s="32"/>
      <c r="Z393" s="32"/>
      <c r="AA393" s="32"/>
      <c r="AB393" s="32"/>
      <c r="AC393" s="32"/>
      <c r="AD393" s="32"/>
      <c r="AE393" s="32"/>
      <c r="AF393" s="32"/>
      <c r="AG393" s="32"/>
      <c r="AH393" s="32"/>
      <c r="AI393" s="32"/>
      <c r="AP393"/>
      <c r="AQ393"/>
      <c r="AR393"/>
      <c r="AS393"/>
      <c r="AT393"/>
      <c r="AU393"/>
      <c r="AV393"/>
      <c r="AW393"/>
      <c r="AX393"/>
      <c r="AY393"/>
      <c r="AZ393"/>
      <c r="BA393"/>
      <c r="BB393"/>
      <c r="BC393"/>
      <c r="BD393"/>
      <c r="BE393"/>
      <c r="BF393"/>
      <c r="BG393"/>
      <c r="BH393"/>
      <c r="BI393"/>
      <c r="BJ393"/>
      <c r="BK393"/>
      <c r="BL393"/>
      <c r="BM393"/>
      <c r="BN393"/>
      <c r="BO393"/>
      <c r="BP393"/>
      <c r="BQ393"/>
      <c r="BR393"/>
      <c r="BT393"/>
      <c r="BU393"/>
      <c r="BZ393"/>
      <c r="CA393"/>
      <c r="CB393"/>
      <c r="CF393"/>
      <c r="CG393"/>
      <c r="CH393"/>
      <c r="CO393"/>
      <c r="CP393"/>
      <c r="CQ393"/>
      <c r="CR393"/>
      <c r="CS393"/>
      <c r="CT393"/>
      <c r="DG393"/>
      <c r="DH393"/>
      <c r="DI393"/>
      <c r="DJ393"/>
      <c r="DK393"/>
      <c r="DL393"/>
      <c r="DM393"/>
      <c r="DN393"/>
      <c r="DO393"/>
      <c r="EQ393" s="32"/>
      <c r="ER393" s="32"/>
      <c r="ES393" s="32"/>
      <c r="ET393" s="32"/>
      <c r="EU393" s="32"/>
      <c r="EV393" s="32"/>
      <c r="EW393" s="32"/>
      <c r="EX393" s="32"/>
      <c r="EY393" s="32"/>
      <c r="EZ393" s="32"/>
      <c r="FA393" s="32"/>
      <c r="FB393" s="32"/>
      <c r="FC393" s="32"/>
      <c r="FD393" s="32"/>
      <c r="FE393" s="32"/>
    </row>
    <row r="394" spans="21:161" s="28" customFormat="1" ht="12.75" customHeight="1">
      <c r="U394" s="32"/>
      <c r="V394" s="32"/>
      <c r="W394" s="32"/>
      <c r="X394" s="32"/>
      <c r="Y394" s="32"/>
      <c r="Z394" s="32"/>
      <c r="AA394" s="32"/>
      <c r="AB394" s="32"/>
      <c r="AC394" s="32"/>
      <c r="AD394" s="32"/>
      <c r="AE394" s="32"/>
      <c r="AF394" s="32"/>
      <c r="AG394" s="32"/>
      <c r="AH394" s="32"/>
      <c r="AI394" s="32"/>
      <c r="AP394"/>
      <c r="AQ394"/>
      <c r="AR394"/>
      <c r="AS394"/>
      <c r="AT394"/>
      <c r="AU394"/>
      <c r="AV394"/>
      <c r="AW394"/>
      <c r="AX394"/>
      <c r="AY394"/>
      <c r="AZ394"/>
      <c r="BA394"/>
      <c r="BB394"/>
      <c r="BC394"/>
      <c r="BD394"/>
      <c r="BE394"/>
      <c r="BF394"/>
      <c r="BG394"/>
      <c r="BH394"/>
      <c r="BI394"/>
      <c r="BJ394"/>
      <c r="BK394"/>
      <c r="BL394"/>
      <c r="BM394"/>
      <c r="BN394"/>
      <c r="BO394"/>
      <c r="BP394"/>
      <c r="BQ394"/>
      <c r="BR394"/>
      <c r="BT394"/>
      <c r="BU394"/>
      <c r="BZ394"/>
      <c r="CA394"/>
      <c r="CB394"/>
      <c r="CF394"/>
      <c r="CG394"/>
      <c r="CH394"/>
      <c r="CO394"/>
      <c r="CP394"/>
      <c r="CQ394"/>
      <c r="CR394"/>
      <c r="CS394"/>
      <c r="CT394"/>
      <c r="DG394"/>
      <c r="DH394"/>
      <c r="DI394"/>
      <c r="DJ394"/>
      <c r="DK394"/>
      <c r="DL394"/>
      <c r="DM394"/>
      <c r="DN394"/>
      <c r="DO394"/>
      <c r="EQ394" s="32"/>
      <c r="ER394" s="32"/>
      <c r="ES394" s="32"/>
      <c r="ET394" s="32"/>
      <c r="EU394" s="32"/>
      <c r="EV394" s="32"/>
      <c r="EW394" s="32"/>
      <c r="EX394" s="32"/>
      <c r="EY394" s="32"/>
      <c r="EZ394" s="32"/>
      <c r="FA394" s="32"/>
      <c r="FB394" s="32"/>
      <c r="FC394" s="32"/>
      <c r="FD394" s="32"/>
      <c r="FE394" s="32"/>
    </row>
    <row r="395" spans="21:161" s="28" customFormat="1" ht="12.75" customHeight="1">
      <c r="U395" s="32"/>
      <c r="V395" s="32"/>
      <c r="W395" s="32"/>
      <c r="X395" s="32"/>
      <c r="Y395" s="32"/>
      <c r="Z395" s="32"/>
      <c r="AA395" s="32"/>
      <c r="AB395" s="32"/>
      <c r="AC395" s="32"/>
      <c r="AD395" s="32"/>
      <c r="AE395" s="32"/>
      <c r="AF395" s="32"/>
      <c r="AG395" s="32"/>
      <c r="AH395" s="32"/>
      <c r="AI395" s="32"/>
      <c r="AP395"/>
      <c r="AQ395"/>
      <c r="AR395"/>
      <c r="AS395"/>
      <c r="AT395"/>
      <c r="AU395"/>
      <c r="AV395"/>
      <c r="AW395"/>
      <c r="AX395"/>
      <c r="AY395"/>
      <c r="AZ395"/>
      <c r="BA395"/>
      <c r="BB395"/>
      <c r="BC395"/>
      <c r="BD395"/>
      <c r="BE395"/>
      <c r="BF395"/>
      <c r="BG395"/>
      <c r="BH395"/>
      <c r="BI395"/>
      <c r="BJ395"/>
      <c r="BK395"/>
      <c r="BL395"/>
      <c r="BM395"/>
      <c r="BN395"/>
      <c r="BO395"/>
      <c r="BP395"/>
      <c r="BQ395"/>
      <c r="BR395"/>
      <c r="BT395"/>
      <c r="BU395"/>
      <c r="BZ395"/>
      <c r="CA395"/>
      <c r="CB395"/>
      <c r="CF395"/>
      <c r="CG395"/>
      <c r="CH395"/>
      <c r="CO395"/>
      <c r="CP395"/>
      <c r="CQ395"/>
      <c r="CR395"/>
      <c r="CS395"/>
      <c r="CT395"/>
      <c r="DG395"/>
      <c r="DH395"/>
      <c r="DI395"/>
      <c r="DJ395"/>
      <c r="DK395"/>
      <c r="DL395"/>
      <c r="DM395"/>
      <c r="DN395"/>
      <c r="DO395"/>
      <c r="EQ395" s="32"/>
      <c r="ER395" s="32"/>
      <c r="ES395" s="32"/>
      <c r="ET395" s="32"/>
      <c r="EU395" s="32"/>
      <c r="EV395" s="32"/>
      <c r="EW395" s="32"/>
      <c r="EX395" s="32"/>
      <c r="EY395" s="32"/>
      <c r="EZ395" s="32"/>
      <c r="FA395" s="32"/>
      <c r="FB395" s="32"/>
      <c r="FC395" s="32"/>
      <c r="FD395" s="32"/>
      <c r="FE395" s="32"/>
    </row>
    <row r="396" spans="21:161" s="28" customFormat="1" ht="12.75" customHeight="1">
      <c r="U396" s="32"/>
      <c r="V396" s="32"/>
      <c r="W396" s="32"/>
      <c r="X396" s="32"/>
      <c r="Y396" s="32"/>
      <c r="Z396" s="32"/>
      <c r="AA396" s="32"/>
      <c r="AB396" s="32"/>
      <c r="AC396" s="32"/>
      <c r="AD396" s="32"/>
      <c r="AE396" s="32"/>
      <c r="AF396" s="32"/>
      <c r="AG396" s="32"/>
      <c r="AH396" s="32"/>
      <c r="AI396" s="32"/>
      <c r="AP396"/>
      <c r="AQ396"/>
      <c r="AR396"/>
      <c r="AS396"/>
      <c r="AT396"/>
      <c r="AU396"/>
      <c r="AV396"/>
      <c r="AW396"/>
      <c r="AX396"/>
      <c r="AY396"/>
      <c r="AZ396"/>
      <c r="BA396"/>
      <c r="BB396"/>
      <c r="BC396"/>
      <c r="BD396"/>
      <c r="BE396"/>
      <c r="BF396"/>
      <c r="BG396"/>
      <c r="BH396"/>
      <c r="BI396"/>
      <c r="BJ396"/>
      <c r="BK396"/>
      <c r="BL396"/>
      <c r="BM396"/>
      <c r="BN396"/>
      <c r="BO396"/>
      <c r="BP396"/>
      <c r="BQ396"/>
      <c r="BR396"/>
      <c r="BT396"/>
      <c r="BU396"/>
      <c r="BZ396"/>
      <c r="CA396"/>
      <c r="CB396"/>
      <c r="CF396"/>
      <c r="CG396"/>
      <c r="CH396"/>
      <c r="CO396"/>
      <c r="CP396"/>
      <c r="CQ396"/>
      <c r="CR396"/>
      <c r="CS396"/>
      <c r="CT396"/>
      <c r="DG396"/>
      <c r="DH396"/>
      <c r="DI396"/>
      <c r="DJ396"/>
      <c r="DK396"/>
      <c r="DL396"/>
      <c r="DM396"/>
      <c r="DN396"/>
      <c r="DO396"/>
      <c r="EQ396" s="32"/>
      <c r="ER396" s="32"/>
      <c r="ES396" s="32"/>
      <c r="ET396" s="32"/>
      <c r="EU396" s="32"/>
      <c r="EV396" s="32"/>
      <c r="EW396" s="32"/>
      <c r="EX396" s="32"/>
      <c r="EY396" s="32"/>
      <c r="EZ396" s="32"/>
      <c r="FA396" s="32"/>
      <c r="FB396" s="32"/>
      <c r="FC396" s="32"/>
      <c r="FD396" s="32"/>
      <c r="FE396" s="32"/>
    </row>
    <row r="397" spans="21:161" s="28" customFormat="1" ht="12.75" customHeight="1">
      <c r="U397" s="32"/>
      <c r="V397" s="32"/>
      <c r="W397" s="32"/>
      <c r="X397" s="32"/>
      <c r="Y397" s="32"/>
      <c r="Z397" s="32"/>
      <c r="AA397" s="32"/>
      <c r="AB397" s="32"/>
      <c r="AC397" s="32"/>
      <c r="AD397" s="32"/>
      <c r="AE397" s="32"/>
      <c r="AF397" s="32"/>
      <c r="AG397" s="32"/>
      <c r="AH397" s="32"/>
      <c r="AI397" s="32"/>
      <c r="AP397"/>
      <c r="AQ397"/>
      <c r="AR397"/>
      <c r="AS397"/>
      <c r="AT397"/>
      <c r="AU397"/>
      <c r="AV397"/>
      <c r="AW397"/>
      <c r="AX397"/>
      <c r="AY397"/>
      <c r="AZ397"/>
      <c r="BA397"/>
      <c r="BB397"/>
      <c r="BC397"/>
      <c r="BD397"/>
      <c r="BE397"/>
      <c r="BF397"/>
      <c r="BG397"/>
      <c r="BH397"/>
      <c r="BI397"/>
      <c r="BJ397"/>
      <c r="BK397"/>
      <c r="BL397"/>
      <c r="BM397"/>
      <c r="BN397"/>
      <c r="BO397"/>
      <c r="BP397"/>
      <c r="BQ397"/>
      <c r="BR397"/>
      <c r="BT397"/>
      <c r="BU397"/>
      <c r="BZ397"/>
      <c r="CA397"/>
      <c r="CB397"/>
      <c r="CF397"/>
      <c r="CG397"/>
      <c r="CH397"/>
      <c r="CO397"/>
      <c r="CP397"/>
      <c r="CQ397"/>
      <c r="CR397"/>
      <c r="CS397"/>
      <c r="CT397"/>
      <c r="DG397"/>
      <c r="DH397"/>
      <c r="DI397"/>
      <c r="DJ397"/>
      <c r="DK397"/>
      <c r="DL397"/>
      <c r="DM397"/>
      <c r="DN397"/>
      <c r="DO397"/>
      <c r="EQ397" s="32"/>
      <c r="ER397" s="32"/>
      <c r="ES397" s="32"/>
      <c r="ET397" s="32"/>
      <c r="EU397" s="32"/>
      <c r="EV397" s="32"/>
      <c r="EW397" s="32"/>
      <c r="EX397" s="32"/>
      <c r="EY397" s="32"/>
      <c r="EZ397" s="32"/>
      <c r="FA397" s="32"/>
      <c r="FB397" s="32"/>
      <c r="FC397" s="32"/>
      <c r="FD397" s="32"/>
      <c r="FE397" s="32"/>
    </row>
    <row r="398" spans="21:161" s="28" customFormat="1" ht="12.75" customHeight="1">
      <c r="U398" s="32"/>
      <c r="V398" s="32"/>
      <c r="W398" s="32"/>
      <c r="X398" s="32"/>
      <c r="Y398" s="32"/>
      <c r="Z398" s="32"/>
      <c r="AA398" s="32"/>
      <c r="AB398" s="32"/>
      <c r="AC398" s="32"/>
      <c r="AD398" s="32"/>
      <c r="AE398" s="32"/>
      <c r="AF398" s="32"/>
      <c r="AG398" s="32"/>
      <c r="AH398" s="32"/>
      <c r="AI398" s="32"/>
      <c r="AP398"/>
      <c r="AQ398"/>
      <c r="AR398"/>
      <c r="AS398"/>
      <c r="AT398"/>
      <c r="AU398"/>
      <c r="AV398"/>
      <c r="AW398"/>
      <c r="AX398"/>
      <c r="AY398"/>
      <c r="AZ398"/>
      <c r="BA398"/>
      <c r="BB398"/>
      <c r="BC398"/>
      <c r="BD398"/>
      <c r="BE398"/>
      <c r="BF398"/>
      <c r="BG398"/>
      <c r="BH398"/>
      <c r="BI398"/>
      <c r="BJ398"/>
      <c r="BK398"/>
      <c r="BL398"/>
      <c r="BM398"/>
      <c r="BN398"/>
      <c r="BO398"/>
      <c r="BP398"/>
      <c r="BQ398"/>
      <c r="BR398"/>
      <c r="BT398"/>
      <c r="BU398"/>
      <c r="BZ398"/>
      <c r="CA398"/>
      <c r="CB398"/>
      <c r="CF398"/>
      <c r="CG398"/>
      <c r="CH398"/>
      <c r="CO398"/>
      <c r="CP398"/>
      <c r="CQ398"/>
      <c r="CR398"/>
      <c r="CS398"/>
      <c r="CT398"/>
      <c r="DG398"/>
      <c r="DH398"/>
      <c r="DI398"/>
      <c r="DJ398"/>
      <c r="DK398"/>
      <c r="DL398"/>
      <c r="DM398"/>
      <c r="DN398"/>
      <c r="DO398"/>
      <c r="EQ398" s="32"/>
      <c r="ER398" s="32"/>
      <c r="ES398" s="32"/>
      <c r="ET398" s="32"/>
      <c r="EU398" s="32"/>
      <c r="EV398" s="32"/>
      <c r="EW398" s="32"/>
      <c r="EX398" s="32"/>
      <c r="EY398" s="32"/>
      <c r="EZ398" s="32"/>
      <c r="FA398" s="32"/>
      <c r="FB398" s="32"/>
      <c r="FC398" s="32"/>
      <c r="FD398" s="32"/>
      <c r="FE398" s="32"/>
    </row>
    <row r="399" spans="21:161" s="28" customFormat="1" ht="12.75" customHeight="1">
      <c r="U399" s="32"/>
      <c r="V399" s="32"/>
      <c r="W399" s="32"/>
      <c r="X399" s="32"/>
      <c r="Y399" s="32"/>
      <c r="Z399" s="32"/>
      <c r="AA399" s="32"/>
      <c r="AB399" s="32"/>
      <c r="AC399" s="32"/>
      <c r="AD399" s="32"/>
      <c r="AE399" s="32"/>
      <c r="AF399" s="32"/>
      <c r="AG399" s="32"/>
      <c r="AH399" s="32"/>
      <c r="AI399" s="32"/>
      <c r="AP399"/>
      <c r="AQ399"/>
      <c r="AR399"/>
      <c r="AS399"/>
      <c r="AT399"/>
      <c r="AU399"/>
      <c r="AV399"/>
      <c r="AW399"/>
      <c r="AX399"/>
      <c r="AY399"/>
      <c r="AZ399"/>
      <c r="BA399"/>
      <c r="BB399"/>
      <c r="BC399"/>
      <c r="BD399"/>
      <c r="BE399"/>
      <c r="BF399"/>
      <c r="BG399"/>
      <c r="BH399"/>
      <c r="BI399"/>
      <c r="BJ399"/>
      <c r="BK399"/>
      <c r="BL399"/>
      <c r="BM399"/>
      <c r="BN399"/>
      <c r="BO399"/>
      <c r="BP399"/>
      <c r="BQ399"/>
      <c r="BR399"/>
      <c r="BT399"/>
      <c r="BU399"/>
      <c r="BZ399"/>
      <c r="CA399"/>
      <c r="CB399"/>
      <c r="CF399"/>
      <c r="CG399"/>
      <c r="CH399"/>
      <c r="CO399"/>
      <c r="CP399"/>
      <c r="CQ399"/>
      <c r="CR399"/>
      <c r="CS399"/>
      <c r="CT399"/>
      <c r="DG399"/>
      <c r="DH399"/>
      <c r="DI399"/>
      <c r="DJ399"/>
      <c r="DK399"/>
      <c r="DL399"/>
      <c r="DM399"/>
      <c r="DN399"/>
      <c r="DO399"/>
      <c r="EQ399" s="32"/>
      <c r="ER399" s="32"/>
      <c r="ES399" s="32"/>
      <c r="ET399" s="32"/>
      <c r="EU399" s="32"/>
      <c r="EV399" s="32"/>
      <c r="EW399" s="32"/>
      <c r="EX399" s="32"/>
      <c r="EY399" s="32"/>
      <c r="EZ399" s="32"/>
      <c r="FA399" s="32"/>
      <c r="FB399" s="32"/>
      <c r="FC399" s="32"/>
      <c r="FD399" s="32"/>
      <c r="FE399" s="32"/>
    </row>
    <row r="400" spans="21:161" s="28" customFormat="1" ht="12.75" customHeight="1">
      <c r="U400" s="32"/>
      <c r="V400" s="32"/>
      <c r="W400" s="32"/>
      <c r="X400" s="32"/>
      <c r="Y400" s="32"/>
      <c r="Z400" s="32"/>
      <c r="AA400" s="32"/>
      <c r="AB400" s="32"/>
      <c r="AC400" s="32"/>
      <c r="AD400" s="32"/>
      <c r="AE400" s="32"/>
      <c r="AF400" s="32"/>
      <c r="AG400" s="32"/>
      <c r="AH400" s="32"/>
      <c r="AI400" s="32"/>
      <c r="AP400"/>
      <c r="AQ400"/>
      <c r="AR400"/>
      <c r="AS400"/>
      <c r="AT400"/>
      <c r="AU400"/>
      <c r="AV400"/>
      <c r="AW400"/>
      <c r="AX400"/>
      <c r="AY400"/>
      <c r="AZ400"/>
      <c r="BA400"/>
      <c r="BB400"/>
      <c r="BC400"/>
      <c r="BD400"/>
      <c r="BE400"/>
      <c r="BF400"/>
      <c r="BG400"/>
      <c r="BH400"/>
      <c r="BI400"/>
      <c r="BJ400"/>
      <c r="BK400"/>
      <c r="BL400"/>
      <c r="BM400"/>
      <c r="BN400"/>
      <c r="BO400"/>
      <c r="BP400"/>
      <c r="BQ400"/>
      <c r="BR400"/>
      <c r="BT400"/>
      <c r="BU400"/>
      <c r="BZ400"/>
      <c r="CA400"/>
      <c r="CB400"/>
      <c r="CF400"/>
      <c r="CG400"/>
      <c r="CH400"/>
      <c r="CO400"/>
      <c r="CP400"/>
      <c r="CQ400"/>
      <c r="CR400"/>
      <c r="CS400"/>
      <c r="CT400"/>
      <c r="DG400"/>
      <c r="DH400"/>
      <c r="DI400"/>
      <c r="DJ400"/>
      <c r="DK400"/>
      <c r="DL400"/>
      <c r="DM400"/>
      <c r="DN400"/>
      <c r="DO400"/>
      <c r="EQ400" s="32"/>
      <c r="ER400" s="32"/>
      <c r="ES400" s="32"/>
      <c r="ET400" s="32"/>
      <c r="EU400" s="32"/>
      <c r="EV400" s="32"/>
      <c r="EW400" s="32"/>
      <c r="EX400" s="32"/>
      <c r="EY400" s="32"/>
      <c r="EZ400" s="32"/>
      <c r="FA400" s="32"/>
      <c r="FB400" s="32"/>
      <c r="FC400" s="32"/>
      <c r="FD400" s="32"/>
      <c r="FE400" s="32"/>
    </row>
    <row r="401" spans="21:161" s="28" customFormat="1" ht="12.75" customHeight="1">
      <c r="U401" s="32"/>
      <c r="V401" s="32"/>
      <c r="W401" s="32"/>
      <c r="X401" s="32"/>
      <c r="Y401" s="32"/>
      <c r="Z401" s="32"/>
      <c r="AA401" s="32"/>
      <c r="AB401" s="32"/>
      <c r="AC401" s="32"/>
      <c r="AD401" s="32"/>
      <c r="AE401" s="32"/>
      <c r="AF401" s="32"/>
      <c r="AG401" s="32"/>
      <c r="AH401" s="32"/>
      <c r="AI401" s="32"/>
      <c r="AP401"/>
      <c r="AQ401"/>
      <c r="AR401"/>
      <c r="AS401"/>
      <c r="AT401"/>
      <c r="AU401"/>
      <c r="AV401"/>
      <c r="AW401"/>
      <c r="AX401"/>
      <c r="AY401"/>
      <c r="AZ401"/>
      <c r="BA401"/>
      <c r="BB401"/>
      <c r="BC401"/>
      <c r="BD401"/>
      <c r="BE401"/>
      <c r="BF401"/>
      <c r="BG401"/>
      <c r="BH401"/>
      <c r="BI401"/>
      <c r="BJ401"/>
      <c r="BK401"/>
      <c r="BL401"/>
      <c r="BM401"/>
      <c r="BN401"/>
      <c r="BO401"/>
      <c r="BP401"/>
      <c r="BQ401"/>
      <c r="BR401"/>
      <c r="BT401"/>
      <c r="BU401"/>
      <c r="BZ401"/>
      <c r="CA401"/>
      <c r="CB401"/>
      <c r="CF401"/>
      <c r="CG401"/>
      <c r="CH401"/>
      <c r="CO401"/>
      <c r="CP401"/>
      <c r="CQ401"/>
      <c r="CR401"/>
      <c r="CS401"/>
      <c r="CT401"/>
      <c r="DG401"/>
      <c r="DH401"/>
      <c r="DI401"/>
      <c r="DJ401"/>
      <c r="DK401"/>
      <c r="DL401"/>
      <c r="DM401"/>
      <c r="DN401"/>
      <c r="DO401"/>
      <c r="EQ401" s="32"/>
      <c r="ER401" s="32"/>
      <c r="ES401" s="32"/>
      <c r="ET401" s="32"/>
      <c r="EU401" s="32"/>
      <c r="EV401" s="32"/>
      <c r="EW401" s="32"/>
      <c r="EX401" s="32"/>
      <c r="EY401" s="32"/>
      <c r="EZ401" s="32"/>
      <c r="FA401" s="32"/>
      <c r="FB401" s="32"/>
      <c r="FC401" s="32"/>
      <c r="FD401" s="32"/>
      <c r="FE401" s="32"/>
    </row>
    <row r="402" spans="21:161" s="28" customFormat="1" ht="12.75" customHeight="1">
      <c r="U402" s="32"/>
      <c r="V402" s="32"/>
      <c r="W402" s="32"/>
      <c r="X402" s="32"/>
      <c r="Y402" s="32"/>
      <c r="Z402" s="32"/>
      <c r="AA402" s="32"/>
      <c r="AB402" s="32"/>
      <c r="AC402" s="32"/>
      <c r="AD402" s="32"/>
      <c r="AE402" s="32"/>
      <c r="AF402" s="32"/>
      <c r="AG402" s="32"/>
      <c r="AH402" s="32"/>
      <c r="AI402" s="32"/>
      <c r="AP402"/>
      <c r="AQ402"/>
      <c r="AR402"/>
      <c r="AS402"/>
      <c r="AT402"/>
      <c r="AU402"/>
      <c r="AV402"/>
      <c r="AW402"/>
      <c r="AX402"/>
      <c r="AY402"/>
      <c r="AZ402"/>
      <c r="BA402"/>
      <c r="BB402"/>
      <c r="BC402"/>
      <c r="BD402"/>
      <c r="BE402"/>
      <c r="BF402"/>
      <c r="BG402"/>
      <c r="BH402"/>
      <c r="BI402"/>
      <c r="BJ402"/>
      <c r="BK402"/>
      <c r="BL402"/>
      <c r="BM402"/>
      <c r="BN402"/>
      <c r="BO402"/>
      <c r="BP402"/>
      <c r="BQ402"/>
      <c r="BR402"/>
      <c r="BT402"/>
      <c r="BU402"/>
      <c r="BZ402"/>
      <c r="CA402"/>
      <c r="CB402"/>
      <c r="CF402"/>
      <c r="CG402"/>
      <c r="CH402"/>
      <c r="CO402"/>
      <c r="CP402"/>
      <c r="CQ402"/>
      <c r="CR402"/>
      <c r="CS402"/>
      <c r="CT402"/>
      <c r="DG402"/>
      <c r="DH402"/>
      <c r="DI402"/>
      <c r="DJ402"/>
      <c r="DK402"/>
      <c r="DL402"/>
      <c r="DM402"/>
      <c r="DN402"/>
      <c r="DO402"/>
      <c r="EQ402" s="32"/>
      <c r="ER402" s="32"/>
      <c r="ES402" s="32"/>
      <c r="ET402" s="32"/>
      <c r="EU402" s="32"/>
      <c r="EV402" s="32"/>
      <c r="EW402" s="32"/>
      <c r="EX402" s="32"/>
      <c r="EY402" s="32"/>
      <c r="EZ402" s="32"/>
      <c r="FA402" s="32"/>
      <c r="FB402" s="32"/>
      <c r="FC402" s="32"/>
      <c r="FD402" s="32"/>
      <c r="FE402" s="32"/>
    </row>
    <row r="403" spans="21:161" s="28" customFormat="1" ht="12.75" customHeight="1">
      <c r="U403" s="32"/>
      <c r="V403" s="32"/>
      <c r="W403" s="32"/>
      <c r="X403" s="32"/>
      <c r="Y403" s="32"/>
      <c r="Z403" s="32"/>
      <c r="AA403" s="32"/>
      <c r="AB403" s="32"/>
      <c r="AC403" s="32"/>
      <c r="AD403" s="32"/>
      <c r="AE403" s="32"/>
      <c r="AF403" s="32"/>
      <c r="AG403" s="32"/>
      <c r="AH403" s="32"/>
      <c r="AI403" s="32"/>
      <c r="AP403"/>
      <c r="AQ403"/>
      <c r="AR403"/>
      <c r="AS403"/>
      <c r="AT403"/>
      <c r="AU403"/>
      <c r="AV403"/>
      <c r="AW403"/>
      <c r="AX403"/>
      <c r="AY403"/>
      <c r="AZ403"/>
      <c r="BA403"/>
      <c r="BB403"/>
      <c r="BC403"/>
      <c r="BD403"/>
      <c r="BE403"/>
      <c r="BF403"/>
      <c r="BG403"/>
      <c r="BH403"/>
      <c r="BI403"/>
      <c r="BJ403"/>
      <c r="BK403"/>
      <c r="BL403"/>
      <c r="BM403"/>
      <c r="BN403"/>
      <c r="BO403"/>
      <c r="BP403"/>
      <c r="BQ403"/>
      <c r="BR403"/>
      <c r="BT403"/>
      <c r="BU403"/>
      <c r="BZ403"/>
      <c r="CA403"/>
      <c r="CB403"/>
      <c r="CF403"/>
      <c r="CG403"/>
      <c r="CH403"/>
      <c r="CO403"/>
      <c r="CP403"/>
      <c r="CQ403"/>
      <c r="CR403"/>
      <c r="CS403"/>
      <c r="CT403"/>
      <c r="DG403"/>
      <c r="DH403"/>
      <c r="DI403"/>
      <c r="DJ403"/>
      <c r="DK403"/>
      <c r="DL403"/>
      <c r="DM403"/>
      <c r="DN403"/>
      <c r="DO403"/>
      <c r="EQ403" s="32"/>
      <c r="ER403" s="32"/>
      <c r="ES403" s="32"/>
      <c r="ET403" s="32"/>
      <c r="EU403" s="32"/>
      <c r="EV403" s="32"/>
      <c r="EW403" s="32"/>
      <c r="EX403" s="32"/>
      <c r="EY403" s="32"/>
      <c r="EZ403" s="32"/>
      <c r="FA403" s="32"/>
      <c r="FB403" s="32"/>
      <c r="FC403" s="32"/>
      <c r="FD403" s="32"/>
      <c r="FE403" s="32"/>
    </row>
    <row r="404" spans="21:161" s="28" customFormat="1" ht="12.75" customHeight="1">
      <c r="U404" s="32"/>
      <c r="V404" s="32"/>
      <c r="W404" s="32"/>
      <c r="X404" s="32"/>
      <c r="Y404" s="32"/>
      <c r="Z404" s="32"/>
      <c r="AA404" s="32"/>
      <c r="AB404" s="32"/>
      <c r="AC404" s="32"/>
      <c r="AD404" s="32"/>
      <c r="AE404" s="32"/>
      <c r="AF404" s="32"/>
      <c r="AG404" s="32"/>
      <c r="AH404" s="32"/>
      <c r="AI404" s="32"/>
      <c r="AP404"/>
      <c r="AQ404"/>
      <c r="AR404"/>
      <c r="AS404"/>
      <c r="AT404"/>
      <c r="AU404"/>
      <c r="AV404"/>
      <c r="AW404"/>
      <c r="AX404"/>
      <c r="AY404"/>
      <c r="AZ404"/>
      <c r="BA404"/>
      <c r="BB404"/>
      <c r="BC404"/>
      <c r="BD404"/>
      <c r="BE404"/>
      <c r="BF404"/>
      <c r="BG404"/>
      <c r="BH404"/>
      <c r="BI404"/>
      <c r="BJ404"/>
      <c r="BK404"/>
      <c r="BL404"/>
      <c r="BM404"/>
      <c r="BN404"/>
      <c r="BO404"/>
      <c r="BP404"/>
      <c r="BQ404"/>
      <c r="BR404"/>
      <c r="BT404"/>
      <c r="BU404"/>
      <c r="BZ404"/>
      <c r="CA404"/>
      <c r="CB404"/>
      <c r="CF404"/>
      <c r="CG404"/>
      <c r="CH404"/>
      <c r="CO404"/>
      <c r="CP404"/>
      <c r="CQ404"/>
      <c r="CR404"/>
      <c r="CS404"/>
      <c r="CT404"/>
      <c r="DG404"/>
      <c r="DH404"/>
      <c r="DI404"/>
      <c r="DJ404"/>
      <c r="DK404"/>
      <c r="DL404"/>
      <c r="DM404"/>
      <c r="DN404"/>
      <c r="DO404"/>
      <c r="EQ404" s="32"/>
      <c r="ER404" s="32"/>
      <c r="ES404" s="32"/>
      <c r="ET404" s="32"/>
      <c r="EU404" s="32"/>
      <c r="EV404" s="32"/>
      <c r="EW404" s="32"/>
      <c r="EX404" s="32"/>
      <c r="EY404" s="32"/>
      <c r="EZ404" s="32"/>
      <c r="FA404" s="32"/>
      <c r="FB404" s="32"/>
      <c r="FC404" s="32"/>
      <c r="FD404" s="32"/>
      <c r="FE404" s="32"/>
    </row>
    <row r="405" spans="21:161" s="28" customFormat="1" ht="12.75" customHeight="1">
      <c r="U405" s="32"/>
      <c r="V405" s="32"/>
      <c r="W405" s="32"/>
      <c r="X405" s="32"/>
      <c r="Y405" s="32"/>
      <c r="Z405" s="32"/>
      <c r="AA405" s="32"/>
      <c r="AB405" s="32"/>
      <c r="AC405" s="32"/>
      <c r="AD405" s="32"/>
      <c r="AE405" s="32"/>
      <c r="AF405" s="32"/>
      <c r="AG405" s="32"/>
      <c r="AH405" s="32"/>
      <c r="AI405" s="32"/>
      <c r="AP405"/>
      <c r="AQ405"/>
      <c r="AR405"/>
      <c r="AS405"/>
      <c r="AT405"/>
      <c r="AU405"/>
      <c r="AV405"/>
      <c r="AW405"/>
      <c r="AX405"/>
      <c r="AY405"/>
      <c r="AZ405"/>
      <c r="BA405"/>
      <c r="BB405"/>
      <c r="BC405"/>
      <c r="BD405"/>
      <c r="BE405"/>
      <c r="BF405"/>
      <c r="BG405"/>
      <c r="BH405"/>
      <c r="BI405"/>
      <c r="BJ405"/>
      <c r="BK405"/>
      <c r="BL405"/>
      <c r="BM405"/>
      <c r="BN405"/>
      <c r="BO405"/>
      <c r="BP405"/>
      <c r="BQ405"/>
      <c r="BR405"/>
      <c r="BT405"/>
      <c r="BU405"/>
      <c r="BZ405"/>
      <c r="CA405"/>
      <c r="CB405"/>
      <c r="CF405"/>
      <c r="CG405"/>
      <c r="CH405"/>
      <c r="CO405"/>
      <c r="CP405"/>
      <c r="CQ405"/>
      <c r="CR405"/>
      <c r="CS405"/>
      <c r="CT405"/>
      <c r="DG405"/>
      <c r="DH405"/>
      <c r="DI405"/>
      <c r="DJ405"/>
      <c r="DK405"/>
      <c r="DL405"/>
      <c r="DM405"/>
      <c r="DN405"/>
      <c r="DO405"/>
      <c r="EQ405" s="32"/>
      <c r="ER405" s="32"/>
      <c r="ES405" s="32"/>
      <c r="ET405" s="32"/>
      <c r="EU405" s="32"/>
      <c r="EV405" s="32"/>
      <c r="EW405" s="32"/>
      <c r="EX405" s="32"/>
      <c r="EY405" s="32"/>
      <c r="EZ405" s="32"/>
      <c r="FA405" s="32"/>
      <c r="FB405" s="32"/>
      <c r="FC405" s="32"/>
      <c r="FD405" s="32"/>
      <c r="FE405" s="32"/>
    </row>
    <row r="406" spans="21:161" s="28" customFormat="1" ht="12.75" customHeight="1">
      <c r="U406" s="32"/>
      <c r="V406" s="32"/>
      <c r="W406" s="32"/>
      <c r="X406" s="32"/>
      <c r="Y406" s="32"/>
      <c r="Z406" s="32"/>
      <c r="AA406" s="32"/>
      <c r="AB406" s="32"/>
      <c r="AC406" s="32"/>
      <c r="AD406" s="32"/>
      <c r="AE406" s="32"/>
      <c r="AF406" s="32"/>
      <c r="AG406" s="32"/>
      <c r="AH406" s="32"/>
      <c r="AI406" s="32"/>
      <c r="AP406"/>
      <c r="AQ406"/>
      <c r="AR406"/>
      <c r="AS406"/>
      <c r="AT406"/>
      <c r="AU406"/>
      <c r="AV406"/>
      <c r="AW406"/>
      <c r="AX406"/>
      <c r="AY406"/>
      <c r="AZ406"/>
      <c r="BA406"/>
      <c r="BB406"/>
      <c r="BC406"/>
      <c r="BD406"/>
      <c r="BE406"/>
      <c r="BF406"/>
      <c r="BG406"/>
      <c r="BH406"/>
      <c r="BI406"/>
      <c r="BJ406"/>
      <c r="BK406"/>
      <c r="BL406"/>
      <c r="BM406"/>
      <c r="BN406"/>
      <c r="BO406"/>
      <c r="BP406"/>
      <c r="BQ406"/>
      <c r="BR406"/>
      <c r="BT406"/>
      <c r="BU406"/>
      <c r="BZ406"/>
      <c r="CA406"/>
      <c r="CB406"/>
      <c r="CF406"/>
      <c r="CG406"/>
      <c r="CH406"/>
      <c r="CO406"/>
      <c r="CP406"/>
      <c r="CQ406"/>
      <c r="CR406"/>
      <c r="CS406"/>
      <c r="CT406"/>
      <c r="DG406"/>
      <c r="DH406"/>
      <c r="DI406"/>
      <c r="DJ406"/>
      <c r="DK406"/>
      <c r="DL406"/>
      <c r="DM406"/>
      <c r="DN406"/>
      <c r="DO406"/>
      <c r="EQ406" s="32"/>
      <c r="ER406" s="32"/>
      <c r="ES406" s="32"/>
      <c r="ET406" s="32"/>
      <c r="EU406" s="32"/>
      <c r="EV406" s="32"/>
      <c r="EW406" s="32"/>
      <c r="EX406" s="32"/>
      <c r="EY406" s="32"/>
      <c r="EZ406" s="32"/>
      <c r="FA406" s="32"/>
      <c r="FB406" s="32"/>
      <c r="FC406" s="32"/>
      <c r="FD406" s="32"/>
      <c r="FE406" s="32"/>
    </row>
    <row r="407" spans="21:161" s="28" customFormat="1" ht="12.75" customHeight="1">
      <c r="U407" s="32"/>
      <c r="V407" s="32"/>
      <c r="W407" s="32"/>
      <c r="X407" s="32"/>
      <c r="Y407" s="32"/>
      <c r="Z407" s="32"/>
      <c r="AA407" s="32"/>
      <c r="AB407" s="32"/>
      <c r="AC407" s="32"/>
      <c r="AD407" s="32"/>
      <c r="AE407" s="32"/>
      <c r="AF407" s="32"/>
      <c r="AG407" s="32"/>
      <c r="AH407" s="32"/>
      <c r="AI407" s="32"/>
      <c r="AP407"/>
      <c r="AQ407"/>
      <c r="AR407"/>
      <c r="AS407"/>
      <c r="AT407"/>
      <c r="AU407"/>
      <c r="AV407"/>
      <c r="AW407"/>
      <c r="AX407"/>
      <c r="AY407"/>
      <c r="AZ407"/>
      <c r="BA407"/>
      <c r="BB407"/>
      <c r="BC407"/>
      <c r="BD407"/>
      <c r="BE407"/>
      <c r="BF407"/>
      <c r="BG407"/>
      <c r="BH407"/>
      <c r="BI407"/>
      <c r="BJ407"/>
      <c r="BK407"/>
      <c r="BL407"/>
      <c r="BM407"/>
      <c r="BN407"/>
      <c r="BO407"/>
      <c r="BP407"/>
      <c r="BQ407"/>
      <c r="BR407"/>
      <c r="BT407"/>
      <c r="BU407"/>
      <c r="BZ407"/>
      <c r="CA407"/>
      <c r="CB407"/>
      <c r="CF407"/>
      <c r="CG407"/>
      <c r="CH407"/>
      <c r="CO407"/>
      <c r="CP407"/>
      <c r="CQ407"/>
      <c r="CR407"/>
      <c r="CS407"/>
      <c r="CT407"/>
      <c r="DG407"/>
      <c r="DH407"/>
      <c r="DI407"/>
      <c r="DJ407"/>
      <c r="DK407"/>
      <c r="DL407"/>
      <c r="DM407"/>
      <c r="DN407"/>
      <c r="DO407"/>
      <c r="EQ407" s="32"/>
      <c r="ER407" s="32"/>
      <c r="ES407" s="32"/>
      <c r="ET407" s="32"/>
      <c r="EU407" s="32"/>
      <c r="EV407" s="32"/>
      <c r="EW407" s="32"/>
      <c r="EX407" s="32"/>
      <c r="EY407" s="32"/>
      <c r="EZ407" s="32"/>
      <c r="FA407" s="32"/>
      <c r="FB407" s="32"/>
      <c r="FC407" s="32"/>
      <c r="FD407" s="32"/>
      <c r="FE407" s="32"/>
    </row>
    <row r="408" spans="21:161" s="28" customFormat="1" ht="12.75" customHeight="1">
      <c r="U408" s="32"/>
      <c r="V408" s="32"/>
      <c r="W408" s="32"/>
      <c r="X408" s="32"/>
      <c r="Y408" s="32"/>
      <c r="Z408" s="32"/>
      <c r="AA408" s="32"/>
      <c r="AB408" s="32"/>
      <c r="AC408" s="32"/>
      <c r="AD408" s="32"/>
      <c r="AE408" s="32"/>
      <c r="AF408" s="32"/>
      <c r="AG408" s="32"/>
      <c r="AH408" s="32"/>
      <c r="AI408" s="32"/>
      <c r="AP408"/>
      <c r="AQ408"/>
      <c r="AR408"/>
      <c r="AS408"/>
      <c r="AT408"/>
      <c r="AU408"/>
      <c r="AV408"/>
      <c r="AW408"/>
      <c r="AX408"/>
      <c r="AY408"/>
      <c r="AZ408"/>
      <c r="BA408"/>
      <c r="BB408"/>
      <c r="BC408"/>
      <c r="BD408"/>
      <c r="BE408"/>
      <c r="BF408"/>
      <c r="BG408"/>
      <c r="BH408"/>
      <c r="BI408"/>
      <c r="BJ408"/>
      <c r="BK408"/>
      <c r="BL408"/>
      <c r="BM408"/>
      <c r="BN408"/>
      <c r="BO408"/>
      <c r="BP408"/>
      <c r="BQ408"/>
      <c r="BR408"/>
      <c r="BT408"/>
      <c r="BU408"/>
      <c r="BZ408"/>
      <c r="CA408"/>
      <c r="CB408"/>
      <c r="CF408"/>
      <c r="CG408"/>
      <c r="CH408"/>
      <c r="CO408"/>
      <c r="CP408"/>
      <c r="CQ408"/>
      <c r="CR408"/>
      <c r="CS408"/>
      <c r="CT408"/>
      <c r="DG408"/>
      <c r="DH408"/>
      <c r="DI408"/>
      <c r="DJ408"/>
      <c r="DK408"/>
      <c r="DL408"/>
      <c r="DM408"/>
      <c r="DN408"/>
      <c r="DO408"/>
      <c r="EQ408" s="32"/>
      <c r="ER408" s="32"/>
      <c r="ES408" s="32"/>
      <c r="ET408" s="32"/>
      <c r="EU408" s="32"/>
      <c r="EV408" s="32"/>
      <c r="EW408" s="32"/>
      <c r="EX408" s="32"/>
      <c r="EY408" s="32"/>
      <c r="EZ408" s="32"/>
      <c r="FA408" s="32"/>
      <c r="FB408" s="32"/>
      <c r="FC408" s="32"/>
      <c r="FD408" s="32"/>
      <c r="FE408" s="32"/>
    </row>
    <row r="409" spans="21:161" s="28" customFormat="1" ht="12.75" customHeight="1">
      <c r="U409" s="32"/>
      <c r="V409" s="32"/>
      <c r="W409" s="32"/>
      <c r="X409" s="32"/>
      <c r="Y409" s="32"/>
      <c r="Z409" s="32"/>
      <c r="AA409" s="32"/>
      <c r="AB409" s="32"/>
      <c r="AC409" s="32"/>
      <c r="AD409" s="32"/>
      <c r="AE409" s="32"/>
      <c r="AF409" s="32"/>
      <c r="AG409" s="32"/>
      <c r="AH409" s="32"/>
      <c r="AI409" s="32"/>
      <c r="AP409"/>
      <c r="AQ409"/>
      <c r="AR409"/>
      <c r="AS409"/>
      <c r="AT409"/>
      <c r="AU409"/>
      <c r="AV409"/>
      <c r="AW409"/>
      <c r="AX409"/>
      <c r="AY409"/>
      <c r="AZ409"/>
      <c r="BA409"/>
      <c r="BB409"/>
      <c r="BC409"/>
      <c r="BD409"/>
      <c r="BE409"/>
      <c r="BF409"/>
      <c r="BG409"/>
      <c r="BH409"/>
      <c r="BI409"/>
      <c r="BJ409"/>
      <c r="BK409"/>
      <c r="BL409"/>
      <c r="BM409"/>
      <c r="BN409"/>
      <c r="BO409"/>
      <c r="BP409"/>
      <c r="BQ409"/>
      <c r="BR409"/>
      <c r="BT409"/>
      <c r="BU409"/>
      <c r="BZ409"/>
      <c r="CA409"/>
      <c r="CB409"/>
      <c r="CF409"/>
      <c r="CG409"/>
      <c r="CH409"/>
      <c r="CO409"/>
      <c r="CP409"/>
      <c r="CQ409"/>
      <c r="CR409"/>
      <c r="CS409"/>
      <c r="CT409"/>
      <c r="DG409"/>
      <c r="DH409"/>
      <c r="DI409"/>
      <c r="DJ409"/>
      <c r="DK409"/>
      <c r="DL409"/>
      <c r="DM409"/>
      <c r="DN409"/>
      <c r="DO409"/>
      <c r="EQ409" s="32"/>
      <c r="ER409" s="32"/>
      <c r="ES409" s="32"/>
      <c r="ET409" s="32"/>
      <c r="EU409" s="32"/>
      <c r="EV409" s="32"/>
      <c r="EW409" s="32"/>
      <c r="EX409" s="32"/>
      <c r="EY409" s="32"/>
      <c r="EZ409" s="32"/>
      <c r="FA409" s="32"/>
      <c r="FB409" s="32"/>
      <c r="FC409" s="32"/>
      <c r="FD409" s="32"/>
      <c r="FE409" s="32"/>
    </row>
    <row r="410" spans="21:161" s="28" customFormat="1" ht="12.75" customHeight="1">
      <c r="U410" s="32"/>
      <c r="V410" s="32"/>
      <c r="W410" s="32"/>
      <c r="X410" s="32"/>
      <c r="Y410" s="32"/>
      <c r="Z410" s="32"/>
      <c r="AA410" s="32"/>
      <c r="AB410" s="32"/>
      <c r="AC410" s="32"/>
      <c r="AD410" s="32"/>
      <c r="AE410" s="32"/>
      <c r="AF410" s="32"/>
      <c r="AG410" s="32"/>
      <c r="AH410" s="32"/>
      <c r="AI410" s="32"/>
      <c r="AP410"/>
      <c r="AQ410"/>
      <c r="AR410"/>
      <c r="AS410"/>
      <c r="AT410"/>
      <c r="AU410"/>
      <c r="AV410"/>
      <c r="AW410"/>
      <c r="AX410"/>
      <c r="AY410"/>
      <c r="AZ410"/>
      <c r="BA410"/>
      <c r="BB410"/>
      <c r="BC410"/>
      <c r="BD410"/>
      <c r="BE410"/>
      <c r="BF410"/>
      <c r="BG410"/>
      <c r="BH410"/>
      <c r="BI410"/>
      <c r="BJ410"/>
      <c r="BK410"/>
      <c r="BL410"/>
      <c r="BM410"/>
      <c r="BN410"/>
      <c r="BO410"/>
      <c r="BP410"/>
      <c r="BQ410"/>
      <c r="BR410"/>
      <c r="BT410"/>
      <c r="BU410"/>
      <c r="BZ410"/>
      <c r="CA410"/>
      <c r="CB410"/>
      <c r="CF410"/>
      <c r="CG410"/>
      <c r="CH410"/>
      <c r="CO410"/>
      <c r="CP410"/>
      <c r="CQ410"/>
      <c r="CR410"/>
      <c r="CS410"/>
      <c r="CT410"/>
      <c r="DG410"/>
      <c r="DH410"/>
      <c r="DI410"/>
      <c r="DJ410"/>
      <c r="DK410"/>
      <c r="DL410"/>
      <c r="DM410"/>
      <c r="DN410"/>
      <c r="DO410"/>
      <c r="EQ410" s="32"/>
      <c r="ER410" s="32"/>
      <c r="ES410" s="32"/>
      <c r="ET410" s="32"/>
      <c r="EU410" s="32"/>
      <c r="EV410" s="32"/>
      <c r="EW410" s="32"/>
      <c r="EX410" s="32"/>
      <c r="EY410" s="32"/>
      <c r="EZ410" s="32"/>
      <c r="FA410" s="32"/>
      <c r="FB410" s="32"/>
      <c r="FC410" s="32"/>
      <c r="FD410" s="32"/>
      <c r="FE410" s="32"/>
    </row>
    <row r="411" spans="21:161" s="28" customFormat="1" ht="12.75" customHeight="1">
      <c r="U411" s="32"/>
      <c r="V411" s="32"/>
      <c r="W411" s="32"/>
      <c r="X411" s="32"/>
      <c r="Y411" s="32"/>
      <c r="Z411" s="32"/>
      <c r="AA411" s="32"/>
      <c r="AB411" s="32"/>
      <c r="AC411" s="32"/>
      <c r="AD411" s="32"/>
      <c r="AE411" s="32"/>
      <c r="AF411" s="32"/>
      <c r="AG411" s="32"/>
      <c r="AH411" s="32"/>
      <c r="AI411" s="32"/>
      <c r="AP411"/>
      <c r="AQ411"/>
      <c r="AR411"/>
      <c r="AS411"/>
      <c r="AT411"/>
      <c r="AU411"/>
      <c r="AV411"/>
      <c r="AW411"/>
      <c r="AX411"/>
      <c r="AY411"/>
      <c r="AZ411"/>
      <c r="BA411"/>
      <c r="BB411"/>
      <c r="BC411"/>
      <c r="BD411"/>
      <c r="BE411"/>
      <c r="BF411"/>
      <c r="BG411"/>
      <c r="BH411"/>
      <c r="BI411"/>
      <c r="BJ411"/>
      <c r="BK411"/>
      <c r="BL411"/>
      <c r="BM411"/>
      <c r="BN411"/>
      <c r="BO411"/>
      <c r="BP411"/>
      <c r="BQ411"/>
      <c r="BR411"/>
      <c r="BT411"/>
      <c r="BU411"/>
      <c r="BZ411"/>
      <c r="CA411"/>
      <c r="CB411"/>
      <c r="CF411"/>
      <c r="CG411"/>
      <c r="CH411"/>
      <c r="CO411"/>
      <c r="CP411"/>
      <c r="CQ411"/>
      <c r="CR411"/>
      <c r="CS411"/>
      <c r="CT411"/>
      <c r="DG411"/>
      <c r="DH411"/>
      <c r="DI411"/>
      <c r="DJ411"/>
      <c r="DK411"/>
      <c r="DL411"/>
      <c r="DM411"/>
      <c r="DN411"/>
      <c r="DO411"/>
      <c r="EQ411" s="32"/>
      <c r="ER411" s="32"/>
      <c r="ES411" s="32"/>
      <c r="ET411" s="32"/>
      <c r="EU411" s="32"/>
      <c r="EV411" s="32"/>
      <c r="EW411" s="32"/>
      <c r="EX411" s="32"/>
      <c r="EY411" s="32"/>
      <c r="EZ411" s="32"/>
      <c r="FA411" s="32"/>
      <c r="FB411" s="32"/>
      <c r="FC411" s="32"/>
      <c r="FD411" s="32"/>
      <c r="FE411" s="32"/>
    </row>
    <row r="412" spans="21:161" s="28" customFormat="1" ht="12.75" customHeight="1">
      <c r="U412" s="32"/>
      <c r="V412" s="32"/>
      <c r="W412" s="32"/>
      <c r="X412" s="32"/>
      <c r="Y412" s="32"/>
      <c r="Z412" s="32"/>
      <c r="AA412" s="32"/>
      <c r="AB412" s="32"/>
      <c r="AC412" s="32"/>
      <c r="AD412" s="32"/>
      <c r="AE412" s="32"/>
      <c r="AF412" s="32"/>
      <c r="AG412" s="32"/>
      <c r="AH412" s="32"/>
      <c r="AI412" s="32"/>
      <c r="AP412"/>
      <c r="AQ412"/>
      <c r="AR412"/>
      <c r="AS412"/>
      <c r="AT412"/>
      <c r="AU412"/>
      <c r="AV412"/>
      <c r="AW412"/>
      <c r="AX412"/>
      <c r="AY412"/>
      <c r="AZ412"/>
      <c r="BA412"/>
      <c r="BB412"/>
      <c r="BC412"/>
      <c r="BD412"/>
      <c r="BE412"/>
      <c r="BF412"/>
      <c r="BG412"/>
      <c r="BH412"/>
      <c r="BI412"/>
      <c r="BJ412"/>
      <c r="BK412"/>
      <c r="BL412"/>
      <c r="BM412"/>
      <c r="BN412"/>
      <c r="BO412"/>
      <c r="BP412"/>
      <c r="BQ412"/>
      <c r="BR412"/>
      <c r="BT412"/>
      <c r="BU412"/>
      <c r="BZ412"/>
      <c r="CA412"/>
      <c r="CB412"/>
      <c r="CF412"/>
      <c r="CG412"/>
      <c r="CH412"/>
      <c r="CO412"/>
      <c r="CP412"/>
      <c r="CQ412"/>
      <c r="CR412"/>
      <c r="CS412"/>
      <c r="CT412"/>
      <c r="DG412"/>
      <c r="DH412"/>
      <c r="DI412"/>
      <c r="DJ412"/>
      <c r="DK412"/>
      <c r="DL412"/>
      <c r="DM412"/>
      <c r="DN412"/>
      <c r="DO412"/>
      <c r="EQ412" s="32"/>
      <c r="ER412" s="32"/>
      <c r="ES412" s="32"/>
      <c r="ET412" s="32"/>
      <c r="EU412" s="32"/>
      <c r="EV412" s="32"/>
      <c r="EW412" s="32"/>
      <c r="EX412" s="32"/>
      <c r="EY412" s="32"/>
      <c r="EZ412" s="32"/>
      <c r="FA412" s="32"/>
      <c r="FB412" s="32"/>
      <c r="FC412" s="32"/>
      <c r="FD412" s="32"/>
      <c r="FE412" s="32"/>
    </row>
    <row r="413" spans="21:161" s="28" customFormat="1" ht="12.75" customHeight="1">
      <c r="U413" s="32"/>
      <c r="V413" s="32"/>
      <c r="W413" s="32"/>
      <c r="X413" s="32"/>
      <c r="Y413" s="32"/>
      <c r="Z413" s="32"/>
      <c r="AA413" s="32"/>
      <c r="AB413" s="32"/>
      <c r="AC413" s="32"/>
      <c r="AD413" s="32"/>
      <c r="AE413" s="32"/>
      <c r="AF413" s="32"/>
      <c r="AG413" s="32"/>
      <c r="AH413" s="32"/>
      <c r="AI413" s="32"/>
      <c r="AP413"/>
      <c r="AQ413"/>
      <c r="AR413"/>
      <c r="AS413"/>
      <c r="AT413"/>
      <c r="AU413"/>
      <c r="AV413"/>
      <c r="AW413"/>
      <c r="AX413"/>
      <c r="AY413"/>
      <c r="AZ413"/>
      <c r="BA413"/>
      <c r="BB413"/>
      <c r="BC413"/>
      <c r="BD413"/>
      <c r="BE413"/>
      <c r="BF413"/>
      <c r="BG413"/>
      <c r="BH413"/>
      <c r="BI413"/>
      <c r="BJ413"/>
      <c r="BK413"/>
      <c r="BL413"/>
      <c r="BM413"/>
      <c r="BN413"/>
      <c r="BO413"/>
      <c r="BP413"/>
      <c r="BQ413"/>
      <c r="BR413"/>
      <c r="BT413"/>
      <c r="BU413"/>
      <c r="BZ413"/>
      <c r="CA413"/>
      <c r="CB413"/>
      <c r="CF413"/>
      <c r="CG413"/>
      <c r="CH413"/>
      <c r="CO413"/>
      <c r="CP413"/>
      <c r="CQ413"/>
      <c r="CR413"/>
      <c r="CS413"/>
      <c r="CT413"/>
      <c r="DG413"/>
      <c r="DH413"/>
      <c r="DI413"/>
      <c r="DJ413"/>
      <c r="DK413"/>
      <c r="DL413"/>
      <c r="DM413"/>
      <c r="DN413"/>
      <c r="DO413"/>
      <c r="EQ413" s="32"/>
      <c r="ER413" s="32"/>
      <c r="ES413" s="32"/>
      <c r="ET413" s="32"/>
      <c r="EU413" s="32"/>
      <c r="EV413" s="32"/>
      <c r="EW413" s="32"/>
      <c r="EX413" s="32"/>
      <c r="EY413" s="32"/>
      <c r="EZ413" s="32"/>
      <c r="FA413" s="32"/>
      <c r="FB413" s="32"/>
      <c r="FC413" s="32"/>
      <c r="FD413" s="32"/>
      <c r="FE413" s="32"/>
    </row>
    <row r="414" spans="21:161" s="28" customFormat="1" ht="12.75" customHeight="1">
      <c r="U414" s="32"/>
      <c r="V414" s="32"/>
      <c r="W414" s="32"/>
      <c r="X414" s="32"/>
      <c r="Y414" s="32"/>
      <c r="Z414" s="32"/>
      <c r="AA414" s="32"/>
      <c r="AB414" s="32"/>
      <c r="AC414" s="32"/>
      <c r="AD414" s="32"/>
      <c r="AE414" s="32"/>
      <c r="AF414" s="32"/>
      <c r="AG414" s="32"/>
      <c r="AH414" s="32"/>
      <c r="AI414" s="32"/>
      <c r="AP414"/>
      <c r="AQ414"/>
      <c r="AR414"/>
      <c r="AS414"/>
      <c r="AT414"/>
      <c r="AU414"/>
      <c r="AV414"/>
      <c r="AW414"/>
      <c r="AX414"/>
      <c r="AY414"/>
      <c r="AZ414"/>
      <c r="BA414"/>
      <c r="BB414"/>
      <c r="BC414"/>
      <c r="BD414"/>
      <c r="BE414"/>
      <c r="BF414"/>
      <c r="BG414"/>
      <c r="BH414"/>
      <c r="BI414"/>
      <c r="BJ414"/>
      <c r="BK414"/>
      <c r="BL414"/>
      <c r="BM414"/>
      <c r="BN414"/>
      <c r="BO414"/>
      <c r="BP414"/>
      <c r="BQ414"/>
      <c r="BR414"/>
      <c r="BT414"/>
      <c r="BU414"/>
      <c r="BZ414"/>
      <c r="CA414"/>
      <c r="CB414"/>
      <c r="CF414"/>
      <c r="CG414"/>
      <c r="CH414"/>
      <c r="CO414"/>
      <c r="CP414"/>
      <c r="CQ414"/>
      <c r="CR414"/>
      <c r="CS414"/>
      <c r="CT414"/>
      <c r="DG414"/>
      <c r="DH414"/>
      <c r="DI414"/>
      <c r="DJ414"/>
      <c r="DK414"/>
      <c r="DL414"/>
      <c r="DM414"/>
      <c r="DN414"/>
      <c r="DO414"/>
      <c r="EQ414" s="32"/>
      <c r="ER414" s="32"/>
      <c r="ES414" s="32"/>
      <c r="ET414" s="32"/>
      <c r="EU414" s="32"/>
      <c r="EV414" s="32"/>
      <c r="EW414" s="32"/>
      <c r="EX414" s="32"/>
      <c r="EY414" s="32"/>
      <c r="EZ414" s="32"/>
      <c r="FA414" s="32"/>
      <c r="FB414" s="32"/>
      <c r="FC414" s="32"/>
      <c r="FD414" s="32"/>
      <c r="FE414" s="32"/>
    </row>
    <row r="415" spans="21:161" s="28" customFormat="1" ht="12.75" customHeight="1">
      <c r="U415" s="32"/>
      <c r="V415" s="32"/>
      <c r="W415" s="32"/>
      <c r="X415" s="32"/>
      <c r="Y415" s="32"/>
      <c r="Z415" s="32"/>
      <c r="AA415" s="32"/>
      <c r="AB415" s="32"/>
      <c r="AC415" s="32"/>
      <c r="AD415" s="32"/>
      <c r="AE415" s="32"/>
      <c r="AF415" s="32"/>
      <c r="AG415" s="32"/>
      <c r="AH415" s="32"/>
      <c r="AI415" s="32"/>
      <c r="AP415"/>
      <c r="AQ415"/>
      <c r="AR415"/>
      <c r="AS415"/>
      <c r="AT415"/>
      <c r="AU415"/>
      <c r="AV415"/>
      <c r="AW415"/>
      <c r="AX415"/>
      <c r="AY415"/>
      <c r="AZ415"/>
      <c r="BA415"/>
      <c r="BB415"/>
      <c r="BC415"/>
      <c r="BD415"/>
      <c r="BE415"/>
      <c r="BF415"/>
      <c r="BG415"/>
      <c r="BH415"/>
      <c r="BI415"/>
      <c r="BJ415"/>
      <c r="BK415"/>
      <c r="BL415"/>
      <c r="BM415"/>
      <c r="BN415"/>
      <c r="BO415"/>
      <c r="BP415"/>
      <c r="BQ415"/>
      <c r="BR415"/>
      <c r="BT415"/>
      <c r="BU415"/>
      <c r="BZ415"/>
      <c r="CA415"/>
      <c r="CB415"/>
      <c r="CF415"/>
      <c r="CG415"/>
      <c r="CH415"/>
      <c r="CO415"/>
      <c r="CP415"/>
      <c r="CQ415"/>
      <c r="CR415"/>
      <c r="CS415"/>
      <c r="CT415"/>
      <c r="DG415"/>
      <c r="DH415"/>
      <c r="DI415"/>
      <c r="DJ415"/>
      <c r="DK415"/>
      <c r="DL415"/>
      <c r="DM415"/>
      <c r="DN415"/>
      <c r="DO415"/>
      <c r="EQ415" s="32"/>
      <c r="ER415" s="32"/>
      <c r="ES415" s="32"/>
      <c r="ET415" s="32"/>
      <c r="EU415" s="32"/>
      <c r="EV415" s="32"/>
      <c r="EW415" s="32"/>
      <c r="EX415" s="32"/>
      <c r="EY415" s="32"/>
      <c r="EZ415" s="32"/>
      <c r="FA415" s="32"/>
      <c r="FB415" s="32"/>
      <c r="FC415" s="32"/>
      <c r="FD415" s="32"/>
      <c r="FE415" s="32"/>
    </row>
    <row r="416" spans="21:161" s="28" customFormat="1" ht="12.75" customHeight="1">
      <c r="U416" s="32"/>
      <c r="V416" s="32"/>
      <c r="W416" s="32"/>
      <c r="X416" s="32"/>
      <c r="Y416" s="32"/>
      <c r="Z416" s="32"/>
      <c r="AA416" s="32"/>
      <c r="AB416" s="32"/>
      <c r="AC416" s="32"/>
      <c r="AD416" s="32"/>
      <c r="AE416" s="32"/>
      <c r="AF416" s="32"/>
      <c r="AG416" s="32"/>
      <c r="AH416" s="32"/>
      <c r="AI416" s="32"/>
      <c r="AP416"/>
      <c r="AQ416"/>
      <c r="AR416"/>
      <c r="AS416"/>
      <c r="AT416"/>
      <c r="AU416"/>
      <c r="AV416"/>
      <c r="AW416"/>
      <c r="AX416"/>
      <c r="AY416"/>
      <c r="AZ416"/>
      <c r="BA416"/>
      <c r="BB416"/>
      <c r="BC416"/>
      <c r="BD416"/>
      <c r="BE416"/>
      <c r="BF416"/>
      <c r="BG416"/>
      <c r="BH416"/>
      <c r="BI416"/>
      <c r="BJ416"/>
      <c r="BK416"/>
      <c r="BL416"/>
      <c r="BM416"/>
      <c r="BN416"/>
      <c r="BO416"/>
      <c r="BP416"/>
      <c r="BQ416"/>
      <c r="BR416"/>
      <c r="BT416"/>
      <c r="BU416"/>
      <c r="BZ416"/>
      <c r="CA416"/>
      <c r="CB416"/>
      <c r="CF416"/>
      <c r="CG416"/>
      <c r="CH416"/>
      <c r="CO416"/>
      <c r="CP416"/>
      <c r="CQ416"/>
      <c r="CR416"/>
      <c r="CS416"/>
      <c r="CT416"/>
      <c r="DG416"/>
      <c r="DH416"/>
      <c r="DI416"/>
      <c r="DJ416"/>
      <c r="DK416"/>
      <c r="DL416"/>
      <c r="DM416"/>
      <c r="DN416"/>
      <c r="DO416"/>
      <c r="EQ416" s="32"/>
      <c r="ER416" s="32"/>
      <c r="ES416" s="32"/>
      <c r="ET416" s="32"/>
      <c r="EU416" s="32"/>
      <c r="EV416" s="32"/>
      <c r="EW416" s="32"/>
      <c r="EX416" s="32"/>
      <c r="EY416" s="32"/>
      <c r="EZ416" s="32"/>
      <c r="FA416" s="32"/>
      <c r="FB416" s="32"/>
      <c r="FC416" s="32"/>
      <c r="FD416" s="32"/>
      <c r="FE416" s="32"/>
    </row>
    <row r="417" spans="21:161" s="28" customFormat="1" ht="12.75" customHeight="1">
      <c r="U417" s="32"/>
      <c r="V417" s="32"/>
      <c r="W417" s="32"/>
      <c r="X417" s="32"/>
      <c r="Y417" s="32"/>
      <c r="Z417" s="32"/>
      <c r="AA417" s="32"/>
      <c r="AB417" s="32"/>
      <c r="AC417" s="32"/>
      <c r="AD417" s="32"/>
      <c r="AE417" s="32"/>
      <c r="AF417" s="32"/>
      <c r="AG417" s="32"/>
      <c r="AH417" s="32"/>
      <c r="AI417" s="32"/>
      <c r="AP417"/>
      <c r="AQ417"/>
      <c r="AR417"/>
      <c r="AS417"/>
      <c r="AT417"/>
      <c r="AU417"/>
      <c r="AV417"/>
      <c r="AW417"/>
      <c r="AX417"/>
      <c r="AY417"/>
      <c r="AZ417"/>
      <c r="BA417"/>
      <c r="BB417"/>
      <c r="BC417"/>
      <c r="BD417"/>
      <c r="BE417"/>
      <c r="BF417"/>
      <c r="BG417"/>
      <c r="BH417"/>
      <c r="BI417"/>
      <c r="BJ417"/>
      <c r="BK417"/>
      <c r="BL417"/>
      <c r="BM417"/>
      <c r="BN417"/>
      <c r="BO417"/>
      <c r="BP417"/>
      <c r="BQ417"/>
      <c r="BR417"/>
      <c r="BT417"/>
      <c r="BU417"/>
      <c r="BZ417"/>
      <c r="CA417"/>
      <c r="CB417"/>
      <c r="CF417"/>
      <c r="CG417"/>
      <c r="CH417"/>
      <c r="CO417"/>
      <c r="CP417"/>
      <c r="CQ417"/>
      <c r="CR417"/>
      <c r="CS417"/>
      <c r="CT417"/>
      <c r="DG417"/>
      <c r="DH417"/>
      <c r="DI417"/>
      <c r="DJ417"/>
      <c r="DK417"/>
      <c r="DL417"/>
      <c r="DM417"/>
      <c r="DN417"/>
      <c r="DO417"/>
      <c r="EQ417" s="32"/>
      <c r="ER417" s="32"/>
      <c r="ES417" s="32"/>
      <c r="ET417" s="32"/>
      <c r="EU417" s="32"/>
      <c r="EV417" s="32"/>
      <c r="EW417" s="32"/>
      <c r="EX417" s="32"/>
      <c r="EY417" s="32"/>
      <c r="EZ417" s="32"/>
      <c r="FA417" s="32"/>
      <c r="FB417" s="32"/>
      <c r="FC417" s="32"/>
      <c r="FD417" s="32"/>
      <c r="FE417" s="32"/>
    </row>
    <row r="418" spans="21:161" s="28" customFormat="1" ht="12.75" customHeight="1">
      <c r="U418" s="32"/>
      <c r="V418" s="32"/>
      <c r="W418" s="32"/>
      <c r="X418" s="32"/>
      <c r="Y418" s="32"/>
      <c r="Z418" s="32"/>
      <c r="AA418" s="32"/>
      <c r="AB418" s="32"/>
      <c r="AC418" s="32"/>
      <c r="AD418" s="32"/>
      <c r="AE418" s="32"/>
      <c r="AF418" s="32"/>
      <c r="AG418" s="32"/>
      <c r="AH418" s="32"/>
      <c r="AI418" s="32"/>
      <c r="AP418"/>
      <c r="AQ418"/>
      <c r="AR418"/>
      <c r="AS418"/>
      <c r="AT418"/>
      <c r="AU418"/>
      <c r="AV418"/>
      <c r="AW418"/>
      <c r="AX418"/>
      <c r="AY418"/>
      <c r="AZ418"/>
      <c r="BA418"/>
      <c r="BB418"/>
      <c r="BC418"/>
      <c r="BD418"/>
      <c r="BE418"/>
      <c r="BF418"/>
      <c r="BG418"/>
      <c r="BH418"/>
      <c r="BI418"/>
      <c r="BJ418"/>
      <c r="BK418"/>
      <c r="BL418"/>
      <c r="BM418"/>
      <c r="BN418"/>
      <c r="BO418"/>
      <c r="BP418"/>
      <c r="BQ418"/>
      <c r="BR418"/>
      <c r="BT418"/>
      <c r="BU418"/>
      <c r="BZ418"/>
      <c r="CA418"/>
      <c r="CB418"/>
      <c r="CF418"/>
      <c r="CG418"/>
      <c r="CH418"/>
      <c r="CO418"/>
      <c r="CP418"/>
      <c r="CQ418"/>
      <c r="CR418"/>
      <c r="CS418"/>
      <c r="CT418"/>
      <c r="DG418"/>
      <c r="DH418"/>
      <c r="DI418"/>
      <c r="DJ418"/>
      <c r="DK418"/>
      <c r="DL418"/>
      <c r="DM418"/>
      <c r="DN418"/>
      <c r="DO418"/>
      <c r="EQ418" s="32"/>
      <c r="ER418" s="32"/>
      <c r="ES418" s="32"/>
      <c r="ET418" s="32"/>
      <c r="EU418" s="32"/>
      <c r="EV418" s="32"/>
      <c r="EW418" s="32"/>
      <c r="EX418" s="32"/>
      <c r="EY418" s="32"/>
      <c r="EZ418" s="32"/>
      <c r="FA418" s="32"/>
      <c r="FB418" s="32"/>
      <c r="FC418" s="32"/>
      <c r="FD418" s="32"/>
      <c r="FE418" s="32"/>
    </row>
    <row r="419" spans="21:161" s="28" customFormat="1" ht="12.75" customHeight="1">
      <c r="U419" s="32"/>
      <c r="V419" s="32"/>
      <c r="W419" s="32"/>
      <c r="X419" s="32"/>
      <c r="Y419" s="32"/>
      <c r="Z419" s="32"/>
      <c r="AA419" s="32"/>
      <c r="AB419" s="32"/>
      <c r="AC419" s="32"/>
      <c r="AD419" s="32"/>
      <c r="AE419" s="32"/>
      <c r="AF419" s="32"/>
      <c r="AG419" s="32"/>
      <c r="AH419" s="32"/>
      <c r="AI419" s="32"/>
      <c r="AP419"/>
      <c r="AQ419"/>
      <c r="AR419"/>
      <c r="AS419"/>
      <c r="AT419"/>
      <c r="AU419"/>
      <c r="AV419"/>
      <c r="AW419"/>
      <c r="AX419"/>
      <c r="AY419"/>
      <c r="AZ419"/>
      <c r="BA419"/>
      <c r="BB419"/>
      <c r="BC419"/>
      <c r="BD419"/>
      <c r="BE419"/>
      <c r="BF419"/>
      <c r="BG419"/>
      <c r="BH419"/>
      <c r="BI419"/>
      <c r="BJ419"/>
      <c r="BK419"/>
      <c r="BL419"/>
      <c r="BM419"/>
      <c r="BN419"/>
      <c r="BO419"/>
      <c r="BP419"/>
      <c r="BQ419"/>
      <c r="BR419"/>
      <c r="BT419"/>
      <c r="BU419"/>
      <c r="BZ419"/>
      <c r="CA419"/>
      <c r="CB419"/>
      <c r="CF419"/>
      <c r="CG419"/>
      <c r="CH419"/>
      <c r="CO419"/>
      <c r="CP419"/>
      <c r="CQ419"/>
      <c r="CR419"/>
      <c r="CS419"/>
      <c r="CT419"/>
      <c r="DG419"/>
      <c r="DH419"/>
      <c r="DI419"/>
      <c r="DJ419"/>
      <c r="DK419"/>
      <c r="DL419"/>
      <c r="DM419"/>
      <c r="DN419"/>
      <c r="DO419"/>
      <c r="EQ419" s="32"/>
      <c r="ER419" s="32"/>
      <c r="ES419" s="32"/>
      <c r="ET419" s="32"/>
      <c r="EU419" s="32"/>
      <c r="EV419" s="32"/>
      <c r="EW419" s="32"/>
      <c r="EX419" s="32"/>
      <c r="EY419" s="32"/>
      <c r="EZ419" s="32"/>
      <c r="FA419" s="32"/>
      <c r="FB419" s="32"/>
      <c r="FC419" s="32"/>
      <c r="FD419" s="32"/>
      <c r="FE419" s="32"/>
    </row>
    <row r="420" spans="21:161" s="28" customFormat="1" ht="12.75" customHeight="1">
      <c r="U420" s="32"/>
      <c r="V420" s="32"/>
      <c r="W420" s="32"/>
      <c r="X420" s="32"/>
      <c r="Y420" s="32"/>
      <c r="Z420" s="32"/>
      <c r="AA420" s="32"/>
      <c r="AB420" s="32"/>
      <c r="AC420" s="32"/>
      <c r="AD420" s="32"/>
      <c r="AE420" s="32"/>
      <c r="AF420" s="32"/>
      <c r="AG420" s="32"/>
      <c r="AH420" s="32"/>
      <c r="AI420" s="32"/>
      <c r="AP420"/>
      <c r="AQ420"/>
      <c r="AR420"/>
      <c r="AS420"/>
      <c r="AT420"/>
      <c r="AU420"/>
      <c r="AV420"/>
      <c r="AW420"/>
      <c r="AX420"/>
      <c r="AY420"/>
      <c r="AZ420"/>
      <c r="BA420"/>
      <c r="BB420"/>
      <c r="BC420"/>
      <c r="BD420"/>
      <c r="BE420"/>
      <c r="BF420"/>
      <c r="BG420"/>
      <c r="BH420"/>
      <c r="BI420"/>
      <c r="BJ420"/>
      <c r="BK420"/>
      <c r="BL420"/>
      <c r="BM420"/>
      <c r="BN420"/>
      <c r="BO420"/>
      <c r="BP420"/>
      <c r="BQ420"/>
      <c r="BR420"/>
      <c r="BT420"/>
      <c r="BU420"/>
      <c r="BZ420"/>
      <c r="CA420"/>
      <c r="CB420"/>
      <c r="CF420"/>
      <c r="CG420"/>
      <c r="CH420"/>
      <c r="CO420"/>
      <c r="CP420"/>
      <c r="CQ420"/>
      <c r="CR420"/>
      <c r="CS420"/>
      <c r="CT420"/>
      <c r="DG420"/>
      <c r="DH420"/>
      <c r="DI420"/>
      <c r="DJ420"/>
      <c r="DK420"/>
      <c r="DL420"/>
      <c r="DM420"/>
      <c r="DN420"/>
      <c r="DO420"/>
      <c r="EQ420" s="32"/>
      <c r="ER420" s="32"/>
      <c r="ES420" s="32"/>
      <c r="ET420" s="32"/>
      <c r="EU420" s="32"/>
      <c r="EV420" s="32"/>
      <c r="EW420" s="32"/>
      <c r="EX420" s="32"/>
      <c r="EY420" s="32"/>
      <c r="EZ420" s="32"/>
      <c r="FA420" s="32"/>
      <c r="FB420" s="32"/>
      <c r="FC420" s="32"/>
      <c r="FD420" s="32"/>
      <c r="FE420" s="32"/>
    </row>
    <row r="421" spans="21:161" s="28" customFormat="1" ht="12.75" customHeight="1">
      <c r="U421" s="32"/>
      <c r="V421" s="32"/>
      <c r="W421" s="32"/>
      <c r="X421" s="32"/>
      <c r="Y421" s="32"/>
      <c r="Z421" s="32"/>
      <c r="AA421" s="32"/>
      <c r="AB421" s="32"/>
      <c r="AC421" s="32"/>
      <c r="AD421" s="32"/>
      <c r="AE421" s="32"/>
      <c r="AF421" s="32"/>
      <c r="AG421" s="32"/>
      <c r="AH421" s="32"/>
      <c r="AI421" s="32"/>
      <c r="AP421"/>
      <c r="AQ421"/>
      <c r="AR421"/>
      <c r="AS421"/>
      <c r="AT421"/>
      <c r="AU421"/>
      <c r="AV421"/>
      <c r="AW421"/>
      <c r="AX421"/>
      <c r="AY421"/>
      <c r="AZ421"/>
      <c r="BA421"/>
      <c r="BB421"/>
      <c r="BC421"/>
      <c r="BD421"/>
      <c r="BE421"/>
      <c r="BF421"/>
      <c r="BG421"/>
      <c r="BH421"/>
      <c r="BI421"/>
      <c r="BJ421"/>
      <c r="BK421"/>
      <c r="BL421"/>
      <c r="BM421"/>
      <c r="BN421"/>
      <c r="BO421"/>
      <c r="BP421"/>
      <c r="BQ421"/>
      <c r="BR421"/>
      <c r="BT421"/>
      <c r="BU421"/>
      <c r="BZ421"/>
      <c r="CA421"/>
      <c r="CB421"/>
      <c r="CF421"/>
      <c r="CG421"/>
      <c r="CH421"/>
      <c r="CO421"/>
      <c r="CP421"/>
      <c r="CQ421"/>
      <c r="CR421"/>
      <c r="CS421"/>
      <c r="CT421"/>
      <c r="DG421"/>
      <c r="DH421"/>
      <c r="DI421"/>
      <c r="DJ421"/>
      <c r="DK421"/>
      <c r="DL421"/>
      <c r="DM421"/>
      <c r="DN421"/>
      <c r="DO421"/>
      <c r="EQ421" s="32"/>
      <c r="ER421" s="32"/>
      <c r="ES421" s="32"/>
      <c r="ET421" s="32"/>
      <c r="EU421" s="32"/>
      <c r="EV421" s="32"/>
      <c r="EW421" s="32"/>
      <c r="EX421" s="32"/>
      <c r="EY421" s="32"/>
      <c r="EZ421" s="32"/>
      <c r="FA421" s="32"/>
      <c r="FB421" s="32"/>
      <c r="FC421" s="32"/>
      <c r="FD421" s="32"/>
      <c r="FE421" s="32"/>
    </row>
    <row r="422" spans="21:161" s="28" customFormat="1" ht="12.75" customHeight="1">
      <c r="U422" s="32"/>
      <c r="V422" s="32"/>
      <c r="W422" s="32"/>
      <c r="X422" s="32"/>
      <c r="Y422" s="32"/>
      <c r="Z422" s="32"/>
      <c r="AA422" s="32"/>
      <c r="AB422" s="32"/>
      <c r="AC422" s="32"/>
      <c r="AD422" s="32"/>
      <c r="AE422" s="32"/>
      <c r="AF422" s="32"/>
      <c r="AG422" s="32"/>
      <c r="AH422" s="32"/>
      <c r="AI422" s="32"/>
      <c r="AP422"/>
      <c r="AQ422"/>
      <c r="AR422"/>
      <c r="AS422"/>
      <c r="AT422"/>
      <c r="AU422"/>
      <c r="AV422"/>
      <c r="AW422"/>
      <c r="AX422"/>
      <c r="AY422"/>
      <c r="AZ422"/>
      <c r="BA422"/>
      <c r="BB422"/>
      <c r="BC422"/>
      <c r="BD422"/>
      <c r="BE422"/>
      <c r="BF422"/>
      <c r="BG422"/>
      <c r="BH422"/>
      <c r="BI422"/>
      <c r="BJ422"/>
      <c r="BK422"/>
      <c r="BL422"/>
      <c r="BM422"/>
      <c r="BN422"/>
      <c r="BO422"/>
      <c r="BP422"/>
      <c r="BQ422"/>
      <c r="BR422"/>
      <c r="BT422"/>
      <c r="BU422"/>
      <c r="BZ422"/>
      <c r="CA422"/>
      <c r="CB422"/>
      <c r="CF422"/>
      <c r="CG422"/>
      <c r="CH422"/>
      <c r="CO422"/>
      <c r="CP422"/>
      <c r="CQ422"/>
      <c r="CR422"/>
      <c r="CS422"/>
      <c r="CT422"/>
      <c r="DG422"/>
      <c r="DH422"/>
      <c r="DI422"/>
      <c r="DJ422"/>
      <c r="DK422"/>
      <c r="DL422"/>
      <c r="DM422"/>
      <c r="DN422"/>
      <c r="DO422"/>
      <c r="EQ422" s="32"/>
      <c r="ER422" s="32"/>
      <c r="ES422" s="32"/>
      <c r="ET422" s="32"/>
      <c r="EU422" s="32"/>
      <c r="EV422" s="32"/>
      <c r="EW422" s="32"/>
      <c r="EX422" s="32"/>
      <c r="EY422" s="32"/>
      <c r="EZ422" s="32"/>
      <c r="FA422" s="32"/>
      <c r="FB422" s="32"/>
      <c r="FC422" s="32"/>
      <c r="FD422" s="32"/>
      <c r="FE422" s="32"/>
    </row>
    <row r="423" spans="21:161" s="28" customFormat="1" ht="12.75" customHeight="1">
      <c r="U423" s="32"/>
      <c r="V423" s="32"/>
      <c r="W423" s="32"/>
      <c r="X423" s="32"/>
      <c r="Y423" s="32"/>
      <c r="Z423" s="32"/>
      <c r="AA423" s="32"/>
      <c r="AB423" s="32"/>
      <c r="AC423" s="32"/>
      <c r="AD423" s="32"/>
      <c r="AE423" s="32"/>
      <c r="AF423" s="32"/>
      <c r="AG423" s="32"/>
      <c r="AH423" s="32"/>
      <c r="AI423" s="32"/>
      <c r="AP423"/>
      <c r="AQ423"/>
      <c r="AR423"/>
      <c r="AS423"/>
      <c r="AT423"/>
      <c r="AU423"/>
      <c r="AV423"/>
      <c r="AW423"/>
      <c r="AX423"/>
      <c r="AY423"/>
      <c r="AZ423"/>
      <c r="BA423"/>
      <c r="BB423"/>
      <c r="BC423"/>
      <c r="BD423"/>
      <c r="BE423"/>
      <c r="BF423"/>
      <c r="BG423"/>
      <c r="BH423"/>
      <c r="BI423"/>
      <c r="BJ423"/>
      <c r="BK423"/>
      <c r="BL423"/>
      <c r="BM423"/>
      <c r="BN423"/>
      <c r="BO423"/>
      <c r="BP423"/>
      <c r="BQ423"/>
      <c r="BR423"/>
      <c r="BT423"/>
      <c r="BU423"/>
      <c r="BZ423"/>
      <c r="CA423"/>
      <c r="CB423"/>
      <c r="CF423"/>
      <c r="CG423"/>
      <c r="CH423"/>
      <c r="CO423"/>
      <c r="CP423"/>
      <c r="CQ423"/>
      <c r="CR423"/>
      <c r="CS423"/>
      <c r="CT423"/>
      <c r="DG423"/>
      <c r="DH423"/>
      <c r="DI423"/>
      <c r="DJ423"/>
      <c r="DK423"/>
      <c r="DL423"/>
      <c r="DM423"/>
      <c r="DN423"/>
      <c r="DO423"/>
      <c r="EQ423" s="32"/>
      <c r="ER423" s="32"/>
      <c r="ES423" s="32"/>
      <c r="ET423" s="32"/>
      <c r="EU423" s="32"/>
      <c r="EV423" s="32"/>
      <c r="EW423" s="32"/>
      <c r="EX423" s="32"/>
      <c r="EY423" s="32"/>
      <c r="EZ423" s="32"/>
      <c r="FA423" s="32"/>
      <c r="FB423" s="32"/>
      <c r="FC423" s="32"/>
      <c r="FD423" s="32"/>
      <c r="FE423" s="32"/>
    </row>
    <row r="424" spans="21:161" s="28" customFormat="1" ht="12.75" customHeight="1">
      <c r="U424" s="32"/>
      <c r="V424" s="32"/>
      <c r="W424" s="32"/>
      <c r="X424" s="32"/>
      <c r="Y424" s="32"/>
      <c r="Z424" s="32"/>
      <c r="AA424" s="32"/>
      <c r="AB424" s="32"/>
      <c r="AC424" s="32"/>
      <c r="AD424" s="32"/>
      <c r="AE424" s="32"/>
      <c r="AF424" s="32"/>
      <c r="AG424" s="32"/>
      <c r="AH424" s="32"/>
      <c r="AI424" s="32"/>
      <c r="AP424"/>
      <c r="AQ424"/>
      <c r="AR424"/>
      <c r="AS424"/>
      <c r="AT424"/>
      <c r="AU424"/>
      <c r="AV424"/>
      <c r="AW424"/>
      <c r="AX424"/>
      <c r="AY424"/>
      <c r="AZ424"/>
      <c r="BA424"/>
      <c r="BB424"/>
      <c r="BC424"/>
      <c r="BD424"/>
      <c r="BE424"/>
      <c r="BF424"/>
      <c r="BG424"/>
      <c r="BH424"/>
      <c r="BI424"/>
      <c r="BJ424"/>
      <c r="BK424"/>
      <c r="BL424"/>
      <c r="BM424"/>
      <c r="BN424"/>
      <c r="BO424"/>
      <c r="BP424"/>
      <c r="BQ424"/>
      <c r="BR424"/>
      <c r="BT424"/>
      <c r="BU424"/>
      <c r="BZ424"/>
      <c r="CA424"/>
      <c r="CB424"/>
      <c r="CF424"/>
      <c r="CG424"/>
      <c r="CH424"/>
      <c r="CO424"/>
      <c r="CP424"/>
      <c r="CQ424"/>
      <c r="CR424"/>
      <c r="CS424"/>
      <c r="CT424"/>
      <c r="DG424"/>
      <c r="DH424"/>
      <c r="DI424"/>
      <c r="DJ424"/>
      <c r="DK424"/>
      <c r="DL424"/>
      <c r="DM424"/>
      <c r="DN424"/>
      <c r="DO424"/>
      <c r="EQ424" s="32"/>
      <c r="ER424" s="32"/>
      <c r="ES424" s="32"/>
      <c r="ET424" s="32"/>
      <c r="EU424" s="32"/>
      <c r="EV424" s="32"/>
      <c r="EW424" s="32"/>
      <c r="EX424" s="32"/>
      <c r="EY424" s="32"/>
      <c r="EZ424" s="32"/>
      <c r="FA424" s="32"/>
      <c r="FB424" s="32"/>
      <c r="FC424" s="32"/>
      <c r="FD424" s="32"/>
      <c r="FE424" s="32"/>
    </row>
    <row r="425" spans="21:161" s="28" customFormat="1" ht="12.75" customHeight="1">
      <c r="U425" s="32"/>
      <c r="V425" s="32"/>
      <c r="W425" s="32"/>
      <c r="X425" s="32"/>
      <c r="Y425" s="32"/>
      <c r="Z425" s="32"/>
      <c r="AA425" s="32"/>
      <c r="AB425" s="32"/>
      <c r="AC425" s="32"/>
      <c r="AD425" s="32"/>
      <c r="AE425" s="32"/>
      <c r="AF425" s="32"/>
      <c r="AG425" s="32"/>
      <c r="AH425" s="32"/>
      <c r="AI425" s="32"/>
      <c r="AP425"/>
      <c r="AQ425"/>
      <c r="AR425"/>
      <c r="AS425"/>
      <c r="AT425"/>
      <c r="AU425"/>
      <c r="AV425"/>
      <c r="AW425"/>
      <c r="AX425"/>
      <c r="AY425"/>
      <c r="AZ425"/>
      <c r="BA425"/>
      <c r="BB425"/>
      <c r="BC425"/>
      <c r="BD425"/>
      <c r="BE425"/>
      <c r="BF425"/>
      <c r="BG425"/>
      <c r="BH425"/>
      <c r="BI425"/>
      <c r="BJ425"/>
      <c r="BK425"/>
      <c r="BL425"/>
      <c r="BM425"/>
      <c r="BN425"/>
      <c r="BO425"/>
      <c r="BP425"/>
      <c r="BQ425"/>
      <c r="BR425"/>
      <c r="BT425"/>
      <c r="BU425"/>
      <c r="BZ425"/>
      <c r="CA425"/>
      <c r="CB425"/>
      <c r="CF425"/>
      <c r="CG425"/>
      <c r="CH425"/>
      <c r="CO425"/>
      <c r="CP425"/>
      <c r="CQ425"/>
      <c r="CR425"/>
      <c r="CS425"/>
      <c r="CT425"/>
      <c r="DG425"/>
      <c r="DH425"/>
      <c r="DI425"/>
      <c r="DJ425"/>
      <c r="DK425"/>
      <c r="DL425"/>
      <c r="DM425"/>
      <c r="DN425"/>
      <c r="DO425"/>
      <c r="EQ425" s="32"/>
      <c r="ER425" s="32"/>
      <c r="ES425" s="32"/>
      <c r="ET425" s="32"/>
      <c r="EU425" s="32"/>
      <c r="EV425" s="32"/>
      <c r="EW425" s="32"/>
      <c r="EX425" s="32"/>
      <c r="EY425" s="32"/>
      <c r="EZ425" s="32"/>
      <c r="FA425" s="32"/>
      <c r="FB425" s="32"/>
      <c r="FC425" s="32"/>
      <c r="FD425" s="32"/>
      <c r="FE425" s="32"/>
    </row>
    <row r="426" spans="21:161" s="28" customFormat="1" ht="12.75" customHeight="1">
      <c r="U426" s="32"/>
      <c r="V426" s="32"/>
      <c r="W426" s="32"/>
      <c r="X426" s="32"/>
      <c r="Y426" s="32"/>
      <c r="Z426" s="32"/>
      <c r="AA426" s="32"/>
      <c r="AB426" s="32"/>
      <c r="AC426" s="32"/>
      <c r="AD426" s="32"/>
      <c r="AE426" s="32"/>
      <c r="AF426" s="32"/>
      <c r="AG426" s="32"/>
      <c r="AH426" s="32"/>
      <c r="AI426" s="32"/>
      <c r="AP426"/>
      <c r="AQ426"/>
      <c r="AR426"/>
      <c r="AS426"/>
      <c r="AT426"/>
      <c r="AU426"/>
      <c r="AV426"/>
      <c r="AW426"/>
      <c r="AX426"/>
      <c r="AY426"/>
      <c r="AZ426"/>
      <c r="BA426"/>
      <c r="BB426"/>
      <c r="BC426"/>
      <c r="BD426"/>
      <c r="BE426"/>
      <c r="BF426"/>
      <c r="BG426"/>
      <c r="BH426"/>
      <c r="BI426"/>
      <c r="BJ426"/>
      <c r="BK426"/>
      <c r="BL426"/>
      <c r="BM426"/>
      <c r="BN426"/>
      <c r="BO426"/>
      <c r="BP426"/>
      <c r="BQ426"/>
      <c r="BR426"/>
      <c r="BT426"/>
      <c r="BU426"/>
      <c r="BZ426"/>
      <c r="CA426"/>
      <c r="CB426"/>
      <c r="CF426"/>
      <c r="CG426"/>
      <c r="CH426"/>
      <c r="CO426"/>
      <c r="CP426"/>
      <c r="CQ426"/>
      <c r="CR426"/>
      <c r="CS426"/>
      <c r="CT426"/>
      <c r="DG426"/>
      <c r="DH426"/>
      <c r="DI426"/>
      <c r="DJ426"/>
      <c r="DK426"/>
      <c r="DL426"/>
      <c r="DM426"/>
      <c r="DN426"/>
      <c r="DO426"/>
      <c r="EQ426" s="32"/>
      <c r="ER426" s="32"/>
      <c r="ES426" s="32"/>
      <c r="ET426" s="32"/>
      <c r="EU426" s="32"/>
      <c r="EV426" s="32"/>
      <c r="EW426" s="32"/>
      <c r="EX426" s="32"/>
      <c r="EY426" s="32"/>
      <c r="EZ426" s="32"/>
      <c r="FA426" s="32"/>
      <c r="FB426" s="32"/>
      <c r="FC426" s="32"/>
      <c r="FD426" s="32"/>
      <c r="FE426" s="32"/>
    </row>
    <row r="427" spans="21:161" s="28" customFormat="1" ht="12.75" customHeight="1">
      <c r="U427" s="32"/>
      <c r="V427" s="32"/>
      <c r="W427" s="32"/>
      <c r="X427" s="32"/>
      <c r="Y427" s="32"/>
      <c r="Z427" s="32"/>
      <c r="AA427" s="32"/>
      <c r="AB427" s="32"/>
      <c r="AC427" s="32"/>
      <c r="AD427" s="32"/>
      <c r="AE427" s="32"/>
      <c r="AF427" s="32"/>
      <c r="AG427" s="32"/>
      <c r="AH427" s="32"/>
      <c r="AI427" s="32"/>
      <c r="AP427"/>
      <c r="AQ427"/>
      <c r="AR427"/>
      <c r="AS427"/>
      <c r="AT427"/>
      <c r="AU427"/>
      <c r="AV427"/>
      <c r="AW427"/>
      <c r="AX427"/>
      <c r="AY427"/>
      <c r="AZ427"/>
      <c r="BA427"/>
      <c r="BB427"/>
      <c r="BC427"/>
      <c r="BD427"/>
      <c r="BE427"/>
      <c r="BF427"/>
      <c r="BG427"/>
      <c r="BH427"/>
      <c r="BI427"/>
      <c r="BJ427"/>
      <c r="BK427"/>
      <c r="BL427"/>
      <c r="BM427"/>
      <c r="BN427"/>
      <c r="BO427"/>
      <c r="BP427"/>
      <c r="BQ427"/>
      <c r="BR427"/>
      <c r="BT427"/>
      <c r="BU427"/>
      <c r="BZ427"/>
      <c r="CA427"/>
      <c r="CB427"/>
      <c r="CF427"/>
      <c r="CG427"/>
      <c r="CH427"/>
      <c r="CO427"/>
      <c r="CP427"/>
      <c r="CQ427"/>
      <c r="CR427"/>
      <c r="CS427"/>
      <c r="CT427"/>
      <c r="DG427"/>
      <c r="DH427"/>
      <c r="DI427"/>
      <c r="DJ427"/>
      <c r="DK427"/>
      <c r="DL427"/>
      <c r="DM427"/>
      <c r="DN427"/>
      <c r="DO427"/>
      <c r="EQ427" s="32"/>
      <c r="ER427" s="32"/>
      <c r="ES427" s="32"/>
      <c r="ET427" s="32"/>
      <c r="EU427" s="32"/>
      <c r="EV427" s="32"/>
      <c r="EW427" s="32"/>
      <c r="EX427" s="32"/>
      <c r="EY427" s="32"/>
      <c r="EZ427" s="32"/>
      <c r="FA427" s="32"/>
      <c r="FB427" s="32"/>
      <c r="FC427" s="32"/>
      <c r="FD427" s="32"/>
      <c r="FE427" s="32"/>
    </row>
    <row r="428" spans="21:161" s="28" customFormat="1" ht="12.75" customHeight="1">
      <c r="U428" s="32"/>
      <c r="V428" s="32"/>
      <c r="W428" s="32"/>
      <c r="X428" s="32"/>
      <c r="Y428" s="32"/>
      <c r="Z428" s="32"/>
      <c r="AA428" s="32"/>
      <c r="AB428" s="32"/>
      <c r="AC428" s="32"/>
      <c r="AD428" s="32"/>
      <c r="AE428" s="32"/>
      <c r="AF428" s="32"/>
      <c r="AG428" s="32"/>
      <c r="AH428" s="32"/>
      <c r="AI428" s="32"/>
      <c r="AP428"/>
      <c r="AQ428"/>
      <c r="AR428"/>
      <c r="AS428"/>
      <c r="AT428"/>
      <c r="AU428"/>
      <c r="AV428"/>
      <c r="AW428"/>
      <c r="AX428"/>
      <c r="AY428"/>
      <c r="AZ428"/>
      <c r="BA428"/>
      <c r="BB428"/>
      <c r="BC428"/>
      <c r="BD428"/>
      <c r="BE428"/>
      <c r="BF428"/>
      <c r="BG428"/>
      <c r="BH428"/>
      <c r="BI428"/>
      <c r="BJ428"/>
      <c r="BK428"/>
      <c r="BL428"/>
      <c r="BM428"/>
      <c r="BN428"/>
      <c r="BO428"/>
      <c r="BP428"/>
      <c r="BQ428"/>
      <c r="BR428"/>
      <c r="BT428"/>
      <c r="BU428"/>
      <c r="BZ428"/>
      <c r="CA428"/>
      <c r="CB428"/>
      <c r="CF428"/>
      <c r="CG428"/>
      <c r="CH428"/>
      <c r="CO428"/>
      <c r="CP428"/>
      <c r="CQ428"/>
      <c r="CR428"/>
      <c r="CS428"/>
      <c r="CT428"/>
      <c r="DG428"/>
      <c r="DH428"/>
      <c r="DI428"/>
      <c r="DJ428"/>
      <c r="DK428"/>
      <c r="DL428"/>
      <c r="DM428"/>
      <c r="DN428"/>
      <c r="DO428"/>
      <c r="EQ428" s="32"/>
      <c r="ER428" s="32"/>
      <c r="ES428" s="32"/>
      <c r="ET428" s="32"/>
      <c r="EU428" s="32"/>
      <c r="EV428" s="32"/>
      <c r="EW428" s="32"/>
      <c r="EX428" s="32"/>
      <c r="EY428" s="32"/>
      <c r="EZ428" s="32"/>
      <c r="FA428" s="32"/>
      <c r="FB428" s="32"/>
      <c r="FC428" s="32"/>
      <c r="FD428" s="32"/>
      <c r="FE428" s="32"/>
    </row>
    <row r="429" spans="21:161" s="28" customFormat="1" ht="12.75" customHeight="1">
      <c r="U429" s="32"/>
      <c r="V429" s="32"/>
      <c r="W429" s="32"/>
      <c r="X429" s="32"/>
      <c r="Y429" s="32"/>
      <c r="Z429" s="32"/>
      <c r="AA429" s="32"/>
      <c r="AB429" s="32"/>
      <c r="AC429" s="32"/>
      <c r="AD429" s="32"/>
      <c r="AE429" s="32"/>
      <c r="AF429" s="32"/>
      <c r="AG429" s="32"/>
      <c r="AH429" s="32"/>
      <c r="AI429" s="32"/>
      <c r="AP429"/>
      <c r="AQ429"/>
      <c r="AR429"/>
      <c r="AS429"/>
      <c r="AT429"/>
      <c r="AU429"/>
      <c r="AV429"/>
      <c r="AW429"/>
      <c r="AX429"/>
      <c r="AY429"/>
      <c r="AZ429"/>
      <c r="BA429"/>
      <c r="BB429"/>
      <c r="BC429"/>
      <c r="BD429"/>
      <c r="BE429"/>
      <c r="BF429"/>
      <c r="BG429"/>
      <c r="BH429"/>
      <c r="BI429"/>
      <c r="BJ429"/>
      <c r="BK429"/>
      <c r="BL429"/>
      <c r="BM429"/>
      <c r="BN429"/>
      <c r="BO429"/>
      <c r="BP429"/>
      <c r="BQ429"/>
      <c r="BR429"/>
      <c r="BT429"/>
      <c r="BU429"/>
      <c r="BZ429"/>
      <c r="CA429"/>
      <c r="CB429"/>
      <c r="CF429"/>
      <c r="CG429"/>
      <c r="CH429"/>
      <c r="CO429"/>
      <c r="CP429"/>
      <c r="CQ429"/>
      <c r="CR429"/>
      <c r="CS429"/>
      <c r="CT429"/>
      <c r="DG429"/>
      <c r="DH429"/>
      <c r="DI429"/>
      <c r="DJ429"/>
      <c r="DK429"/>
      <c r="DL429"/>
      <c r="DM429"/>
      <c r="DN429"/>
      <c r="DO429"/>
      <c r="EQ429" s="32"/>
      <c r="ER429" s="32"/>
      <c r="ES429" s="32"/>
      <c r="ET429" s="32"/>
      <c r="EU429" s="32"/>
      <c r="EV429" s="32"/>
      <c r="EW429" s="32"/>
      <c r="EX429" s="32"/>
      <c r="EY429" s="32"/>
      <c r="EZ429" s="32"/>
      <c r="FA429" s="32"/>
      <c r="FB429" s="32"/>
      <c r="FC429" s="32"/>
      <c r="FD429" s="32"/>
      <c r="FE429" s="32"/>
    </row>
    <row r="430" spans="21:161" s="28" customFormat="1" ht="12.75" customHeight="1">
      <c r="U430" s="32"/>
      <c r="V430" s="32"/>
      <c r="W430" s="32"/>
      <c r="X430" s="32"/>
      <c r="Y430" s="32"/>
      <c r="Z430" s="32"/>
      <c r="AA430" s="32"/>
      <c r="AB430" s="32"/>
      <c r="AC430" s="32"/>
      <c r="AD430" s="32"/>
      <c r="AE430" s="32"/>
      <c r="AF430" s="32"/>
      <c r="AG430" s="32"/>
      <c r="AH430" s="32"/>
      <c r="AI430" s="32"/>
      <c r="AP430"/>
      <c r="AQ430"/>
      <c r="AR430"/>
      <c r="AS430"/>
      <c r="AT430"/>
      <c r="AU430"/>
      <c r="AV430"/>
      <c r="AW430"/>
      <c r="AX430"/>
      <c r="AY430"/>
      <c r="AZ430"/>
      <c r="BA430"/>
      <c r="BB430"/>
      <c r="BC430"/>
      <c r="BD430"/>
      <c r="BE430"/>
      <c r="BF430"/>
      <c r="BG430"/>
      <c r="BH430"/>
      <c r="BI430"/>
      <c r="BJ430"/>
      <c r="BK430"/>
      <c r="BL430"/>
      <c r="BM430"/>
      <c r="BN430"/>
      <c r="BO430"/>
      <c r="BP430"/>
      <c r="BQ430"/>
      <c r="BR430"/>
      <c r="BT430"/>
      <c r="BU430"/>
      <c r="BZ430"/>
      <c r="CA430"/>
      <c r="CB430"/>
      <c r="CF430"/>
      <c r="CG430"/>
      <c r="CH430"/>
      <c r="CO430"/>
      <c r="CP430"/>
      <c r="CQ430"/>
      <c r="CR430"/>
      <c r="CS430"/>
      <c r="CT430"/>
      <c r="DG430"/>
      <c r="DH430"/>
      <c r="DI430"/>
      <c r="DJ430"/>
      <c r="DK430"/>
      <c r="DL430"/>
      <c r="DM430"/>
      <c r="DN430"/>
      <c r="DO430"/>
      <c r="EQ430" s="32"/>
      <c r="ER430" s="32"/>
      <c r="ES430" s="32"/>
      <c r="ET430" s="32"/>
      <c r="EU430" s="32"/>
      <c r="EV430" s="32"/>
      <c r="EW430" s="32"/>
      <c r="EX430" s="32"/>
      <c r="EY430" s="32"/>
      <c r="EZ430" s="32"/>
      <c r="FA430" s="32"/>
      <c r="FB430" s="32"/>
      <c r="FC430" s="32"/>
      <c r="FD430" s="32"/>
      <c r="FE430" s="32"/>
    </row>
    <row r="431" spans="21:161" s="28" customFormat="1" ht="12.75" customHeight="1">
      <c r="U431" s="32"/>
      <c r="V431" s="32"/>
      <c r="W431" s="32"/>
      <c r="X431" s="32"/>
      <c r="Y431" s="32"/>
      <c r="Z431" s="32"/>
      <c r="AA431" s="32"/>
      <c r="AB431" s="32"/>
      <c r="AC431" s="32"/>
      <c r="AD431" s="32"/>
      <c r="AE431" s="32"/>
      <c r="AF431" s="32"/>
      <c r="AG431" s="32"/>
      <c r="AH431" s="32"/>
      <c r="AI431" s="32"/>
      <c r="AP431"/>
      <c r="AQ431"/>
      <c r="AR431"/>
      <c r="AS431"/>
      <c r="AT431"/>
      <c r="AU431"/>
      <c r="AV431"/>
      <c r="AW431"/>
      <c r="AX431"/>
      <c r="AY431"/>
      <c r="AZ431"/>
      <c r="BA431"/>
      <c r="BB431"/>
      <c r="BC431"/>
      <c r="BD431"/>
      <c r="BE431"/>
      <c r="BF431"/>
      <c r="BG431"/>
      <c r="BH431"/>
      <c r="BI431"/>
      <c r="BJ431"/>
      <c r="BK431"/>
      <c r="BL431"/>
      <c r="BM431"/>
      <c r="BN431"/>
      <c r="BO431"/>
      <c r="BP431"/>
      <c r="BQ431"/>
      <c r="BR431"/>
      <c r="BT431"/>
      <c r="BU431"/>
      <c r="BZ431"/>
      <c r="CA431"/>
      <c r="CB431"/>
      <c r="CF431"/>
      <c r="CG431"/>
      <c r="CH431"/>
      <c r="CO431"/>
      <c r="CP431"/>
      <c r="CQ431"/>
      <c r="CR431"/>
      <c r="CS431"/>
      <c r="CT431"/>
      <c r="DG431"/>
      <c r="DH431"/>
      <c r="DI431"/>
      <c r="DJ431"/>
      <c r="DK431"/>
      <c r="DL431"/>
      <c r="DM431"/>
      <c r="DN431"/>
      <c r="DO431"/>
      <c r="EQ431" s="32"/>
      <c r="ER431" s="32"/>
      <c r="ES431" s="32"/>
      <c r="ET431" s="32"/>
      <c r="EU431" s="32"/>
      <c r="EV431" s="32"/>
      <c r="EW431" s="32"/>
      <c r="EX431" s="32"/>
      <c r="EY431" s="32"/>
      <c r="EZ431" s="32"/>
      <c r="FA431" s="32"/>
      <c r="FB431" s="32"/>
      <c r="FC431" s="32"/>
      <c r="FD431" s="32"/>
      <c r="FE431" s="32"/>
    </row>
    <row r="432" spans="21:161" s="28" customFormat="1" ht="12.75" customHeight="1">
      <c r="U432" s="32"/>
      <c r="V432" s="32"/>
      <c r="W432" s="32"/>
      <c r="X432" s="32"/>
      <c r="Y432" s="32"/>
      <c r="Z432" s="32"/>
      <c r="AA432" s="32"/>
      <c r="AB432" s="32"/>
      <c r="AC432" s="32"/>
      <c r="AD432" s="32"/>
      <c r="AE432" s="32"/>
      <c r="AF432" s="32"/>
      <c r="AG432" s="32"/>
      <c r="AH432" s="32"/>
      <c r="AI432" s="32"/>
      <c r="AP432"/>
      <c r="AQ432"/>
      <c r="AR432"/>
      <c r="AS432"/>
      <c r="AT432"/>
      <c r="AU432"/>
      <c r="AV432"/>
      <c r="AW432"/>
      <c r="AX432"/>
      <c r="AY432"/>
      <c r="AZ432"/>
      <c r="BA432"/>
      <c r="BB432"/>
      <c r="BC432"/>
      <c r="BD432"/>
      <c r="BE432"/>
      <c r="BF432"/>
      <c r="BG432"/>
      <c r="BH432"/>
      <c r="BI432"/>
      <c r="BJ432"/>
      <c r="BK432"/>
      <c r="BL432"/>
      <c r="BM432"/>
      <c r="BN432"/>
      <c r="BO432"/>
      <c r="BP432"/>
      <c r="BQ432"/>
      <c r="BR432"/>
      <c r="BT432"/>
      <c r="BU432"/>
      <c r="BZ432"/>
      <c r="CA432"/>
      <c r="CB432"/>
      <c r="CF432"/>
      <c r="CG432"/>
      <c r="CH432"/>
      <c r="CO432"/>
      <c r="CP432"/>
      <c r="CQ432"/>
      <c r="CR432"/>
      <c r="CS432"/>
      <c r="CT432"/>
      <c r="DG432"/>
      <c r="DH432"/>
      <c r="DI432"/>
      <c r="DJ432"/>
      <c r="DK432"/>
      <c r="DL432"/>
      <c r="DM432"/>
      <c r="DN432"/>
      <c r="DO432"/>
      <c r="EQ432" s="32"/>
      <c r="ER432" s="32"/>
      <c r="ES432" s="32"/>
      <c r="ET432" s="32"/>
      <c r="EU432" s="32"/>
      <c r="EV432" s="32"/>
      <c r="EW432" s="32"/>
      <c r="EX432" s="32"/>
      <c r="EY432" s="32"/>
      <c r="EZ432" s="32"/>
      <c r="FA432" s="32"/>
      <c r="FB432" s="32"/>
      <c r="FC432" s="32"/>
      <c r="FD432" s="32"/>
      <c r="FE432" s="32"/>
    </row>
    <row r="433" spans="21:161" s="28" customFormat="1" ht="12.75" customHeight="1">
      <c r="U433" s="32"/>
      <c r="V433" s="32"/>
      <c r="W433" s="32"/>
      <c r="X433" s="32"/>
      <c r="Y433" s="32"/>
      <c r="Z433" s="32"/>
      <c r="AA433" s="32"/>
      <c r="AB433" s="32"/>
      <c r="AC433" s="32"/>
      <c r="AD433" s="32"/>
      <c r="AE433" s="32"/>
      <c r="AF433" s="32"/>
      <c r="AG433" s="32"/>
      <c r="AH433" s="32"/>
      <c r="AI433" s="32"/>
      <c r="AP433"/>
      <c r="AQ433"/>
      <c r="AR433"/>
      <c r="AS433"/>
      <c r="AT433"/>
      <c r="AU433"/>
      <c r="AV433"/>
      <c r="AW433"/>
      <c r="AX433"/>
      <c r="AY433"/>
      <c r="AZ433"/>
      <c r="BA433"/>
      <c r="BB433"/>
      <c r="BC433"/>
      <c r="BD433"/>
      <c r="BE433"/>
      <c r="BF433"/>
      <c r="BG433"/>
      <c r="BH433"/>
      <c r="BI433"/>
      <c r="BJ433"/>
      <c r="BK433"/>
      <c r="BL433"/>
      <c r="BM433"/>
      <c r="BN433"/>
      <c r="BO433"/>
      <c r="BP433"/>
      <c r="BQ433"/>
      <c r="BR433"/>
      <c r="BT433"/>
      <c r="BU433"/>
      <c r="BZ433"/>
      <c r="CA433"/>
      <c r="CB433"/>
      <c r="CF433"/>
      <c r="CG433"/>
      <c r="CH433"/>
      <c r="CO433"/>
      <c r="CP433"/>
      <c r="CQ433"/>
      <c r="CR433"/>
      <c r="CS433"/>
      <c r="CT433"/>
      <c r="DG433"/>
      <c r="DH433"/>
      <c r="DI433"/>
      <c r="DJ433"/>
      <c r="DK433"/>
      <c r="DL433"/>
      <c r="DM433"/>
      <c r="DN433"/>
      <c r="DO433"/>
      <c r="EQ433" s="32"/>
      <c r="ER433" s="32"/>
      <c r="ES433" s="32"/>
      <c r="ET433" s="32"/>
      <c r="EU433" s="32"/>
      <c r="EV433" s="32"/>
      <c r="EW433" s="32"/>
      <c r="EX433" s="32"/>
      <c r="EY433" s="32"/>
      <c r="EZ433" s="32"/>
      <c r="FA433" s="32"/>
      <c r="FB433" s="32"/>
      <c r="FC433" s="32"/>
      <c r="FD433" s="32"/>
      <c r="FE433" s="32"/>
    </row>
    <row r="434" spans="21:161" s="28" customFormat="1" ht="12.75" customHeight="1">
      <c r="U434" s="32"/>
      <c r="V434" s="32"/>
      <c r="W434" s="32"/>
      <c r="X434" s="32"/>
      <c r="Y434" s="32"/>
      <c r="Z434" s="32"/>
      <c r="AA434" s="32"/>
      <c r="AB434" s="32"/>
      <c r="AC434" s="32"/>
      <c r="AD434" s="32"/>
      <c r="AE434" s="32"/>
      <c r="AF434" s="32"/>
      <c r="AG434" s="32"/>
      <c r="AH434" s="32"/>
      <c r="AI434" s="32"/>
      <c r="AP434"/>
      <c r="AQ434"/>
      <c r="AR434"/>
      <c r="AS434"/>
      <c r="AT434"/>
      <c r="AU434"/>
      <c r="AV434"/>
      <c r="AW434"/>
      <c r="AX434"/>
      <c r="AY434"/>
      <c r="AZ434"/>
      <c r="BA434"/>
      <c r="BB434"/>
      <c r="BC434"/>
      <c r="BD434"/>
      <c r="BE434"/>
      <c r="BF434"/>
      <c r="BG434"/>
      <c r="BH434"/>
      <c r="BI434"/>
      <c r="BJ434"/>
      <c r="BK434"/>
      <c r="BL434"/>
      <c r="BM434"/>
      <c r="BN434"/>
      <c r="BO434"/>
      <c r="BP434"/>
      <c r="BQ434"/>
      <c r="BR434"/>
      <c r="BT434"/>
      <c r="BU434"/>
      <c r="BZ434"/>
      <c r="CA434"/>
      <c r="CB434"/>
      <c r="CF434"/>
      <c r="CG434"/>
      <c r="CH434"/>
      <c r="CO434"/>
      <c r="CP434"/>
      <c r="CQ434"/>
      <c r="CR434"/>
      <c r="CS434"/>
      <c r="CT434"/>
      <c r="DG434"/>
      <c r="DH434"/>
      <c r="DI434"/>
      <c r="DJ434"/>
      <c r="DK434"/>
      <c r="DL434"/>
      <c r="DM434"/>
      <c r="DN434"/>
      <c r="DO434"/>
      <c r="EQ434" s="32"/>
      <c r="ER434" s="32"/>
      <c r="ES434" s="32"/>
      <c r="ET434" s="32"/>
      <c r="EU434" s="32"/>
      <c r="EV434" s="32"/>
      <c r="EW434" s="32"/>
      <c r="EX434" s="32"/>
      <c r="EY434" s="32"/>
      <c r="EZ434" s="32"/>
      <c r="FA434" s="32"/>
      <c r="FB434" s="32"/>
      <c r="FC434" s="32"/>
      <c r="FD434" s="32"/>
      <c r="FE434" s="32"/>
    </row>
    <row r="435" spans="21:161" s="28" customFormat="1" ht="12.75" customHeight="1">
      <c r="U435" s="32"/>
      <c r="V435" s="32"/>
      <c r="W435" s="32"/>
      <c r="X435" s="32"/>
      <c r="Y435" s="32"/>
      <c r="Z435" s="32"/>
      <c r="AA435" s="32"/>
      <c r="AB435" s="32"/>
      <c r="AC435" s="32"/>
      <c r="AD435" s="32"/>
      <c r="AE435" s="32"/>
      <c r="AF435" s="32"/>
      <c r="AG435" s="32"/>
      <c r="AH435" s="32"/>
      <c r="AI435" s="32"/>
      <c r="AP435"/>
      <c r="AQ435"/>
      <c r="AR435"/>
      <c r="AS435"/>
      <c r="AT435"/>
      <c r="AU435"/>
      <c r="AV435"/>
      <c r="AW435"/>
      <c r="AX435"/>
      <c r="AY435"/>
      <c r="AZ435"/>
      <c r="BA435"/>
      <c r="BB435"/>
      <c r="BC435"/>
      <c r="BD435"/>
      <c r="BE435"/>
      <c r="BF435"/>
      <c r="BG435"/>
      <c r="BH435"/>
      <c r="BI435"/>
      <c r="BJ435"/>
      <c r="BK435"/>
      <c r="BL435"/>
      <c r="BM435"/>
      <c r="BN435"/>
      <c r="BO435"/>
      <c r="BP435"/>
      <c r="BQ435"/>
      <c r="BR435"/>
      <c r="BT435"/>
      <c r="BU435"/>
      <c r="BZ435"/>
      <c r="CA435"/>
      <c r="CB435"/>
      <c r="CF435"/>
      <c r="CG435"/>
      <c r="CH435"/>
      <c r="CO435"/>
      <c r="CP435"/>
      <c r="CQ435"/>
      <c r="CR435"/>
      <c r="CS435"/>
      <c r="CT435"/>
      <c r="DG435"/>
      <c r="DH435"/>
      <c r="DI435"/>
      <c r="DJ435"/>
      <c r="DK435"/>
      <c r="DL435"/>
      <c r="DM435"/>
      <c r="DN435"/>
      <c r="DO435"/>
      <c r="EQ435" s="32"/>
      <c r="ER435" s="32"/>
      <c r="ES435" s="32"/>
      <c r="ET435" s="32"/>
      <c r="EU435" s="32"/>
      <c r="EV435" s="32"/>
      <c r="EW435" s="32"/>
      <c r="EX435" s="32"/>
      <c r="EY435" s="32"/>
      <c r="EZ435" s="32"/>
      <c r="FA435" s="32"/>
      <c r="FB435" s="32"/>
      <c r="FC435" s="32"/>
      <c r="FD435" s="32"/>
      <c r="FE435" s="32"/>
    </row>
    <row r="436" spans="21:161" s="28" customFormat="1" ht="12.75" customHeight="1">
      <c r="U436" s="32"/>
      <c r="V436" s="32"/>
      <c r="W436" s="32"/>
      <c r="X436" s="32"/>
      <c r="Y436" s="32"/>
      <c r="Z436" s="32"/>
      <c r="AA436" s="32"/>
      <c r="AB436" s="32"/>
      <c r="AC436" s="32"/>
      <c r="AD436" s="32"/>
      <c r="AE436" s="32"/>
      <c r="AF436" s="32"/>
      <c r="AG436" s="32"/>
      <c r="AH436" s="32"/>
      <c r="AI436" s="32"/>
      <c r="AP436"/>
      <c r="AQ436"/>
      <c r="AR436"/>
      <c r="AS436"/>
      <c r="AT436"/>
      <c r="AU436"/>
      <c r="AV436"/>
      <c r="AW436"/>
      <c r="AX436"/>
      <c r="AY436"/>
      <c r="AZ436"/>
      <c r="BA436"/>
      <c r="BB436"/>
      <c r="BC436"/>
      <c r="BD436"/>
      <c r="BE436"/>
      <c r="BF436"/>
      <c r="BG436"/>
      <c r="BH436"/>
      <c r="BI436"/>
      <c r="BJ436"/>
      <c r="BK436"/>
      <c r="BL436"/>
      <c r="BM436"/>
      <c r="BN436"/>
      <c r="BO436"/>
      <c r="BP436"/>
      <c r="BQ436"/>
      <c r="BR436"/>
      <c r="BT436"/>
      <c r="BU436"/>
      <c r="BZ436"/>
      <c r="CA436"/>
      <c r="CB436"/>
      <c r="CF436"/>
      <c r="CG436"/>
      <c r="CH436"/>
      <c r="CO436"/>
      <c r="CP436"/>
      <c r="CQ436"/>
      <c r="CR436"/>
      <c r="CS436"/>
      <c r="CT436"/>
      <c r="DG436"/>
      <c r="DH436"/>
      <c r="DI436"/>
      <c r="DJ436"/>
      <c r="DK436"/>
      <c r="DL436"/>
      <c r="DM436"/>
      <c r="DN436"/>
      <c r="DO436"/>
      <c r="EQ436" s="32"/>
      <c r="ER436" s="32"/>
      <c r="ES436" s="32"/>
      <c r="ET436" s="32"/>
      <c r="EU436" s="32"/>
      <c r="EV436" s="32"/>
      <c r="EW436" s="32"/>
      <c r="EX436" s="32"/>
      <c r="EY436" s="32"/>
      <c r="EZ436" s="32"/>
      <c r="FA436" s="32"/>
      <c r="FB436" s="32"/>
      <c r="FC436" s="32"/>
      <c r="FD436" s="32"/>
      <c r="FE436" s="32"/>
    </row>
  </sheetData>
  <phoneticPr fontId="0" type="noConversion"/>
  <pageMargins left="0.39370078740157483" right="0.39370078740157483" top="0.59055118110236227" bottom="0.39370078740157483" header="0.39370078740157483" footer="0.39370078740157483"/>
  <pageSetup paperSize="9" fitToWidth="15" orientation="landscape" horizontalDpi="300" verticalDpi="300" r:id="rId1"/>
  <headerFooter alignWithMargins="0">
    <oddHeader>&amp;CASSOCIATION OF COLLECTIVE INVESTMENTS - QUARTERLY REPORT FOR QUARTER ENDED 31 DECEMBER 2006</oddHeader>
    <oddFooter>&amp;R&amp;A: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AUT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Collen</dc:creator>
  <cp:keywords/>
  <dc:description/>
  <cp:lastModifiedBy>X</cp:lastModifiedBy>
  <cp:revision/>
  <dcterms:created xsi:type="dcterms:W3CDTF">1999-08-17T11:49:48Z</dcterms:created>
  <dcterms:modified xsi:type="dcterms:W3CDTF">2017-05-29T15:08:31Z</dcterms:modified>
  <cp:category/>
  <cp:contentStatus/>
</cp:coreProperties>
</file>